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816F8E07-68A5-480C-8CE2-726E944CF061}" xr6:coauthVersionLast="47" xr6:coauthVersionMax="47" xr10:uidLastSave="{00000000-0000-0000-0000-000000000000}"/>
  <bookViews>
    <workbookView xWindow="-108" yWindow="-108" windowWidth="30936" windowHeight="16776" activeTab="7" xr2:uid="{00000000-000D-0000-FFFF-FFFF00000000}"/>
  </bookViews>
  <sheets>
    <sheet name="13087500_accounting" sheetId="1" r:id="rId1"/>
    <sheet name="temp" sheetId="8" r:id="rId2"/>
    <sheet name="NFSummary Apr-Oct " sheetId="2" r:id="rId3"/>
    <sheet name="NFSummary July-Oct" sheetId="5" r:id="rId4"/>
    <sheet name="IY 2023" sheetId="10" r:id="rId5"/>
    <sheet name="IY 2024" sheetId="11" r:id="rId6"/>
    <sheet name="IY 2025" sheetId="13" r:id="rId7"/>
    <sheet name="IY 2026" sheetId="14" r:id="rId8"/>
  </sheets>
  <definedNames>
    <definedName name="_xlnm._FilterDatabase" localSheetId="0" hidden="1">'13087500_accounting'!$A$1:$N$9188</definedName>
    <definedName name="_xlnm._FilterDatabase" localSheetId="2" hidden="1">'NFSummary Apr-Oct '!$A$2:$I$33</definedName>
  </definedNames>
  <calcPr calcId="191029"/>
  <pivotCaches>
    <pivotCache cacheId="12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4" l="1"/>
  <c r="Q5" i="14"/>
  <c r="R5" i="14"/>
  <c r="P5" i="14"/>
  <c r="Q19" i="14"/>
  <c r="P18" i="14"/>
  <c r="P20" i="14" s="1"/>
  <c r="Q13" i="14"/>
  <c r="P12" i="14"/>
  <c r="P14" i="14" s="1"/>
  <c r="I38" i="5"/>
  <c r="H38" i="5"/>
  <c r="F38" i="5"/>
  <c r="E38" i="5"/>
  <c r="D38" i="5"/>
  <c r="G38" i="5"/>
  <c r="K11046" i="1"/>
  <c r="L11046" i="1"/>
  <c r="M11046" i="1"/>
  <c r="N11046" i="1"/>
  <c r="O11046" i="1"/>
  <c r="P11046" i="1"/>
  <c r="K11047" i="1"/>
  <c r="L11047" i="1"/>
  <c r="M11047" i="1"/>
  <c r="N11047" i="1"/>
  <c r="O11047" i="1"/>
  <c r="P11047" i="1"/>
  <c r="K11048" i="1"/>
  <c r="L11048" i="1"/>
  <c r="M11048" i="1"/>
  <c r="N11048" i="1"/>
  <c r="O11048" i="1"/>
  <c r="P11048" i="1"/>
  <c r="K11049" i="1"/>
  <c r="L11049" i="1"/>
  <c r="M11049" i="1"/>
  <c r="N11049" i="1"/>
  <c r="O11049" i="1"/>
  <c r="P11049" i="1"/>
  <c r="K11050" i="1"/>
  <c r="L11050" i="1"/>
  <c r="M11050" i="1"/>
  <c r="N11050" i="1"/>
  <c r="O11050" i="1"/>
  <c r="P11050" i="1"/>
  <c r="K11051" i="1"/>
  <c r="L11051" i="1"/>
  <c r="M11051" i="1"/>
  <c r="N11051" i="1"/>
  <c r="O11051" i="1"/>
  <c r="P11051" i="1"/>
  <c r="K11052" i="1"/>
  <c r="L11052" i="1"/>
  <c r="M11052" i="1"/>
  <c r="N11052" i="1"/>
  <c r="O11052" i="1"/>
  <c r="P11052" i="1"/>
  <c r="K11053" i="1"/>
  <c r="L11053" i="1"/>
  <c r="M11053" i="1"/>
  <c r="N11053" i="1"/>
  <c r="O11053" i="1"/>
  <c r="P11053" i="1"/>
  <c r="K11054" i="1"/>
  <c r="L11054" i="1"/>
  <c r="M11054" i="1"/>
  <c r="N11054" i="1"/>
  <c r="O11054" i="1"/>
  <c r="P11054" i="1"/>
  <c r="K11055" i="1"/>
  <c r="L11055" i="1"/>
  <c r="M11055" i="1"/>
  <c r="N11055" i="1"/>
  <c r="O11055" i="1"/>
  <c r="P11055" i="1"/>
  <c r="K11056" i="1"/>
  <c r="L11056" i="1"/>
  <c r="M11056" i="1"/>
  <c r="N11056" i="1"/>
  <c r="O11056" i="1"/>
  <c r="P11056" i="1"/>
  <c r="K11057" i="1"/>
  <c r="L11057" i="1"/>
  <c r="M11057" i="1"/>
  <c r="N11057" i="1"/>
  <c r="O11057" i="1"/>
  <c r="P11057" i="1"/>
  <c r="K11058" i="1"/>
  <c r="L11058" i="1"/>
  <c r="M11058" i="1"/>
  <c r="N11058" i="1"/>
  <c r="O11058" i="1"/>
  <c r="P11058" i="1"/>
  <c r="K11059" i="1"/>
  <c r="L11059" i="1"/>
  <c r="M11059" i="1"/>
  <c r="N11059" i="1"/>
  <c r="O11059" i="1"/>
  <c r="P11059" i="1"/>
  <c r="K11060" i="1"/>
  <c r="L11060" i="1"/>
  <c r="M11060" i="1"/>
  <c r="N11060" i="1"/>
  <c r="O11060" i="1"/>
  <c r="P11060" i="1"/>
  <c r="K11061" i="1"/>
  <c r="L11061" i="1"/>
  <c r="M11061" i="1"/>
  <c r="N11061" i="1"/>
  <c r="O11061" i="1"/>
  <c r="P11061" i="1"/>
  <c r="K11062" i="1"/>
  <c r="L11062" i="1"/>
  <c r="M11062" i="1"/>
  <c r="N11062" i="1"/>
  <c r="O11062" i="1"/>
  <c r="P11062" i="1"/>
  <c r="K11063" i="1"/>
  <c r="L11063" i="1"/>
  <c r="M11063" i="1"/>
  <c r="N11063" i="1"/>
  <c r="O11063" i="1"/>
  <c r="P11063" i="1"/>
  <c r="K11064" i="1"/>
  <c r="L11064" i="1"/>
  <c r="M11064" i="1"/>
  <c r="N11064" i="1"/>
  <c r="O11064" i="1"/>
  <c r="P11064" i="1"/>
  <c r="K11065" i="1"/>
  <c r="L11065" i="1"/>
  <c r="M11065" i="1"/>
  <c r="N11065" i="1"/>
  <c r="O11065" i="1"/>
  <c r="P11065" i="1"/>
  <c r="K11066" i="1"/>
  <c r="L11066" i="1"/>
  <c r="M11066" i="1"/>
  <c r="N11066" i="1"/>
  <c r="O11066" i="1"/>
  <c r="P11066" i="1"/>
  <c r="K11067" i="1"/>
  <c r="L11067" i="1"/>
  <c r="M11067" i="1"/>
  <c r="N11067" i="1"/>
  <c r="O11067" i="1"/>
  <c r="P11067" i="1"/>
  <c r="K11068" i="1"/>
  <c r="L11068" i="1"/>
  <c r="M11068" i="1"/>
  <c r="N11068" i="1"/>
  <c r="O11068" i="1"/>
  <c r="P11068" i="1"/>
  <c r="K11069" i="1"/>
  <c r="L11069" i="1"/>
  <c r="M11069" i="1"/>
  <c r="N11069" i="1"/>
  <c r="O11069" i="1"/>
  <c r="P11069" i="1"/>
  <c r="K11070" i="1"/>
  <c r="L11070" i="1"/>
  <c r="M11070" i="1"/>
  <c r="N11070" i="1"/>
  <c r="O11070" i="1"/>
  <c r="P11070" i="1"/>
  <c r="K11071" i="1"/>
  <c r="L11071" i="1"/>
  <c r="M11071" i="1"/>
  <c r="N11071" i="1"/>
  <c r="O11071" i="1"/>
  <c r="P11071" i="1"/>
  <c r="K11072" i="1"/>
  <c r="L11072" i="1"/>
  <c r="M11072" i="1"/>
  <c r="N11072" i="1"/>
  <c r="O11072" i="1"/>
  <c r="P11072" i="1"/>
  <c r="K11073" i="1"/>
  <c r="L11073" i="1"/>
  <c r="M11073" i="1"/>
  <c r="N11073" i="1"/>
  <c r="O11073" i="1"/>
  <c r="P11073" i="1"/>
  <c r="K11074" i="1"/>
  <c r="L11074" i="1"/>
  <c r="M11074" i="1"/>
  <c r="N11074" i="1"/>
  <c r="O11074" i="1"/>
  <c r="P11074" i="1"/>
  <c r="K11075" i="1"/>
  <c r="L11075" i="1"/>
  <c r="M11075" i="1"/>
  <c r="N11075" i="1"/>
  <c r="O11075" i="1"/>
  <c r="P11075" i="1"/>
  <c r="K11076" i="1"/>
  <c r="L11076" i="1"/>
  <c r="M11076" i="1"/>
  <c r="N11076" i="1"/>
  <c r="O11076" i="1"/>
  <c r="P11076" i="1"/>
  <c r="K11077" i="1"/>
  <c r="L11077" i="1"/>
  <c r="M11077" i="1"/>
  <c r="N11077" i="1"/>
  <c r="O11077" i="1"/>
  <c r="P11077" i="1"/>
  <c r="K11078" i="1"/>
  <c r="L11078" i="1"/>
  <c r="M11078" i="1"/>
  <c r="N11078" i="1"/>
  <c r="O11078" i="1"/>
  <c r="P11078" i="1"/>
  <c r="K11079" i="1"/>
  <c r="L11079" i="1"/>
  <c r="M11079" i="1"/>
  <c r="N11079" i="1"/>
  <c r="O11079" i="1"/>
  <c r="P11079" i="1"/>
  <c r="K11080" i="1"/>
  <c r="L11080" i="1"/>
  <c r="M11080" i="1"/>
  <c r="N11080" i="1"/>
  <c r="O11080" i="1"/>
  <c r="P11080" i="1"/>
  <c r="K11081" i="1"/>
  <c r="L11081" i="1"/>
  <c r="M11081" i="1"/>
  <c r="N11081" i="1"/>
  <c r="O11081" i="1"/>
  <c r="P11081" i="1"/>
  <c r="K11082" i="1"/>
  <c r="L11082" i="1"/>
  <c r="M11082" i="1"/>
  <c r="N11082" i="1"/>
  <c r="O11082" i="1"/>
  <c r="P11082" i="1"/>
  <c r="K11083" i="1"/>
  <c r="L11083" i="1"/>
  <c r="M11083" i="1"/>
  <c r="N11083" i="1"/>
  <c r="O11083" i="1"/>
  <c r="P11083" i="1"/>
  <c r="K11084" i="1"/>
  <c r="L11084" i="1"/>
  <c r="M11084" i="1"/>
  <c r="N11084" i="1"/>
  <c r="O11084" i="1"/>
  <c r="P11084" i="1"/>
  <c r="K11085" i="1"/>
  <c r="L11085" i="1"/>
  <c r="M11085" i="1"/>
  <c r="N11085" i="1"/>
  <c r="O11085" i="1"/>
  <c r="P11085" i="1"/>
  <c r="K11086" i="1"/>
  <c r="L11086" i="1"/>
  <c r="M11086" i="1"/>
  <c r="N11086" i="1"/>
  <c r="O11086" i="1"/>
  <c r="P11086" i="1"/>
  <c r="K11087" i="1"/>
  <c r="L11087" i="1"/>
  <c r="M11087" i="1"/>
  <c r="N11087" i="1"/>
  <c r="O11087" i="1"/>
  <c r="P11087" i="1"/>
  <c r="K11088" i="1"/>
  <c r="L11088" i="1"/>
  <c r="M11088" i="1"/>
  <c r="N11088" i="1"/>
  <c r="O11088" i="1"/>
  <c r="P11088" i="1"/>
  <c r="K11089" i="1"/>
  <c r="L11089" i="1"/>
  <c r="M11089" i="1"/>
  <c r="N11089" i="1"/>
  <c r="O11089" i="1"/>
  <c r="P11089" i="1"/>
  <c r="K11090" i="1"/>
  <c r="L11090" i="1"/>
  <c r="M11090" i="1"/>
  <c r="N11090" i="1"/>
  <c r="O11090" i="1"/>
  <c r="P11090" i="1"/>
  <c r="K11091" i="1"/>
  <c r="L11091" i="1"/>
  <c r="M11091" i="1"/>
  <c r="N11091" i="1"/>
  <c r="O11091" i="1"/>
  <c r="P11091" i="1"/>
  <c r="K11092" i="1"/>
  <c r="L11092" i="1"/>
  <c r="M11092" i="1"/>
  <c r="N11092" i="1"/>
  <c r="O11092" i="1"/>
  <c r="P11092" i="1"/>
  <c r="K11093" i="1"/>
  <c r="L11093" i="1"/>
  <c r="M11093" i="1"/>
  <c r="N11093" i="1"/>
  <c r="O11093" i="1"/>
  <c r="P11093" i="1"/>
  <c r="K11094" i="1"/>
  <c r="L11094" i="1"/>
  <c r="M11094" i="1"/>
  <c r="N11094" i="1"/>
  <c r="O11094" i="1"/>
  <c r="P11094" i="1"/>
  <c r="K11095" i="1"/>
  <c r="L11095" i="1"/>
  <c r="M11095" i="1"/>
  <c r="N11095" i="1"/>
  <c r="O11095" i="1"/>
  <c r="P11095" i="1"/>
  <c r="K11096" i="1"/>
  <c r="L11096" i="1"/>
  <c r="M11096" i="1"/>
  <c r="N11096" i="1"/>
  <c r="O11096" i="1"/>
  <c r="P11096" i="1"/>
  <c r="K11097" i="1"/>
  <c r="L11097" i="1"/>
  <c r="M11097" i="1"/>
  <c r="N11097" i="1"/>
  <c r="O11097" i="1"/>
  <c r="P11097" i="1"/>
  <c r="K11098" i="1"/>
  <c r="L11098" i="1"/>
  <c r="M11098" i="1"/>
  <c r="N11098" i="1"/>
  <c r="O11098" i="1"/>
  <c r="P11098" i="1"/>
  <c r="K11099" i="1"/>
  <c r="L11099" i="1"/>
  <c r="M11099" i="1"/>
  <c r="N11099" i="1"/>
  <c r="O11099" i="1"/>
  <c r="P11099" i="1"/>
  <c r="K11100" i="1"/>
  <c r="L11100" i="1"/>
  <c r="M11100" i="1"/>
  <c r="N11100" i="1"/>
  <c r="O11100" i="1"/>
  <c r="P11100" i="1"/>
  <c r="K11101" i="1"/>
  <c r="L11101" i="1"/>
  <c r="M11101" i="1"/>
  <c r="N11101" i="1"/>
  <c r="O11101" i="1"/>
  <c r="P11101" i="1"/>
  <c r="K11102" i="1"/>
  <c r="L11102" i="1"/>
  <c r="M11102" i="1"/>
  <c r="N11102" i="1"/>
  <c r="O11102" i="1"/>
  <c r="P11102" i="1"/>
  <c r="K11103" i="1"/>
  <c r="L11103" i="1"/>
  <c r="M11103" i="1"/>
  <c r="N11103" i="1"/>
  <c r="O11103" i="1"/>
  <c r="P11103" i="1"/>
  <c r="K11104" i="1"/>
  <c r="L11104" i="1"/>
  <c r="M11104" i="1"/>
  <c r="N11104" i="1"/>
  <c r="O11104" i="1"/>
  <c r="P11104" i="1"/>
  <c r="K11105" i="1"/>
  <c r="L11105" i="1"/>
  <c r="M11105" i="1"/>
  <c r="N11105" i="1"/>
  <c r="O11105" i="1"/>
  <c r="P11105" i="1"/>
  <c r="K11106" i="1"/>
  <c r="L11106" i="1"/>
  <c r="M11106" i="1"/>
  <c r="N11106" i="1"/>
  <c r="O11106" i="1"/>
  <c r="P11106" i="1"/>
  <c r="K11107" i="1"/>
  <c r="L11107" i="1"/>
  <c r="M11107" i="1"/>
  <c r="N11107" i="1"/>
  <c r="O11107" i="1"/>
  <c r="P11107" i="1"/>
  <c r="K11108" i="1"/>
  <c r="L11108" i="1"/>
  <c r="M11108" i="1"/>
  <c r="N11108" i="1"/>
  <c r="O11108" i="1"/>
  <c r="P11108" i="1"/>
  <c r="K11109" i="1"/>
  <c r="L11109" i="1"/>
  <c r="M11109" i="1"/>
  <c r="N11109" i="1"/>
  <c r="O11109" i="1"/>
  <c r="P11109" i="1"/>
  <c r="K11110" i="1"/>
  <c r="L11110" i="1"/>
  <c r="M11110" i="1"/>
  <c r="N11110" i="1"/>
  <c r="O11110" i="1"/>
  <c r="P11110" i="1"/>
  <c r="K11111" i="1"/>
  <c r="L11111" i="1"/>
  <c r="M11111" i="1"/>
  <c r="N11111" i="1"/>
  <c r="O11111" i="1"/>
  <c r="P11111" i="1"/>
  <c r="K11112" i="1"/>
  <c r="L11112" i="1"/>
  <c r="M11112" i="1"/>
  <c r="N11112" i="1"/>
  <c r="O11112" i="1"/>
  <c r="P11112" i="1"/>
  <c r="K11113" i="1"/>
  <c r="L11113" i="1"/>
  <c r="M11113" i="1"/>
  <c r="N11113" i="1"/>
  <c r="O11113" i="1"/>
  <c r="P11113" i="1"/>
  <c r="K11114" i="1"/>
  <c r="L11114" i="1"/>
  <c r="M11114" i="1"/>
  <c r="N11114" i="1"/>
  <c r="O11114" i="1"/>
  <c r="P11114" i="1"/>
  <c r="K11115" i="1"/>
  <c r="L11115" i="1"/>
  <c r="M11115" i="1"/>
  <c r="N11115" i="1"/>
  <c r="O11115" i="1"/>
  <c r="P11115" i="1"/>
  <c r="K11116" i="1"/>
  <c r="L11116" i="1"/>
  <c r="M11116" i="1"/>
  <c r="N11116" i="1"/>
  <c r="O11116" i="1"/>
  <c r="P11116" i="1"/>
  <c r="K11117" i="1"/>
  <c r="L11117" i="1"/>
  <c r="M11117" i="1"/>
  <c r="N11117" i="1"/>
  <c r="O11117" i="1"/>
  <c r="P11117" i="1"/>
  <c r="K11118" i="1"/>
  <c r="L11118" i="1"/>
  <c r="M11118" i="1"/>
  <c r="N11118" i="1"/>
  <c r="O11118" i="1"/>
  <c r="P11118" i="1"/>
  <c r="K11119" i="1"/>
  <c r="L11119" i="1"/>
  <c r="M11119" i="1"/>
  <c r="N11119" i="1"/>
  <c r="O11119" i="1"/>
  <c r="P11119" i="1"/>
  <c r="K11120" i="1"/>
  <c r="L11120" i="1"/>
  <c r="M11120" i="1"/>
  <c r="N11120" i="1"/>
  <c r="O11120" i="1"/>
  <c r="P11120" i="1"/>
  <c r="K11121" i="1"/>
  <c r="L11121" i="1"/>
  <c r="M11121" i="1"/>
  <c r="N11121" i="1"/>
  <c r="O11121" i="1"/>
  <c r="P11121" i="1"/>
  <c r="K11122" i="1"/>
  <c r="L11122" i="1"/>
  <c r="M11122" i="1"/>
  <c r="N11122" i="1"/>
  <c r="O11122" i="1"/>
  <c r="P11122" i="1"/>
  <c r="K11123" i="1"/>
  <c r="L11123" i="1"/>
  <c r="M11123" i="1"/>
  <c r="N11123" i="1"/>
  <c r="O11123" i="1"/>
  <c r="P11123" i="1"/>
  <c r="K11124" i="1"/>
  <c r="L11124" i="1"/>
  <c r="M11124" i="1"/>
  <c r="N11124" i="1"/>
  <c r="O11124" i="1"/>
  <c r="P11124" i="1"/>
  <c r="K11125" i="1"/>
  <c r="L11125" i="1"/>
  <c r="M11125" i="1"/>
  <c r="N11125" i="1"/>
  <c r="O11125" i="1"/>
  <c r="P11125" i="1"/>
  <c r="K11126" i="1"/>
  <c r="L11126" i="1"/>
  <c r="M11126" i="1"/>
  <c r="N11126" i="1"/>
  <c r="O11126" i="1"/>
  <c r="P11126" i="1"/>
  <c r="K11127" i="1"/>
  <c r="L11127" i="1"/>
  <c r="M11127" i="1"/>
  <c r="N11127" i="1"/>
  <c r="O11127" i="1"/>
  <c r="P11127" i="1"/>
  <c r="K11128" i="1"/>
  <c r="L11128" i="1"/>
  <c r="M11128" i="1"/>
  <c r="N11128" i="1"/>
  <c r="O11128" i="1"/>
  <c r="P11128" i="1"/>
  <c r="K11129" i="1"/>
  <c r="L11129" i="1"/>
  <c r="M11129" i="1"/>
  <c r="N11129" i="1"/>
  <c r="O11129" i="1"/>
  <c r="P11129" i="1"/>
  <c r="K11130" i="1"/>
  <c r="L11130" i="1"/>
  <c r="M11130" i="1"/>
  <c r="N11130" i="1"/>
  <c r="O11130" i="1"/>
  <c r="P11130" i="1"/>
  <c r="K11131" i="1"/>
  <c r="L11131" i="1"/>
  <c r="M11131" i="1"/>
  <c r="N11131" i="1"/>
  <c r="O11131" i="1"/>
  <c r="P11131" i="1"/>
  <c r="K11132" i="1"/>
  <c r="L11132" i="1"/>
  <c r="M11132" i="1"/>
  <c r="N11132" i="1"/>
  <c r="O11132" i="1"/>
  <c r="P11132" i="1"/>
  <c r="K11133" i="1"/>
  <c r="L11133" i="1"/>
  <c r="M11133" i="1"/>
  <c r="N11133" i="1"/>
  <c r="O11133" i="1"/>
  <c r="P11133" i="1"/>
  <c r="K11134" i="1"/>
  <c r="L11134" i="1"/>
  <c r="M11134" i="1"/>
  <c r="N11134" i="1"/>
  <c r="O11134" i="1"/>
  <c r="P11134" i="1"/>
  <c r="K11135" i="1"/>
  <c r="L11135" i="1"/>
  <c r="M11135" i="1"/>
  <c r="N11135" i="1"/>
  <c r="O11135" i="1"/>
  <c r="P11135" i="1"/>
  <c r="K11136" i="1"/>
  <c r="L11136" i="1"/>
  <c r="M11136" i="1"/>
  <c r="N11136" i="1"/>
  <c r="O11136" i="1"/>
  <c r="P11136" i="1"/>
  <c r="K11137" i="1"/>
  <c r="L11137" i="1"/>
  <c r="M11137" i="1"/>
  <c r="N11137" i="1"/>
  <c r="O11137" i="1"/>
  <c r="P11137" i="1"/>
  <c r="K11138" i="1"/>
  <c r="L11138" i="1"/>
  <c r="M11138" i="1"/>
  <c r="N11138" i="1"/>
  <c r="O11138" i="1"/>
  <c r="P11138" i="1"/>
  <c r="K11139" i="1"/>
  <c r="L11139" i="1"/>
  <c r="M11139" i="1"/>
  <c r="N11139" i="1"/>
  <c r="O11139" i="1"/>
  <c r="P11139" i="1"/>
  <c r="K11140" i="1"/>
  <c r="L11140" i="1"/>
  <c r="M11140" i="1"/>
  <c r="N11140" i="1"/>
  <c r="O11140" i="1"/>
  <c r="P11140" i="1"/>
  <c r="K11141" i="1"/>
  <c r="L11141" i="1"/>
  <c r="M11141" i="1"/>
  <c r="N11141" i="1"/>
  <c r="O11141" i="1"/>
  <c r="P11141" i="1"/>
  <c r="K11142" i="1"/>
  <c r="L11142" i="1"/>
  <c r="M11142" i="1"/>
  <c r="N11142" i="1"/>
  <c r="O11142" i="1"/>
  <c r="P11142" i="1"/>
  <c r="K11143" i="1"/>
  <c r="L11143" i="1"/>
  <c r="M11143" i="1"/>
  <c r="N11143" i="1"/>
  <c r="O11143" i="1"/>
  <c r="P11143" i="1"/>
  <c r="K11144" i="1"/>
  <c r="L11144" i="1"/>
  <c r="M11144" i="1"/>
  <c r="N11144" i="1"/>
  <c r="O11144" i="1"/>
  <c r="P11144" i="1"/>
  <c r="K11145" i="1"/>
  <c r="L11145" i="1"/>
  <c r="M11145" i="1"/>
  <c r="N11145" i="1"/>
  <c r="O11145" i="1"/>
  <c r="P11145" i="1"/>
  <c r="K11146" i="1"/>
  <c r="L11146" i="1"/>
  <c r="M11146" i="1"/>
  <c r="N11146" i="1"/>
  <c r="O11146" i="1"/>
  <c r="P11146" i="1"/>
  <c r="K11147" i="1"/>
  <c r="L11147" i="1"/>
  <c r="M11147" i="1"/>
  <c r="N11147" i="1"/>
  <c r="O11147" i="1"/>
  <c r="P11147" i="1"/>
  <c r="K11148" i="1"/>
  <c r="L11148" i="1"/>
  <c r="M11148" i="1"/>
  <c r="N11148" i="1"/>
  <c r="O11148" i="1"/>
  <c r="P11148" i="1"/>
  <c r="K11149" i="1"/>
  <c r="L11149" i="1"/>
  <c r="M11149" i="1"/>
  <c r="N11149" i="1"/>
  <c r="O11149" i="1"/>
  <c r="P11149" i="1"/>
  <c r="K11150" i="1"/>
  <c r="L11150" i="1"/>
  <c r="M11150" i="1"/>
  <c r="N11150" i="1"/>
  <c r="O11150" i="1"/>
  <c r="P11150" i="1"/>
  <c r="K11151" i="1"/>
  <c r="L11151" i="1"/>
  <c r="M11151" i="1"/>
  <c r="N11151" i="1"/>
  <c r="O11151" i="1"/>
  <c r="P11151" i="1"/>
  <c r="K11152" i="1"/>
  <c r="L11152" i="1"/>
  <c r="M11152" i="1"/>
  <c r="N11152" i="1"/>
  <c r="O11152" i="1"/>
  <c r="P11152" i="1"/>
  <c r="K11153" i="1"/>
  <c r="L11153" i="1"/>
  <c r="M11153" i="1"/>
  <c r="N11153" i="1"/>
  <c r="O11153" i="1"/>
  <c r="P11153" i="1"/>
  <c r="K11154" i="1"/>
  <c r="L11154" i="1"/>
  <c r="M11154" i="1"/>
  <c r="N11154" i="1"/>
  <c r="O11154" i="1"/>
  <c r="P11154" i="1"/>
  <c r="K11155" i="1"/>
  <c r="L11155" i="1"/>
  <c r="M11155" i="1"/>
  <c r="N11155" i="1"/>
  <c r="O11155" i="1"/>
  <c r="P11155" i="1"/>
  <c r="K11156" i="1"/>
  <c r="L11156" i="1"/>
  <c r="M11156" i="1"/>
  <c r="N11156" i="1"/>
  <c r="O11156" i="1"/>
  <c r="P11156" i="1"/>
  <c r="K11157" i="1"/>
  <c r="L11157" i="1"/>
  <c r="M11157" i="1"/>
  <c r="N11157" i="1"/>
  <c r="O11157" i="1"/>
  <c r="P11157" i="1"/>
  <c r="K11158" i="1"/>
  <c r="L11158" i="1"/>
  <c r="M11158" i="1"/>
  <c r="N11158" i="1"/>
  <c r="O11158" i="1"/>
  <c r="P11158" i="1"/>
  <c r="K11159" i="1"/>
  <c r="L11159" i="1"/>
  <c r="M11159" i="1"/>
  <c r="N11159" i="1"/>
  <c r="O11159" i="1"/>
  <c r="P11159" i="1"/>
  <c r="K11160" i="1"/>
  <c r="L11160" i="1"/>
  <c r="M11160" i="1"/>
  <c r="N11160" i="1"/>
  <c r="O11160" i="1"/>
  <c r="P11160" i="1"/>
  <c r="K11161" i="1"/>
  <c r="L11161" i="1"/>
  <c r="M11161" i="1"/>
  <c r="N11161" i="1"/>
  <c r="O11161" i="1"/>
  <c r="P11161" i="1"/>
  <c r="K11162" i="1"/>
  <c r="L11162" i="1"/>
  <c r="M11162" i="1"/>
  <c r="N11162" i="1"/>
  <c r="O11162" i="1"/>
  <c r="P11162" i="1"/>
  <c r="K11163" i="1"/>
  <c r="L11163" i="1"/>
  <c r="M11163" i="1"/>
  <c r="N11163" i="1"/>
  <c r="O11163" i="1"/>
  <c r="P11163" i="1"/>
  <c r="K11164" i="1"/>
  <c r="L11164" i="1"/>
  <c r="M11164" i="1"/>
  <c r="N11164" i="1"/>
  <c r="O11164" i="1"/>
  <c r="P11164" i="1"/>
  <c r="K11165" i="1"/>
  <c r="L11165" i="1"/>
  <c r="M11165" i="1"/>
  <c r="N11165" i="1"/>
  <c r="O11165" i="1"/>
  <c r="P11165" i="1"/>
  <c r="K11166" i="1"/>
  <c r="L11166" i="1"/>
  <c r="M11166" i="1"/>
  <c r="N11166" i="1"/>
  <c r="O11166" i="1"/>
  <c r="P11166" i="1"/>
  <c r="K11167" i="1"/>
  <c r="L11167" i="1"/>
  <c r="M11167" i="1"/>
  <c r="N11167" i="1"/>
  <c r="O11167" i="1"/>
  <c r="P11167" i="1"/>
  <c r="K11168" i="1"/>
  <c r="L11168" i="1"/>
  <c r="M11168" i="1"/>
  <c r="N11168" i="1"/>
  <c r="O11168" i="1"/>
  <c r="P11168" i="1"/>
  <c r="K11169" i="1"/>
  <c r="L11169" i="1"/>
  <c r="M11169" i="1"/>
  <c r="N11169" i="1"/>
  <c r="O11169" i="1"/>
  <c r="P11169" i="1"/>
  <c r="K11170" i="1"/>
  <c r="L11170" i="1"/>
  <c r="M11170" i="1"/>
  <c r="N11170" i="1"/>
  <c r="O11170" i="1"/>
  <c r="P11170" i="1"/>
  <c r="K11171" i="1"/>
  <c r="L11171" i="1"/>
  <c r="M11171" i="1"/>
  <c r="N11171" i="1"/>
  <c r="O11171" i="1"/>
  <c r="P11171" i="1"/>
  <c r="K11172" i="1"/>
  <c r="L11172" i="1"/>
  <c r="M11172" i="1"/>
  <c r="N11172" i="1"/>
  <c r="O11172" i="1"/>
  <c r="P11172" i="1"/>
  <c r="K11173" i="1"/>
  <c r="L11173" i="1"/>
  <c r="M11173" i="1"/>
  <c r="N11173" i="1"/>
  <c r="O11173" i="1"/>
  <c r="P11173" i="1"/>
  <c r="K11174" i="1"/>
  <c r="L11174" i="1"/>
  <c r="M11174" i="1"/>
  <c r="N11174" i="1"/>
  <c r="O11174" i="1"/>
  <c r="P11174" i="1"/>
  <c r="K11175" i="1"/>
  <c r="L11175" i="1"/>
  <c r="M11175" i="1"/>
  <c r="N11175" i="1"/>
  <c r="O11175" i="1"/>
  <c r="P11175" i="1"/>
  <c r="K11176" i="1"/>
  <c r="L11176" i="1"/>
  <c r="M11176" i="1"/>
  <c r="N11176" i="1"/>
  <c r="O11176" i="1"/>
  <c r="P11176" i="1"/>
  <c r="K11177" i="1"/>
  <c r="L11177" i="1"/>
  <c r="M11177" i="1"/>
  <c r="N11177" i="1"/>
  <c r="O11177" i="1"/>
  <c r="P11177" i="1"/>
  <c r="K11178" i="1"/>
  <c r="L11178" i="1"/>
  <c r="M11178" i="1"/>
  <c r="N11178" i="1"/>
  <c r="O11178" i="1"/>
  <c r="P11178" i="1"/>
  <c r="K11179" i="1"/>
  <c r="L11179" i="1"/>
  <c r="M11179" i="1"/>
  <c r="N11179" i="1"/>
  <c r="O11179" i="1"/>
  <c r="P11179" i="1"/>
  <c r="K11180" i="1"/>
  <c r="L11180" i="1"/>
  <c r="M11180" i="1"/>
  <c r="N11180" i="1"/>
  <c r="O11180" i="1"/>
  <c r="P11180" i="1"/>
  <c r="K11181" i="1"/>
  <c r="L11181" i="1"/>
  <c r="M11181" i="1"/>
  <c r="N11181" i="1"/>
  <c r="O11181" i="1"/>
  <c r="P11181" i="1"/>
  <c r="K11182" i="1"/>
  <c r="L11182" i="1"/>
  <c r="M11182" i="1"/>
  <c r="N11182" i="1"/>
  <c r="O11182" i="1"/>
  <c r="P11182" i="1"/>
  <c r="K11183" i="1"/>
  <c r="L11183" i="1"/>
  <c r="M11183" i="1"/>
  <c r="N11183" i="1"/>
  <c r="O11183" i="1"/>
  <c r="P11183" i="1"/>
  <c r="K11184" i="1"/>
  <c r="L11184" i="1"/>
  <c r="M11184" i="1"/>
  <c r="N11184" i="1"/>
  <c r="O11184" i="1"/>
  <c r="P11184" i="1"/>
  <c r="K11185" i="1"/>
  <c r="L11185" i="1"/>
  <c r="M11185" i="1"/>
  <c r="N11185" i="1"/>
  <c r="O11185" i="1"/>
  <c r="P11185" i="1"/>
  <c r="K11186" i="1"/>
  <c r="L11186" i="1"/>
  <c r="M11186" i="1"/>
  <c r="N11186" i="1"/>
  <c r="O11186" i="1"/>
  <c r="P11186" i="1"/>
  <c r="K11187" i="1"/>
  <c r="L11187" i="1"/>
  <c r="M11187" i="1"/>
  <c r="N11187" i="1"/>
  <c r="O11187" i="1"/>
  <c r="P11187" i="1"/>
  <c r="K11188" i="1"/>
  <c r="L11188" i="1"/>
  <c r="M11188" i="1"/>
  <c r="N11188" i="1"/>
  <c r="O11188" i="1"/>
  <c r="P11188" i="1"/>
  <c r="K11189" i="1"/>
  <c r="L11189" i="1"/>
  <c r="M11189" i="1"/>
  <c r="N11189" i="1"/>
  <c r="O11189" i="1"/>
  <c r="P11189" i="1"/>
  <c r="K11190" i="1"/>
  <c r="L11190" i="1"/>
  <c r="M11190" i="1"/>
  <c r="N11190" i="1"/>
  <c r="O11190" i="1"/>
  <c r="P11190" i="1"/>
  <c r="K11191" i="1"/>
  <c r="L11191" i="1"/>
  <c r="M11191" i="1"/>
  <c r="N11191" i="1"/>
  <c r="O11191" i="1"/>
  <c r="P11191" i="1"/>
  <c r="K11192" i="1"/>
  <c r="L11192" i="1"/>
  <c r="M11192" i="1"/>
  <c r="N11192" i="1"/>
  <c r="O11192" i="1"/>
  <c r="P11192" i="1"/>
  <c r="K11193" i="1"/>
  <c r="L11193" i="1"/>
  <c r="M11193" i="1"/>
  <c r="N11193" i="1"/>
  <c r="O11193" i="1"/>
  <c r="P11193" i="1"/>
  <c r="K11194" i="1"/>
  <c r="L11194" i="1"/>
  <c r="M11194" i="1"/>
  <c r="N11194" i="1"/>
  <c r="O11194" i="1"/>
  <c r="P11194" i="1"/>
  <c r="K11195" i="1"/>
  <c r="L11195" i="1"/>
  <c r="M11195" i="1"/>
  <c r="N11195" i="1"/>
  <c r="O11195" i="1"/>
  <c r="P11195" i="1"/>
  <c r="K11196" i="1"/>
  <c r="L11196" i="1"/>
  <c r="M11196" i="1"/>
  <c r="N11196" i="1"/>
  <c r="O11196" i="1"/>
  <c r="P11196" i="1"/>
  <c r="K11197" i="1"/>
  <c r="L11197" i="1"/>
  <c r="M11197" i="1"/>
  <c r="N11197" i="1"/>
  <c r="O11197" i="1"/>
  <c r="P11197" i="1"/>
  <c r="K11198" i="1"/>
  <c r="L11198" i="1"/>
  <c r="M11198" i="1"/>
  <c r="N11198" i="1"/>
  <c r="O11198" i="1"/>
  <c r="P11198" i="1"/>
  <c r="K11199" i="1"/>
  <c r="L11199" i="1"/>
  <c r="M11199" i="1"/>
  <c r="N11199" i="1"/>
  <c r="O11199" i="1"/>
  <c r="P11199" i="1"/>
  <c r="K11200" i="1"/>
  <c r="L11200" i="1"/>
  <c r="M11200" i="1"/>
  <c r="N11200" i="1"/>
  <c r="O11200" i="1"/>
  <c r="P11200" i="1"/>
  <c r="K11201" i="1"/>
  <c r="L11201" i="1"/>
  <c r="M11201" i="1"/>
  <c r="N11201" i="1"/>
  <c r="O11201" i="1"/>
  <c r="P11201" i="1"/>
  <c r="K11202" i="1"/>
  <c r="L11202" i="1"/>
  <c r="M11202" i="1"/>
  <c r="N11202" i="1"/>
  <c r="O11202" i="1"/>
  <c r="P11202" i="1"/>
  <c r="K11203" i="1"/>
  <c r="L11203" i="1"/>
  <c r="M11203" i="1"/>
  <c r="N11203" i="1"/>
  <c r="O11203" i="1"/>
  <c r="P11203" i="1"/>
  <c r="K11204" i="1"/>
  <c r="L11204" i="1"/>
  <c r="M11204" i="1"/>
  <c r="N11204" i="1"/>
  <c r="O11204" i="1"/>
  <c r="P11204" i="1"/>
  <c r="K11205" i="1"/>
  <c r="L11205" i="1"/>
  <c r="M11205" i="1"/>
  <c r="N11205" i="1"/>
  <c r="O11205" i="1"/>
  <c r="P11205" i="1"/>
  <c r="K11206" i="1"/>
  <c r="L11206" i="1"/>
  <c r="M11206" i="1"/>
  <c r="N11206" i="1"/>
  <c r="O11206" i="1"/>
  <c r="P11206" i="1"/>
  <c r="K11207" i="1"/>
  <c r="L11207" i="1"/>
  <c r="M11207" i="1"/>
  <c r="N11207" i="1"/>
  <c r="O11207" i="1"/>
  <c r="P11207" i="1"/>
  <c r="K11208" i="1"/>
  <c r="L11208" i="1"/>
  <c r="M11208" i="1"/>
  <c r="N11208" i="1"/>
  <c r="O11208" i="1"/>
  <c r="P11208" i="1"/>
  <c r="K11209" i="1"/>
  <c r="L11209" i="1"/>
  <c r="M11209" i="1"/>
  <c r="N11209" i="1"/>
  <c r="O11209" i="1"/>
  <c r="P11209" i="1"/>
  <c r="K11210" i="1"/>
  <c r="L11210" i="1"/>
  <c r="M11210" i="1"/>
  <c r="N11210" i="1"/>
  <c r="O11210" i="1"/>
  <c r="P11210" i="1"/>
  <c r="K11211" i="1"/>
  <c r="L11211" i="1"/>
  <c r="M11211" i="1"/>
  <c r="N11211" i="1"/>
  <c r="O11211" i="1"/>
  <c r="P11211" i="1"/>
  <c r="K11212" i="1"/>
  <c r="L11212" i="1"/>
  <c r="M11212" i="1"/>
  <c r="N11212" i="1"/>
  <c r="O11212" i="1"/>
  <c r="P11212" i="1"/>
  <c r="K11213" i="1"/>
  <c r="L11213" i="1"/>
  <c r="M11213" i="1"/>
  <c r="N11213" i="1"/>
  <c r="O11213" i="1"/>
  <c r="P11213" i="1"/>
  <c r="K11214" i="1"/>
  <c r="L11214" i="1"/>
  <c r="M11214" i="1"/>
  <c r="N11214" i="1"/>
  <c r="O11214" i="1"/>
  <c r="P11214" i="1"/>
  <c r="K11215" i="1"/>
  <c r="L11215" i="1"/>
  <c r="M11215" i="1"/>
  <c r="N11215" i="1"/>
  <c r="O11215" i="1"/>
  <c r="P11215" i="1"/>
  <c r="K11216" i="1"/>
  <c r="L11216" i="1"/>
  <c r="M11216" i="1"/>
  <c r="N11216" i="1"/>
  <c r="O11216" i="1"/>
  <c r="P11216" i="1"/>
  <c r="K11217" i="1"/>
  <c r="L11217" i="1"/>
  <c r="M11217" i="1"/>
  <c r="N11217" i="1"/>
  <c r="O11217" i="1"/>
  <c r="P11217" i="1"/>
  <c r="K11218" i="1"/>
  <c r="L11218" i="1"/>
  <c r="M11218" i="1"/>
  <c r="N11218" i="1"/>
  <c r="O11218" i="1"/>
  <c r="P11218" i="1"/>
  <c r="K11219" i="1"/>
  <c r="L11219" i="1"/>
  <c r="M11219" i="1"/>
  <c r="N11219" i="1"/>
  <c r="O11219" i="1"/>
  <c r="P11219" i="1"/>
  <c r="K11220" i="1"/>
  <c r="L11220" i="1"/>
  <c r="M11220" i="1"/>
  <c r="N11220" i="1"/>
  <c r="O11220" i="1"/>
  <c r="P11220" i="1"/>
  <c r="K11221" i="1"/>
  <c r="L11221" i="1"/>
  <c r="M11221" i="1"/>
  <c r="N11221" i="1"/>
  <c r="O11221" i="1"/>
  <c r="P11221" i="1"/>
  <c r="K11222" i="1"/>
  <c r="L11222" i="1"/>
  <c r="M11222" i="1"/>
  <c r="N11222" i="1"/>
  <c r="O11222" i="1"/>
  <c r="P11222" i="1"/>
  <c r="K11223" i="1"/>
  <c r="L11223" i="1"/>
  <c r="M11223" i="1"/>
  <c r="N11223" i="1"/>
  <c r="O11223" i="1"/>
  <c r="P11223" i="1"/>
  <c r="K11224" i="1"/>
  <c r="L11224" i="1"/>
  <c r="M11224" i="1"/>
  <c r="N11224" i="1"/>
  <c r="O11224" i="1"/>
  <c r="P11224" i="1"/>
  <c r="K11225" i="1"/>
  <c r="L11225" i="1"/>
  <c r="M11225" i="1"/>
  <c r="N11225" i="1"/>
  <c r="O11225" i="1"/>
  <c r="P11225" i="1"/>
  <c r="K11226" i="1"/>
  <c r="L11226" i="1"/>
  <c r="M11226" i="1"/>
  <c r="N11226" i="1"/>
  <c r="O11226" i="1"/>
  <c r="P11226" i="1"/>
  <c r="K11227" i="1"/>
  <c r="L11227" i="1"/>
  <c r="M11227" i="1"/>
  <c r="N11227" i="1"/>
  <c r="O11227" i="1"/>
  <c r="P11227" i="1"/>
  <c r="K11228" i="1"/>
  <c r="L11228" i="1"/>
  <c r="M11228" i="1"/>
  <c r="N11228" i="1"/>
  <c r="O11228" i="1"/>
  <c r="P11228" i="1"/>
  <c r="K11229" i="1"/>
  <c r="L11229" i="1"/>
  <c r="M11229" i="1"/>
  <c r="N11229" i="1"/>
  <c r="O11229" i="1"/>
  <c r="P11229" i="1"/>
  <c r="K11230" i="1"/>
  <c r="L11230" i="1"/>
  <c r="M11230" i="1"/>
  <c r="N11230" i="1"/>
  <c r="O11230" i="1"/>
  <c r="P11230" i="1"/>
  <c r="K11231" i="1"/>
  <c r="L11231" i="1"/>
  <c r="M11231" i="1"/>
  <c r="N11231" i="1"/>
  <c r="O11231" i="1"/>
  <c r="P11231" i="1"/>
  <c r="K11232" i="1"/>
  <c r="L11232" i="1"/>
  <c r="M11232" i="1"/>
  <c r="N11232" i="1"/>
  <c r="O11232" i="1"/>
  <c r="P11232" i="1"/>
  <c r="K11233" i="1"/>
  <c r="L11233" i="1"/>
  <c r="M11233" i="1"/>
  <c r="N11233" i="1"/>
  <c r="O11233" i="1"/>
  <c r="P11233" i="1"/>
  <c r="K11234" i="1"/>
  <c r="L11234" i="1"/>
  <c r="M11234" i="1"/>
  <c r="N11234" i="1"/>
  <c r="O11234" i="1"/>
  <c r="P11234" i="1"/>
  <c r="K11235" i="1"/>
  <c r="L11235" i="1"/>
  <c r="M11235" i="1"/>
  <c r="N11235" i="1"/>
  <c r="O11235" i="1"/>
  <c r="P11235" i="1"/>
  <c r="K11236" i="1"/>
  <c r="L11236" i="1"/>
  <c r="M11236" i="1"/>
  <c r="N11236" i="1"/>
  <c r="O11236" i="1"/>
  <c r="P11236" i="1"/>
  <c r="K11237" i="1"/>
  <c r="L11237" i="1"/>
  <c r="M11237" i="1"/>
  <c r="N11237" i="1"/>
  <c r="O11237" i="1"/>
  <c r="P11237" i="1"/>
  <c r="K11238" i="1"/>
  <c r="L11238" i="1"/>
  <c r="M11238" i="1"/>
  <c r="N11238" i="1"/>
  <c r="O11238" i="1"/>
  <c r="P11238" i="1"/>
  <c r="K11239" i="1"/>
  <c r="L11239" i="1"/>
  <c r="M11239" i="1"/>
  <c r="N11239" i="1"/>
  <c r="O11239" i="1"/>
  <c r="P11239" i="1"/>
  <c r="K11240" i="1"/>
  <c r="L11240" i="1"/>
  <c r="M11240" i="1"/>
  <c r="N11240" i="1"/>
  <c r="O11240" i="1"/>
  <c r="P11240" i="1"/>
  <c r="K11241" i="1"/>
  <c r="L11241" i="1"/>
  <c r="M11241" i="1"/>
  <c r="N11241" i="1"/>
  <c r="O11241" i="1"/>
  <c r="P11241" i="1"/>
  <c r="K11242" i="1"/>
  <c r="L11242" i="1"/>
  <c r="M11242" i="1"/>
  <c r="N11242" i="1"/>
  <c r="O11242" i="1"/>
  <c r="P11242" i="1"/>
  <c r="K11243" i="1"/>
  <c r="L11243" i="1"/>
  <c r="M11243" i="1"/>
  <c r="N11243" i="1"/>
  <c r="O11243" i="1"/>
  <c r="P11243" i="1"/>
  <c r="K11244" i="1"/>
  <c r="L11244" i="1"/>
  <c r="M11244" i="1"/>
  <c r="N11244" i="1"/>
  <c r="O11244" i="1"/>
  <c r="P11244" i="1"/>
  <c r="K11245" i="1"/>
  <c r="L11245" i="1"/>
  <c r="M11245" i="1"/>
  <c r="N11245" i="1"/>
  <c r="O11245" i="1"/>
  <c r="P11245" i="1"/>
  <c r="K11246" i="1"/>
  <c r="L11246" i="1"/>
  <c r="M11246" i="1"/>
  <c r="N11246" i="1"/>
  <c r="O11246" i="1"/>
  <c r="P11246" i="1"/>
  <c r="K11247" i="1"/>
  <c r="L11247" i="1"/>
  <c r="M11247" i="1"/>
  <c r="N11247" i="1"/>
  <c r="O11247" i="1"/>
  <c r="P11247" i="1"/>
  <c r="K11248" i="1"/>
  <c r="L11248" i="1"/>
  <c r="M11248" i="1"/>
  <c r="N11248" i="1"/>
  <c r="O11248" i="1"/>
  <c r="P11248" i="1"/>
  <c r="K11249" i="1"/>
  <c r="L11249" i="1"/>
  <c r="M11249" i="1"/>
  <c r="N11249" i="1"/>
  <c r="O11249" i="1"/>
  <c r="P11249" i="1"/>
  <c r="K11250" i="1"/>
  <c r="L11250" i="1"/>
  <c r="M11250" i="1"/>
  <c r="N11250" i="1"/>
  <c r="O11250" i="1"/>
  <c r="P11250" i="1"/>
  <c r="K11251" i="1"/>
  <c r="L11251" i="1"/>
  <c r="M11251" i="1"/>
  <c r="N11251" i="1"/>
  <c r="O11251" i="1"/>
  <c r="P11251" i="1"/>
  <c r="K11252" i="1"/>
  <c r="L11252" i="1"/>
  <c r="M11252" i="1"/>
  <c r="N11252" i="1"/>
  <c r="O11252" i="1"/>
  <c r="P11252" i="1"/>
  <c r="K11253" i="1"/>
  <c r="L11253" i="1"/>
  <c r="M11253" i="1"/>
  <c r="N11253" i="1"/>
  <c r="O11253" i="1"/>
  <c r="P11253" i="1"/>
  <c r="K11254" i="1"/>
  <c r="L11254" i="1"/>
  <c r="M11254" i="1"/>
  <c r="N11254" i="1"/>
  <c r="O11254" i="1"/>
  <c r="P11254" i="1"/>
  <c r="K11255" i="1"/>
  <c r="L11255" i="1"/>
  <c r="M11255" i="1"/>
  <c r="N11255" i="1"/>
  <c r="O11255" i="1"/>
  <c r="P11255" i="1"/>
  <c r="K11256" i="1"/>
  <c r="L11256" i="1"/>
  <c r="M11256" i="1"/>
  <c r="N11256" i="1"/>
  <c r="O11256" i="1"/>
  <c r="P11256" i="1"/>
  <c r="K11257" i="1"/>
  <c r="L11257" i="1"/>
  <c r="M11257" i="1"/>
  <c r="N11257" i="1"/>
  <c r="O11257" i="1"/>
  <c r="P11257" i="1"/>
  <c r="P6" i="14" l="1"/>
  <c r="R19" i="14"/>
  <c r="R13" i="14"/>
  <c r="E38" i="2"/>
  <c r="K11016" i="1"/>
  <c r="L11016" i="1"/>
  <c r="M11016" i="1"/>
  <c r="N11016" i="1"/>
  <c r="O11016" i="1"/>
  <c r="P11016" i="1"/>
  <c r="K11017" i="1"/>
  <c r="L11017" i="1"/>
  <c r="M11017" i="1"/>
  <c r="N11017" i="1"/>
  <c r="O11017" i="1"/>
  <c r="P11017" i="1"/>
  <c r="K11018" i="1"/>
  <c r="L11018" i="1"/>
  <c r="M11018" i="1"/>
  <c r="N11018" i="1"/>
  <c r="O11018" i="1"/>
  <c r="P11018" i="1"/>
  <c r="K11019" i="1"/>
  <c r="L11019" i="1"/>
  <c r="M11019" i="1"/>
  <c r="N11019" i="1"/>
  <c r="O11019" i="1"/>
  <c r="P11019" i="1"/>
  <c r="K11020" i="1"/>
  <c r="L11020" i="1"/>
  <c r="M11020" i="1"/>
  <c r="N11020" i="1"/>
  <c r="O11020" i="1"/>
  <c r="P11020" i="1"/>
  <c r="K11021" i="1"/>
  <c r="L11021" i="1"/>
  <c r="M11021" i="1"/>
  <c r="N11021" i="1"/>
  <c r="O11021" i="1"/>
  <c r="P11021" i="1"/>
  <c r="K11022" i="1"/>
  <c r="L11022" i="1"/>
  <c r="M11022" i="1"/>
  <c r="N11022" i="1"/>
  <c r="O11022" i="1"/>
  <c r="P11022" i="1"/>
  <c r="K11023" i="1"/>
  <c r="L11023" i="1"/>
  <c r="M11023" i="1"/>
  <c r="N11023" i="1"/>
  <c r="O11023" i="1"/>
  <c r="P11023" i="1"/>
  <c r="K11024" i="1"/>
  <c r="L11024" i="1"/>
  <c r="M11024" i="1"/>
  <c r="N11024" i="1"/>
  <c r="O11024" i="1"/>
  <c r="P11024" i="1"/>
  <c r="K11025" i="1"/>
  <c r="L11025" i="1"/>
  <c r="M11025" i="1"/>
  <c r="N11025" i="1"/>
  <c r="O11025" i="1"/>
  <c r="P11025" i="1"/>
  <c r="K11026" i="1"/>
  <c r="L11026" i="1"/>
  <c r="M11026" i="1"/>
  <c r="N11026" i="1"/>
  <c r="O11026" i="1"/>
  <c r="P11026" i="1"/>
  <c r="K11027" i="1"/>
  <c r="L11027" i="1"/>
  <c r="M11027" i="1"/>
  <c r="N11027" i="1"/>
  <c r="O11027" i="1"/>
  <c r="P11027" i="1"/>
  <c r="K11028" i="1"/>
  <c r="L11028" i="1"/>
  <c r="M11028" i="1"/>
  <c r="N11028" i="1"/>
  <c r="O11028" i="1"/>
  <c r="P11028" i="1"/>
  <c r="K11029" i="1"/>
  <c r="L11029" i="1"/>
  <c r="M11029" i="1"/>
  <c r="N11029" i="1"/>
  <c r="O11029" i="1"/>
  <c r="P11029" i="1"/>
  <c r="K11030" i="1"/>
  <c r="L11030" i="1"/>
  <c r="M11030" i="1"/>
  <c r="N11030" i="1"/>
  <c r="O11030" i="1"/>
  <c r="P11030" i="1"/>
  <c r="K11031" i="1"/>
  <c r="L11031" i="1"/>
  <c r="M11031" i="1"/>
  <c r="N11031" i="1"/>
  <c r="O11031" i="1"/>
  <c r="P11031" i="1"/>
  <c r="K11032" i="1"/>
  <c r="L11032" i="1"/>
  <c r="M11032" i="1"/>
  <c r="N11032" i="1"/>
  <c r="O11032" i="1"/>
  <c r="P11032" i="1"/>
  <c r="K11033" i="1"/>
  <c r="L11033" i="1"/>
  <c r="M11033" i="1"/>
  <c r="N11033" i="1"/>
  <c r="O11033" i="1"/>
  <c r="P11033" i="1"/>
  <c r="K11034" i="1"/>
  <c r="L11034" i="1"/>
  <c r="M11034" i="1"/>
  <c r="N11034" i="1"/>
  <c r="O11034" i="1"/>
  <c r="P11034" i="1"/>
  <c r="K11035" i="1"/>
  <c r="L11035" i="1"/>
  <c r="M11035" i="1"/>
  <c r="N11035" i="1"/>
  <c r="O11035" i="1"/>
  <c r="P11035" i="1"/>
  <c r="K11036" i="1"/>
  <c r="L11036" i="1"/>
  <c r="M11036" i="1"/>
  <c r="N11036" i="1"/>
  <c r="O11036" i="1"/>
  <c r="P11036" i="1"/>
  <c r="K11037" i="1"/>
  <c r="L11037" i="1"/>
  <c r="M11037" i="1"/>
  <c r="N11037" i="1"/>
  <c r="O11037" i="1"/>
  <c r="P11037" i="1"/>
  <c r="K11038" i="1"/>
  <c r="L11038" i="1"/>
  <c r="M11038" i="1"/>
  <c r="N11038" i="1"/>
  <c r="O11038" i="1"/>
  <c r="P11038" i="1"/>
  <c r="K11039" i="1"/>
  <c r="L11039" i="1"/>
  <c r="M11039" i="1"/>
  <c r="N11039" i="1"/>
  <c r="O11039" i="1"/>
  <c r="P11039" i="1"/>
  <c r="K11040" i="1"/>
  <c r="L11040" i="1"/>
  <c r="M11040" i="1"/>
  <c r="N11040" i="1"/>
  <c r="O11040" i="1"/>
  <c r="P11040" i="1"/>
  <c r="K11041" i="1"/>
  <c r="L11041" i="1"/>
  <c r="M11041" i="1"/>
  <c r="N11041" i="1"/>
  <c r="O11041" i="1"/>
  <c r="P11041" i="1"/>
  <c r="K11042" i="1"/>
  <c r="L11042" i="1"/>
  <c r="M11042" i="1"/>
  <c r="N11042" i="1"/>
  <c r="O11042" i="1"/>
  <c r="P11042" i="1"/>
  <c r="K11043" i="1"/>
  <c r="L11043" i="1"/>
  <c r="M11043" i="1"/>
  <c r="N11043" i="1"/>
  <c r="O11043" i="1"/>
  <c r="P11043" i="1"/>
  <c r="K11044" i="1"/>
  <c r="L11044" i="1"/>
  <c r="M11044" i="1"/>
  <c r="N11044" i="1"/>
  <c r="O11044" i="1"/>
  <c r="P11044" i="1"/>
  <c r="K11045" i="1"/>
  <c r="L11045" i="1"/>
  <c r="M11045" i="1"/>
  <c r="N11045" i="1"/>
  <c r="O11045" i="1"/>
  <c r="P11045" i="1"/>
  <c r="G38" i="2"/>
  <c r="H38" i="2" s="1"/>
  <c r="F38" i="2"/>
  <c r="AD10804" i="1"/>
  <c r="AD10805" i="1"/>
  <c r="AD10806" i="1"/>
  <c r="AD10807" i="1"/>
  <c r="AD10808" i="1"/>
  <c r="AD10809" i="1"/>
  <c r="AD10810" i="1"/>
  <c r="AD10811" i="1"/>
  <c r="AD10812" i="1"/>
  <c r="AD10813" i="1"/>
  <c r="AD10814" i="1"/>
  <c r="AD10815" i="1"/>
  <c r="AD10816" i="1"/>
  <c r="AD10817" i="1"/>
  <c r="AD10818" i="1"/>
  <c r="AD10819" i="1"/>
  <c r="AD10820" i="1"/>
  <c r="AD10821" i="1"/>
  <c r="AD10822" i="1"/>
  <c r="AD10823" i="1"/>
  <c r="AD10824" i="1"/>
  <c r="AD10825" i="1"/>
  <c r="AD10826" i="1"/>
  <c r="AD10827" i="1"/>
  <c r="AD10828" i="1"/>
  <c r="AD10829" i="1"/>
  <c r="AD10830" i="1"/>
  <c r="AD10831" i="1"/>
  <c r="AD10832" i="1"/>
  <c r="AD10833" i="1"/>
  <c r="AD10834" i="1"/>
  <c r="AD10835" i="1"/>
  <c r="AD10836" i="1"/>
  <c r="AD10837" i="1"/>
  <c r="AD10838" i="1"/>
  <c r="AD10839" i="1"/>
  <c r="AD10840" i="1"/>
  <c r="AD10841" i="1"/>
  <c r="AD10842" i="1"/>
  <c r="AD10843" i="1"/>
  <c r="AD10844" i="1"/>
  <c r="AD10845" i="1"/>
  <c r="AD10846" i="1"/>
  <c r="AD10847" i="1"/>
  <c r="AD10848" i="1"/>
  <c r="AD10849" i="1"/>
  <c r="AD10850" i="1"/>
  <c r="AD10851" i="1"/>
  <c r="AD10852" i="1"/>
  <c r="AD10853" i="1"/>
  <c r="AD10854" i="1"/>
  <c r="AD10855" i="1"/>
  <c r="AD10856" i="1"/>
  <c r="AD10857" i="1"/>
  <c r="AD10858" i="1"/>
  <c r="AD10859" i="1"/>
  <c r="AD10860" i="1"/>
  <c r="AD10861" i="1"/>
  <c r="AD10862" i="1"/>
  <c r="AD10863" i="1"/>
  <c r="AD10864" i="1"/>
  <c r="AD10865" i="1"/>
  <c r="AD10866" i="1"/>
  <c r="AD10867" i="1"/>
  <c r="AD10868" i="1"/>
  <c r="AD10869" i="1"/>
  <c r="AD10870" i="1"/>
  <c r="AD10871" i="1"/>
  <c r="AD10872" i="1"/>
  <c r="AD10873" i="1"/>
  <c r="AD10874" i="1"/>
  <c r="AD10875" i="1"/>
  <c r="AD10876" i="1"/>
  <c r="AD10877" i="1"/>
  <c r="AD10878" i="1"/>
  <c r="AD10879" i="1"/>
  <c r="AD10880" i="1"/>
  <c r="AD10881" i="1"/>
  <c r="AD10882" i="1"/>
  <c r="AD10883" i="1"/>
  <c r="AD10884" i="1"/>
  <c r="AD10885" i="1"/>
  <c r="AD10886" i="1"/>
  <c r="AD10887" i="1"/>
  <c r="AD10888" i="1"/>
  <c r="AD10889" i="1"/>
  <c r="AD10890" i="1"/>
  <c r="AD10891" i="1"/>
  <c r="AD10892" i="1"/>
  <c r="AD10893" i="1"/>
  <c r="AD10894" i="1"/>
  <c r="AD10895" i="1"/>
  <c r="AD10896" i="1"/>
  <c r="AD10897" i="1"/>
  <c r="AD10898" i="1"/>
  <c r="AD10899" i="1"/>
  <c r="AD10900" i="1"/>
  <c r="AD10901" i="1"/>
  <c r="AD10902" i="1"/>
  <c r="AD10903" i="1"/>
  <c r="AD10904" i="1"/>
  <c r="AD10905" i="1"/>
  <c r="AD10906" i="1"/>
  <c r="AD10907" i="1"/>
  <c r="AD10908" i="1"/>
  <c r="AD10909" i="1"/>
  <c r="AD10910" i="1"/>
  <c r="AD10911" i="1"/>
  <c r="AD10912" i="1"/>
  <c r="AD10913" i="1"/>
  <c r="AD10914" i="1"/>
  <c r="AD10915" i="1"/>
  <c r="AD10916" i="1"/>
  <c r="AD10917" i="1"/>
  <c r="AD10918" i="1"/>
  <c r="AD10919" i="1"/>
  <c r="AD10920" i="1"/>
  <c r="AD10921" i="1"/>
  <c r="AD10922" i="1"/>
  <c r="AD10923" i="1"/>
  <c r="AD10924" i="1"/>
  <c r="AD10925" i="1"/>
  <c r="AD10926" i="1"/>
  <c r="AD10927" i="1"/>
  <c r="AD10928" i="1"/>
  <c r="AD10929" i="1"/>
  <c r="AD10930" i="1"/>
  <c r="AD10931" i="1"/>
  <c r="AD10932" i="1"/>
  <c r="AD10933" i="1"/>
  <c r="AD10934" i="1"/>
  <c r="AD10935" i="1"/>
  <c r="AD10936" i="1"/>
  <c r="AD10937" i="1"/>
  <c r="AD10938" i="1"/>
  <c r="AD10939" i="1"/>
  <c r="AD10940" i="1"/>
  <c r="AD10941" i="1"/>
  <c r="AD10942" i="1"/>
  <c r="AD10943" i="1"/>
  <c r="AD10944" i="1"/>
  <c r="AD10945" i="1"/>
  <c r="AD10946" i="1"/>
  <c r="AD10947" i="1"/>
  <c r="AD10948" i="1"/>
  <c r="AD10949" i="1"/>
  <c r="AD10950" i="1"/>
  <c r="AD10951" i="1"/>
  <c r="AD10952" i="1"/>
  <c r="AD10953" i="1"/>
  <c r="AD10954" i="1"/>
  <c r="AD10955" i="1"/>
  <c r="AD10956" i="1"/>
  <c r="AD10957" i="1"/>
  <c r="AD10958" i="1"/>
  <c r="AD10959" i="1"/>
  <c r="AD10960" i="1"/>
  <c r="AD10961" i="1"/>
  <c r="AD10962" i="1"/>
  <c r="AD10963" i="1"/>
  <c r="AD10964" i="1"/>
  <c r="AD10965" i="1"/>
  <c r="AD10966" i="1"/>
  <c r="AD10967" i="1"/>
  <c r="AD10968" i="1"/>
  <c r="AD10969" i="1"/>
  <c r="AD10970" i="1"/>
  <c r="AD10971" i="1"/>
  <c r="AD10972" i="1"/>
  <c r="AD10973" i="1"/>
  <c r="AD10974" i="1"/>
  <c r="AD10975" i="1"/>
  <c r="AD10976" i="1"/>
  <c r="AD10977" i="1"/>
  <c r="AD10978" i="1"/>
  <c r="AD10979" i="1"/>
  <c r="AD10980" i="1"/>
  <c r="AD10981" i="1"/>
  <c r="AD10982" i="1"/>
  <c r="AD10983" i="1"/>
  <c r="AD10984" i="1"/>
  <c r="AD10985" i="1"/>
  <c r="AD10986" i="1"/>
  <c r="AD10987" i="1"/>
  <c r="AD10988" i="1"/>
  <c r="AD10989" i="1"/>
  <c r="AD10990" i="1"/>
  <c r="AD10991" i="1"/>
  <c r="AD10992" i="1"/>
  <c r="AD10993" i="1"/>
  <c r="AD10994" i="1"/>
  <c r="AD10995" i="1"/>
  <c r="AD10996" i="1"/>
  <c r="AD10997" i="1"/>
  <c r="AD10998" i="1"/>
  <c r="AD10999" i="1"/>
  <c r="AD11000" i="1"/>
  <c r="AD11001" i="1"/>
  <c r="AD11002" i="1"/>
  <c r="AD11003" i="1"/>
  <c r="AD11004" i="1"/>
  <c r="AD11005" i="1"/>
  <c r="AD11006" i="1"/>
  <c r="AD11007" i="1"/>
  <c r="AD11008" i="1"/>
  <c r="AD11009" i="1"/>
  <c r="AD11010" i="1"/>
  <c r="AD11011" i="1"/>
  <c r="AD11012" i="1"/>
  <c r="AD11013" i="1"/>
  <c r="AD11014" i="1"/>
  <c r="AD11015" i="1"/>
  <c r="AD11016" i="1"/>
  <c r="AD10803" i="1"/>
  <c r="I38" i="2" l="1"/>
  <c r="K10942" i="1" l="1"/>
  <c r="L10942" i="1"/>
  <c r="M10942" i="1"/>
  <c r="N10942" i="1"/>
  <c r="O10942" i="1"/>
  <c r="P10942" i="1"/>
  <c r="K10943" i="1"/>
  <c r="L10943" i="1"/>
  <c r="M10943" i="1"/>
  <c r="N10943" i="1"/>
  <c r="O10943" i="1"/>
  <c r="P10943" i="1"/>
  <c r="K10944" i="1"/>
  <c r="L10944" i="1"/>
  <c r="M10944" i="1"/>
  <c r="N10944" i="1"/>
  <c r="O10944" i="1"/>
  <c r="P10944" i="1"/>
  <c r="K10945" i="1"/>
  <c r="L10945" i="1"/>
  <c r="M10945" i="1"/>
  <c r="N10945" i="1"/>
  <c r="O10945" i="1"/>
  <c r="P10945" i="1"/>
  <c r="K10946" i="1"/>
  <c r="L10946" i="1"/>
  <c r="M10946" i="1"/>
  <c r="N10946" i="1"/>
  <c r="O10946" i="1"/>
  <c r="P10946" i="1"/>
  <c r="K10947" i="1"/>
  <c r="L10947" i="1"/>
  <c r="M10947" i="1"/>
  <c r="N10947" i="1"/>
  <c r="O10947" i="1"/>
  <c r="P10947" i="1"/>
  <c r="K10948" i="1"/>
  <c r="L10948" i="1"/>
  <c r="M10948" i="1"/>
  <c r="N10948" i="1"/>
  <c r="O10948" i="1"/>
  <c r="P10948" i="1"/>
  <c r="K10949" i="1"/>
  <c r="L10949" i="1"/>
  <c r="M10949" i="1"/>
  <c r="N10949" i="1"/>
  <c r="O10949" i="1"/>
  <c r="P10949" i="1"/>
  <c r="K10950" i="1"/>
  <c r="L10950" i="1"/>
  <c r="M10950" i="1"/>
  <c r="N10950" i="1"/>
  <c r="O10950" i="1"/>
  <c r="P10950" i="1"/>
  <c r="K10951" i="1"/>
  <c r="L10951" i="1"/>
  <c r="M10951" i="1"/>
  <c r="N10951" i="1"/>
  <c r="O10951" i="1"/>
  <c r="P10951" i="1"/>
  <c r="K10952" i="1"/>
  <c r="L10952" i="1"/>
  <c r="M10952" i="1"/>
  <c r="N10952" i="1"/>
  <c r="O10952" i="1"/>
  <c r="P10952" i="1"/>
  <c r="K10953" i="1"/>
  <c r="L10953" i="1"/>
  <c r="M10953" i="1"/>
  <c r="N10953" i="1"/>
  <c r="O10953" i="1"/>
  <c r="P10953" i="1"/>
  <c r="K10954" i="1"/>
  <c r="L10954" i="1"/>
  <c r="M10954" i="1"/>
  <c r="N10954" i="1"/>
  <c r="O10954" i="1"/>
  <c r="P10954" i="1"/>
  <c r="K10955" i="1"/>
  <c r="L10955" i="1"/>
  <c r="M10955" i="1"/>
  <c r="N10955" i="1"/>
  <c r="O10955" i="1"/>
  <c r="P10955" i="1"/>
  <c r="K10956" i="1"/>
  <c r="L10956" i="1"/>
  <c r="M10956" i="1"/>
  <c r="N10956" i="1"/>
  <c r="O10956" i="1"/>
  <c r="P10956" i="1"/>
  <c r="K10957" i="1"/>
  <c r="L10957" i="1"/>
  <c r="M10957" i="1"/>
  <c r="N10957" i="1"/>
  <c r="O10957" i="1"/>
  <c r="P10957" i="1"/>
  <c r="K10958" i="1"/>
  <c r="L10958" i="1"/>
  <c r="M10958" i="1"/>
  <c r="N10958" i="1"/>
  <c r="O10958" i="1"/>
  <c r="P10958" i="1"/>
  <c r="K10959" i="1"/>
  <c r="L10959" i="1"/>
  <c r="M10959" i="1"/>
  <c r="N10959" i="1"/>
  <c r="O10959" i="1"/>
  <c r="P10959" i="1"/>
  <c r="K10960" i="1"/>
  <c r="L10960" i="1"/>
  <c r="M10960" i="1"/>
  <c r="N10960" i="1"/>
  <c r="O10960" i="1"/>
  <c r="P10960" i="1"/>
  <c r="K10961" i="1"/>
  <c r="L10961" i="1"/>
  <c r="M10961" i="1"/>
  <c r="N10961" i="1"/>
  <c r="O10961" i="1"/>
  <c r="P10961" i="1"/>
  <c r="K10962" i="1"/>
  <c r="L10962" i="1"/>
  <c r="M10962" i="1"/>
  <c r="N10962" i="1"/>
  <c r="O10962" i="1"/>
  <c r="P10962" i="1"/>
  <c r="K10963" i="1"/>
  <c r="L10963" i="1"/>
  <c r="M10963" i="1"/>
  <c r="N10963" i="1"/>
  <c r="O10963" i="1"/>
  <c r="P10963" i="1"/>
  <c r="K10964" i="1"/>
  <c r="L10964" i="1"/>
  <c r="M10964" i="1"/>
  <c r="N10964" i="1"/>
  <c r="O10964" i="1"/>
  <c r="P10964" i="1"/>
  <c r="K10965" i="1"/>
  <c r="L10965" i="1"/>
  <c r="M10965" i="1"/>
  <c r="N10965" i="1"/>
  <c r="O10965" i="1"/>
  <c r="P10965" i="1"/>
  <c r="K10966" i="1"/>
  <c r="L10966" i="1"/>
  <c r="M10966" i="1"/>
  <c r="N10966" i="1"/>
  <c r="O10966" i="1"/>
  <c r="P10966" i="1"/>
  <c r="K10967" i="1"/>
  <c r="L10967" i="1"/>
  <c r="M10967" i="1"/>
  <c r="N10967" i="1"/>
  <c r="O10967" i="1"/>
  <c r="P10967" i="1"/>
  <c r="K10968" i="1"/>
  <c r="L10968" i="1"/>
  <c r="M10968" i="1"/>
  <c r="N10968" i="1"/>
  <c r="O10968" i="1"/>
  <c r="P10968" i="1"/>
  <c r="K10969" i="1"/>
  <c r="L10969" i="1"/>
  <c r="M10969" i="1"/>
  <c r="N10969" i="1"/>
  <c r="O10969" i="1"/>
  <c r="P10969" i="1"/>
  <c r="K10970" i="1"/>
  <c r="L10970" i="1"/>
  <c r="M10970" i="1"/>
  <c r="N10970" i="1"/>
  <c r="O10970" i="1"/>
  <c r="P10970" i="1"/>
  <c r="K10971" i="1"/>
  <c r="L10971" i="1"/>
  <c r="M10971" i="1"/>
  <c r="N10971" i="1"/>
  <c r="O10971" i="1"/>
  <c r="P10971" i="1"/>
  <c r="K10972" i="1"/>
  <c r="L10972" i="1"/>
  <c r="M10972" i="1"/>
  <c r="N10972" i="1"/>
  <c r="O10972" i="1"/>
  <c r="P10972" i="1"/>
  <c r="K10973" i="1"/>
  <c r="L10973" i="1"/>
  <c r="M10973" i="1"/>
  <c r="N10973" i="1"/>
  <c r="O10973" i="1"/>
  <c r="P10973" i="1"/>
  <c r="K10974" i="1"/>
  <c r="L10974" i="1"/>
  <c r="M10974" i="1"/>
  <c r="N10974" i="1"/>
  <c r="O10974" i="1"/>
  <c r="P10974" i="1"/>
  <c r="K10975" i="1"/>
  <c r="L10975" i="1"/>
  <c r="M10975" i="1"/>
  <c r="N10975" i="1"/>
  <c r="O10975" i="1"/>
  <c r="P10975" i="1"/>
  <c r="K10976" i="1"/>
  <c r="L10976" i="1"/>
  <c r="M10976" i="1"/>
  <c r="N10976" i="1"/>
  <c r="O10976" i="1"/>
  <c r="P10976" i="1"/>
  <c r="K10977" i="1"/>
  <c r="L10977" i="1"/>
  <c r="M10977" i="1"/>
  <c r="N10977" i="1"/>
  <c r="O10977" i="1"/>
  <c r="P10977" i="1"/>
  <c r="K10978" i="1"/>
  <c r="L10978" i="1"/>
  <c r="M10978" i="1"/>
  <c r="N10978" i="1"/>
  <c r="O10978" i="1"/>
  <c r="P10978" i="1"/>
  <c r="K10979" i="1"/>
  <c r="L10979" i="1"/>
  <c r="M10979" i="1"/>
  <c r="N10979" i="1"/>
  <c r="O10979" i="1"/>
  <c r="P10979" i="1"/>
  <c r="K10980" i="1"/>
  <c r="L10980" i="1"/>
  <c r="M10980" i="1"/>
  <c r="N10980" i="1"/>
  <c r="O10980" i="1"/>
  <c r="P10980" i="1"/>
  <c r="K10981" i="1"/>
  <c r="L10981" i="1"/>
  <c r="M10981" i="1"/>
  <c r="N10981" i="1"/>
  <c r="O10981" i="1"/>
  <c r="P10981" i="1"/>
  <c r="K10982" i="1"/>
  <c r="L10982" i="1"/>
  <c r="M10982" i="1"/>
  <c r="N10982" i="1"/>
  <c r="O10982" i="1"/>
  <c r="P10982" i="1"/>
  <c r="K10983" i="1"/>
  <c r="L10983" i="1"/>
  <c r="M10983" i="1"/>
  <c r="N10983" i="1"/>
  <c r="O10983" i="1"/>
  <c r="P10983" i="1"/>
  <c r="K10984" i="1"/>
  <c r="L10984" i="1"/>
  <c r="M10984" i="1"/>
  <c r="N10984" i="1"/>
  <c r="O10984" i="1"/>
  <c r="P10984" i="1"/>
  <c r="K10985" i="1"/>
  <c r="L10985" i="1"/>
  <c r="M10985" i="1"/>
  <c r="N10985" i="1"/>
  <c r="O10985" i="1"/>
  <c r="P10985" i="1"/>
  <c r="K10986" i="1"/>
  <c r="L10986" i="1"/>
  <c r="M10986" i="1"/>
  <c r="N10986" i="1"/>
  <c r="O10986" i="1"/>
  <c r="P10986" i="1"/>
  <c r="K10987" i="1"/>
  <c r="L10987" i="1"/>
  <c r="M10987" i="1"/>
  <c r="N10987" i="1"/>
  <c r="O10987" i="1"/>
  <c r="P10987" i="1"/>
  <c r="K10988" i="1"/>
  <c r="L10988" i="1"/>
  <c r="M10988" i="1"/>
  <c r="N10988" i="1"/>
  <c r="O10988" i="1"/>
  <c r="P10988" i="1"/>
  <c r="K10989" i="1"/>
  <c r="L10989" i="1"/>
  <c r="M10989" i="1"/>
  <c r="N10989" i="1"/>
  <c r="O10989" i="1"/>
  <c r="P10989" i="1"/>
  <c r="K10990" i="1"/>
  <c r="L10990" i="1"/>
  <c r="M10990" i="1"/>
  <c r="N10990" i="1"/>
  <c r="O10990" i="1"/>
  <c r="P10990" i="1"/>
  <c r="K10991" i="1"/>
  <c r="L10991" i="1"/>
  <c r="M10991" i="1"/>
  <c r="N10991" i="1"/>
  <c r="O10991" i="1"/>
  <c r="P10991" i="1"/>
  <c r="K10992" i="1"/>
  <c r="L10992" i="1"/>
  <c r="M10992" i="1"/>
  <c r="N10992" i="1"/>
  <c r="O10992" i="1"/>
  <c r="P10992" i="1"/>
  <c r="K10993" i="1"/>
  <c r="L10993" i="1"/>
  <c r="M10993" i="1"/>
  <c r="N10993" i="1"/>
  <c r="O10993" i="1"/>
  <c r="P10993" i="1"/>
  <c r="K10994" i="1"/>
  <c r="L10994" i="1"/>
  <c r="M10994" i="1"/>
  <c r="N10994" i="1"/>
  <c r="O10994" i="1"/>
  <c r="P10994" i="1"/>
  <c r="K10995" i="1"/>
  <c r="L10995" i="1"/>
  <c r="M10995" i="1"/>
  <c r="N10995" i="1"/>
  <c r="O10995" i="1"/>
  <c r="P10995" i="1"/>
  <c r="K10996" i="1"/>
  <c r="L10996" i="1"/>
  <c r="M10996" i="1"/>
  <c r="N10996" i="1"/>
  <c r="O10996" i="1"/>
  <c r="P10996" i="1"/>
  <c r="K10997" i="1"/>
  <c r="L10997" i="1"/>
  <c r="M10997" i="1"/>
  <c r="N10997" i="1"/>
  <c r="O10997" i="1"/>
  <c r="P10997" i="1"/>
  <c r="K10998" i="1"/>
  <c r="L10998" i="1"/>
  <c r="M10998" i="1"/>
  <c r="N10998" i="1"/>
  <c r="O10998" i="1"/>
  <c r="P10998" i="1"/>
  <c r="K10999" i="1"/>
  <c r="L10999" i="1"/>
  <c r="M10999" i="1"/>
  <c r="N10999" i="1"/>
  <c r="O10999" i="1"/>
  <c r="P10999" i="1"/>
  <c r="K11000" i="1"/>
  <c r="L11000" i="1"/>
  <c r="M11000" i="1"/>
  <c r="N11000" i="1"/>
  <c r="O11000" i="1"/>
  <c r="P11000" i="1"/>
  <c r="K11001" i="1"/>
  <c r="L11001" i="1"/>
  <c r="M11001" i="1"/>
  <c r="N11001" i="1"/>
  <c r="O11001" i="1"/>
  <c r="P11001" i="1"/>
  <c r="K11002" i="1"/>
  <c r="L11002" i="1"/>
  <c r="M11002" i="1"/>
  <c r="N11002" i="1"/>
  <c r="O11002" i="1"/>
  <c r="P11002" i="1"/>
  <c r="K11003" i="1"/>
  <c r="L11003" i="1"/>
  <c r="M11003" i="1"/>
  <c r="N11003" i="1"/>
  <c r="O11003" i="1"/>
  <c r="P11003" i="1"/>
  <c r="K11004" i="1"/>
  <c r="L11004" i="1"/>
  <c r="M11004" i="1"/>
  <c r="N11004" i="1"/>
  <c r="O11004" i="1"/>
  <c r="P11004" i="1"/>
  <c r="K11005" i="1"/>
  <c r="L11005" i="1"/>
  <c r="M11005" i="1"/>
  <c r="N11005" i="1"/>
  <c r="O11005" i="1"/>
  <c r="P11005" i="1"/>
  <c r="K11006" i="1"/>
  <c r="L11006" i="1"/>
  <c r="M11006" i="1"/>
  <c r="N11006" i="1"/>
  <c r="O11006" i="1"/>
  <c r="P11006" i="1"/>
  <c r="K11007" i="1"/>
  <c r="L11007" i="1"/>
  <c r="M11007" i="1"/>
  <c r="N11007" i="1"/>
  <c r="O11007" i="1"/>
  <c r="P11007" i="1"/>
  <c r="K11008" i="1"/>
  <c r="L11008" i="1"/>
  <c r="M11008" i="1"/>
  <c r="N11008" i="1"/>
  <c r="O11008" i="1"/>
  <c r="P11008" i="1"/>
  <c r="K11009" i="1"/>
  <c r="L11009" i="1"/>
  <c r="M11009" i="1"/>
  <c r="N11009" i="1"/>
  <c r="O11009" i="1"/>
  <c r="P11009" i="1"/>
  <c r="K11010" i="1"/>
  <c r="L11010" i="1"/>
  <c r="M11010" i="1"/>
  <c r="N11010" i="1"/>
  <c r="O11010" i="1"/>
  <c r="P11010" i="1"/>
  <c r="K11011" i="1"/>
  <c r="L11011" i="1"/>
  <c r="M11011" i="1"/>
  <c r="N11011" i="1"/>
  <c r="O11011" i="1"/>
  <c r="P11011" i="1"/>
  <c r="K11012" i="1"/>
  <c r="L11012" i="1"/>
  <c r="M11012" i="1"/>
  <c r="N11012" i="1"/>
  <c r="O11012" i="1"/>
  <c r="P11012" i="1"/>
  <c r="K11013" i="1"/>
  <c r="L11013" i="1"/>
  <c r="M11013" i="1"/>
  <c r="N11013" i="1"/>
  <c r="O11013" i="1"/>
  <c r="P11013" i="1"/>
  <c r="K11014" i="1"/>
  <c r="L11014" i="1"/>
  <c r="M11014" i="1"/>
  <c r="N11014" i="1"/>
  <c r="O11014" i="1"/>
  <c r="P11014" i="1"/>
  <c r="K11015" i="1"/>
  <c r="L11015" i="1"/>
  <c r="M11015" i="1"/>
  <c r="N11015" i="1"/>
  <c r="O11015" i="1"/>
  <c r="P11015" i="1"/>
  <c r="P69" i="13"/>
  <c r="P65" i="13"/>
  <c r="P64" i="13"/>
  <c r="W37" i="13"/>
  <c r="W36" i="13"/>
  <c r="W28" i="13"/>
  <c r="P66" i="13" l="1"/>
  <c r="W38" i="13"/>
  <c r="W30" i="13"/>
  <c r="W29" i="13"/>
  <c r="P19" i="13"/>
  <c r="P5" i="13"/>
  <c r="P6" i="13" s="1"/>
  <c r="P18" i="13"/>
  <c r="P12" i="13"/>
  <c r="P4" i="13"/>
  <c r="P57" i="13" l="1"/>
  <c r="P56" i="13"/>
  <c r="P58" i="13" l="1"/>
  <c r="P49" i="13" l="1"/>
  <c r="P48" i="13"/>
  <c r="P41" i="13"/>
  <c r="P40" i="13"/>
  <c r="P29" i="13"/>
  <c r="P28" i="13"/>
  <c r="P30" i="13" s="1"/>
  <c r="P10941" i="1"/>
  <c r="O10941" i="1"/>
  <c r="N10941" i="1"/>
  <c r="M10941" i="1"/>
  <c r="L10941" i="1"/>
  <c r="K10941" i="1"/>
  <c r="P10940" i="1"/>
  <c r="O10940" i="1"/>
  <c r="N10940" i="1"/>
  <c r="M10940" i="1"/>
  <c r="L10940" i="1"/>
  <c r="K10940" i="1"/>
  <c r="P10939" i="1"/>
  <c r="O10939" i="1"/>
  <c r="N10939" i="1"/>
  <c r="M10939" i="1"/>
  <c r="L10939" i="1"/>
  <c r="K10939" i="1"/>
  <c r="P10938" i="1"/>
  <c r="O10938" i="1"/>
  <c r="N10938" i="1"/>
  <c r="M10938" i="1"/>
  <c r="L10938" i="1"/>
  <c r="K10938" i="1"/>
  <c r="P10937" i="1"/>
  <c r="O10937" i="1"/>
  <c r="N10937" i="1"/>
  <c r="M10937" i="1"/>
  <c r="L10937" i="1"/>
  <c r="K10937" i="1"/>
  <c r="P10936" i="1"/>
  <c r="O10936" i="1"/>
  <c r="N10936" i="1"/>
  <c r="M10936" i="1"/>
  <c r="L10936" i="1"/>
  <c r="K10936" i="1"/>
  <c r="P10935" i="1"/>
  <c r="O10935" i="1"/>
  <c r="N10935" i="1"/>
  <c r="M10935" i="1"/>
  <c r="L10935" i="1"/>
  <c r="K10935" i="1"/>
  <c r="P10934" i="1"/>
  <c r="O10934" i="1"/>
  <c r="N10934" i="1"/>
  <c r="M10934" i="1"/>
  <c r="L10934" i="1"/>
  <c r="K10934" i="1"/>
  <c r="P10933" i="1"/>
  <c r="O10933" i="1"/>
  <c r="N10933" i="1"/>
  <c r="M10933" i="1"/>
  <c r="L10933" i="1"/>
  <c r="K10933" i="1"/>
  <c r="P10932" i="1"/>
  <c r="O10932" i="1"/>
  <c r="N10932" i="1"/>
  <c r="M10932" i="1"/>
  <c r="L10932" i="1"/>
  <c r="K10932" i="1"/>
  <c r="P10931" i="1"/>
  <c r="O10931" i="1"/>
  <c r="N10931" i="1"/>
  <c r="M10931" i="1"/>
  <c r="L10931" i="1"/>
  <c r="K10931" i="1"/>
  <c r="P10930" i="1"/>
  <c r="O10930" i="1"/>
  <c r="N10930" i="1"/>
  <c r="M10930" i="1"/>
  <c r="L10930" i="1"/>
  <c r="K10930" i="1"/>
  <c r="P10929" i="1"/>
  <c r="O10929" i="1"/>
  <c r="N10929" i="1"/>
  <c r="M10929" i="1"/>
  <c r="L10929" i="1"/>
  <c r="K10929" i="1"/>
  <c r="P10928" i="1"/>
  <c r="O10928" i="1"/>
  <c r="N10928" i="1"/>
  <c r="M10928" i="1"/>
  <c r="L10928" i="1"/>
  <c r="K10928" i="1"/>
  <c r="P10927" i="1"/>
  <c r="O10927" i="1"/>
  <c r="N10927" i="1"/>
  <c r="M10927" i="1"/>
  <c r="L10927" i="1"/>
  <c r="K10927" i="1"/>
  <c r="P10926" i="1"/>
  <c r="O10926" i="1"/>
  <c r="N10926" i="1"/>
  <c r="M10926" i="1"/>
  <c r="L10926" i="1"/>
  <c r="K10926" i="1"/>
  <c r="P10925" i="1"/>
  <c r="O10925" i="1"/>
  <c r="N10925" i="1"/>
  <c r="M10925" i="1"/>
  <c r="L10925" i="1"/>
  <c r="K10925" i="1"/>
  <c r="P10924" i="1"/>
  <c r="O10924" i="1"/>
  <c r="N10924" i="1"/>
  <c r="M10924" i="1"/>
  <c r="L10924" i="1"/>
  <c r="K10924" i="1"/>
  <c r="P10923" i="1"/>
  <c r="O10923" i="1"/>
  <c r="N10923" i="1"/>
  <c r="M10923" i="1"/>
  <c r="L10923" i="1"/>
  <c r="K10923" i="1"/>
  <c r="P10922" i="1"/>
  <c r="O10922" i="1"/>
  <c r="N10922" i="1"/>
  <c r="M10922" i="1"/>
  <c r="L10922" i="1"/>
  <c r="K10922" i="1"/>
  <c r="P10921" i="1"/>
  <c r="O10921" i="1"/>
  <c r="N10921" i="1"/>
  <c r="M10921" i="1"/>
  <c r="L10921" i="1"/>
  <c r="K10921" i="1"/>
  <c r="P10920" i="1"/>
  <c r="O10920" i="1"/>
  <c r="N10920" i="1"/>
  <c r="M10920" i="1"/>
  <c r="L10920" i="1"/>
  <c r="K10920" i="1"/>
  <c r="P10919" i="1"/>
  <c r="O10919" i="1"/>
  <c r="N10919" i="1"/>
  <c r="M10919" i="1"/>
  <c r="L10919" i="1"/>
  <c r="K10919" i="1"/>
  <c r="P10918" i="1"/>
  <c r="O10918" i="1"/>
  <c r="N10918" i="1"/>
  <c r="M10918" i="1"/>
  <c r="L10918" i="1"/>
  <c r="K10918" i="1"/>
  <c r="P10917" i="1"/>
  <c r="O10917" i="1"/>
  <c r="N10917" i="1"/>
  <c r="M10917" i="1"/>
  <c r="L10917" i="1"/>
  <c r="K10917" i="1"/>
  <c r="P10916" i="1"/>
  <c r="O10916" i="1"/>
  <c r="N10916" i="1"/>
  <c r="M10916" i="1"/>
  <c r="L10916" i="1"/>
  <c r="K10916" i="1"/>
  <c r="P10915" i="1"/>
  <c r="O10915" i="1"/>
  <c r="N10915" i="1"/>
  <c r="M10915" i="1"/>
  <c r="L10915" i="1"/>
  <c r="K10915" i="1"/>
  <c r="P10914" i="1"/>
  <c r="O10914" i="1"/>
  <c r="N10914" i="1"/>
  <c r="M10914" i="1"/>
  <c r="L10914" i="1"/>
  <c r="K10914" i="1"/>
  <c r="P10913" i="1"/>
  <c r="O10913" i="1"/>
  <c r="N10913" i="1"/>
  <c r="M10913" i="1"/>
  <c r="L10913" i="1"/>
  <c r="K10913" i="1"/>
  <c r="P10912" i="1"/>
  <c r="O10912" i="1"/>
  <c r="N10912" i="1"/>
  <c r="M10912" i="1"/>
  <c r="L10912" i="1"/>
  <c r="K10912" i="1"/>
  <c r="P10911" i="1"/>
  <c r="O10911" i="1"/>
  <c r="N10911" i="1"/>
  <c r="M10911" i="1"/>
  <c r="L10911" i="1"/>
  <c r="K10911" i="1"/>
  <c r="P10910" i="1"/>
  <c r="O10910" i="1"/>
  <c r="N10910" i="1"/>
  <c r="M10910" i="1"/>
  <c r="L10910" i="1"/>
  <c r="K10910" i="1"/>
  <c r="P10909" i="1"/>
  <c r="O10909" i="1"/>
  <c r="N10909" i="1"/>
  <c r="M10909" i="1"/>
  <c r="L10909" i="1"/>
  <c r="K10909" i="1"/>
  <c r="P10908" i="1"/>
  <c r="O10908" i="1"/>
  <c r="N10908" i="1"/>
  <c r="M10908" i="1"/>
  <c r="L10908" i="1"/>
  <c r="K10908" i="1"/>
  <c r="P10907" i="1"/>
  <c r="O10907" i="1"/>
  <c r="N10907" i="1"/>
  <c r="M10907" i="1"/>
  <c r="L10907" i="1"/>
  <c r="K10907" i="1"/>
  <c r="P10906" i="1"/>
  <c r="O10906" i="1"/>
  <c r="N10906" i="1"/>
  <c r="M10906" i="1"/>
  <c r="L10906" i="1"/>
  <c r="K10906" i="1"/>
  <c r="P10905" i="1"/>
  <c r="O10905" i="1"/>
  <c r="N10905" i="1"/>
  <c r="M10905" i="1"/>
  <c r="L10905" i="1"/>
  <c r="K10905" i="1"/>
  <c r="P10904" i="1"/>
  <c r="O10904" i="1"/>
  <c r="N10904" i="1"/>
  <c r="M10904" i="1"/>
  <c r="L10904" i="1"/>
  <c r="K10904" i="1"/>
  <c r="P10903" i="1"/>
  <c r="O10903" i="1"/>
  <c r="N10903" i="1"/>
  <c r="M10903" i="1"/>
  <c r="L10903" i="1"/>
  <c r="K10903" i="1"/>
  <c r="P10902" i="1"/>
  <c r="O10902" i="1"/>
  <c r="N10902" i="1"/>
  <c r="M10902" i="1"/>
  <c r="L10902" i="1"/>
  <c r="K10902" i="1"/>
  <c r="P10901" i="1"/>
  <c r="O10901" i="1"/>
  <c r="N10901" i="1"/>
  <c r="M10901" i="1"/>
  <c r="L10901" i="1"/>
  <c r="K10901" i="1"/>
  <c r="P10900" i="1"/>
  <c r="O10900" i="1"/>
  <c r="N10900" i="1"/>
  <c r="M10900" i="1"/>
  <c r="L10900" i="1"/>
  <c r="K10900" i="1"/>
  <c r="P10899" i="1"/>
  <c r="O10899" i="1"/>
  <c r="N10899" i="1"/>
  <c r="M10899" i="1"/>
  <c r="L10899" i="1"/>
  <c r="K10899" i="1"/>
  <c r="P10898" i="1"/>
  <c r="O10898" i="1"/>
  <c r="N10898" i="1"/>
  <c r="M10898" i="1"/>
  <c r="L10898" i="1"/>
  <c r="K10898" i="1"/>
  <c r="P10897" i="1"/>
  <c r="O10897" i="1"/>
  <c r="N10897" i="1"/>
  <c r="M10897" i="1"/>
  <c r="L10897" i="1"/>
  <c r="K10897" i="1"/>
  <c r="P10896" i="1"/>
  <c r="O10896" i="1"/>
  <c r="N10896" i="1"/>
  <c r="M10896" i="1"/>
  <c r="L10896" i="1"/>
  <c r="K10896" i="1"/>
  <c r="P10895" i="1"/>
  <c r="O10895" i="1"/>
  <c r="N10895" i="1"/>
  <c r="M10895" i="1"/>
  <c r="L10895" i="1"/>
  <c r="K10895" i="1"/>
  <c r="P10894" i="1"/>
  <c r="O10894" i="1"/>
  <c r="N10894" i="1"/>
  <c r="M10894" i="1"/>
  <c r="L10894" i="1"/>
  <c r="K10894" i="1"/>
  <c r="P10893" i="1"/>
  <c r="O10893" i="1"/>
  <c r="N10893" i="1"/>
  <c r="M10893" i="1"/>
  <c r="L10893" i="1"/>
  <c r="K10893" i="1"/>
  <c r="P10892" i="1"/>
  <c r="O10892" i="1"/>
  <c r="N10892" i="1"/>
  <c r="M10892" i="1"/>
  <c r="L10892" i="1"/>
  <c r="K10892" i="1"/>
  <c r="Q19" i="13"/>
  <c r="P20" i="13"/>
  <c r="Q13" i="13"/>
  <c r="P13" i="13"/>
  <c r="Q5" i="13"/>
  <c r="P50" i="13" l="1"/>
  <c r="P14" i="13"/>
  <c r="R13" i="13"/>
  <c r="P42" i="13" l="1"/>
  <c r="R19" i="13"/>
  <c r="R5" i="13" l="1"/>
  <c r="G37" i="5" l="1"/>
  <c r="D37" i="5"/>
  <c r="E37" i="5" s="1"/>
  <c r="K10801" i="1"/>
  <c r="L10801" i="1"/>
  <c r="M10801" i="1"/>
  <c r="N10801" i="1"/>
  <c r="O10801" i="1"/>
  <c r="P10801" i="1"/>
  <c r="K10802" i="1"/>
  <c r="L10802" i="1"/>
  <c r="M10802" i="1"/>
  <c r="N10802" i="1"/>
  <c r="O10802" i="1"/>
  <c r="P10802" i="1"/>
  <c r="K10803" i="1"/>
  <c r="L10803" i="1"/>
  <c r="M10803" i="1"/>
  <c r="N10803" i="1"/>
  <c r="O10803" i="1"/>
  <c r="P10803" i="1"/>
  <c r="K10804" i="1"/>
  <c r="L10804" i="1"/>
  <c r="M10804" i="1"/>
  <c r="N10804" i="1"/>
  <c r="O10804" i="1"/>
  <c r="P10804" i="1"/>
  <c r="K10805" i="1"/>
  <c r="L10805" i="1"/>
  <c r="M10805" i="1"/>
  <c r="N10805" i="1"/>
  <c r="O10805" i="1"/>
  <c r="P10805" i="1"/>
  <c r="K10806" i="1"/>
  <c r="L10806" i="1"/>
  <c r="M10806" i="1"/>
  <c r="N10806" i="1"/>
  <c r="O10806" i="1"/>
  <c r="P10806" i="1"/>
  <c r="K10807" i="1"/>
  <c r="L10807" i="1"/>
  <c r="M10807" i="1"/>
  <c r="N10807" i="1"/>
  <c r="O10807" i="1"/>
  <c r="P10807" i="1"/>
  <c r="K10808" i="1"/>
  <c r="L10808" i="1"/>
  <c r="M10808" i="1"/>
  <c r="N10808" i="1"/>
  <c r="O10808" i="1"/>
  <c r="P10808" i="1"/>
  <c r="K10809" i="1"/>
  <c r="L10809" i="1"/>
  <c r="M10809" i="1"/>
  <c r="N10809" i="1"/>
  <c r="O10809" i="1"/>
  <c r="P10809" i="1"/>
  <c r="K10810" i="1"/>
  <c r="L10810" i="1"/>
  <c r="M10810" i="1"/>
  <c r="N10810" i="1"/>
  <c r="O10810" i="1"/>
  <c r="P10810" i="1"/>
  <c r="K10811" i="1"/>
  <c r="L10811" i="1"/>
  <c r="M10811" i="1"/>
  <c r="N10811" i="1"/>
  <c r="O10811" i="1"/>
  <c r="P10811" i="1"/>
  <c r="K10812" i="1"/>
  <c r="L10812" i="1"/>
  <c r="M10812" i="1"/>
  <c r="N10812" i="1"/>
  <c r="O10812" i="1"/>
  <c r="P10812" i="1"/>
  <c r="K10813" i="1"/>
  <c r="L10813" i="1"/>
  <c r="M10813" i="1"/>
  <c r="N10813" i="1"/>
  <c r="O10813" i="1"/>
  <c r="P10813" i="1"/>
  <c r="K10814" i="1"/>
  <c r="L10814" i="1"/>
  <c r="M10814" i="1"/>
  <c r="N10814" i="1"/>
  <c r="O10814" i="1"/>
  <c r="P10814" i="1"/>
  <c r="K10815" i="1"/>
  <c r="L10815" i="1"/>
  <c r="M10815" i="1"/>
  <c r="N10815" i="1"/>
  <c r="O10815" i="1"/>
  <c r="P10815" i="1"/>
  <c r="K10816" i="1"/>
  <c r="L10816" i="1"/>
  <c r="M10816" i="1"/>
  <c r="N10816" i="1"/>
  <c r="O10816" i="1"/>
  <c r="P10816" i="1"/>
  <c r="K10817" i="1"/>
  <c r="L10817" i="1"/>
  <c r="M10817" i="1"/>
  <c r="N10817" i="1"/>
  <c r="O10817" i="1"/>
  <c r="P10817" i="1"/>
  <c r="K10818" i="1"/>
  <c r="L10818" i="1"/>
  <c r="M10818" i="1"/>
  <c r="N10818" i="1"/>
  <c r="O10818" i="1"/>
  <c r="P10818" i="1"/>
  <c r="K10819" i="1"/>
  <c r="L10819" i="1"/>
  <c r="M10819" i="1"/>
  <c r="N10819" i="1"/>
  <c r="O10819" i="1"/>
  <c r="P10819" i="1"/>
  <c r="K10820" i="1"/>
  <c r="L10820" i="1"/>
  <c r="M10820" i="1"/>
  <c r="N10820" i="1"/>
  <c r="O10820" i="1"/>
  <c r="P10820" i="1"/>
  <c r="K10821" i="1"/>
  <c r="L10821" i="1"/>
  <c r="M10821" i="1"/>
  <c r="N10821" i="1"/>
  <c r="O10821" i="1"/>
  <c r="P10821" i="1"/>
  <c r="K10822" i="1"/>
  <c r="L10822" i="1"/>
  <c r="M10822" i="1"/>
  <c r="N10822" i="1"/>
  <c r="O10822" i="1"/>
  <c r="P10822" i="1"/>
  <c r="K10823" i="1"/>
  <c r="L10823" i="1"/>
  <c r="M10823" i="1"/>
  <c r="N10823" i="1"/>
  <c r="O10823" i="1"/>
  <c r="P10823" i="1"/>
  <c r="K10824" i="1"/>
  <c r="L10824" i="1"/>
  <c r="M10824" i="1"/>
  <c r="N10824" i="1"/>
  <c r="O10824" i="1"/>
  <c r="P10824" i="1"/>
  <c r="K10825" i="1"/>
  <c r="L10825" i="1"/>
  <c r="M10825" i="1"/>
  <c r="N10825" i="1"/>
  <c r="O10825" i="1"/>
  <c r="P10825" i="1"/>
  <c r="K10826" i="1"/>
  <c r="L10826" i="1"/>
  <c r="M10826" i="1"/>
  <c r="N10826" i="1"/>
  <c r="O10826" i="1"/>
  <c r="P10826" i="1"/>
  <c r="K10827" i="1"/>
  <c r="L10827" i="1"/>
  <c r="M10827" i="1"/>
  <c r="N10827" i="1"/>
  <c r="O10827" i="1"/>
  <c r="P10827" i="1"/>
  <c r="K10828" i="1"/>
  <c r="L10828" i="1"/>
  <c r="M10828" i="1"/>
  <c r="N10828" i="1"/>
  <c r="O10828" i="1"/>
  <c r="P10828" i="1"/>
  <c r="K10829" i="1"/>
  <c r="L10829" i="1"/>
  <c r="M10829" i="1"/>
  <c r="N10829" i="1"/>
  <c r="O10829" i="1"/>
  <c r="P10829" i="1"/>
  <c r="K10830" i="1"/>
  <c r="L10830" i="1"/>
  <c r="M10830" i="1"/>
  <c r="N10830" i="1"/>
  <c r="O10830" i="1"/>
  <c r="P10830" i="1"/>
  <c r="K10831" i="1"/>
  <c r="L10831" i="1"/>
  <c r="M10831" i="1"/>
  <c r="N10831" i="1"/>
  <c r="O10831" i="1"/>
  <c r="P10831" i="1"/>
  <c r="K10832" i="1"/>
  <c r="L10832" i="1"/>
  <c r="M10832" i="1"/>
  <c r="N10832" i="1"/>
  <c r="O10832" i="1"/>
  <c r="P10832" i="1"/>
  <c r="K10833" i="1"/>
  <c r="L10833" i="1"/>
  <c r="M10833" i="1"/>
  <c r="N10833" i="1"/>
  <c r="O10833" i="1"/>
  <c r="P10833" i="1"/>
  <c r="K10834" i="1"/>
  <c r="L10834" i="1"/>
  <c r="M10834" i="1"/>
  <c r="N10834" i="1"/>
  <c r="O10834" i="1"/>
  <c r="P10834" i="1"/>
  <c r="K10835" i="1"/>
  <c r="L10835" i="1"/>
  <c r="M10835" i="1"/>
  <c r="N10835" i="1"/>
  <c r="O10835" i="1"/>
  <c r="P10835" i="1"/>
  <c r="K10836" i="1"/>
  <c r="L10836" i="1"/>
  <c r="M10836" i="1"/>
  <c r="N10836" i="1"/>
  <c r="O10836" i="1"/>
  <c r="P10836" i="1"/>
  <c r="K10837" i="1"/>
  <c r="L10837" i="1"/>
  <c r="M10837" i="1"/>
  <c r="N10837" i="1"/>
  <c r="O10837" i="1"/>
  <c r="P10837" i="1"/>
  <c r="K10838" i="1"/>
  <c r="L10838" i="1"/>
  <c r="M10838" i="1"/>
  <c r="N10838" i="1"/>
  <c r="O10838" i="1"/>
  <c r="P10838" i="1"/>
  <c r="K10839" i="1"/>
  <c r="L10839" i="1"/>
  <c r="M10839" i="1"/>
  <c r="N10839" i="1"/>
  <c r="O10839" i="1"/>
  <c r="P10839" i="1"/>
  <c r="K10840" i="1"/>
  <c r="L10840" i="1"/>
  <c r="M10840" i="1"/>
  <c r="N10840" i="1"/>
  <c r="O10840" i="1"/>
  <c r="P10840" i="1"/>
  <c r="K10841" i="1"/>
  <c r="L10841" i="1"/>
  <c r="M10841" i="1"/>
  <c r="N10841" i="1"/>
  <c r="O10841" i="1"/>
  <c r="P10841" i="1"/>
  <c r="K10842" i="1"/>
  <c r="L10842" i="1"/>
  <c r="M10842" i="1"/>
  <c r="N10842" i="1"/>
  <c r="O10842" i="1"/>
  <c r="P10842" i="1"/>
  <c r="K10843" i="1"/>
  <c r="L10843" i="1"/>
  <c r="M10843" i="1"/>
  <c r="N10843" i="1"/>
  <c r="O10843" i="1"/>
  <c r="P10843" i="1"/>
  <c r="K10844" i="1"/>
  <c r="L10844" i="1"/>
  <c r="M10844" i="1"/>
  <c r="N10844" i="1"/>
  <c r="O10844" i="1"/>
  <c r="P10844" i="1"/>
  <c r="K10845" i="1"/>
  <c r="L10845" i="1"/>
  <c r="M10845" i="1"/>
  <c r="N10845" i="1"/>
  <c r="O10845" i="1"/>
  <c r="P10845" i="1"/>
  <c r="K10846" i="1"/>
  <c r="L10846" i="1"/>
  <c r="M10846" i="1"/>
  <c r="N10846" i="1"/>
  <c r="O10846" i="1"/>
  <c r="P10846" i="1"/>
  <c r="K10847" i="1"/>
  <c r="L10847" i="1"/>
  <c r="M10847" i="1"/>
  <c r="N10847" i="1"/>
  <c r="O10847" i="1"/>
  <c r="P10847" i="1"/>
  <c r="K10848" i="1"/>
  <c r="L10848" i="1"/>
  <c r="M10848" i="1"/>
  <c r="N10848" i="1"/>
  <c r="O10848" i="1"/>
  <c r="P10848" i="1"/>
  <c r="K10849" i="1"/>
  <c r="L10849" i="1"/>
  <c r="M10849" i="1"/>
  <c r="N10849" i="1"/>
  <c r="O10849" i="1"/>
  <c r="P10849" i="1"/>
  <c r="K10850" i="1"/>
  <c r="L10850" i="1"/>
  <c r="M10850" i="1"/>
  <c r="N10850" i="1"/>
  <c r="O10850" i="1"/>
  <c r="P10850" i="1"/>
  <c r="K10851" i="1"/>
  <c r="L10851" i="1"/>
  <c r="M10851" i="1"/>
  <c r="N10851" i="1"/>
  <c r="O10851" i="1"/>
  <c r="P10851" i="1"/>
  <c r="K10852" i="1"/>
  <c r="L10852" i="1"/>
  <c r="M10852" i="1"/>
  <c r="N10852" i="1"/>
  <c r="O10852" i="1"/>
  <c r="P10852" i="1"/>
  <c r="K10853" i="1"/>
  <c r="L10853" i="1"/>
  <c r="M10853" i="1"/>
  <c r="N10853" i="1"/>
  <c r="O10853" i="1"/>
  <c r="P10853" i="1"/>
  <c r="K10854" i="1"/>
  <c r="L10854" i="1"/>
  <c r="M10854" i="1"/>
  <c r="N10854" i="1"/>
  <c r="O10854" i="1"/>
  <c r="P10854" i="1"/>
  <c r="K10855" i="1"/>
  <c r="L10855" i="1"/>
  <c r="M10855" i="1"/>
  <c r="N10855" i="1"/>
  <c r="O10855" i="1"/>
  <c r="P10855" i="1"/>
  <c r="K10856" i="1"/>
  <c r="L10856" i="1"/>
  <c r="M10856" i="1"/>
  <c r="N10856" i="1"/>
  <c r="O10856" i="1"/>
  <c r="P10856" i="1"/>
  <c r="K10857" i="1"/>
  <c r="L10857" i="1"/>
  <c r="M10857" i="1"/>
  <c r="N10857" i="1"/>
  <c r="O10857" i="1"/>
  <c r="P10857" i="1"/>
  <c r="K10858" i="1"/>
  <c r="L10858" i="1"/>
  <c r="M10858" i="1"/>
  <c r="N10858" i="1"/>
  <c r="O10858" i="1"/>
  <c r="P10858" i="1"/>
  <c r="K10859" i="1"/>
  <c r="L10859" i="1"/>
  <c r="M10859" i="1"/>
  <c r="N10859" i="1"/>
  <c r="O10859" i="1"/>
  <c r="P10859" i="1"/>
  <c r="K10860" i="1"/>
  <c r="L10860" i="1"/>
  <c r="M10860" i="1"/>
  <c r="N10860" i="1"/>
  <c r="O10860" i="1"/>
  <c r="P10860" i="1"/>
  <c r="K10861" i="1"/>
  <c r="L10861" i="1"/>
  <c r="M10861" i="1"/>
  <c r="N10861" i="1"/>
  <c r="O10861" i="1"/>
  <c r="P10861" i="1"/>
  <c r="K10862" i="1"/>
  <c r="L10862" i="1"/>
  <c r="M10862" i="1"/>
  <c r="N10862" i="1"/>
  <c r="O10862" i="1"/>
  <c r="P10862" i="1"/>
  <c r="K10863" i="1"/>
  <c r="L10863" i="1"/>
  <c r="M10863" i="1"/>
  <c r="N10863" i="1"/>
  <c r="O10863" i="1"/>
  <c r="P10863" i="1"/>
  <c r="K10864" i="1"/>
  <c r="L10864" i="1"/>
  <c r="M10864" i="1"/>
  <c r="N10864" i="1"/>
  <c r="O10864" i="1"/>
  <c r="P10864" i="1"/>
  <c r="K10865" i="1"/>
  <c r="L10865" i="1"/>
  <c r="M10865" i="1"/>
  <c r="N10865" i="1"/>
  <c r="O10865" i="1"/>
  <c r="P10865" i="1"/>
  <c r="K10866" i="1"/>
  <c r="L10866" i="1"/>
  <c r="M10866" i="1"/>
  <c r="N10866" i="1"/>
  <c r="O10866" i="1"/>
  <c r="P10866" i="1"/>
  <c r="K10867" i="1"/>
  <c r="L10867" i="1"/>
  <c r="M10867" i="1"/>
  <c r="N10867" i="1"/>
  <c r="O10867" i="1"/>
  <c r="P10867" i="1"/>
  <c r="K10868" i="1"/>
  <c r="L10868" i="1"/>
  <c r="M10868" i="1"/>
  <c r="N10868" i="1"/>
  <c r="O10868" i="1"/>
  <c r="P10868" i="1"/>
  <c r="K10869" i="1"/>
  <c r="L10869" i="1"/>
  <c r="M10869" i="1"/>
  <c r="N10869" i="1"/>
  <c r="O10869" i="1"/>
  <c r="P10869" i="1"/>
  <c r="K10870" i="1"/>
  <c r="L10870" i="1"/>
  <c r="M10870" i="1"/>
  <c r="N10870" i="1"/>
  <c r="O10870" i="1"/>
  <c r="P10870" i="1"/>
  <c r="K10871" i="1"/>
  <c r="L10871" i="1"/>
  <c r="M10871" i="1"/>
  <c r="N10871" i="1"/>
  <c r="O10871" i="1"/>
  <c r="P10871" i="1"/>
  <c r="K10872" i="1"/>
  <c r="L10872" i="1"/>
  <c r="M10872" i="1"/>
  <c r="N10872" i="1"/>
  <c r="O10872" i="1"/>
  <c r="P10872" i="1"/>
  <c r="K10873" i="1"/>
  <c r="L10873" i="1"/>
  <c r="M10873" i="1"/>
  <c r="N10873" i="1"/>
  <c r="O10873" i="1"/>
  <c r="P10873" i="1"/>
  <c r="K10874" i="1"/>
  <c r="L10874" i="1"/>
  <c r="M10874" i="1"/>
  <c r="N10874" i="1"/>
  <c r="O10874" i="1"/>
  <c r="P10874" i="1"/>
  <c r="K10875" i="1"/>
  <c r="L10875" i="1"/>
  <c r="M10875" i="1"/>
  <c r="N10875" i="1"/>
  <c r="O10875" i="1"/>
  <c r="P10875" i="1"/>
  <c r="K10876" i="1"/>
  <c r="L10876" i="1"/>
  <c r="M10876" i="1"/>
  <c r="N10876" i="1"/>
  <c r="O10876" i="1"/>
  <c r="P10876" i="1"/>
  <c r="K10877" i="1"/>
  <c r="L10877" i="1"/>
  <c r="M10877" i="1"/>
  <c r="N10877" i="1"/>
  <c r="O10877" i="1"/>
  <c r="P10877" i="1"/>
  <c r="K10878" i="1"/>
  <c r="L10878" i="1"/>
  <c r="M10878" i="1"/>
  <c r="N10878" i="1"/>
  <c r="O10878" i="1"/>
  <c r="P10878" i="1"/>
  <c r="K10879" i="1"/>
  <c r="L10879" i="1"/>
  <c r="M10879" i="1"/>
  <c r="N10879" i="1"/>
  <c r="O10879" i="1"/>
  <c r="P10879" i="1"/>
  <c r="K10880" i="1"/>
  <c r="L10880" i="1"/>
  <c r="M10880" i="1"/>
  <c r="N10880" i="1"/>
  <c r="O10880" i="1"/>
  <c r="P10880" i="1"/>
  <c r="K10881" i="1"/>
  <c r="L10881" i="1"/>
  <c r="M10881" i="1"/>
  <c r="N10881" i="1"/>
  <c r="O10881" i="1"/>
  <c r="P10881" i="1"/>
  <c r="K10882" i="1"/>
  <c r="L10882" i="1"/>
  <c r="M10882" i="1"/>
  <c r="N10882" i="1"/>
  <c r="O10882" i="1"/>
  <c r="P10882" i="1"/>
  <c r="K10883" i="1"/>
  <c r="L10883" i="1"/>
  <c r="M10883" i="1"/>
  <c r="N10883" i="1"/>
  <c r="O10883" i="1"/>
  <c r="P10883" i="1"/>
  <c r="K10884" i="1"/>
  <c r="L10884" i="1"/>
  <c r="M10884" i="1"/>
  <c r="N10884" i="1"/>
  <c r="O10884" i="1"/>
  <c r="P10884" i="1"/>
  <c r="K10885" i="1"/>
  <c r="L10885" i="1"/>
  <c r="M10885" i="1"/>
  <c r="N10885" i="1"/>
  <c r="O10885" i="1"/>
  <c r="P10885" i="1"/>
  <c r="K10886" i="1"/>
  <c r="L10886" i="1"/>
  <c r="M10886" i="1"/>
  <c r="N10886" i="1"/>
  <c r="O10886" i="1"/>
  <c r="P10886" i="1"/>
  <c r="K10887" i="1"/>
  <c r="L10887" i="1"/>
  <c r="M10887" i="1"/>
  <c r="N10887" i="1"/>
  <c r="O10887" i="1"/>
  <c r="P10887" i="1"/>
  <c r="K10888" i="1"/>
  <c r="L10888" i="1"/>
  <c r="M10888" i="1"/>
  <c r="N10888" i="1"/>
  <c r="O10888" i="1"/>
  <c r="P10888" i="1"/>
  <c r="K10889" i="1"/>
  <c r="L10889" i="1"/>
  <c r="M10889" i="1"/>
  <c r="N10889" i="1"/>
  <c r="O10889" i="1"/>
  <c r="P10889" i="1"/>
  <c r="K10890" i="1"/>
  <c r="L10890" i="1"/>
  <c r="M10890" i="1"/>
  <c r="N10890" i="1"/>
  <c r="O10890" i="1"/>
  <c r="P10890" i="1"/>
  <c r="K10891" i="1"/>
  <c r="L10891" i="1"/>
  <c r="M10891" i="1"/>
  <c r="N10891" i="1"/>
  <c r="O10891" i="1"/>
  <c r="P10891" i="1"/>
  <c r="F37" i="5" l="1"/>
  <c r="H37" i="5" s="1"/>
  <c r="I37" i="5" s="1"/>
  <c r="G36" i="2" l="1"/>
  <c r="D36" i="2"/>
  <c r="P10277" i="1" l="1"/>
  <c r="L27" i="2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F26" i="2"/>
  <c r="H3" i="2"/>
  <c r="F37" i="2"/>
  <c r="G37" i="2"/>
  <c r="H37" i="2" s="1"/>
  <c r="K10651" i="1" l="1"/>
  <c r="L10651" i="1"/>
  <c r="M10651" i="1"/>
  <c r="N10651" i="1"/>
  <c r="O10651" i="1"/>
  <c r="P10651" i="1"/>
  <c r="K10652" i="1"/>
  <c r="L10652" i="1"/>
  <c r="M10652" i="1"/>
  <c r="N10652" i="1"/>
  <c r="O10652" i="1"/>
  <c r="P10652" i="1"/>
  <c r="K10653" i="1"/>
  <c r="L10653" i="1"/>
  <c r="M10653" i="1"/>
  <c r="N10653" i="1"/>
  <c r="O10653" i="1"/>
  <c r="P10653" i="1"/>
  <c r="K10654" i="1"/>
  <c r="L10654" i="1"/>
  <c r="M10654" i="1"/>
  <c r="N10654" i="1"/>
  <c r="O10654" i="1"/>
  <c r="P10654" i="1"/>
  <c r="K10655" i="1"/>
  <c r="L10655" i="1"/>
  <c r="M10655" i="1"/>
  <c r="N10655" i="1"/>
  <c r="O10655" i="1"/>
  <c r="P10655" i="1"/>
  <c r="K10656" i="1"/>
  <c r="L10656" i="1"/>
  <c r="M10656" i="1"/>
  <c r="N10656" i="1"/>
  <c r="O10656" i="1"/>
  <c r="P10656" i="1"/>
  <c r="K10657" i="1"/>
  <c r="L10657" i="1"/>
  <c r="M10657" i="1"/>
  <c r="N10657" i="1"/>
  <c r="O10657" i="1"/>
  <c r="P10657" i="1"/>
  <c r="K10658" i="1"/>
  <c r="L10658" i="1"/>
  <c r="M10658" i="1"/>
  <c r="N10658" i="1"/>
  <c r="O10658" i="1"/>
  <c r="P10658" i="1"/>
  <c r="K10659" i="1"/>
  <c r="L10659" i="1"/>
  <c r="M10659" i="1"/>
  <c r="N10659" i="1"/>
  <c r="O10659" i="1"/>
  <c r="P10659" i="1"/>
  <c r="K10660" i="1"/>
  <c r="L10660" i="1"/>
  <c r="M10660" i="1"/>
  <c r="N10660" i="1"/>
  <c r="O10660" i="1"/>
  <c r="P10660" i="1"/>
  <c r="K10661" i="1"/>
  <c r="L10661" i="1"/>
  <c r="M10661" i="1"/>
  <c r="N10661" i="1"/>
  <c r="O10661" i="1"/>
  <c r="P10661" i="1"/>
  <c r="K10662" i="1"/>
  <c r="L10662" i="1"/>
  <c r="M10662" i="1"/>
  <c r="N10662" i="1"/>
  <c r="O10662" i="1"/>
  <c r="P10662" i="1"/>
  <c r="K10663" i="1"/>
  <c r="L10663" i="1"/>
  <c r="M10663" i="1"/>
  <c r="N10663" i="1"/>
  <c r="O10663" i="1"/>
  <c r="P10663" i="1"/>
  <c r="K10664" i="1"/>
  <c r="L10664" i="1"/>
  <c r="M10664" i="1"/>
  <c r="N10664" i="1"/>
  <c r="O10664" i="1"/>
  <c r="P10664" i="1"/>
  <c r="K10665" i="1"/>
  <c r="L10665" i="1"/>
  <c r="M10665" i="1"/>
  <c r="N10665" i="1"/>
  <c r="O10665" i="1"/>
  <c r="P10665" i="1"/>
  <c r="K10666" i="1"/>
  <c r="L10666" i="1"/>
  <c r="M10666" i="1"/>
  <c r="N10666" i="1"/>
  <c r="O10666" i="1"/>
  <c r="P10666" i="1"/>
  <c r="K10667" i="1"/>
  <c r="L10667" i="1"/>
  <c r="M10667" i="1"/>
  <c r="N10667" i="1"/>
  <c r="O10667" i="1"/>
  <c r="P10667" i="1"/>
  <c r="K10668" i="1"/>
  <c r="L10668" i="1"/>
  <c r="M10668" i="1"/>
  <c r="N10668" i="1"/>
  <c r="O10668" i="1"/>
  <c r="P10668" i="1"/>
  <c r="K10669" i="1"/>
  <c r="L10669" i="1"/>
  <c r="M10669" i="1"/>
  <c r="N10669" i="1"/>
  <c r="O10669" i="1"/>
  <c r="P10669" i="1"/>
  <c r="K10670" i="1"/>
  <c r="L10670" i="1"/>
  <c r="M10670" i="1"/>
  <c r="N10670" i="1"/>
  <c r="O10670" i="1"/>
  <c r="P10670" i="1"/>
  <c r="K10671" i="1"/>
  <c r="L10671" i="1"/>
  <c r="M10671" i="1"/>
  <c r="N10671" i="1"/>
  <c r="O10671" i="1"/>
  <c r="P10671" i="1"/>
  <c r="K10672" i="1"/>
  <c r="L10672" i="1"/>
  <c r="M10672" i="1"/>
  <c r="N10672" i="1"/>
  <c r="O10672" i="1"/>
  <c r="P10672" i="1"/>
  <c r="K10673" i="1"/>
  <c r="L10673" i="1"/>
  <c r="M10673" i="1"/>
  <c r="N10673" i="1"/>
  <c r="O10673" i="1"/>
  <c r="P10673" i="1"/>
  <c r="K10674" i="1"/>
  <c r="L10674" i="1"/>
  <c r="M10674" i="1"/>
  <c r="N10674" i="1"/>
  <c r="O10674" i="1"/>
  <c r="P10674" i="1"/>
  <c r="K10675" i="1"/>
  <c r="L10675" i="1"/>
  <c r="M10675" i="1"/>
  <c r="N10675" i="1"/>
  <c r="O10675" i="1"/>
  <c r="P10675" i="1"/>
  <c r="K10676" i="1"/>
  <c r="L10676" i="1"/>
  <c r="M10676" i="1"/>
  <c r="N10676" i="1"/>
  <c r="O10676" i="1"/>
  <c r="P10676" i="1"/>
  <c r="K10677" i="1"/>
  <c r="L10677" i="1"/>
  <c r="M10677" i="1"/>
  <c r="N10677" i="1"/>
  <c r="O10677" i="1"/>
  <c r="P10677" i="1"/>
  <c r="K10678" i="1"/>
  <c r="L10678" i="1"/>
  <c r="M10678" i="1"/>
  <c r="N10678" i="1"/>
  <c r="O10678" i="1"/>
  <c r="P10678" i="1"/>
  <c r="K10679" i="1"/>
  <c r="L10679" i="1"/>
  <c r="M10679" i="1"/>
  <c r="N10679" i="1"/>
  <c r="O10679" i="1"/>
  <c r="P10679" i="1"/>
  <c r="K10680" i="1"/>
  <c r="L10680" i="1"/>
  <c r="M10680" i="1"/>
  <c r="N10680" i="1"/>
  <c r="O10680" i="1"/>
  <c r="P10680" i="1"/>
  <c r="K10681" i="1"/>
  <c r="L10681" i="1"/>
  <c r="M10681" i="1"/>
  <c r="N10681" i="1"/>
  <c r="O10681" i="1"/>
  <c r="P10681" i="1"/>
  <c r="K10682" i="1"/>
  <c r="L10682" i="1"/>
  <c r="M10682" i="1"/>
  <c r="N10682" i="1"/>
  <c r="O10682" i="1"/>
  <c r="P10682" i="1"/>
  <c r="K10683" i="1"/>
  <c r="L10683" i="1"/>
  <c r="M10683" i="1"/>
  <c r="N10683" i="1"/>
  <c r="O10683" i="1"/>
  <c r="P10683" i="1"/>
  <c r="K10684" i="1"/>
  <c r="L10684" i="1"/>
  <c r="M10684" i="1"/>
  <c r="N10684" i="1"/>
  <c r="O10684" i="1"/>
  <c r="P10684" i="1"/>
  <c r="K10685" i="1"/>
  <c r="L10685" i="1"/>
  <c r="M10685" i="1"/>
  <c r="N10685" i="1"/>
  <c r="O10685" i="1"/>
  <c r="P10685" i="1"/>
  <c r="K10686" i="1"/>
  <c r="L10686" i="1"/>
  <c r="M10686" i="1"/>
  <c r="N10686" i="1"/>
  <c r="O10686" i="1"/>
  <c r="P10686" i="1"/>
  <c r="K10687" i="1"/>
  <c r="L10687" i="1"/>
  <c r="M10687" i="1"/>
  <c r="N10687" i="1"/>
  <c r="O10687" i="1"/>
  <c r="P10687" i="1"/>
  <c r="K10688" i="1"/>
  <c r="L10688" i="1"/>
  <c r="M10688" i="1"/>
  <c r="N10688" i="1"/>
  <c r="O10688" i="1"/>
  <c r="P10688" i="1"/>
  <c r="K10689" i="1"/>
  <c r="L10689" i="1"/>
  <c r="M10689" i="1"/>
  <c r="N10689" i="1"/>
  <c r="O10689" i="1"/>
  <c r="P10689" i="1"/>
  <c r="K10690" i="1"/>
  <c r="L10690" i="1"/>
  <c r="M10690" i="1"/>
  <c r="N10690" i="1"/>
  <c r="O10690" i="1"/>
  <c r="P10690" i="1"/>
  <c r="K10691" i="1"/>
  <c r="L10691" i="1"/>
  <c r="M10691" i="1"/>
  <c r="N10691" i="1"/>
  <c r="O10691" i="1"/>
  <c r="P10691" i="1"/>
  <c r="K10692" i="1"/>
  <c r="L10692" i="1"/>
  <c r="M10692" i="1"/>
  <c r="N10692" i="1"/>
  <c r="O10692" i="1"/>
  <c r="P10692" i="1"/>
  <c r="K10693" i="1"/>
  <c r="L10693" i="1"/>
  <c r="M10693" i="1"/>
  <c r="N10693" i="1"/>
  <c r="O10693" i="1"/>
  <c r="P10693" i="1"/>
  <c r="K10694" i="1"/>
  <c r="L10694" i="1"/>
  <c r="M10694" i="1"/>
  <c r="N10694" i="1"/>
  <c r="O10694" i="1"/>
  <c r="P10694" i="1"/>
  <c r="K10695" i="1"/>
  <c r="L10695" i="1"/>
  <c r="M10695" i="1"/>
  <c r="N10695" i="1"/>
  <c r="O10695" i="1"/>
  <c r="P10695" i="1"/>
  <c r="K10696" i="1"/>
  <c r="L10696" i="1"/>
  <c r="M10696" i="1"/>
  <c r="N10696" i="1"/>
  <c r="O10696" i="1"/>
  <c r="P10696" i="1"/>
  <c r="K10697" i="1"/>
  <c r="L10697" i="1"/>
  <c r="M10697" i="1"/>
  <c r="N10697" i="1"/>
  <c r="O10697" i="1"/>
  <c r="P10697" i="1"/>
  <c r="K10698" i="1"/>
  <c r="L10698" i="1"/>
  <c r="M10698" i="1"/>
  <c r="N10698" i="1"/>
  <c r="O10698" i="1"/>
  <c r="P10698" i="1"/>
  <c r="K10699" i="1"/>
  <c r="L10699" i="1"/>
  <c r="M10699" i="1"/>
  <c r="N10699" i="1"/>
  <c r="O10699" i="1"/>
  <c r="P10699" i="1"/>
  <c r="K10700" i="1"/>
  <c r="L10700" i="1"/>
  <c r="M10700" i="1"/>
  <c r="N10700" i="1"/>
  <c r="O10700" i="1"/>
  <c r="P10700" i="1"/>
  <c r="K10701" i="1"/>
  <c r="L10701" i="1"/>
  <c r="M10701" i="1"/>
  <c r="N10701" i="1"/>
  <c r="O10701" i="1"/>
  <c r="P10701" i="1"/>
  <c r="K10702" i="1"/>
  <c r="L10702" i="1"/>
  <c r="M10702" i="1"/>
  <c r="N10702" i="1"/>
  <c r="O10702" i="1"/>
  <c r="P10702" i="1"/>
  <c r="K10703" i="1"/>
  <c r="L10703" i="1"/>
  <c r="M10703" i="1"/>
  <c r="N10703" i="1"/>
  <c r="O10703" i="1"/>
  <c r="P10703" i="1"/>
  <c r="K10704" i="1"/>
  <c r="L10704" i="1"/>
  <c r="M10704" i="1"/>
  <c r="N10704" i="1"/>
  <c r="O10704" i="1"/>
  <c r="P10704" i="1"/>
  <c r="K10705" i="1"/>
  <c r="L10705" i="1"/>
  <c r="M10705" i="1"/>
  <c r="N10705" i="1"/>
  <c r="O10705" i="1"/>
  <c r="P10705" i="1"/>
  <c r="K10706" i="1"/>
  <c r="L10706" i="1"/>
  <c r="M10706" i="1"/>
  <c r="N10706" i="1"/>
  <c r="O10706" i="1"/>
  <c r="P10706" i="1"/>
  <c r="K10707" i="1"/>
  <c r="L10707" i="1"/>
  <c r="M10707" i="1"/>
  <c r="N10707" i="1"/>
  <c r="O10707" i="1"/>
  <c r="P10707" i="1"/>
  <c r="K10708" i="1"/>
  <c r="L10708" i="1"/>
  <c r="M10708" i="1"/>
  <c r="N10708" i="1"/>
  <c r="O10708" i="1"/>
  <c r="P10708" i="1"/>
  <c r="K10709" i="1"/>
  <c r="L10709" i="1"/>
  <c r="M10709" i="1"/>
  <c r="N10709" i="1"/>
  <c r="O10709" i="1"/>
  <c r="P10709" i="1"/>
  <c r="K10710" i="1"/>
  <c r="L10710" i="1"/>
  <c r="M10710" i="1"/>
  <c r="N10710" i="1"/>
  <c r="O10710" i="1"/>
  <c r="P10710" i="1"/>
  <c r="K10711" i="1"/>
  <c r="L10711" i="1"/>
  <c r="M10711" i="1"/>
  <c r="N10711" i="1"/>
  <c r="O10711" i="1"/>
  <c r="P10711" i="1"/>
  <c r="K10712" i="1"/>
  <c r="L10712" i="1"/>
  <c r="M10712" i="1"/>
  <c r="N10712" i="1"/>
  <c r="O10712" i="1"/>
  <c r="P10712" i="1"/>
  <c r="K10713" i="1"/>
  <c r="L10713" i="1"/>
  <c r="M10713" i="1"/>
  <c r="N10713" i="1"/>
  <c r="O10713" i="1"/>
  <c r="P10713" i="1"/>
  <c r="K10714" i="1"/>
  <c r="L10714" i="1"/>
  <c r="M10714" i="1"/>
  <c r="N10714" i="1"/>
  <c r="O10714" i="1"/>
  <c r="P10714" i="1"/>
  <c r="K10715" i="1"/>
  <c r="L10715" i="1"/>
  <c r="M10715" i="1"/>
  <c r="N10715" i="1"/>
  <c r="O10715" i="1"/>
  <c r="P10715" i="1"/>
  <c r="K10716" i="1"/>
  <c r="L10716" i="1"/>
  <c r="M10716" i="1"/>
  <c r="N10716" i="1"/>
  <c r="O10716" i="1"/>
  <c r="P10716" i="1"/>
  <c r="K10717" i="1"/>
  <c r="L10717" i="1"/>
  <c r="M10717" i="1"/>
  <c r="N10717" i="1"/>
  <c r="O10717" i="1"/>
  <c r="P10717" i="1"/>
  <c r="K10718" i="1"/>
  <c r="L10718" i="1"/>
  <c r="M10718" i="1"/>
  <c r="N10718" i="1"/>
  <c r="O10718" i="1"/>
  <c r="P10718" i="1"/>
  <c r="K10719" i="1"/>
  <c r="L10719" i="1"/>
  <c r="M10719" i="1"/>
  <c r="N10719" i="1"/>
  <c r="O10719" i="1"/>
  <c r="P10719" i="1"/>
  <c r="K10720" i="1"/>
  <c r="L10720" i="1"/>
  <c r="M10720" i="1"/>
  <c r="N10720" i="1"/>
  <c r="O10720" i="1"/>
  <c r="P10720" i="1"/>
  <c r="K10721" i="1"/>
  <c r="L10721" i="1"/>
  <c r="M10721" i="1"/>
  <c r="N10721" i="1"/>
  <c r="O10721" i="1"/>
  <c r="P10721" i="1"/>
  <c r="K10722" i="1"/>
  <c r="L10722" i="1"/>
  <c r="M10722" i="1"/>
  <c r="N10722" i="1"/>
  <c r="O10722" i="1"/>
  <c r="P10722" i="1"/>
  <c r="K10723" i="1"/>
  <c r="L10723" i="1"/>
  <c r="M10723" i="1"/>
  <c r="N10723" i="1"/>
  <c r="O10723" i="1"/>
  <c r="P10723" i="1"/>
  <c r="K10724" i="1"/>
  <c r="L10724" i="1"/>
  <c r="M10724" i="1"/>
  <c r="N10724" i="1"/>
  <c r="O10724" i="1"/>
  <c r="P10724" i="1"/>
  <c r="K10725" i="1"/>
  <c r="L10725" i="1"/>
  <c r="M10725" i="1"/>
  <c r="N10725" i="1"/>
  <c r="O10725" i="1"/>
  <c r="P10725" i="1"/>
  <c r="K10726" i="1"/>
  <c r="L10726" i="1"/>
  <c r="M10726" i="1"/>
  <c r="N10726" i="1"/>
  <c r="O10726" i="1"/>
  <c r="P10726" i="1"/>
  <c r="K10727" i="1"/>
  <c r="L10727" i="1"/>
  <c r="M10727" i="1"/>
  <c r="N10727" i="1"/>
  <c r="O10727" i="1"/>
  <c r="P10727" i="1"/>
  <c r="K10728" i="1"/>
  <c r="L10728" i="1"/>
  <c r="M10728" i="1"/>
  <c r="N10728" i="1"/>
  <c r="O10728" i="1"/>
  <c r="P10728" i="1"/>
  <c r="K10729" i="1"/>
  <c r="L10729" i="1"/>
  <c r="M10729" i="1"/>
  <c r="N10729" i="1"/>
  <c r="O10729" i="1"/>
  <c r="P10729" i="1"/>
  <c r="K10730" i="1"/>
  <c r="L10730" i="1"/>
  <c r="M10730" i="1"/>
  <c r="N10730" i="1"/>
  <c r="O10730" i="1"/>
  <c r="P10730" i="1"/>
  <c r="K10731" i="1"/>
  <c r="L10731" i="1"/>
  <c r="M10731" i="1"/>
  <c r="N10731" i="1"/>
  <c r="O10731" i="1"/>
  <c r="P10731" i="1"/>
  <c r="K10732" i="1"/>
  <c r="L10732" i="1"/>
  <c r="M10732" i="1"/>
  <c r="N10732" i="1"/>
  <c r="O10732" i="1"/>
  <c r="P10732" i="1"/>
  <c r="K10733" i="1"/>
  <c r="L10733" i="1"/>
  <c r="M10733" i="1"/>
  <c r="N10733" i="1"/>
  <c r="O10733" i="1"/>
  <c r="P10733" i="1"/>
  <c r="K10734" i="1"/>
  <c r="L10734" i="1"/>
  <c r="M10734" i="1"/>
  <c r="N10734" i="1"/>
  <c r="O10734" i="1"/>
  <c r="P10734" i="1"/>
  <c r="K10735" i="1"/>
  <c r="L10735" i="1"/>
  <c r="M10735" i="1"/>
  <c r="N10735" i="1"/>
  <c r="O10735" i="1"/>
  <c r="P10735" i="1"/>
  <c r="K10736" i="1"/>
  <c r="L10736" i="1"/>
  <c r="M10736" i="1"/>
  <c r="N10736" i="1"/>
  <c r="O10736" i="1"/>
  <c r="P10736" i="1"/>
  <c r="K10737" i="1"/>
  <c r="L10737" i="1"/>
  <c r="M10737" i="1"/>
  <c r="N10737" i="1"/>
  <c r="O10737" i="1"/>
  <c r="P10737" i="1"/>
  <c r="K10738" i="1"/>
  <c r="L10738" i="1"/>
  <c r="M10738" i="1"/>
  <c r="N10738" i="1"/>
  <c r="O10738" i="1"/>
  <c r="P10738" i="1"/>
  <c r="K10739" i="1"/>
  <c r="L10739" i="1"/>
  <c r="M10739" i="1"/>
  <c r="N10739" i="1"/>
  <c r="O10739" i="1"/>
  <c r="P10739" i="1"/>
  <c r="K10740" i="1"/>
  <c r="L10740" i="1"/>
  <c r="M10740" i="1"/>
  <c r="N10740" i="1"/>
  <c r="O10740" i="1"/>
  <c r="P10740" i="1"/>
  <c r="K10741" i="1"/>
  <c r="L10741" i="1"/>
  <c r="M10741" i="1"/>
  <c r="N10741" i="1"/>
  <c r="O10741" i="1"/>
  <c r="P10741" i="1"/>
  <c r="K10742" i="1"/>
  <c r="L10742" i="1"/>
  <c r="M10742" i="1"/>
  <c r="N10742" i="1"/>
  <c r="O10742" i="1"/>
  <c r="P10742" i="1"/>
  <c r="K10743" i="1"/>
  <c r="L10743" i="1"/>
  <c r="M10743" i="1"/>
  <c r="N10743" i="1"/>
  <c r="O10743" i="1"/>
  <c r="P10743" i="1"/>
  <c r="K10744" i="1"/>
  <c r="L10744" i="1"/>
  <c r="M10744" i="1"/>
  <c r="N10744" i="1"/>
  <c r="O10744" i="1"/>
  <c r="P10744" i="1"/>
  <c r="K10745" i="1"/>
  <c r="L10745" i="1"/>
  <c r="M10745" i="1"/>
  <c r="N10745" i="1"/>
  <c r="O10745" i="1"/>
  <c r="P10745" i="1"/>
  <c r="K10746" i="1"/>
  <c r="L10746" i="1"/>
  <c r="M10746" i="1"/>
  <c r="N10746" i="1"/>
  <c r="O10746" i="1"/>
  <c r="P10746" i="1"/>
  <c r="K10747" i="1"/>
  <c r="L10747" i="1"/>
  <c r="M10747" i="1"/>
  <c r="N10747" i="1"/>
  <c r="O10747" i="1"/>
  <c r="P10747" i="1"/>
  <c r="K10748" i="1"/>
  <c r="L10748" i="1"/>
  <c r="M10748" i="1"/>
  <c r="N10748" i="1"/>
  <c r="O10748" i="1"/>
  <c r="P10748" i="1"/>
  <c r="K10749" i="1"/>
  <c r="L10749" i="1"/>
  <c r="M10749" i="1"/>
  <c r="N10749" i="1"/>
  <c r="O10749" i="1"/>
  <c r="P10749" i="1"/>
  <c r="K10750" i="1"/>
  <c r="L10750" i="1"/>
  <c r="M10750" i="1"/>
  <c r="N10750" i="1"/>
  <c r="O10750" i="1"/>
  <c r="P10750" i="1"/>
  <c r="K10751" i="1"/>
  <c r="L10751" i="1"/>
  <c r="M10751" i="1"/>
  <c r="N10751" i="1"/>
  <c r="O10751" i="1"/>
  <c r="P10751" i="1"/>
  <c r="K10752" i="1"/>
  <c r="L10752" i="1"/>
  <c r="M10752" i="1"/>
  <c r="N10752" i="1"/>
  <c r="O10752" i="1"/>
  <c r="P10752" i="1"/>
  <c r="K10753" i="1"/>
  <c r="L10753" i="1"/>
  <c r="M10753" i="1"/>
  <c r="N10753" i="1"/>
  <c r="O10753" i="1"/>
  <c r="P10753" i="1"/>
  <c r="K10754" i="1"/>
  <c r="L10754" i="1"/>
  <c r="M10754" i="1"/>
  <c r="N10754" i="1"/>
  <c r="O10754" i="1"/>
  <c r="P10754" i="1"/>
  <c r="K10755" i="1"/>
  <c r="L10755" i="1"/>
  <c r="M10755" i="1"/>
  <c r="N10755" i="1"/>
  <c r="O10755" i="1"/>
  <c r="P10755" i="1"/>
  <c r="K10756" i="1"/>
  <c r="L10756" i="1"/>
  <c r="M10756" i="1"/>
  <c r="N10756" i="1"/>
  <c r="O10756" i="1"/>
  <c r="P10756" i="1"/>
  <c r="K10757" i="1"/>
  <c r="L10757" i="1"/>
  <c r="M10757" i="1"/>
  <c r="N10757" i="1"/>
  <c r="O10757" i="1"/>
  <c r="P10757" i="1"/>
  <c r="K10758" i="1"/>
  <c r="L10758" i="1"/>
  <c r="M10758" i="1"/>
  <c r="N10758" i="1"/>
  <c r="O10758" i="1"/>
  <c r="P10758" i="1"/>
  <c r="K10759" i="1"/>
  <c r="L10759" i="1"/>
  <c r="M10759" i="1"/>
  <c r="N10759" i="1"/>
  <c r="O10759" i="1"/>
  <c r="P10759" i="1"/>
  <c r="K10760" i="1"/>
  <c r="L10760" i="1"/>
  <c r="M10760" i="1"/>
  <c r="N10760" i="1"/>
  <c r="O10760" i="1"/>
  <c r="P10760" i="1"/>
  <c r="K10761" i="1"/>
  <c r="L10761" i="1"/>
  <c r="M10761" i="1"/>
  <c r="N10761" i="1"/>
  <c r="O10761" i="1"/>
  <c r="P10761" i="1"/>
  <c r="K10762" i="1"/>
  <c r="L10762" i="1"/>
  <c r="M10762" i="1"/>
  <c r="N10762" i="1"/>
  <c r="O10762" i="1"/>
  <c r="P10762" i="1"/>
  <c r="K10763" i="1"/>
  <c r="L10763" i="1"/>
  <c r="M10763" i="1"/>
  <c r="N10763" i="1"/>
  <c r="O10763" i="1"/>
  <c r="P10763" i="1"/>
  <c r="K10764" i="1"/>
  <c r="L10764" i="1"/>
  <c r="M10764" i="1"/>
  <c r="N10764" i="1"/>
  <c r="O10764" i="1"/>
  <c r="P10764" i="1"/>
  <c r="K10765" i="1"/>
  <c r="L10765" i="1"/>
  <c r="M10765" i="1"/>
  <c r="N10765" i="1"/>
  <c r="O10765" i="1"/>
  <c r="P10765" i="1"/>
  <c r="K10766" i="1"/>
  <c r="L10766" i="1"/>
  <c r="M10766" i="1"/>
  <c r="N10766" i="1"/>
  <c r="O10766" i="1"/>
  <c r="P10766" i="1"/>
  <c r="K10767" i="1"/>
  <c r="L10767" i="1"/>
  <c r="M10767" i="1"/>
  <c r="N10767" i="1"/>
  <c r="O10767" i="1"/>
  <c r="P10767" i="1"/>
  <c r="K10768" i="1"/>
  <c r="L10768" i="1"/>
  <c r="M10768" i="1"/>
  <c r="N10768" i="1"/>
  <c r="O10768" i="1"/>
  <c r="P10768" i="1"/>
  <c r="K10769" i="1"/>
  <c r="L10769" i="1"/>
  <c r="M10769" i="1"/>
  <c r="N10769" i="1"/>
  <c r="O10769" i="1"/>
  <c r="P10769" i="1"/>
  <c r="K10770" i="1"/>
  <c r="L10770" i="1"/>
  <c r="M10770" i="1"/>
  <c r="N10770" i="1"/>
  <c r="O10770" i="1"/>
  <c r="P10770" i="1"/>
  <c r="K10771" i="1"/>
  <c r="L10771" i="1"/>
  <c r="M10771" i="1"/>
  <c r="N10771" i="1"/>
  <c r="O10771" i="1"/>
  <c r="P10771" i="1"/>
  <c r="K10772" i="1"/>
  <c r="L10772" i="1"/>
  <c r="M10772" i="1"/>
  <c r="N10772" i="1"/>
  <c r="O10772" i="1"/>
  <c r="P10772" i="1"/>
  <c r="K10773" i="1"/>
  <c r="L10773" i="1"/>
  <c r="M10773" i="1"/>
  <c r="N10773" i="1"/>
  <c r="O10773" i="1"/>
  <c r="P10773" i="1"/>
  <c r="K10774" i="1"/>
  <c r="L10774" i="1"/>
  <c r="M10774" i="1"/>
  <c r="N10774" i="1"/>
  <c r="O10774" i="1"/>
  <c r="P10774" i="1"/>
  <c r="K10775" i="1"/>
  <c r="L10775" i="1"/>
  <c r="M10775" i="1"/>
  <c r="N10775" i="1"/>
  <c r="O10775" i="1"/>
  <c r="P10775" i="1"/>
  <c r="K10776" i="1"/>
  <c r="L10776" i="1"/>
  <c r="M10776" i="1"/>
  <c r="N10776" i="1"/>
  <c r="O10776" i="1"/>
  <c r="P10776" i="1"/>
  <c r="K10777" i="1"/>
  <c r="L10777" i="1"/>
  <c r="M10777" i="1"/>
  <c r="N10777" i="1"/>
  <c r="O10777" i="1"/>
  <c r="P10777" i="1"/>
  <c r="K10778" i="1"/>
  <c r="L10778" i="1"/>
  <c r="M10778" i="1"/>
  <c r="N10778" i="1"/>
  <c r="O10778" i="1"/>
  <c r="P10778" i="1"/>
  <c r="K10779" i="1"/>
  <c r="L10779" i="1"/>
  <c r="M10779" i="1"/>
  <c r="N10779" i="1"/>
  <c r="O10779" i="1"/>
  <c r="P10779" i="1"/>
  <c r="K10780" i="1"/>
  <c r="L10780" i="1"/>
  <c r="M10780" i="1"/>
  <c r="N10780" i="1"/>
  <c r="O10780" i="1"/>
  <c r="P10780" i="1"/>
  <c r="K10781" i="1"/>
  <c r="L10781" i="1"/>
  <c r="M10781" i="1"/>
  <c r="N10781" i="1"/>
  <c r="O10781" i="1"/>
  <c r="P10781" i="1"/>
  <c r="K10782" i="1"/>
  <c r="L10782" i="1"/>
  <c r="M10782" i="1"/>
  <c r="N10782" i="1"/>
  <c r="O10782" i="1"/>
  <c r="P10782" i="1"/>
  <c r="K10783" i="1"/>
  <c r="L10783" i="1"/>
  <c r="M10783" i="1"/>
  <c r="N10783" i="1"/>
  <c r="O10783" i="1"/>
  <c r="P10783" i="1"/>
  <c r="K10784" i="1"/>
  <c r="L10784" i="1"/>
  <c r="M10784" i="1"/>
  <c r="N10784" i="1"/>
  <c r="O10784" i="1"/>
  <c r="P10784" i="1"/>
  <c r="K10785" i="1"/>
  <c r="L10785" i="1"/>
  <c r="M10785" i="1"/>
  <c r="N10785" i="1"/>
  <c r="O10785" i="1"/>
  <c r="P10785" i="1"/>
  <c r="K10786" i="1"/>
  <c r="L10786" i="1"/>
  <c r="M10786" i="1"/>
  <c r="N10786" i="1"/>
  <c r="O10786" i="1"/>
  <c r="P10786" i="1"/>
  <c r="K10787" i="1"/>
  <c r="L10787" i="1"/>
  <c r="M10787" i="1"/>
  <c r="N10787" i="1"/>
  <c r="O10787" i="1"/>
  <c r="P10787" i="1"/>
  <c r="K10788" i="1"/>
  <c r="L10788" i="1"/>
  <c r="M10788" i="1"/>
  <c r="N10788" i="1"/>
  <c r="O10788" i="1"/>
  <c r="P10788" i="1"/>
  <c r="K10789" i="1"/>
  <c r="L10789" i="1"/>
  <c r="M10789" i="1"/>
  <c r="N10789" i="1"/>
  <c r="O10789" i="1"/>
  <c r="P10789" i="1"/>
  <c r="K10790" i="1"/>
  <c r="L10790" i="1"/>
  <c r="M10790" i="1"/>
  <c r="N10790" i="1"/>
  <c r="O10790" i="1"/>
  <c r="P10790" i="1"/>
  <c r="K10791" i="1"/>
  <c r="L10791" i="1"/>
  <c r="M10791" i="1"/>
  <c r="N10791" i="1"/>
  <c r="O10791" i="1"/>
  <c r="P10791" i="1"/>
  <c r="K10792" i="1"/>
  <c r="L10792" i="1"/>
  <c r="M10792" i="1"/>
  <c r="N10792" i="1"/>
  <c r="O10792" i="1"/>
  <c r="P10792" i="1"/>
  <c r="K10793" i="1"/>
  <c r="L10793" i="1"/>
  <c r="M10793" i="1"/>
  <c r="N10793" i="1"/>
  <c r="O10793" i="1"/>
  <c r="P10793" i="1"/>
  <c r="K10794" i="1"/>
  <c r="L10794" i="1"/>
  <c r="M10794" i="1"/>
  <c r="N10794" i="1"/>
  <c r="O10794" i="1"/>
  <c r="P10794" i="1"/>
  <c r="K10795" i="1"/>
  <c r="L10795" i="1"/>
  <c r="M10795" i="1"/>
  <c r="N10795" i="1"/>
  <c r="O10795" i="1"/>
  <c r="P10795" i="1"/>
  <c r="K10796" i="1"/>
  <c r="L10796" i="1"/>
  <c r="M10796" i="1"/>
  <c r="N10796" i="1"/>
  <c r="O10796" i="1"/>
  <c r="P10796" i="1"/>
  <c r="K10797" i="1"/>
  <c r="L10797" i="1"/>
  <c r="M10797" i="1"/>
  <c r="N10797" i="1"/>
  <c r="O10797" i="1"/>
  <c r="P10797" i="1"/>
  <c r="K10798" i="1"/>
  <c r="L10798" i="1"/>
  <c r="M10798" i="1"/>
  <c r="N10798" i="1"/>
  <c r="O10798" i="1"/>
  <c r="P10798" i="1"/>
  <c r="K10799" i="1"/>
  <c r="L10799" i="1"/>
  <c r="M10799" i="1"/>
  <c r="N10799" i="1"/>
  <c r="O10799" i="1"/>
  <c r="P10799" i="1"/>
  <c r="K10800" i="1"/>
  <c r="L10800" i="1"/>
  <c r="M10800" i="1"/>
  <c r="N10800" i="1"/>
  <c r="O10800" i="1"/>
  <c r="P10800" i="1"/>
  <c r="E37" i="2"/>
  <c r="I37" i="2" l="1"/>
  <c r="K10629" i="1"/>
  <c r="L10629" i="1"/>
  <c r="M10629" i="1"/>
  <c r="N10629" i="1"/>
  <c r="O10629" i="1"/>
  <c r="P10629" i="1"/>
  <c r="K10630" i="1"/>
  <c r="L10630" i="1"/>
  <c r="M10630" i="1"/>
  <c r="N10630" i="1"/>
  <c r="O10630" i="1"/>
  <c r="P10630" i="1"/>
  <c r="K10631" i="1"/>
  <c r="L10631" i="1"/>
  <c r="M10631" i="1"/>
  <c r="N10631" i="1"/>
  <c r="O10631" i="1"/>
  <c r="P10631" i="1"/>
  <c r="K10632" i="1"/>
  <c r="L10632" i="1"/>
  <c r="M10632" i="1"/>
  <c r="N10632" i="1"/>
  <c r="O10632" i="1"/>
  <c r="P10632" i="1"/>
  <c r="K10633" i="1"/>
  <c r="L10633" i="1"/>
  <c r="M10633" i="1"/>
  <c r="N10633" i="1"/>
  <c r="O10633" i="1"/>
  <c r="P10633" i="1"/>
  <c r="K10634" i="1"/>
  <c r="L10634" i="1"/>
  <c r="M10634" i="1"/>
  <c r="N10634" i="1"/>
  <c r="O10634" i="1"/>
  <c r="P10634" i="1"/>
  <c r="K10635" i="1"/>
  <c r="L10635" i="1"/>
  <c r="M10635" i="1"/>
  <c r="N10635" i="1"/>
  <c r="O10635" i="1"/>
  <c r="P10635" i="1"/>
  <c r="K10636" i="1"/>
  <c r="L10636" i="1"/>
  <c r="M10636" i="1"/>
  <c r="N10636" i="1"/>
  <c r="O10636" i="1"/>
  <c r="P10636" i="1"/>
  <c r="K10637" i="1"/>
  <c r="L10637" i="1"/>
  <c r="M10637" i="1"/>
  <c r="N10637" i="1"/>
  <c r="O10637" i="1"/>
  <c r="P10637" i="1"/>
  <c r="K10638" i="1"/>
  <c r="L10638" i="1"/>
  <c r="M10638" i="1"/>
  <c r="N10638" i="1"/>
  <c r="O10638" i="1"/>
  <c r="P10638" i="1"/>
  <c r="K10639" i="1"/>
  <c r="L10639" i="1"/>
  <c r="M10639" i="1"/>
  <c r="N10639" i="1"/>
  <c r="O10639" i="1"/>
  <c r="P10639" i="1"/>
  <c r="K10640" i="1"/>
  <c r="L10640" i="1"/>
  <c r="M10640" i="1"/>
  <c r="N10640" i="1"/>
  <c r="O10640" i="1"/>
  <c r="P10640" i="1"/>
  <c r="K10641" i="1"/>
  <c r="L10641" i="1"/>
  <c r="M10641" i="1"/>
  <c r="N10641" i="1"/>
  <c r="O10641" i="1"/>
  <c r="P10641" i="1"/>
  <c r="K10642" i="1"/>
  <c r="L10642" i="1"/>
  <c r="M10642" i="1"/>
  <c r="N10642" i="1"/>
  <c r="O10642" i="1"/>
  <c r="P10642" i="1"/>
  <c r="K10643" i="1"/>
  <c r="L10643" i="1"/>
  <c r="M10643" i="1"/>
  <c r="N10643" i="1"/>
  <c r="O10643" i="1"/>
  <c r="P10643" i="1"/>
  <c r="K10644" i="1"/>
  <c r="L10644" i="1"/>
  <c r="M10644" i="1"/>
  <c r="N10644" i="1"/>
  <c r="O10644" i="1"/>
  <c r="P10644" i="1"/>
  <c r="K10645" i="1"/>
  <c r="L10645" i="1"/>
  <c r="M10645" i="1"/>
  <c r="N10645" i="1"/>
  <c r="O10645" i="1"/>
  <c r="P10645" i="1"/>
  <c r="K10646" i="1"/>
  <c r="L10646" i="1"/>
  <c r="M10646" i="1"/>
  <c r="N10646" i="1"/>
  <c r="O10646" i="1"/>
  <c r="P10646" i="1"/>
  <c r="K10647" i="1"/>
  <c r="L10647" i="1"/>
  <c r="M10647" i="1"/>
  <c r="N10647" i="1"/>
  <c r="O10647" i="1"/>
  <c r="P10647" i="1"/>
  <c r="K10648" i="1"/>
  <c r="L10648" i="1"/>
  <c r="M10648" i="1"/>
  <c r="N10648" i="1"/>
  <c r="O10648" i="1"/>
  <c r="P10648" i="1"/>
  <c r="K10649" i="1"/>
  <c r="L10649" i="1"/>
  <c r="M10649" i="1"/>
  <c r="N10649" i="1"/>
  <c r="O10649" i="1"/>
  <c r="P10649" i="1"/>
  <c r="K10650" i="1"/>
  <c r="L10650" i="1"/>
  <c r="M10650" i="1"/>
  <c r="N10650" i="1"/>
  <c r="O10650" i="1"/>
  <c r="P10650" i="1"/>
  <c r="V31" i="11" l="1"/>
  <c r="V32" i="11" s="1"/>
  <c r="V30" i="11"/>
  <c r="P46" i="11"/>
  <c r="P48" i="11" s="1"/>
  <c r="P39" i="11"/>
  <c r="P38" i="11"/>
  <c r="P16" i="11"/>
  <c r="P18" i="11" s="1"/>
  <c r="P17" i="11"/>
  <c r="P30" i="11"/>
  <c r="P40" i="11" l="1"/>
  <c r="P31" i="11" l="1"/>
  <c r="Q17" i="11"/>
  <c r="E36" i="2"/>
  <c r="K10508" i="1" l="1"/>
  <c r="L10508" i="1"/>
  <c r="M10508" i="1"/>
  <c r="N10508" i="1"/>
  <c r="O10508" i="1"/>
  <c r="P10508" i="1"/>
  <c r="K10509" i="1"/>
  <c r="L10509" i="1"/>
  <c r="M10509" i="1"/>
  <c r="N10509" i="1"/>
  <c r="O10509" i="1"/>
  <c r="P10509" i="1"/>
  <c r="K10510" i="1"/>
  <c r="L10510" i="1"/>
  <c r="M10510" i="1"/>
  <c r="N10510" i="1"/>
  <c r="O10510" i="1"/>
  <c r="P10510" i="1"/>
  <c r="K10511" i="1"/>
  <c r="L10511" i="1"/>
  <c r="M10511" i="1"/>
  <c r="N10511" i="1"/>
  <c r="O10511" i="1"/>
  <c r="P10511" i="1"/>
  <c r="K10512" i="1"/>
  <c r="L10512" i="1"/>
  <c r="M10512" i="1"/>
  <c r="N10512" i="1"/>
  <c r="O10512" i="1"/>
  <c r="P10512" i="1"/>
  <c r="K10513" i="1"/>
  <c r="L10513" i="1"/>
  <c r="M10513" i="1"/>
  <c r="N10513" i="1"/>
  <c r="O10513" i="1"/>
  <c r="P10513" i="1"/>
  <c r="K10514" i="1"/>
  <c r="L10514" i="1"/>
  <c r="M10514" i="1"/>
  <c r="N10514" i="1"/>
  <c r="O10514" i="1"/>
  <c r="P10514" i="1"/>
  <c r="K10515" i="1"/>
  <c r="L10515" i="1"/>
  <c r="M10515" i="1"/>
  <c r="N10515" i="1"/>
  <c r="O10515" i="1"/>
  <c r="P10515" i="1"/>
  <c r="K10516" i="1"/>
  <c r="L10516" i="1"/>
  <c r="M10516" i="1"/>
  <c r="N10516" i="1"/>
  <c r="O10516" i="1"/>
  <c r="P10516" i="1"/>
  <c r="K10517" i="1"/>
  <c r="L10517" i="1"/>
  <c r="M10517" i="1"/>
  <c r="N10517" i="1"/>
  <c r="O10517" i="1"/>
  <c r="P10517" i="1"/>
  <c r="K10518" i="1"/>
  <c r="L10518" i="1"/>
  <c r="M10518" i="1"/>
  <c r="N10518" i="1"/>
  <c r="O10518" i="1"/>
  <c r="P10518" i="1"/>
  <c r="K10519" i="1"/>
  <c r="L10519" i="1"/>
  <c r="M10519" i="1"/>
  <c r="N10519" i="1"/>
  <c r="O10519" i="1"/>
  <c r="P10519" i="1"/>
  <c r="K10520" i="1"/>
  <c r="L10520" i="1"/>
  <c r="M10520" i="1"/>
  <c r="N10520" i="1"/>
  <c r="O10520" i="1"/>
  <c r="P10520" i="1"/>
  <c r="K10521" i="1"/>
  <c r="L10521" i="1"/>
  <c r="M10521" i="1"/>
  <c r="N10521" i="1"/>
  <c r="O10521" i="1"/>
  <c r="P10521" i="1"/>
  <c r="K10522" i="1"/>
  <c r="L10522" i="1"/>
  <c r="M10522" i="1"/>
  <c r="N10522" i="1"/>
  <c r="O10522" i="1"/>
  <c r="P10522" i="1"/>
  <c r="K10523" i="1"/>
  <c r="L10523" i="1"/>
  <c r="M10523" i="1"/>
  <c r="N10523" i="1"/>
  <c r="O10523" i="1"/>
  <c r="P10523" i="1"/>
  <c r="K10524" i="1"/>
  <c r="L10524" i="1"/>
  <c r="M10524" i="1"/>
  <c r="N10524" i="1"/>
  <c r="O10524" i="1"/>
  <c r="P10524" i="1"/>
  <c r="K10525" i="1"/>
  <c r="L10525" i="1"/>
  <c r="M10525" i="1"/>
  <c r="N10525" i="1"/>
  <c r="O10525" i="1"/>
  <c r="P10525" i="1"/>
  <c r="K10526" i="1"/>
  <c r="L10526" i="1"/>
  <c r="M10526" i="1"/>
  <c r="N10526" i="1"/>
  <c r="O10526" i="1"/>
  <c r="P10526" i="1"/>
  <c r="K10527" i="1"/>
  <c r="L10527" i="1"/>
  <c r="M10527" i="1"/>
  <c r="N10527" i="1"/>
  <c r="O10527" i="1"/>
  <c r="P10527" i="1"/>
  <c r="K10528" i="1"/>
  <c r="L10528" i="1"/>
  <c r="M10528" i="1"/>
  <c r="N10528" i="1"/>
  <c r="O10528" i="1"/>
  <c r="P10528" i="1"/>
  <c r="K10529" i="1"/>
  <c r="L10529" i="1"/>
  <c r="M10529" i="1"/>
  <c r="N10529" i="1"/>
  <c r="O10529" i="1"/>
  <c r="P10529" i="1"/>
  <c r="K10530" i="1"/>
  <c r="L10530" i="1"/>
  <c r="M10530" i="1"/>
  <c r="N10530" i="1"/>
  <c r="O10530" i="1"/>
  <c r="P10530" i="1"/>
  <c r="K10531" i="1"/>
  <c r="L10531" i="1"/>
  <c r="M10531" i="1"/>
  <c r="N10531" i="1"/>
  <c r="O10531" i="1"/>
  <c r="P10531" i="1"/>
  <c r="K10532" i="1"/>
  <c r="L10532" i="1"/>
  <c r="M10532" i="1"/>
  <c r="N10532" i="1"/>
  <c r="O10532" i="1"/>
  <c r="P10532" i="1"/>
  <c r="K10533" i="1"/>
  <c r="L10533" i="1"/>
  <c r="M10533" i="1"/>
  <c r="N10533" i="1"/>
  <c r="O10533" i="1"/>
  <c r="P10533" i="1"/>
  <c r="K10534" i="1"/>
  <c r="L10534" i="1"/>
  <c r="M10534" i="1"/>
  <c r="N10534" i="1"/>
  <c r="O10534" i="1"/>
  <c r="P10534" i="1"/>
  <c r="K10535" i="1"/>
  <c r="L10535" i="1"/>
  <c r="M10535" i="1"/>
  <c r="N10535" i="1"/>
  <c r="O10535" i="1"/>
  <c r="P10535" i="1"/>
  <c r="K10536" i="1"/>
  <c r="L10536" i="1"/>
  <c r="M10536" i="1"/>
  <c r="N10536" i="1"/>
  <c r="O10536" i="1"/>
  <c r="P10536" i="1"/>
  <c r="K10537" i="1"/>
  <c r="L10537" i="1"/>
  <c r="M10537" i="1"/>
  <c r="N10537" i="1"/>
  <c r="O10537" i="1"/>
  <c r="P10537" i="1"/>
  <c r="K10538" i="1"/>
  <c r="L10538" i="1"/>
  <c r="M10538" i="1"/>
  <c r="N10538" i="1"/>
  <c r="O10538" i="1"/>
  <c r="P10538" i="1"/>
  <c r="K10539" i="1"/>
  <c r="L10539" i="1"/>
  <c r="M10539" i="1"/>
  <c r="N10539" i="1"/>
  <c r="O10539" i="1"/>
  <c r="P10539" i="1"/>
  <c r="K10540" i="1"/>
  <c r="L10540" i="1"/>
  <c r="M10540" i="1"/>
  <c r="N10540" i="1"/>
  <c r="O10540" i="1"/>
  <c r="P10540" i="1"/>
  <c r="K10541" i="1"/>
  <c r="L10541" i="1"/>
  <c r="M10541" i="1"/>
  <c r="N10541" i="1"/>
  <c r="O10541" i="1"/>
  <c r="P10541" i="1"/>
  <c r="K10542" i="1"/>
  <c r="L10542" i="1"/>
  <c r="M10542" i="1"/>
  <c r="N10542" i="1"/>
  <c r="O10542" i="1"/>
  <c r="P10542" i="1"/>
  <c r="K10543" i="1"/>
  <c r="L10543" i="1"/>
  <c r="M10543" i="1"/>
  <c r="N10543" i="1"/>
  <c r="O10543" i="1"/>
  <c r="P10543" i="1"/>
  <c r="K10544" i="1"/>
  <c r="L10544" i="1"/>
  <c r="M10544" i="1"/>
  <c r="N10544" i="1"/>
  <c r="O10544" i="1"/>
  <c r="P10544" i="1"/>
  <c r="K10545" i="1"/>
  <c r="L10545" i="1"/>
  <c r="M10545" i="1"/>
  <c r="N10545" i="1"/>
  <c r="O10545" i="1"/>
  <c r="P10545" i="1"/>
  <c r="K10546" i="1"/>
  <c r="L10546" i="1"/>
  <c r="M10546" i="1"/>
  <c r="N10546" i="1"/>
  <c r="O10546" i="1"/>
  <c r="P10546" i="1"/>
  <c r="K10547" i="1"/>
  <c r="L10547" i="1"/>
  <c r="M10547" i="1"/>
  <c r="N10547" i="1"/>
  <c r="O10547" i="1"/>
  <c r="P10547" i="1"/>
  <c r="K10548" i="1"/>
  <c r="L10548" i="1"/>
  <c r="M10548" i="1"/>
  <c r="N10548" i="1"/>
  <c r="O10548" i="1"/>
  <c r="P10548" i="1"/>
  <c r="K10549" i="1"/>
  <c r="L10549" i="1"/>
  <c r="M10549" i="1"/>
  <c r="N10549" i="1"/>
  <c r="O10549" i="1"/>
  <c r="P10549" i="1"/>
  <c r="K10550" i="1"/>
  <c r="L10550" i="1"/>
  <c r="M10550" i="1"/>
  <c r="N10550" i="1"/>
  <c r="O10550" i="1"/>
  <c r="P10550" i="1"/>
  <c r="K10551" i="1"/>
  <c r="L10551" i="1"/>
  <c r="M10551" i="1"/>
  <c r="N10551" i="1"/>
  <c r="O10551" i="1"/>
  <c r="P10551" i="1"/>
  <c r="K10552" i="1"/>
  <c r="L10552" i="1"/>
  <c r="M10552" i="1"/>
  <c r="N10552" i="1"/>
  <c r="O10552" i="1"/>
  <c r="P10552" i="1"/>
  <c r="K10553" i="1"/>
  <c r="L10553" i="1"/>
  <c r="M10553" i="1"/>
  <c r="N10553" i="1"/>
  <c r="O10553" i="1"/>
  <c r="P10553" i="1"/>
  <c r="K10554" i="1"/>
  <c r="L10554" i="1"/>
  <c r="M10554" i="1"/>
  <c r="N10554" i="1"/>
  <c r="O10554" i="1"/>
  <c r="P10554" i="1"/>
  <c r="K10555" i="1"/>
  <c r="L10555" i="1"/>
  <c r="M10555" i="1"/>
  <c r="N10555" i="1"/>
  <c r="O10555" i="1"/>
  <c r="P10555" i="1"/>
  <c r="K10556" i="1"/>
  <c r="L10556" i="1"/>
  <c r="M10556" i="1"/>
  <c r="N10556" i="1"/>
  <c r="O10556" i="1"/>
  <c r="P10556" i="1"/>
  <c r="K10557" i="1"/>
  <c r="L10557" i="1"/>
  <c r="M10557" i="1"/>
  <c r="N10557" i="1"/>
  <c r="O10557" i="1"/>
  <c r="P10557" i="1"/>
  <c r="K10558" i="1"/>
  <c r="L10558" i="1"/>
  <c r="M10558" i="1"/>
  <c r="N10558" i="1"/>
  <c r="O10558" i="1"/>
  <c r="P10558" i="1"/>
  <c r="K10559" i="1"/>
  <c r="L10559" i="1"/>
  <c r="M10559" i="1"/>
  <c r="N10559" i="1"/>
  <c r="O10559" i="1"/>
  <c r="P10559" i="1"/>
  <c r="K10560" i="1"/>
  <c r="L10560" i="1"/>
  <c r="M10560" i="1"/>
  <c r="N10560" i="1"/>
  <c r="O10560" i="1"/>
  <c r="P10560" i="1"/>
  <c r="K10561" i="1"/>
  <c r="L10561" i="1"/>
  <c r="M10561" i="1"/>
  <c r="N10561" i="1"/>
  <c r="O10561" i="1"/>
  <c r="P10561" i="1"/>
  <c r="K10562" i="1"/>
  <c r="L10562" i="1"/>
  <c r="M10562" i="1"/>
  <c r="N10562" i="1"/>
  <c r="O10562" i="1"/>
  <c r="P10562" i="1"/>
  <c r="K10563" i="1"/>
  <c r="L10563" i="1"/>
  <c r="M10563" i="1"/>
  <c r="N10563" i="1"/>
  <c r="O10563" i="1"/>
  <c r="P10563" i="1"/>
  <c r="K10564" i="1"/>
  <c r="L10564" i="1"/>
  <c r="M10564" i="1"/>
  <c r="N10564" i="1"/>
  <c r="O10564" i="1"/>
  <c r="P10564" i="1"/>
  <c r="K10565" i="1"/>
  <c r="L10565" i="1"/>
  <c r="M10565" i="1"/>
  <c r="N10565" i="1"/>
  <c r="O10565" i="1"/>
  <c r="P10565" i="1"/>
  <c r="K10566" i="1"/>
  <c r="L10566" i="1"/>
  <c r="M10566" i="1"/>
  <c r="N10566" i="1"/>
  <c r="O10566" i="1"/>
  <c r="P10566" i="1"/>
  <c r="K10567" i="1"/>
  <c r="L10567" i="1"/>
  <c r="M10567" i="1"/>
  <c r="N10567" i="1"/>
  <c r="O10567" i="1"/>
  <c r="P10567" i="1"/>
  <c r="K10568" i="1"/>
  <c r="L10568" i="1"/>
  <c r="M10568" i="1"/>
  <c r="N10568" i="1"/>
  <c r="O10568" i="1"/>
  <c r="P10568" i="1"/>
  <c r="K10569" i="1"/>
  <c r="L10569" i="1"/>
  <c r="M10569" i="1"/>
  <c r="N10569" i="1"/>
  <c r="O10569" i="1"/>
  <c r="P10569" i="1"/>
  <c r="K10570" i="1"/>
  <c r="L10570" i="1"/>
  <c r="M10570" i="1"/>
  <c r="N10570" i="1"/>
  <c r="O10570" i="1"/>
  <c r="P10570" i="1"/>
  <c r="K10571" i="1"/>
  <c r="L10571" i="1"/>
  <c r="M10571" i="1"/>
  <c r="N10571" i="1"/>
  <c r="O10571" i="1"/>
  <c r="P10571" i="1"/>
  <c r="K10572" i="1"/>
  <c r="L10572" i="1"/>
  <c r="M10572" i="1"/>
  <c r="N10572" i="1"/>
  <c r="O10572" i="1"/>
  <c r="P10572" i="1"/>
  <c r="K10573" i="1"/>
  <c r="L10573" i="1"/>
  <c r="M10573" i="1"/>
  <c r="N10573" i="1"/>
  <c r="O10573" i="1"/>
  <c r="P10573" i="1"/>
  <c r="K10574" i="1"/>
  <c r="L10574" i="1"/>
  <c r="M10574" i="1"/>
  <c r="N10574" i="1"/>
  <c r="O10574" i="1"/>
  <c r="P10574" i="1"/>
  <c r="K10575" i="1"/>
  <c r="L10575" i="1"/>
  <c r="M10575" i="1"/>
  <c r="N10575" i="1"/>
  <c r="O10575" i="1"/>
  <c r="P10575" i="1"/>
  <c r="K10576" i="1"/>
  <c r="L10576" i="1"/>
  <c r="M10576" i="1"/>
  <c r="N10576" i="1"/>
  <c r="O10576" i="1"/>
  <c r="P10576" i="1"/>
  <c r="K10577" i="1"/>
  <c r="L10577" i="1"/>
  <c r="M10577" i="1"/>
  <c r="N10577" i="1"/>
  <c r="O10577" i="1"/>
  <c r="P10577" i="1"/>
  <c r="K10578" i="1"/>
  <c r="L10578" i="1"/>
  <c r="M10578" i="1"/>
  <c r="N10578" i="1"/>
  <c r="O10578" i="1"/>
  <c r="P10578" i="1"/>
  <c r="K10579" i="1"/>
  <c r="L10579" i="1"/>
  <c r="M10579" i="1"/>
  <c r="N10579" i="1"/>
  <c r="O10579" i="1"/>
  <c r="P10579" i="1"/>
  <c r="K10580" i="1"/>
  <c r="L10580" i="1"/>
  <c r="M10580" i="1"/>
  <c r="N10580" i="1"/>
  <c r="O10580" i="1"/>
  <c r="P10580" i="1"/>
  <c r="K10581" i="1"/>
  <c r="L10581" i="1"/>
  <c r="M10581" i="1"/>
  <c r="N10581" i="1"/>
  <c r="O10581" i="1"/>
  <c r="P10581" i="1"/>
  <c r="K10582" i="1"/>
  <c r="L10582" i="1"/>
  <c r="M10582" i="1"/>
  <c r="N10582" i="1"/>
  <c r="O10582" i="1"/>
  <c r="P10582" i="1"/>
  <c r="K10583" i="1"/>
  <c r="L10583" i="1"/>
  <c r="M10583" i="1"/>
  <c r="N10583" i="1"/>
  <c r="O10583" i="1"/>
  <c r="P10583" i="1"/>
  <c r="K10584" i="1"/>
  <c r="L10584" i="1"/>
  <c r="M10584" i="1"/>
  <c r="N10584" i="1"/>
  <c r="O10584" i="1"/>
  <c r="P10584" i="1"/>
  <c r="K10585" i="1"/>
  <c r="L10585" i="1"/>
  <c r="M10585" i="1"/>
  <c r="N10585" i="1"/>
  <c r="O10585" i="1"/>
  <c r="P10585" i="1"/>
  <c r="K10586" i="1"/>
  <c r="L10586" i="1"/>
  <c r="M10586" i="1"/>
  <c r="N10586" i="1"/>
  <c r="O10586" i="1"/>
  <c r="P10586" i="1"/>
  <c r="K10587" i="1"/>
  <c r="L10587" i="1"/>
  <c r="M10587" i="1"/>
  <c r="N10587" i="1"/>
  <c r="O10587" i="1"/>
  <c r="P10587" i="1"/>
  <c r="K10588" i="1"/>
  <c r="L10588" i="1"/>
  <c r="M10588" i="1"/>
  <c r="N10588" i="1"/>
  <c r="O10588" i="1"/>
  <c r="P10588" i="1"/>
  <c r="K10589" i="1"/>
  <c r="L10589" i="1"/>
  <c r="M10589" i="1"/>
  <c r="N10589" i="1"/>
  <c r="O10589" i="1"/>
  <c r="P10589" i="1"/>
  <c r="K10590" i="1"/>
  <c r="L10590" i="1"/>
  <c r="M10590" i="1"/>
  <c r="N10590" i="1"/>
  <c r="O10590" i="1"/>
  <c r="P10590" i="1"/>
  <c r="K10591" i="1"/>
  <c r="L10591" i="1"/>
  <c r="M10591" i="1"/>
  <c r="N10591" i="1"/>
  <c r="O10591" i="1"/>
  <c r="P10591" i="1"/>
  <c r="K10592" i="1"/>
  <c r="L10592" i="1"/>
  <c r="M10592" i="1"/>
  <c r="N10592" i="1"/>
  <c r="O10592" i="1"/>
  <c r="P10592" i="1"/>
  <c r="K10593" i="1"/>
  <c r="L10593" i="1"/>
  <c r="M10593" i="1"/>
  <c r="N10593" i="1"/>
  <c r="O10593" i="1"/>
  <c r="P10593" i="1"/>
  <c r="K10594" i="1"/>
  <c r="L10594" i="1"/>
  <c r="M10594" i="1"/>
  <c r="N10594" i="1"/>
  <c r="O10594" i="1"/>
  <c r="P10594" i="1"/>
  <c r="K10595" i="1"/>
  <c r="L10595" i="1"/>
  <c r="M10595" i="1"/>
  <c r="N10595" i="1"/>
  <c r="O10595" i="1"/>
  <c r="P10595" i="1"/>
  <c r="K10596" i="1"/>
  <c r="L10596" i="1"/>
  <c r="M10596" i="1"/>
  <c r="N10596" i="1"/>
  <c r="O10596" i="1"/>
  <c r="P10596" i="1"/>
  <c r="K10597" i="1"/>
  <c r="L10597" i="1"/>
  <c r="M10597" i="1"/>
  <c r="N10597" i="1"/>
  <c r="O10597" i="1"/>
  <c r="P10597" i="1"/>
  <c r="K10598" i="1"/>
  <c r="L10598" i="1"/>
  <c r="M10598" i="1"/>
  <c r="N10598" i="1"/>
  <c r="O10598" i="1"/>
  <c r="P10598" i="1"/>
  <c r="K10599" i="1"/>
  <c r="L10599" i="1"/>
  <c r="M10599" i="1"/>
  <c r="N10599" i="1"/>
  <c r="O10599" i="1"/>
  <c r="P10599" i="1"/>
  <c r="K10600" i="1"/>
  <c r="L10600" i="1"/>
  <c r="M10600" i="1"/>
  <c r="N10600" i="1"/>
  <c r="O10600" i="1"/>
  <c r="P10600" i="1"/>
  <c r="K10601" i="1"/>
  <c r="L10601" i="1"/>
  <c r="M10601" i="1"/>
  <c r="N10601" i="1"/>
  <c r="O10601" i="1"/>
  <c r="P10601" i="1"/>
  <c r="K10602" i="1"/>
  <c r="L10602" i="1"/>
  <c r="M10602" i="1"/>
  <c r="N10602" i="1"/>
  <c r="O10602" i="1"/>
  <c r="P10602" i="1"/>
  <c r="K10603" i="1"/>
  <c r="L10603" i="1"/>
  <c r="M10603" i="1"/>
  <c r="N10603" i="1"/>
  <c r="O10603" i="1"/>
  <c r="P10603" i="1"/>
  <c r="K10604" i="1"/>
  <c r="L10604" i="1"/>
  <c r="M10604" i="1"/>
  <c r="N10604" i="1"/>
  <c r="O10604" i="1"/>
  <c r="P10604" i="1"/>
  <c r="K10605" i="1"/>
  <c r="L10605" i="1"/>
  <c r="M10605" i="1"/>
  <c r="N10605" i="1"/>
  <c r="O10605" i="1"/>
  <c r="P10605" i="1"/>
  <c r="K10606" i="1"/>
  <c r="L10606" i="1"/>
  <c r="M10606" i="1"/>
  <c r="N10606" i="1"/>
  <c r="O10606" i="1"/>
  <c r="P10606" i="1"/>
  <c r="K10607" i="1"/>
  <c r="L10607" i="1"/>
  <c r="M10607" i="1"/>
  <c r="N10607" i="1"/>
  <c r="O10607" i="1"/>
  <c r="P10607" i="1"/>
  <c r="K10608" i="1"/>
  <c r="L10608" i="1"/>
  <c r="M10608" i="1"/>
  <c r="N10608" i="1"/>
  <c r="O10608" i="1"/>
  <c r="P10608" i="1"/>
  <c r="K10609" i="1"/>
  <c r="L10609" i="1"/>
  <c r="M10609" i="1"/>
  <c r="N10609" i="1"/>
  <c r="O10609" i="1"/>
  <c r="P10609" i="1"/>
  <c r="K10610" i="1"/>
  <c r="L10610" i="1"/>
  <c r="M10610" i="1"/>
  <c r="N10610" i="1"/>
  <c r="O10610" i="1"/>
  <c r="P10610" i="1"/>
  <c r="K10611" i="1"/>
  <c r="L10611" i="1"/>
  <c r="M10611" i="1"/>
  <c r="N10611" i="1"/>
  <c r="O10611" i="1"/>
  <c r="P10611" i="1"/>
  <c r="K10612" i="1"/>
  <c r="L10612" i="1"/>
  <c r="M10612" i="1"/>
  <c r="N10612" i="1"/>
  <c r="O10612" i="1"/>
  <c r="P10612" i="1"/>
  <c r="K10613" i="1"/>
  <c r="L10613" i="1"/>
  <c r="M10613" i="1"/>
  <c r="N10613" i="1"/>
  <c r="O10613" i="1"/>
  <c r="P10613" i="1"/>
  <c r="K10614" i="1"/>
  <c r="L10614" i="1"/>
  <c r="M10614" i="1"/>
  <c r="N10614" i="1"/>
  <c r="O10614" i="1"/>
  <c r="P10614" i="1"/>
  <c r="K10615" i="1"/>
  <c r="L10615" i="1"/>
  <c r="M10615" i="1"/>
  <c r="N10615" i="1"/>
  <c r="O10615" i="1"/>
  <c r="P10615" i="1"/>
  <c r="K10616" i="1"/>
  <c r="L10616" i="1"/>
  <c r="M10616" i="1"/>
  <c r="N10616" i="1"/>
  <c r="O10616" i="1"/>
  <c r="P10616" i="1"/>
  <c r="K10617" i="1"/>
  <c r="L10617" i="1"/>
  <c r="M10617" i="1"/>
  <c r="N10617" i="1"/>
  <c r="O10617" i="1"/>
  <c r="P10617" i="1"/>
  <c r="K10618" i="1"/>
  <c r="L10618" i="1"/>
  <c r="M10618" i="1"/>
  <c r="N10618" i="1"/>
  <c r="O10618" i="1"/>
  <c r="P10618" i="1"/>
  <c r="K10619" i="1"/>
  <c r="L10619" i="1"/>
  <c r="M10619" i="1"/>
  <c r="N10619" i="1"/>
  <c r="O10619" i="1"/>
  <c r="P10619" i="1"/>
  <c r="K10620" i="1"/>
  <c r="L10620" i="1"/>
  <c r="M10620" i="1"/>
  <c r="N10620" i="1"/>
  <c r="O10620" i="1"/>
  <c r="P10620" i="1"/>
  <c r="K10621" i="1"/>
  <c r="L10621" i="1"/>
  <c r="M10621" i="1"/>
  <c r="N10621" i="1"/>
  <c r="O10621" i="1"/>
  <c r="P10621" i="1"/>
  <c r="K10622" i="1"/>
  <c r="L10622" i="1"/>
  <c r="M10622" i="1"/>
  <c r="N10622" i="1"/>
  <c r="O10622" i="1"/>
  <c r="P10622" i="1"/>
  <c r="K10623" i="1"/>
  <c r="L10623" i="1"/>
  <c r="M10623" i="1"/>
  <c r="N10623" i="1"/>
  <c r="O10623" i="1"/>
  <c r="P10623" i="1"/>
  <c r="K10624" i="1"/>
  <c r="L10624" i="1"/>
  <c r="M10624" i="1"/>
  <c r="N10624" i="1"/>
  <c r="O10624" i="1"/>
  <c r="P10624" i="1"/>
  <c r="K10625" i="1"/>
  <c r="L10625" i="1"/>
  <c r="M10625" i="1"/>
  <c r="N10625" i="1"/>
  <c r="O10625" i="1"/>
  <c r="P10625" i="1"/>
  <c r="K10626" i="1"/>
  <c r="L10626" i="1"/>
  <c r="M10626" i="1"/>
  <c r="N10626" i="1"/>
  <c r="O10626" i="1"/>
  <c r="P10626" i="1"/>
  <c r="K10627" i="1"/>
  <c r="L10627" i="1"/>
  <c r="M10627" i="1"/>
  <c r="N10627" i="1"/>
  <c r="O10627" i="1"/>
  <c r="P10627" i="1"/>
  <c r="K10628" i="1"/>
  <c r="L10628" i="1"/>
  <c r="M10628" i="1"/>
  <c r="N10628" i="1"/>
  <c r="O10628" i="1"/>
  <c r="P10628" i="1"/>
  <c r="P32" i="11" l="1"/>
  <c r="P11" i="11"/>
  <c r="P10" i="11"/>
  <c r="P7" i="11" l="1"/>
  <c r="Q11" i="11"/>
  <c r="P12" i="11"/>
  <c r="P5" i="11"/>
  <c r="P4" i="11"/>
  <c r="P6" i="11" l="1"/>
  <c r="K10507" i="1"/>
  <c r="L10507" i="1"/>
  <c r="M10507" i="1"/>
  <c r="N10507" i="1"/>
  <c r="O10507" i="1"/>
  <c r="P10507" i="1"/>
  <c r="G36" i="5" l="1"/>
  <c r="D36" i="5"/>
  <c r="E36" i="5" s="1"/>
  <c r="F36" i="5" s="1"/>
  <c r="H36" i="5" l="1"/>
  <c r="I36" i="5" s="1"/>
  <c r="Q5" i="11"/>
  <c r="R5" i="11" l="1"/>
  <c r="R17" i="11"/>
  <c r="R11" i="11"/>
  <c r="K10285" i="1" l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K10451" i="1"/>
  <c r="L10451" i="1"/>
  <c r="M10451" i="1"/>
  <c r="N10451" i="1"/>
  <c r="O10451" i="1"/>
  <c r="P10451" i="1"/>
  <c r="K10452" i="1"/>
  <c r="L10452" i="1"/>
  <c r="M10452" i="1"/>
  <c r="N10452" i="1"/>
  <c r="O10452" i="1"/>
  <c r="P10452" i="1"/>
  <c r="K10453" i="1"/>
  <c r="L10453" i="1"/>
  <c r="M10453" i="1"/>
  <c r="N10453" i="1"/>
  <c r="O10453" i="1"/>
  <c r="P10453" i="1"/>
  <c r="K10454" i="1"/>
  <c r="L10454" i="1"/>
  <c r="M10454" i="1"/>
  <c r="N10454" i="1"/>
  <c r="O10454" i="1"/>
  <c r="P10454" i="1"/>
  <c r="K10455" i="1"/>
  <c r="L10455" i="1"/>
  <c r="M10455" i="1"/>
  <c r="N10455" i="1"/>
  <c r="O10455" i="1"/>
  <c r="P10455" i="1"/>
  <c r="K10456" i="1"/>
  <c r="L10456" i="1"/>
  <c r="M10456" i="1"/>
  <c r="N10456" i="1"/>
  <c r="O10456" i="1"/>
  <c r="P10456" i="1"/>
  <c r="K10457" i="1"/>
  <c r="L10457" i="1"/>
  <c r="M10457" i="1"/>
  <c r="N10457" i="1"/>
  <c r="O10457" i="1"/>
  <c r="P10457" i="1"/>
  <c r="K10458" i="1"/>
  <c r="L10458" i="1"/>
  <c r="M10458" i="1"/>
  <c r="N10458" i="1"/>
  <c r="O10458" i="1"/>
  <c r="P10458" i="1"/>
  <c r="K10459" i="1"/>
  <c r="L10459" i="1"/>
  <c r="M10459" i="1"/>
  <c r="N10459" i="1"/>
  <c r="O10459" i="1"/>
  <c r="P10459" i="1"/>
  <c r="K10460" i="1"/>
  <c r="L10460" i="1"/>
  <c r="M10460" i="1"/>
  <c r="N10460" i="1"/>
  <c r="O10460" i="1"/>
  <c r="P10460" i="1"/>
  <c r="K10461" i="1"/>
  <c r="L10461" i="1"/>
  <c r="M10461" i="1"/>
  <c r="N10461" i="1"/>
  <c r="O10461" i="1"/>
  <c r="P10461" i="1"/>
  <c r="K10462" i="1"/>
  <c r="L10462" i="1"/>
  <c r="M10462" i="1"/>
  <c r="N10462" i="1"/>
  <c r="O10462" i="1"/>
  <c r="P10462" i="1"/>
  <c r="K10463" i="1"/>
  <c r="L10463" i="1"/>
  <c r="M10463" i="1"/>
  <c r="N10463" i="1"/>
  <c r="O10463" i="1"/>
  <c r="P10463" i="1"/>
  <c r="K10464" i="1"/>
  <c r="L10464" i="1"/>
  <c r="M10464" i="1"/>
  <c r="N10464" i="1"/>
  <c r="O10464" i="1"/>
  <c r="P10464" i="1"/>
  <c r="K10465" i="1"/>
  <c r="L10465" i="1"/>
  <c r="M10465" i="1"/>
  <c r="N10465" i="1"/>
  <c r="O10465" i="1"/>
  <c r="P10465" i="1"/>
  <c r="K10466" i="1"/>
  <c r="L10466" i="1"/>
  <c r="M10466" i="1"/>
  <c r="N10466" i="1"/>
  <c r="O10466" i="1"/>
  <c r="P10466" i="1"/>
  <c r="K10467" i="1"/>
  <c r="L10467" i="1"/>
  <c r="M10467" i="1"/>
  <c r="N10467" i="1"/>
  <c r="O10467" i="1"/>
  <c r="P10467" i="1"/>
  <c r="K10468" i="1"/>
  <c r="L10468" i="1"/>
  <c r="M10468" i="1"/>
  <c r="N10468" i="1"/>
  <c r="O10468" i="1"/>
  <c r="P10468" i="1"/>
  <c r="K10469" i="1"/>
  <c r="L10469" i="1"/>
  <c r="M10469" i="1"/>
  <c r="N10469" i="1"/>
  <c r="O10469" i="1"/>
  <c r="P10469" i="1"/>
  <c r="K10470" i="1"/>
  <c r="L10470" i="1"/>
  <c r="M10470" i="1"/>
  <c r="N10470" i="1"/>
  <c r="O10470" i="1"/>
  <c r="P10470" i="1"/>
  <c r="K10471" i="1"/>
  <c r="L10471" i="1"/>
  <c r="M10471" i="1"/>
  <c r="N10471" i="1"/>
  <c r="O10471" i="1"/>
  <c r="P10471" i="1"/>
  <c r="K10472" i="1"/>
  <c r="L10472" i="1"/>
  <c r="M10472" i="1"/>
  <c r="N10472" i="1"/>
  <c r="O10472" i="1"/>
  <c r="P10472" i="1"/>
  <c r="K10473" i="1"/>
  <c r="L10473" i="1"/>
  <c r="M10473" i="1"/>
  <c r="N10473" i="1"/>
  <c r="O10473" i="1"/>
  <c r="P10473" i="1"/>
  <c r="K10474" i="1"/>
  <c r="L10474" i="1"/>
  <c r="M10474" i="1"/>
  <c r="N10474" i="1"/>
  <c r="O10474" i="1"/>
  <c r="P10474" i="1"/>
  <c r="K10475" i="1"/>
  <c r="L10475" i="1"/>
  <c r="M10475" i="1"/>
  <c r="N10475" i="1"/>
  <c r="O10475" i="1"/>
  <c r="P10475" i="1"/>
  <c r="K10476" i="1"/>
  <c r="L10476" i="1"/>
  <c r="M10476" i="1"/>
  <c r="N10476" i="1"/>
  <c r="O10476" i="1"/>
  <c r="P10476" i="1"/>
  <c r="K10477" i="1"/>
  <c r="L10477" i="1"/>
  <c r="M10477" i="1"/>
  <c r="N10477" i="1"/>
  <c r="O10477" i="1"/>
  <c r="P10477" i="1"/>
  <c r="K10478" i="1"/>
  <c r="L10478" i="1"/>
  <c r="M10478" i="1"/>
  <c r="N10478" i="1"/>
  <c r="O10478" i="1"/>
  <c r="P10478" i="1"/>
  <c r="K10479" i="1"/>
  <c r="L10479" i="1"/>
  <c r="M10479" i="1"/>
  <c r="N10479" i="1"/>
  <c r="O10479" i="1"/>
  <c r="P10479" i="1"/>
  <c r="K10480" i="1"/>
  <c r="L10480" i="1"/>
  <c r="M10480" i="1"/>
  <c r="N10480" i="1"/>
  <c r="O10480" i="1"/>
  <c r="P10480" i="1"/>
  <c r="K10481" i="1"/>
  <c r="L10481" i="1"/>
  <c r="M10481" i="1"/>
  <c r="N10481" i="1"/>
  <c r="O10481" i="1"/>
  <c r="P10481" i="1"/>
  <c r="K10482" i="1"/>
  <c r="L10482" i="1"/>
  <c r="M10482" i="1"/>
  <c r="N10482" i="1"/>
  <c r="O10482" i="1"/>
  <c r="P10482" i="1"/>
  <c r="K10483" i="1"/>
  <c r="L10483" i="1"/>
  <c r="M10483" i="1"/>
  <c r="N10483" i="1"/>
  <c r="O10483" i="1"/>
  <c r="P10483" i="1"/>
  <c r="K10484" i="1"/>
  <c r="L10484" i="1"/>
  <c r="M10484" i="1"/>
  <c r="N10484" i="1"/>
  <c r="O10484" i="1"/>
  <c r="P10484" i="1"/>
  <c r="K10485" i="1"/>
  <c r="L10485" i="1"/>
  <c r="M10485" i="1"/>
  <c r="N10485" i="1"/>
  <c r="O10485" i="1"/>
  <c r="P10485" i="1"/>
  <c r="K10486" i="1"/>
  <c r="L10486" i="1"/>
  <c r="M10486" i="1"/>
  <c r="N10486" i="1"/>
  <c r="O10486" i="1"/>
  <c r="P10486" i="1"/>
  <c r="K10487" i="1"/>
  <c r="L10487" i="1"/>
  <c r="M10487" i="1"/>
  <c r="N10487" i="1"/>
  <c r="O10487" i="1"/>
  <c r="P10487" i="1"/>
  <c r="K10488" i="1"/>
  <c r="L10488" i="1"/>
  <c r="M10488" i="1"/>
  <c r="N10488" i="1"/>
  <c r="O10488" i="1"/>
  <c r="P10488" i="1"/>
  <c r="K10489" i="1"/>
  <c r="L10489" i="1"/>
  <c r="M10489" i="1"/>
  <c r="N10489" i="1"/>
  <c r="O10489" i="1"/>
  <c r="P10489" i="1"/>
  <c r="K10490" i="1"/>
  <c r="L10490" i="1"/>
  <c r="M10490" i="1"/>
  <c r="N10490" i="1"/>
  <c r="O10490" i="1"/>
  <c r="P10490" i="1"/>
  <c r="K10491" i="1"/>
  <c r="L10491" i="1"/>
  <c r="M10491" i="1"/>
  <c r="N10491" i="1"/>
  <c r="O10491" i="1"/>
  <c r="P10491" i="1"/>
  <c r="K10492" i="1"/>
  <c r="L10492" i="1"/>
  <c r="M10492" i="1"/>
  <c r="N10492" i="1"/>
  <c r="O10492" i="1"/>
  <c r="P10492" i="1"/>
  <c r="K10493" i="1"/>
  <c r="L10493" i="1"/>
  <c r="M10493" i="1"/>
  <c r="N10493" i="1"/>
  <c r="O10493" i="1"/>
  <c r="P10493" i="1"/>
  <c r="K10494" i="1"/>
  <c r="L10494" i="1"/>
  <c r="M10494" i="1"/>
  <c r="N10494" i="1"/>
  <c r="O10494" i="1"/>
  <c r="P10494" i="1"/>
  <c r="K10495" i="1"/>
  <c r="L10495" i="1"/>
  <c r="M10495" i="1"/>
  <c r="N10495" i="1"/>
  <c r="O10495" i="1"/>
  <c r="P10495" i="1"/>
  <c r="K10496" i="1"/>
  <c r="L10496" i="1"/>
  <c r="M10496" i="1"/>
  <c r="N10496" i="1"/>
  <c r="O10496" i="1"/>
  <c r="P10496" i="1"/>
  <c r="K10497" i="1"/>
  <c r="L10497" i="1"/>
  <c r="M10497" i="1"/>
  <c r="N10497" i="1"/>
  <c r="O10497" i="1"/>
  <c r="P10497" i="1"/>
  <c r="K10498" i="1"/>
  <c r="L10498" i="1"/>
  <c r="M10498" i="1"/>
  <c r="N10498" i="1"/>
  <c r="O10498" i="1"/>
  <c r="P10498" i="1"/>
  <c r="K10499" i="1"/>
  <c r="L10499" i="1"/>
  <c r="M10499" i="1"/>
  <c r="N10499" i="1"/>
  <c r="O10499" i="1"/>
  <c r="P10499" i="1"/>
  <c r="K10500" i="1"/>
  <c r="L10500" i="1"/>
  <c r="M10500" i="1"/>
  <c r="N10500" i="1"/>
  <c r="O10500" i="1"/>
  <c r="P10500" i="1"/>
  <c r="K10501" i="1"/>
  <c r="L10501" i="1"/>
  <c r="M10501" i="1"/>
  <c r="N10501" i="1"/>
  <c r="O10501" i="1"/>
  <c r="P10501" i="1"/>
  <c r="K10502" i="1"/>
  <c r="L10502" i="1"/>
  <c r="M10502" i="1"/>
  <c r="N10502" i="1"/>
  <c r="O10502" i="1"/>
  <c r="P10502" i="1"/>
  <c r="K10503" i="1"/>
  <c r="L10503" i="1"/>
  <c r="M10503" i="1"/>
  <c r="N10503" i="1"/>
  <c r="O10503" i="1"/>
  <c r="P10503" i="1"/>
  <c r="K10504" i="1"/>
  <c r="L10504" i="1"/>
  <c r="M10504" i="1"/>
  <c r="N10504" i="1"/>
  <c r="O10504" i="1"/>
  <c r="P10504" i="1"/>
  <c r="K10505" i="1"/>
  <c r="L10505" i="1"/>
  <c r="M10505" i="1"/>
  <c r="N10505" i="1"/>
  <c r="O10505" i="1"/>
  <c r="P10505" i="1"/>
  <c r="K10506" i="1"/>
  <c r="L10506" i="1"/>
  <c r="M10506" i="1"/>
  <c r="N10506" i="1"/>
  <c r="O10506" i="1"/>
  <c r="P10506" i="1"/>
  <c r="S9911" i="1" l="1"/>
  <c r="T9911" i="1" s="1"/>
  <c r="R9911" i="1"/>
  <c r="F36" i="2" l="1"/>
  <c r="H36" i="2" s="1"/>
  <c r="P10276" i="1"/>
  <c r="O10276" i="1"/>
  <c r="I36" i="2" l="1"/>
  <c r="K10209" i="1" l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K10277" i="1"/>
  <c r="L10277" i="1"/>
  <c r="M10277" i="1"/>
  <c r="N10277" i="1"/>
  <c r="O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W48" i="10"/>
  <c r="W47" i="10"/>
  <c r="W39" i="10"/>
  <c r="W38" i="10"/>
  <c r="W49" i="10" l="1"/>
  <c r="W40" i="10" l="1"/>
  <c r="Q23" i="10"/>
  <c r="P23" i="10"/>
  <c r="P31" i="10"/>
  <c r="P39" i="10"/>
  <c r="P22" i="10"/>
  <c r="P38" i="10"/>
  <c r="P62" i="10"/>
  <c r="P61" i="10"/>
  <c r="P24" i="10" l="1"/>
  <c r="R23" i="10"/>
  <c r="P40" i="10"/>
  <c r="P63" i="10"/>
  <c r="K10208" i="1" l="1"/>
  <c r="L10208" i="1"/>
  <c r="M10208" i="1"/>
  <c r="N10208" i="1"/>
  <c r="O10208" i="1"/>
  <c r="P10208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P55" i="10"/>
  <c r="P54" i="10"/>
  <c r="P48" i="10"/>
  <c r="P47" i="10"/>
  <c r="P56" i="10" l="1"/>
  <c r="Q17" i="10" l="1"/>
  <c r="P17" i="10" l="1"/>
  <c r="P16" i="10"/>
  <c r="P18" i="10" s="1"/>
  <c r="P49" i="10"/>
  <c r="P30" i="10"/>
  <c r="P32" i="10" s="1"/>
  <c r="K10162" i="1" l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Q11" i="10"/>
  <c r="P11" i="10"/>
  <c r="P10" i="10"/>
  <c r="P12" i="10" s="1"/>
  <c r="D30" i="5"/>
  <c r="G30" i="5"/>
  <c r="D35" i="5" l="1"/>
  <c r="E35" i="5" l="1"/>
  <c r="F35" i="5" s="1"/>
  <c r="G35" i="5"/>
  <c r="D34" i="5"/>
  <c r="E34" i="5" s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H35" i="5" l="1"/>
  <c r="I35" i="5" s="1"/>
  <c r="P5" i="10"/>
  <c r="Q5" i="10"/>
  <c r="P4" i="10"/>
  <c r="P6" i="10" s="1"/>
  <c r="R11" i="10"/>
  <c r="G35" i="2"/>
  <c r="D35" i="2"/>
  <c r="E35" i="2" s="1"/>
  <c r="F35" i="2" s="1"/>
  <c r="H35" i="2" s="1"/>
  <c r="D34" i="2"/>
  <c r="R5" i="10" l="1"/>
  <c r="R17" i="10"/>
  <c r="P2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I35" i="2" l="1"/>
  <c r="K9796" i="1" l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O9555" i="1" l="1"/>
  <c r="P9555" i="1"/>
  <c r="O9556" i="1"/>
  <c r="P9556" i="1"/>
  <c r="O9557" i="1"/>
  <c r="P9557" i="1"/>
  <c r="O9558" i="1"/>
  <c r="P9558" i="1"/>
  <c r="O9559" i="1"/>
  <c r="P9559" i="1"/>
  <c r="O9560" i="1"/>
  <c r="P9560" i="1"/>
  <c r="O9561" i="1"/>
  <c r="P9561" i="1"/>
  <c r="O9562" i="1"/>
  <c r="P9562" i="1"/>
  <c r="O9563" i="1"/>
  <c r="P9563" i="1"/>
  <c r="O9564" i="1"/>
  <c r="P9564" i="1"/>
  <c r="O9565" i="1"/>
  <c r="P9565" i="1"/>
  <c r="O9566" i="1"/>
  <c r="P9566" i="1"/>
  <c r="O9567" i="1"/>
  <c r="P9567" i="1"/>
  <c r="O9568" i="1"/>
  <c r="P9568" i="1"/>
  <c r="O9569" i="1"/>
  <c r="P9569" i="1"/>
  <c r="O9570" i="1"/>
  <c r="P9570" i="1"/>
  <c r="O9571" i="1"/>
  <c r="P9571" i="1"/>
  <c r="O9572" i="1"/>
  <c r="P9572" i="1"/>
  <c r="O9573" i="1"/>
  <c r="P9573" i="1"/>
  <c r="O9574" i="1"/>
  <c r="P9574" i="1"/>
  <c r="O9575" i="1"/>
  <c r="P9575" i="1"/>
  <c r="O9576" i="1"/>
  <c r="P9576" i="1"/>
  <c r="O9577" i="1"/>
  <c r="P9577" i="1"/>
  <c r="O9578" i="1"/>
  <c r="P9578" i="1"/>
  <c r="O9579" i="1"/>
  <c r="P9579" i="1"/>
  <c r="O9580" i="1"/>
  <c r="P9580" i="1"/>
  <c r="O9581" i="1"/>
  <c r="P9581" i="1"/>
  <c r="O9582" i="1"/>
  <c r="P9582" i="1"/>
  <c r="O9583" i="1"/>
  <c r="P9583" i="1"/>
  <c r="O9584" i="1"/>
  <c r="P9584" i="1"/>
  <c r="O9585" i="1"/>
  <c r="P9585" i="1"/>
  <c r="O9586" i="1"/>
  <c r="P9586" i="1"/>
  <c r="O9587" i="1"/>
  <c r="P9587" i="1"/>
  <c r="O9588" i="1"/>
  <c r="P9588" i="1"/>
  <c r="O9589" i="1"/>
  <c r="P9589" i="1"/>
  <c r="O9590" i="1"/>
  <c r="P9590" i="1"/>
  <c r="O9591" i="1"/>
  <c r="P9591" i="1"/>
  <c r="O9592" i="1"/>
  <c r="P9592" i="1"/>
  <c r="O9593" i="1"/>
  <c r="P9593" i="1"/>
  <c r="O9594" i="1"/>
  <c r="P9594" i="1"/>
  <c r="O9595" i="1"/>
  <c r="P9595" i="1"/>
  <c r="O9596" i="1"/>
  <c r="P9596" i="1"/>
  <c r="O9597" i="1"/>
  <c r="P9597" i="1"/>
  <c r="O9598" i="1"/>
  <c r="P9598" i="1"/>
  <c r="O9599" i="1"/>
  <c r="P9599" i="1"/>
  <c r="O9600" i="1"/>
  <c r="P9600" i="1"/>
  <c r="O9601" i="1"/>
  <c r="P9601" i="1"/>
  <c r="O9602" i="1"/>
  <c r="P9602" i="1"/>
  <c r="O9603" i="1"/>
  <c r="P9603" i="1"/>
  <c r="O9604" i="1"/>
  <c r="P9604" i="1"/>
  <c r="O9605" i="1"/>
  <c r="P9605" i="1"/>
  <c r="O9606" i="1"/>
  <c r="P9606" i="1"/>
  <c r="O9607" i="1"/>
  <c r="P9607" i="1"/>
  <c r="O9608" i="1"/>
  <c r="P9608" i="1"/>
  <c r="O9609" i="1"/>
  <c r="P9609" i="1"/>
  <c r="O9610" i="1"/>
  <c r="P9610" i="1"/>
  <c r="O9611" i="1"/>
  <c r="P9611" i="1"/>
  <c r="O9612" i="1"/>
  <c r="P9612" i="1"/>
  <c r="O9613" i="1"/>
  <c r="P9613" i="1"/>
  <c r="O9614" i="1"/>
  <c r="P9614" i="1"/>
  <c r="O9615" i="1"/>
  <c r="P9615" i="1"/>
  <c r="O9616" i="1"/>
  <c r="P9616" i="1"/>
  <c r="O9617" i="1"/>
  <c r="P9617" i="1"/>
  <c r="O9618" i="1"/>
  <c r="P9618" i="1"/>
  <c r="O9619" i="1"/>
  <c r="P9619" i="1"/>
  <c r="O9620" i="1"/>
  <c r="P9620" i="1"/>
  <c r="O9621" i="1"/>
  <c r="P9621" i="1"/>
  <c r="O9622" i="1"/>
  <c r="P9622" i="1"/>
  <c r="O9623" i="1"/>
  <c r="P9623" i="1"/>
  <c r="O9624" i="1"/>
  <c r="P9624" i="1"/>
  <c r="O9625" i="1"/>
  <c r="P9625" i="1"/>
  <c r="O9626" i="1"/>
  <c r="P9626" i="1"/>
  <c r="O9627" i="1"/>
  <c r="P9627" i="1"/>
  <c r="O9628" i="1"/>
  <c r="P9628" i="1"/>
  <c r="O9629" i="1"/>
  <c r="P9629" i="1"/>
  <c r="O9630" i="1"/>
  <c r="P9630" i="1"/>
  <c r="O9631" i="1"/>
  <c r="P9631" i="1"/>
  <c r="O9632" i="1"/>
  <c r="P9632" i="1"/>
  <c r="O9633" i="1"/>
  <c r="P9633" i="1"/>
  <c r="O9634" i="1"/>
  <c r="P9634" i="1"/>
  <c r="O9635" i="1"/>
  <c r="P9635" i="1"/>
  <c r="O9636" i="1"/>
  <c r="P9636" i="1"/>
  <c r="O9637" i="1"/>
  <c r="P9637" i="1"/>
  <c r="O9638" i="1"/>
  <c r="P9638" i="1"/>
  <c r="O9639" i="1"/>
  <c r="P9639" i="1"/>
  <c r="O9640" i="1"/>
  <c r="P9640" i="1"/>
  <c r="O9641" i="1"/>
  <c r="P9641" i="1"/>
  <c r="O9642" i="1"/>
  <c r="P9642" i="1"/>
  <c r="O9643" i="1"/>
  <c r="P9643" i="1"/>
  <c r="O9644" i="1"/>
  <c r="P9644" i="1"/>
  <c r="O9645" i="1"/>
  <c r="P9645" i="1"/>
  <c r="O9646" i="1"/>
  <c r="P9646" i="1"/>
  <c r="O9647" i="1"/>
  <c r="P9647" i="1"/>
  <c r="O9648" i="1"/>
  <c r="P9648" i="1"/>
  <c r="O9649" i="1"/>
  <c r="P9649" i="1"/>
  <c r="O9650" i="1"/>
  <c r="P9650" i="1"/>
  <c r="O9651" i="1"/>
  <c r="P9651" i="1"/>
  <c r="O9652" i="1"/>
  <c r="P9652" i="1"/>
  <c r="O9653" i="1"/>
  <c r="P9653" i="1"/>
  <c r="O9654" i="1"/>
  <c r="P9654" i="1"/>
  <c r="O9655" i="1"/>
  <c r="P9655" i="1"/>
  <c r="O9656" i="1"/>
  <c r="P9656" i="1"/>
  <c r="O9657" i="1"/>
  <c r="P9657" i="1"/>
  <c r="O9658" i="1"/>
  <c r="P9658" i="1"/>
  <c r="O9659" i="1"/>
  <c r="P9659" i="1"/>
  <c r="O9660" i="1"/>
  <c r="P9660" i="1"/>
  <c r="O9661" i="1"/>
  <c r="P9661" i="1"/>
  <c r="O9662" i="1"/>
  <c r="P9662" i="1"/>
  <c r="O9663" i="1"/>
  <c r="P9663" i="1"/>
  <c r="O9664" i="1"/>
  <c r="P9664" i="1"/>
  <c r="O9665" i="1"/>
  <c r="P9665" i="1"/>
  <c r="O9666" i="1"/>
  <c r="P9666" i="1"/>
  <c r="O9667" i="1"/>
  <c r="P9667" i="1"/>
  <c r="O9668" i="1"/>
  <c r="P9668" i="1"/>
  <c r="O9669" i="1"/>
  <c r="P9669" i="1"/>
  <c r="O9670" i="1"/>
  <c r="P9670" i="1"/>
  <c r="O9671" i="1"/>
  <c r="P9671" i="1"/>
  <c r="O9672" i="1"/>
  <c r="P9672" i="1"/>
  <c r="O9673" i="1"/>
  <c r="P9673" i="1"/>
  <c r="O9674" i="1"/>
  <c r="P9674" i="1"/>
  <c r="O9675" i="1"/>
  <c r="P9675" i="1"/>
  <c r="O9676" i="1"/>
  <c r="P9676" i="1"/>
  <c r="O9677" i="1"/>
  <c r="P9677" i="1"/>
  <c r="O9678" i="1"/>
  <c r="P9678" i="1"/>
  <c r="O9679" i="1"/>
  <c r="P9679" i="1"/>
  <c r="O9680" i="1"/>
  <c r="P9680" i="1"/>
  <c r="O9681" i="1"/>
  <c r="P9681" i="1"/>
  <c r="O9682" i="1"/>
  <c r="P9682" i="1"/>
  <c r="O9683" i="1"/>
  <c r="P9683" i="1"/>
  <c r="O9684" i="1"/>
  <c r="P9684" i="1"/>
  <c r="O9685" i="1"/>
  <c r="P9685" i="1"/>
  <c r="O9686" i="1"/>
  <c r="P9686" i="1"/>
  <c r="O9687" i="1"/>
  <c r="P9687" i="1"/>
  <c r="O9688" i="1"/>
  <c r="P9688" i="1"/>
  <c r="O9689" i="1"/>
  <c r="P9689" i="1"/>
  <c r="O9690" i="1"/>
  <c r="P9690" i="1"/>
  <c r="O9691" i="1"/>
  <c r="P9691" i="1"/>
  <c r="O9692" i="1"/>
  <c r="P9692" i="1"/>
  <c r="O9693" i="1"/>
  <c r="P9693" i="1"/>
  <c r="O9694" i="1"/>
  <c r="P9694" i="1"/>
  <c r="O9695" i="1"/>
  <c r="P9695" i="1"/>
  <c r="O9696" i="1"/>
  <c r="P9696" i="1"/>
  <c r="O9697" i="1"/>
  <c r="P9697" i="1"/>
  <c r="O9698" i="1"/>
  <c r="P9698" i="1"/>
  <c r="O9699" i="1"/>
  <c r="P9699" i="1"/>
  <c r="O9700" i="1"/>
  <c r="P9700" i="1"/>
  <c r="O9701" i="1"/>
  <c r="P9701" i="1"/>
  <c r="O9702" i="1"/>
  <c r="P9702" i="1"/>
  <c r="O9703" i="1"/>
  <c r="P9703" i="1"/>
  <c r="O9704" i="1"/>
  <c r="P9704" i="1"/>
  <c r="O9705" i="1"/>
  <c r="P9705" i="1"/>
  <c r="O9706" i="1"/>
  <c r="P9706" i="1"/>
  <c r="O9707" i="1"/>
  <c r="P9707" i="1"/>
  <c r="O9708" i="1"/>
  <c r="P9708" i="1"/>
  <c r="O9709" i="1"/>
  <c r="P9709" i="1"/>
  <c r="O9710" i="1"/>
  <c r="P9710" i="1"/>
  <c r="O9711" i="1"/>
  <c r="P9711" i="1"/>
  <c r="O9712" i="1"/>
  <c r="P9712" i="1"/>
  <c r="O9713" i="1"/>
  <c r="P9713" i="1"/>
  <c r="O9714" i="1"/>
  <c r="P9714" i="1"/>
  <c r="O9715" i="1"/>
  <c r="P9715" i="1"/>
  <c r="O9716" i="1"/>
  <c r="P9716" i="1"/>
  <c r="O9717" i="1"/>
  <c r="P9717" i="1"/>
  <c r="O9718" i="1"/>
  <c r="P9718" i="1"/>
  <c r="O9719" i="1"/>
  <c r="P9719" i="1"/>
  <c r="O9720" i="1"/>
  <c r="P9720" i="1"/>
  <c r="O9721" i="1"/>
  <c r="P9721" i="1"/>
  <c r="O9722" i="1"/>
  <c r="P9722" i="1"/>
  <c r="O9723" i="1"/>
  <c r="P9723" i="1"/>
  <c r="O9724" i="1"/>
  <c r="P9724" i="1"/>
  <c r="O9725" i="1"/>
  <c r="P9725" i="1"/>
  <c r="O9726" i="1"/>
  <c r="P9726" i="1"/>
  <c r="O9727" i="1"/>
  <c r="P9727" i="1"/>
  <c r="O9728" i="1"/>
  <c r="P9728" i="1"/>
  <c r="O9729" i="1"/>
  <c r="P9729" i="1"/>
  <c r="O9730" i="1"/>
  <c r="P9730" i="1"/>
  <c r="O9731" i="1"/>
  <c r="P9731" i="1"/>
  <c r="O9732" i="1"/>
  <c r="P9732" i="1"/>
  <c r="O9733" i="1"/>
  <c r="P9733" i="1"/>
  <c r="O9734" i="1"/>
  <c r="P9734" i="1"/>
  <c r="O9735" i="1"/>
  <c r="P9735" i="1"/>
  <c r="O9736" i="1"/>
  <c r="P9736" i="1"/>
  <c r="O9737" i="1"/>
  <c r="P9737" i="1"/>
  <c r="O9738" i="1"/>
  <c r="P9738" i="1"/>
  <c r="O9739" i="1"/>
  <c r="P9739" i="1"/>
  <c r="O9740" i="1"/>
  <c r="P9740" i="1"/>
  <c r="O9741" i="1"/>
  <c r="P9741" i="1"/>
  <c r="O9742" i="1"/>
  <c r="P9742" i="1"/>
  <c r="O9743" i="1"/>
  <c r="P9743" i="1"/>
  <c r="O9744" i="1"/>
  <c r="P9744" i="1"/>
  <c r="O9745" i="1"/>
  <c r="P9745" i="1"/>
  <c r="O9746" i="1"/>
  <c r="P9746" i="1"/>
  <c r="O9747" i="1"/>
  <c r="P9747" i="1"/>
  <c r="O9748" i="1"/>
  <c r="P9748" i="1"/>
  <c r="O9749" i="1"/>
  <c r="P9749" i="1"/>
  <c r="O9750" i="1"/>
  <c r="P9750" i="1"/>
  <c r="O9751" i="1"/>
  <c r="P9751" i="1"/>
  <c r="O9752" i="1"/>
  <c r="P9752" i="1"/>
  <c r="O9753" i="1"/>
  <c r="P9753" i="1"/>
  <c r="O9754" i="1"/>
  <c r="P9754" i="1"/>
  <c r="O9755" i="1"/>
  <c r="P9755" i="1"/>
  <c r="O9756" i="1"/>
  <c r="P9756" i="1"/>
  <c r="O9757" i="1"/>
  <c r="P9757" i="1"/>
  <c r="O9758" i="1"/>
  <c r="P9758" i="1"/>
  <c r="O9759" i="1"/>
  <c r="P9759" i="1"/>
  <c r="O9760" i="1"/>
  <c r="P9760" i="1"/>
  <c r="O9761" i="1"/>
  <c r="P9761" i="1"/>
  <c r="O9762" i="1"/>
  <c r="P9762" i="1"/>
  <c r="O9763" i="1"/>
  <c r="P9763" i="1"/>
  <c r="O9764" i="1"/>
  <c r="P9764" i="1"/>
  <c r="O9765" i="1"/>
  <c r="P9765" i="1"/>
  <c r="O9766" i="1"/>
  <c r="P9766" i="1"/>
  <c r="O9767" i="1"/>
  <c r="P9767" i="1"/>
  <c r="O9768" i="1"/>
  <c r="P9768" i="1"/>
  <c r="O9769" i="1"/>
  <c r="P9769" i="1"/>
  <c r="O9770" i="1"/>
  <c r="P9770" i="1"/>
  <c r="O9771" i="1"/>
  <c r="P9771" i="1"/>
  <c r="O9772" i="1"/>
  <c r="P9772" i="1"/>
  <c r="O9773" i="1"/>
  <c r="P9773" i="1"/>
  <c r="O9774" i="1"/>
  <c r="P9774" i="1"/>
  <c r="O9775" i="1"/>
  <c r="P9775" i="1"/>
  <c r="O9776" i="1"/>
  <c r="P9776" i="1"/>
  <c r="O9777" i="1"/>
  <c r="P9777" i="1"/>
  <c r="O9778" i="1"/>
  <c r="P9778" i="1"/>
  <c r="O9779" i="1"/>
  <c r="P9779" i="1"/>
  <c r="O9780" i="1"/>
  <c r="P9780" i="1"/>
  <c r="O9781" i="1"/>
  <c r="P9781" i="1"/>
  <c r="O9782" i="1"/>
  <c r="P9782" i="1"/>
  <c r="O9783" i="1"/>
  <c r="P9783" i="1"/>
  <c r="O9784" i="1"/>
  <c r="P9784" i="1"/>
  <c r="O9785" i="1"/>
  <c r="P9785" i="1"/>
  <c r="O9786" i="1"/>
  <c r="P9786" i="1"/>
  <c r="O9787" i="1"/>
  <c r="P9787" i="1"/>
  <c r="O9788" i="1"/>
  <c r="P9788" i="1"/>
  <c r="O9789" i="1"/>
  <c r="P9789" i="1"/>
  <c r="O9790" i="1"/>
  <c r="P9790" i="1"/>
  <c r="O9791" i="1"/>
  <c r="P9791" i="1"/>
  <c r="O9792" i="1"/>
  <c r="P9792" i="1"/>
  <c r="O9793" i="1"/>
  <c r="P9793" i="1"/>
  <c r="O9794" i="1"/>
  <c r="P9794" i="1"/>
  <c r="O9795" i="1"/>
  <c r="P9795" i="1"/>
  <c r="K9555" i="1"/>
  <c r="L9555" i="1"/>
  <c r="M9555" i="1"/>
  <c r="N9555" i="1"/>
  <c r="K9556" i="1"/>
  <c r="L9556" i="1"/>
  <c r="M9556" i="1"/>
  <c r="N9556" i="1"/>
  <c r="K9557" i="1"/>
  <c r="L9557" i="1"/>
  <c r="M9557" i="1"/>
  <c r="N9557" i="1"/>
  <c r="K9558" i="1"/>
  <c r="L9558" i="1"/>
  <c r="M9558" i="1"/>
  <c r="N9558" i="1"/>
  <c r="K9559" i="1"/>
  <c r="L9559" i="1"/>
  <c r="M9559" i="1"/>
  <c r="N9559" i="1"/>
  <c r="K9560" i="1"/>
  <c r="L9560" i="1"/>
  <c r="M9560" i="1"/>
  <c r="N9560" i="1"/>
  <c r="K9561" i="1"/>
  <c r="L9561" i="1"/>
  <c r="M9561" i="1"/>
  <c r="N9561" i="1"/>
  <c r="K9562" i="1"/>
  <c r="L9562" i="1"/>
  <c r="M9562" i="1"/>
  <c r="N9562" i="1"/>
  <c r="K9563" i="1"/>
  <c r="L9563" i="1"/>
  <c r="M9563" i="1"/>
  <c r="N9563" i="1"/>
  <c r="K9564" i="1"/>
  <c r="L9564" i="1"/>
  <c r="M9564" i="1"/>
  <c r="N9564" i="1"/>
  <c r="K9565" i="1"/>
  <c r="L9565" i="1"/>
  <c r="M9565" i="1"/>
  <c r="N9565" i="1"/>
  <c r="K9566" i="1"/>
  <c r="L9566" i="1"/>
  <c r="M9566" i="1"/>
  <c r="N9566" i="1"/>
  <c r="K9567" i="1"/>
  <c r="L9567" i="1"/>
  <c r="M9567" i="1"/>
  <c r="N9567" i="1"/>
  <c r="K9568" i="1"/>
  <c r="L9568" i="1"/>
  <c r="M9568" i="1"/>
  <c r="N9568" i="1"/>
  <c r="K9569" i="1"/>
  <c r="L9569" i="1"/>
  <c r="M9569" i="1"/>
  <c r="N9569" i="1"/>
  <c r="K9570" i="1"/>
  <c r="L9570" i="1"/>
  <c r="M9570" i="1"/>
  <c r="N9570" i="1"/>
  <c r="K9571" i="1"/>
  <c r="L9571" i="1"/>
  <c r="M9571" i="1"/>
  <c r="N9571" i="1"/>
  <c r="K9572" i="1"/>
  <c r="L9572" i="1"/>
  <c r="M9572" i="1"/>
  <c r="N9572" i="1"/>
  <c r="K9573" i="1"/>
  <c r="L9573" i="1"/>
  <c r="M9573" i="1"/>
  <c r="N9573" i="1"/>
  <c r="K9574" i="1"/>
  <c r="L9574" i="1"/>
  <c r="M9574" i="1"/>
  <c r="N9574" i="1"/>
  <c r="K9575" i="1"/>
  <c r="L9575" i="1"/>
  <c r="M9575" i="1"/>
  <c r="N9575" i="1"/>
  <c r="K9576" i="1"/>
  <c r="L9576" i="1"/>
  <c r="M9576" i="1"/>
  <c r="N9576" i="1"/>
  <c r="K9577" i="1"/>
  <c r="L9577" i="1"/>
  <c r="M9577" i="1"/>
  <c r="N9577" i="1"/>
  <c r="K9578" i="1"/>
  <c r="L9578" i="1"/>
  <c r="M9578" i="1"/>
  <c r="N9578" i="1"/>
  <c r="K9579" i="1"/>
  <c r="L9579" i="1"/>
  <c r="M9579" i="1"/>
  <c r="N9579" i="1"/>
  <c r="K9580" i="1"/>
  <c r="L9580" i="1"/>
  <c r="M9580" i="1"/>
  <c r="N9580" i="1"/>
  <c r="K9581" i="1"/>
  <c r="L9581" i="1"/>
  <c r="M9581" i="1"/>
  <c r="N9581" i="1"/>
  <c r="K9582" i="1"/>
  <c r="L9582" i="1"/>
  <c r="M9582" i="1"/>
  <c r="N9582" i="1"/>
  <c r="K9583" i="1"/>
  <c r="L9583" i="1"/>
  <c r="M9583" i="1"/>
  <c r="N9583" i="1"/>
  <c r="K9584" i="1"/>
  <c r="L9584" i="1"/>
  <c r="M9584" i="1"/>
  <c r="N9584" i="1"/>
  <c r="K9585" i="1"/>
  <c r="L9585" i="1"/>
  <c r="M9585" i="1"/>
  <c r="N9585" i="1"/>
  <c r="K9586" i="1"/>
  <c r="L9586" i="1"/>
  <c r="M9586" i="1"/>
  <c r="N9586" i="1"/>
  <c r="K9587" i="1"/>
  <c r="L9587" i="1"/>
  <c r="M9587" i="1"/>
  <c r="N9587" i="1"/>
  <c r="K9588" i="1"/>
  <c r="L9588" i="1"/>
  <c r="M9588" i="1"/>
  <c r="N9588" i="1"/>
  <c r="K9589" i="1"/>
  <c r="L9589" i="1"/>
  <c r="M9589" i="1"/>
  <c r="N9589" i="1"/>
  <c r="K9590" i="1"/>
  <c r="L9590" i="1"/>
  <c r="M9590" i="1"/>
  <c r="N9590" i="1"/>
  <c r="K9591" i="1"/>
  <c r="L9591" i="1"/>
  <c r="M9591" i="1"/>
  <c r="N9591" i="1"/>
  <c r="K9592" i="1"/>
  <c r="L9592" i="1"/>
  <c r="M9592" i="1"/>
  <c r="N9592" i="1"/>
  <c r="K9593" i="1"/>
  <c r="L9593" i="1"/>
  <c r="M9593" i="1"/>
  <c r="N9593" i="1"/>
  <c r="K9594" i="1"/>
  <c r="L9594" i="1"/>
  <c r="M9594" i="1"/>
  <c r="N9594" i="1"/>
  <c r="K9595" i="1"/>
  <c r="L9595" i="1"/>
  <c r="M9595" i="1"/>
  <c r="N9595" i="1"/>
  <c r="K9596" i="1"/>
  <c r="L9596" i="1"/>
  <c r="M9596" i="1"/>
  <c r="N9596" i="1"/>
  <c r="K9597" i="1"/>
  <c r="L9597" i="1"/>
  <c r="M9597" i="1"/>
  <c r="N9597" i="1"/>
  <c r="K9598" i="1"/>
  <c r="L9598" i="1"/>
  <c r="M9598" i="1"/>
  <c r="N9598" i="1"/>
  <c r="K9599" i="1"/>
  <c r="L9599" i="1"/>
  <c r="M9599" i="1"/>
  <c r="N9599" i="1"/>
  <c r="K9600" i="1"/>
  <c r="L9600" i="1"/>
  <c r="M9600" i="1"/>
  <c r="N9600" i="1"/>
  <c r="K9601" i="1"/>
  <c r="L9601" i="1"/>
  <c r="M9601" i="1"/>
  <c r="N9601" i="1"/>
  <c r="K9602" i="1"/>
  <c r="L9602" i="1"/>
  <c r="M9602" i="1"/>
  <c r="N9602" i="1"/>
  <c r="K9603" i="1"/>
  <c r="L9603" i="1"/>
  <c r="M9603" i="1"/>
  <c r="N9603" i="1"/>
  <c r="K9604" i="1"/>
  <c r="L9604" i="1"/>
  <c r="M9604" i="1"/>
  <c r="N9604" i="1"/>
  <c r="K9605" i="1"/>
  <c r="L9605" i="1"/>
  <c r="M9605" i="1"/>
  <c r="N9605" i="1"/>
  <c r="K9606" i="1"/>
  <c r="L9606" i="1"/>
  <c r="M9606" i="1"/>
  <c r="N9606" i="1"/>
  <c r="K9607" i="1"/>
  <c r="L9607" i="1"/>
  <c r="M9607" i="1"/>
  <c r="N9607" i="1"/>
  <c r="K9608" i="1"/>
  <c r="L9608" i="1"/>
  <c r="M9608" i="1"/>
  <c r="N9608" i="1"/>
  <c r="K9609" i="1"/>
  <c r="L9609" i="1"/>
  <c r="M9609" i="1"/>
  <c r="N9609" i="1"/>
  <c r="K9610" i="1"/>
  <c r="L9610" i="1"/>
  <c r="M9610" i="1"/>
  <c r="N9610" i="1"/>
  <c r="K9611" i="1"/>
  <c r="L9611" i="1"/>
  <c r="M9611" i="1"/>
  <c r="N9611" i="1"/>
  <c r="K9612" i="1"/>
  <c r="L9612" i="1"/>
  <c r="M9612" i="1"/>
  <c r="N9612" i="1"/>
  <c r="K9613" i="1"/>
  <c r="L9613" i="1"/>
  <c r="M9613" i="1"/>
  <c r="N9613" i="1"/>
  <c r="K9614" i="1"/>
  <c r="L9614" i="1"/>
  <c r="M9614" i="1"/>
  <c r="N9614" i="1"/>
  <c r="K9615" i="1"/>
  <c r="L9615" i="1"/>
  <c r="M9615" i="1"/>
  <c r="N9615" i="1"/>
  <c r="K9616" i="1"/>
  <c r="L9616" i="1"/>
  <c r="M9616" i="1"/>
  <c r="N9616" i="1"/>
  <c r="K9617" i="1"/>
  <c r="L9617" i="1"/>
  <c r="M9617" i="1"/>
  <c r="N9617" i="1"/>
  <c r="K9618" i="1"/>
  <c r="L9618" i="1"/>
  <c r="M9618" i="1"/>
  <c r="N9618" i="1"/>
  <c r="K9619" i="1"/>
  <c r="L9619" i="1"/>
  <c r="M9619" i="1"/>
  <c r="N9619" i="1"/>
  <c r="K9620" i="1"/>
  <c r="L9620" i="1"/>
  <c r="M9620" i="1"/>
  <c r="N9620" i="1"/>
  <c r="K9621" i="1"/>
  <c r="L9621" i="1"/>
  <c r="M9621" i="1"/>
  <c r="N9621" i="1"/>
  <c r="K9622" i="1"/>
  <c r="L9622" i="1"/>
  <c r="M9622" i="1"/>
  <c r="N9622" i="1"/>
  <c r="K9623" i="1"/>
  <c r="L9623" i="1"/>
  <c r="M9623" i="1"/>
  <c r="N9623" i="1"/>
  <c r="K9624" i="1"/>
  <c r="L9624" i="1"/>
  <c r="M9624" i="1"/>
  <c r="N9624" i="1"/>
  <c r="K9625" i="1"/>
  <c r="L9625" i="1"/>
  <c r="M9625" i="1"/>
  <c r="N9625" i="1"/>
  <c r="K9626" i="1"/>
  <c r="L9626" i="1"/>
  <c r="M9626" i="1"/>
  <c r="N9626" i="1"/>
  <c r="K9627" i="1"/>
  <c r="L9627" i="1"/>
  <c r="M9627" i="1"/>
  <c r="N9627" i="1"/>
  <c r="K9628" i="1"/>
  <c r="L9628" i="1"/>
  <c r="M9628" i="1"/>
  <c r="N9628" i="1"/>
  <c r="K9629" i="1"/>
  <c r="L9629" i="1"/>
  <c r="M9629" i="1"/>
  <c r="N9629" i="1"/>
  <c r="K9630" i="1"/>
  <c r="L9630" i="1"/>
  <c r="M9630" i="1"/>
  <c r="N9630" i="1"/>
  <c r="K9631" i="1"/>
  <c r="L9631" i="1"/>
  <c r="M9631" i="1"/>
  <c r="N9631" i="1"/>
  <c r="K9632" i="1"/>
  <c r="L9632" i="1"/>
  <c r="M9632" i="1"/>
  <c r="N9632" i="1"/>
  <c r="K9633" i="1"/>
  <c r="L9633" i="1"/>
  <c r="M9633" i="1"/>
  <c r="N9633" i="1"/>
  <c r="K9634" i="1"/>
  <c r="L9634" i="1"/>
  <c r="M9634" i="1"/>
  <c r="N9634" i="1"/>
  <c r="K9635" i="1"/>
  <c r="L9635" i="1"/>
  <c r="M9635" i="1"/>
  <c r="N9635" i="1"/>
  <c r="K9636" i="1"/>
  <c r="L9636" i="1"/>
  <c r="M9636" i="1"/>
  <c r="N9636" i="1"/>
  <c r="K9637" i="1"/>
  <c r="L9637" i="1"/>
  <c r="M9637" i="1"/>
  <c r="N9637" i="1"/>
  <c r="K9638" i="1"/>
  <c r="L9638" i="1"/>
  <c r="M9638" i="1"/>
  <c r="N9638" i="1"/>
  <c r="K9639" i="1"/>
  <c r="L9639" i="1"/>
  <c r="M9639" i="1"/>
  <c r="N9639" i="1"/>
  <c r="K9640" i="1"/>
  <c r="L9640" i="1"/>
  <c r="M9640" i="1"/>
  <c r="N9640" i="1"/>
  <c r="K9641" i="1"/>
  <c r="L9641" i="1"/>
  <c r="M9641" i="1"/>
  <c r="N9641" i="1"/>
  <c r="K9642" i="1"/>
  <c r="L9642" i="1"/>
  <c r="M9642" i="1"/>
  <c r="N9642" i="1"/>
  <c r="K9643" i="1"/>
  <c r="L9643" i="1"/>
  <c r="M9643" i="1"/>
  <c r="N9643" i="1"/>
  <c r="K9644" i="1"/>
  <c r="L9644" i="1"/>
  <c r="M9644" i="1"/>
  <c r="N9644" i="1"/>
  <c r="K9645" i="1"/>
  <c r="L9645" i="1"/>
  <c r="M9645" i="1"/>
  <c r="N9645" i="1"/>
  <c r="K9646" i="1"/>
  <c r="L9646" i="1"/>
  <c r="M9646" i="1"/>
  <c r="N9646" i="1"/>
  <c r="K9647" i="1"/>
  <c r="L9647" i="1"/>
  <c r="M9647" i="1"/>
  <c r="N9647" i="1"/>
  <c r="K9648" i="1"/>
  <c r="L9648" i="1"/>
  <c r="M9648" i="1"/>
  <c r="N9648" i="1"/>
  <c r="K9649" i="1"/>
  <c r="L9649" i="1"/>
  <c r="M9649" i="1"/>
  <c r="N9649" i="1"/>
  <c r="K9650" i="1"/>
  <c r="L9650" i="1"/>
  <c r="M9650" i="1"/>
  <c r="N9650" i="1"/>
  <c r="K9651" i="1"/>
  <c r="L9651" i="1"/>
  <c r="M9651" i="1"/>
  <c r="N9651" i="1"/>
  <c r="K9652" i="1"/>
  <c r="L9652" i="1"/>
  <c r="M9652" i="1"/>
  <c r="N9652" i="1"/>
  <c r="K9653" i="1"/>
  <c r="L9653" i="1"/>
  <c r="M9653" i="1"/>
  <c r="N9653" i="1"/>
  <c r="K9654" i="1"/>
  <c r="L9654" i="1"/>
  <c r="M9654" i="1"/>
  <c r="N9654" i="1"/>
  <c r="K9655" i="1"/>
  <c r="L9655" i="1"/>
  <c r="M9655" i="1"/>
  <c r="N9655" i="1"/>
  <c r="K9656" i="1"/>
  <c r="L9656" i="1"/>
  <c r="M9656" i="1"/>
  <c r="N9656" i="1"/>
  <c r="K9657" i="1"/>
  <c r="L9657" i="1"/>
  <c r="M9657" i="1"/>
  <c r="N9657" i="1"/>
  <c r="K9658" i="1"/>
  <c r="L9658" i="1"/>
  <c r="M9658" i="1"/>
  <c r="N9658" i="1"/>
  <c r="K9659" i="1"/>
  <c r="L9659" i="1"/>
  <c r="M9659" i="1"/>
  <c r="N9659" i="1"/>
  <c r="K9660" i="1"/>
  <c r="L9660" i="1"/>
  <c r="M9660" i="1"/>
  <c r="N9660" i="1"/>
  <c r="K9661" i="1"/>
  <c r="L9661" i="1"/>
  <c r="M9661" i="1"/>
  <c r="N9661" i="1"/>
  <c r="K9662" i="1"/>
  <c r="L9662" i="1"/>
  <c r="M9662" i="1"/>
  <c r="N9662" i="1"/>
  <c r="K9663" i="1"/>
  <c r="L9663" i="1"/>
  <c r="M9663" i="1"/>
  <c r="N9663" i="1"/>
  <c r="K9664" i="1"/>
  <c r="L9664" i="1"/>
  <c r="M9664" i="1"/>
  <c r="N9664" i="1"/>
  <c r="K9665" i="1"/>
  <c r="L9665" i="1"/>
  <c r="M9665" i="1"/>
  <c r="N9665" i="1"/>
  <c r="K9666" i="1"/>
  <c r="L9666" i="1"/>
  <c r="M9666" i="1"/>
  <c r="N9666" i="1"/>
  <c r="K9667" i="1"/>
  <c r="L9667" i="1"/>
  <c r="M9667" i="1"/>
  <c r="N9667" i="1"/>
  <c r="K9668" i="1"/>
  <c r="L9668" i="1"/>
  <c r="M9668" i="1"/>
  <c r="N9668" i="1"/>
  <c r="K9669" i="1"/>
  <c r="L9669" i="1"/>
  <c r="M9669" i="1"/>
  <c r="N9669" i="1"/>
  <c r="K9670" i="1"/>
  <c r="L9670" i="1"/>
  <c r="M9670" i="1"/>
  <c r="N9670" i="1"/>
  <c r="K9671" i="1"/>
  <c r="L9671" i="1"/>
  <c r="M9671" i="1"/>
  <c r="N9671" i="1"/>
  <c r="K9672" i="1"/>
  <c r="L9672" i="1"/>
  <c r="M9672" i="1"/>
  <c r="N9672" i="1"/>
  <c r="K9673" i="1"/>
  <c r="L9673" i="1"/>
  <c r="M9673" i="1"/>
  <c r="N9673" i="1"/>
  <c r="K9674" i="1"/>
  <c r="L9674" i="1"/>
  <c r="M9674" i="1"/>
  <c r="N9674" i="1"/>
  <c r="K9675" i="1"/>
  <c r="L9675" i="1"/>
  <c r="M9675" i="1"/>
  <c r="N9675" i="1"/>
  <c r="K9676" i="1"/>
  <c r="L9676" i="1"/>
  <c r="M9676" i="1"/>
  <c r="N9676" i="1"/>
  <c r="K9677" i="1"/>
  <c r="L9677" i="1"/>
  <c r="M9677" i="1"/>
  <c r="N9677" i="1"/>
  <c r="K9678" i="1"/>
  <c r="L9678" i="1"/>
  <c r="M9678" i="1"/>
  <c r="N9678" i="1"/>
  <c r="K9679" i="1"/>
  <c r="L9679" i="1"/>
  <c r="M9679" i="1"/>
  <c r="N9679" i="1"/>
  <c r="K9680" i="1"/>
  <c r="L9680" i="1"/>
  <c r="M9680" i="1"/>
  <c r="N9680" i="1"/>
  <c r="K9681" i="1"/>
  <c r="L9681" i="1"/>
  <c r="M9681" i="1"/>
  <c r="N9681" i="1"/>
  <c r="K9682" i="1"/>
  <c r="L9682" i="1"/>
  <c r="M9682" i="1"/>
  <c r="N9682" i="1"/>
  <c r="K9683" i="1"/>
  <c r="L9683" i="1"/>
  <c r="M9683" i="1"/>
  <c r="N9683" i="1"/>
  <c r="K9684" i="1"/>
  <c r="L9684" i="1"/>
  <c r="M9684" i="1"/>
  <c r="N9684" i="1"/>
  <c r="K9685" i="1"/>
  <c r="L9685" i="1"/>
  <c r="M9685" i="1"/>
  <c r="N9685" i="1"/>
  <c r="K9686" i="1"/>
  <c r="L9686" i="1"/>
  <c r="M9686" i="1"/>
  <c r="N9686" i="1"/>
  <c r="K9687" i="1"/>
  <c r="L9687" i="1"/>
  <c r="M9687" i="1"/>
  <c r="N9687" i="1"/>
  <c r="K9688" i="1"/>
  <c r="L9688" i="1"/>
  <c r="M9688" i="1"/>
  <c r="N9688" i="1"/>
  <c r="K9689" i="1"/>
  <c r="L9689" i="1"/>
  <c r="M9689" i="1"/>
  <c r="N9689" i="1"/>
  <c r="K9690" i="1"/>
  <c r="L9690" i="1"/>
  <c r="M9690" i="1"/>
  <c r="N9690" i="1"/>
  <c r="K9691" i="1"/>
  <c r="L9691" i="1"/>
  <c r="M9691" i="1"/>
  <c r="N9691" i="1"/>
  <c r="K9692" i="1"/>
  <c r="L9692" i="1"/>
  <c r="M9692" i="1"/>
  <c r="N9692" i="1"/>
  <c r="K9693" i="1"/>
  <c r="L9693" i="1"/>
  <c r="M9693" i="1"/>
  <c r="N9693" i="1"/>
  <c r="K9694" i="1"/>
  <c r="L9694" i="1"/>
  <c r="M9694" i="1"/>
  <c r="N9694" i="1"/>
  <c r="K9695" i="1"/>
  <c r="L9695" i="1"/>
  <c r="M9695" i="1"/>
  <c r="N9695" i="1"/>
  <c r="K9696" i="1"/>
  <c r="L9696" i="1"/>
  <c r="M9696" i="1"/>
  <c r="N9696" i="1"/>
  <c r="K9697" i="1"/>
  <c r="L9697" i="1"/>
  <c r="M9697" i="1"/>
  <c r="N9697" i="1"/>
  <c r="K9698" i="1"/>
  <c r="L9698" i="1"/>
  <c r="M9698" i="1"/>
  <c r="N9698" i="1"/>
  <c r="K9699" i="1"/>
  <c r="L9699" i="1"/>
  <c r="M9699" i="1"/>
  <c r="N9699" i="1"/>
  <c r="K9700" i="1"/>
  <c r="L9700" i="1"/>
  <c r="M9700" i="1"/>
  <c r="N9700" i="1"/>
  <c r="K9701" i="1"/>
  <c r="L9701" i="1"/>
  <c r="M9701" i="1"/>
  <c r="N9701" i="1"/>
  <c r="K9702" i="1"/>
  <c r="L9702" i="1"/>
  <c r="M9702" i="1"/>
  <c r="N9702" i="1"/>
  <c r="K9703" i="1"/>
  <c r="L9703" i="1"/>
  <c r="M9703" i="1"/>
  <c r="N9703" i="1"/>
  <c r="K9704" i="1"/>
  <c r="L9704" i="1"/>
  <c r="M9704" i="1"/>
  <c r="N9704" i="1"/>
  <c r="K9705" i="1"/>
  <c r="L9705" i="1"/>
  <c r="M9705" i="1"/>
  <c r="N9705" i="1"/>
  <c r="K9706" i="1"/>
  <c r="L9706" i="1"/>
  <c r="M9706" i="1"/>
  <c r="N9706" i="1"/>
  <c r="K9707" i="1"/>
  <c r="L9707" i="1"/>
  <c r="M9707" i="1"/>
  <c r="N9707" i="1"/>
  <c r="K9708" i="1"/>
  <c r="L9708" i="1"/>
  <c r="M9708" i="1"/>
  <c r="N9708" i="1"/>
  <c r="K9709" i="1"/>
  <c r="L9709" i="1"/>
  <c r="M9709" i="1"/>
  <c r="N9709" i="1"/>
  <c r="K9710" i="1"/>
  <c r="L9710" i="1"/>
  <c r="M9710" i="1"/>
  <c r="N9710" i="1"/>
  <c r="K9711" i="1"/>
  <c r="L9711" i="1"/>
  <c r="M9711" i="1"/>
  <c r="N9711" i="1"/>
  <c r="K9712" i="1"/>
  <c r="L9712" i="1"/>
  <c r="M9712" i="1"/>
  <c r="N9712" i="1"/>
  <c r="K9713" i="1"/>
  <c r="L9713" i="1"/>
  <c r="M9713" i="1"/>
  <c r="N9713" i="1"/>
  <c r="K9714" i="1"/>
  <c r="L9714" i="1"/>
  <c r="M9714" i="1"/>
  <c r="N9714" i="1"/>
  <c r="K9715" i="1"/>
  <c r="L9715" i="1"/>
  <c r="M9715" i="1"/>
  <c r="N9715" i="1"/>
  <c r="K9716" i="1"/>
  <c r="L9716" i="1"/>
  <c r="M9716" i="1"/>
  <c r="N9716" i="1"/>
  <c r="K9717" i="1"/>
  <c r="L9717" i="1"/>
  <c r="M9717" i="1"/>
  <c r="N9717" i="1"/>
  <c r="K9718" i="1"/>
  <c r="L9718" i="1"/>
  <c r="M9718" i="1"/>
  <c r="N9718" i="1"/>
  <c r="K9719" i="1"/>
  <c r="L9719" i="1"/>
  <c r="M9719" i="1"/>
  <c r="N9719" i="1"/>
  <c r="K9720" i="1"/>
  <c r="L9720" i="1"/>
  <c r="M9720" i="1"/>
  <c r="N9720" i="1"/>
  <c r="K9721" i="1"/>
  <c r="L9721" i="1"/>
  <c r="M9721" i="1"/>
  <c r="N9721" i="1"/>
  <c r="K9722" i="1"/>
  <c r="L9722" i="1"/>
  <c r="M9722" i="1"/>
  <c r="N9722" i="1"/>
  <c r="K9723" i="1"/>
  <c r="L9723" i="1"/>
  <c r="M9723" i="1"/>
  <c r="N9723" i="1"/>
  <c r="K9724" i="1"/>
  <c r="L9724" i="1"/>
  <c r="M9724" i="1"/>
  <c r="N9724" i="1"/>
  <c r="K9725" i="1"/>
  <c r="L9725" i="1"/>
  <c r="M9725" i="1"/>
  <c r="N9725" i="1"/>
  <c r="K9726" i="1"/>
  <c r="L9726" i="1"/>
  <c r="M9726" i="1"/>
  <c r="N9726" i="1"/>
  <c r="K9727" i="1"/>
  <c r="L9727" i="1"/>
  <c r="M9727" i="1"/>
  <c r="N9727" i="1"/>
  <c r="K9728" i="1"/>
  <c r="L9728" i="1"/>
  <c r="M9728" i="1"/>
  <c r="N9728" i="1"/>
  <c r="K9729" i="1"/>
  <c r="L9729" i="1"/>
  <c r="M9729" i="1"/>
  <c r="N9729" i="1"/>
  <c r="K9730" i="1"/>
  <c r="L9730" i="1"/>
  <c r="M9730" i="1"/>
  <c r="N9730" i="1"/>
  <c r="K9731" i="1"/>
  <c r="L9731" i="1"/>
  <c r="M9731" i="1"/>
  <c r="N9731" i="1"/>
  <c r="K9732" i="1"/>
  <c r="L9732" i="1"/>
  <c r="M9732" i="1"/>
  <c r="N9732" i="1"/>
  <c r="K9733" i="1"/>
  <c r="L9733" i="1"/>
  <c r="M9733" i="1"/>
  <c r="N9733" i="1"/>
  <c r="K9734" i="1"/>
  <c r="L9734" i="1"/>
  <c r="M9734" i="1"/>
  <c r="N9734" i="1"/>
  <c r="K9735" i="1"/>
  <c r="L9735" i="1"/>
  <c r="M9735" i="1"/>
  <c r="N9735" i="1"/>
  <c r="K9736" i="1"/>
  <c r="L9736" i="1"/>
  <c r="M9736" i="1"/>
  <c r="N9736" i="1"/>
  <c r="K9737" i="1"/>
  <c r="L9737" i="1"/>
  <c r="M9737" i="1"/>
  <c r="N9737" i="1"/>
  <c r="K9738" i="1"/>
  <c r="L9738" i="1"/>
  <c r="M9738" i="1"/>
  <c r="N9738" i="1"/>
  <c r="K9739" i="1"/>
  <c r="L9739" i="1"/>
  <c r="M9739" i="1"/>
  <c r="N9739" i="1"/>
  <c r="K9740" i="1"/>
  <c r="L9740" i="1"/>
  <c r="M9740" i="1"/>
  <c r="N9740" i="1"/>
  <c r="K9741" i="1"/>
  <c r="L9741" i="1"/>
  <c r="M9741" i="1"/>
  <c r="N9741" i="1"/>
  <c r="K9742" i="1"/>
  <c r="L9742" i="1"/>
  <c r="M9742" i="1"/>
  <c r="N9742" i="1"/>
  <c r="K9743" i="1"/>
  <c r="L9743" i="1"/>
  <c r="M9743" i="1"/>
  <c r="N9743" i="1"/>
  <c r="K9744" i="1"/>
  <c r="L9744" i="1"/>
  <c r="M9744" i="1"/>
  <c r="N9744" i="1"/>
  <c r="K9745" i="1"/>
  <c r="L9745" i="1"/>
  <c r="M9745" i="1"/>
  <c r="N9745" i="1"/>
  <c r="K9746" i="1"/>
  <c r="L9746" i="1"/>
  <c r="M9746" i="1"/>
  <c r="N9746" i="1"/>
  <c r="K9747" i="1"/>
  <c r="L9747" i="1"/>
  <c r="M9747" i="1"/>
  <c r="N9747" i="1"/>
  <c r="K9748" i="1"/>
  <c r="L9748" i="1"/>
  <c r="M9748" i="1"/>
  <c r="N9748" i="1"/>
  <c r="K9749" i="1"/>
  <c r="L9749" i="1"/>
  <c r="M9749" i="1"/>
  <c r="N9749" i="1"/>
  <c r="K9750" i="1"/>
  <c r="L9750" i="1"/>
  <c r="M9750" i="1"/>
  <c r="N9750" i="1"/>
  <c r="K9751" i="1"/>
  <c r="L9751" i="1"/>
  <c r="M9751" i="1"/>
  <c r="N9751" i="1"/>
  <c r="K9752" i="1"/>
  <c r="L9752" i="1"/>
  <c r="M9752" i="1"/>
  <c r="N9752" i="1"/>
  <c r="K9753" i="1"/>
  <c r="L9753" i="1"/>
  <c r="M9753" i="1"/>
  <c r="N9753" i="1"/>
  <c r="K9754" i="1"/>
  <c r="L9754" i="1"/>
  <c r="M9754" i="1"/>
  <c r="N9754" i="1"/>
  <c r="K9755" i="1"/>
  <c r="L9755" i="1"/>
  <c r="M9755" i="1"/>
  <c r="N9755" i="1"/>
  <c r="K9756" i="1"/>
  <c r="L9756" i="1"/>
  <c r="M9756" i="1"/>
  <c r="N9756" i="1"/>
  <c r="K9757" i="1"/>
  <c r="L9757" i="1"/>
  <c r="M9757" i="1"/>
  <c r="N9757" i="1"/>
  <c r="K9758" i="1"/>
  <c r="L9758" i="1"/>
  <c r="M9758" i="1"/>
  <c r="N9758" i="1"/>
  <c r="K9759" i="1"/>
  <c r="L9759" i="1"/>
  <c r="M9759" i="1"/>
  <c r="N9759" i="1"/>
  <c r="K9760" i="1"/>
  <c r="L9760" i="1"/>
  <c r="M9760" i="1"/>
  <c r="N9760" i="1"/>
  <c r="K9761" i="1"/>
  <c r="L9761" i="1"/>
  <c r="M9761" i="1"/>
  <c r="N9761" i="1"/>
  <c r="K9762" i="1"/>
  <c r="L9762" i="1"/>
  <c r="M9762" i="1"/>
  <c r="N9762" i="1"/>
  <c r="K9763" i="1"/>
  <c r="L9763" i="1"/>
  <c r="M9763" i="1"/>
  <c r="N9763" i="1"/>
  <c r="K9764" i="1"/>
  <c r="L9764" i="1"/>
  <c r="M9764" i="1"/>
  <c r="N9764" i="1"/>
  <c r="K9765" i="1"/>
  <c r="L9765" i="1"/>
  <c r="M9765" i="1"/>
  <c r="N9765" i="1"/>
  <c r="K9766" i="1"/>
  <c r="L9766" i="1"/>
  <c r="M9766" i="1"/>
  <c r="N9766" i="1"/>
  <c r="K9767" i="1"/>
  <c r="L9767" i="1"/>
  <c r="M9767" i="1"/>
  <c r="N9767" i="1"/>
  <c r="K9768" i="1"/>
  <c r="L9768" i="1"/>
  <c r="M9768" i="1"/>
  <c r="N9768" i="1"/>
  <c r="K9769" i="1"/>
  <c r="L9769" i="1"/>
  <c r="M9769" i="1"/>
  <c r="N9769" i="1"/>
  <c r="K9770" i="1"/>
  <c r="L9770" i="1"/>
  <c r="M9770" i="1"/>
  <c r="N9770" i="1"/>
  <c r="K9771" i="1"/>
  <c r="L9771" i="1"/>
  <c r="M9771" i="1"/>
  <c r="N9771" i="1"/>
  <c r="K9772" i="1"/>
  <c r="L9772" i="1"/>
  <c r="M9772" i="1"/>
  <c r="N9772" i="1"/>
  <c r="K9773" i="1"/>
  <c r="L9773" i="1"/>
  <c r="M9773" i="1"/>
  <c r="N9773" i="1"/>
  <c r="K9774" i="1"/>
  <c r="L9774" i="1"/>
  <c r="M9774" i="1"/>
  <c r="N9774" i="1"/>
  <c r="K9775" i="1"/>
  <c r="L9775" i="1"/>
  <c r="M9775" i="1"/>
  <c r="N9775" i="1"/>
  <c r="K9776" i="1"/>
  <c r="L9776" i="1"/>
  <c r="M9776" i="1"/>
  <c r="N9776" i="1"/>
  <c r="K9777" i="1"/>
  <c r="L9777" i="1"/>
  <c r="M9777" i="1"/>
  <c r="N9777" i="1"/>
  <c r="K9778" i="1"/>
  <c r="L9778" i="1"/>
  <c r="M9778" i="1"/>
  <c r="N9778" i="1"/>
  <c r="K9779" i="1"/>
  <c r="L9779" i="1"/>
  <c r="M9779" i="1"/>
  <c r="N9779" i="1"/>
  <c r="K9780" i="1"/>
  <c r="L9780" i="1"/>
  <c r="M9780" i="1"/>
  <c r="N9780" i="1"/>
  <c r="K9781" i="1"/>
  <c r="L9781" i="1"/>
  <c r="M9781" i="1"/>
  <c r="N9781" i="1"/>
  <c r="K9782" i="1"/>
  <c r="L9782" i="1"/>
  <c r="M9782" i="1"/>
  <c r="N9782" i="1"/>
  <c r="K9783" i="1"/>
  <c r="L9783" i="1"/>
  <c r="M9783" i="1"/>
  <c r="N9783" i="1"/>
  <c r="K9784" i="1"/>
  <c r="L9784" i="1"/>
  <c r="M9784" i="1"/>
  <c r="N9784" i="1"/>
  <c r="K9785" i="1"/>
  <c r="L9785" i="1"/>
  <c r="M9785" i="1"/>
  <c r="N9785" i="1"/>
  <c r="K9786" i="1"/>
  <c r="L9786" i="1"/>
  <c r="M9786" i="1"/>
  <c r="N9786" i="1"/>
  <c r="K9787" i="1"/>
  <c r="L9787" i="1"/>
  <c r="M9787" i="1"/>
  <c r="N9787" i="1"/>
  <c r="K9788" i="1"/>
  <c r="L9788" i="1"/>
  <c r="M9788" i="1"/>
  <c r="N9788" i="1"/>
  <c r="K9789" i="1"/>
  <c r="L9789" i="1"/>
  <c r="M9789" i="1"/>
  <c r="N9789" i="1"/>
  <c r="K9790" i="1"/>
  <c r="L9790" i="1"/>
  <c r="M9790" i="1"/>
  <c r="N9790" i="1"/>
  <c r="K9791" i="1"/>
  <c r="L9791" i="1"/>
  <c r="M9791" i="1"/>
  <c r="N9791" i="1"/>
  <c r="K9792" i="1"/>
  <c r="L9792" i="1"/>
  <c r="M9792" i="1"/>
  <c r="N9792" i="1"/>
  <c r="K9793" i="1"/>
  <c r="L9793" i="1"/>
  <c r="M9793" i="1"/>
  <c r="N9793" i="1"/>
  <c r="K9794" i="1"/>
  <c r="L9794" i="1"/>
  <c r="M9794" i="1"/>
  <c r="N9794" i="1"/>
  <c r="K9795" i="1"/>
  <c r="L9795" i="1"/>
  <c r="M9795" i="1"/>
  <c r="N9795" i="1"/>
  <c r="K9554" i="1"/>
  <c r="L9554" i="1"/>
  <c r="M9554" i="1"/>
  <c r="N9554" i="1"/>
  <c r="O9554" i="1"/>
  <c r="P9554" i="1"/>
  <c r="G34" i="5" l="1"/>
  <c r="G33" i="5"/>
  <c r="G32" i="5"/>
  <c r="G31" i="5"/>
  <c r="G29" i="5"/>
  <c r="G28" i="5"/>
  <c r="G27" i="5"/>
  <c r="F10" i="5"/>
  <c r="H10" i="5" s="1"/>
  <c r="I10" i="5" s="1"/>
  <c r="F11" i="5"/>
  <c r="H11" i="5" s="1"/>
  <c r="I11" i="5" s="1"/>
  <c r="F12" i="5"/>
  <c r="H12" i="5" s="1"/>
  <c r="I12" i="5" s="1"/>
  <c r="F13" i="5"/>
  <c r="H13" i="5" s="1"/>
  <c r="F14" i="5"/>
  <c r="H14" i="5" s="1"/>
  <c r="F15" i="5"/>
  <c r="H15" i="5" s="1"/>
  <c r="F16" i="5"/>
  <c r="H16" i="5" s="1"/>
  <c r="F17" i="5"/>
  <c r="H17" i="5" s="1"/>
  <c r="F18" i="5"/>
  <c r="H18" i="5" s="1"/>
  <c r="F19" i="5"/>
  <c r="H19" i="5" s="1"/>
  <c r="F20" i="5"/>
  <c r="H20" i="5" s="1"/>
  <c r="I20" i="5" s="1"/>
  <c r="F21" i="5"/>
  <c r="H21" i="5" s="1"/>
  <c r="I21" i="5" s="1"/>
  <c r="F22" i="5"/>
  <c r="H22" i="5" s="1"/>
  <c r="I22" i="5" s="1"/>
  <c r="F23" i="5"/>
  <c r="H23" i="5" s="1"/>
  <c r="I23" i="5" s="1"/>
  <c r="F24" i="5"/>
  <c r="H24" i="5" s="1"/>
  <c r="F26" i="5"/>
  <c r="H26" i="5" s="1"/>
  <c r="E30" i="5"/>
  <c r="F30" i="5" s="1"/>
  <c r="H30" i="5" s="1"/>
  <c r="E3" i="5"/>
  <c r="F3" i="5" s="1"/>
  <c r="H3" i="5" s="1"/>
  <c r="I3" i="5" s="1"/>
  <c r="E4" i="5"/>
  <c r="F4" i="5" s="1"/>
  <c r="H4" i="5" s="1"/>
  <c r="E5" i="5"/>
  <c r="F5" i="5" s="1"/>
  <c r="H5" i="5" s="1"/>
  <c r="E6" i="5"/>
  <c r="F6" i="5" s="1"/>
  <c r="H6" i="5" s="1"/>
  <c r="E7" i="5"/>
  <c r="F7" i="5" s="1"/>
  <c r="H7" i="5" s="1"/>
  <c r="E8" i="5"/>
  <c r="F8" i="5" s="1"/>
  <c r="H8" i="5" s="1"/>
  <c r="I8" i="5" s="1"/>
  <c r="E9" i="5"/>
  <c r="F9" i="5" s="1"/>
  <c r="H9" i="5" s="1"/>
  <c r="I9" i="5" s="1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F25" i="5" s="1"/>
  <c r="H25" i="5" s="1"/>
  <c r="E26" i="5"/>
  <c r="F34" i="5"/>
  <c r="D33" i="5"/>
  <c r="E33" i="5" s="1"/>
  <c r="F33" i="5" s="1"/>
  <c r="D32" i="5"/>
  <c r="E32" i="5" s="1"/>
  <c r="F32" i="5" s="1"/>
  <c r="D31" i="5"/>
  <c r="E31" i="5" s="1"/>
  <c r="F31" i="5" s="1"/>
  <c r="D29" i="5"/>
  <c r="E29" i="5" s="1"/>
  <c r="F29" i="5" s="1"/>
  <c r="D28" i="5"/>
  <c r="E28" i="5" s="1"/>
  <c r="F28" i="5" s="1"/>
  <c r="D27" i="5"/>
  <c r="E27" i="5" s="1"/>
  <c r="F27" i="5" s="1"/>
  <c r="D27" i="2"/>
  <c r="H34" i="5" l="1"/>
  <c r="I34" i="5" s="1"/>
  <c r="I24" i="5"/>
  <c r="H29" i="5"/>
  <c r="H27" i="5"/>
  <c r="H31" i="5"/>
  <c r="H33" i="5"/>
  <c r="H32" i="5"/>
  <c r="H28" i="5"/>
  <c r="I16" i="5"/>
  <c r="I4" i="5"/>
  <c r="I19" i="5"/>
  <c r="I7" i="5"/>
  <c r="I15" i="5"/>
  <c r="I18" i="5"/>
  <c r="I6" i="5"/>
  <c r="I26" i="5"/>
  <c r="I14" i="5"/>
  <c r="I25" i="5"/>
  <c r="I13" i="5"/>
  <c r="I30" i="5"/>
  <c r="I17" i="5"/>
  <c r="I5" i="5"/>
  <c r="I27" i="5"/>
  <c r="I31" i="5"/>
  <c r="I29" i="5"/>
  <c r="I28" i="5" l="1"/>
  <c r="I33" i="5"/>
  <c r="I32" i="5"/>
  <c r="C27" i="2" l="1"/>
  <c r="G34" i="2"/>
  <c r="G33" i="2"/>
  <c r="D33" i="2"/>
  <c r="G32" i="2"/>
  <c r="D32" i="2"/>
  <c r="G31" i="2"/>
  <c r="D31" i="2"/>
  <c r="G30" i="2"/>
  <c r="P7977" i="1"/>
  <c r="G29" i="2"/>
  <c r="D29" i="2"/>
  <c r="G27" i="2"/>
  <c r="G28" i="2"/>
  <c r="D28" i="2"/>
  <c r="E27" i="2" l="1"/>
  <c r="F27" i="2" s="1"/>
  <c r="H27" i="2" s="1"/>
  <c r="O6993" i="1"/>
  <c r="P6993" i="1"/>
  <c r="E34" i="2"/>
  <c r="H26" i="2"/>
  <c r="F25" i="2"/>
  <c r="H25" i="2" s="1"/>
  <c r="N2" i="1"/>
  <c r="O2" i="1"/>
  <c r="F34" i="2" l="1"/>
  <c r="H34" i="2" s="1"/>
  <c r="I34" i="2" s="1"/>
  <c r="K9463" i="1"/>
  <c r="L9463" i="1"/>
  <c r="M9463" i="1"/>
  <c r="N9463" i="1"/>
  <c r="O9463" i="1"/>
  <c r="P9463" i="1"/>
  <c r="K9464" i="1"/>
  <c r="L9464" i="1"/>
  <c r="M9464" i="1"/>
  <c r="N9464" i="1"/>
  <c r="O9464" i="1"/>
  <c r="P9464" i="1"/>
  <c r="K9465" i="1"/>
  <c r="L9465" i="1"/>
  <c r="M9465" i="1"/>
  <c r="N9465" i="1"/>
  <c r="O9465" i="1"/>
  <c r="P9465" i="1"/>
  <c r="K9466" i="1"/>
  <c r="L9466" i="1"/>
  <c r="M9466" i="1"/>
  <c r="N9466" i="1"/>
  <c r="O9466" i="1"/>
  <c r="P9466" i="1"/>
  <c r="K9467" i="1"/>
  <c r="L9467" i="1"/>
  <c r="M9467" i="1"/>
  <c r="N9467" i="1"/>
  <c r="O9467" i="1"/>
  <c r="P9467" i="1"/>
  <c r="K9468" i="1"/>
  <c r="L9468" i="1"/>
  <c r="M9468" i="1"/>
  <c r="N9468" i="1"/>
  <c r="O9468" i="1"/>
  <c r="P9468" i="1"/>
  <c r="K9469" i="1"/>
  <c r="L9469" i="1"/>
  <c r="M9469" i="1"/>
  <c r="N9469" i="1"/>
  <c r="O9469" i="1"/>
  <c r="P9469" i="1"/>
  <c r="K9470" i="1"/>
  <c r="L9470" i="1"/>
  <c r="M9470" i="1"/>
  <c r="N9470" i="1"/>
  <c r="O9470" i="1"/>
  <c r="P9470" i="1"/>
  <c r="K9471" i="1"/>
  <c r="L9471" i="1"/>
  <c r="M9471" i="1"/>
  <c r="N9471" i="1"/>
  <c r="O9471" i="1"/>
  <c r="P9471" i="1"/>
  <c r="K9472" i="1"/>
  <c r="L9472" i="1"/>
  <c r="M9472" i="1"/>
  <c r="N9472" i="1"/>
  <c r="O9472" i="1"/>
  <c r="P9472" i="1"/>
  <c r="K9473" i="1"/>
  <c r="L9473" i="1"/>
  <c r="M9473" i="1"/>
  <c r="N9473" i="1"/>
  <c r="O9473" i="1"/>
  <c r="P9473" i="1"/>
  <c r="K9474" i="1"/>
  <c r="L9474" i="1"/>
  <c r="M9474" i="1"/>
  <c r="N9474" i="1"/>
  <c r="O9474" i="1"/>
  <c r="P9474" i="1"/>
  <c r="K9475" i="1"/>
  <c r="L9475" i="1"/>
  <c r="M9475" i="1"/>
  <c r="N9475" i="1"/>
  <c r="O9475" i="1"/>
  <c r="P9475" i="1"/>
  <c r="K9476" i="1"/>
  <c r="L9476" i="1"/>
  <c r="M9476" i="1"/>
  <c r="N9476" i="1"/>
  <c r="O9476" i="1"/>
  <c r="P9476" i="1"/>
  <c r="K9477" i="1"/>
  <c r="L9477" i="1"/>
  <c r="M9477" i="1"/>
  <c r="N9477" i="1"/>
  <c r="O9477" i="1"/>
  <c r="P9477" i="1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8823" i="1"/>
  <c r="L8823" i="1"/>
  <c r="K8824" i="1"/>
  <c r="L8824" i="1"/>
  <c r="K8825" i="1"/>
  <c r="L8825" i="1"/>
  <c r="K8826" i="1"/>
  <c r="L8826" i="1"/>
  <c r="K8827" i="1"/>
  <c r="L8827" i="1"/>
  <c r="K8828" i="1"/>
  <c r="L8828" i="1"/>
  <c r="K8829" i="1"/>
  <c r="L8829" i="1"/>
  <c r="K8830" i="1"/>
  <c r="L8830" i="1"/>
  <c r="K8831" i="1"/>
  <c r="L8831" i="1"/>
  <c r="K8832" i="1"/>
  <c r="L8832" i="1"/>
  <c r="K8833" i="1"/>
  <c r="L8833" i="1"/>
  <c r="K8834" i="1"/>
  <c r="L8834" i="1"/>
  <c r="K8835" i="1"/>
  <c r="L8835" i="1"/>
  <c r="K8836" i="1"/>
  <c r="L8836" i="1"/>
  <c r="K8837" i="1"/>
  <c r="L8837" i="1"/>
  <c r="K8838" i="1"/>
  <c r="L8838" i="1"/>
  <c r="K8839" i="1"/>
  <c r="L8839" i="1"/>
  <c r="K8840" i="1"/>
  <c r="L8840" i="1"/>
  <c r="K8841" i="1"/>
  <c r="L8841" i="1"/>
  <c r="K8842" i="1"/>
  <c r="L8842" i="1"/>
  <c r="K8843" i="1"/>
  <c r="L8843" i="1"/>
  <c r="K8844" i="1"/>
  <c r="L8844" i="1"/>
  <c r="K8845" i="1"/>
  <c r="L8845" i="1"/>
  <c r="K8846" i="1"/>
  <c r="L8846" i="1"/>
  <c r="K8847" i="1"/>
  <c r="L8847" i="1"/>
  <c r="K8848" i="1"/>
  <c r="L8848" i="1"/>
  <c r="K8849" i="1"/>
  <c r="L8849" i="1"/>
  <c r="K8850" i="1"/>
  <c r="L8850" i="1"/>
  <c r="K8851" i="1"/>
  <c r="L8851" i="1"/>
  <c r="K8852" i="1"/>
  <c r="L8852" i="1"/>
  <c r="K8853" i="1"/>
  <c r="L8853" i="1"/>
  <c r="K8854" i="1"/>
  <c r="L8854" i="1"/>
  <c r="K8855" i="1"/>
  <c r="L8855" i="1"/>
  <c r="K8856" i="1"/>
  <c r="L8856" i="1"/>
  <c r="K8857" i="1"/>
  <c r="L8857" i="1"/>
  <c r="K8858" i="1"/>
  <c r="L8858" i="1"/>
  <c r="K8859" i="1"/>
  <c r="L8859" i="1"/>
  <c r="K8860" i="1"/>
  <c r="L8860" i="1"/>
  <c r="K8861" i="1"/>
  <c r="L8861" i="1"/>
  <c r="K8862" i="1"/>
  <c r="L8862" i="1"/>
  <c r="K8863" i="1"/>
  <c r="L8863" i="1"/>
  <c r="K8864" i="1"/>
  <c r="L8864" i="1"/>
  <c r="K8865" i="1"/>
  <c r="L8865" i="1"/>
  <c r="K8866" i="1"/>
  <c r="L8866" i="1"/>
  <c r="K8867" i="1"/>
  <c r="L8867" i="1"/>
  <c r="K8868" i="1"/>
  <c r="L8868" i="1"/>
  <c r="K8869" i="1"/>
  <c r="L8869" i="1"/>
  <c r="K8870" i="1"/>
  <c r="L8870" i="1"/>
  <c r="K8871" i="1"/>
  <c r="L8871" i="1"/>
  <c r="K8872" i="1"/>
  <c r="L8872" i="1"/>
  <c r="K8873" i="1"/>
  <c r="L8873" i="1"/>
  <c r="K8874" i="1"/>
  <c r="L8874" i="1"/>
  <c r="K8875" i="1"/>
  <c r="L8875" i="1"/>
  <c r="K8876" i="1"/>
  <c r="L8876" i="1"/>
  <c r="K8877" i="1"/>
  <c r="L8877" i="1"/>
  <c r="K8878" i="1"/>
  <c r="L8878" i="1"/>
  <c r="K8879" i="1"/>
  <c r="L8879" i="1"/>
  <c r="K8880" i="1"/>
  <c r="L8880" i="1"/>
  <c r="K8881" i="1"/>
  <c r="L8881" i="1"/>
  <c r="K8882" i="1"/>
  <c r="L8882" i="1"/>
  <c r="K8883" i="1"/>
  <c r="L8883" i="1"/>
  <c r="K8884" i="1"/>
  <c r="L8884" i="1"/>
  <c r="K8885" i="1"/>
  <c r="L8885" i="1"/>
  <c r="K8886" i="1"/>
  <c r="L8886" i="1"/>
  <c r="K8887" i="1"/>
  <c r="L8887" i="1"/>
  <c r="K8888" i="1"/>
  <c r="L8888" i="1"/>
  <c r="K8889" i="1"/>
  <c r="L8889" i="1"/>
  <c r="K8890" i="1"/>
  <c r="L8890" i="1"/>
  <c r="K8891" i="1"/>
  <c r="L8891" i="1"/>
  <c r="K8892" i="1"/>
  <c r="L8892" i="1"/>
  <c r="K8893" i="1"/>
  <c r="L8893" i="1"/>
  <c r="K8894" i="1"/>
  <c r="L8894" i="1"/>
  <c r="K8895" i="1"/>
  <c r="L8895" i="1"/>
  <c r="K8896" i="1"/>
  <c r="L8896" i="1"/>
  <c r="K8897" i="1"/>
  <c r="L8897" i="1"/>
  <c r="K8898" i="1"/>
  <c r="L8898" i="1"/>
  <c r="K8899" i="1"/>
  <c r="L8899" i="1"/>
  <c r="K8900" i="1"/>
  <c r="L8900" i="1"/>
  <c r="K8901" i="1"/>
  <c r="L8901" i="1"/>
  <c r="K8902" i="1"/>
  <c r="L8902" i="1"/>
  <c r="K8903" i="1"/>
  <c r="L8903" i="1"/>
  <c r="K8904" i="1"/>
  <c r="L8904" i="1"/>
  <c r="K8905" i="1"/>
  <c r="L8905" i="1"/>
  <c r="K8906" i="1"/>
  <c r="L8906" i="1"/>
  <c r="K8907" i="1"/>
  <c r="L8907" i="1"/>
  <c r="K8908" i="1"/>
  <c r="L8908" i="1"/>
  <c r="K8909" i="1"/>
  <c r="L8909" i="1"/>
  <c r="K8910" i="1"/>
  <c r="L8910" i="1"/>
  <c r="K8911" i="1"/>
  <c r="L8911" i="1"/>
  <c r="K8912" i="1"/>
  <c r="L8912" i="1"/>
  <c r="K8913" i="1"/>
  <c r="L8913" i="1"/>
  <c r="K8914" i="1"/>
  <c r="L8914" i="1"/>
  <c r="K8915" i="1"/>
  <c r="L8915" i="1"/>
  <c r="K8916" i="1"/>
  <c r="L8916" i="1"/>
  <c r="K8917" i="1"/>
  <c r="L8917" i="1"/>
  <c r="K8918" i="1"/>
  <c r="L8918" i="1"/>
  <c r="K8919" i="1"/>
  <c r="L8919" i="1"/>
  <c r="K8920" i="1"/>
  <c r="L8920" i="1"/>
  <c r="K8921" i="1"/>
  <c r="L8921" i="1"/>
  <c r="K8922" i="1"/>
  <c r="L8922" i="1"/>
  <c r="K8923" i="1"/>
  <c r="L8923" i="1"/>
  <c r="K8924" i="1"/>
  <c r="L8924" i="1"/>
  <c r="K8925" i="1"/>
  <c r="L8925" i="1"/>
  <c r="K8926" i="1"/>
  <c r="L8926" i="1"/>
  <c r="K8927" i="1"/>
  <c r="L8927" i="1"/>
  <c r="K8928" i="1"/>
  <c r="L8928" i="1"/>
  <c r="K8929" i="1"/>
  <c r="L8929" i="1"/>
  <c r="K8930" i="1"/>
  <c r="L8930" i="1"/>
  <c r="K8931" i="1"/>
  <c r="L8931" i="1"/>
  <c r="K8932" i="1"/>
  <c r="L8932" i="1"/>
  <c r="K8933" i="1"/>
  <c r="L8933" i="1"/>
  <c r="K8934" i="1"/>
  <c r="L8934" i="1"/>
  <c r="K8935" i="1"/>
  <c r="L8935" i="1"/>
  <c r="K8936" i="1"/>
  <c r="L8936" i="1"/>
  <c r="K8937" i="1"/>
  <c r="L8937" i="1"/>
  <c r="K8938" i="1"/>
  <c r="L8938" i="1"/>
  <c r="K8939" i="1"/>
  <c r="L8939" i="1"/>
  <c r="K8940" i="1"/>
  <c r="L8940" i="1"/>
  <c r="K8941" i="1"/>
  <c r="L8941" i="1"/>
  <c r="K8942" i="1"/>
  <c r="L8942" i="1"/>
  <c r="K8943" i="1"/>
  <c r="L8943" i="1"/>
  <c r="K8944" i="1"/>
  <c r="L8944" i="1"/>
  <c r="K8945" i="1"/>
  <c r="L8945" i="1"/>
  <c r="K8946" i="1"/>
  <c r="L8946" i="1"/>
  <c r="K8947" i="1"/>
  <c r="L8947" i="1"/>
  <c r="K8948" i="1"/>
  <c r="L8948" i="1"/>
  <c r="K8949" i="1"/>
  <c r="L8949" i="1"/>
  <c r="K8950" i="1"/>
  <c r="L8950" i="1"/>
  <c r="K8951" i="1"/>
  <c r="L8951" i="1"/>
  <c r="K8952" i="1"/>
  <c r="L8952" i="1"/>
  <c r="K8953" i="1"/>
  <c r="L8953" i="1"/>
  <c r="K8954" i="1"/>
  <c r="L8954" i="1"/>
  <c r="K8955" i="1"/>
  <c r="L8955" i="1"/>
  <c r="K8956" i="1"/>
  <c r="L8956" i="1"/>
  <c r="K8957" i="1"/>
  <c r="L8957" i="1"/>
  <c r="K8958" i="1"/>
  <c r="L8958" i="1"/>
  <c r="K8959" i="1"/>
  <c r="L8959" i="1"/>
  <c r="K8960" i="1"/>
  <c r="L8960" i="1"/>
  <c r="K8961" i="1"/>
  <c r="L8961" i="1"/>
  <c r="K8962" i="1"/>
  <c r="L8962" i="1"/>
  <c r="K8963" i="1"/>
  <c r="L8963" i="1"/>
  <c r="K8964" i="1"/>
  <c r="L8964" i="1"/>
  <c r="K8965" i="1"/>
  <c r="L8965" i="1"/>
  <c r="K8966" i="1"/>
  <c r="L8966" i="1"/>
  <c r="K8967" i="1"/>
  <c r="L8967" i="1"/>
  <c r="K8968" i="1"/>
  <c r="L8968" i="1"/>
  <c r="K8969" i="1"/>
  <c r="L8969" i="1"/>
  <c r="K8970" i="1"/>
  <c r="L8970" i="1"/>
  <c r="K8971" i="1"/>
  <c r="L8971" i="1"/>
  <c r="K8972" i="1"/>
  <c r="L8972" i="1"/>
  <c r="K8973" i="1"/>
  <c r="L8973" i="1"/>
  <c r="K8974" i="1"/>
  <c r="L8974" i="1"/>
  <c r="K8975" i="1"/>
  <c r="L8975" i="1"/>
  <c r="K8976" i="1"/>
  <c r="L8976" i="1"/>
  <c r="K8977" i="1"/>
  <c r="L8977" i="1"/>
  <c r="K8978" i="1"/>
  <c r="L8978" i="1"/>
  <c r="K8979" i="1"/>
  <c r="L8979" i="1"/>
  <c r="K8980" i="1"/>
  <c r="L8980" i="1"/>
  <c r="K8981" i="1"/>
  <c r="L8981" i="1"/>
  <c r="K8982" i="1"/>
  <c r="L8982" i="1"/>
  <c r="K8983" i="1"/>
  <c r="L8983" i="1"/>
  <c r="K8984" i="1"/>
  <c r="L8984" i="1"/>
  <c r="K8985" i="1"/>
  <c r="L8985" i="1"/>
  <c r="K8986" i="1"/>
  <c r="L8986" i="1"/>
  <c r="K8987" i="1"/>
  <c r="L8987" i="1"/>
  <c r="K8988" i="1"/>
  <c r="L8988" i="1"/>
  <c r="K8989" i="1"/>
  <c r="L8989" i="1"/>
  <c r="K8990" i="1"/>
  <c r="L8990" i="1"/>
  <c r="K8991" i="1"/>
  <c r="L8991" i="1"/>
  <c r="K8992" i="1"/>
  <c r="L8992" i="1"/>
  <c r="K8993" i="1"/>
  <c r="L8993" i="1"/>
  <c r="K8994" i="1"/>
  <c r="L8994" i="1"/>
  <c r="K8995" i="1"/>
  <c r="L8995" i="1"/>
  <c r="K8996" i="1"/>
  <c r="L8996" i="1"/>
  <c r="K8997" i="1"/>
  <c r="L8997" i="1"/>
  <c r="K8998" i="1"/>
  <c r="L8998" i="1"/>
  <c r="K8999" i="1"/>
  <c r="L8999" i="1"/>
  <c r="K9000" i="1"/>
  <c r="L9000" i="1"/>
  <c r="K9001" i="1"/>
  <c r="L9001" i="1"/>
  <c r="K9002" i="1"/>
  <c r="L9002" i="1"/>
  <c r="K9003" i="1"/>
  <c r="L9003" i="1"/>
  <c r="K9004" i="1"/>
  <c r="L9004" i="1"/>
  <c r="K9005" i="1"/>
  <c r="L9005" i="1"/>
  <c r="K9006" i="1"/>
  <c r="L9006" i="1"/>
  <c r="K9007" i="1"/>
  <c r="L9007" i="1"/>
  <c r="K9008" i="1"/>
  <c r="L9008" i="1"/>
  <c r="K9009" i="1"/>
  <c r="L9009" i="1"/>
  <c r="K9010" i="1"/>
  <c r="L9010" i="1"/>
  <c r="K9011" i="1"/>
  <c r="L9011" i="1"/>
  <c r="K9012" i="1"/>
  <c r="L9012" i="1"/>
  <c r="K9013" i="1"/>
  <c r="L9013" i="1"/>
  <c r="K9014" i="1"/>
  <c r="L9014" i="1"/>
  <c r="K9015" i="1"/>
  <c r="L9015" i="1"/>
  <c r="K9016" i="1"/>
  <c r="L9016" i="1"/>
  <c r="K9017" i="1"/>
  <c r="L9017" i="1"/>
  <c r="K9018" i="1"/>
  <c r="L9018" i="1"/>
  <c r="K9019" i="1"/>
  <c r="L9019" i="1"/>
  <c r="K9020" i="1"/>
  <c r="L9020" i="1"/>
  <c r="K9021" i="1"/>
  <c r="L9021" i="1"/>
  <c r="K9022" i="1"/>
  <c r="L9022" i="1"/>
  <c r="K9023" i="1"/>
  <c r="L9023" i="1"/>
  <c r="K9024" i="1"/>
  <c r="L9024" i="1"/>
  <c r="K9025" i="1"/>
  <c r="L9025" i="1"/>
  <c r="K9026" i="1"/>
  <c r="L9026" i="1"/>
  <c r="K9027" i="1"/>
  <c r="L9027" i="1"/>
  <c r="K9028" i="1"/>
  <c r="L9028" i="1"/>
  <c r="K9029" i="1"/>
  <c r="L9029" i="1"/>
  <c r="K9030" i="1"/>
  <c r="L9030" i="1"/>
  <c r="K9031" i="1"/>
  <c r="L9031" i="1"/>
  <c r="K9032" i="1"/>
  <c r="L9032" i="1"/>
  <c r="K9033" i="1"/>
  <c r="L9033" i="1"/>
  <c r="K9034" i="1"/>
  <c r="L9034" i="1"/>
  <c r="K9035" i="1"/>
  <c r="L9035" i="1"/>
  <c r="K9036" i="1"/>
  <c r="L9036" i="1"/>
  <c r="K9037" i="1"/>
  <c r="L9037" i="1"/>
  <c r="K9038" i="1"/>
  <c r="L9038" i="1"/>
  <c r="K9039" i="1"/>
  <c r="L9039" i="1"/>
  <c r="K9040" i="1"/>
  <c r="L9040" i="1"/>
  <c r="K9041" i="1"/>
  <c r="L9041" i="1"/>
  <c r="K9042" i="1"/>
  <c r="L9042" i="1"/>
  <c r="K9043" i="1"/>
  <c r="L9043" i="1"/>
  <c r="K9044" i="1"/>
  <c r="L9044" i="1"/>
  <c r="K9045" i="1"/>
  <c r="L9045" i="1"/>
  <c r="K9046" i="1"/>
  <c r="L9046" i="1"/>
  <c r="K9047" i="1"/>
  <c r="L9047" i="1"/>
  <c r="K9048" i="1"/>
  <c r="L9048" i="1"/>
  <c r="K9049" i="1"/>
  <c r="L9049" i="1"/>
  <c r="K9050" i="1"/>
  <c r="L9050" i="1"/>
  <c r="K9051" i="1"/>
  <c r="L9051" i="1"/>
  <c r="K9052" i="1"/>
  <c r="L9052" i="1"/>
  <c r="K9053" i="1"/>
  <c r="L9053" i="1"/>
  <c r="K9054" i="1"/>
  <c r="L9054" i="1"/>
  <c r="K9055" i="1"/>
  <c r="L9055" i="1"/>
  <c r="K9056" i="1"/>
  <c r="L9056" i="1"/>
  <c r="K9057" i="1"/>
  <c r="L9057" i="1"/>
  <c r="K9058" i="1"/>
  <c r="L9058" i="1"/>
  <c r="K9059" i="1"/>
  <c r="L9059" i="1"/>
  <c r="K9060" i="1"/>
  <c r="L9060" i="1"/>
  <c r="K9061" i="1"/>
  <c r="L9061" i="1"/>
  <c r="K9062" i="1"/>
  <c r="L9062" i="1"/>
  <c r="K9063" i="1"/>
  <c r="L9063" i="1"/>
  <c r="K9064" i="1"/>
  <c r="L9064" i="1"/>
  <c r="K9065" i="1"/>
  <c r="L9065" i="1"/>
  <c r="K9066" i="1"/>
  <c r="L9066" i="1"/>
  <c r="K9067" i="1"/>
  <c r="L9067" i="1"/>
  <c r="K9068" i="1"/>
  <c r="L9068" i="1"/>
  <c r="K9069" i="1"/>
  <c r="L9069" i="1"/>
  <c r="K9070" i="1"/>
  <c r="L9070" i="1"/>
  <c r="K9071" i="1"/>
  <c r="L9071" i="1"/>
  <c r="K9072" i="1"/>
  <c r="L9072" i="1"/>
  <c r="K9073" i="1"/>
  <c r="L9073" i="1"/>
  <c r="K9074" i="1"/>
  <c r="L9074" i="1"/>
  <c r="K9075" i="1"/>
  <c r="L9075" i="1"/>
  <c r="K9076" i="1"/>
  <c r="L9076" i="1"/>
  <c r="K9077" i="1"/>
  <c r="L9077" i="1"/>
  <c r="K9078" i="1"/>
  <c r="L9078" i="1"/>
  <c r="K9079" i="1"/>
  <c r="L9079" i="1"/>
  <c r="K9080" i="1"/>
  <c r="L9080" i="1"/>
  <c r="K9081" i="1"/>
  <c r="L9081" i="1"/>
  <c r="K9082" i="1"/>
  <c r="L9082" i="1"/>
  <c r="K9083" i="1"/>
  <c r="L9083" i="1"/>
  <c r="K9084" i="1"/>
  <c r="L9084" i="1"/>
  <c r="K9085" i="1"/>
  <c r="L9085" i="1"/>
  <c r="K9086" i="1"/>
  <c r="L9086" i="1"/>
  <c r="K9087" i="1"/>
  <c r="L9087" i="1"/>
  <c r="K9088" i="1"/>
  <c r="L9088" i="1"/>
  <c r="K9089" i="1"/>
  <c r="L9089" i="1"/>
  <c r="K9090" i="1"/>
  <c r="L9090" i="1"/>
  <c r="K9091" i="1"/>
  <c r="L9091" i="1"/>
  <c r="K9092" i="1"/>
  <c r="L9092" i="1"/>
  <c r="K9093" i="1"/>
  <c r="L9093" i="1"/>
  <c r="K9094" i="1"/>
  <c r="L9094" i="1"/>
  <c r="K9095" i="1"/>
  <c r="L9095" i="1"/>
  <c r="K9096" i="1"/>
  <c r="L9096" i="1"/>
  <c r="K9097" i="1"/>
  <c r="L9097" i="1"/>
  <c r="K9098" i="1"/>
  <c r="L9098" i="1"/>
  <c r="K9099" i="1"/>
  <c r="L9099" i="1"/>
  <c r="K9100" i="1"/>
  <c r="L9100" i="1"/>
  <c r="K9101" i="1"/>
  <c r="L9101" i="1"/>
  <c r="K9102" i="1"/>
  <c r="L9102" i="1"/>
  <c r="K9103" i="1"/>
  <c r="L9103" i="1"/>
  <c r="K9104" i="1"/>
  <c r="L9104" i="1"/>
  <c r="K9105" i="1"/>
  <c r="L9105" i="1"/>
  <c r="K9106" i="1"/>
  <c r="L9106" i="1"/>
  <c r="K9107" i="1"/>
  <c r="L9107" i="1"/>
  <c r="K9108" i="1"/>
  <c r="L9108" i="1"/>
  <c r="K9109" i="1"/>
  <c r="L9109" i="1"/>
  <c r="K9110" i="1"/>
  <c r="L9110" i="1"/>
  <c r="K9111" i="1"/>
  <c r="L9111" i="1"/>
  <c r="K9112" i="1"/>
  <c r="L9112" i="1"/>
  <c r="K9113" i="1"/>
  <c r="L9113" i="1"/>
  <c r="K9114" i="1"/>
  <c r="L9114" i="1"/>
  <c r="K9115" i="1"/>
  <c r="L9115" i="1"/>
  <c r="K9116" i="1"/>
  <c r="L9116" i="1"/>
  <c r="K9117" i="1"/>
  <c r="L9117" i="1"/>
  <c r="K9118" i="1"/>
  <c r="L9118" i="1"/>
  <c r="K9119" i="1"/>
  <c r="L9119" i="1"/>
  <c r="K9120" i="1"/>
  <c r="L9120" i="1"/>
  <c r="K9121" i="1"/>
  <c r="L9121" i="1"/>
  <c r="K9122" i="1"/>
  <c r="L9122" i="1"/>
  <c r="K9123" i="1"/>
  <c r="L9123" i="1"/>
  <c r="K9124" i="1"/>
  <c r="L9124" i="1"/>
  <c r="K9125" i="1"/>
  <c r="L9125" i="1"/>
  <c r="K9126" i="1"/>
  <c r="L9126" i="1"/>
  <c r="K9127" i="1"/>
  <c r="L9127" i="1"/>
  <c r="K9128" i="1"/>
  <c r="L9128" i="1"/>
  <c r="K9129" i="1"/>
  <c r="L9129" i="1"/>
  <c r="K9130" i="1"/>
  <c r="L9130" i="1"/>
  <c r="K9131" i="1"/>
  <c r="L9131" i="1"/>
  <c r="K9132" i="1"/>
  <c r="L9132" i="1"/>
  <c r="K9133" i="1"/>
  <c r="L9133" i="1"/>
  <c r="K9134" i="1"/>
  <c r="L9134" i="1"/>
  <c r="K9135" i="1"/>
  <c r="L9135" i="1"/>
  <c r="K9136" i="1"/>
  <c r="L9136" i="1"/>
  <c r="K9137" i="1"/>
  <c r="L9137" i="1"/>
  <c r="K9138" i="1"/>
  <c r="L9138" i="1"/>
  <c r="K9139" i="1"/>
  <c r="L9139" i="1"/>
  <c r="K9140" i="1"/>
  <c r="L9140" i="1"/>
  <c r="K9141" i="1"/>
  <c r="L9141" i="1"/>
  <c r="K9142" i="1"/>
  <c r="L9142" i="1"/>
  <c r="K9143" i="1"/>
  <c r="L9143" i="1"/>
  <c r="K9144" i="1"/>
  <c r="L9144" i="1"/>
  <c r="K9145" i="1"/>
  <c r="L9145" i="1"/>
  <c r="K9146" i="1"/>
  <c r="L9146" i="1"/>
  <c r="K9147" i="1"/>
  <c r="L9147" i="1"/>
  <c r="K9148" i="1"/>
  <c r="L9148" i="1"/>
  <c r="K9149" i="1"/>
  <c r="L9149" i="1"/>
  <c r="K9150" i="1"/>
  <c r="L9150" i="1"/>
  <c r="K9151" i="1"/>
  <c r="L9151" i="1"/>
  <c r="K9152" i="1"/>
  <c r="L9152" i="1"/>
  <c r="K9153" i="1"/>
  <c r="L9153" i="1"/>
  <c r="K9154" i="1"/>
  <c r="L9154" i="1"/>
  <c r="K9155" i="1"/>
  <c r="L9155" i="1"/>
  <c r="K9156" i="1"/>
  <c r="L9156" i="1"/>
  <c r="K9157" i="1"/>
  <c r="L9157" i="1"/>
  <c r="K9158" i="1"/>
  <c r="L9158" i="1"/>
  <c r="K9159" i="1"/>
  <c r="L9159" i="1"/>
  <c r="K9160" i="1"/>
  <c r="L9160" i="1"/>
  <c r="K9161" i="1"/>
  <c r="L9161" i="1"/>
  <c r="K9162" i="1"/>
  <c r="L9162" i="1"/>
  <c r="K9163" i="1"/>
  <c r="L9163" i="1"/>
  <c r="K9164" i="1"/>
  <c r="L9164" i="1"/>
  <c r="K9165" i="1"/>
  <c r="L9165" i="1"/>
  <c r="K9166" i="1"/>
  <c r="L9166" i="1"/>
  <c r="K9167" i="1"/>
  <c r="L9167" i="1"/>
  <c r="K9168" i="1"/>
  <c r="L9168" i="1"/>
  <c r="K9169" i="1"/>
  <c r="L9169" i="1"/>
  <c r="K9170" i="1"/>
  <c r="L9170" i="1"/>
  <c r="K9171" i="1"/>
  <c r="L9171" i="1"/>
  <c r="K9172" i="1"/>
  <c r="L9172" i="1"/>
  <c r="K9173" i="1"/>
  <c r="L9173" i="1"/>
  <c r="K9174" i="1"/>
  <c r="L9174" i="1"/>
  <c r="K9175" i="1"/>
  <c r="L9175" i="1"/>
  <c r="K9176" i="1"/>
  <c r="L9176" i="1"/>
  <c r="K9177" i="1"/>
  <c r="L9177" i="1"/>
  <c r="K9178" i="1"/>
  <c r="L9178" i="1"/>
  <c r="K9179" i="1"/>
  <c r="L9179" i="1"/>
  <c r="K9180" i="1"/>
  <c r="L9180" i="1"/>
  <c r="K9181" i="1"/>
  <c r="L9181" i="1"/>
  <c r="K9182" i="1"/>
  <c r="L9182" i="1"/>
  <c r="K9183" i="1"/>
  <c r="L9183" i="1"/>
  <c r="K9184" i="1"/>
  <c r="L9184" i="1"/>
  <c r="K9185" i="1"/>
  <c r="L9185" i="1"/>
  <c r="K9186" i="1"/>
  <c r="L9186" i="1"/>
  <c r="K9187" i="1"/>
  <c r="L9187" i="1"/>
  <c r="K9188" i="1"/>
  <c r="L9188" i="1"/>
  <c r="K9189" i="1"/>
  <c r="L9189" i="1"/>
  <c r="K9190" i="1"/>
  <c r="L9190" i="1"/>
  <c r="K9191" i="1"/>
  <c r="L9191" i="1"/>
  <c r="K9192" i="1"/>
  <c r="L9192" i="1"/>
  <c r="K9193" i="1"/>
  <c r="L9193" i="1"/>
  <c r="K9194" i="1"/>
  <c r="L9194" i="1"/>
  <c r="K9195" i="1"/>
  <c r="L9195" i="1"/>
  <c r="K9196" i="1"/>
  <c r="L9196" i="1"/>
  <c r="K9197" i="1"/>
  <c r="L9197" i="1"/>
  <c r="K9198" i="1"/>
  <c r="L9198" i="1"/>
  <c r="K9199" i="1"/>
  <c r="L9199" i="1"/>
  <c r="K9200" i="1"/>
  <c r="L9200" i="1"/>
  <c r="K9201" i="1"/>
  <c r="L9201" i="1"/>
  <c r="K9202" i="1"/>
  <c r="L9202" i="1"/>
  <c r="K9203" i="1"/>
  <c r="L9203" i="1"/>
  <c r="K9204" i="1"/>
  <c r="L9204" i="1"/>
  <c r="K9205" i="1"/>
  <c r="L9205" i="1"/>
  <c r="K9206" i="1"/>
  <c r="L9206" i="1"/>
  <c r="K9207" i="1"/>
  <c r="L9207" i="1"/>
  <c r="K9208" i="1"/>
  <c r="L9208" i="1"/>
  <c r="K9209" i="1"/>
  <c r="L9209" i="1"/>
  <c r="K9210" i="1"/>
  <c r="L9210" i="1"/>
  <c r="K9211" i="1"/>
  <c r="L9211" i="1"/>
  <c r="K9212" i="1"/>
  <c r="L9212" i="1"/>
  <c r="K9213" i="1"/>
  <c r="L9213" i="1"/>
  <c r="K9214" i="1"/>
  <c r="L9214" i="1"/>
  <c r="K9215" i="1"/>
  <c r="L9215" i="1"/>
  <c r="K9216" i="1"/>
  <c r="L9216" i="1"/>
  <c r="K9217" i="1"/>
  <c r="L9217" i="1"/>
  <c r="K9218" i="1"/>
  <c r="L9218" i="1"/>
  <c r="K9219" i="1"/>
  <c r="L9219" i="1"/>
  <c r="K9220" i="1"/>
  <c r="L9220" i="1"/>
  <c r="K9221" i="1"/>
  <c r="L9221" i="1"/>
  <c r="K9222" i="1"/>
  <c r="L9222" i="1"/>
  <c r="K9223" i="1"/>
  <c r="L9223" i="1"/>
  <c r="K9224" i="1"/>
  <c r="L9224" i="1"/>
  <c r="K9225" i="1"/>
  <c r="L9225" i="1"/>
  <c r="K9226" i="1"/>
  <c r="L9226" i="1"/>
  <c r="K9227" i="1"/>
  <c r="L9227" i="1"/>
  <c r="K9228" i="1"/>
  <c r="L9228" i="1"/>
  <c r="K9229" i="1"/>
  <c r="L9229" i="1"/>
  <c r="K9230" i="1"/>
  <c r="L9230" i="1"/>
  <c r="K9231" i="1"/>
  <c r="L9231" i="1"/>
  <c r="K9232" i="1"/>
  <c r="L9232" i="1"/>
  <c r="K9233" i="1"/>
  <c r="L9233" i="1"/>
  <c r="K9234" i="1"/>
  <c r="L9234" i="1"/>
  <c r="K9235" i="1"/>
  <c r="L9235" i="1"/>
  <c r="K9236" i="1"/>
  <c r="L9236" i="1"/>
  <c r="K9237" i="1"/>
  <c r="L9237" i="1"/>
  <c r="K9238" i="1"/>
  <c r="L9238" i="1"/>
  <c r="K9239" i="1"/>
  <c r="L9239" i="1"/>
  <c r="K9240" i="1"/>
  <c r="L9240" i="1"/>
  <c r="K9241" i="1"/>
  <c r="L9241" i="1"/>
  <c r="K9242" i="1"/>
  <c r="L9242" i="1"/>
  <c r="K9243" i="1"/>
  <c r="L9243" i="1"/>
  <c r="K9244" i="1"/>
  <c r="L9244" i="1"/>
  <c r="K9245" i="1"/>
  <c r="L9245" i="1"/>
  <c r="K9246" i="1"/>
  <c r="L9246" i="1"/>
  <c r="K9247" i="1"/>
  <c r="L9247" i="1"/>
  <c r="K9248" i="1"/>
  <c r="L9248" i="1"/>
  <c r="K9249" i="1"/>
  <c r="L9249" i="1"/>
  <c r="K9250" i="1"/>
  <c r="L9250" i="1"/>
  <c r="K9251" i="1"/>
  <c r="L9251" i="1"/>
  <c r="K9252" i="1"/>
  <c r="L9252" i="1"/>
  <c r="K9253" i="1"/>
  <c r="L9253" i="1"/>
  <c r="K9254" i="1"/>
  <c r="L9254" i="1"/>
  <c r="K9255" i="1"/>
  <c r="L9255" i="1"/>
  <c r="K9256" i="1"/>
  <c r="L9256" i="1"/>
  <c r="K9257" i="1"/>
  <c r="L9257" i="1"/>
  <c r="K9258" i="1"/>
  <c r="L9258" i="1"/>
  <c r="K9259" i="1"/>
  <c r="L9259" i="1"/>
  <c r="K9260" i="1"/>
  <c r="L9260" i="1"/>
  <c r="K9261" i="1"/>
  <c r="L9261" i="1"/>
  <c r="K9262" i="1"/>
  <c r="L9262" i="1"/>
  <c r="K9263" i="1"/>
  <c r="L9263" i="1"/>
  <c r="K9264" i="1"/>
  <c r="L9264" i="1"/>
  <c r="K9265" i="1"/>
  <c r="L9265" i="1"/>
  <c r="K9266" i="1"/>
  <c r="L9266" i="1"/>
  <c r="K9267" i="1"/>
  <c r="L9267" i="1"/>
  <c r="K9268" i="1"/>
  <c r="L9268" i="1"/>
  <c r="K9269" i="1"/>
  <c r="L9269" i="1"/>
  <c r="K9270" i="1"/>
  <c r="L9270" i="1"/>
  <c r="K9271" i="1"/>
  <c r="L9271" i="1"/>
  <c r="K9272" i="1"/>
  <c r="L9272" i="1"/>
  <c r="K9273" i="1"/>
  <c r="L9273" i="1"/>
  <c r="K9274" i="1"/>
  <c r="L9274" i="1"/>
  <c r="K9275" i="1"/>
  <c r="L9275" i="1"/>
  <c r="K9276" i="1"/>
  <c r="L9276" i="1"/>
  <c r="K9277" i="1"/>
  <c r="L9277" i="1"/>
  <c r="K9278" i="1"/>
  <c r="L9278" i="1"/>
  <c r="K9279" i="1"/>
  <c r="L9279" i="1"/>
  <c r="K9280" i="1"/>
  <c r="L9280" i="1"/>
  <c r="K9281" i="1"/>
  <c r="L9281" i="1"/>
  <c r="K9282" i="1"/>
  <c r="L9282" i="1"/>
  <c r="K9283" i="1"/>
  <c r="L9283" i="1"/>
  <c r="K9284" i="1"/>
  <c r="L9284" i="1"/>
  <c r="K9285" i="1"/>
  <c r="L9285" i="1"/>
  <c r="K9286" i="1"/>
  <c r="L9286" i="1"/>
  <c r="K9287" i="1"/>
  <c r="L9287" i="1"/>
  <c r="K9288" i="1"/>
  <c r="L9288" i="1"/>
  <c r="K9289" i="1"/>
  <c r="L9289" i="1"/>
  <c r="K9290" i="1"/>
  <c r="L9290" i="1"/>
  <c r="K9291" i="1"/>
  <c r="L9291" i="1"/>
  <c r="K9292" i="1"/>
  <c r="L9292" i="1"/>
  <c r="K9293" i="1"/>
  <c r="L9293" i="1"/>
  <c r="K9294" i="1"/>
  <c r="L9294" i="1"/>
  <c r="K9295" i="1"/>
  <c r="L9295" i="1"/>
  <c r="K9296" i="1"/>
  <c r="L9296" i="1"/>
  <c r="K9297" i="1"/>
  <c r="L9297" i="1"/>
  <c r="K9298" i="1"/>
  <c r="L9298" i="1"/>
  <c r="K9299" i="1"/>
  <c r="L9299" i="1"/>
  <c r="K9300" i="1"/>
  <c r="L9300" i="1"/>
  <c r="K9301" i="1"/>
  <c r="L9301" i="1"/>
  <c r="K9302" i="1"/>
  <c r="L9302" i="1"/>
  <c r="K9303" i="1"/>
  <c r="L9303" i="1"/>
  <c r="K9304" i="1"/>
  <c r="L9304" i="1"/>
  <c r="K9305" i="1"/>
  <c r="L9305" i="1"/>
  <c r="K9306" i="1"/>
  <c r="L9306" i="1"/>
  <c r="K9307" i="1"/>
  <c r="L9307" i="1"/>
  <c r="K9308" i="1"/>
  <c r="L9308" i="1"/>
  <c r="K9309" i="1"/>
  <c r="L9309" i="1"/>
  <c r="K9310" i="1"/>
  <c r="L9310" i="1"/>
  <c r="K9311" i="1"/>
  <c r="L9311" i="1"/>
  <c r="K9312" i="1"/>
  <c r="L9312" i="1"/>
  <c r="K9313" i="1"/>
  <c r="L9313" i="1"/>
  <c r="K9314" i="1"/>
  <c r="L9314" i="1"/>
  <c r="K9315" i="1"/>
  <c r="L9315" i="1"/>
  <c r="K9316" i="1"/>
  <c r="L9316" i="1"/>
  <c r="K9317" i="1"/>
  <c r="L9317" i="1"/>
  <c r="K9318" i="1"/>
  <c r="L9318" i="1"/>
  <c r="K9319" i="1"/>
  <c r="L9319" i="1"/>
  <c r="K9320" i="1"/>
  <c r="L9320" i="1"/>
  <c r="K9321" i="1"/>
  <c r="L9321" i="1"/>
  <c r="K9322" i="1"/>
  <c r="L9322" i="1"/>
  <c r="K9323" i="1"/>
  <c r="L9323" i="1"/>
  <c r="K9324" i="1"/>
  <c r="L9324" i="1"/>
  <c r="K9325" i="1"/>
  <c r="L9325" i="1"/>
  <c r="K9326" i="1"/>
  <c r="L9326" i="1"/>
  <c r="K9327" i="1"/>
  <c r="L9327" i="1"/>
  <c r="K9328" i="1"/>
  <c r="L9328" i="1"/>
  <c r="K9329" i="1"/>
  <c r="L9329" i="1"/>
  <c r="K9330" i="1"/>
  <c r="L9330" i="1"/>
  <c r="K9331" i="1"/>
  <c r="L9331" i="1"/>
  <c r="K9332" i="1"/>
  <c r="L9332" i="1"/>
  <c r="K9333" i="1"/>
  <c r="L9333" i="1"/>
  <c r="K9334" i="1"/>
  <c r="L9334" i="1"/>
  <c r="K9335" i="1"/>
  <c r="L9335" i="1"/>
  <c r="K9336" i="1"/>
  <c r="L9336" i="1"/>
  <c r="K9337" i="1"/>
  <c r="L9337" i="1"/>
  <c r="K9338" i="1"/>
  <c r="L9338" i="1"/>
  <c r="K9339" i="1"/>
  <c r="L9339" i="1"/>
  <c r="K9340" i="1"/>
  <c r="L9340" i="1"/>
  <c r="K9341" i="1"/>
  <c r="L9341" i="1"/>
  <c r="K9342" i="1"/>
  <c r="L9342" i="1"/>
  <c r="K9343" i="1"/>
  <c r="L9343" i="1"/>
  <c r="K9344" i="1"/>
  <c r="L9344" i="1"/>
  <c r="K9345" i="1"/>
  <c r="L9345" i="1"/>
  <c r="K9346" i="1"/>
  <c r="L9346" i="1"/>
  <c r="K9347" i="1"/>
  <c r="L9347" i="1"/>
  <c r="K9348" i="1"/>
  <c r="L9348" i="1"/>
  <c r="K9349" i="1"/>
  <c r="L9349" i="1"/>
  <c r="K9350" i="1"/>
  <c r="L9350" i="1"/>
  <c r="K9351" i="1"/>
  <c r="L9351" i="1"/>
  <c r="K9352" i="1"/>
  <c r="L9352" i="1"/>
  <c r="K9353" i="1"/>
  <c r="L9353" i="1"/>
  <c r="K9354" i="1"/>
  <c r="L9354" i="1"/>
  <c r="K9355" i="1"/>
  <c r="L9355" i="1"/>
  <c r="K9356" i="1"/>
  <c r="L9356" i="1"/>
  <c r="K9357" i="1"/>
  <c r="L9357" i="1"/>
  <c r="K9358" i="1"/>
  <c r="L9358" i="1"/>
  <c r="K9359" i="1"/>
  <c r="L9359" i="1"/>
  <c r="K9360" i="1"/>
  <c r="L9360" i="1"/>
  <c r="K9361" i="1"/>
  <c r="L9361" i="1"/>
  <c r="K9362" i="1"/>
  <c r="L9362" i="1"/>
  <c r="K9363" i="1"/>
  <c r="L9363" i="1"/>
  <c r="K9364" i="1"/>
  <c r="L9364" i="1"/>
  <c r="K9365" i="1"/>
  <c r="L9365" i="1"/>
  <c r="K9366" i="1"/>
  <c r="L9366" i="1"/>
  <c r="K9367" i="1"/>
  <c r="L9367" i="1"/>
  <c r="K9368" i="1"/>
  <c r="L9368" i="1"/>
  <c r="K9369" i="1"/>
  <c r="L9369" i="1"/>
  <c r="K9370" i="1"/>
  <c r="L9370" i="1"/>
  <c r="K9371" i="1"/>
  <c r="L9371" i="1"/>
  <c r="K9372" i="1"/>
  <c r="L9372" i="1"/>
  <c r="K9373" i="1"/>
  <c r="L9373" i="1"/>
  <c r="K9374" i="1"/>
  <c r="L9374" i="1"/>
  <c r="K9375" i="1"/>
  <c r="L9375" i="1"/>
  <c r="K9376" i="1"/>
  <c r="L9376" i="1"/>
  <c r="K9377" i="1"/>
  <c r="L9377" i="1"/>
  <c r="K9378" i="1"/>
  <c r="L9378" i="1"/>
  <c r="K9379" i="1"/>
  <c r="L9379" i="1"/>
  <c r="K9380" i="1"/>
  <c r="L9380" i="1"/>
  <c r="K9381" i="1"/>
  <c r="L9381" i="1"/>
  <c r="K9382" i="1"/>
  <c r="L9382" i="1"/>
  <c r="K9383" i="1"/>
  <c r="L9383" i="1"/>
  <c r="K9384" i="1"/>
  <c r="L9384" i="1"/>
  <c r="K9385" i="1"/>
  <c r="L9385" i="1"/>
  <c r="K9386" i="1"/>
  <c r="L9386" i="1"/>
  <c r="K9387" i="1"/>
  <c r="L9387" i="1"/>
  <c r="K9388" i="1"/>
  <c r="L9388" i="1"/>
  <c r="K9389" i="1"/>
  <c r="L9389" i="1"/>
  <c r="K9390" i="1"/>
  <c r="L9390" i="1"/>
  <c r="K9391" i="1"/>
  <c r="L9391" i="1"/>
  <c r="K9392" i="1"/>
  <c r="L9392" i="1"/>
  <c r="K9393" i="1"/>
  <c r="L9393" i="1"/>
  <c r="K9394" i="1"/>
  <c r="L9394" i="1"/>
  <c r="K9395" i="1"/>
  <c r="L9395" i="1"/>
  <c r="K9396" i="1"/>
  <c r="L9396" i="1"/>
  <c r="K9397" i="1"/>
  <c r="L9397" i="1"/>
  <c r="K9398" i="1"/>
  <c r="L9398" i="1"/>
  <c r="K9399" i="1"/>
  <c r="L9399" i="1"/>
  <c r="K9400" i="1"/>
  <c r="L9400" i="1"/>
  <c r="K9401" i="1"/>
  <c r="L9401" i="1"/>
  <c r="K9402" i="1"/>
  <c r="L9402" i="1"/>
  <c r="K9403" i="1"/>
  <c r="L9403" i="1"/>
  <c r="K9404" i="1"/>
  <c r="L9404" i="1"/>
  <c r="K9405" i="1"/>
  <c r="L9405" i="1"/>
  <c r="K9406" i="1"/>
  <c r="L9406" i="1"/>
  <c r="K9407" i="1"/>
  <c r="L9407" i="1"/>
  <c r="K9408" i="1"/>
  <c r="L9408" i="1"/>
  <c r="K9409" i="1"/>
  <c r="L9409" i="1"/>
  <c r="K9410" i="1"/>
  <c r="L9410" i="1"/>
  <c r="K9411" i="1"/>
  <c r="L9411" i="1"/>
  <c r="K9412" i="1"/>
  <c r="L9412" i="1"/>
  <c r="K9413" i="1"/>
  <c r="L9413" i="1"/>
  <c r="K9414" i="1"/>
  <c r="L9414" i="1"/>
  <c r="K9415" i="1"/>
  <c r="L9415" i="1"/>
  <c r="K9416" i="1"/>
  <c r="L9416" i="1"/>
  <c r="K9417" i="1"/>
  <c r="L9417" i="1"/>
  <c r="K9418" i="1"/>
  <c r="L9418" i="1"/>
  <c r="K9419" i="1"/>
  <c r="L9419" i="1"/>
  <c r="K9420" i="1"/>
  <c r="L9420" i="1"/>
  <c r="K9421" i="1"/>
  <c r="L9421" i="1"/>
  <c r="K9422" i="1"/>
  <c r="L9422" i="1"/>
  <c r="K9423" i="1"/>
  <c r="L9423" i="1"/>
  <c r="K9424" i="1"/>
  <c r="L9424" i="1"/>
  <c r="K9425" i="1"/>
  <c r="L9425" i="1"/>
  <c r="K9426" i="1"/>
  <c r="L9426" i="1"/>
  <c r="K9427" i="1"/>
  <c r="L9427" i="1"/>
  <c r="K9428" i="1"/>
  <c r="L9428" i="1"/>
  <c r="K9429" i="1"/>
  <c r="L9429" i="1"/>
  <c r="K9430" i="1"/>
  <c r="L9430" i="1"/>
  <c r="K9431" i="1"/>
  <c r="L9431" i="1"/>
  <c r="K9432" i="1"/>
  <c r="L9432" i="1"/>
  <c r="K9433" i="1"/>
  <c r="L9433" i="1"/>
  <c r="K9434" i="1"/>
  <c r="L9434" i="1"/>
  <c r="K9435" i="1"/>
  <c r="L9435" i="1"/>
  <c r="K9436" i="1"/>
  <c r="L9436" i="1"/>
  <c r="K9437" i="1"/>
  <c r="L9437" i="1"/>
  <c r="K9438" i="1"/>
  <c r="L9438" i="1"/>
  <c r="K9439" i="1"/>
  <c r="L9439" i="1"/>
  <c r="K9440" i="1"/>
  <c r="L9440" i="1"/>
  <c r="K9441" i="1"/>
  <c r="L9441" i="1"/>
  <c r="K9442" i="1"/>
  <c r="L9442" i="1"/>
  <c r="K9443" i="1"/>
  <c r="L9443" i="1"/>
  <c r="K9444" i="1"/>
  <c r="L9444" i="1"/>
  <c r="K9445" i="1"/>
  <c r="L9445" i="1"/>
  <c r="K9446" i="1"/>
  <c r="L9446" i="1"/>
  <c r="K9447" i="1"/>
  <c r="L9447" i="1"/>
  <c r="K9448" i="1"/>
  <c r="L9448" i="1"/>
  <c r="K9449" i="1"/>
  <c r="L9449" i="1"/>
  <c r="K9450" i="1"/>
  <c r="L9450" i="1"/>
  <c r="K9451" i="1"/>
  <c r="L9451" i="1"/>
  <c r="K9452" i="1"/>
  <c r="L9452" i="1"/>
  <c r="K9453" i="1"/>
  <c r="L9453" i="1"/>
  <c r="K9454" i="1"/>
  <c r="L9454" i="1"/>
  <c r="K9455" i="1"/>
  <c r="L9455" i="1"/>
  <c r="K9456" i="1"/>
  <c r="L9456" i="1"/>
  <c r="K9457" i="1"/>
  <c r="L9457" i="1"/>
  <c r="K9458" i="1"/>
  <c r="L9458" i="1"/>
  <c r="K9459" i="1"/>
  <c r="L9459" i="1"/>
  <c r="K9460" i="1"/>
  <c r="L9460" i="1"/>
  <c r="K9461" i="1"/>
  <c r="L9461" i="1"/>
  <c r="K9462" i="1"/>
  <c r="L9462" i="1"/>
  <c r="P9462" i="1" l="1"/>
  <c r="W6868" i="1"/>
  <c r="W6867" i="1"/>
  <c r="W6869" i="1" s="1"/>
  <c r="M9436" i="1" l="1"/>
  <c r="N9436" i="1"/>
  <c r="O9436" i="1"/>
  <c r="P9436" i="1"/>
  <c r="M9437" i="1"/>
  <c r="N9437" i="1"/>
  <c r="O9437" i="1"/>
  <c r="P9437" i="1"/>
  <c r="M9438" i="1"/>
  <c r="N9438" i="1"/>
  <c r="O9438" i="1"/>
  <c r="P9438" i="1"/>
  <c r="M9439" i="1"/>
  <c r="N9439" i="1"/>
  <c r="O9439" i="1"/>
  <c r="P9439" i="1"/>
  <c r="M9440" i="1"/>
  <c r="N9440" i="1"/>
  <c r="O9440" i="1"/>
  <c r="P9440" i="1"/>
  <c r="M9441" i="1"/>
  <c r="N9441" i="1"/>
  <c r="O9441" i="1"/>
  <c r="P9441" i="1"/>
  <c r="M9442" i="1"/>
  <c r="N9442" i="1"/>
  <c r="O9442" i="1"/>
  <c r="P9442" i="1"/>
  <c r="M9443" i="1"/>
  <c r="N9443" i="1"/>
  <c r="O9443" i="1"/>
  <c r="P9443" i="1"/>
  <c r="M9444" i="1"/>
  <c r="N9444" i="1"/>
  <c r="O9444" i="1"/>
  <c r="P9444" i="1"/>
  <c r="M9445" i="1"/>
  <c r="N9445" i="1"/>
  <c r="O9445" i="1"/>
  <c r="P9445" i="1"/>
  <c r="M9446" i="1"/>
  <c r="N9446" i="1"/>
  <c r="O9446" i="1"/>
  <c r="P9446" i="1"/>
  <c r="M9447" i="1"/>
  <c r="N9447" i="1"/>
  <c r="O9447" i="1"/>
  <c r="P9447" i="1"/>
  <c r="M9448" i="1"/>
  <c r="N9448" i="1"/>
  <c r="O9448" i="1"/>
  <c r="P9448" i="1"/>
  <c r="M9449" i="1"/>
  <c r="N9449" i="1"/>
  <c r="O9449" i="1"/>
  <c r="P9449" i="1"/>
  <c r="M9450" i="1"/>
  <c r="N9450" i="1"/>
  <c r="O9450" i="1"/>
  <c r="P9450" i="1"/>
  <c r="M9451" i="1"/>
  <c r="N9451" i="1"/>
  <c r="O9451" i="1"/>
  <c r="P9451" i="1"/>
  <c r="M9452" i="1"/>
  <c r="N9452" i="1"/>
  <c r="O9452" i="1"/>
  <c r="P9452" i="1"/>
  <c r="M9453" i="1"/>
  <c r="N9453" i="1"/>
  <c r="O9453" i="1"/>
  <c r="P9453" i="1"/>
  <c r="M9454" i="1"/>
  <c r="N9454" i="1"/>
  <c r="O9454" i="1"/>
  <c r="P9454" i="1"/>
  <c r="M9455" i="1"/>
  <c r="N9455" i="1"/>
  <c r="O9455" i="1"/>
  <c r="P9455" i="1"/>
  <c r="M9456" i="1"/>
  <c r="N9456" i="1"/>
  <c r="O9456" i="1"/>
  <c r="P9456" i="1"/>
  <c r="M9457" i="1"/>
  <c r="N9457" i="1"/>
  <c r="O9457" i="1"/>
  <c r="P9457" i="1"/>
  <c r="M9458" i="1"/>
  <c r="N9458" i="1"/>
  <c r="O9458" i="1"/>
  <c r="P9458" i="1"/>
  <c r="M9459" i="1"/>
  <c r="N9459" i="1"/>
  <c r="O9459" i="1"/>
  <c r="P9459" i="1"/>
  <c r="M9460" i="1"/>
  <c r="N9460" i="1"/>
  <c r="O9460" i="1"/>
  <c r="P9460" i="1"/>
  <c r="M9461" i="1"/>
  <c r="N9461" i="1"/>
  <c r="O9461" i="1"/>
  <c r="P9461" i="1"/>
  <c r="M9462" i="1"/>
  <c r="N9462" i="1"/>
  <c r="O9462" i="1"/>
  <c r="P3430" i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O3349" i="1"/>
  <c r="N3349" i="1"/>
  <c r="Q4075" i="1" l="1"/>
  <c r="Q3430" i="1"/>
  <c r="Q1540" i="1"/>
  <c r="Q5536" i="1"/>
  <c r="E32" i="2" l="1"/>
  <c r="F32" i="2" s="1"/>
  <c r="E31" i="2"/>
  <c r="F31" i="2" s="1"/>
  <c r="E30" i="2"/>
  <c r="F30" i="2" s="1"/>
  <c r="E29" i="2"/>
  <c r="F29" i="2" s="1"/>
  <c r="E28" i="2"/>
  <c r="F28" i="2" s="1"/>
  <c r="L31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L28" i="2" l="1"/>
  <c r="L29" i="2"/>
  <c r="L30" i="2"/>
  <c r="H28" i="2"/>
  <c r="H29" i="2"/>
  <c r="H30" i="2"/>
  <c r="H31" i="2"/>
  <c r="H32" i="2"/>
  <c r="L32" i="2"/>
  <c r="M9189" i="1"/>
  <c r="N9189" i="1"/>
  <c r="M9190" i="1"/>
  <c r="N9190" i="1"/>
  <c r="M9191" i="1"/>
  <c r="N9191" i="1"/>
  <c r="M9192" i="1"/>
  <c r="N9192" i="1"/>
  <c r="M9193" i="1"/>
  <c r="N9193" i="1"/>
  <c r="M9194" i="1"/>
  <c r="N9194" i="1"/>
  <c r="M9195" i="1"/>
  <c r="N9195" i="1"/>
  <c r="M9196" i="1"/>
  <c r="N9196" i="1"/>
  <c r="M9197" i="1"/>
  <c r="N9197" i="1"/>
  <c r="M9198" i="1"/>
  <c r="N9198" i="1"/>
  <c r="M9199" i="1"/>
  <c r="N9199" i="1"/>
  <c r="M9200" i="1"/>
  <c r="N9200" i="1"/>
  <c r="M9201" i="1"/>
  <c r="N9201" i="1"/>
  <c r="M9202" i="1"/>
  <c r="N9202" i="1"/>
  <c r="M9203" i="1"/>
  <c r="N9203" i="1"/>
  <c r="M9204" i="1"/>
  <c r="N9204" i="1"/>
  <c r="M9205" i="1"/>
  <c r="N9205" i="1"/>
  <c r="M9206" i="1"/>
  <c r="N9206" i="1"/>
  <c r="M9207" i="1"/>
  <c r="N9207" i="1"/>
  <c r="M9208" i="1"/>
  <c r="N9208" i="1"/>
  <c r="M9209" i="1"/>
  <c r="N9209" i="1"/>
  <c r="M9210" i="1"/>
  <c r="N9210" i="1"/>
  <c r="M9211" i="1"/>
  <c r="N9211" i="1"/>
  <c r="M9212" i="1"/>
  <c r="N9212" i="1"/>
  <c r="M9213" i="1"/>
  <c r="N9213" i="1"/>
  <c r="M9214" i="1"/>
  <c r="N9214" i="1"/>
  <c r="M9215" i="1"/>
  <c r="N9215" i="1"/>
  <c r="M9216" i="1"/>
  <c r="N9216" i="1"/>
  <c r="M9217" i="1"/>
  <c r="N9217" i="1"/>
  <c r="M9218" i="1"/>
  <c r="N9218" i="1"/>
  <c r="M9219" i="1"/>
  <c r="N9219" i="1"/>
  <c r="M9220" i="1"/>
  <c r="N9220" i="1"/>
  <c r="M9221" i="1"/>
  <c r="N9221" i="1"/>
  <c r="M9222" i="1"/>
  <c r="N9222" i="1"/>
  <c r="M9223" i="1"/>
  <c r="N9223" i="1"/>
  <c r="M9224" i="1"/>
  <c r="N9224" i="1"/>
  <c r="M9225" i="1"/>
  <c r="N9225" i="1"/>
  <c r="M9226" i="1"/>
  <c r="N9226" i="1"/>
  <c r="M9227" i="1"/>
  <c r="N9227" i="1"/>
  <c r="M9228" i="1"/>
  <c r="N9228" i="1"/>
  <c r="M9229" i="1"/>
  <c r="N9229" i="1"/>
  <c r="M9230" i="1"/>
  <c r="N9230" i="1"/>
  <c r="M9231" i="1"/>
  <c r="N9231" i="1"/>
  <c r="M9232" i="1"/>
  <c r="N9232" i="1"/>
  <c r="M9233" i="1"/>
  <c r="N9233" i="1"/>
  <c r="M9234" i="1"/>
  <c r="N9234" i="1"/>
  <c r="M9235" i="1"/>
  <c r="N9235" i="1"/>
  <c r="M9236" i="1"/>
  <c r="N9236" i="1"/>
  <c r="M9237" i="1"/>
  <c r="N9237" i="1"/>
  <c r="M9238" i="1"/>
  <c r="N9238" i="1"/>
  <c r="M9239" i="1"/>
  <c r="N9239" i="1"/>
  <c r="M9240" i="1"/>
  <c r="N9240" i="1"/>
  <c r="M9241" i="1"/>
  <c r="N9241" i="1"/>
  <c r="M9242" i="1"/>
  <c r="N9242" i="1"/>
  <c r="M9243" i="1"/>
  <c r="N9243" i="1"/>
  <c r="M9244" i="1"/>
  <c r="N9244" i="1"/>
  <c r="M9245" i="1"/>
  <c r="N9245" i="1"/>
  <c r="M9246" i="1"/>
  <c r="N9246" i="1"/>
  <c r="M9247" i="1"/>
  <c r="N9247" i="1"/>
  <c r="M9248" i="1"/>
  <c r="N9248" i="1"/>
  <c r="M9249" i="1"/>
  <c r="N9249" i="1"/>
  <c r="M9250" i="1"/>
  <c r="N9250" i="1"/>
  <c r="M9251" i="1"/>
  <c r="N9251" i="1"/>
  <c r="M9252" i="1"/>
  <c r="N9252" i="1"/>
  <c r="M9253" i="1"/>
  <c r="N9253" i="1"/>
  <c r="M9254" i="1"/>
  <c r="N9254" i="1"/>
  <c r="M9255" i="1"/>
  <c r="N9255" i="1"/>
  <c r="M9256" i="1"/>
  <c r="N9256" i="1"/>
  <c r="M9257" i="1"/>
  <c r="N9257" i="1"/>
  <c r="M9258" i="1"/>
  <c r="N9258" i="1"/>
  <c r="M9259" i="1"/>
  <c r="N9259" i="1"/>
  <c r="M9260" i="1"/>
  <c r="N9260" i="1"/>
  <c r="M9261" i="1"/>
  <c r="N9261" i="1"/>
  <c r="M9262" i="1"/>
  <c r="N9262" i="1"/>
  <c r="M9263" i="1"/>
  <c r="N9263" i="1"/>
  <c r="M9264" i="1"/>
  <c r="N9264" i="1"/>
  <c r="M9265" i="1"/>
  <c r="N9265" i="1"/>
  <c r="M9266" i="1"/>
  <c r="N9266" i="1"/>
  <c r="M9267" i="1"/>
  <c r="N9267" i="1"/>
  <c r="M9268" i="1"/>
  <c r="N9268" i="1"/>
  <c r="M9269" i="1"/>
  <c r="N9269" i="1"/>
  <c r="M9270" i="1"/>
  <c r="N9270" i="1"/>
  <c r="M9271" i="1"/>
  <c r="N9271" i="1"/>
  <c r="M9272" i="1"/>
  <c r="N9272" i="1"/>
  <c r="M9273" i="1"/>
  <c r="N9273" i="1"/>
  <c r="M9274" i="1"/>
  <c r="N9274" i="1"/>
  <c r="M9275" i="1"/>
  <c r="N9275" i="1"/>
  <c r="M9276" i="1"/>
  <c r="N9276" i="1"/>
  <c r="M9277" i="1"/>
  <c r="N9277" i="1"/>
  <c r="M9278" i="1"/>
  <c r="N9278" i="1"/>
  <c r="M9279" i="1"/>
  <c r="N9279" i="1"/>
  <c r="M9280" i="1"/>
  <c r="N9280" i="1"/>
  <c r="M9281" i="1"/>
  <c r="N9281" i="1"/>
  <c r="M9282" i="1"/>
  <c r="N9282" i="1"/>
  <c r="M9283" i="1"/>
  <c r="N9283" i="1"/>
  <c r="M9284" i="1"/>
  <c r="N9284" i="1"/>
  <c r="M9285" i="1"/>
  <c r="N9285" i="1"/>
  <c r="M9286" i="1"/>
  <c r="N9286" i="1"/>
  <c r="M9287" i="1"/>
  <c r="N9287" i="1"/>
  <c r="M9288" i="1"/>
  <c r="N9288" i="1"/>
  <c r="M9289" i="1"/>
  <c r="N9289" i="1"/>
  <c r="M9290" i="1"/>
  <c r="N9290" i="1"/>
  <c r="M9291" i="1"/>
  <c r="N9291" i="1"/>
  <c r="M9292" i="1"/>
  <c r="N9292" i="1"/>
  <c r="M9293" i="1"/>
  <c r="N9293" i="1"/>
  <c r="M9294" i="1"/>
  <c r="N9294" i="1"/>
  <c r="M9295" i="1"/>
  <c r="N9295" i="1"/>
  <c r="M9296" i="1"/>
  <c r="N9296" i="1"/>
  <c r="M9297" i="1"/>
  <c r="N9297" i="1"/>
  <c r="M9298" i="1"/>
  <c r="N9298" i="1"/>
  <c r="M9299" i="1"/>
  <c r="N9299" i="1"/>
  <c r="M9300" i="1"/>
  <c r="N9300" i="1"/>
  <c r="M9301" i="1"/>
  <c r="N9301" i="1"/>
  <c r="M9302" i="1"/>
  <c r="N9302" i="1"/>
  <c r="M9303" i="1"/>
  <c r="N9303" i="1"/>
  <c r="M9304" i="1"/>
  <c r="N9304" i="1"/>
  <c r="M9305" i="1"/>
  <c r="N9305" i="1"/>
  <c r="M9306" i="1"/>
  <c r="N9306" i="1"/>
  <c r="M9307" i="1"/>
  <c r="N9307" i="1"/>
  <c r="M9308" i="1"/>
  <c r="N9308" i="1"/>
  <c r="M9309" i="1"/>
  <c r="N9309" i="1"/>
  <c r="M9310" i="1"/>
  <c r="N9310" i="1"/>
  <c r="M9311" i="1"/>
  <c r="N9311" i="1"/>
  <c r="M9312" i="1"/>
  <c r="N9312" i="1"/>
  <c r="M9313" i="1"/>
  <c r="N9313" i="1"/>
  <c r="M9314" i="1"/>
  <c r="N9314" i="1"/>
  <c r="M9315" i="1"/>
  <c r="N9315" i="1"/>
  <c r="M9316" i="1"/>
  <c r="N9316" i="1"/>
  <c r="M9317" i="1"/>
  <c r="N9317" i="1"/>
  <c r="M9318" i="1"/>
  <c r="N9318" i="1"/>
  <c r="M9319" i="1"/>
  <c r="N9319" i="1"/>
  <c r="M9320" i="1"/>
  <c r="N9320" i="1"/>
  <c r="M9321" i="1"/>
  <c r="N9321" i="1"/>
  <c r="M9322" i="1"/>
  <c r="N9322" i="1"/>
  <c r="M9323" i="1"/>
  <c r="N9323" i="1"/>
  <c r="M9324" i="1"/>
  <c r="N9324" i="1"/>
  <c r="M9325" i="1"/>
  <c r="N9325" i="1"/>
  <c r="M9326" i="1"/>
  <c r="N9326" i="1"/>
  <c r="M9327" i="1"/>
  <c r="N9327" i="1"/>
  <c r="M9328" i="1"/>
  <c r="N9328" i="1"/>
  <c r="M9329" i="1"/>
  <c r="N9329" i="1"/>
  <c r="M9330" i="1"/>
  <c r="N9330" i="1"/>
  <c r="M9331" i="1"/>
  <c r="N9331" i="1"/>
  <c r="M9332" i="1"/>
  <c r="N9332" i="1"/>
  <c r="M9333" i="1"/>
  <c r="N9333" i="1"/>
  <c r="M9334" i="1"/>
  <c r="N9334" i="1"/>
  <c r="M9335" i="1"/>
  <c r="N9335" i="1"/>
  <c r="M9336" i="1"/>
  <c r="N9336" i="1"/>
  <c r="M9337" i="1"/>
  <c r="N9337" i="1"/>
  <c r="M9338" i="1"/>
  <c r="N9338" i="1"/>
  <c r="M9339" i="1"/>
  <c r="N9339" i="1"/>
  <c r="M9340" i="1"/>
  <c r="N9340" i="1"/>
  <c r="M9341" i="1"/>
  <c r="N9341" i="1"/>
  <c r="M9342" i="1"/>
  <c r="N9342" i="1"/>
  <c r="M9343" i="1"/>
  <c r="N9343" i="1"/>
  <c r="M9344" i="1"/>
  <c r="N9344" i="1"/>
  <c r="M9345" i="1"/>
  <c r="N9345" i="1"/>
  <c r="M9346" i="1"/>
  <c r="N9346" i="1"/>
  <c r="M9347" i="1"/>
  <c r="N9347" i="1"/>
  <c r="M9348" i="1"/>
  <c r="N9348" i="1"/>
  <c r="M9349" i="1"/>
  <c r="N9349" i="1"/>
  <c r="M9350" i="1"/>
  <c r="N9350" i="1"/>
  <c r="M9351" i="1"/>
  <c r="N9351" i="1"/>
  <c r="M9352" i="1"/>
  <c r="N9352" i="1"/>
  <c r="M9353" i="1"/>
  <c r="N9353" i="1"/>
  <c r="M9354" i="1"/>
  <c r="N9354" i="1"/>
  <c r="M9355" i="1"/>
  <c r="N9355" i="1"/>
  <c r="M9356" i="1"/>
  <c r="N9356" i="1"/>
  <c r="M9357" i="1"/>
  <c r="N9357" i="1"/>
  <c r="M9358" i="1"/>
  <c r="N9358" i="1"/>
  <c r="M9359" i="1"/>
  <c r="N9359" i="1"/>
  <c r="M9360" i="1"/>
  <c r="N9360" i="1"/>
  <c r="M9361" i="1"/>
  <c r="N9361" i="1"/>
  <c r="M9362" i="1"/>
  <c r="N9362" i="1"/>
  <c r="M9363" i="1"/>
  <c r="N9363" i="1"/>
  <c r="M9364" i="1"/>
  <c r="N9364" i="1"/>
  <c r="M9365" i="1"/>
  <c r="N9365" i="1"/>
  <c r="M9366" i="1"/>
  <c r="N9366" i="1"/>
  <c r="M9367" i="1"/>
  <c r="N9367" i="1"/>
  <c r="M9368" i="1"/>
  <c r="N9368" i="1"/>
  <c r="M9369" i="1"/>
  <c r="N9369" i="1"/>
  <c r="M9370" i="1"/>
  <c r="N9370" i="1"/>
  <c r="M9371" i="1"/>
  <c r="N9371" i="1"/>
  <c r="M9372" i="1"/>
  <c r="N9372" i="1"/>
  <c r="M9373" i="1"/>
  <c r="N9373" i="1"/>
  <c r="M9374" i="1"/>
  <c r="N9374" i="1"/>
  <c r="M9375" i="1"/>
  <c r="N9375" i="1"/>
  <c r="M9376" i="1"/>
  <c r="N9376" i="1"/>
  <c r="M9377" i="1"/>
  <c r="N9377" i="1"/>
  <c r="M9378" i="1"/>
  <c r="N9378" i="1"/>
  <c r="M9379" i="1"/>
  <c r="N9379" i="1"/>
  <c r="M9380" i="1"/>
  <c r="N9380" i="1"/>
  <c r="M9381" i="1"/>
  <c r="N9381" i="1"/>
  <c r="M9382" i="1"/>
  <c r="N9382" i="1"/>
  <c r="M9383" i="1"/>
  <c r="N9383" i="1"/>
  <c r="M9384" i="1"/>
  <c r="N9384" i="1"/>
  <c r="M9385" i="1"/>
  <c r="N9385" i="1"/>
  <c r="M9386" i="1"/>
  <c r="N9386" i="1"/>
  <c r="M9387" i="1"/>
  <c r="N9387" i="1"/>
  <c r="M9388" i="1"/>
  <c r="N9388" i="1"/>
  <c r="M9389" i="1"/>
  <c r="N9389" i="1"/>
  <c r="M9390" i="1"/>
  <c r="N9390" i="1"/>
  <c r="M9391" i="1"/>
  <c r="N9391" i="1"/>
  <c r="M9392" i="1"/>
  <c r="N9392" i="1"/>
  <c r="M9393" i="1"/>
  <c r="N9393" i="1"/>
  <c r="M9394" i="1"/>
  <c r="N9394" i="1"/>
  <c r="M9395" i="1"/>
  <c r="N9395" i="1"/>
  <c r="M9396" i="1"/>
  <c r="N9396" i="1"/>
  <c r="M9397" i="1"/>
  <c r="N9397" i="1"/>
  <c r="M9398" i="1"/>
  <c r="N9398" i="1"/>
  <c r="M9399" i="1"/>
  <c r="N9399" i="1"/>
  <c r="M9400" i="1"/>
  <c r="N9400" i="1"/>
  <c r="M9401" i="1"/>
  <c r="N9401" i="1"/>
  <c r="M9402" i="1"/>
  <c r="N9402" i="1"/>
  <c r="M9403" i="1"/>
  <c r="N9403" i="1"/>
  <c r="M9404" i="1"/>
  <c r="N9404" i="1"/>
  <c r="M9405" i="1"/>
  <c r="N9405" i="1"/>
  <c r="M9406" i="1"/>
  <c r="N9406" i="1"/>
  <c r="M9407" i="1"/>
  <c r="N9407" i="1"/>
  <c r="M9408" i="1"/>
  <c r="N9408" i="1"/>
  <c r="M9409" i="1"/>
  <c r="N9409" i="1"/>
  <c r="M9410" i="1"/>
  <c r="N9410" i="1"/>
  <c r="M9411" i="1"/>
  <c r="N9411" i="1"/>
  <c r="M9412" i="1"/>
  <c r="N9412" i="1"/>
  <c r="M9413" i="1"/>
  <c r="N9413" i="1"/>
  <c r="M9414" i="1"/>
  <c r="N9414" i="1"/>
  <c r="M9415" i="1"/>
  <c r="N9415" i="1"/>
  <c r="M9416" i="1"/>
  <c r="N9416" i="1"/>
  <c r="M9417" i="1"/>
  <c r="N9417" i="1"/>
  <c r="M9418" i="1"/>
  <c r="N9418" i="1"/>
  <c r="M9419" i="1"/>
  <c r="N9419" i="1"/>
  <c r="M9420" i="1"/>
  <c r="N9420" i="1"/>
  <c r="M9421" i="1"/>
  <c r="N9421" i="1"/>
  <c r="M9422" i="1"/>
  <c r="N9422" i="1"/>
  <c r="M9423" i="1"/>
  <c r="N9423" i="1"/>
  <c r="M9424" i="1"/>
  <c r="N9424" i="1"/>
  <c r="M9425" i="1"/>
  <c r="N9425" i="1"/>
  <c r="M9426" i="1"/>
  <c r="N9426" i="1"/>
  <c r="M9427" i="1"/>
  <c r="N9427" i="1"/>
  <c r="M9428" i="1"/>
  <c r="N9428" i="1"/>
  <c r="M9429" i="1"/>
  <c r="N9429" i="1"/>
  <c r="M9430" i="1"/>
  <c r="N9430" i="1"/>
  <c r="M9431" i="1"/>
  <c r="N9431" i="1"/>
  <c r="M9432" i="1"/>
  <c r="N9432" i="1"/>
  <c r="M9433" i="1"/>
  <c r="N9433" i="1"/>
  <c r="M9434" i="1"/>
  <c r="N9434" i="1"/>
  <c r="M9435" i="1"/>
  <c r="N9435" i="1"/>
  <c r="E33" i="2" l="1"/>
  <c r="F33" i="2" s="1"/>
  <c r="H33" i="2" s="1"/>
  <c r="L33" i="2" l="1"/>
  <c r="N6992" i="1"/>
  <c r="N7722" i="1"/>
  <c r="F4" i="2" l="1"/>
  <c r="H4" i="2" s="1"/>
  <c r="I4" i="2" s="1"/>
  <c r="F5" i="2"/>
  <c r="H5" i="2" s="1"/>
  <c r="I5" i="2" s="1"/>
  <c r="F6" i="2"/>
  <c r="H6" i="2" s="1"/>
  <c r="I6" i="2" s="1"/>
  <c r="F7" i="2"/>
  <c r="H7" i="2" s="1"/>
  <c r="I7" i="2" s="1"/>
  <c r="F8" i="2"/>
  <c r="H8" i="2" s="1"/>
  <c r="I8" i="2" s="1"/>
  <c r="F9" i="2"/>
  <c r="H9" i="2" s="1"/>
  <c r="I9" i="2" s="1"/>
  <c r="F10" i="2"/>
  <c r="H10" i="2" s="1"/>
  <c r="I10" i="2" s="1"/>
  <c r="F11" i="2"/>
  <c r="H11" i="2" s="1"/>
  <c r="I11" i="2" s="1"/>
  <c r="F12" i="2"/>
  <c r="F13" i="2"/>
  <c r="H13" i="2" s="1"/>
  <c r="I13" i="2" s="1"/>
  <c r="F14" i="2"/>
  <c r="H14" i="2" s="1"/>
  <c r="I14" i="2" s="1"/>
  <c r="F15" i="2"/>
  <c r="H15" i="2" s="1"/>
  <c r="I15" i="2" s="1"/>
  <c r="F16" i="2"/>
  <c r="H16" i="2" s="1"/>
  <c r="I16" i="2" s="1"/>
  <c r="F17" i="2"/>
  <c r="H17" i="2" s="1"/>
  <c r="I17" i="2" s="1"/>
  <c r="F18" i="2"/>
  <c r="F19" i="2"/>
  <c r="H19" i="2" s="1"/>
  <c r="I19" i="2" s="1"/>
  <c r="F20" i="2"/>
  <c r="H20" i="2" s="1"/>
  <c r="I20" i="2" s="1"/>
  <c r="F21" i="2"/>
  <c r="H21" i="2" s="1"/>
  <c r="I21" i="2" s="1"/>
  <c r="F22" i="2"/>
  <c r="H22" i="2" s="1"/>
  <c r="I22" i="2" s="1"/>
  <c r="F23" i="2"/>
  <c r="H23" i="2" s="1"/>
  <c r="I23" i="2" s="1"/>
  <c r="F24" i="2"/>
  <c r="H24" i="2" s="1"/>
  <c r="I24" i="2" s="1"/>
  <c r="I25" i="2"/>
  <c r="I26" i="2"/>
  <c r="F3" i="2"/>
  <c r="H12" i="2" l="1"/>
  <c r="I12" i="2" s="1"/>
  <c r="I3" i="2"/>
  <c r="H18" i="2"/>
  <c r="I18" i="2" s="1"/>
  <c r="I31" i="2"/>
  <c r="I32" i="2"/>
  <c r="I29" i="2"/>
  <c r="I30" i="2"/>
  <c r="I28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I27" i="2" l="1"/>
  <c r="I33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tc={14C5B834-823D-407D-B884-BB0535C708CC}</author>
  </authors>
  <commentList>
    <comment ref="C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didn't reset this year, storage calculated by summing daily storage 4/1 ti 10/31
</t>
        </r>
      </text>
    </comment>
    <comment ref="D30" authorId="1" shapeId="0" xr:uid="{14C5B834-823D-407D-B884-BB0535C708CC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storage use from 10/31 since final storage use reported on storage report appears to have adjusted it there.</t>
      </text>
    </comment>
    <comment ref="B33" authorId="0" shapeId="0" xr:uid="{561C91E2-C1E9-4B19-9EE1-558A327A0CC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updated 11-2021 from 1,209,532</t>
        </r>
      </text>
    </comment>
  </commentList>
</comments>
</file>

<file path=xl/sharedStrings.xml><?xml version="1.0" encoding="utf-8"?>
<sst xmlns="http://schemas.openxmlformats.org/spreadsheetml/2006/main" count="14247" uniqueCount="162">
  <si>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</si>
  <si>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</si>
  <si>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</si>
  <si>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</si>
  <si>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</si>
  <si>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</si>
  <si>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</si>
  <si>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</si>
  <si>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</si>
  <si>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</si>
  <si>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</si>
  <si>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</si>
  <si>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</si>
  <si>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</si>
  <si>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</si>
  <si>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</si>
  <si>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</si>
  <si>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</si>
  <si>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April - Oct</t>
  </si>
  <si>
    <t>Storage Use</t>
  </si>
  <si>
    <t>Natural Flow</t>
  </si>
  <si>
    <t>Wheeled Natural Flow</t>
  </si>
  <si>
    <t>Natural Flow Less Wheeled</t>
  </si>
  <si>
    <t>Nat Flow KAF</t>
  </si>
  <si>
    <t>Wheeled NF notes</t>
  </si>
  <si>
    <t>SWID</t>
  </si>
  <si>
    <t>Daily Storage Diversions (AF)</t>
  </si>
  <si>
    <t>total adjustment</t>
  </si>
  <si>
    <t>used 468 previously</t>
  </si>
  <si>
    <t>used 159 previously</t>
  </si>
  <si>
    <t>used 684 previously</t>
  </si>
  <si>
    <t>used 923 previously</t>
  </si>
  <si>
    <t>April - June Total Diversion AF</t>
  </si>
  <si>
    <t>Total Storage Use (Apr - Jun)</t>
  </si>
  <si>
    <t>April - July Total Diversion AF</t>
  </si>
  <si>
    <t>Total Storage Use (Apr - July)</t>
  </si>
  <si>
    <t>Daily NF Diversions (AF)</t>
  </si>
  <si>
    <t>recharge started on 10/26/2016</t>
  </si>
  <si>
    <t>April - August 15 Total Diversion AF</t>
  </si>
  <si>
    <t>recharge</t>
  </si>
  <si>
    <t>recharge - 10/20-10/31</t>
  </si>
  <si>
    <t>Storage Use Adjustments</t>
  </si>
  <si>
    <t>Adjusted Storage Use</t>
  </si>
  <si>
    <t>recharge - 10/29-10/31</t>
  </si>
  <si>
    <t>recharge - 10/24-10/31</t>
  </si>
  <si>
    <t>recharge - 10/23-10/31</t>
  </si>
  <si>
    <t>recharge - 10/31</t>
  </si>
  <si>
    <t>Storage reset 6/6</t>
  </si>
  <si>
    <t>Storage reset 6/28</t>
  </si>
  <si>
    <t>Storage reset 7/16</t>
  </si>
  <si>
    <t>Storage reset 6/16</t>
  </si>
  <si>
    <t>recharge -  October 26-31</t>
  </si>
  <si>
    <t>recharge - 10/27- 10/31</t>
  </si>
  <si>
    <t>recharge - 10/27- 10/31 according to planning excel sheet</t>
  </si>
  <si>
    <t>storage on storage report does not match WRA (185459.1)</t>
  </si>
  <si>
    <t>storage on storage report does not match WRA (70172.9)</t>
  </si>
  <si>
    <t>Total Diversions July - Oct</t>
  </si>
  <si>
    <t>used 660 previously</t>
  </si>
  <si>
    <t>Storage didn't reset but started after 4/1</t>
  </si>
  <si>
    <t>2003 - 8/16 to 10/31</t>
  </si>
  <si>
    <t>August 16 calculation</t>
  </si>
  <si>
    <t xml:space="preserve">comparable year 2003 </t>
  </si>
  <si>
    <t>Total Diversion 8/1-10/31 AF</t>
  </si>
  <si>
    <t>Total Storage Use 8/1-10/31 AF</t>
  </si>
  <si>
    <t>Total Diversion 8/16-10/31 AF</t>
  </si>
  <si>
    <t>Total Storage Use 8/16-10/31 AF</t>
  </si>
  <si>
    <t>Total Diversion 8/16-10/29 AF</t>
  </si>
  <si>
    <t>Total Storage Use 8/16-10/29 AF</t>
  </si>
  <si>
    <t>flows started back up on 10/30, poss recharge, did not include</t>
  </si>
  <si>
    <t>recharge - 4/1-4/3 &amp; 10/24-10/31</t>
  </si>
  <si>
    <t>orange text indicates numbers confirmed in 2022</t>
  </si>
  <si>
    <t>August 1 calculation updated 8/2</t>
  </si>
  <si>
    <t>comparable year 2010</t>
  </si>
  <si>
    <t xml:space="preserve">comparable year 2022 </t>
  </si>
  <si>
    <t>2010 - 8/1 to 10/31</t>
  </si>
  <si>
    <t>2022 - 8/16 to 10/23</t>
  </si>
  <si>
    <t>recharge started 10/24, did not include</t>
  </si>
  <si>
    <t>comparable year 2019</t>
  </si>
  <si>
    <t>2019 - 8/16 to 10/23</t>
  </si>
  <si>
    <t>2010 - 8/16 to 10/31</t>
  </si>
  <si>
    <t>numbers used in July order</t>
  </si>
  <si>
    <t>numbers used in Aug 1 calculation</t>
  </si>
  <si>
    <t>Predicted Natural Flow 8/1 to 10/31</t>
  </si>
  <si>
    <t>Predicted Natural Flow 8/16 to 10/31</t>
  </si>
  <si>
    <t>other years evaluated</t>
  </si>
  <si>
    <t>August 23 calculation</t>
  </si>
  <si>
    <t>April - August 23 Total Diversion AF</t>
  </si>
  <si>
    <t>Predicted Natural Flow 8/24 to 10/31</t>
  </si>
  <si>
    <t>Total Diversion 8/24-10/29 AF</t>
  </si>
  <si>
    <t>Total Storage Use 8/24-10/29 AF</t>
  </si>
  <si>
    <t>2009 - 8/24 to 10/31</t>
  </si>
  <si>
    <t>comparable year 2009</t>
  </si>
  <si>
    <t>comparable year 2018</t>
  </si>
  <si>
    <t>2018 - 8/24 to 10/31</t>
  </si>
  <si>
    <t>recharge started 10/23, did not include</t>
  </si>
  <si>
    <t>Total Diversion 8/24-10/22 AF</t>
  </si>
  <si>
    <t>Total Storage Use 8/24-10/22 AF</t>
  </si>
  <si>
    <t xml:space="preserve">Storage Use Adjustments </t>
  </si>
  <si>
    <t>Storage Use adjustments are to correct for errors on WRA charge storage for Board NF WR recharge</t>
  </si>
  <si>
    <t>Storage reset 7/1, ok to use storage use to date for 10/31/2023</t>
  </si>
  <si>
    <t>Natural Flow adjustment for recharge 4/1-4/7</t>
  </si>
  <si>
    <t>used Plannings number instead</t>
  </si>
  <si>
    <t>Storage reset 6/17</t>
  </si>
  <si>
    <t>comparable year 2015</t>
  </si>
  <si>
    <t>recharge started 10/27</t>
  </si>
  <si>
    <t>2024 10/15 to 10/31</t>
  </si>
  <si>
    <t>Total Diversion 10/15-10/26 AF</t>
  </si>
  <si>
    <t>Storage reset 6/16/2024</t>
  </si>
  <si>
    <t>*</t>
  </si>
  <si>
    <t>October 14 calculation</t>
  </si>
  <si>
    <t>April - October 14 Total Diversion AF</t>
  </si>
  <si>
    <t>Total Storage Use (June 17 - October 14)</t>
  </si>
  <si>
    <t>Predicted Natural Flow 10/15 to 10/31</t>
  </si>
  <si>
    <t>Total Storage Use 10/15-10/26 AF</t>
  </si>
  <si>
    <t>comparable year 2004</t>
  </si>
  <si>
    <t>Total Diversion 10/15-10/31 AF</t>
  </si>
  <si>
    <t>Total Storage Use 10/15-10/31 AF</t>
  </si>
  <si>
    <t>turned off 10/22</t>
  </si>
  <si>
    <t>turned off 10/21</t>
  </si>
  <si>
    <t>comparable year 2003</t>
  </si>
  <si>
    <t>2024 10/15 to 10/21</t>
  </si>
  <si>
    <t>Total Diversion 10/15-10/21 AF</t>
  </si>
  <si>
    <t>last day of irrigation</t>
  </si>
  <si>
    <t>board recharge NF</t>
  </si>
  <si>
    <t>board NF recharge 4/1-4/7 &amp; 10/22-10/31</t>
  </si>
  <si>
    <r>
      <t>board NF recharge began 10/28 (</t>
    </r>
    <r>
      <rPr>
        <b/>
        <sz val="11"/>
        <color theme="1"/>
        <rFont val="Calibri"/>
        <family val="2"/>
        <scheme val="minor"/>
      </rPr>
      <t>storage</t>
    </r>
    <r>
      <rPr>
        <sz val="11"/>
        <color theme="1"/>
        <rFont val="Calibri"/>
        <family val="2"/>
        <scheme val="minor"/>
      </rPr>
      <t xml:space="preserve"> recharge for SWC was 10/23 (part day) -10/27). Note, storage recharge does not need to be deducted for natural flow calculations since it shows as storage water.</t>
    </r>
  </si>
  <si>
    <t>storage recharge</t>
  </si>
  <si>
    <t>NF recharge</t>
  </si>
  <si>
    <t>recharge - 10/22-10/31</t>
  </si>
  <si>
    <t>No recharge in April-June</t>
  </si>
  <si>
    <t>Storage reset 4/22/2025</t>
  </si>
  <si>
    <t>Total Storage Use (Apr 22 - Jun 30)</t>
  </si>
  <si>
    <t>Total Storage Use (May 29 - Jun 30)</t>
  </si>
  <si>
    <t>Total Storage Use (May 29- July 31)</t>
  </si>
  <si>
    <t>comparable year 2005</t>
  </si>
  <si>
    <t>turned off 10/23</t>
  </si>
  <si>
    <t>8/16 to 10/21</t>
  </si>
  <si>
    <t>comparable year 2024</t>
  </si>
  <si>
    <t>recharge started 10/22</t>
  </si>
  <si>
    <t>Total Diversion 8/16-10/21 AF</t>
  </si>
  <si>
    <t>Total Storage Use 8/16-10/26 AF</t>
  </si>
  <si>
    <t>Total Storage Use 8/16-10/21 AF</t>
  </si>
  <si>
    <t>Total Diversion 8/16-10/26 AF</t>
  </si>
  <si>
    <t>recharge started 10/23</t>
  </si>
  <si>
    <t>Total Diversion 8/16-10/22 AF</t>
  </si>
  <si>
    <t>Total Storage Use 8/16-10/22 AF</t>
  </si>
  <si>
    <t>Total Storage Use (May 29 - Aug 15)</t>
  </si>
  <si>
    <t>turned off 10/16</t>
  </si>
  <si>
    <t>comparable year 2021</t>
  </si>
  <si>
    <t>comparable year 2016</t>
  </si>
  <si>
    <t>tuned off 10.25</t>
  </si>
  <si>
    <t>recharge started 10/20</t>
  </si>
  <si>
    <t xml:space="preserve">Natural Flow difference </t>
  </si>
  <si>
    <t>Board NF Recharge</t>
  </si>
  <si>
    <t>board NF recharge 10/18-10/31</t>
  </si>
  <si>
    <t>storage reset 4/22?</t>
  </si>
  <si>
    <t>No Spill past Milner, storage didn't reset but started after 4/1</t>
  </si>
  <si>
    <t>Sum of Daily Storage Diversions (AF)</t>
  </si>
  <si>
    <t>recharge - 10/18-10/32</t>
  </si>
  <si>
    <t>Storage reset 5/29</t>
  </si>
  <si>
    <t>Total Storage Use</t>
  </si>
  <si>
    <t>No recharge April-June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</si>
</sst>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_);\(0\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1" fillId="0" borderId="0"/>
  </cellStyleXfs>
  <cellXfs count="7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8" fillId="0" borderId="10" xfId="42" applyBorder="1" applyAlignment="1">
      <alignment horizontal="center" wrapText="1"/>
    </xf>
    <xf numFmtId="3" fontId="0" fillId="0" borderId="0" xfId="0" applyNumberFormat="1"/>
    <xf numFmtId="0" fontId="18" fillId="0" borderId="0" xfId="42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11" xfId="0" applyBorder="1"/>
    <xf numFmtId="0" fontId="0" fillId="0" borderId="14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1" fontId="0" fillId="0" borderId="0" xfId="0" applyNumberFormat="1"/>
    <xf numFmtId="3" fontId="0" fillId="0" borderId="15" xfId="0" applyNumberFormat="1" applyBorder="1"/>
    <xf numFmtId="3" fontId="0" fillId="0" borderId="18" xfId="0" applyNumberFormat="1" applyBorder="1"/>
    <xf numFmtId="0" fontId="0" fillId="34" borderId="0" xfId="0" applyFill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21" fillId="0" borderId="20" xfId="43" applyFont="1" applyBorder="1" applyAlignment="1">
      <alignment horizontal="right" wrapText="1"/>
    </xf>
    <xf numFmtId="0" fontId="23" fillId="0" borderId="0" xfId="0" applyFont="1"/>
    <xf numFmtId="0" fontId="21" fillId="0" borderId="20" xfId="44" applyFont="1" applyBorder="1" applyAlignment="1">
      <alignment horizontal="right" wrapText="1"/>
    </xf>
    <xf numFmtId="0" fontId="21" fillId="0" borderId="20" xfId="44" applyFont="1" applyBorder="1" applyAlignment="1">
      <alignment wrapText="1"/>
    </xf>
    <xf numFmtId="14" fontId="21" fillId="0" borderId="20" xfId="44" applyNumberFormat="1" applyFont="1" applyBorder="1" applyAlignment="1">
      <alignment horizontal="right" wrapText="1"/>
    </xf>
    <xf numFmtId="3" fontId="25" fillId="0" borderId="0" xfId="0" applyNumberFormat="1" applyFont="1"/>
    <xf numFmtId="1" fontId="25" fillId="0" borderId="0" xfId="0" applyNumberFormat="1" applyFont="1"/>
    <xf numFmtId="3" fontId="25" fillId="36" borderId="0" xfId="0" applyNumberFormat="1" applyFont="1" applyFill="1"/>
    <xf numFmtId="0" fontId="0" fillId="36" borderId="0" xfId="0" applyFill="1"/>
    <xf numFmtId="0" fontId="0" fillId="0" borderId="13" xfId="0" applyBorder="1" applyAlignment="1">
      <alignment wrapText="1"/>
    </xf>
    <xf numFmtId="0" fontId="0" fillId="0" borderId="21" xfId="0" applyBorder="1"/>
    <xf numFmtId="0" fontId="0" fillId="0" borderId="22" xfId="0" applyBorder="1"/>
    <xf numFmtId="3" fontId="0" fillId="33" borderId="23" xfId="0" applyNumberFormat="1" applyFill="1" applyBorder="1"/>
    <xf numFmtId="1" fontId="0" fillId="0" borderId="18" xfId="0" applyNumberFormat="1" applyBorder="1"/>
    <xf numFmtId="3" fontId="0" fillId="37" borderId="23" xfId="0" applyNumberFormat="1" applyFill="1" applyBorder="1"/>
    <xf numFmtId="0" fontId="25" fillId="0" borderId="0" xfId="0" applyFont="1"/>
    <xf numFmtId="165" fontId="26" fillId="0" borderId="0" xfId="0" applyNumberFormat="1" applyFont="1"/>
    <xf numFmtId="3" fontId="27" fillId="0" borderId="20" xfId="45" applyNumberFormat="1" applyFont="1" applyBorder="1" applyAlignment="1">
      <alignment horizontal="right" wrapText="1"/>
    </xf>
    <xf numFmtId="0" fontId="21" fillId="0" borderId="20" xfId="43" applyFont="1" applyBorder="1" applyAlignment="1">
      <alignment wrapText="1"/>
    </xf>
    <xf numFmtId="14" fontId="21" fillId="0" borderId="20" xfId="43" applyNumberFormat="1" applyFont="1" applyBorder="1" applyAlignment="1">
      <alignment horizontal="right" wrapText="1"/>
    </xf>
    <xf numFmtId="0" fontId="0" fillId="38" borderId="0" xfId="0" applyFill="1"/>
    <xf numFmtId="43" fontId="0" fillId="0" borderId="0" xfId="0" applyNumberFormat="1"/>
    <xf numFmtId="0" fontId="21" fillId="0" borderId="20" xfId="46" applyFont="1" applyBorder="1" applyAlignment="1">
      <alignment horizontal="right" wrapText="1"/>
    </xf>
    <xf numFmtId="0" fontId="21" fillId="0" borderId="20" xfId="46" applyFont="1" applyBorder="1" applyAlignment="1">
      <alignment wrapText="1"/>
    </xf>
    <xf numFmtId="14" fontId="21" fillId="0" borderId="20" xfId="46" applyNumberFormat="1" applyFont="1" applyBorder="1" applyAlignment="1">
      <alignment horizontal="right" wrapText="1"/>
    </xf>
    <xf numFmtId="0" fontId="21" fillId="35" borderId="19" xfId="46" applyFont="1" applyFill="1" applyBorder="1" applyAlignment="1">
      <alignment horizontal="center" wrapText="1"/>
    </xf>
    <xf numFmtId="0" fontId="28" fillId="0" borderId="20" xfId="47" applyFont="1" applyBorder="1" applyAlignment="1">
      <alignment horizontal="right" wrapText="1"/>
    </xf>
    <xf numFmtId="0" fontId="28" fillId="0" borderId="20" xfId="47" applyFont="1" applyBorder="1" applyAlignment="1">
      <alignment wrapText="1"/>
    </xf>
    <xf numFmtId="14" fontId="28" fillId="0" borderId="20" xfId="47" applyNumberFormat="1" applyFont="1" applyBorder="1" applyAlignment="1">
      <alignment horizontal="right" wrapText="1"/>
    </xf>
    <xf numFmtId="3" fontId="0" fillId="0" borderId="0" xfId="0" applyNumberFormat="1" applyAlignment="1">
      <alignment horizontal="right"/>
    </xf>
    <xf numFmtId="3" fontId="28" fillId="0" borderId="20" xfId="47" applyNumberFormat="1" applyFont="1" applyBorder="1" applyAlignment="1">
      <alignment horizontal="right" wrapText="1"/>
    </xf>
    <xf numFmtId="164" fontId="0" fillId="39" borderId="23" xfId="0" applyNumberFormat="1" applyFill="1" applyBorder="1"/>
    <xf numFmtId="16" fontId="0" fillId="0" borderId="12" xfId="0" applyNumberFormat="1" applyBorder="1"/>
    <xf numFmtId="0" fontId="21" fillId="35" borderId="19" xfId="48" applyFont="1" applyFill="1" applyBorder="1" applyAlignment="1">
      <alignment horizontal="center"/>
    </xf>
    <xf numFmtId="0" fontId="21" fillId="0" borderId="20" xfId="48" applyFont="1" applyBorder="1" applyAlignment="1">
      <alignment horizontal="right" wrapText="1"/>
    </xf>
    <xf numFmtId="0" fontId="21" fillId="0" borderId="20" xfId="48" applyFont="1" applyBorder="1" applyAlignment="1">
      <alignment wrapText="1"/>
    </xf>
    <xf numFmtId="14" fontId="21" fillId="0" borderId="20" xfId="48" applyNumberFormat="1" applyFont="1" applyBorder="1" applyAlignment="1">
      <alignment horizontal="right" wrapText="1"/>
    </xf>
    <xf numFmtId="0" fontId="21" fillId="0" borderId="20" xfId="49" applyFont="1" applyBorder="1" applyAlignment="1">
      <alignment horizontal="right" wrapText="1"/>
    </xf>
    <xf numFmtId="0" fontId="21" fillId="0" borderId="20" xfId="49" applyFont="1" applyBorder="1" applyAlignment="1">
      <alignment wrapText="1"/>
    </xf>
    <xf numFmtId="14" fontId="21" fillId="0" borderId="20" xfId="49" applyNumberFormat="1" applyFont="1" applyBorder="1" applyAlignment="1">
      <alignment horizontal="right" wrapText="1"/>
    </xf>
    <xf numFmtId="2" fontId="0" fillId="0" borderId="0" xfId="0" applyNumberFormat="1"/>
    <xf numFmtId="0" fontId="21" fillId="35" borderId="19" xfId="43" applyFont="1" applyFill="1" applyBorder="1" applyAlignment="1">
      <alignment horizontal="center" wrapText="1"/>
    </xf>
    <xf numFmtId="164" fontId="0" fillId="0" borderId="12" xfId="0" applyNumberFormat="1" applyBorder="1"/>
    <xf numFmtId="3" fontId="0" fillId="36" borderId="23" xfId="0" applyNumberFormat="1" applyFill="1" applyBorder="1"/>
    <xf numFmtId="0" fontId="21" fillId="35" borderId="19" xfId="44" applyFont="1" applyFill="1" applyBorder="1" applyAlignment="1">
      <alignment horizontal="center"/>
    </xf>
    <xf numFmtId="0" fontId="30" fillId="35" borderId="19" xfId="50" applyFont="1" applyFill="1" applyBorder="1" applyAlignment="1">
      <alignment horizontal="center"/>
    </xf>
    <xf numFmtId="0" fontId="30" fillId="0" borderId="20" xfId="50" applyFont="1" applyFill="1" applyBorder="1" applyAlignment="1">
      <alignment horizontal="right" wrapText="1"/>
    </xf>
    <xf numFmtId="0" fontId="30" fillId="0" borderId="20" xfId="50" applyFont="1" applyFill="1" applyBorder="1" applyAlignment="1">
      <alignment wrapText="1"/>
    </xf>
    <xf numFmtId="14" fontId="30" fillId="0" borderId="20" xfId="50" applyNumberFormat="1" applyFont="1" applyFill="1" applyBorder="1" applyAlignment="1">
      <alignment horizontal="right" wrapText="1"/>
    </xf>
    <xf numFmtId="0" fontId="0" fillId="0" borderId="0" xfId="0" applyNumberFormat="1"/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_13087500_accounting" xfId="44" xr:uid="{5B02E318-A939-47F0-BACC-8970BC7A0B15}"/>
    <cellStyle name="Normal_IY 2022" xfId="45" xr:uid="{4CE90048-6554-41A6-AA42-55DDCCAF4EDE}"/>
    <cellStyle name="Normal_IY 2023_1" xfId="46" xr:uid="{B1613E8E-C41D-48CD-975D-A4A938A2AB05}"/>
    <cellStyle name="Normal_IY 2024_1" xfId="48" xr:uid="{F929EBB6-3A85-4428-A741-7BE6199FCFFF}"/>
    <cellStyle name="Normal_Sheet1" xfId="43" xr:uid="{C000D77A-3A38-4B92-8EA9-5FB6C8F893E5}"/>
    <cellStyle name="Normal_temp" xfId="49" xr:uid="{34557840-EA51-43E8-A487-6AA0E8669A7A}"/>
    <cellStyle name="Normal_temp_1" xfId="47" xr:uid="{3437EE48-F6BC-4E5C-9514-829C2EBA8873}"/>
    <cellStyle name="Normal_temp_2" xfId="50" xr:uid="{0795336B-9D4F-410C-8256-E1C339F6B24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2024'!$D$238:$D$279</c:f>
              <c:numCache>
                <c:formatCode>General</c:formatCode>
                <c:ptCount val="42"/>
                <c:pt idx="0">
                  <c:v>3506</c:v>
                </c:pt>
                <c:pt idx="1">
                  <c:v>3532</c:v>
                </c:pt>
                <c:pt idx="2">
                  <c:v>3558</c:v>
                </c:pt>
                <c:pt idx="3">
                  <c:v>3558</c:v>
                </c:pt>
                <c:pt idx="4">
                  <c:v>3572</c:v>
                </c:pt>
                <c:pt idx="5">
                  <c:v>3572</c:v>
                </c:pt>
                <c:pt idx="6">
                  <c:v>3572</c:v>
                </c:pt>
                <c:pt idx="7">
                  <c:v>3558</c:v>
                </c:pt>
                <c:pt idx="8">
                  <c:v>3558</c:v>
                </c:pt>
                <c:pt idx="9">
                  <c:v>3558</c:v>
                </c:pt>
                <c:pt idx="10">
                  <c:v>3611</c:v>
                </c:pt>
                <c:pt idx="11">
                  <c:v>3572</c:v>
                </c:pt>
                <c:pt idx="12">
                  <c:v>3572</c:v>
                </c:pt>
                <c:pt idx="13">
                  <c:v>3585</c:v>
                </c:pt>
                <c:pt idx="14">
                  <c:v>3572</c:v>
                </c:pt>
                <c:pt idx="15">
                  <c:v>3558</c:v>
                </c:pt>
                <c:pt idx="16">
                  <c:v>3572</c:v>
                </c:pt>
                <c:pt idx="17">
                  <c:v>3572</c:v>
                </c:pt>
                <c:pt idx="18">
                  <c:v>3572</c:v>
                </c:pt>
                <c:pt idx="19">
                  <c:v>3585</c:v>
                </c:pt>
                <c:pt idx="20">
                  <c:v>3585</c:v>
                </c:pt>
                <c:pt idx="21">
                  <c:v>3598</c:v>
                </c:pt>
                <c:pt idx="22">
                  <c:v>3598</c:v>
                </c:pt>
                <c:pt idx="23">
                  <c:v>3572</c:v>
                </c:pt>
                <c:pt idx="24">
                  <c:v>3545</c:v>
                </c:pt>
                <c:pt idx="25">
                  <c:v>3545</c:v>
                </c:pt>
                <c:pt idx="26">
                  <c:v>3545</c:v>
                </c:pt>
                <c:pt idx="27">
                  <c:v>3558</c:v>
                </c:pt>
                <c:pt idx="28">
                  <c:v>3532</c:v>
                </c:pt>
                <c:pt idx="29">
                  <c:v>3506</c:v>
                </c:pt>
                <c:pt idx="30">
                  <c:v>3493</c:v>
                </c:pt>
                <c:pt idx="31">
                  <c:v>3467</c:v>
                </c:pt>
                <c:pt idx="32">
                  <c:v>3441</c:v>
                </c:pt>
                <c:pt idx="33">
                  <c:v>3389</c:v>
                </c:pt>
                <c:pt idx="34">
                  <c:v>3350</c:v>
                </c:pt>
                <c:pt idx="35">
                  <c:v>3324</c:v>
                </c:pt>
                <c:pt idx="36">
                  <c:v>3286</c:v>
                </c:pt>
                <c:pt idx="37">
                  <c:v>3286</c:v>
                </c:pt>
                <c:pt idx="38">
                  <c:v>3337</c:v>
                </c:pt>
                <c:pt idx="39">
                  <c:v>3363</c:v>
                </c:pt>
                <c:pt idx="40">
                  <c:v>3363</c:v>
                </c:pt>
                <c:pt idx="41">
                  <c:v>3376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C5-430E-9FF1-7984BD84E11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2024'!$E$238:$E$279</c:f>
              <c:numCache>
                <c:formatCode>General</c:formatCode>
                <c:ptCount val="42"/>
                <c:pt idx="0">
                  <c:v>20779.599999999999</c:v>
                </c:pt>
                <c:pt idx="1">
                  <c:v>27785.4</c:v>
                </c:pt>
                <c:pt idx="2">
                  <c:v>34843.4</c:v>
                </c:pt>
                <c:pt idx="3">
                  <c:v>41901.4</c:v>
                </c:pt>
                <c:pt idx="4">
                  <c:v>48985.599999999999</c:v>
                </c:pt>
                <c:pt idx="5">
                  <c:v>56069.7</c:v>
                </c:pt>
                <c:pt idx="6">
                  <c:v>63153.9</c:v>
                </c:pt>
                <c:pt idx="7">
                  <c:v>70211.899999999994</c:v>
                </c:pt>
                <c:pt idx="8">
                  <c:v>77269.8</c:v>
                </c:pt>
                <c:pt idx="9">
                  <c:v>84327.8</c:v>
                </c:pt>
                <c:pt idx="10">
                  <c:v>91490.7</c:v>
                </c:pt>
                <c:pt idx="11">
                  <c:v>98574.8</c:v>
                </c:pt>
                <c:pt idx="12">
                  <c:v>105659</c:v>
                </c:pt>
                <c:pt idx="13">
                  <c:v>112769.3</c:v>
                </c:pt>
                <c:pt idx="14">
                  <c:v>119853.4</c:v>
                </c:pt>
                <c:pt idx="15">
                  <c:v>126911.4</c:v>
                </c:pt>
                <c:pt idx="16">
                  <c:v>133995.6</c:v>
                </c:pt>
                <c:pt idx="17">
                  <c:v>141079.70000000001</c:v>
                </c:pt>
                <c:pt idx="18">
                  <c:v>148163.9</c:v>
                </c:pt>
                <c:pt idx="19">
                  <c:v>155274.20000000001</c:v>
                </c:pt>
                <c:pt idx="20">
                  <c:v>162384.5</c:v>
                </c:pt>
                <c:pt idx="21">
                  <c:v>169521.1</c:v>
                </c:pt>
                <c:pt idx="22">
                  <c:v>176657.7</c:v>
                </c:pt>
                <c:pt idx="23">
                  <c:v>183741.8</c:v>
                </c:pt>
                <c:pt idx="24">
                  <c:v>190773.7</c:v>
                </c:pt>
                <c:pt idx="25">
                  <c:v>197805.6</c:v>
                </c:pt>
                <c:pt idx="26">
                  <c:v>204837.5</c:v>
                </c:pt>
                <c:pt idx="27">
                  <c:v>211895.4</c:v>
                </c:pt>
                <c:pt idx="28">
                  <c:v>218901.2</c:v>
                </c:pt>
                <c:pt idx="29">
                  <c:v>225855</c:v>
                </c:pt>
                <c:pt idx="30">
                  <c:v>232782.8</c:v>
                </c:pt>
                <c:pt idx="31">
                  <c:v>239658.8</c:v>
                </c:pt>
                <c:pt idx="32">
                  <c:v>246483.1</c:v>
                </c:pt>
                <c:pt idx="33">
                  <c:v>253204.5</c:v>
                </c:pt>
                <c:pt idx="34">
                  <c:v>259849.1</c:v>
                </c:pt>
                <c:pt idx="35">
                  <c:v>266442.8</c:v>
                </c:pt>
                <c:pt idx="36">
                  <c:v>272960.2</c:v>
                </c:pt>
                <c:pt idx="37">
                  <c:v>279477.7</c:v>
                </c:pt>
                <c:pt idx="38">
                  <c:v>286096.8</c:v>
                </c:pt>
                <c:pt idx="39">
                  <c:v>292767</c:v>
                </c:pt>
                <c:pt idx="40">
                  <c:v>299437.2</c:v>
                </c:pt>
                <c:pt idx="41">
                  <c:v>306133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C5-430E-9FF1-7984BD84E115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2024'!$F$238:$F$279</c:f>
              <c:numCache>
                <c:formatCode>General</c:formatCode>
                <c:ptCount val="42"/>
                <c:pt idx="0">
                  <c:v>506</c:v>
                </c:pt>
                <c:pt idx="1">
                  <c:v>532</c:v>
                </c:pt>
                <c:pt idx="2">
                  <c:v>558</c:v>
                </c:pt>
                <c:pt idx="3">
                  <c:v>558</c:v>
                </c:pt>
                <c:pt idx="4">
                  <c:v>572</c:v>
                </c:pt>
                <c:pt idx="5">
                  <c:v>572</c:v>
                </c:pt>
                <c:pt idx="6">
                  <c:v>572</c:v>
                </c:pt>
                <c:pt idx="7">
                  <c:v>558</c:v>
                </c:pt>
                <c:pt idx="8">
                  <c:v>558</c:v>
                </c:pt>
                <c:pt idx="9">
                  <c:v>558</c:v>
                </c:pt>
                <c:pt idx="10">
                  <c:v>1094</c:v>
                </c:pt>
                <c:pt idx="11">
                  <c:v>1606</c:v>
                </c:pt>
                <c:pt idx="12">
                  <c:v>1448</c:v>
                </c:pt>
                <c:pt idx="13">
                  <c:v>1689</c:v>
                </c:pt>
                <c:pt idx="14">
                  <c:v>2138</c:v>
                </c:pt>
                <c:pt idx="15">
                  <c:v>2283</c:v>
                </c:pt>
                <c:pt idx="16">
                  <c:v>2304</c:v>
                </c:pt>
                <c:pt idx="17">
                  <c:v>2323</c:v>
                </c:pt>
                <c:pt idx="18">
                  <c:v>2356</c:v>
                </c:pt>
                <c:pt idx="19">
                  <c:v>2350</c:v>
                </c:pt>
                <c:pt idx="20">
                  <c:v>2370</c:v>
                </c:pt>
                <c:pt idx="21">
                  <c:v>2365</c:v>
                </c:pt>
                <c:pt idx="22">
                  <c:v>2286</c:v>
                </c:pt>
                <c:pt idx="23">
                  <c:v>2209</c:v>
                </c:pt>
                <c:pt idx="24">
                  <c:v>2223</c:v>
                </c:pt>
                <c:pt idx="25">
                  <c:v>2347</c:v>
                </c:pt>
                <c:pt idx="26">
                  <c:v>2401</c:v>
                </c:pt>
                <c:pt idx="27">
                  <c:v>2459</c:v>
                </c:pt>
                <c:pt idx="28">
                  <c:v>2462</c:v>
                </c:pt>
                <c:pt idx="29">
                  <c:v>2321</c:v>
                </c:pt>
                <c:pt idx="30">
                  <c:v>2130</c:v>
                </c:pt>
                <c:pt idx="31">
                  <c:v>2147</c:v>
                </c:pt>
                <c:pt idx="32">
                  <c:v>2170</c:v>
                </c:pt>
                <c:pt idx="33">
                  <c:v>1996</c:v>
                </c:pt>
                <c:pt idx="34">
                  <c:v>1736</c:v>
                </c:pt>
                <c:pt idx="35">
                  <c:v>1807</c:v>
                </c:pt>
                <c:pt idx="36">
                  <c:v>1609</c:v>
                </c:pt>
                <c:pt idx="37">
                  <c:v>1349</c:v>
                </c:pt>
                <c:pt idx="38">
                  <c:v>1349</c:v>
                </c:pt>
                <c:pt idx="39">
                  <c:v>1460</c:v>
                </c:pt>
                <c:pt idx="40">
                  <c:v>1496</c:v>
                </c:pt>
                <c:pt idx="41">
                  <c:v>1448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C5-430E-9FF1-7984BD84E115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2024'!$C$238:$C$279</c:f>
              <c:numCache>
                <c:formatCode>m/d/yyyy</c:formatCode>
                <c:ptCount val="42"/>
                <c:pt idx="0">
                  <c:v>45467</c:v>
                </c:pt>
                <c:pt idx="1">
                  <c:v>45468</c:v>
                </c:pt>
                <c:pt idx="2">
                  <c:v>45469</c:v>
                </c:pt>
                <c:pt idx="3">
                  <c:v>45470</c:v>
                </c:pt>
                <c:pt idx="4">
                  <c:v>45471</c:v>
                </c:pt>
                <c:pt idx="5">
                  <c:v>45472</c:v>
                </c:pt>
                <c:pt idx="6">
                  <c:v>45473</c:v>
                </c:pt>
                <c:pt idx="7">
                  <c:v>45474</c:v>
                </c:pt>
                <c:pt idx="8">
                  <c:v>45475</c:v>
                </c:pt>
                <c:pt idx="9">
                  <c:v>45476</c:v>
                </c:pt>
                <c:pt idx="10">
                  <c:v>45477</c:v>
                </c:pt>
                <c:pt idx="11">
                  <c:v>45478</c:v>
                </c:pt>
                <c:pt idx="12">
                  <c:v>45479</c:v>
                </c:pt>
                <c:pt idx="13">
                  <c:v>45480</c:v>
                </c:pt>
                <c:pt idx="14">
                  <c:v>45481</c:v>
                </c:pt>
                <c:pt idx="15">
                  <c:v>45482</c:v>
                </c:pt>
                <c:pt idx="16">
                  <c:v>45483</c:v>
                </c:pt>
                <c:pt idx="17">
                  <c:v>45484</c:v>
                </c:pt>
                <c:pt idx="18">
                  <c:v>45485</c:v>
                </c:pt>
                <c:pt idx="19">
                  <c:v>45486</c:v>
                </c:pt>
                <c:pt idx="20">
                  <c:v>45487</c:v>
                </c:pt>
                <c:pt idx="21">
                  <c:v>45488</c:v>
                </c:pt>
                <c:pt idx="22">
                  <c:v>45489</c:v>
                </c:pt>
                <c:pt idx="23">
                  <c:v>45490</c:v>
                </c:pt>
                <c:pt idx="24">
                  <c:v>45491</c:v>
                </c:pt>
                <c:pt idx="25">
                  <c:v>45492</c:v>
                </c:pt>
                <c:pt idx="26">
                  <c:v>45493</c:v>
                </c:pt>
                <c:pt idx="27">
                  <c:v>45494</c:v>
                </c:pt>
                <c:pt idx="28">
                  <c:v>45495</c:v>
                </c:pt>
                <c:pt idx="29">
                  <c:v>45496</c:v>
                </c:pt>
                <c:pt idx="30">
                  <c:v>45497</c:v>
                </c:pt>
                <c:pt idx="31">
                  <c:v>45498</c:v>
                </c:pt>
                <c:pt idx="32">
                  <c:v>45499</c:v>
                </c:pt>
                <c:pt idx="33">
                  <c:v>45500</c:v>
                </c:pt>
                <c:pt idx="34">
                  <c:v>45501</c:v>
                </c:pt>
                <c:pt idx="35">
                  <c:v>45502</c:v>
                </c:pt>
                <c:pt idx="36">
                  <c:v>45503</c:v>
                </c:pt>
                <c:pt idx="37">
                  <c:v>45504</c:v>
                </c:pt>
                <c:pt idx="38">
                  <c:v>45505</c:v>
                </c:pt>
                <c:pt idx="39">
                  <c:v>45506</c:v>
                </c:pt>
                <c:pt idx="40">
                  <c:v>45507</c:v>
                </c:pt>
                <c:pt idx="41">
                  <c:v>45508</c:v>
                </c:pt>
              </c:numCache>
            </c:numRef>
          </c:cat>
          <c:val>
            <c:numRef>
              <c:f>'IY 2024'!$G$238:$G$279</c:f>
              <c:numCache>
                <c:formatCode>General</c:formatCode>
                <c:ptCount val="42"/>
                <c:pt idx="0">
                  <c:v>1003</c:v>
                </c:pt>
                <c:pt idx="1">
                  <c:v>2059</c:v>
                </c:pt>
                <c:pt idx="2">
                  <c:v>3166</c:v>
                </c:pt>
                <c:pt idx="3">
                  <c:v>4274</c:v>
                </c:pt>
                <c:pt idx="4">
                  <c:v>5407</c:v>
                </c:pt>
                <c:pt idx="5">
                  <c:v>6541</c:v>
                </c:pt>
                <c:pt idx="6">
                  <c:v>7675</c:v>
                </c:pt>
                <c:pt idx="7">
                  <c:v>8782</c:v>
                </c:pt>
                <c:pt idx="8">
                  <c:v>9890</c:v>
                </c:pt>
                <c:pt idx="9">
                  <c:v>10997</c:v>
                </c:pt>
                <c:pt idx="10">
                  <c:v>13166</c:v>
                </c:pt>
                <c:pt idx="11">
                  <c:v>16352</c:v>
                </c:pt>
                <c:pt idx="12">
                  <c:v>19224</c:v>
                </c:pt>
                <c:pt idx="13">
                  <c:v>22574</c:v>
                </c:pt>
                <c:pt idx="14">
                  <c:v>26816</c:v>
                </c:pt>
                <c:pt idx="15">
                  <c:v>31344</c:v>
                </c:pt>
                <c:pt idx="16">
                  <c:v>35914</c:v>
                </c:pt>
                <c:pt idx="17">
                  <c:v>40522</c:v>
                </c:pt>
                <c:pt idx="18">
                  <c:v>45195</c:v>
                </c:pt>
                <c:pt idx="19">
                  <c:v>49856</c:v>
                </c:pt>
                <c:pt idx="20">
                  <c:v>54556</c:v>
                </c:pt>
                <c:pt idx="21">
                  <c:v>59247</c:v>
                </c:pt>
                <c:pt idx="22">
                  <c:v>63782</c:v>
                </c:pt>
                <c:pt idx="23">
                  <c:v>68164</c:v>
                </c:pt>
                <c:pt idx="24">
                  <c:v>72573</c:v>
                </c:pt>
                <c:pt idx="25">
                  <c:v>77229</c:v>
                </c:pt>
                <c:pt idx="26">
                  <c:v>81991</c:v>
                </c:pt>
                <c:pt idx="27">
                  <c:v>86868</c:v>
                </c:pt>
                <c:pt idx="28">
                  <c:v>91751</c:v>
                </c:pt>
                <c:pt idx="29">
                  <c:v>96354</c:v>
                </c:pt>
                <c:pt idx="30">
                  <c:v>100580</c:v>
                </c:pt>
                <c:pt idx="31">
                  <c:v>104837</c:v>
                </c:pt>
                <c:pt idx="32">
                  <c:v>109142</c:v>
                </c:pt>
                <c:pt idx="33">
                  <c:v>113102</c:v>
                </c:pt>
                <c:pt idx="34">
                  <c:v>116545</c:v>
                </c:pt>
                <c:pt idx="35">
                  <c:v>120129</c:v>
                </c:pt>
                <c:pt idx="36">
                  <c:v>123320</c:v>
                </c:pt>
                <c:pt idx="37">
                  <c:v>125995</c:v>
                </c:pt>
                <c:pt idx="38">
                  <c:v>128671</c:v>
                </c:pt>
                <c:pt idx="39">
                  <c:v>131566</c:v>
                </c:pt>
                <c:pt idx="40">
                  <c:v>134533</c:v>
                </c:pt>
                <c:pt idx="41">
                  <c:v>137406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C5-430E-9FF1-7984BD84E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2025'!$D$238:$D$279</c:f>
              <c:numCache>
                <c:formatCode>General</c:formatCode>
                <c:ptCount val="42"/>
                <c:pt idx="0">
                  <c:v>3638</c:v>
                </c:pt>
                <c:pt idx="1">
                  <c:v>3598</c:v>
                </c:pt>
                <c:pt idx="2">
                  <c:v>3611</c:v>
                </c:pt>
                <c:pt idx="3">
                  <c:v>3625</c:v>
                </c:pt>
                <c:pt idx="4">
                  <c:v>3638</c:v>
                </c:pt>
                <c:pt idx="5">
                  <c:v>3651</c:v>
                </c:pt>
                <c:pt idx="6">
                  <c:v>3704</c:v>
                </c:pt>
                <c:pt idx="7">
                  <c:v>3745</c:v>
                </c:pt>
                <c:pt idx="8">
                  <c:v>3758</c:v>
                </c:pt>
                <c:pt idx="9">
                  <c:v>3731</c:v>
                </c:pt>
                <c:pt idx="10">
                  <c:v>3731</c:v>
                </c:pt>
                <c:pt idx="11">
                  <c:v>3718</c:v>
                </c:pt>
                <c:pt idx="12">
                  <c:v>3691</c:v>
                </c:pt>
                <c:pt idx="13">
                  <c:v>3664</c:v>
                </c:pt>
                <c:pt idx="14">
                  <c:v>3664</c:v>
                </c:pt>
                <c:pt idx="15">
                  <c:v>3678</c:v>
                </c:pt>
                <c:pt idx="16">
                  <c:v>3678</c:v>
                </c:pt>
                <c:pt idx="17">
                  <c:v>3664</c:v>
                </c:pt>
                <c:pt idx="18">
                  <c:v>3664</c:v>
                </c:pt>
                <c:pt idx="19">
                  <c:v>3651</c:v>
                </c:pt>
                <c:pt idx="20">
                  <c:v>3638</c:v>
                </c:pt>
                <c:pt idx="21">
                  <c:v>3651</c:v>
                </c:pt>
                <c:pt idx="22">
                  <c:v>3638</c:v>
                </c:pt>
                <c:pt idx="23">
                  <c:v>3611</c:v>
                </c:pt>
                <c:pt idx="24">
                  <c:v>3611</c:v>
                </c:pt>
                <c:pt idx="25">
                  <c:v>3611</c:v>
                </c:pt>
                <c:pt idx="26">
                  <c:v>3598</c:v>
                </c:pt>
                <c:pt idx="27">
                  <c:v>3572</c:v>
                </c:pt>
                <c:pt idx="28">
                  <c:v>3545</c:v>
                </c:pt>
                <c:pt idx="29">
                  <c:v>3519</c:v>
                </c:pt>
                <c:pt idx="30">
                  <c:v>3519</c:v>
                </c:pt>
                <c:pt idx="31">
                  <c:v>3532</c:v>
                </c:pt>
                <c:pt idx="32">
                  <c:v>3532</c:v>
                </c:pt>
                <c:pt idx="33">
                  <c:v>3519</c:v>
                </c:pt>
                <c:pt idx="34">
                  <c:v>3506</c:v>
                </c:pt>
                <c:pt idx="35">
                  <c:v>3493</c:v>
                </c:pt>
                <c:pt idx="36">
                  <c:v>3493</c:v>
                </c:pt>
                <c:pt idx="37">
                  <c:v>3480</c:v>
                </c:pt>
                <c:pt idx="38">
                  <c:v>3480</c:v>
                </c:pt>
                <c:pt idx="39">
                  <c:v>3493</c:v>
                </c:pt>
                <c:pt idx="40">
                  <c:v>3493</c:v>
                </c:pt>
                <c:pt idx="41">
                  <c:v>3441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38-4207-B5AD-2E32207BB9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2025'!$E$238:$E$279</c:f>
              <c:numCache>
                <c:formatCode>General</c:formatCode>
                <c:ptCount val="42"/>
                <c:pt idx="0">
                  <c:v>58041.4</c:v>
                </c:pt>
                <c:pt idx="1">
                  <c:v>65177.9</c:v>
                </c:pt>
                <c:pt idx="2">
                  <c:v>72340.800000000003</c:v>
                </c:pt>
                <c:pt idx="3">
                  <c:v>79529.899999999994</c:v>
                </c:pt>
                <c:pt idx="4">
                  <c:v>86745.4</c:v>
                </c:pt>
                <c:pt idx="5">
                  <c:v>93987.199999999997</c:v>
                </c:pt>
                <c:pt idx="6">
                  <c:v>101334.9</c:v>
                </c:pt>
                <c:pt idx="7">
                  <c:v>108762.4</c:v>
                </c:pt>
                <c:pt idx="8">
                  <c:v>116216.6</c:v>
                </c:pt>
                <c:pt idx="9">
                  <c:v>123617.4</c:v>
                </c:pt>
                <c:pt idx="10">
                  <c:v>131018.3</c:v>
                </c:pt>
                <c:pt idx="11">
                  <c:v>138392.6</c:v>
                </c:pt>
                <c:pt idx="12">
                  <c:v>145713.70000000001</c:v>
                </c:pt>
                <c:pt idx="13">
                  <c:v>152982</c:v>
                </c:pt>
                <c:pt idx="14">
                  <c:v>160250.29999999999</c:v>
                </c:pt>
                <c:pt idx="15">
                  <c:v>167545</c:v>
                </c:pt>
                <c:pt idx="16">
                  <c:v>174839.7</c:v>
                </c:pt>
                <c:pt idx="17">
                  <c:v>182107.9</c:v>
                </c:pt>
                <c:pt idx="18">
                  <c:v>189376.2</c:v>
                </c:pt>
                <c:pt idx="19">
                  <c:v>196618</c:v>
                </c:pt>
                <c:pt idx="20">
                  <c:v>203833.5</c:v>
                </c:pt>
                <c:pt idx="21">
                  <c:v>211075.3</c:v>
                </c:pt>
                <c:pt idx="22">
                  <c:v>218290.8</c:v>
                </c:pt>
                <c:pt idx="23">
                  <c:v>225453.6</c:v>
                </c:pt>
                <c:pt idx="24">
                  <c:v>232616.4</c:v>
                </c:pt>
                <c:pt idx="25">
                  <c:v>239779.3</c:v>
                </c:pt>
                <c:pt idx="26">
                  <c:v>246915.8</c:v>
                </c:pt>
                <c:pt idx="27">
                  <c:v>254000</c:v>
                </c:pt>
                <c:pt idx="28">
                  <c:v>261031.9</c:v>
                </c:pt>
                <c:pt idx="29">
                  <c:v>268011.59999999998</c:v>
                </c:pt>
                <c:pt idx="30">
                  <c:v>274991.40000000002</c:v>
                </c:pt>
                <c:pt idx="31">
                  <c:v>281997.2</c:v>
                </c:pt>
                <c:pt idx="32">
                  <c:v>289003</c:v>
                </c:pt>
                <c:pt idx="33">
                  <c:v>295982.7</c:v>
                </c:pt>
                <c:pt idx="34">
                  <c:v>302936.5</c:v>
                </c:pt>
                <c:pt idx="35">
                  <c:v>309864.3</c:v>
                </c:pt>
                <c:pt idx="36">
                  <c:v>316792.09999999998</c:v>
                </c:pt>
                <c:pt idx="37">
                  <c:v>323693.90000000002</c:v>
                </c:pt>
                <c:pt idx="38">
                  <c:v>330595.8</c:v>
                </c:pt>
                <c:pt idx="39">
                  <c:v>337523.6</c:v>
                </c:pt>
                <c:pt idx="40">
                  <c:v>344451.4</c:v>
                </c:pt>
                <c:pt idx="41">
                  <c:v>351275.7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38-4207-B5AD-2E32207BB98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2025'!$F$238:$F$279</c:f>
              <c:numCache>
                <c:formatCode>General</c:formatCode>
                <c:ptCount val="42"/>
                <c:pt idx="0">
                  <c:v>638</c:v>
                </c:pt>
                <c:pt idx="1">
                  <c:v>598</c:v>
                </c:pt>
                <c:pt idx="2">
                  <c:v>625</c:v>
                </c:pt>
                <c:pt idx="3">
                  <c:v>1665</c:v>
                </c:pt>
                <c:pt idx="4">
                  <c:v>2161</c:v>
                </c:pt>
                <c:pt idx="5">
                  <c:v>2063</c:v>
                </c:pt>
                <c:pt idx="6">
                  <c:v>2050</c:v>
                </c:pt>
                <c:pt idx="7">
                  <c:v>1943</c:v>
                </c:pt>
                <c:pt idx="8">
                  <c:v>1912</c:v>
                </c:pt>
                <c:pt idx="9">
                  <c:v>1998</c:v>
                </c:pt>
                <c:pt idx="10">
                  <c:v>1947</c:v>
                </c:pt>
                <c:pt idx="11">
                  <c:v>2018</c:v>
                </c:pt>
                <c:pt idx="12">
                  <c:v>2001</c:v>
                </c:pt>
                <c:pt idx="13">
                  <c:v>1719</c:v>
                </c:pt>
                <c:pt idx="14">
                  <c:v>1589</c:v>
                </c:pt>
                <c:pt idx="15">
                  <c:v>1684</c:v>
                </c:pt>
                <c:pt idx="16">
                  <c:v>1893</c:v>
                </c:pt>
                <c:pt idx="17">
                  <c:v>1928</c:v>
                </c:pt>
                <c:pt idx="18">
                  <c:v>2040</c:v>
                </c:pt>
                <c:pt idx="19">
                  <c:v>1932</c:v>
                </c:pt>
                <c:pt idx="20">
                  <c:v>1927</c:v>
                </c:pt>
                <c:pt idx="21">
                  <c:v>1883</c:v>
                </c:pt>
                <c:pt idx="22">
                  <c:v>1812</c:v>
                </c:pt>
                <c:pt idx="23">
                  <c:v>1815</c:v>
                </c:pt>
                <c:pt idx="24">
                  <c:v>1778</c:v>
                </c:pt>
                <c:pt idx="25">
                  <c:v>1779</c:v>
                </c:pt>
                <c:pt idx="26">
                  <c:v>1759</c:v>
                </c:pt>
                <c:pt idx="27">
                  <c:v>1839</c:v>
                </c:pt>
                <c:pt idx="28">
                  <c:v>1833</c:v>
                </c:pt>
                <c:pt idx="29">
                  <c:v>1865</c:v>
                </c:pt>
                <c:pt idx="30">
                  <c:v>1910</c:v>
                </c:pt>
                <c:pt idx="31">
                  <c:v>1926</c:v>
                </c:pt>
                <c:pt idx="32">
                  <c:v>1942</c:v>
                </c:pt>
                <c:pt idx="33">
                  <c:v>1923</c:v>
                </c:pt>
                <c:pt idx="34">
                  <c:v>1737</c:v>
                </c:pt>
                <c:pt idx="35">
                  <c:v>1706</c:v>
                </c:pt>
                <c:pt idx="36">
                  <c:v>1742</c:v>
                </c:pt>
                <c:pt idx="37">
                  <c:v>1771</c:v>
                </c:pt>
                <c:pt idx="38">
                  <c:v>1762</c:v>
                </c:pt>
                <c:pt idx="39">
                  <c:v>1763</c:v>
                </c:pt>
                <c:pt idx="40">
                  <c:v>1674</c:v>
                </c:pt>
                <c:pt idx="41">
                  <c:v>1623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8-4207-B5AD-2E32207BB984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2025'!$C$238:$C$279</c:f>
              <c:numCache>
                <c:formatCode>m/d/yyyy</c:formatCode>
                <c:ptCount val="42"/>
                <c:pt idx="0">
                  <c:v>45833</c:v>
                </c:pt>
                <c:pt idx="1">
                  <c:v>45834</c:v>
                </c:pt>
                <c:pt idx="2">
                  <c:v>45835</c:v>
                </c:pt>
                <c:pt idx="3">
                  <c:v>45836</c:v>
                </c:pt>
                <c:pt idx="4">
                  <c:v>45837</c:v>
                </c:pt>
                <c:pt idx="5">
                  <c:v>45838</c:v>
                </c:pt>
                <c:pt idx="6">
                  <c:v>45839</c:v>
                </c:pt>
                <c:pt idx="7">
                  <c:v>45840</c:v>
                </c:pt>
                <c:pt idx="8">
                  <c:v>45841</c:v>
                </c:pt>
                <c:pt idx="9">
                  <c:v>45842</c:v>
                </c:pt>
                <c:pt idx="10">
                  <c:v>45843</c:v>
                </c:pt>
                <c:pt idx="11">
                  <c:v>45844</c:v>
                </c:pt>
                <c:pt idx="12">
                  <c:v>45845</c:v>
                </c:pt>
                <c:pt idx="13">
                  <c:v>45846</c:v>
                </c:pt>
                <c:pt idx="14">
                  <c:v>45847</c:v>
                </c:pt>
                <c:pt idx="15">
                  <c:v>45848</c:v>
                </c:pt>
                <c:pt idx="16">
                  <c:v>45849</c:v>
                </c:pt>
                <c:pt idx="17">
                  <c:v>45850</c:v>
                </c:pt>
                <c:pt idx="18">
                  <c:v>45851</c:v>
                </c:pt>
                <c:pt idx="19">
                  <c:v>45852</c:v>
                </c:pt>
                <c:pt idx="20">
                  <c:v>45853</c:v>
                </c:pt>
                <c:pt idx="21">
                  <c:v>45854</c:v>
                </c:pt>
                <c:pt idx="22">
                  <c:v>45855</c:v>
                </c:pt>
                <c:pt idx="23">
                  <c:v>45856</c:v>
                </c:pt>
                <c:pt idx="24">
                  <c:v>45857</c:v>
                </c:pt>
                <c:pt idx="25">
                  <c:v>45858</c:v>
                </c:pt>
                <c:pt idx="26">
                  <c:v>45859</c:v>
                </c:pt>
                <c:pt idx="27">
                  <c:v>45860</c:v>
                </c:pt>
                <c:pt idx="28">
                  <c:v>45861</c:v>
                </c:pt>
                <c:pt idx="29">
                  <c:v>45862</c:v>
                </c:pt>
                <c:pt idx="30">
                  <c:v>45863</c:v>
                </c:pt>
                <c:pt idx="31">
                  <c:v>45864</c:v>
                </c:pt>
                <c:pt idx="32">
                  <c:v>45865</c:v>
                </c:pt>
                <c:pt idx="33">
                  <c:v>45866</c:v>
                </c:pt>
                <c:pt idx="34">
                  <c:v>45867</c:v>
                </c:pt>
                <c:pt idx="35">
                  <c:v>45868</c:v>
                </c:pt>
                <c:pt idx="36">
                  <c:v>45869</c:v>
                </c:pt>
                <c:pt idx="37">
                  <c:v>45870</c:v>
                </c:pt>
                <c:pt idx="38">
                  <c:v>45871</c:v>
                </c:pt>
                <c:pt idx="39">
                  <c:v>45872</c:v>
                </c:pt>
                <c:pt idx="40">
                  <c:v>45873</c:v>
                </c:pt>
                <c:pt idx="41">
                  <c:v>45874</c:v>
                </c:pt>
              </c:numCache>
            </c:numRef>
          </c:cat>
          <c:val>
            <c:numRef>
              <c:f>'IY 2025'!$G$238:$G$279</c:f>
              <c:numCache>
                <c:formatCode>General</c:formatCode>
                <c:ptCount val="42"/>
                <c:pt idx="0">
                  <c:v>10688</c:v>
                </c:pt>
                <c:pt idx="1">
                  <c:v>11874</c:v>
                </c:pt>
                <c:pt idx="2">
                  <c:v>13114</c:v>
                </c:pt>
                <c:pt idx="3">
                  <c:v>16416</c:v>
                </c:pt>
                <c:pt idx="4">
                  <c:v>20702</c:v>
                </c:pt>
                <c:pt idx="5">
                  <c:v>24794</c:v>
                </c:pt>
                <c:pt idx="6">
                  <c:v>28860</c:v>
                </c:pt>
                <c:pt idx="7">
                  <c:v>32714</c:v>
                </c:pt>
                <c:pt idx="8">
                  <c:v>36506</c:v>
                </c:pt>
                <c:pt idx="9">
                  <c:v>40468</c:v>
                </c:pt>
                <c:pt idx="10">
                  <c:v>44330</c:v>
                </c:pt>
                <c:pt idx="11">
                  <c:v>48333</c:v>
                </c:pt>
                <c:pt idx="12">
                  <c:v>52301</c:v>
                </c:pt>
                <c:pt idx="13">
                  <c:v>55711</c:v>
                </c:pt>
                <c:pt idx="14">
                  <c:v>58862</c:v>
                </c:pt>
                <c:pt idx="15">
                  <c:v>62202</c:v>
                </c:pt>
                <c:pt idx="16">
                  <c:v>65956</c:v>
                </c:pt>
                <c:pt idx="17">
                  <c:v>69780</c:v>
                </c:pt>
                <c:pt idx="18">
                  <c:v>73827</c:v>
                </c:pt>
                <c:pt idx="19">
                  <c:v>77660</c:v>
                </c:pt>
                <c:pt idx="20">
                  <c:v>81483</c:v>
                </c:pt>
                <c:pt idx="21">
                  <c:v>85218</c:v>
                </c:pt>
                <c:pt idx="22">
                  <c:v>88812</c:v>
                </c:pt>
                <c:pt idx="23">
                  <c:v>92412</c:v>
                </c:pt>
                <c:pt idx="24">
                  <c:v>95939</c:v>
                </c:pt>
                <c:pt idx="25">
                  <c:v>99467</c:v>
                </c:pt>
                <c:pt idx="26">
                  <c:v>102957</c:v>
                </c:pt>
                <c:pt idx="27">
                  <c:v>106604</c:v>
                </c:pt>
                <c:pt idx="28">
                  <c:v>110240</c:v>
                </c:pt>
                <c:pt idx="29">
                  <c:v>113940</c:v>
                </c:pt>
                <c:pt idx="30">
                  <c:v>117727</c:v>
                </c:pt>
                <c:pt idx="31">
                  <c:v>121547</c:v>
                </c:pt>
                <c:pt idx="32">
                  <c:v>125399</c:v>
                </c:pt>
                <c:pt idx="33">
                  <c:v>129214</c:v>
                </c:pt>
                <c:pt idx="34">
                  <c:v>132660</c:v>
                </c:pt>
                <c:pt idx="35">
                  <c:v>136043</c:v>
                </c:pt>
                <c:pt idx="36">
                  <c:v>139499</c:v>
                </c:pt>
                <c:pt idx="37">
                  <c:v>143011</c:v>
                </c:pt>
                <c:pt idx="38">
                  <c:v>146506</c:v>
                </c:pt>
                <c:pt idx="39">
                  <c:v>150004</c:v>
                </c:pt>
                <c:pt idx="40">
                  <c:v>153324</c:v>
                </c:pt>
                <c:pt idx="41">
                  <c:v>156543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38-4207-B5AD-2E32207BB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'IY 2026'!$C$238:$C$279</c:f>
              <c:numCache>
                <c:formatCode>m/d/yyyy</c:formatCode>
                <c:ptCount val="42"/>
                <c:pt idx="0">
                  <c:v>46198</c:v>
                </c:pt>
                <c:pt idx="1">
                  <c:v>46199</c:v>
                </c:pt>
                <c:pt idx="2">
                  <c:v>46200</c:v>
                </c:pt>
                <c:pt idx="3">
                  <c:v>46201</c:v>
                </c:pt>
                <c:pt idx="4">
                  <c:v>46202</c:v>
                </c:pt>
                <c:pt idx="5">
                  <c:v>46203</c:v>
                </c:pt>
              </c:numCache>
            </c:numRef>
          </c:cat>
          <c:val>
            <c:numRef>
              <c:f>'IY 2026'!$D$238:$D$279</c:f>
              <c:numCache>
                <c:formatCode>General</c:formatCode>
                <c:ptCount val="42"/>
                <c:pt idx="0">
                  <c:v>3096</c:v>
                </c:pt>
                <c:pt idx="1">
                  <c:v>3089</c:v>
                </c:pt>
                <c:pt idx="2">
                  <c:v>3101</c:v>
                </c:pt>
                <c:pt idx="3">
                  <c:v>3099</c:v>
                </c:pt>
                <c:pt idx="4">
                  <c:v>3081</c:v>
                </c:pt>
                <c:pt idx="5">
                  <c:v>2992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36-441E-9D6D-C93F715E9FB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'IY 2026'!$C$238:$C$279</c:f>
              <c:numCache>
                <c:formatCode>m/d/yyyy</c:formatCode>
                <c:ptCount val="42"/>
                <c:pt idx="0">
                  <c:v>46198</c:v>
                </c:pt>
                <c:pt idx="1">
                  <c:v>46199</c:v>
                </c:pt>
                <c:pt idx="2">
                  <c:v>46200</c:v>
                </c:pt>
                <c:pt idx="3">
                  <c:v>46201</c:v>
                </c:pt>
                <c:pt idx="4">
                  <c:v>46202</c:v>
                </c:pt>
                <c:pt idx="5">
                  <c:v>46203</c:v>
                </c:pt>
              </c:numCache>
            </c:numRef>
          </c:cat>
          <c:val>
            <c:numRef>
              <c:f>'IY 2026'!$E$238:$E$279</c:f>
              <c:numCache>
                <c:formatCode>General</c:formatCode>
                <c:ptCount val="42"/>
                <c:pt idx="0">
                  <c:v>113398.1</c:v>
                </c:pt>
                <c:pt idx="1">
                  <c:v>119526</c:v>
                </c:pt>
                <c:pt idx="2">
                  <c:v>125677.1</c:v>
                </c:pt>
                <c:pt idx="3">
                  <c:v>131824.29999999999</c:v>
                </c:pt>
                <c:pt idx="4">
                  <c:v>137935</c:v>
                </c:pt>
                <c:pt idx="5">
                  <c:v>143869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36-441E-9D6D-C93F715E9FBA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'IY 2026'!$C$238:$C$279</c:f>
              <c:numCache>
                <c:formatCode>m/d/yyyy</c:formatCode>
                <c:ptCount val="42"/>
                <c:pt idx="0">
                  <c:v>46198</c:v>
                </c:pt>
                <c:pt idx="1">
                  <c:v>46199</c:v>
                </c:pt>
                <c:pt idx="2">
                  <c:v>46200</c:v>
                </c:pt>
                <c:pt idx="3">
                  <c:v>46201</c:v>
                </c:pt>
                <c:pt idx="4">
                  <c:v>46202</c:v>
                </c:pt>
                <c:pt idx="5">
                  <c:v>46203</c:v>
                </c:pt>
              </c:numCache>
            </c:numRef>
          </c:cat>
          <c:val>
            <c:numRef>
              <c:f>'IY 2026'!$F$238:$F$279</c:f>
              <c:numCache>
                <c:formatCode>General</c:formatCode>
                <c:ptCount val="42"/>
                <c:pt idx="0">
                  <c:v>589</c:v>
                </c:pt>
                <c:pt idx="1">
                  <c:v>667</c:v>
                </c:pt>
                <c:pt idx="2">
                  <c:v>801</c:v>
                </c:pt>
                <c:pt idx="3">
                  <c:v>860</c:v>
                </c:pt>
                <c:pt idx="4">
                  <c:v>1556</c:v>
                </c:pt>
                <c:pt idx="5">
                  <c:v>1278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36-441E-9D6D-C93F715E9FBA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'IY 2026'!$C$238:$C$279</c:f>
              <c:numCache>
                <c:formatCode>m/d/yyyy</c:formatCode>
                <c:ptCount val="42"/>
                <c:pt idx="0">
                  <c:v>46198</c:v>
                </c:pt>
                <c:pt idx="1">
                  <c:v>46199</c:v>
                </c:pt>
                <c:pt idx="2">
                  <c:v>46200</c:v>
                </c:pt>
                <c:pt idx="3">
                  <c:v>46201</c:v>
                </c:pt>
                <c:pt idx="4">
                  <c:v>46202</c:v>
                </c:pt>
                <c:pt idx="5">
                  <c:v>46203</c:v>
                </c:pt>
              </c:numCache>
            </c:numRef>
          </c:cat>
          <c:val>
            <c:numRef>
              <c:f>'IY 2026'!$G$238:$G$279</c:f>
              <c:numCache>
                <c:formatCode>General</c:formatCode>
                <c:ptCount val="42"/>
                <c:pt idx="0">
                  <c:v>57844</c:v>
                </c:pt>
                <c:pt idx="1">
                  <c:v>59167</c:v>
                </c:pt>
                <c:pt idx="2">
                  <c:v>60756</c:v>
                </c:pt>
                <c:pt idx="3">
                  <c:v>62462</c:v>
                </c:pt>
                <c:pt idx="4">
                  <c:v>65548</c:v>
                </c:pt>
                <c:pt idx="5">
                  <c:v>68083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36-441E-9D6D-C93F715E9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3916512"/>
        <c:axId val="303917472"/>
      </c:lineChart>
      <c:dateAx>
        <c:axId val="3039165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7472"/>
        <c:crosses val="autoZero"/>
        <c:auto val="1"/>
        <c:lblOffset val="100"/>
        <c:baseTimeUnit val="days"/>
      </c:dateAx>
      <c:valAx>
        <c:axId val="30391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322466-D51C-8E6F-8299-889DE55C8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1D0BAA-69CC-49D2-B793-68C1351A0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1485900</xdr:colOff>
      <xdr:row>251</xdr:row>
      <xdr:rowOff>152400</xdr:rowOff>
    </xdr:from>
    <xdr:to>
      <xdr:col>22</xdr:col>
      <xdr:colOff>68580</xdr:colOff>
      <xdr:row>266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44C507-32BD-411C-B430-5EEB73D6C8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210.758031712961" createdVersion="8" refreshedVersion="8" minRefreshableVersion="3" recordCount="11256" xr:uid="{60B584A3-B8A2-46EA-9BF6-F6555CD22CEC}">
  <cacheSource type="worksheet">
    <worksheetSource ref="A1:P11257" sheet="13087500_accounting"/>
  </cacheSource>
  <cacheFields count="16">
    <cacheField name="SiteID" numFmtId="0">
      <sharedItems containsSemiMixedTypes="0" containsString="0" containsNumber="1" containsInteger="1" minValue="13087500" maxValue="13087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3-22T00:00:00" maxDate="2026-07-01T00:00:00"/>
    </cacheField>
    <cacheField name="Flow (CFS)" numFmtId="0">
      <sharedItems containsSemiMixedTypes="0" containsString="0" containsNumber="1" minValue="0" maxValue="3804"/>
    </cacheField>
    <cacheField name="Total Diversion to Date (AF)" numFmtId="0">
      <sharedItems containsSemiMixedTypes="0" containsString="0" containsNumber="1" minValue="0" maxValue="1145591.2"/>
    </cacheField>
    <cacheField name="Daily Storage Diversion (CFS)" numFmtId="0">
      <sharedItems containsSemiMixedTypes="0" containsString="0" containsNumber="1" minValue="0" maxValue="2921"/>
    </cacheField>
    <cacheField name="Storage Diversion to Date (AF)" numFmtId="0">
      <sharedItems containsSemiMixedTypes="0" containsString="0" containsNumber="1" minValue="0" maxValue="257096"/>
    </cacheField>
    <cacheField name="Remaining Storage (AF)" numFmtId="0">
      <sharedItems containsSemiMixedTypes="0" containsString="0" containsNumber="1" minValue="-257095.9" maxValue="261724"/>
    </cacheField>
    <cacheField name="HSTDate" numFmtId="14">
      <sharedItems containsSemiMixedTypes="0" containsNonDate="0" containsDate="1" containsString="0" minDate="1989-03-22T00:00:00" maxDate="2026-07-01T00:00:00"/>
    </cacheField>
    <cacheField name="Irrigation Year" numFmtId="0">
      <sharedItems containsSemiMixedTypes="0" containsString="0" containsNumber="1" containsInteger="1" minValue="1989" maxValue="2026" count="38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onth" numFmtId="0">
      <sharedItems containsSemiMixedTypes="0" containsString="0" containsNumber="1" containsInteger="1" minValue="1" maxValue="12" count="12">
        <n v="3"/>
        <n v="4"/>
        <n v="5"/>
        <n v="6"/>
        <n v="7"/>
        <n v="8"/>
        <n v="9"/>
        <n v="10"/>
        <n v="11"/>
        <n v="2"/>
        <n v="12"/>
        <n v="1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6"/>
    </cacheField>
    <cacheField name="Daily Flow Diversion (AF)" numFmtId="0">
      <sharedItems containsSemiMixedTypes="0" containsString="0" containsNumber="1" minValue="0" maxValue="7545.2340000000004"/>
    </cacheField>
    <cacheField name="Daily Storage Diversions (AF)" numFmtId="0">
      <sharedItems containsSemiMixedTypes="0" containsString="0" containsNumber="1" minValue="0" maxValue="5793.8035"/>
    </cacheField>
    <cacheField name="Daily NF Diversions (AF)" numFmtId="0">
      <sharedItems containsSemiMixedTypes="0" containsString="0" containsNumber="1" minValue="0" maxValue="7432.1745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56">
  <r>
    <n v="13087500"/>
    <s v="D"/>
    <d v="1989-03-22T00:00:00"/>
    <n v="149"/>
    <n v="296"/>
    <n v="0"/>
    <n v="0"/>
    <n v="0"/>
    <d v="1989-03-22T00:00:00"/>
    <x v="0"/>
    <x v="0"/>
    <n v="22"/>
    <n v="1989"/>
    <n v="295.54149999999998"/>
    <n v="0"/>
    <n v="295.54149999999998"/>
  </r>
  <r>
    <n v="13087500"/>
    <s v="D"/>
    <d v="1989-03-23T00:00:00"/>
    <n v="155"/>
    <n v="603"/>
    <n v="0"/>
    <n v="0"/>
    <n v="0"/>
    <d v="1989-03-23T00:00:00"/>
    <x v="0"/>
    <x v="0"/>
    <n v="23"/>
    <n v="1989"/>
    <n v="307.4425"/>
    <n v="0"/>
    <n v="307.4425"/>
  </r>
  <r>
    <n v="13087500"/>
    <s v="D"/>
    <d v="1989-03-24T00:00:00"/>
    <n v="155"/>
    <n v="910"/>
    <n v="0"/>
    <n v="0"/>
    <n v="0"/>
    <d v="1989-03-24T00:00:00"/>
    <x v="0"/>
    <x v="0"/>
    <n v="24"/>
    <n v="1989"/>
    <n v="307.4425"/>
    <n v="0"/>
    <n v="307.4425"/>
  </r>
  <r>
    <n v="13087500"/>
    <s v="D"/>
    <d v="1989-03-25T00:00:00"/>
    <n v="157"/>
    <n v="1222"/>
    <n v="0"/>
    <n v="0"/>
    <n v="0"/>
    <d v="1989-03-25T00:00:00"/>
    <x v="0"/>
    <x v="0"/>
    <n v="25"/>
    <n v="1989"/>
    <n v="311.40949999999998"/>
    <n v="0"/>
    <n v="311.40949999999998"/>
  </r>
  <r>
    <n v="13087500"/>
    <s v="D"/>
    <d v="1989-03-26T00:00:00"/>
    <n v="160"/>
    <n v="1539"/>
    <n v="0"/>
    <n v="0"/>
    <n v="0"/>
    <d v="1989-03-26T00:00:00"/>
    <x v="0"/>
    <x v="0"/>
    <n v="26"/>
    <n v="1989"/>
    <n v="317.36"/>
    <n v="0"/>
    <n v="317.36"/>
  </r>
  <r>
    <n v="13087500"/>
    <s v="D"/>
    <d v="1989-03-27T00:00:00"/>
    <n v="160"/>
    <n v="1857"/>
    <n v="0"/>
    <n v="0"/>
    <n v="0"/>
    <d v="1989-03-27T00:00:00"/>
    <x v="0"/>
    <x v="0"/>
    <n v="27"/>
    <n v="1989"/>
    <n v="317.36"/>
    <n v="0"/>
    <n v="317.36"/>
  </r>
  <r>
    <n v="13087500"/>
    <s v="D"/>
    <d v="1989-03-28T00:00:00"/>
    <n v="160"/>
    <n v="2174"/>
    <n v="0"/>
    <n v="0"/>
    <n v="0"/>
    <d v="1989-03-28T00:00:00"/>
    <x v="0"/>
    <x v="0"/>
    <n v="28"/>
    <n v="1989"/>
    <n v="317.36"/>
    <n v="0"/>
    <n v="317.36"/>
  </r>
  <r>
    <n v="13087500"/>
    <s v="D"/>
    <d v="1989-03-29T00:00:00"/>
    <n v="167"/>
    <n v="2505"/>
    <n v="0"/>
    <n v="0"/>
    <n v="0"/>
    <d v="1989-03-29T00:00:00"/>
    <x v="0"/>
    <x v="0"/>
    <n v="29"/>
    <n v="1989"/>
    <n v="331.24450000000002"/>
    <n v="0"/>
    <n v="331.24450000000002"/>
  </r>
  <r>
    <n v="13087500"/>
    <s v="D"/>
    <d v="1989-03-30T00:00:00"/>
    <n v="199"/>
    <n v="2900"/>
    <n v="0"/>
    <n v="0"/>
    <n v="0"/>
    <d v="1989-03-30T00:00:00"/>
    <x v="0"/>
    <x v="0"/>
    <n v="30"/>
    <n v="1989"/>
    <n v="394.7165"/>
    <n v="0"/>
    <n v="394.7165"/>
  </r>
  <r>
    <n v="13087500"/>
    <s v="D"/>
    <d v="1989-03-31T00:00:00"/>
    <n v="248"/>
    <n v="3392"/>
    <n v="0"/>
    <n v="0"/>
    <n v="0"/>
    <d v="1989-03-31T00:00:00"/>
    <x v="0"/>
    <x v="0"/>
    <n v="31"/>
    <n v="1989"/>
    <n v="491.90800000000002"/>
    <n v="0"/>
    <n v="491.90800000000002"/>
  </r>
  <r>
    <n v="13087500"/>
    <s v="D"/>
    <d v="1989-04-01T00:00:00"/>
    <n v="264"/>
    <n v="3915"/>
    <n v="0"/>
    <n v="0"/>
    <n v="0"/>
    <d v="1989-04-01T00:00:00"/>
    <x v="0"/>
    <x v="1"/>
    <n v="1"/>
    <n v="1989"/>
    <n v="523.64400000000001"/>
    <n v="0"/>
    <n v="523.64400000000001"/>
  </r>
  <r>
    <n v="13087500"/>
    <s v="D"/>
    <d v="1989-04-02T00:00:00"/>
    <n v="266"/>
    <n v="4443"/>
    <n v="0"/>
    <n v="0"/>
    <n v="0"/>
    <d v="1989-04-02T00:00:00"/>
    <x v="0"/>
    <x v="1"/>
    <n v="2"/>
    <n v="1989"/>
    <n v="527.61099999999999"/>
    <n v="0"/>
    <n v="527.61099999999999"/>
  </r>
  <r>
    <n v="13087500"/>
    <s v="D"/>
    <d v="1989-04-03T00:00:00"/>
    <n v="271"/>
    <n v="538"/>
    <n v="0"/>
    <n v="0"/>
    <n v="243694"/>
    <d v="1989-04-03T00:00:00"/>
    <x v="0"/>
    <x v="1"/>
    <n v="3"/>
    <n v="1989"/>
    <n v="537.52850000000001"/>
    <n v="0"/>
    <n v="537.52850000000001"/>
  </r>
  <r>
    <n v="13087500"/>
    <s v="D"/>
    <d v="1989-04-04T00:00:00"/>
    <n v="271"/>
    <n v="1075"/>
    <n v="0"/>
    <n v="0"/>
    <n v="243694"/>
    <d v="1989-04-04T00:00:00"/>
    <x v="0"/>
    <x v="1"/>
    <n v="4"/>
    <n v="1989"/>
    <n v="537.52850000000001"/>
    <n v="0"/>
    <n v="537.52850000000001"/>
  </r>
  <r>
    <n v="13087500"/>
    <s v="D"/>
    <d v="1989-04-05T00:00:00"/>
    <n v="169"/>
    <n v="1410"/>
    <n v="0"/>
    <n v="0"/>
    <n v="243694"/>
    <d v="1989-04-05T00:00:00"/>
    <x v="0"/>
    <x v="1"/>
    <n v="5"/>
    <n v="1989"/>
    <n v="335.2115"/>
    <n v="0"/>
    <n v="335.2115"/>
  </r>
  <r>
    <n v="13087500"/>
    <s v="D"/>
    <d v="1989-04-06T00:00:00"/>
    <n v="134"/>
    <n v="1676"/>
    <n v="0"/>
    <n v="0"/>
    <n v="243694"/>
    <d v="1989-04-06T00:00:00"/>
    <x v="0"/>
    <x v="1"/>
    <n v="6"/>
    <n v="1989"/>
    <n v="265.78899999999999"/>
    <n v="0"/>
    <n v="265.78899999999999"/>
  </r>
  <r>
    <n v="13087500"/>
    <s v="D"/>
    <d v="1989-04-07T00:00:00"/>
    <n v="138"/>
    <n v="1950"/>
    <n v="0"/>
    <n v="0"/>
    <n v="243694"/>
    <d v="1989-04-07T00:00:00"/>
    <x v="0"/>
    <x v="1"/>
    <n v="7"/>
    <n v="1989"/>
    <n v="273.72300000000001"/>
    <n v="0"/>
    <n v="273.72300000000001"/>
  </r>
  <r>
    <n v="13087500"/>
    <s v="D"/>
    <d v="1989-04-08T00:00:00"/>
    <n v="138"/>
    <n v="2224"/>
    <n v="0"/>
    <n v="0"/>
    <n v="243694"/>
    <d v="1989-04-08T00:00:00"/>
    <x v="0"/>
    <x v="1"/>
    <n v="8"/>
    <n v="1989"/>
    <n v="273.72300000000001"/>
    <n v="0"/>
    <n v="273.72300000000001"/>
  </r>
  <r>
    <n v="13087500"/>
    <s v="D"/>
    <d v="1989-04-09T00:00:00"/>
    <n v="133"/>
    <n v="2487"/>
    <n v="0"/>
    <n v="0"/>
    <n v="243694"/>
    <d v="1989-04-09T00:00:00"/>
    <x v="0"/>
    <x v="1"/>
    <n v="9"/>
    <n v="1989"/>
    <n v="263.80549999999999"/>
    <n v="0"/>
    <n v="263.80549999999999"/>
  </r>
  <r>
    <n v="13087500"/>
    <s v="D"/>
    <d v="1989-04-10T00:00:00"/>
    <n v="164"/>
    <n v="2813"/>
    <n v="0"/>
    <n v="0"/>
    <n v="243694"/>
    <d v="1989-04-10T00:00:00"/>
    <x v="0"/>
    <x v="1"/>
    <n v="10"/>
    <n v="1989"/>
    <n v="325.29399999999998"/>
    <n v="0"/>
    <n v="325.29399999999998"/>
  </r>
  <r>
    <n v="13087500"/>
    <s v="D"/>
    <d v="1989-04-11T00:00:00"/>
    <n v="232"/>
    <n v="3273"/>
    <n v="0"/>
    <n v="0"/>
    <n v="243694"/>
    <d v="1989-04-11T00:00:00"/>
    <x v="0"/>
    <x v="1"/>
    <n v="11"/>
    <n v="1989"/>
    <n v="460.17200000000003"/>
    <n v="0"/>
    <n v="460.17200000000003"/>
  </r>
  <r>
    <n v="13087500"/>
    <s v="D"/>
    <d v="1989-04-12T00:00:00"/>
    <n v="312"/>
    <n v="3892"/>
    <n v="0"/>
    <n v="0"/>
    <n v="243694"/>
    <d v="1989-04-12T00:00:00"/>
    <x v="0"/>
    <x v="1"/>
    <n v="12"/>
    <n v="1989"/>
    <n v="618.85199999999998"/>
    <n v="0"/>
    <n v="618.85199999999998"/>
  </r>
  <r>
    <n v="13087500"/>
    <s v="D"/>
    <d v="1989-04-13T00:00:00"/>
    <n v="383"/>
    <n v="4651"/>
    <n v="0"/>
    <n v="0"/>
    <n v="243694"/>
    <d v="1989-04-13T00:00:00"/>
    <x v="0"/>
    <x v="1"/>
    <n v="13"/>
    <n v="1989"/>
    <n v="759.68050000000005"/>
    <n v="0"/>
    <n v="759.68050000000005"/>
  </r>
  <r>
    <n v="13087500"/>
    <s v="D"/>
    <d v="1989-04-14T00:00:00"/>
    <n v="452"/>
    <n v="5548"/>
    <n v="0"/>
    <n v="0"/>
    <n v="243694"/>
    <d v="1989-04-14T00:00:00"/>
    <x v="0"/>
    <x v="1"/>
    <n v="14"/>
    <n v="1989"/>
    <n v="896.54200000000003"/>
    <n v="0"/>
    <n v="896.54200000000003"/>
  </r>
  <r>
    <n v="13087500"/>
    <s v="D"/>
    <d v="1989-04-15T00:00:00"/>
    <n v="531"/>
    <n v="6601"/>
    <n v="0"/>
    <n v="0"/>
    <n v="243694"/>
    <d v="1989-04-15T00:00:00"/>
    <x v="0"/>
    <x v="1"/>
    <n v="15"/>
    <n v="1989"/>
    <n v="1053.2384999999999"/>
    <n v="0"/>
    <n v="1053.2384999999999"/>
  </r>
  <r>
    <n v="13087500"/>
    <s v="D"/>
    <d v="1989-04-16T00:00:00"/>
    <n v="565"/>
    <n v="7722"/>
    <n v="0"/>
    <n v="0"/>
    <n v="243694"/>
    <d v="1989-04-16T00:00:00"/>
    <x v="0"/>
    <x v="1"/>
    <n v="16"/>
    <n v="1989"/>
    <n v="1120.6775"/>
    <n v="0"/>
    <n v="1120.6775"/>
  </r>
  <r>
    <n v="13087500"/>
    <s v="D"/>
    <d v="1989-04-17T00:00:00"/>
    <n v="596"/>
    <n v="8904"/>
    <n v="0"/>
    <n v="0"/>
    <n v="243694"/>
    <d v="1989-04-17T00:00:00"/>
    <x v="0"/>
    <x v="1"/>
    <n v="17"/>
    <n v="1989"/>
    <n v="1182.1659999999999"/>
    <n v="0"/>
    <n v="1182.1659999999999"/>
  </r>
  <r>
    <n v="13087500"/>
    <s v="D"/>
    <d v="1989-04-18T00:00:00"/>
    <n v="639"/>
    <n v="10171"/>
    <n v="0"/>
    <n v="0"/>
    <n v="243694"/>
    <d v="1989-04-18T00:00:00"/>
    <x v="0"/>
    <x v="1"/>
    <n v="18"/>
    <n v="1989"/>
    <n v="1267.4565"/>
    <n v="0"/>
    <n v="1267.4565"/>
  </r>
  <r>
    <n v="13087500"/>
    <s v="D"/>
    <d v="1989-04-19T00:00:00"/>
    <n v="801"/>
    <n v="11760"/>
    <n v="0"/>
    <n v="0"/>
    <n v="243694"/>
    <d v="1989-04-19T00:00:00"/>
    <x v="0"/>
    <x v="1"/>
    <n v="19"/>
    <n v="1989"/>
    <n v="1588.7835"/>
    <n v="0"/>
    <n v="1588.7835"/>
  </r>
  <r>
    <n v="13087500"/>
    <s v="D"/>
    <d v="1989-04-20T00:00:00"/>
    <n v="851"/>
    <n v="13448"/>
    <n v="0"/>
    <n v="0"/>
    <n v="243694"/>
    <d v="1989-04-20T00:00:00"/>
    <x v="0"/>
    <x v="1"/>
    <n v="20"/>
    <n v="1989"/>
    <n v="1687.9585"/>
    <n v="0"/>
    <n v="1687.9585"/>
  </r>
  <r>
    <n v="13087500"/>
    <s v="D"/>
    <d v="1989-04-21T00:00:00"/>
    <n v="1019"/>
    <n v="15469"/>
    <n v="0"/>
    <n v="0"/>
    <n v="243694"/>
    <d v="1989-04-21T00:00:00"/>
    <x v="0"/>
    <x v="1"/>
    <n v="21"/>
    <n v="1989"/>
    <n v="2021.1865"/>
    <n v="0"/>
    <n v="2021.1865"/>
  </r>
  <r>
    <n v="13087500"/>
    <s v="D"/>
    <d v="1989-04-22T00:00:00"/>
    <n v="1190"/>
    <n v="17830"/>
    <n v="0"/>
    <n v="0"/>
    <n v="243694"/>
    <d v="1989-04-22T00:00:00"/>
    <x v="0"/>
    <x v="1"/>
    <n v="22"/>
    <n v="1989"/>
    <n v="2360.3650000000002"/>
    <n v="0"/>
    <n v="2360.3650000000002"/>
  </r>
  <r>
    <n v="13087500"/>
    <s v="D"/>
    <d v="1989-04-23T00:00:00"/>
    <n v="1253"/>
    <n v="20315"/>
    <n v="0"/>
    <n v="0"/>
    <n v="243694"/>
    <d v="1989-04-23T00:00:00"/>
    <x v="0"/>
    <x v="1"/>
    <n v="23"/>
    <n v="1989"/>
    <n v="2485.3254999999999"/>
    <n v="0"/>
    <n v="2485.3254999999999"/>
  </r>
  <r>
    <n v="13087500"/>
    <s v="D"/>
    <d v="1989-04-24T00:00:00"/>
    <n v="1356"/>
    <n v="23005"/>
    <n v="0"/>
    <n v="0"/>
    <n v="243694"/>
    <d v="1989-04-24T00:00:00"/>
    <x v="0"/>
    <x v="1"/>
    <n v="24"/>
    <n v="1989"/>
    <n v="2689.6260000000002"/>
    <n v="0"/>
    <n v="2689.6260000000002"/>
  </r>
  <r>
    <n v="13087500"/>
    <s v="D"/>
    <d v="1989-04-25T00:00:00"/>
    <n v="1506"/>
    <n v="25992"/>
    <n v="0"/>
    <n v="0"/>
    <n v="243694"/>
    <d v="1989-04-25T00:00:00"/>
    <x v="0"/>
    <x v="1"/>
    <n v="25"/>
    <n v="1989"/>
    <n v="2987.1509999999998"/>
    <n v="0"/>
    <n v="2987.1509999999998"/>
  </r>
  <r>
    <n v="13087500"/>
    <s v="D"/>
    <d v="1989-04-26T00:00:00"/>
    <n v="1701"/>
    <n v="29366"/>
    <n v="0"/>
    <n v="0"/>
    <n v="243694"/>
    <d v="1989-04-26T00:00:00"/>
    <x v="0"/>
    <x v="1"/>
    <n v="26"/>
    <n v="1989"/>
    <n v="3373.9335000000001"/>
    <n v="0"/>
    <n v="3373.9335000000001"/>
  </r>
  <r>
    <n v="13087500"/>
    <s v="D"/>
    <d v="1989-04-27T00:00:00"/>
    <n v="1893"/>
    <n v="33121"/>
    <n v="0"/>
    <n v="0"/>
    <n v="243694"/>
    <d v="1989-04-27T00:00:00"/>
    <x v="0"/>
    <x v="1"/>
    <n v="27"/>
    <n v="1989"/>
    <n v="3754.7655"/>
    <n v="0"/>
    <n v="3754.7655"/>
  </r>
  <r>
    <n v="13087500"/>
    <s v="D"/>
    <d v="1989-04-28T00:00:00"/>
    <n v="2054"/>
    <n v="37195"/>
    <n v="0"/>
    <n v="0"/>
    <n v="243694"/>
    <d v="1989-04-28T00:00:00"/>
    <x v="0"/>
    <x v="1"/>
    <n v="28"/>
    <n v="1989"/>
    <n v="4074.1089999999999"/>
    <n v="0"/>
    <n v="4074.1089999999999"/>
  </r>
  <r>
    <n v="13087500"/>
    <s v="D"/>
    <d v="1989-04-29T00:00:00"/>
    <n v="2147"/>
    <n v="41453"/>
    <n v="0"/>
    <n v="0"/>
    <n v="243694"/>
    <d v="1989-04-29T00:00:00"/>
    <x v="0"/>
    <x v="1"/>
    <n v="29"/>
    <n v="1989"/>
    <n v="4258.5744999999997"/>
    <n v="0"/>
    <n v="4258.5744999999997"/>
  </r>
  <r>
    <n v="13087500"/>
    <s v="D"/>
    <d v="1989-04-30T00:00:00"/>
    <n v="2208"/>
    <n v="45833"/>
    <n v="0"/>
    <n v="0"/>
    <n v="243694"/>
    <d v="1989-04-30T00:00:00"/>
    <x v="0"/>
    <x v="1"/>
    <n v="30"/>
    <n v="1989"/>
    <n v="4379.5680000000002"/>
    <n v="0"/>
    <n v="4379.5680000000002"/>
  </r>
  <r>
    <n v="13087500"/>
    <s v="D"/>
    <d v="1989-05-01T00:00:00"/>
    <n v="2291"/>
    <n v="50377"/>
    <n v="0"/>
    <n v="0"/>
    <n v="243694"/>
    <d v="1989-05-01T00:00:00"/>
    <x v="0"/>
    <x v="2"/>
    <n v="1"/>
    <n v="1989"/>
    <n v="4544.1985000000004"/>
    <n v="0"/>
    <n v="4544.1985000000004"/>
  </r>
  <r>
    <n v="13087500"/>
    <s v="D"/>
    <d v="1989-05-02T00:00:00"/>
    <n v="2403"/>
    <n v="55143"/>
    <n v="0"/>
    <n v="0"/>
    <n v="243694"/>
    <d v="1989-05-02T00:00:00"/>
    <x v="0"/>
    <x v="2"/>
    <n v="2"/>
    <n v="1989"/>
    <n v="4766.3505000000005"/>
    <n v="0"/>
    <n v="4766.3505000000005"/>
  </r>
  <r>
    <n v="13087500"/>
    <s v="D"/>
    <d v="1989-05-03T00:00:00"/>
    <n v="2506"/>
    <n v="60114"/>
    <n v="0"/>
    <n v="0"/>
    <n v="243694"/>
    <d v="1989-05-03T00:00:00"/>
    <x v="0"/>
    <x v="2"/>
    <n v="3"/>
    <n v="1989"/>
    <n v="4970.6509999999998"/>
    <n v="0"/>
    <n v="4970.6509999999998"/>
  </r>
  <r>
    <n v="13087500"/>
    <s v="D"/>
    <d v="1989-05-04T00:00:00"/>
    <n v="2688"/>
    <n v="65446"/>
    <n v="0"/>
    <n v="0"/>
    <n v="243694"/>
    <d v="1989-05-04T00:00:00"/>
    <x v="0"/>
    <x v="2"/>
    <n v="4"/>
    <n v="1989"/>
    <n v="5331.6480000000001"/>
    <n v="0"/>
    <n v="5331.6480000000001"/>
  </r>
  <r>
    <n v="13087500"/>
    <s v="D"/>
    <d v="1989-05-05T00:00:00"/>
    <n v="2858"/>
    <n v="71114"/>
    <n v="0"/>
    <n v="0"/>
    <n v="243694"/>
    <d v="1989-05-05T00:00:00"/>
    <x v="0"/>
    <x v="2"/>
    <n v="5"/>
    <n v="1989"/>
    <n v="5668.8429999999998"/>
    <n v="0"/>
    <n v="5668.8429999999998"/>
  </r>
  <r>
    <n v="13087500"/>
    <s v="D"/>
    <d v="1989-05-06T00:00:00"/>
    <n v="2909"/>
    <n v="76884"/>
    <n v="0"/>
    <n v="0"/>
    <n v="243694"/>
    <d v="1989-05-06T00:00:00"/>
    <x v="0"/>
    <x v="2"/>
    <n v="6"/>
    <n v="1989"/>
    <n v="5770.0015000000003"/>
    <n v="0"/>
    <n v="5770.0015000000003"/>
  </r>
  <r>
    <n v="13087500"/>
    <s v="D"/>
    <d v="1989-05-07T00:00:00"/>
    <n v="2955"/>
    <n v="82746"/>
    <n v="0"/>
    <n v="0"/>
    <n v="243694"/>
    <d v="1989-05-07T00:00:00"/>
    <x v="0"/>
    <x v="2"/>
    <n v="7"/>
    <n v="1989"/>
    <n v="5861.2425000000003"/>
    <n v="0"/>
    <n v="5861.2425000000003"/>
  </r>
  <r>
    <n v="13087500"/>
    <s v="D"/>
    <d v="1989-05-08T00:00:00"/>
    <n v="2970"/>
    <n v="88637"/>
    <n v="0"/>
    <n v="0"/>
    <n v="243694"/>
    <d v="1989-05-08T00:00:00"/>
    <x v="0"/>
    <x v="2"/>
    <n v="8"/>
    <n v="1989"/>
    <n v="5890.9949999999999"/>
    <n v="0"/>
    <n v="5890.9949999999999"/>
  </r>
  <r>
    <n v="13087500"/>
    <s v="D"/>
    <d v="1989-05-09T00:00:00"/>
    <n v="2991"/>
    <n v="94569"/>
    <n v="0"/>
    <n v="0"/>
    <n v="243694"/>
    <d v="1989-05-09T00:00:00"/>
    <x v="0"/>
    <x v="2"/>
    <n v="9"/>
    <n v="1989"/>
    <n v="5932.6485000000002"/>
    <n v="0"/>
    <n v="5932.6485000000002"/>
  </r>
  <r>
    <n v="13087500"/>
    <s v="D"/>
    <d v="1989-05-10T00:00:00"/>
    <n v="3050"/>
    <n v="100619"/>
    <n v="0"/>
    <n v="0"/>
    <n v="243694"/>
    <d v="1989-05-10T00:00:00"/>
    <x v="0"/>
    <x v="2"/>
    <n v="10"/>
    <n v="1989"/>
    <n v="6049.6750000000002"/>
    <n v="0"/>
    <n v="6049.6750000000002"/>
  </r>
  <r>
    <n v="13087500"/>
    <s v="D"/>
    <d v="1989-05-11T00:00:00"/>
    <n v="3078"/>
    <n v="106724"/>
    <n v="0"/>
    <n v="0"/>
    <n v="243694"/>
    <d v="1989-05-11T00:00:00"/>
    <x v="0"/>
    <x v="2"/>
    <n v="11"/>
    <n v="1989"/>
    <n v="6105.2129999999997"/>
    <n v="0"/>
    <n v="6105.2129999999997"/>
  </r>
  <r>
    <n v="13087500"/>
    <s v="D"/>
    <d v="1989-05-12T00:00:00"/>
    <n v="3087"/>
    <n v="112847"/>
    <n v="0"/>
    <n v="0"/>
    <n v="243694"/>
    <d v="1989-05-12T00:00:00"/>
    <x v="0"/>
    <x v="2"/>
    <n v="12"/>
    <n v="1989"/>
    <n v="6123.0645000000004"/>
    <n v="0"/>
    <n v="6123.0645000000004"/>
  </r>
  <r>
    <n v="13087500"/>
    <s v="D"/>
    <d v="1989-05-13T00:00:00"/>
    <n v="3109"/>
    <n v="119014"/>
    <n v="0"/>
    <n v="0"/>
    <n v="243694"/>
    <d v="1989-05-13T00:00:00"/>
    <x v="0"/>
    <x v="2"/>
    <n v="13"/>
    <n v="1989"/>
    <n v="6166.7015000000001"/>
    <n v="0"/>
    <n v="6166.7015000000001"/>
  </r>
  <r>
    <n v="13087500"/>
    <s v="D"/>
    <d v="1989-05-14T00:00:00"/>
    <n v="3105"/>
    <n v="125173"/>
    <n v="0"/>
    <n v="0"/>
    <n v="243694"/>
    <d v="1989-05-14T00:00:00"/>
    <x v="0"/>
    <x v="2"/>
    <n v="14"/>
    <n v="1989"/>
    <n v="6158.7674999999999"/>
    <n v="0"/>
    <n v="6158.7674999999999"/>
  </r>
  <r>
    <n v="13087500"/>
    <s v="D"/>
    <d v="1989-05-15T00:00:00"/>
    <n v="3108"/>
    <n v="131337"/>
    <n v="0"/>
    <n v="0"/>
    <n v="243694"/>
    <d v="1989-05-15T00:00:00"/>
    <x v="0"/>
    <x v="2"/>
    <n v="15"/>
    <n v="1989"/>
    <n v="6164.7179999999998"/>
    <n v="0"/>
    <n v="6164.7179999999998"/>
  </r>
  <r>
    <n v="13087500"/>
    <s v="D"/>
    <d v="1989-05-16T00:00:00"/>
    <n v="3098"/>
    <n v="137482"/>
    <n v="0"/>
    <n v="0"/>
    <n v="243694"/>
    <d v="1989-05-16T00:00:00"/>
    <x v="0"/>
    <x v="2"/>
    <n v="16"/>
    <n v="1989"/>
    <n v="6144.8829999999998"/>
    <n v="0"/>
    <n v="6144.8829999999998"/>
  </r>
  <r>
    <n v="13087500"/>
    <s v="D"/>
    <d v="1989-05-17T00:00:00"/>
    <n v="3114"/>
    <n v="143659"/>
    <n v="0"/>
    <n v="0"/>
    <n v="243694"/>
    <d v="1989-05-17T00:00:00"/>
    <x v="0"/>
    <x v="2"/>
    <n v="17"/>
    <n v="1989"/>
    <n v="6176.6189999999997"/>
    <n v="0"/>
    <n v="6176.6189999999997"/>
  </r>
  <r>
    <n v="13087500"/>
    <s v="D"/>
    <d v="1989-05-18T00:00:00"/>
    <n v="3053"/>
    <n v="149715"/>
    <n v="0"/>
    <n v="0"/>
    <n v="243694"/>
    <d v="1989-05-18T00:00:00"/>
    <x v="0"/>
    <x v="2"/>
    <n v="18"/>
    <n v="1989"/>
    <n v="6055.6255000000001"/>
    <n v="0"/>
    <n v="6055.6255000000001"/>
  </r>
  <r>
    <n v="13087500"/>
    <s v="D"/>
    <d v="1989-05-19T00:00:00"/>
    <n v="3081"/>
    <n v="155826"/>
    <n v="0"/>
    <n v="0"/>
    <n v="243694"/>
    <d v="1989-05-19T00:00:00"/>
    <x v="0"/>
    <x v="2"/>
    <n v="19"/>
    <n v="1989"/>
    <n v="6111.1635000000006"/>
    <n v="0"/>
    <n v="6111.1635000000006"/>
  </r>
  <r>
    <n v="13087500"/>
    <s v="D"/>
    <d v="1989-05-20T00:00:00"/>
    <n v="3128"/>
    <n v="162030"/>
    <n v="0"/>
    <n v="0"/>
    <n v="243694"/>
    <d v="1989-05-20T00:00:00"/>
    <x v="0"/>
    <x v="2"/>
    <n v="20"/>
    <n v="1989"/>
    <n v="6204.3879999999999"/>
    <n v="0"/>
    <n v="6204.3879999999999"/>
  </r>
  <r>
    <n v="13087500"/>
    <s v="D"/>
    <d v="1989-05-21T00:00:00"/>
    <n v="3189"/>
    <n v="168356"/>
    <n v="0"/>
    <n v="0"/>
    <n v="243694"/>
    <d v="1989-05-21T00:00:00"/>
    <x v="0"/>
    <x v="2"/>
    <n v="21"/>
    <n v="1989"/>
    <n v="6325.3815000000004"/>
    <n v="0"/>
    <n v="6325.3815000000004"/>
  </r>
  <r>
    <n v="13087500"/>
    <s v="D"/>
    <d v="1989-05-22T00:00:00"/>
    <n v="3250"/>
    <n v="174802"/>
    <n v="0"/>
    <n v="0"/>
    <n v="243694"/>
    <d v="1989-05-22T00:00:00"/>
    <x v="0"/>
    <x v="2"/>
    <n v="22"/>
    <n v="1989"/>
    <n v="6446.375"/>
    <n v="0"/>
    <n v="6446.375"/>
  </r>
  <r>
    <n v="13087500"/>
    <s v="D"/>
    <d v="1989-05-23T00:00:00"/>
    <n v="3272"/>
    <n v="181292"/>
    <n v="0"/>
    <n v="0"/>
    <n v="243694"/>
    <d v="1989-05-23T00:00:00"/>
    <x v="0"/>
    <x v="2"/>
    <n v="23"/>
    <n v="1989"/>
    <n v="6490.0119999999997"/>
    <n v="0"/>
    <n v="6490.0119999999997"/>
  </r>
  <r>
    <n v="13087500"/>
    <s v="D"/>
    <d v="1989-05-24T00:00:00"/>
    <n v="3334"/>
    <n v="187905"/>
    <n v="0"/>
    <n v="0"/>
    <n v="243694"/>
    <d v="1989-05-24T00:00:00"/>
    <x v="0"/>
    <x v="2"/>
    <n v="24"/>
    <n v="1989"/>
    <n v="6612.9890000000005"/>
    <n v="0"/>
    <n v="6612.9890000000005"/>
  </r>
  <r>
    <n v="13087500"/>
    <s v="D"/>
    <d v="1989-05-25T00:00:00"/>
    <n v="3443"/>
    <n v="194734"/>
    <n v="0"/>
    <n v="0"/>
    <n v="243694"/>
    <d v="1989-05-25T00:00:00"/>
    <x v="0"/>
    <x v="2"/>
    <n v="25"/>
    <n v="1989"/>
    <n v="6829.1904999999997"/>
    <n v="0"/>
    <n v="6829.1904999999997"/>
  </r>
  <r>
    <n v="13087500"/>
    <s v="D"/>
    <d v="1989-05-26T00:00:00"/>
    <n v="3513"/>
    <n v="201702"/>
    <n v="0"/>
    <n v="0"/>
    <n v="243694"/>
    <d v="1989-05-26T00:00:00"/>
    <x v="0"/>
    <x v="2"/>
    <n v="26"/>
    <n v="1989"/>
    <n v="6968.0355"/>
    <n v="0"/>
    <n v="6968.0355"/>
  </r>
  <r>
    <n v="13087500"/>
    <s v="D"/>
    <d v="1989-05-27T00:00:00"/>
    <n v="3495"/>
    <n v="208634"/>
    <n v="0"/>
    <n v="0"/>
    <n v="243694"/>
    <d v="1989-05-27T00:00:00"/>
    <x v="0"/>
    <x v="2"/>
    <n v="27"/>
    <n v="1989"/>
    <n v="6932.3325000000004"/>
    <n v="0"/>
    <n v="6932.3325000000004"/>
  </r>
  <r>
    <n v="13087500"/>
    <s v="D"/>
    <d v="1989-05-28T00:00:00"/>
    <n v="3458"/>
    <n v="215493"/>
    <n v="0"/>
    <n v="0"/>
    <n v="243694"/>
    <d v="1989-05-28T00:00:00"/>
    <x v="0"/>
    <x v="2"/>
    <n v="28"/>
    <n v="1989"/>
    <n v="6858.9430000000002"/>
    <n v="0"/>
    <n v="6858.9430000000002"/>
  </r>
  <r>
    <n v="13087500"/>
    <s v="D"/>
    <d v="1989-05-29T00:00:00"/>
    <n v="3501"/>
    <n v="222438"/>
    <n v="0"/>
    <n v="0"/>
    <n v="243694"/>
    <d v="1989-05-29T00:00:00"/>
    <x v="0"/>
    <x v="2"/>
    <n v="29"/>
    <n v="1989"/>
    <n v="6944.2335000000003"/>
    <n v="0"/>
    <n v="6944.2335000000003"/>
  </r>
  <r>
    <n v="13087500"/>
    <s v="D"/>
    <d v="1989-05-30T00:00:00"/>
    <n v="3497"/>
    <n v="229374"/>
    <n v="0"/>
    <n v="0"/>
    <n v="243694"/>
    <d v="1989-05-30T00:00:00"/>
    <x v="0"/>
    <x v="2"/>
    <n v="30"/>
    <n v="1989"/>
    <n v="6936.2995000000001"/>
    <n v="0"/>
    <n v="6936.2995000000001"/>
  </r>
  <r>
    <n v="13087500"/>
    <s v="D"/>
    <d v="1989-05-31T00:00:00"/>
    <n v="3487"/>
    <n v="236290"/>
    <n v="487"/>
    <n v="966"/>
    <n v="242728"/>
    <d v="1989-05-31T00:00:00"/>
    <x v="0"/>
    <x v="2"/>
    <n v="31"/>
    <n v="1989"/>
    <n v="6916.4645"/>
    <n v="965.96450000000004"/>
    <n v="5950.5"/>
  </r>
  <r>
    <n v="13087500"/>
    <s v="D"/>
    <d v="1989-06-01T00:00:00"/>
    <n v="3446"/>
    <n v="243125"/>
    <n v="0"/>
    <n v="966"/>
    <n v="242728"/>
    <d v="1989-06-01T00:00:00"/>
    <x v="0"/>
    <x v="3"/>
    <n v="1"/>
    <n v="1989"/>
    <n v="6835.1410000000005"/>
    <n v="0"/>
    <n v="6835.1410000000005"/>
  </r>
  <r>
    <n v="13087500"/>
    <s v="D"/>
    <d v="1989-06-02T00:00:00"/>
    <n v="3366"/>
    <n v="249802"/>
    <n v="0"/>
    <n v="966"/>
    <n v="242728"/>
    <d v="1989-06-02T00:00:00"/>
    <x v="0"/>
    <x v="3"/>
    <n v="2"/>
    <n v="1989"/>
    <n v="6676.4610000000002"/>
    <n v="0"/>
    <n v="6676.4610000000002"/>
  </r>
  <r>
    <n v="13087500"/>
    <s v="D"/>
    <d v="1989-06-03T00:00:00"/>
    <n v="3366"/>
    <n v="256478"/>
    <n v="366"/>
    <n v="1692"/>
    <n v="242002"/>
    <d v="1989-06-03T00:00:00"/>
    <x v="0"/>
    <x v="3"/>
    <n v="3"/>
    <n v="1989"/>
    <n v="6676.4610000000002"/>
    <n v="725.96100000000001"/>
    <n v="5950.5"/>
  </r>
  <r>
    <n v="13087500"/>
    <s v="D"/>
    <d v="1989-06-04T00:00:00"/>
    <n v="3345"/>
    <n v="263113"/>
    <n v="345"/>
    <n v="2376"/>
    <n v="241317"/>
    <d v="1989-06-04T00:00:00"/>
    <x v="0"/>
    <x v="3"/>
    <n v="4"/>
    <n v="1989"/>
    <n v="6634.8074999999999"/>
    <n v="684.3075"/>
    <n v="5950.5"/>
  </r>
  <r>
    <n v="13087500"/>
    <s v="D"/>
    <d v="1989-06-05T00:00:00"/>
    <n v="3332"/>
    <n v="269722"/>
    <n v="332"/>
    <n v="3035"/>
    <n v="240659"/>
    <d v="1989-06-05T00:00:00"/>
    <x v="0"/>
    <x v="3"/>
    <n v="5"/>
    <n v="1989"/>
    <n v="6609.0219999999999"/>
    <n v="658.52200000000005"/>
    <n v="5950.5"/>
  </r>
  <r>
    <n v="13087500"/>
    <s v="D"/>
    <d v="1989-06-06T00:00:00"/>
    <n v="3331"/>
    <n v="276329"/>
    <n v="331"/>
    <n v="3691"/>
    <n v="240002"/>
    <d v="1989-06-06T00:00:00"/>
    <x v="0"/>
    <x v="3"/>
    <n v="6"/>
    <n v="1989"/>
    <n v="6607.0385000000006"/>
    <n v="656.5385"/>
    <n v="5950.5"/>
  </r>
  <r>
    <n v="13087500"/>
    <s v="D"/>
    <d v="1989-06-07T00:00:00"/>
    <n v="3331"/>
    <n v="282936"/>
    <n v="0"/>
    <n v="3691"/>
    <n v="240002"/>
    <d v="1989-06-07T00:00:00"/>
    <x v="0"/>
    <x v="3"/>
    <n v="7"/>
    <n v="1989"/>
    <n v="6607.0385000000006"/>
    <n v="0"/>
    <n v="6607.0385000000006"/>
  </r>
  <r>
    <n v="13087500"/>
    <s v="D"/>
    <d v="1989-06-08T00:00:00"/>
    <n v="3324"/>
    <n v="289529"/>
    <n v="0"/>
    <n v="3691"/>
    <n v="240002"/>
    <d v="1989-06-08T00:00:00"/>
    <x v="0"/>
    <x v="3"/>
    <n v="8"/>
    <n v="1989"/>
    <n v="6593.1540000000005"/>
    <n v="0"/>
    <n v="6593.1540000000005"/>
  </r>
  <r>
    <n v="13087500"/>
    <s v="D"/>
    <d v="1989-06-09T00:00:00"/>
    <n v="3317"/>
    <n v="296109"/>
    <n v="0"/>
    <n v="3691"/>
    <n v="240002"/>
    <d v="1989-06-09T00:00:00"/>
    <x v="0"/>
    <x v="3"/>
    <n v="9"/>
    <n v="1989"/>
    <n v="6579.2695000000003"/>
    <n v="0"/>
    <n v="6579.2695000000003"/>
  </r>
  <r>
    <n v="13087500"/>
    <s v="D"/>
    <d v="1989-06-10T00:00:00"/>
    <n v="3303"/>
    <n v="302660"/>
    <n v="0"/>
    <n v="3691"/>
    <n v="240002"/>
    <d v="1989-06-10T00:00:00"/>
    <x v="0"/>
    <x v="3"/>
    <n v="10"/>
    <n v="1989"/>
    <n v="6551.5005000000001"/>
    <n v="0"/>
    <n v="6551.5005000000001"/>
  </r>
  <r>
    <n v="13087500"/>
    <s v="D"/>
    <d v="1989-06-11T00:00:00"/>
    <n v="3303"/>
    <n v="309212"/>
    <n v="0"/>
    <n v="3691"/>
    <n v="240002"/>
    <d v="1989-06-11T00:00:00"/>
    <x v="0"/>
    <x v="3"/>
    <n v="11"/>
    <n v="1989"/>
    <n v="6551.5005000000001"/>
    <n v="0"/>
    <n v="6551.5005000000001"/>
  </r>
  <r>
    <n v="13087500"/>
    <s v="D"/>
    <d v="1989-06-12T00:00:00"/>
    <n v="3322"/>
    <n v="315801"/>
    <n v="0"/>
    <n v="3691"/>
    <n v="240002"/>
    <d v="1989-06-12T00:00:00"/>
    <x v="0"/>
    <x v="3"/>
    <n v="12"/>
    <n v="1989"/>
    <n v="6589.1869999999999"/>
    <n v="0"/>
    <n v="6589.1869999999999"/>
  </r>
  <r>
    <n v="13087500"/>
    <s v="D"/>
    <d v="1989-06-13T00:00:00"/>
    <n v="3374"/>
    <n v="322493"/>
    <n v="0"/>
    <n v="3691"/>
    <n v="240002"/>
    <d v="1989-06-13T00:00:00"/>
    <x v="0"/>
    <x v="3"/>
    <n v="13"/>
    <n v="1989"/>
    <n v="6692.3289999999997"/>
    <n v="0"/>
    <n v="6692.3289999999997"/>
  </r>
  <r>
    <n v="13087500"/>
    <s v="D"/>
    <d v="1989-06-14T00:00:00"/>
    <n v="3381"/>
    <n v="329200"/>
    <n v="0"/>
    <n v="3691"/>
    <n v="240002"/>
    <d v="1989-06-14T00:00:00"/>
    <x v="0"/>
    <x v="3"/>
    <n v="14"/>
    <n v="1989"/>
    <n v="6706.2134999999998"/>
    <n v="0"/>
    <n v="6706.2134999999998"/>
  </r>
  <r>
    <n v="13087500"/>
    <s v="D"/>
    <d v="1989-06-15T00:00:00"/>
    <n v="3347"/>
    <n v="335838"/>
    <n v="0"/>
    <n v="3691"/>
    <n v="240002"/>
    <d v="1989-06-15T00:00:00"/>
    <x v="0"/>
    <x v="3"/>
    <n v="15"/>
    <n v="1989"/>
    <n v="6638.7745000000004"/>
    <n v="0"/>
    <n v="6638.7745000000004"/>
  </r>
  <r>
    <n v="13087500"/>
    <s v="D"/>
    <d v="1989-06-16T00:00:00"/>
    <n v="3363"/>
    <n v="342509"/>
    <n v="0"/>
    <n v="3691"/>
    <n v="240002"/>
    <d v="1989-06-16T00:00:00"/>
    <x v="0"/>
    <x v="3"/>
    <n v="16"/>
    <n v="1989"/>
    <n v="6670.5105000000003"/>
    <n v="0"/>
    <n v="6670.5105000000003"/>
  </r>
  <r>
    <n v="13087500"/>
    <s v="D"/>
    <d v="1989-06-17T00:00:00"/>
    <n v="3353"/>
    <n v="349159"/>
    <n v="0"/>
    <n v="3691"/>
    <n v="240002"/>
    <d v="1989-06-17T00:00:00"/>
    <x v="0"/>
    <x v="3"/>
    <n v="17"/>
    <n v="1989"/>
    <n v="6650.6755000000003"/>
    <n v="0"/>
    <n v="6650.6755000000003"/>
  </r>
  <r>
    <n v="13087500"/>
    <s v="D"/>
    <d v="1989-06-18T00:00:00"/>
    <n v="3356"/>
    <n v="355816"/>
    <n v="0"/>
    <n v="3691"/>
    <n v="240002"/>
    <d v="1989-06-18T00:00:00"/>
    <x v="0"/>
    <x v="3"/>
    <n v="18"/>
    <n v="1989"/>
    <n v="6656.6260000000002"/>
    <n v="0"/>
    <n v="6656.6260000000002"/>
  </r>
  <r>
    <n v="13087500"/>
    <s v="D"/>
    <d v="1989-06-19T00:00:00"/>
    <n v="3379"/>
    <n v="362518"/>
    <n v="0"/>
    <n v="3691"/>
    <n v="240002"/>
    <d v="1989-06-19T00:00:00"/>
    <x v="0"/>
    <x v="3"/>
    <n v="19"/>
    <n v="1989"/>
    <n v="6702.2465000000002"/>
    <n v="0"/>
    <n v="6702.2465000000002"/>
  </r>
  <r>
    <n v="13087500"/>
    <s v="D"/>
    <d v="1989-06-20T00:00:00"/>
    <n v="3375"/>
    <n v="369213"/>
    <n v="0"/>
    <n v="3691"/>
    <n v="240002"/>
    <d v="1989-06-20T00:00:00"/>
    <x v="0"/>
    <x v="3"/>
    <n v="20"/>
    <n v="1989"/>
    <n v="6694.3125"/>
    <n v="0"/>
    <n v="6694.3125"/>
  </r>
  <r>
    <n v="13087500"/>
    <s v="D"/>
    <d v="1989-06-21T00:00:00"/>
    <n v="3472"/>
    <n v="376099"/>
    <n v="0"/>
    <n v="3691"/>
    <n v="240002"/>
    <d v="1989-06-21T00:00:00"/>
    <x v="0"/>
    <x v="3"/>
    <n v="21"/>
    <n v="1989"/>
    <n v="6886.7120000000004"/>
    <n v="0"/>
    <n v="6886.7120000000004"/>
  </r>
  <r>
    <n v="13087500"/>
    <s v="D"/>
    <d v="1989-06-22T00:00:00"/>
    <n v="3441"/>
    <n v="382925"/>
    <n v="0"/>
    <n v="3691"/>
    <n v="240002"/>
    <d v="1989-06-22T00:00:00"/>
    <x v="0"/>
    <x v="3"/>
    <n v="22"/>
    <n v="1989"/>
    <n v="6825.2235000000001"/>
    <n v="0"/>
    <n v="6825.2235000000001"/>
  </r>
  <r>
    <n v="13087500"/>
    <s v="D"/>
    <d v="1989-06-23T00:00:00"/>
    <n v="3451"/>
    <n v="389770"/>
    <n v="0"/>
    <n v="3691"/>
    <n v="240002"/>
    <d v="1989-06-23T00:00:00"/>
    <x v="0"/>
    <x v="3"/>
    <n v="23"/>
    <n v="1989"/>
    <n v="6845.0585000000001"/>
    <n v="0"/>
    <n v="6845.0585000000001"/>
  </r>
  <r>
    <n v="13087500"/>
    <s v="D"/>
    <d v="1989-06-24T00:00:00"/>
    <n v="3461"/>
    <n v="396635"/>
    <n v="0"/>
    <n v="3691"/>
    <n v="240002"/>
    <d v="1989-06-24T00:00:00"/>
    <x v="0"/>
    <x v="3"/>
    <n v="24"/>
    <n v="1989"/>
    <n v="6864.8935000000001"/>
    <n v="0"/>
    <n v="6864.8935000000001"/>
  </r>
  <r>
    <n v="13087500"/>
    <s v="D"/>
    <d v="1989-06-25T00:00:00"/>
    <n v="3491"/>
    <n v="403559"/>
    <n v="0"/>
    <n v="3691"/>
    <n v="240002"/>
    <d v="1989-06-25T00:00:00"/>
    <x v="0"/>
    <x v="3"/>
    <n v="25"/>
    <n v="1989"/>
    <n v="6924.3985000000002"/>
    <n v="0"/>
    <n v="6924.3985000000002"/>
  </r>
  <r>
    <n v="13087500"/>
    <s v="D"/>
    <d v="1989-06-26T00:00:00"/>
    <n v="3534"/>
    <n v="410569"/>
    <n v="0"/>
    <n v="3691"/>
    <n v="240002"/>
    <d v="1989-06-26T00:00:00"/>
    <x v="0"/>
    <x v="3"/>
    <n v="26"/>
    <n v="1989"/>
    <n v="7009.6890000000003"/>
    <n v="0"/>
    <n v="7009.6890000000003"/>
  </r>
  <r>
    <n v="13087500"/>
    <s v="D"/>
    <d v="1989-06-27T00:00:00"/>
    <n v="3572"/>
    <n v="417654"/>
    <n v="0"/>
    <n v="3691"/>
    <n v="240002"/>
    <d v="1989-06-27T00:00:00"/>
    <x v="0"/>
    <x v="3"/>
    <n v="27"/>
    <n v="1989"/>
    <n v="7085.0619999999999"/>
    <n v="0"/>
    <n v="7085.0619999999999"/>
  </r>
  <r>
    <n v="13087500"/>
    <s v="D"/>
    <d v="1989-06-28T00:00:00"/>
    <n v="3596"/>
    <n v="424786"/>
    <n v="370"/>
    <n v="4425"/>
    <n v="239269"/>
    <d v="1989-06-28T00:00:00"/>
    <x v="0"/>
    <x v="3"/>
    <n v="28"/>
    <n v="1989"/>
    <n v="7132.6660000000002"/>
    <n v="733.89499999999998"/>
    <n v="6398.7709999999997"/>
  </r>
  <r>
    <n v="13087500"/>
    <s v="D"/>
    <d v="1989-06-29T00:00:00"/>
    <n v="3586"/>
    <n v="431899"/>
    <n v="586"/>
    <n v="5587"/>
    <n v="238107"/>
    <d v="1989-06-29T00:00:00"/>
    <x v="0"/>
    <x v="3"/>
    <n v="29"/>
    <n v="1989"/>
    <n v="7112.8310000000001"/>
    <n v="1162.3310000000001"/>
    <n v="5950.5"/>
  </r>
  <r>
    <n v="13087500"/>
    <s v="D"/>
    <d v="1989-06-30T00:00:00"/>
    <n v="3576"/>
    <n v="438992"/>
    <n v="576"/>
    <n v="6730"/>
    <n v="236964"/>
    <d v="1989-06-30T00:00:00"/>
    <x v="0"/>
    <x v="3"/>
    <n v="30"/>
    <n v="1989"/>
    <n v="7092.9960000000001"/>
    <n v="1142.4960000000001"/>
    <n v="5950.5"/>
  </r>
  <r>
    <n v="13087500"/>
    <s v="D"/>
    <d v="1989-07-01T00:00:00"/>
    <n v="3627"/>
    <n v="446186"/>
    <n v="627"/>
    <n v="7973"/>
    <n v="235721"/>
    <d v="1989-07-01T00:00:00"/>
    <x v="0"/>
    <x v="4"/>
    <n v="1"/>
    <n v="1989"/>
    <n v="7194.1545000000006"/>
    <n v="1243.6545000000001"/>
    <n v="5950.5"/>
  </r>
  <r>
    <n v="13087500"/>
    <s v="D"/>
    <d v="1989-07-02T00:00:00"/>
    <n v="3645"/>
    <n v="453416"/>
    <n v="645"/>
    <n v="9253"/>
    <n v="234441"/>
    <d v="1989-07-02T00:00:00"/>
    <x v="0"/>
    <x v="4"/>
    <n v="2"/>
    <n v="1989"/>
    <n v="7229.8575000000001"/>
    <n v="1279.3575000000001"/>
    <n v="5950.5"/>
  </r>
  <r>
    <n v="13087500"/>
    <s v="D"/>
    <d v="1989-07-03T00:00:00"/>
    <n v="3621"/>
    <n v="460598"/>
    <n v="621"/>
    <n v="10484"/>
    <n v="233209"/>
    <d v="1989-07-03T00:00:00"/>
    <x v="0"/>
    <x v="4"/>
    <n v="3"/>
    <n v="1989"/>
    <n v="7182.2534999999998"/>
    <n v="1231.7535"/>
    <n v="5950.5"/>
  </r>
  <r>
    <n v="13087500"/>
    <s v="D"/>
    <d v="1989-07-04T00:00:00"/>
    <n v="3611"/>
    <n v="467761"/>
    <n v="611"/>
    <n v="11696"/>
    <n v="231998"/>
    <d v="1989-07-04T00:00:00"/>
    <x v="0"/>
    <x v="4"/>
    <n v="4"/>
    <n v="1989"/>
    <n v="7162.4184999999998"/>
    <n v="1211.9185"/>
    <n v="5950.5"/>
  </r>
  <r>
    <n v="13087500"/>
    <s v="D"/>
    <d v="1989-07-05T00:00:00"/>
    <n v="3614"/>
    <n v="474929"/>
    <n v="614"/>
    <n v="12914"/>
    <n v="230780"/>
    <d v="1989-07-05T00:00:00"/>
    <x v="0"/>
    <x v="4"/>
    <n v="5"/>
    <n v="1989"/>
    <n v="7168.3690000000006"/>
    <n v="1217.8689999999999"/>
    <n v="5950.5"/>
  </r>
  <r>
    <n v="13087500"/>
    <s v="D"/>
    <d v="1989-07-06T00:00:00"/>
    <n v="3557"/>
    <n v="481985"/>
    <n v="557"/>
    <n v="14019"/>
    <n v="229675"/>
    <d v="1989-07-06T00:00:00"/>
    <x v="0"/>
    <x v="4"/>
    <n v="6"/>
    <n v="1989"/>
    <n v="7055.3095000000003"/>
    <n v="1104.8095000000001"/>
    <n v="5950.5"/>
  </r>
  <r>
    <n v="13087500"/>
    <s v="D"/>
    <d v="1989-07-07T00:00:00"/>
    <n v="3540"/>
    <n v="489006"/>
    <n v="540"/>
    <n v="15090"/>
    <n v="228604"/>
    <d v="1989-07-07T00:00:00"/>
    <x v="0"/>
    <x v="4"/>
    <n v="7"/>
    <n v="1989"/>
    <n v="7021.59"/>
    <n v="1071.0899999999999"/>
    <n v="5950.5"/>
  </r>
  <r>
    <n v="13087500"/>
    <s v="D"/>
    <d v="1989-07-08T00:00:00"/>
    <n v="3577"/>
    <n v="496101"/>
    <n v="577"/>
    <n v="16235"/>
    <n v="227459"/>
    <d v="1989-07-08T00:00:00"/>
    <x v="0"/>
    <x v="4"/>
    <n v="8"/>
    <n v="1989"/>
    <n v="7094.9795000000004"/>
    <n v="1144.4794999999999"/>
    <n v="5950.5"/>
  </r>
  <r>
    <n v="13087500"/>
    <s v="D"/>
    <d v="1989-07-09T00:00:00"/>
    <n v="3588"/>
    <n v="503218"/>
    <n v="588"/>
    <n v="17401"/>
    <n v="226293"/>
    <d v="1989-07-09T00:00:00"/>
    <x v="0"/>
    <x v="4"/>
    <n v="9"/>
    <n v="1989"/>
    <n v="7116.7979999999998"/>
    <n v="1166.298"/>
    <n v="5950.5"/>
  </r>
  <r>
    <n v="13087500"/>
    <s v="D"/>
    <d v="1989-07-10T00:00:00"/>
    <n v="3632"/>
    <n v="510422"/>
    <n v="632"/>
    <n v="18654"/>
    <n v="225039"/>
    <d v="1989-07-10T00:00:00"/>
    <x v="0"/>
    <x v="4"/>
    <n v="10"/>
    <n v="1989"/>
    <n v="7204.0720000000001"/>
    <n v="1253.5720000000001"/>
    <n v="5950.5"/>
  </r>
  <r>
    <n v="13087500"/>
    <s v="D"/>
    <d v="1989-07-11T00:00:00"/>
    <n v="3622"/>
    <n v="517606"/>
    <n v="622"/>
    <n v="19888"/>
    <n v="223806"/>
    <d v="1989-07-11T00:00:00"/>
    <x v="0"/>
    <x v="4"/>
    <n v="11"/>
    <n v="1989"/>
    <n v="7184.2370000000001"/>
    <n v="1233.7370000000001"/>
    <n v="5950.5"/>
  </r>
  <r>
    <n v="13087500"/>
    <s v="D"/>
    <d v="1989-07-12T00:00:00"/>
    <n v="3626"/>
    <n v="524798"/>
    <n v="626"/>
    <n v="21130"/>
    <n v="222564"/>
    <d v="1989-07-12T00:00:00"/>
    <x v="0"/>
    <x v="4"/>
    <n v="12"/>
    <n v="1989"/>
    <n v="7192.1710000000003"/>
    <n v="1241.671"/>
    <n v="5950.5"/>
  </r>
  <r>
    <n v="13087500"/>
    <s v="D"/>
    <d v="1989-07-13T00:00:00"/>
    <n v="3623"/>
    <n v="531985"/>
    <n v="647"/>
    <n v="22413"/>
    <n v="221281"/>
    <d v="1989-07-13T00:00:00"/>
    <x v="0"/>
    <x v="4"/>
    <n v="13"/>
    <n v="1989"/>
    <n v="7186.2205000000004"/>
    <n v="1283.3244999999999"/>
    <n v="5902.8959999999997"/>
  </r>
  <r>
    <n v="13087500"/>
    <s v="D"/>
    <d v="1989-07-14T00:00:00"/>
    <n v="3632"/>
    <n v="539189"/>
    <n v="875"/>
    <n v="24148"/>
    <n v="219546"/>
    <d v="1989-07-14T00:00:00"/>
    <x v="0"/>
    <x v="4"/>
    <n v="14"/>
    <n v="1989"/>
    <n v="7204.0720000000001"/>
    <n v="1735.5625"/>
    <n v="5468.5095000000001"/>
  </r>
  <r>
    <n v="13087500"/>
    <s v="D"/>
    <d v="1989-07-15T00:00:00"/>
    <n v="3634"/>
    <n v="546397"/>
    <n v="714"/>
    <n v="25564"/>
    <n v="218129"/>
    <d v="1989-07-15T00:00:00"/>
    <x v="0"/>
    <x v="4"/>
    <n v="15"/>
    <n v="1989"/>
    <n v="7208.0389999999998"/>
    <n v="1416.2190000000001"/>
    <n v="5791.82"/>
  </r>
  <r>
    <n v="13087500"/>
    <s v="D"/>
    <d v="1989-07-16T00:00:00"/>
    <n v="3622"/>
    <n v="553581"/>
    <n v="622"/>
    <n v="26798"/>
    <n v="216896"/>
    <d v="1989-07-16T00:00:00"/>
    <x v="0"/>
    <x v="4"/>
    <n v="16"/>
    <n v="1989"/>
    <n v="7184.2370000000001"/>
    <n v="1233.7370000000001"/>
    <n v="5950.5"/>
  </r>
  <r>
    <n v="13087500"/>
    <s v="D"/>
    <d v="1989-07-17T00:00:00"/>
    <n v="3610"/>
    <n v="560741"/>
    <n v="610"/>
    <n v="28008"/>
    <n v="215686"/>
    <d v="1989-07-17T00:00:00"/>
    <x v="0"/>
    <x v="4"/>
    <n v="17"/>
    <n v="1989"/>
    <n v="7160.4350000000004"/>
    <n v="1209.9349999999999"/>
    <n v="5950.5"/>
  </r>
  <r>
    <n v="13087500"/>
    <s v="D"/>
    <d v="1989-07-18T00:00:00"/>
    <n v="3578"/>
    <n v="567838"/>
    <n v="578"/>
    <n v="29155"/>
    <n v="214539"/>
    <d v="1989-07-18T00:00:00"/>
    <x v="0"/>
    <x v="4"/>
    <n v="18"/>
    <n v="1989"/>
    <n v="7096.9629999999997"/>
    <n v="1146.463"/>
    <n v="5950.5"/>
  </r>
  <r>
    <n v="13087500"/>
    <s v="D"/>
    <d v="1989-07-19T00:00:00"/>
    <n v="3573"/>
    <n v="574925"/>
    <n v="573"/>
    <n v="30291"/>
    <n v="213403"/>
    <d v="1989-07-19T00:00:00"/>
    <x v="0"/>
    <x v="4"/>
    <n v="19"/>
    <n v="1989"/>
    <n v="7087.0455000000002"/>
    <n v="1136.5454999999999"/>
    <n v="5950.5"/>
  </r>
  <r>
    <n v="13087500"/>
    <s v="D"/>
    <d v="1989-07-20T00:00:00"/>
    <n v="3568"/>
    <n v="582003"/>
    <n v="568"/>
    <n v="31418"/>
    <n v="212276"/>
    <d v="1989-07-20T00:00:00"/>
    <x v="0"/>
    <x v="4"/>
    <n v="20"/>
    <n v="1989"/>
    <n v="7077.1279999999997"/>
    <n v="1126.6279999999999"/>
    <n v="5950.5"/>
  </r>
  <r>
    <n v="13087500"/>
    <s v="D"/>
    <d v="1989-07-21T00:00:00"/>
    <n v="3577"/>
    <n v="589098"/>
    <n v="655"/>
    <n v="32717"/>
    <n v="210977"/>
    <d v="1989-07-21T00:00:00"/>
    <x v="0"/>
    <x v="4"/>
    <n v="21"/>
    <n v="1989"/>
    <n v="7094.9795000000004"/>
    <n v="1299.1925000000001"/>
    <n v="5795.7870000000003"/>
  </r>
  <r>
    <n v="13087500"/>
    <s v="D"/>
    <d v="1989-07-22T00:00:00"/>
    <n v="3599"/>
    <n v="596236"/>
    <n v="1045"/>
    <n v="34790"/>
    <n v="208903"/>
    <d v="1989-07-22T00:00:00"/>
    <x v="0"/>
    <x v="4"/>
    <n v="22"/>
    <n v="1989"/>
    <n v="7138.6165000000001"/>
    <n v="2072.7575000000002"/>
    <n v="5065.8590000000004"/>
  </r>
  <r>
    <n v="13087500"/>
    <s v="D"/>
    <d v="1989-07-23T00:00:00"/>
    <n v="3574"/>
    <n v="603325"/>
    <n v="1086"/>
    <n v="36944"/>
    <n v="206750"/>
    <d v="1989-07-23T00:00:00"/>
    <x v="0"/>
    <x v="4"/>
    <n v="23"/>
    <n v="1989"/>
    <n v="7089.0290000000005"/>
    <n v="2154.0810000000001"/>
    <n v="4934.9480000000003"/>
  </r>
  <r>
    <n v="13087500"/>
    <s v="D"/>
    <d v="1989-07-24T00:00:00"/>
    <n v="3583"/>
    <n v="610432"/>
    <n v="1019"/>
    <n v="38965"/>
    <n v="204729"/>
    <d v="1989-07-24T00:00:00"/>
    <x v="0"/>
    <x v="4"/>
    <n v="24"/>
    <n v="1989"/>
    <n v="7106.8805000000002"/>
    <n v="2021.1865"/>
    <n v="5085.6940000000004"/>
  </r>
  <r>
    <n v="13087500"/>
    <s v="D"/>
    <d v="1989-07-25T00:00:00"/>
    <n v="3578"/>
    <n v="617529"/>
    <n v="908"/>
    <n v="40765"/>
    <n v="202929"/>
    <d v="1989-07-25T00:00:00"/>
    <x v="0"/>
    <x v="4"/>
    <n v="25"/>
    <n v="1989"/>
    <n v="7096.9629999999997"/>
    <n v="1801.018"/>
    <n v="5295.9449999999997"/>
  </r>
  <r>
    <n v="13087500"/>
    <s v="D"/>
    <d v="1989-07-26T00:00:00"/>
    <n v="3593"/>
    <n v="624656"/>
    <n v="685"/>
    <n v="42122"/>
    <n v="201571"/>
    <d v="1989-07-26T00:00:00"/>
    <x v="0"/>
    <x v="4"/>
    <n v="26"/>
    <n v="1989"/>
    <n v="7126.7155000000002"/>
    <n v="1358.6975"/>
    <n v="5768.018"/>
  </r>
  <r>
    <n v="13087500"/>
    <s v="D"/>
    <d v="1989-07-27T00:00:00"/>
    <n v="3609"/>
    <n v="631814"/>
    <n v="618"/>
    <n v="43349"/>
    <n v="200345"/>
    <d v="1989-07-27T00:00:00"/>
    <x v="0"/>
    <x v="4"/>
    <n v="27"/>
    <n v="1989"/>
    <n v="7158.4515000000001"/>
    <n v="1225.8030000000001"/>
    <n v="5932.6485000000002"/>
  </r>
  <r>
    <n v="13087500"/>
    <s v="D"/>
    <d v="1989-07-28T00:00:00"/>
    <n v="3605"/>
    <n v="638965"/>
    <n v="742"/>
    <n v="44820"/>
    <n v="198873"/>
    <d v="1989-07-28T00:00:00"/>
    <x v="0"/>
    <x v="4"/>
    <n v="28"/>
    <n v="1989"/>
    <n v="7150.5174999999999"/>
    <n v="1471.7570000000001"/>
    <n v="5678.7605000000003"/>
  </r>
  <r>
    <n v="13087500"/>
    <s v="D"/>
    <d v="1989-07-29T00:00:00"/>
    <n v="3614"/>
    <n v="646133"/>
    <n v="744"/>
    <n v="46296"/>
    <n v="197398"/>
    <d v="1989-07-29T00:00:00"/>
    <x v="0"/>
    <x v="4"/>
    <n v="29"/>
    <n v="1989"/>
    <n v="7168.3690000000006"/>
    <n v="1475.7239999999999"/>
    <n v="5692.6450000000004"/>
  </r>
  <r>
    <n v="13087500"/>
    <s v="D"/>
    <d v="1989-07-30T00:00:00"/>
    <n v="3624"/>
    <n v="653321"/>
    <n v="854"/>
    <n v="47990"/>
    <n v="195704"/>
    <d v="1989-07-30T00:00:00"/>
    <x v="0"/>
    <x v="4"/>
    <n v="30"/>
    <n v="1989"/>
    <n v="7188.2039999999997"/>
    <n v="1693.9090000000001"/>
    <n v="5494.2950000000001"/>
  </r>
  <r>
    <n v="13087500"/>
    <s v="D"/>
    <d v="1989-07-31T00:00:00"/>
    <n v="3626"/>
    <n v="660513"/>
    <n v="872"/>
    <n v="49719"/>
    <n v="193975"/>
    <d v="1989-07-31T00:00:00"/>
    <x v="0"/>
    <x v="4"/>
    <n v="31"/>
    <n v="1989"/>
    <n v="7192.1710000000003"/>
    <n v="1729.6120000000001"/>
    <n v="5462.5590000000002"/>
  </r>
  <r>
    <n v="13087500"/>
    <s v="D"/>
    <d v="1989-08-01T00:00:00"/>
    <n v="3629"/>
    <n v="667712"/>
    <n v="1003"/>
    <n v="51709"/>
    <n v="191985"/>
    <d v="1989-08-01T00:00:00"/>
    <x v="0"/>
    <x v="5"/>
    <n v="1"/>
    <n v="1989"/>
    <n v="7198.1215000000002"/>
    <n v="1989.4505000000001"/>
    <n v="5208.6710000000003"/>
  </r>
  <r>
    <n v="13087500"/>
    <s v="D"/>
    <d v="1989-08-02T00:00:00"/>
    <n v="3652"/>
    <n v="674955"/>
    <n v="1109"/>
    <n v="53908"/>
    <n v="189786"/>
    <d v="1989-08-02T00:00:00"/>
    <x v="0"/>
    <x v="5"/>
    <n v="2"/>
    <n v="1989"/>
    <n v="7243.7420000000002"/>
    <n v="2199.7015000000001"/>
    <n v="5044.0405000000001"/>
  </r>
  <r>
    <n v="13087500"/>
    <s v="D"/>
    <d v="1989-08-03T00:00:00"/>
    <n v="3655"/>
    <n v="682205"/>
    <n v="1292"/>
    <n v="56470"/>
    <n v="187224"/>
    <d v="1989-08-03T00:00:00"/>
    <x v="0"/>
    <x v="5"/>
    <n v="3"/>
    <n v="1989"/>
    <n v="7249.6925000000001"/>
    <n v="2562.6820000000002"/>
    <n v="4687.0105000000003"/>
  </r>
  <r>
    <n v="13087500"/>
    <s v="D"/>
    <d v="1989-08-04T00:00:00"/>
    <n v="3672"/>
    <n v="689488"/>
    <n v="1516"/>
    <n v="59477"/>
    <n v="184216"/>
    <d v="1989-08-04T00:00:00"/>
    <x v="0"/>
    <x v="5"/>
    <n v="4"/>
    <n v="1989"/>
    <n v="7283.4120000000003"/>
    <n v="3006.9859999999999"/>
    <n v="4276.4260000000004"/>
  </r>
  <r>
    <n v="13087500"/>
    <s v="D"/>
    <d v="1989-08-05T00:00:00"/>
    <n v="3681"/>
    <n v="696790"/>
    <n v="1381"/>
    <n v="62216"/>
    <n v="181478"/>
    <d v="1989-08-05T00:00:00"/>
    <x v="0"/>
    <x v="5"/>
    <n v="5"/>
    <n v="1989"/>
    <n v="7301.2635"/>
    <n v="2739.2134999999998"/>
    <n v="4562.05"/>
  </r>
  <r>
    <n v="13087500"/>
    <s v="D"/>
    <d v="1989-08-06T00:00:00"/>
    <n v="3698"/>
    <n v="704125"/>
    <n v="1278"/>
    <n v="64752"/>
    <n v="178942"/>
    <d v="1989-08-06T00:00:00"/>
    <x v="0"/>
    <x v="5"/>
    <n v="6"/>
    <n v="1989"/>
    <n v="7334.9830000000002"/>
    <n v="2534.913"/>
    <n v="4800.07"/>
  </r>
  <r>
    <n v="13087500"/>
    <s v="D"/>
    <d v="1989-08-07T00:00:00"/>
    <n v="3700"/>
    <n v="711464"/>
    <n v="1185"/>
    <n v="67102"/>
    <n v="176592"/>
    <d v="1989-08-07T00:00:00"/>
    <x v="0"/>
    <x v="5"/>
    <n v="7"/>
    <n v="1989"/>
    <n v="7338.95"/>
    <n v="2350.4475000000002"/>
    <n v="4988.5025000000005"/>
  </r>
  <r>
    <n v="13087500"/>
    <s v="D"/>
    <d v="1989-08-08T00:00:00"/>
    <n v="3696"/>
    <n v="718795"/>
    <n v="1153"/>
    <n v="69389"/>
    <n v="174304"/>
    <d v="1989-08-08T00:00:00"/>
    <x v="0"/>
    <x v="5"/>
    <n v="8"/>
    <n v="1989"/>
    <n v="7331.0160000000005"/>
    <n v="2286.9755"/>
    <n v="5044.0405000000001"/>
  </r>
  <r>
    <n v="13087500"/>
    <s v="D"/>
    <d v="1989-08-09T00:00:00"/>
    <n v="3726"/>
    <n v="726185"/>
    <n v="912"/>
    <n v="71198"/>
    <n v="172496"/>
    <d v="1989-08-09T00:00:00"/>
    <x v="0"/>
    <x v="5"/>
    <n v="9"/>
    <n v="1989"/>
    <n v="7390.5209999999997"/>
    <n v="1808.952"/>
    <n v="5581.5690000000004"/>
  </r>
  <r>
    <n v="13087500"/>
    <s v="D"/>
    <d v="1989-08-10T00:00:00"/>
    <n v="3718"/>
    <n v="733560"/>
    <n v="1082"/>
    <n v="73344"/>
    <n v="170350"/>
    <d v="1989-08-10T00:00:00"/>
    <x v="0"/>
    <x v="5"/>
    <n v="10"/>
    <n v="1989"/>
    <n v="7374.6530000000002"/>
    <n v="2146.1469999999999"/>
    <n v="5228.5060000000003"/>
  </r>
  <r>
    <n v="13087500"/>
    <s v="D"/>
    <d v="1989-08-11T00:00:00"/>
    <n v="3716"/>
    <n v="740930"/>
    <n v="993"/>
    <n v="75312"/>
    <n v="168382"/>
    <d v="1989-08-11T00:00:00"/>
    <x v="0"/>
    <x v="5"/>
    <n v="11"/>
    <n v="1989"/>
    <n v="7370.6860000000006"/>
    <n v="1969.6155000000001"/>
    <n v="5401.0704999999998"/>
  </r>
  <r>
    <n v="13087500"/>
    <s v="D"/>
    <d v="1989-08-12T00:00:00"/>
    <n v="3673"/>
    <n v="748216"/>
    <n v="912"/>
    <n v="77121"/>
    <n v="166573"/>
    <d v="1989-08-12T00:00:00"/>
    <x v="0"/>
    <x v="5"/>
    <n v="12"/>
    <n v="1989"/>
    <n v="7285.3955000000005"/>
    <n v="1808.952"/>
    <n v="5476.4435000000003"/>
  </r>
  <r>
    <n v="13087500"/>
    <s v="D"/>
    <d v="1989-08-13T00:00:00"/>
    <n v="3672"/>
    <n v="755499"/>
    <n v="712"/>
    <n v="78533"/>
    <n v="165161"/>
    <d v="1989-08-13T00:00:00"/>
    <x v="0"/>
    <x v="5"/>
    <n v="13"/>
    <n v="1989"/>
    <n v="7283.4120000000003"/>
    <n v="1412.252"/>
    <n v="5871.16"/>
  </r>
  <r>
    <n v="13087500"/>
    <s v="D"/>
    <d v="1989-08-14T00:00:00"/>
    <n v="3684"/>
    <n v="762806"/>
    <n v="939"/>
    <n v="80395"/>
    <n v="163298"/>
    <d v="1989-08-14T00:00:00"/>
    <x v="0"/>
    <x v="5"/>
    <n v="14"/>
    <n v="1989"/>
    <n v="7307.2139999999999"/>
    <n v="1862.5065"/>
    <n v="5444.7075000000004"/>
  </r>
  <r>
    <n v="13087500"/>
    <s v="D"/>
    <d v="1989-08-15T00:00:00"/>
    <n v="3675"/>
    <n v="770096"/>
    <n v="937"/>
    <n v="82254"/>
    <n v="161440"/>
    <d v="1989-08-15T00:00:00"/>
    <x v="0"/>
    <x v="5"/>
    <n v="15"/>
    <n v="1989"/>
    <n v="7289.3625000000002"/>
    <n v="1858.5395000000001"/>
    <n v="5430.8230000000003"/>
  </r>
  <r>
    <n v="13087500"/>
    <s v="D"/>
    <d v="1989-08-16T00:00:00"/>
    <n v="3674"/>
    <n v="777383"/>
    <n v="1072"/>
    <n v="84380"/>
    <n v="159314"/>
    <d v="1989-08-16T00:00:00"/>
    <x v="0"/>
    <x v="5"/>
    <n v="16"/>
    <n v="1989"/>
    <n v="7287.3789999999999"/>
    <n v="2126.3119999999999"/>
    <n v="5161.067"/>
  </r>
  <r>
    <n v="13087500"/>
    <s v="D"/>
    <d v="1989-08-17T00:00:00"/>
    <n v="3679"/>
    <n v="784680"/>
    <n v="1222"/>
    <n v="86804"/>
    <n v="156890"/>
    <d v="1989-08-17T00:00:00"/>
    <x v="0"/>
    <x v="5"/>
    <n v="17"/>
    <n v="1989"/>
    <n v="7297.2965000000004"/>
    <n v="2423.837"/>
    <n v="4873.4594999999999"/>
  </r>
  <r>
    <n v="13087500"/>
    <s v="D"/>
    <d v="1989-08-18T00:00:00"/>
    <n v="3657"/>
    <n v="791934"/>
    <n v="1033"/>
    <n v="88852"/>
    <n v="154842"/>
    <d v="1989-08-18T00:00:00"/>
    <x v="0"/>
    <x v="5"/>
    <n v="18"/>
    <n v="1989"/>
    <n v="7253.6594999999998"/>
    <n v="2048.9555"/>
    <n v="5204.7039999999997"/>
  </r>
  <r>
    <n v="13087500"/>
    <s v="D"/>
    <d v="1989-08-19T00:00:00"/>
    <n v="3614"/>
    <n v="799103"/>
    <n v="1044"/>
    <n v="90923"/>
    <n v="152770"/>
    <d v="1989-08-19T00:00:00"/>
    <x v="0"/>
    <x v="5"/>
    <n v="19"/>
    <n v="1989"/>
    <n v="7168.3690000000006"/>
    <n v="2070.7739999999999"/>
    <n v="5097.5950000000003"/>
  </r>
  <r>
    <n v="13087500"/>
    <s v="D"/>
    <d v="1989-08-20T00:00:00"/>
    <n v="3612"/>
    <n v="806267"/>
    <n v="1066"/>
    <n v="93039"/>
    <n v="150655"/>
    <d v="1989-08-20T00:00:00"/>
    <x v="0"/>
    <x v="5"/>
    <n v="20"/>
    <n v="1989"/>
    <n v="7164.402"/>
    <n v="2114.4110000000001"/>
    <n v="5049.991"/>
  </r>
  <r>
    <n v="13087500"/>
    <s v="D"/>
    <d v="1989-08-21T00:00:00"/>
    <n v="3604"/>
    <n v="813415"/>
    <n v="839"/>
    <n v="94703"/>
    <n v="148991"/>
    <d v="1989-08-21T00:00:00"/>
    <x v="0"/>
    <x v="5"/>
    <n v="21"/>
    <n v="1989"/>
    <n v="7148.5340000000006"/>
    <n v="1664.1565000000001"/>
    <n v="5484.3775000000005"/>
  </r>
  <r>
    <n v="13087500"/>
    <s v="D"/>
    <d v="1989-08-22T00:00:00"/>
    <n v="3582"/>
    <n v="820520"/>
    <n v="1100"/>
    <n v="96884"/>
    <n v="146810"/>
    <d v="1989-08-22T00:00:00"/>
    <x v="0"/>
    <x v="5"/>
    <n v="22"/>
    <n v="1989"/>
    <n v="7104.8969999999999"/>
    <n v="2181.85"/>
    <n v="4923.0470000000005"/>
  </r>
  <r>
    <n v="13087500"/>
    <s v="D"/>
    <d v="1989-08-23T00:00:00"/>
    <n v="3506"/>
    <n v="827474"/>
    <n v="871"/>
    <n v="98611"/>
    <n v="145083"/>
    <d v="1989-08-23T00:00:00"/>
    <x v="0"/>
    <x v="5"/>
    <n v="23"/>
    <n v="1989"/>
    <n v="6954.1509999999998"/>
    <n v="1727.6285"/>
    <n v="5226.5225"/>
  </r>
  <r>
    <n v="13087500"/>
    <s v="D"/>
    <d v="1989-08-24T00:00:00"/>
    <n v="3437"/>
    <n v="834292"/>
    <n v="600"/>
    <n v="99802"/>
    <n v="143892"/>
    <d v="1989-08-24T00:00:00"/>
    <x v="0"/>
    <x v="5"/>
    <n v="24"/>
    <n v="1989"/>
    <n v="6817.2894999999999"/>
    <n v="1190.1000000000001"/>
    <n v="5627.1895000000004"/>
  </r>
  <r>
    <n v="13087500"/>
    <s v="D"/>
    <d v="1989-08-25T00:00:00"/>
    <n v="3382"/>
    <n v="841000"/>
    <n v="631"/>
    <n v="101053"/>
    <n v="142640"/>
    <d v="1989-08-25T00:00:00"/>
    <x v="0"/>
    <x v="5"/>
    <n v="25"/>
    <n v="1989"/>
    <n v="6708.1970000000001"/>
    <n v="1251.5885000000001"/>
    <n v="5456.6085000000003"/>
  </r>
  <r>
    <n v="13087500"/>
    <s v="D"/>
    <d v="1989-08-26T00:00:00"/>
    <n v="3295"/>
    <n v="847536"/>
    <n v="440"/>
    <n v="101925"/>
    <n v="141769"/>
    <d v="1989-08-26T00:00:00"/>
    <x v="0"/>
    <x v="5"/>
    <n v="26"/>
    <n v="1989"/>
    <n v="6535.6324999999997"/>
    <n v="872.74"/>
    <n v="5662.8924999999999"/>
  </r>
  <r>
    <n v="13087500"/>
    <s v="D"/>
    <d v="1989-08-27T00:00:00"/>
    <n v="3268"/>
    <n v="854018"/>
    <n v="281"/>
    <n v="102482"/>
    <n v="141212"/>
    <d v="1989-08-27T00:00:00"/>
    <x v="0"/>
    <x v="5"/>
    <n v="27"/>
    <n v="1989"/>
    <n v="6482.0780000000004"/>
    <n v="557.36350000000004"/>
    <n v="5924.7145"/>
  </r>
  <r>
    <n v="13087500"/>
    <s v="D"/>
    <d v="1989-08-28T00:00:00"/>
    <n v="3279"/>
    <n v="860522"/>
    <n v="417"/>
    <n v="103309"/>
    <n v="140385"/>
    <d v="1989-08-28T00:00:00"/>
    <x v="0"/>
    <x v="5"/>
    <n v="28"/>
    <n v="1989"/>
    <n v="6503.8964999999998"/>
    <n v="827.11950000000002"/>
    <n v="5676.777"/>
  </r>
  <r>
    <n v="13087500"/>
    <s v="D"/>
    <d v="1989-08-29T00:00:00"/>
    <n v="3245"/>
    <n v="866958"/>
    <n v="245"/>
    <n v="103795"/>
    <n v="139899"/>
    <d v="1989-08-29T00:00:00"/>
    <x v="0"/>
    <x v="5"/>
    <n v="29"/>
    <n v="1989"/>
    <n v="6436.4575000000004"/>
    <n v="485.95749999999998"/>
    <n v="5950.5"/>
  </r>
  <r>
    <n v="13087500"/>
    <s v="D"/>
    <d v="1989-08-30T00:00:00"/>
    <n v="3218"/>
    <n v="873341"/>
    <n v="251"/>
    <n v="104294"/>
    <n v="139400"/>
    <d v="1989-08-30T00:00:00"/>
    <x v="0"/>
    <x v="5"/>
    <n v="30"/>
    <n v="1989"/>
    <n v="6382.9030000000002"/>
    <n v="497.85849999999999"/>
    <n v="5885.0445"/>
  </r>
  <r>
    <n v="13087500"/>
    <s v="D"/>
    <d v="1989-08-31T00:00:00"/>
    <n v="3203"/>
    <n v="879694"/>
    <n v="434"/>
    <n v="105154"/>
    <n v="138540"/>
    <d v="1989-08-31T00:00:00"/>
    <x v="0"/>
    <x v="5"/>
    <n v="31"/>
    <n v="1989"/>
    <n v="6353.1504999999997"/>
    <n v="860.83900000000006"/>
    <n v="5492.3114999999998"/>
  </r>
  <r>
    <n v="13087500"/>
    <s v="D"/>
    <d v="1989-09-01T00:00:00"/>
    <n v="3189"/>
    <n v="886019"/>
    <n v="386"/>
    <n v="105920"/>
    <n v="137774"/>
    <d v="1989-09-01T00:00:00"/>
    <x v="0"/>
    <x v="6"/>
    <n v="1"/>
    <n v="1989"/>
    <n v="6325.3815000000004"/>
    <n v="765.63099999999997"/>
    <n v="5559.7505000000001"/>
  </r>
  <r>
    <n v="13087500"/>
    <s v="D"/>
    <d v="1989-09-02T00:00:00"/>
    <n v="3181"/>
    <n v="892329"/>
    <n v="506"/>
    <n v="106923"/>
    <n v="136771"/>
    <d v="1989-09-02T00:00:00"/>
    <x v="0"/>
    <x v="6"/>
    <n v="2"/>
    <n v="1989"/>
    <n v="6309.5135"/>
    <n v="1003.6510000000001"/>
    <n v="5305.8625000000002"/>
  </r>
  <r>
    <n v="13087500"/>
    <s v="D"/>
    <d v="1989-09-03T00:00:00"/>
    <n v="3193"/>
    <n v="898662"/>
    <n v="540"/>
    <n v="107995"/>
    <n v="135699"/>
    <d v="1989-09-03T00:00:00"/>
    <x v="0"/>
    <x v="6"/>
    <n v="3"/>
    <n v="1989"/>
    <n v="6333.3154999999997"/>
    <n v="1071.0899999999999"/>
    <n v="5262.2255000000005"/>
  </r>
  <r>
    <n v="13087500"/>
    <s v="D"/>
    <d v="1989-09-04T00:00:00"/>
    <n v="3198"/>
    <n v="905005"/>
    <n v="298"/>
    <n v="108586"/>
    <n v="135108"/>
    <d v="1989-09-04T00:00:00"/>
    <x v="0"/>
    <x v="6"/>
    <n v="4"/>
    <n v="1989"/>
    <n v="6343.2330000000002"/>
    <n v="591.08299999999997"/>
    <n v="5752.1500000000005"/>
  </r>
  <r>
    <n v="13087500"/>
    <s v="D"/>
    <d v="1989-09-05T00:00:00"/>
    <n v="3182"/>
    <n v="911317"/>
    <n v="380"/>
    <n v="109339"/>
    <n v="134354"/>
    <d v="1989-09-05T00:00:00"/>
    <x v="0"/>
    <x v="6"/>
    <n v="5"/>
    <n v="1989"/>
    <n v="6311.4970000000003"/>
    <n v="753.73"/>
    <n v="5557.7669999999998"/>
  </r>
  <r>
    <n v="13087500"/>
    <s v="D"/>
    <d v="1989-09-06T00:00:00"/>
    <n v="3109"/>
    <n v="917484"/>
    <n v="229"/>
    <n v="109794"/>
    <n v="133900"/>
    <d v="1989-09-06T00:00:00"/>
    <x v="0"/>
    <x v="6"/>
    <n v="6"/>
    <n v="1989"/>
    <n v="6166.7015000000001"/>
    <n v="454.22149999999999"/>
    <n v="5712.4800000000005"/>
  </r>
  <r>
    <n v="13087500"/>
    <s v="D"/>
    <d v="1989-09-07T00:00:00"/>
    <n v="3037"/>
    <n v="923507"/>
    <n v="37"/>
    <n v="109868"/>
    <n v="133826"/>
    <d v="1989-09-07T00:00:00"/>
    <x v="0"/>
    <x v="6"/>
    <n v="7"/>
    <n v="1989"/>
    <n v="6023.8895000000002"/>
    <n v="73.389499999999998"/>
    <n v="5950.5"/>
  </r>
  <r>
    <n v="13087500"/>
    <s v="D"/>
    <d v="1989-09-08T00:00:00"/>
    <n v="3028"/>
    <n v="929514"/>
    <n v="130"/>
    <n v="110126"/>
    <n v="133568"/>
    <d v="1989-09-08T00:00:00"/>
    <x v="0"/>
    <x v="6"/>
    <n v="8"/>
    <n v="1989"/>
    <n v="6006.0380000000005"/>
    <n v="257.85500000000002"/>
    <n v="5748.183"/>
  </r>
  <r>
    <n v="13087500"/>
    <s v="D"/>
    <d v="1989-09-09T00:00:00"/>
    <n v="2890"/>
    <n v="935246"/>
    <n v="0"/>
    <n v="110126"/>
    <n v="133568"/>
    <d v="1989-09-09T00:00:00"/>
    <x v="0"/>
    <x v="6"/>
    <n v="9"/>
    <n v="1989"/>
    <n v="5732.3150000000005"/>
    <n v="0"/>
    <n v="5732.3150000000005"/>
  </r>
  <r>
    <n v="13087500"/>
    <s v="D"/>
    <d v="1989-09-10T00:00:00"/>
    <n v="2839"/>
    <n v="940877"/>
    <n v="0"/>
    <n v="110126"/>
    <n v="133568"/>
    <d v="1989-09-10T00:00:00"/>
    <x v="0"/>
    <x v="6"/>
    <n v="10"/>
    <n v="1989"/>
    <n v="5631.1565000000001"/>
    <n v="0"/>
    <n v="5631.1565000000001"/>
  </r>
  <r>
    <n v="13087500"/>
    <s v="D"/>
    <d v="1989-09-11T00:00:00"/>
    <n v="2812"/>
    <n v="946455"/>
    <n v="0"/>
    <n v="110126"/>
    <n v="133568"/>
    <d v="1989-09-11T00:00:00"/>
    <x v="0"/>
    <x v="6"/>
    <n v="11"/>
    <n v="1989"/>
    <n v="5577.6019999999999"/>
    <n v="0"/>
    <n v="5577.6019999999999"/>
  </r>
  <r>
    <n v="13087500"/>
    <s v="D"/>
    <d v="1989-09-12T00:00:00"/>
    <n v="2791"/>
    <n v="951991"/>
    <n v="0"/>
    <n v="110126"/>
    <n v="133568"/>
    <d v="1989-09-12T00:00:00"/>
    <x v="0"/>
    <x v="6"/>
    <n v="12"/>
    <n v="1989"/>
    <n v="5535.9485000000004"/>
    <n v="0"/>
    <n v="5535.9485000000004"/>
  </r>
  <r>
    <n v="13087500"/>
    <s v="D"/>
    <d v="1989-09-13T00:00:00"/>
    <n v="2741"/>
    <n v="957427"/>
    <n v="0"/>
    <n v="110126"/>
    <n v="133568"/>
    <d v="1989-09-13T00:00:00"/>
    <x v="0"/>
    <x v="6"/>
    <n v="13"/>
    <n v="1989"/>
    <n v="5436.7735000000002"/>
    <n v="0"/>
    <n v="5436.7735000000002"/>
  </r>
  <r>
    <n v="13087500"/>
    <s v="D"/>
    <d v="1989-09-14T00:00:00"/>
    <n v="2703"/>
    <n v="962789"/>
    <n v="0"/>
    <n v="110126"/>
    <n v="133568"/>
    <d v="1989-09-14T00:00:00"/>
    <x v="0"/>
    <x v="6"/>
    <n v="14"/>
    <n v="1989"/>
    <n v="5361.4004999999997"/>
    <n v="0"/>
    <n v="5361.4004999999997"/>
  </r>
  <r>
    <n v="13087500"/>
    <s v="D"/>
    <d v="1989-09-15T00:00:00"/>
    <n v="2677"/>
    <n v="968099"/>
    <n v="0"/>
    <n v="110126"/>
    <n v="133568"/>
    <d v="1989-09-15T00:00:00"/>
    <x v="0"/>
    <x v="6"/>
    <n v="15"/>
    <n v="1989"/>
    <n v="5309.8294999999998"/>
    <n v="0"/>
    <n v="5309.8294999999998"/>
  </r>
  <r>
    <n v="13087500"/>
    <s v="D"/>
    <d v="1989-09-16T00:00:00"/>
    <n v="2663"/>
    <n v="973381"/>
    <n v="0"/>
    <n v="110126"/>
    <n v="133568"/>
    <d v="1989-09-16T00:00:00"/>
    <x v="0"/>
    <x v="6"/>
    <n v="16"/>
    <n v="1989"/>
    <n v="5282.0605000000005"/>
    <n v="0"/>
    <n v="5282.0605000000005"/>
  </r>
  <r>
    <n v="13087500"/>
    <s v="D"/>
    <d v="1989-09-17T00:00:00"/>
    <n v="2678"/>
    <n v="978692"/>
    <n v="0"/>
    <n v="110126"/>
    <n v="133568"/>
    <d v="1989-09-17T00:00:00"/>
    <x v="0"/>
    <x v="6"/>
    <n v="17"/>
    <n v="1989"/>
    <n v="5311.8130000000001"/>
    <n v="0"/>
    <n v="5311.8130000000001"/>
  </r>
  <r>
    <n v="13087500"/>
    <s v="D"/>
    <d v="1989-09-18T00:00:00"/>
    <n v="2612"/>
    <n v="983873"/>
    <n v="0"/>
    <n v="110126"/>
    <n v="133568"/>
    <d v="1989-09-18T00:00:00"/>
    <x v="0"/>
    <x v="6"/>
    <n v="18"/>
    <n v="1989"/>
    <n v="5180.902"/>
    <n v="0"/>
    <n v="5180.902"/>
  </r>
  <r>
    <n v="13087500"/>
    <s v="D"/>
    <d v="1989-09-19T00:00:00"/>
    <n v="2523"/>
    <n v="988878"/>
    <n v="0"/>
    <n v="110126"/>
    <n v="133568"/>
    <d v="1989-09-19T00:00:00"/>
    <x v="0"/>
    <x v="6"/>
    <n v="19"/>
    <n v="1989"/>
    <n v="5004.3705"/>
    <n v="0"/>
    <n v="5004.3705"/>
  </r>
  <r>
    <n v="13087500"/>
    <s v="D"/>
    <d v="1989-09-20T00:00:00"/>
    <n v="2425"/>
    <n v="993688"/>
    <n v="0"/>
    <n v="110126"/>
    <n v="133568"/>
    <d v="1989-09-20T00:00:00"/>
    <x v="0"/>
    <x v="6"/>
    <n v="20"/>
    <n v="1989"/>
    <n v="4809.9875000000002"/>
    <n v="0"/>
    <n v="4809.9875000000002"/>
  </r>
  <r>
    <n v="13087500"/>
    <s v="D"/>
    <d v="1989-09-21T00:00:00"/>
    <n v="2389"/>
    <n v="998426"/>
    <n v="0"/>
    <n v="110126"/>
    <n v="133568"/>
    <d v="1989-09-21T00:00:00"/>
    <x v="0"/>
    <x v="6"/>
    <n v="21"/>
    <n v="1989"/>
    <n v="4738.5815000000002"/>
    <n v="0"/>
    <n v="4738.5815000000002"/>
  </r>
  <r>
    <n v="13087500"/>
    <s v="D"/>
    <d v="1989-09-22T00:00:00"/>
    <n v="2337"/>
    <n v="1003062"/>
    <n v="0"/>
    <n v="110126"/>
    <n v="133568"/>
    <d v="1989-09-22T00:00:00"/>
    <x v="0"/>
    <x v="6"/>
    <n v="22"/>
    <n v="1989"/>
    <n v="4635.4395000000004"/>
    <n v="0"/>
    <n v="4635.4395000000004"/>
  </r>
  <r>
    <n v="13087500"/>
    <s v="D"/>
    <d v="1989-09-23T00:00:00"/>
    <n v="2313"/>
    <n v="1007649"/>
    <n v="0"/>
    <n v="110126"/>
    <n v="133568"/>
    <d v="1989-09-23T00:00:00"/>
    <x v="0"/>
    <x v="6"/>
    <n v="23"/>
    <n v="1989"/>
    <n v="4587.8355000000001"/>
    <n v="0"/>
    <n v="4587.8355000000001"/>
  </r>
  <r>
    <n v="13087500"/>
    <s v="D"/>
    <d v="1989-09-24T00:00:00"/>
    <n v="2337"/>
    <n v="1012285"/>
    <n v="0"/>
    <n v="110126"/>
    <n v="133568"/>
    <d v="1989-09-24T00:00:00"/>
    <x v="0"/>
    <x v="6"/>
    <n v="24"/>
    <n v="1989"/>
    <n v="4635.4395000000004"/>
    <n v="0"/>
    <n v="4635.4395000000004"/>
  </r>
  <r>
    <n v="13087500"/>
    <s v="D"/>
    <d v="1989-09-25T00:00:00"/>
    <n v="2311"/>
    <n v="1016869"/>
    <n v="0"/>
    <n v="110126"/>
    <n v="133568"/>
    <d v="1989-09-25T00:00:00"/>
    <x v="0"/>
    <x v="6"/>
    <n v="25"/>
    <n v="1989"/>
    <n v="4583.8685000000005"/>
    <n v="0"/>
    <n v="4583.8685000000005"/>
  </r>
  <r>
    <n v="13087500"/>
    <s v="D"/>
    <d v="1989-09-26T00:00:00"/>
    <n v="2302"/>
    <n v="1021435"/>
    <n v="0"/>
    <n v="110126"/>
    <n v="133568"/>
    <d v="1989-09-26T00:00:00"/>
    <x v="0"/>
    <x v="6"/>
    <n v="26"/>
    <n v="1989"/>
    <n v="4566.0169999999998"/>
    <n v="0"/>
    <n v="4566.0169999999998"/>
  </r>
  <r>
    <n v="13087500"/>
    <s v="D"/>
    <d v="1989-09-27T00:00:00"/>
    <n v="2309"/>
    <n v="1026015"/>
    <n v="0"/>
    <n v="110126"/>
    <n v="133568"/>
    <d v="1989-09-27T00:00:00"/>
    <x v="0"/>
    <x v="6"/>
    <n v="27"/>
    <n v="1989"/>
    <n v="4579.9014999999999"/>
    <n v="0"/>
    <n v="4579.9014999999999"/>
  </r>
  <r>
    <n v="13087500"/>
    <s v="D"/>
    <d v="1989-09-28T00:00:00"/>
    <n v="2316"/>
    <n v="1030608"/>
    <n v="0"/>
    <n v="110126"/>
    <n v="133568"/>
    <d v="1989-09-28T00:00:00"/>
    <x v="0"/>
    <x v="6"/>
    <n v="28"/>
    <n v="1989"/>
    <n v="4593.7860000000001"/>
    <n v="0"/>
    <n v="4593.7860000000001"/>
  </r>
  <r>
    <n v="13087500"/>
    <s v="D"/>
    <d v="1989-09-29T00:00:00"/>
    <n v="2307"/>
    <n v="1035184"/>
    <n v="0"/>
    <n v="110126"/>
    <n v="133568"/>
    <d v="1989-09-29T00:00:00"/>
    <x v="0"/>
    <x v="6"/>
    <n v="29"/>
    <n v="1989"/>
    <n v="4575.9345000000003"/>
    <n v="0"/>
    <n v="4575.9345000000003"/>
  </r>
  <r>
    <n v="13087500"/>
    <s v="D"/>
    <d v="1989-09-30T00:00:00"/>
    <n v="2282"/>
    <n v="1039711"/>
    <n v="0"/>
    <n v="110126"/>
    <n v="133568"/>
    <d v="1989-09-30T00:00:00"/>
    <x v="0"/>
    <x v="6"/>
    <n v="30"/>
    <n v="1989"/>
    <n v="4526.3469999999998"/>
    <n v="0"/>
    <n v="4526.3469999999998"/>
  </r>
  <r>
    <n v="13087500"/>
    <s v="D"/>
    <d v="1989-10-01T00:00:00"/>
    <n v="2262"/>
    <n v="1044198"/>
    <n v="0"/>
    <n v="110126"/>
    <n v="133568"/>
    <d v="1989-10-01T00:00:00"/>
    <x v="0"/>
    <x v="7"/>
    <n v="1"/>
    <n v="1989"/>
    <n v="4486.6769999999997"/>
    <n v="0"/>
    <n v="4486.6769999999997"/>
  </r>
  <r>
    <n v="13087500"/>
    <s v="D"/>
    <d v="1989-10-02T00:00:00"/>
    <n v="2184"/>
    <n v="1048529"/>
    <n v="0"/>
    <n v="110126"/>
    <n v="133568"/>
    <d v="1989-10-02T00:00:00"/>
    <x v="0"/>
    <x v="7"/>
    <n v="2"/>
    <n v="1989"/>
    <n v="4331.9639999999999"/>
    <n v="0"/>
    <n v="4331.9639999999999"/>
  </r>
  <r>
    <n v="13087500"/>
    <s v="D"/>
    <d v="1989-10-03T00:00:00"/>
    <n v="2112"/>
    <n v="1052719"/>
    <n v="0"/>
    <n v="110126"/>
    <n v="133568"/>
    <d v="1989-10-03T00:00:00"/>
    <x v="0"/>
    <x v="7"/>
    <n v="3"/>
    <n v="1989"/>
    <n v="4189.152"/>
    <n v="0"/>
    <n v="4189.152"/>
  </r>
  <r>
    <n v="13087500"/>
    <s v="D"/>
    <d v="1989-10-04T00:00:00"/>
    <n v="2016"/>
    <n v="1056717"/>
    <n v="0"/>
    <n v="110126"/>
    <n v="133568"/>
    <d v="1989-10-04T00:00:00"/>
    <x v="0"/>
    <x v="7"/>
    <n v="4"/>
    <n v="1989"/>
    <n v="3998.7359999999999"/>
    <n v="0"/>
    <n v="3998.7359999999999"/>
  </r>
  <r>
    <n v="13087500"/>
    <s v="D"/>
    <d v="1989-10-05T00:00:00"/>
    <n v="1902"/>
    <n v="1060490"/>
    <n v="0"/>
    <n v="110126"/>
    <n v="133568"/>
    <d v="1989-10-05T00:00:00"/>
    <x v="0"/>
    <x v="7"/>
    <n v="5"/>
    <n v="1989"/>
    <n v="3772.6170000000002"/>
    <n v="0"/>
    <n v="3772.6170000000002"/>
  </r>
  <r>
    <n v="13087500"/>
    <s v="D"/>
    <d v="1989-10-06T00:00:00"/>
    <n v="1806"/>
    <n v="1064072"/>
    <n v="0"/>
    <n v="110126"/>
    <n v="133568"/>
    <d v="1989-10-06T00:00:00"/>
    <x v="0"/>
    <x v="7"/>
    <n v="6"/>
    <n v="1989"/>
    <n v="3582.201"/>
    <n v="0"/>
    <n v="3582.201"/>
  </r>
  <r>
    <n v="13087500"/>
    <s v="D"/>
    <d v="1989-10-07T00:00:00"/>
    <n v="1789"/>
    <n v="1067621"/>
    <n v="0"/>
    <n v="110126"/>
    <n v="133568"/>
    <d v="1989-10-07T00:00:00"/>
    <x v="0"/>
    <x v="7"/>
    <n v="7"/>
    <n v="1989"/>
    <n v="3548.4814999999999"/>
    <n v="0"/>
    <n v="3548.4814999999999"/>
  </r>
  <r>
    <n v="13087500"/>
    <s v="D"/>
    <d v="1989-10-08T00:00:00"/>
    <n v="1795"/>
    <n v="1071181"/>
    <n v="0"/>
    <n v="110126"/>
    <n v="133568"/>
    <d v="1989-10-08T00:00:00"/>
    <x v="0"/>
    <x v="7"/>
    <n v="8"/>
    <n v="1989"/>
    <n v="3560.3825000000002"/>
    <n v="0"/>
    <n v="3560.3825000000002"/>
  </r>
  <r>
    <n v="13087500"/>
    <s v="D"/>
    <d v="1989-10-09T00:00:00"/>
    <n v="1806"/>
    <n v="1074763"/>
    <n v="0"/>
    <n v="110126"/>
    <n v="133568"/>
    <d v="1989-10-09T00:00:00"/>
    <x v="0"/>
    <x v="7"/>
    <n v="9"/>
    <n v="1989"/>
    <n v="3582.201"/>
    <n v="0"/>
    <n v="3582.201"/>
  </r>
  <r>
    <n v="13087500"/>
    <s v="D"/>
    <d v="1989-10-10T00:00:00"/>
    <n v="1803"/>
    <n v="1078340"/>
    <n v="0"/>
    <n v="110126"/>
    <n v="133568"/>
    <d v="1989-10-10T00:00:00"/>
    <x v="0"/>
    <x v="7"/>
    <n v="10"/>
    <n v="1989"/>
    <n v="3576.2505000000001"/>
    <n v="0"/>
    <n v="3576.2505000000001"/>
  </r>
  <r>
    <n v="13087500"/>
    <s v="D"/>
    <d v="1989-10-11T00:00:00"/>
    <n v="1800"/>
    <n v="1081910"/>
    <n v="0"/>
    <n v="110126"/>
    <n v="133568"/>
    <d v="1989-10-11T00:00:00"/>
    <x v="0"/>
    <x v="7"/>
    <n v="11"/>
    <n v="1989"/>
    <n v="3570.3"/>
    <n v="0"/>
    <n v="3570.3"/>
  </r>
  <r>
    <n v="13087500"/>
    <s v="D"/>
    <d v="1989-10-12T00:00:00"/>
    <n v="1806"/>
    <n v="1085492"/>
    <n v="0"/>
    <n v="110126"/>
    <n v="133568"/>
    <d v="1989-10-12T00:00:00"/>
    <x v="0"/>
    <x v="7"/>
    <n v="12"/>
    <n v="1989"/>
    <n v="3582.201"/>
    <n v="0"/>
    <n v="3582.201"/>
  </r>
  <r>
    <n v="13087500"/>
    <s v="D"/>
    <d v="1989-10-13T00:00:00"/>
    <n v="1808"/>
    <n v="1089078"/>
    <n v="0"/>
    <n v="110126"/>
    <n v="133568"/>
    <d v="1989-10-13T00:00:00"/>
    <x v="0"/>
    <x v="7"/>
    <n v="13"/>
    <n v="1989"/>
    <n v="3586.1680000000001"/>
    <n v="0"/>
    <n v="3586.1680000000001"/>
  </r>
  <r>
    <n v="13087500"/>
    <s v="D"/>
    <d v="1989-10-14T00:00:00"/>
    <n v="1824"/>
    <n v="1092696"/>
    <n v="0"/>
    <n v="110126"/>
    <n v="133568"/>
    <d v="1989-10-14T00:00:00"/>
    <x v="0"/>
    <x v="7"/>
    <n v="14"/>
    <n v="1989"/>
    <n v="3617.904"/>
    <n v="0"/>
    <n v="3617.904"/>
  </r>
  <r>
    <n v="13087500"/>
    <s v="D"/>
    <d v="1989-10-15T00:00:00"/>
    <n v="1820"/>
    <n v="1096306"/>
    <n v="0"/>
    <n v="110126"/>
    <n v="133568"/>
    <d v="1989-10-15T00:00:00"/>
    <x v="0"/>
    <x v="7"/>
    <n v="15"/>
    <n v="1989"/>
    <n v="3609.9700000000003"/>
    <n v="0"/>
    <n v="3609.9700000000003"/>
  </r>
  <r>
    <n v="13087500"/>
    <s v="D"/>
    <d v="1989-10-16T00:00:00"/>
    <n v="1798"/>
    <n v="1099873"/>
    <n v="0"/>
    <n v="110126"/>
    <n v="133568"/>
    <d v="1989-10-16T00:00:00"/>
    <x v="0"/>
    <x v="7"/>
    <n v="16"/>
    <n v="1989"/>
    <n v="3566.3330000000001"/>
    <n v="0"/>
    <n v="3566.3330000000001"/>
  </r>
  <r>
    <n v="13087500"/>
    <s v="D"/>
    <d v="1989-10-17T00:00:00"/>
    <n v="1761"/>
    <n v="1103366"/>
    <n v="0"/>
    <n v="110126"/>
    <n v="133568"/>
    <d v="1989-10-17T00:00:00"/>
    <x v="0"/>
    <x v="7"/>
    <n v="17"/>
    <n v="1989"/>
    <n v="3492.9434999999999"/>
    <n v="0"/>
    <n v="3492.9434999999999"/>
  </r>
  <r>
    <n v="13087500"/>
    <s v="D"/>
    <d v="1989-10-18T00:00:00"/>
    <n v="1706"/>
    <n v="1106749"/>
    <n v="0"/>
    <n v="110126"/>
    <n v="133568"/>
    <d v="1989-10-18T00:00:00"/>
    <x v="0"/>
    <x v="7"/>
    <n v="18"/>
    <n v="1989"/>
    <n v="3383.8510000000001"/>
    <n v="0"/>
    <n v="3383.8510000000001"/>
  </r>
  <r>
    <n v="13087500"/>
    <s v="D"/>
    <d v="1989-10-19T00:00:00"/>
    <n v="1615"/>
    <n v="1109953"/>
    <n v="0"/>
    <n v="110126"/>
    <n v="133568"/>
    <d v="1989-10-19T00:00:00"/>
    <x v="0"/>
    <x v="7"/>
    <n v="19"/>
    <n v="1989"/>
    <n v="3203.3525"/>
    <n v="0"/>
    <n v="3203.3525"/>
  </r>
  <r>
    <n v="13087500"/>
    <s v="D"/>
    <d v="1989-10-20T00:00:00"/>
    <n v="1518"/>
    <n v="1112964"/>
    <n v="0"/>
    <n v="110126"/>
    <n v="133568"/>
    <d v="1989-10-20T00:00:00"/>
    <x v="0"/>
    <x v="7"/>
    <n v="20"/>
    <n v="1989"/>
    <n v="3010.953"/>
    <n v="0"/>
    <n v="3010.953"/>
  </r>
  <r>
    <n v="13087500"/>
    <s v="D"/>
    <d v="1989-10-21T00:00:00"/>
    <n v="1502"/>
    <n v="1115943"/>
    <n v="0"/>
    <n v="110126"/>
    <n v="133568"/>
    <d v="1989-10-21T00:00:00"/>
    <x v="0"/>
    <x v="7"/>
    <n v="21"/>
    <n v="1989"/>
    <n v="2979.2170000000001"/>
    <n v="0"/>
    <n v="2979.2170000000001"/>
  </r>
  <r>
    <n v="13087500"/>
    <s v="D"/>
    <d v="1989-10-22T00:00:00"/>
    <n v="1512"/>
    <n v="1118942"/>
    <n v="0"/>
    <n v="110126"/>
    <n v="133568"/>
    <d v="1989-10-22T00:00:00"/>
    <x v="0"/>
    <x v="7"/>
    <n v="22"/>
    <n v="1989"/>
    <n v="2999.0520000000001"/>
    <n v="0"/>
    <n v="2999.0520000000001"/>
  </r>
  <r>
    <n v="13087500"/>
    <s v="D"/>
    <d v="1989-10-23T00:00:00"/>
    <n v="1509"/>
    <n v="1121935"/>
    <n v="0"/>
    <n v="110126"/>
    <n v="133568"/>
    <d v="1989-10-23T00:00:00"/>
    <x v="0"/>
    <x v="7"/>
    <n v="23"/>
    <n v="1989"/>
    <n v="2993.1015000000002"/>
    <n v="0"/>
    <n v="2993.1015000000002"/>
  </r>
  <r>
    <n v="13087500"/>
    <s v="D"/>
    <d v="1989-10-24T00:00:00"/>
    <n v="1510"/>
    <n v="1124930"/>
    <n v="0"/>
    <n v="110126"/>
    <n v="133568"/>
    <d v="1989-10-24T00:00:00"/>
    <x v="0"/>
    <x v="7"/>
    <n v="24"/>
    <n v="1989"/>
    <n v="2995.085"/>
    <n v="0"/>
    <n v="2995.085"/>
  </r>
  <r>
    <n v="13087500"/>
    <s v="D"/>
    <d v="1989-10-25T00:00:00"/>
    <n v="1194"/>
    <n v="1127299"/>
    <n v="0"/>
    <n v="110126"/>
    <n v="133568"/>
    <d v="1989-10-25T00:00:00"/>
    <x v="0"/>
    <x v="7"/>
    <n v="25"/>
    <n v="1989"/>
    <n v="2368.299"/>
    <n v="0"/>
    <n v="2368.299"/>
  </r>
  <r>
    <n v="13087500"/>
    <s v="D"/>
    <d v="1989-10-26T00:00:00"/>
    <n v="747"/>
    <n v="1128780"/>
    <n v="0"/>
    <n v="110126"/>
    <n v="133568"/>
    <d v="1989-10-26T00:00:00"/>
    <x v="0"/>
    <x v="7"/>
    <n v="26"/>
    <n v="1989"/>
    <n v="1481.6745000000001"/>
    <n v="0"/>
    <n v="1481.6745000000001"/>
  </r>
  <r>
    <n v="13087500"/>
    <s v="D"/>
    <d v="1989-10-27T00:00:00"/>
    <n v="400"/>
    <n v="1129574"/>
    <n v="0"/>
    <n v="110126"/>
    <n v="133568"/>
    <d v="1989-10-27T00:00:00"/>
    <x v="0"/>
    <x v="7"/>
    <n v="27"/>
    <n v="1989"/>
    <n v="793.4"/>
    <n v="0"/>
    <n v="793.4"/>
  </r>
  <r>
    <n v="13087500"/>
    <s v="D"/>
    <d v="1989-10-28T00:00:00"/>
    <n v="102"/>
    <n v="1129776"/>
    <n v="0"/>
    <n v="110126"/>
    <n v="133568"/>
    <d v="1989-10-28T00:00:00"/>
    <x v="0"/>
    <x v="7"/>
    <n v="28"/>
    <n v="1989"/>
    <n v="202.31700000000001"/>
    <n v="0"/>
    <n v="202.31700000000001"/>
  </r>
  <r>
    <n v="13087500"/>
    <s v="D"/>
    <d v="1989-10-29T00:00:00"/>
    <n v="0"/>
    <n v="1129776"/>
    <n v="0"/>
    <n v="110126"/>
    <n v="133568"/>
    <d v="1989-10-29T00:00:00"/>
    <x v="0"/>
    <x v="7"/>
    <n v="29"/>
    <n v="1989"/>
    <n v="0"/>
    <n v="0"/>
    <n v="0"/>
  </r>
  <r>
    <n v="13087500"/>
    <s v="D"/>
    <d v="1989-10-30T00:00:00"/>
    <n v="0"/>
    <n v="1129776"/>
    <n v="0"/>
    <n v="110126"/>
    <n v="133568"/>
    <d v="1989-10-30T00:00:00"/>
    <x v="0"/>
    <x v="7"/>
    <n v="30"/>
    <n v="1989"/>
    <n v="0"/>
    <n v="0"/>
    <n v="0"/>
  </r>
  <r>
    <n v="13087500"/>
    <s v="D"/>
    <d v="1989-10-31T00:00:00"/>
    <n v="0"/>
    <n v="1129776"/>
    <n v="0"/>
    <n v="110126"/>
    <n v="133568"/>
    <d v="1989-10-31T00:00:00"/>
    <x v="0"/>
    <x v="7"/>
    <n v="31"/>
    <n v="1989"/>
    <n v="0"/>
    <n v="0"/>
    <n v="0"/>
  </r>
  <r>
    <n v="13087500"/>
    <s v="D"/>
    <d v="1990-03-14T00:00:00"/>
    <n v="5"/>
    <n v="9.9"/>
    <n v="0"/>
    <n v="0"/>
    <n v="0"/>
    <d v="1990-03-14T00:00:00"/>
    <x v="1"/>
    <x v="0"/>
    <n v="14"/>
    <n v="1990"/>
    <n v="9.9175000000000004"/>
    <n v="0"/>
    <n v="9.9175000000000004"/>
  </r>
  <r>
    <n v="13087500"/>
    <s v="D"/>
    <d v="1990-03-15T00:00:00"/>
    <n v="30"/>
    <n v="69"/>
    <n v="0"/>
    <n v="0"/>
    <n v="0"/>
    <d v="1990-03-15T00:00:00"/>
    <x v="1"/>
    <x v="0"/>
    <n v="15"/>
    <n v="1990"/>
    <n v="59.505000000000003"/>
    <n v="0"/>
    <n v="59.505000000000003"/>
  </r>
  <r>
    <n v="13087500"/>
    <s v="D"/>
    <d v="1990-03-16T00:00:00"/>
    <n v="31"/>
    <n v="131"/>
    <n v="0"/>
    <n v="0"/>
    <n v="0"/>
    <d v="1990-03-16T00:00:00"/>
    <x v="1"/>
    <x v="0"/>
    <n v="16"/>
    <n v="1990"/>
    <n v="61.488500000000002"/>
    <n v="0"/>
    <n v="61.488500000000002"/>
  </r>
  <r>
    <n v="13087500"/>
    <s v="D"/>
    <d v="1990-03-17T00:00:00"/>
    <n v="118"/>
    <n v="365"/>
    <n v="0"/>
    <n v="0"/>
    <n v="0"/>
    <d v="1990-03-17T00:00:00"/>
    <x v="1"/>
    <x v="0"/>
    <n v="17"/>
    <n v="1990"/>
    <n v="234.053"/>
    <n v="0"/>
    <n v="234.053"/>
  </r>
  <r>
    <n v="13087500"/>
    <s v="D"/>
    <d v="1990-03-18T00:00:00"/>
    <n v="188"/>
    <n v="738"/>
    <n v="0"/>
    <n v="0"/>
    <n v="0"/>
    <d v="1990-03-18T00:00:00"/>
    <x v="1"/>
    <x v="0"/>
    <n v="18"/>
    <n v="1990"/>
    <n v="372.89800000000002"/>
    <n v="0"/>
    <n v="372.89800000000002"/>
  </r>
  <r>
    <n v="13087500"/>
    <s v="D"/>
    <d v="1990-03-19T00:00:00"/>
    <n v="188"/>
    <n v="1111"/>
    <n v="0"/>
    <n v="0"/>
    <n v="0"/>
    <d v="1990-03-19T00:00:00"/>
    <x v="1"/>
    <x v="0"/>
    <n v="19"/>
    <n v="1990"/>
    <n v="372.89800000000002"/>
    <n v="0"/>
    <n v="372.89800000000002"/>
  </r>
  <r>
    <n v="13087500"/>
    <s v="D"/>
    <d v="1990-03-20T00:00:00"/>
    <n v="191"/>
    <n v="1490"/>
    <n v="0"/>
    <n v="0"/>
    <n v="0"/>
    <d v="1990-03-20T00:00:00"/>
    <x v="1"/>
    <x v="0"/>
    <n v="20"/>
    <n v="1990"/>
    <n v="378.8485"/>
    <n v="0"/>
    <n v="378.8485"/>
  </r>
  <r>
    <n v="13087500"/>
    <s v="D"/>
    <d v="1990-03-21T00:00:00"/>
    <n v="191"/>
    <n v="1869"/>
    <n v="0"/>
    <n v="0"/>
    <n v="0"/>
    <d v="1990-03-21T00:00:00"/>
    <x v="1"/>
    <x v="0"/>
    <n v="21"/>
    <n v="1990"/>
    <n v="378.8485"/>
    <n v="0"/>
    <n v="378.8485"/>
  </r>
  <r>
    <n v="13087500"/>
    <s v="D"/>
    <d v="1990-03-22T00:00:00"/>
    <n v="197"/>
    <n v="2259"/>
    <n v="0"/>
    <n v="0"/>
    <n v="0"/>
    <d v="1990-03-22T00:00:00"/>
    <x v="1"/>
    <x v="0"/>
    <n v="22"/>
    <n v="1990"/>
    <n v="390.74950000000001"/>
    <n v="0"/>
    <n v="390.74950000000001"/>
  </r>
  <r>
    <n v="13087500"/>
    <s v="D"/>
    <d v="1990-03-23T00:00:00"/>
    <n v="256"/>
    <n v="2767"/>
    <n v="0"/>
    <n v="0"/>
    <n v="0"/>
    <d v="1990-03-23T00:00:00"/>
    <x v="1"/>
    <x v="0"/>
    <n v="23"/>
    <n v="1990"/>
    <n v="507.77600000000001"/>
    <n v="0"/>
    <n v="507.77600000000001"/>
  </r>
  <r>
    <n v="13087500"/>
    <s v="D"/>
    <d v="1990-03-24T00:00:00"/>
    <n v="314"/>
    <n v="3390"/>
    <n v="0"/>
    <n v="0"/>
    <n v="0"/>
    <d v="1990-03-24T00:00:00"/>
    <x v="1"/>
    <x v="0"/>
    <n v="24"/>
    <n v="1990"/>
    <n v="622.81899999999996"/>
    <n v="0"/>
    <n v="622.81899999999996"/>
  </r>
  <r>
    <n v="13087500"/>
    <s v="D"/>
    <d v="1990-03-25T00:00:00"/>
    <n v="567"/>
    <n v="4514"/>
    <n v="0"/>
    <n v="0"/>
    <n v="0"/>
    <d v="1990-03-25T00:00:00"/>
    <x v="1"/>
    <x v="0"/>
    <n v="25"/>
    <n v="1990"/>
    <n v="1124.6445000000001"/>
    <n v="0"/>
    <n v="1124.6445000000001"/>
  </r>
  <r>
    <n v="13087500"/>
    <s v="D"/>
    <d v="1990-03-26T00:00:00"/>
    <n v="599"/>
    <n v="5703"/>
    <n v="0"/>
    <n v="0"/>
    <n v="0"/>
    <d v="1990-03-26T00:00:00"/>
    <x v="1"/>
    <x v="0"/>
    <n v="26"/>
    <n v="1990"/>
    <n v="1188.1165000000001"/>
    <n v="0"/>
    <n v="1188.1165000000001"/>
  </r>
  <r>
    <n v="13087500"/>
    <s v="D"/>
    <d v="1990-03-27T00:00:00"/>
    <n v="534"/>
    <n v="6762"/>
    <n v="0"/>
    <n v="0"/>
    <n v="0"/>
    <d v="1990-03-27T00:00:00"/>
    <x v="1"/>
    <x v="0"/>
    <n v="27"/>
    <n v="1990"/>
    <n v="1059.1890000000001"/>
    <n v="0"/>
    <n v="1059.1890000000001"/>
  </r>
  <r>
    <n v="13087500"/>
    <s v="D"/>
    <d v="1990-03-28T00:00:00"/>
    <n v="512"/>
    <n v="7777"/>
    <n v="0"/>
    <n v="0"/>
    <n v="0"/>
    <d v="1990-03-28T00:00:00"/>
    <x v="1"/>
    <x v="0"/>
    <n v="28"/>
    <n v="1990"/>
    <n v="1015.552"/>
    <n v="0"/>
    <n v="1015.552"/>
  </r>
  <r>
    <n v="13087500"/>
    <s v="D"/>
    <d v="1990-03-29T00:00:00"/>
    <n v="502"/>
    <n v="8773"/>
    <n v="0"/>
    <n v="0"/>
    <n v="0"/>
    <d v="1990-03-29T00:00:00"/>
    <x v="1"/>
    <x v="0"/>
    <n v="29"/>
    <n v="1990"/>
    <n v="995.71699999999998"/>
    <n v="0"/>
    <n v="995.71699999999998"/>
  </r>
  <r>
    <n v="13087500"/>
    <s v="D"/>
    <d v="1990-03-30T00:00:00"/>
    <n v="339"/>
    <n v="9445"/>
    <n v="0"/>
    <n v="0"/>
    <n v="0"/>
    <d v="1990-03-30T00:00:00"/>
    <x v="1"/>
    <x v="0"/>
    <n v="30"/>
    <n v="1990"/>
    <n v="672.40650000000005"/>
    <n v="0"/>
    <n v="672.40650000000005"/>
  </r>
  <r>
    <n v="13087500"/>
    <s v="D"/>
    <d v="1990-03-31T00:00:00"/>
    <n v="376"/>
    <n v="10191"/>
    <n v="0"/>
    <n v="0"/>
    <n v="0"/>
    <d v="1990-03-31T00:00:00"/>
    <x v="1"/>
    <x v="0"/>
    <n v="31"/>
    <n v="1990"/>
    <n v="745.79600000000005"/>
    <n v="0"/>
    <n v="745.79600000000005"/>
  </r>
  <r>
    <n v="13087500"/>
    <s v="D"/>
    <d v="1990-04-01T00:00:00"/>
    <n v="378"/>
    <n v="10941"/>
    <n v="0"/>
    <n v="0"/>
    <n v="0"/>
    <d v="1990-04-01T00:00:00"/>
    <x v="1"/>
    <x v="1"/>
    <n v="1"/>
    <n v="1990"/>
    <n v="749.76300000000003"/>
    <n v="0"/>
    <n v="749.76300000000003"/>
  </r>
  <r>
    <n v="13087500"/>
    <s v="D"/>
    <d v="1990-04-02T00:00:00"/>
    <n v="376"/>
    <n v="11687"/>
    <n v="0"/>
    <n v="0"/>
    <n v="0"/>
    <d v="1990-04-02T00:00:00"/>
    <x v="1"/>
    <x v="1"/>
    <n v="2"/>
    <n v="1990"/>
    <n v="745.79600000000005"/>
    <n v="0"/>
    <n v="745.79600000000005"/>
  </r>
  <r>
    <n v="13087500"/>
    <s v="D"/>
    <d v="1990-04-03T00:00:00"/>
    <n v="376"/>
    <n v="12433"/>
    <n v="0"/>
    <n v="0"/>
    <n v="0"/>
    <d v="1990-04-03T00:00:00"/>
    <x v="1"/>
    <x v="1"/>
    <n v="3"/>
    <n v="1990"/>
    <n v="745.79600000000005"/>
    <n v="0"/>
    <n v="745.79600000000005"/>
  </r>
  <r>
    <n v="13087500"/>
    <s v="D"/>
    <d v="1990-04-04T00:00:00"/>
    <n v="455"/>
    <n v="13335"/>
    <n v="0"/>
    <n v="0"/>
    <n v="0"/>
    <d v="1990-04-04T00:00:00"/>
    <x v="1"/>
    <x v="1"/>
    <n v="4"/>
    <n v="1990"/>
    <n v="902.49250000000006"/>
    <n v="0"/>
    <n v="902.49250000000006"/>
  </r>
  <r>
    <n v="13087500"/>
    <s v="D"/>
    <d v="1990-04-05T00:00:00"/>
    <n v="529"/>
    <n v="14384"/>
    <n v="0"/>
    <n v="0"/>
    <n v="0"/>
    <d v="1990-04-05T00:00:00"/>
    <x v="1"/>
    <x v="1"/>
    <n v="5"/>
    <n v="1990"/>
    <n v="1049.2715000000001"/>
    <n v="0"/>
    <n v="1049.2715000000001"/>
  </r>
  <r>
    <n v="13087500"/>
    <s v="D"/>
    <d v="1990-04-06T00:00:00"/>
    <n v="593"/>
    <n v="15561"/>
    <n v="0"/>
    <n v="0"/>
    <n v="0"/>
    <d v="1990-04-06T00:00:00"/>
    <x v="1"/>
    <x v="1"/>
    <n v="6"/>
    <n v="1990"/>
    <n v="1176.2155"/>
    <n v="0"/>
    <n v="1176.2155"/>
  </r>
  <r>
    <n v="13087500"/>
    <s v="D"/>
    <d v="1990-04-07T00:00:00"/>
    <n v="669"/>
    <n v="16888"/>
    <n v="0"/>
    <n v="0"/>
    <n v="0"/>
    <d v="1990-04-07T00:00:00"/>
    <x v="1"/>
    <x v="1"/>
    <n v="7"/>
    <n v="1990"/>
    <n v="1326.9615000000001"/>
    <n v="0"/>
    <n v="1326.9615000000001"/>
  </r>
  <r>
    <n v="13087500"/>
    <s v="D"/>
    <d v="1990-04-08T00:00:00"/>
    <n v="706"/>
    <n v="18288"/>
    <n v="0"/>
    <n v="0"/>
    <n v="0"/>
    <d v="1990-04-08T00:00:00"/>
    <x v="1"/>
    <x v="1"/>
    <n v="8"/>
    <n v="1990"/>
    <n v="1400.3510000000001"/>
    <n v="0"/>
    <n v="1400.3510000000001"/>
  </r>
  <r>
    <n v="13087500"/>
    <s v="D"/>
    <d v="1990-04-09T00:00:00"/>
    <n v="766"/>
    <n v="19807"/>
    <n v="0"/>
    <n v="0"/>
    <n v="0"/>
    <d v="1990-04-09T00:00:00"/>
    <x v="1"/>
    <x v="1"/>
    <n v="9"/>
    <n v="1990"/>
    <n v="1519.3610000000001"/>
    <n v="0"/>
    <n v="1519.3610000000001"/>
  </r>
  <r>
    <n v="13087500"/>
    <s v="D"/>
    <d v="1990-04-10T00:00:00"/>
    <n v="954"/>
    <n v="21700"/>
    <n v="0"/>
    <n v="0"/>
    <n v="0"/>
    <d v="1990-04-10T00:00:00"/>
    <x v="1"/>
    <x v="1"/>
    <n v="10"/>
    <n v="1990"/>
    <n v="1892.259"/>
    <n v="0"/>
    <n v="1892.259"/>
  </r>
  <r>
    <n v="13087500"/>
    <s v="D"/>
    <d v="1990-04-11T00:00:00"/>
    <n v="1229"/>
    <n v="24137"/>
    <n v="0"/>
    <n v="0"/>
    <n v="0"/>
    <d v="1990-04-11T00:00:00"/>
    <x v="1"/>
    <x v="1"/>
    <n v="11"/>
    <n v="1990"/>
    <n v="2437.7215000000001"/>
    <n v="0"/>
    <n v="2437.7215000000001"/>
  </r>
  <r>
    <n v="13087500"/>
    <s v="D"/>
    <d v="1990-04-12T00:00:00"/>
    <n v="1475"/>
    <n v="27063"/>
    <n v="0"/>
    <n v="0"/>
    <n v="0"/>
    <d v="1990-04-12T00:00:00"/>
    <x v="1"/>
    <x v="1"/>
    <n v="12"/>
    <n v="1990"/>
    <n v="2925.6624999999999"/>
    <n v="0"/>
    <n v="2925.6624999999999"/>
  </r>
  <r>
    <n v="13087500"/>
    <s v="D"/>
    <d v="1990-04-13T00:00:00"/>
    <n v="1696"/>
    <n v="30427"/>
    <n v="0"/>
    <n v="0"/>
    <n v="0"/>
    <d v="1990-04-13T00:00:00"/>
    <x v="1"/>
    <x v="1"/>
    <n v="13"/>
    <n v="1990"/>
    <n v="3364.0160000000001"/>
    <n v="0"/>
    <n v="3364.0160000000001"/>
  </r>
  <r>
    <n v="13087500"/>
    <s v="D"/>
    <d v="1990-04-14T00:00:00"/>
    <n v="1830"/>
    <n v="34057"/>
    <n v="0"/>
    <n v="0"/>
    <n v="0"/>
    <d v="1990-04-14T00:00:00"/>
    <x v="1"/>
    <x v="1"/>
    <n v="14"/>
    <n v="1990"/>
    <n v="3629.8050000000003"/>
    <n v="0"/>
    <n v="3629.8050000000003"/>
  </r>
  <r>
    <n v="13087500"/>
    <s v="D"/>
    <d v="1990-04-15T00:00:00"/>
    <n v="1849"/>
    <n v="37724"/>
    <n v="0"/>
    <n v="0"/>
    <n v="0"/>
    <d v="1990-04-15T00:00:00"/>
    <x v="1"/>
    <x v="1"/>
    <n v="15"/>
    <n v="1990"/>
    <n v="3667.4915000000001"/>
    <n v="0"/>
    <n v="3667.4915000000001"/>
  </r>
  <r>
    <n v="13087500"/>
    <s v="D"/>
    <d v="1990-04-16T00:00:00"/>
    <n v="1958"/>
    <n v="41608"/>
    <n v="0"/>
    <n v="0"/>
    <n v="0"/>
    <d v="1990-04-16T00:00:00"/>
    <x v="1"/>
    <x v="1"/>
    <n v="16"/>
    <n v="1990"/>
    <n v="3883.6930000000002"/>
    <n v="0"/>
    <n v="3883.6930000000002"/>
  </r>
  <r>
    <n v="13087500"/>
    <s v="D"/>
    <d v="1990-04-17T00:00:00"/>
    <n v="2121"/>
    <n v="45815"/>
    <n v="0"/>
    <n v="0"/>
    <n v="0"/>
    <d v="1990-04-17T00:00:00"/>
    <x v="1"/>
    <x v="1"/>
    <n v="17"/>
    <n v="1990"/>
    <n v="4207.0034999999998"/>
    <n v="0"/>
    <n v="4207.0034999999998"/>
  </r>
  <r>
    <n v="13087500"/>
    <s v="D"/>
    <d v="1990-04-18T00:00:00"/>
    <n v="2423"/>
    <n v="50621"/>
    <n v="0"/>
    <n v="0"/>
    <n v="0"/>
    <d v="1990-04-18T00:00:00"/>
    <x v="1"/>
    <x v="1"/>
    <n v="18"/>
    <n v="1990"/>
    <n v="4806.0205000000005"/>
    <n v="0"/>
    <n v="4806.0205000000005"/>
  </r>
  <r>
    <n v="13087500"/>
    <s v="D"/>
    <d v="1990-04-19T00:00:00"/>
    <n v="2559"/>
    <n v="55697"/>
    <n v="0"/>
    <n v="0"/>
    <n v="0"/>
    <d v="1990-04-19T00:00:00"/>
    <x v="1"/>
    <x v="1"/>
    <n v="19"/>
    <n v="1990"/>
    <n v="5075.7764999999999"/>
    <n v="0"/>
    <n v="5075.7764999999999"/>
  </r>
  <r>
    <n v="13087500"/>
    <s v="D"/>
    <d v="1990-04-20T00:00:00"/>
    <n v="2776"/>
    <n v="61203"/>
    <n v="0"/>
    <n v="0"/>
    <n v="0"/>
    <d v="1990-04-20T00:00:00"/>
    <x v="1"/>
    <x v="1"/>
    <n v="20"/>
    <n v="1990"/>
    <n v="5506.1959999999999"/>
    <n v="0"/>
    <n v="5506.1959999999999"/>
  </r>
  <r>
    <n v="13087500"/>
    <s v="D"/>
    <d v="1990-04-21T00:00:00"/>
    <n v="2854"/>
    <n v="66864"/>
    <n v="0"/>
    <n v="0"/>
    <n v="0"/>
    <d v="1990-04-21T00:00:00"/>
    <x v="1"/>
    <x v="1"/>
    <n v="21"/>
    <n v="1990"/>
    <n v="5660.9090000000006"/>
    <n v="0"/>
    <n v="5660.9090000000006"/>
  </r>
  <r>
    <n v="13087500"/>
    <s v="D"/>
    <d v="1990-04-22T00:00:00"/>
    <n v="2989"/>
    <n v="72793"/>
    <n v="0"/>
    <n v="0"/>
    <n v="0"/>
    <d v="1990-04-22T00:00:00"/>
    <x v="1"/>
    <x v="1"/>
    <n v="22"/>
    <n v="1990"/>
    <n v="5928.6814999999997"/>
    <n v="0"/>
    <n v="5928.6814999999997"/>
  </r>
  <r>
    <n v="13087500"/>
    <s v="D"/>
    <d v="1990-04-23T00:00:00"/>
    <n v="3064"/>
    <n v="78870"/>
    <n v="0"/>
    <n v="0"/>
    <n v="0"/>
    <d v="1990-04-23T00:00:00"/>
    <x v="1"/>
    <x v="1"/>
    <n v="23"/>
    <n v="1990"/>
    <n v="6077.4440000000004"/>
    <n v="0"/>
    <n v="6077.4440000000004"/>
  </r>
  <r>
    <n v="13087500"/>
    <s v="D"/>
    <d v="1990-04-24T00:00:00"/>
    <n v="3008"/>
    <n v="84836"/>
    <n v="0"/>
    <n v="0"/>
    <n v="0"/>
    <d v="1990-04-24T00:00:00"/>
    <x v="1"/>
    <x v="1"/>
    <n v="24"/>
    <n v="1990"/>
    <n v="5966.3680000000004"/>
    <n v="0"/>
    <n v="5966.3680000000004"/>
  </r>
  <r>
    <n v="13087500"/>
    <s v="D"/>
    <d v="1990-04-25T00:00:00"/>
    <n v="3008"/>
    <n v="90803"/>
    <n v="0"/>
    <n v="0"/>
    <n v="0"/>
    <d v="1990-04-25T00:00:00"/>
    <x v="1"/>
    <x v="1"/>
    <n v="25"/>
    <n v="1990"/>
    <n v="5966.3680000000004"/>
    <n v="0"/>
    <n v="5966.3680000000004"/>
  </r>
  <r>
    <n v="13087500"/>
    <s v="D"/>
    <d v="1990-04-26T00:00:00"/>
    <n v="2946"/>
    <n v="96646"/>
    <n v="0"/>
    <n v="0"/>
    <n v="0"/>
    <d v="1990-04-26T00:00:00"/>
    <x v="1"/>
    <x v="1"/>
    <n v="26"/>
    <n v="1990"/>
    <n v="5843.3910000000005"/>
    <n v="0"/>
    <n v="5843.3910000000005"/>
  </r>
  <r>
    <n v="13087500"/>
    <s v="D"/>
    <d v="1990-04-27T00:00:00"/>
    <n v="2897"/>
    <n v="102392"/>
    <n v="0"/>
    <n v="0"/>
    <n v="0"/>
    <d v="1990-04-27T00:00:00"/>
    <x v="1"/>
    <x v="1"/>
    <n v="27"/>
    <n v="1990"/>
    <n v="5746.1994999999997"/>
    <n v="0"/>
    <n v="5746.1994999999997"/>
  </r>
  <r>
    <n v="13087500"/>
    <s v="D"/>
    <d v="1990-04-28T00:00:00"/>
    <n v="2794"/>
    <n v="107934"/>
    <n v="0"/>
    <n v="0"/>
    <n v="0"/>
    <d v="1990-04-28T00:00:00"/>
    <x v="1"/>
    <x v="1"/>
    <n v="28"/>
    <n v="1990"/>
    <n v="5541.8990000000003"/>
    <n v="0"/>
    <n v="5541.8990000000003"/>
  </r>
  <r>
    <n v="13087500"/>
    <s v="D"/>
    <d v="1990-04-29T00:00:00"/>
    <n v="2800"/>
    <n v="113488"/>
    <n v="0"/>
    <n v="0"/>
    <n v="0"/>
    <d v="1990-04-29T00:00:00"/>
    <x v="1"/>
    <x v="1"/>
    <n v="29"/>
    <n v="1990"/>
    <n v="5553.8"/>
    <n v="0"/>
    <n v="5553.8"/>
  </r>
  <r>
    <n v="13087500"/>
    <s v="D"/>
    <d v="1990-04-30T00:00:00"/>
    <n v="2634"/>
    <n v="118713"/>
    <n v="0"/>
    <n v="0"/>
    <n v="0"/>
    <d v="1990-04-30T00:00:00"/>
    <x v="1"/>
    <x v="1"/>
    <n v="30"/>
    <n v="1990"/>
    <n v="5224.5389999999998"/>
    <n v="0"/>
    <n v="5224.5389999999998"/>
  </r>
  <r>
    <n v="13087500"/>
    <s v="D"/>
    <d v="1990-05-01T00:00:00"/>
    <n v="2485"/>
    <n v="123642"/>
    <n v="0"/>
    <n v="0"/>
    <n v="0"/>
    <d v="1990-05-01T00:00:00"/>
    <x v="1"/>
    <x v="2"/>
    <n v="1"/>
    <n v="1990"/>
    <n v="4928.9975000000004"/>
    <n v="0"/>
    <n v="4928.9975000000004"/>
  </r>
  <r>
    <n v="13087500"/>
    <s v="D"/>
    <d v="1990-05-02T00:00:00"/>
    <n v="2480"/>
    <n v="128561"/>
    <n v="0"/>
    <n v="0"/>
    <n v="0"/>
    <d v="1990-05-02T00:00:00"/>
    <x v="1"/>
    <x v="2"/>
    <n v="2"/>
    <n v="1990"/>
    <n v="4919.08"/>
    <n v="0"/>
    <n v="4919.08"/>
  </r>
  <r>
    <n v="13087500"/>
    <s v="D"/>
    <d v="1990-05-03T00:00:00"/>
    <n v="2492"/>
    <n v="133503"/>
    <n v="0"/>
    <n v="0"/>
    <n v="0"/>
    <d v="1990-05-03T00:00:00"/>
    <x v="1"/>
    <x v="2"/>
    <n v="3"/>
    <n v="1990"/>
    <n v="4942.8820000000005"/>
    <n v="0"/>
    <n v="4942.8820000000005"/>
  </r>
  <r>
    <n v="13087500"/>
    <s v="D"/>
    <d v="1990-05-04T00:00:00"/>
    <n v="2550"/>
    <n v="138561"/>
    <n v="0"/>
    <n v="0"/>
    <n v="0"/>
    <d v="1990-05-04T00:00:00"/>
    <x v="1"/>
    <x v="2"/>
    <n v="4"/>
    <n v="1990"/>
    <n v="5057.9250000000002"/>
    <n v="0"/>
    <n v="5057.9250000000002"/>
  </r>
  <r>
    <n v="13087500"/>
    <s v="D"/>
    <d v="1990-05-05T00:00:00"/>
    <n v="2631"/>
    <n v="143780"/>
    <n v="0"/>
    <n v="0"/>
    <n v="0"/>
    <d v="1990-05-05T00:00:00"/>
    <x v="1"/>
    <x v="2"/>
    <n v="5"/>
    <n v="1990"/>
    <n v="5218.5884999999998"/>
    <n v="0"/>
    <n v="5218.5884999999998"/>
  </r>
  <r>
    <n v="13087500"/>
    <s v="D"/>
    <d v="1990-05-06T00:00:00"/>
    <n v="2667"/>
    <n v="5290"/>
    <n v="0"/>
    <n v="0"/>
    <n v="243963"/>
    <d v="1990-05-06T00:00:00"/>
    <x v="1"/>
    <x v="2"/>
    <n v="6"/>
    <n v="1990"/>
    <n v="5289.9944999999998"/>
    <n v="0"/>
    <n v="5289.9944999999998"/>
  </r>
  <r>
    <n v="13087500"/>
    <s v="D"/>
    <d v="1990-05-07T00:00:00"/>
    <n v="2816"/>
    <n v="10876"/>
    <n v="0"/>
    <n v="0"/>
    <n v="243963"/>
    <d v="1990-05-07T00:00:00"/>
    <x v="1"/>
    <x v="2"/>
    <n v="7"/>
    <n v="1990"/>
    <n v="5585.5360000000001"/>
    <n v="0"/>
    <n v="5585.5360000000001"/>
  </r>
  <r>
    <n v="13087500"/>
    <s v="D"/>
    <d v="1990-05-08T00:00:00"/>
    <n v="2932"/>
    <n v="16691"/>
    <n v="0"/>
    <n v="0"/>
    <n v="243963"/>
    <d v="1990-05-08T00:00:00"/>
    <x v="1"/>
    <x v="2"/>
    <n v="8"/>
    <n v="1990"/>
    <n v="5815.6220000000003"/>
    <n v="0"/>
    <n v="5815.6220000000003"/>
  </r>
  <r>
    <n v="13087500"/>
    <s v="D"/>
    <d v="1990-05-09T00:00:00"/>
    <n v="3038"/>
    <n v="22717"/>
    <n v="38"/>
    <n v="75"/>
    <n v="243887"/>
    <d v="1990-05-09T00:00:00"/>
    <x v="1"/>
    <x v="2"/>
    <n v="9"/>
    <n v="1990"/>
    <n v="6025.8730000000005"/>
    <n v="75.373000000000005"/>
    <n v="5950.5"/>
  </r>
  <r>
    <n v="13087500"/>
    <s v="D"/>
    <d v="1990-05-10T00:00:00"/>
    <n v="3108"/>
    <n v="28882"/>
    <n v="743"/>
    <n v="1549"/>
    <n v="242414"/>
    <d v="1990-05-10T00:00:00"/>
    <x v="1"/>
    <x v="2"/>
    <n v="10"/>
    <n v="1990"/>
    <n v="6164.7179999999998"/>
    <n v="1473.7405000000001"/>
    <n v="4690.9775"/>
  </r>
  <r>
    <n v="13087500"/>
    <s v="D"/>
    <d v="1990-05-11T00:00:00"/>
    <n v="3115"/>
    <n v="35060"/>
    <n v="405"/>
    <n v="2353"/>
    <n v="241610"/>
    <d v="1990-05-11T00:00:00"/>
    <x v="1"/>
    <x v="2"/>
    <n v="11"/>
    <n v="1990"/>
    <n v="6178.6025"/>
    <n v="803.3175"/>
    <n v="5375.2849999999999"/>
  </r>
  <r>
    <n v="13087500"/>
    <s v="D"/>
    <d v="1990-05-12T00:00:00"/>
    <n v="3154"/>
    <n v="41316"/>
    <n v="720"/>
    <n v="3781"/>
    <n v="240182"/>
    <d v="1990-05-12T00:00:00"/>
    <x v="1"/>
    <x v="2"/>
    <n v="12"/>
    <n v="1990"/>
    <n v="6255.9589999999998"/>
    <n v="1428.1200000000001"/>
    <n v="4827.8389999999999"/>
  </r>
  <r>
    <n v="13087500"/>
    <s v="D"/>
    <d v="1990-05-13T00:00:00"/>
    <n v="3168"/>
    <n v="47600"/>
    <n v="168"/>
    <n v="4114"/>
    <n v="239849"/>
    <d v="1990-05-13T00:00:00"/>
    <x v="1"/>
    <x v="2"/>
    <n v="13"/>
    <n v="1990"/>
    <n v="6283.7280000000001"/>
    <n v="333.22800000000001"/>
    <n v="5950.5"/>
  </r>
  <r>
    <n v="13087500"/>
    <s v="D"/>
    <d v="1990-05-14T00:00:00"/>
    <n v="3226"/>
    <n v="53999"/>
    <n v="226"/>
    <n v="4562"/>
    <n v="239401"/>
    <d v="1990-05-14T00:00:00"/>
    <x v="1"/>
    <x v="2"/>
    <n v="14"/>
    <n v="1990"/>
    <n v="6398.7709999999997"/>
    <n v="448.27100000000002"/>
    <n v="5950.5"/>
  </r>
  <r>
    <n v="13087500"/>
    <s v="D"/>
    <d v="1990-05-15T00:00:00"/>
    <n v="3227"/>
    <n v="60400"/>
    <n v="947"/>
    <n v="6441"/>
    <n v="237522"/>
    <d v="1990-05-15T00:00:00"/>
    <x v="1"/>
    <x v="2"/>
    <n v="15"/>
    <n v="1990"/>
    <n v="6400.7545"/>
    <n v="1878.3745000000001"/>
    <n v="4522.38"/>
  </r>
  <r>
    <n v="13087500"/>
    <s v="D"/>
    <d v="1990-05-16T00:00:00"/>
    <n v="3241"/>
    <n v="66828"/>
    <n v="1007"/>
    <n v="8439"/>
    <n v="235524"/>
    <d v="1990-05-16T00:00:00"/>
    <x v="1"/>
    <x v="2"/>
    <n v="16"/>
    <n v="1990"/>
    <n v="6428.5235000000002"/>
    <n v="1997.3845000000001"/>
    <n v="4431.1390000000001"/>
  </r>
  <r>
    <n v="13087500"/>
    <s v="D"/>
    <d v="1990-05-17T00:00:00"/>
    <n v="3222"/>
    <n v="73219"/>
    <n v="846"/>
    <n v="10118"/>
    <n v="233845"/>
    <d v="1990-05-17T00:00:00"/>
    <x v="1"/>
    <x v="2"/>
    <n v="17"/>
    <n v="1990"/>
    <n v="6390.8370000000004"/>
    <n v="1678.0409999999999"/>
    <n v="4712.7960000000003"/>
  </r>
  <r>
    <n v="13087500"/>
    <s v="D"/>
    <d v="1990-05-18T00:00:00"/>
    <n v="3210"/>
    <n v="79586"/>
    <n v="210"/>
    <n v="10534"/>
    <n v="233429"/>
    <d v="1990-05-18T00:00:00"/>
    <x v="1"/>
    <x v="2"/>
    <n v="18"/>
    <n v="1990"/>
    <n v="6367.0349999999999"/>
    <n v="416.53500000000003"/>
    <n v="5950.5"/>
  </r>
  <r>
    <n v="13087500"/>
    <s v="D"/>
    <d v="1990-05-19T00:00:00"/>
    <n v="3262"/>
    <n v="86056"/>
    <n v="262"/>
    <n v="11054"/>
    <n v="232909"/>
    <d v="1990-05-19T00:00:00"/>
    <x v="1"/>
    <x v="2"/>
    <n v="19"/>
    <n v="1990"/>
    <n v="6470.1769999999997"/>
    <n v="519.67700000000002"/>
    <n v="5950.5"/>
  </r>
  <r>
    <n v="13087500"/>
    <s v="D"/>
    <d v="1990-05-20T00:00:00"/>
    <n v="3302"/>
    <n v="92606"/>
    <n v="416"/>
    <n v="11879"/>
    <n v="232084"/>
    <d v="1990-05-20T00:00:00"/>
    <x v="1"/>
    <x v="2"/>
    <n v="20"/>
    <n v="1990"/>
    <n v="6549.5169999999998"/>
    <n v="825.13599999999997"/>
    <n v="5724.3810000000003"/>
  </r>
  <r>
    <n v="13087500"/>
    <s v="D"/>
    <d v="1990-05-21T00:00:00"/>
    <n v="3342"/>
    <n v="99235"/>
    <n v="1448"/>
    <n v="14751"/>
    <n v="229212"/>
    <d v="1990-05-21T00:00:00"/>
    <x v="1"/>
    <x v="2"/>
    <n v="21"/>
    <n v="1990"/>
    <n v="6628.857"/>
    <n v="2872.1080000000002"/>
    <n v="3756.7490000000003"/>
  </r>
  <r>
    <n v="13087500"/>
    <s v="D"/>
    <d v="1990-05-22T00:00:00"/>
    <n v="3356"/>
    <n v="105891"/>
    <n v="1576"/>
    <n v="17877"/>
    <n v="226086"/>
    <d v="1990-05-22T00:00:00"/>
    <x v="1"/>
    <x v="2"/>
    <n v="22"/>
    <n v="1990"/>
    <n v="6656.6260000000002"/>
    <n v="3125.9960000000001"/>
    <n v="3530.63"/>
  </r>
  <r>
    <n v="13087500"/>
    <s v="D"/>
    <d v="1990-05-23T00:00:00"/>
    <n v="3377"/>
    <n v="112589"/>
    <n v="1599"/>
    <n v="21047"/>
    <n v="222916"/>
    <d v="1990-05-23T00:00:00"/>
    <x v="1"/>
    <x v="2"/>
    <n v="23"/>
    <n v="1990"/>
    <n v="6698.2795000000006"/>
    <n v="3171.6165000000001"/>
    <n v="3526.663"/>
  </r>
  <r>
    <n v="13087500"/>
    <s v="D"/>
    <d v="1990-05-24T00:00:00"/>
    <n v="3259"/>
    <n v="119054"/>
    <n v="1515"/>
    <n v="24052"/>
    <n v="219911"/>
    <d v="1990-05-24T00:00:00"/>
    <x v="1"/>
    <x v="2"/>
    <n v="24"/>
    <n v="1990"/>
    <n v="6464.2264999999998"/>
    <n v="3005.0025000000001"/>
    <n v="3459.2240000000002"/>
  </r>
  <r>
    <n v="13087500"/>
    <s v="D"/>
    <d v="1990-05-25T00:00:00"/>
    <n v="3405"/>
    <n v="125807"/>
    <n v="1567"/>
    <n v="27160"/>
    <n v="216803"/>
    <d v="1990-05-25T00:00:00"/>
    <x v="1"/>
    <x v="2"/>
    <n v="25"/>
    <n v="1990"/>
    <n v="6753.8175000000001"/>
    <n v="3108.1444999999999"/>
    <n v="3645.6730000000002"/>
  </r>
  <r>
    <n v="13087500"/>
    <s v="D"/>
    <d v="1990-05-26T00:00:00"/>
    <n v="3352"/>
    <n v="132456"/>
    <n v="1456"/>
    <n v="30048"/>
    <n v="213915"/>
    <d v="1990-05-26T00:00:00"/>
    <x v="1"/>
    <x v="2"/>
    <n v="26"/>
    <n v="1990"/>
    <n v="6648.692"/>
    <n v="2887.9760000000001"/>
    <n v="3760.7159999999999"/>
  </r>
  <r>
    <n v="13087500"/>
    <s v="D"/>
    <d v="1990-05-27T00:00:00"/>
    <n v="3353"/>
    <n v="139107"/>
    <n v="1271"/>
    <n v="32569"/>
    <n v="211394"/>
    <d v="1990-05-27T00:00:00"/>
    <x v="1"/>
    <x v="2"/>
    <n v="27"/>
    <n v="1990"/>
    <n v="6650.6755000000003"/>
    <n v="2521.0284999999999"/>
    <n v="4129.6469999999999"/>
  </r>
  <r>
    <n v="13087500"/>
    <s v="D"/>
    <d v="1990-05-28T00:00:00"/>
    <n v="3275"/>
    <n v="145603"/>
    <n v="374"/>
    <n v="33311"/>
    <n v="210652"/>
    <d v="1990-05-28T00:00:00"/>
    <x v="1"/>
    <x v="2"/>
    <n v="28"/>
    <n v="1990"/>
    <n v="6495.9625000000005"/>
    <n v="741.82900000000006"/>
    <n v="5754.1334999999999"/>
  </r>
  <r>
    <n v="13087500"/>
    <s v="D"/>
    <d v="1990-05-29T00:00:00"/>
    <n v="3266"/>
    <n v="152081"/>
    <n v="266"/>
    <n v="33839"/>
    <n v="210124"/>
    <d v="1990-05-29T00:00:00"/>
    <x v="1"/>
    <x v="2"/>
    <n v="29"/>
    <n v="1990"/>
    <n v="6478.1109999999999"/>
    <n v="527.61099999999999"/>
    <n v="5950.5"/>
  </r>
  <r>
    <n v="13087500"/>
    <s v="D"/>
    <d v="1990-05-30T00:00:00"/>
    <n v="3296"/>
    <n v="158619"/>
    <n v="0"/>
    <n v="33839"/>
    <n v="210124"/>
    <d v="1990-05-30T00:00:00"/>
    <x v="1"/>
    <x v="2"/>
    <n v="30"/>
    <n v="1990"/>
    <n v="6537.616"/>
    <n v="0"/>
    <n v="6537.616"/>
  </r>
  <r>
    <n v="13087500"/>
    <s v="D"/>
    <d v="1990-05-31T00:00:00"/>
    <n v="3209"/>
    <n v="164984"/>
    <n v="209"/>
    <n v="34253"/>
    <n v="209709"/>
    <d v="1990-05-31T00:00:00"/>
    <x v="1"/>
    <x v="2"/>
    <n v="31"/>
    <n v="1990"/>
    <n v="6365.0515000000005"/>
    <n v="414.55150000000003"/>
    <n v="5950.5"/>
  </r>
  <r>
    <n v="13087500"/>
    <s v="D"/>
    <d v="1990-06-01T00:00:00"/>
    <n v="2991"/>
    <n v="170916"/>
    <n v="0"/>
    <n v="34253"/>
    <n v="209709"/>
    <d v="1990-06-01T00:00:00"/>
    <x v="1"/>
    <x v="3"/>
    <n v="1"/>
    <n v="1990"/>
    <n v="5932.6485000000002"/>
    <n v="0"/>
    <n v="5932.6485000000002"/>
  </r>
  <r>
    <n v="13087500"/>
    <s v="D"/>
    <d v="1990-06-02T00:00:00"/>
    <n v="2970"/>
    <n v="176807"/>
    <n v="0"/>
    <n v="34253"/>
    <n v="209709"/>
    <d v="1990-06-02T00:00:00"/>
    <x v="1"/>
    <x v="3"/>
    <n v="2"/>
    <n v="1990"/>
    <n v="5890.9949999999999"/>
    <n v="0"/>
    <n v="5890.9949999999999"/>
  </r>
  <r>
    <n v="13087500"/>
    <s v="D"/>
    <d v="1990-06-03T00:00:00"/>
    <n v="2943"/>
    <n v="182645"/>
    <n v="0"/>
    <n v="34253"/>
    <n v="209709"/>
    <d v="1990-06-03T00:00:00"/>
    <x v="1"/>
    <x v="3"/>
    <n v="3"/>
    <n v="1990"/>
    <n v="5837.4404999999997"/>
    <n v="0"/>
    <n v="5837.4404999999997"/>
  </r>
  <r>
    <n v="13087500"/>
    <s v="D"/>
    <d v="1990-06-04T00:00:00"/>
    <n v="2910"/>
    <n v="188417"/>
    <n v="0"/>
    <n v="34253"/>
    <n v="209709"/>
    <d v="1990-06-04T00:00:00"/>
    <x v="1"/>
    <x v="3"/>
    <n v="4"/>
    <n v="1990"/>
    <n v="5771.9849999999997"/>
    <n v="0"/>
    <n v="5771.9849999999997"/>
  </r>
  <r>
    <n v="13087500"/>
    <s v="D"/>
    <d v="1990-06-05T00:00:00"/>
    <n v="2932"/>
    <n v="194232"/>
    <n v="0"/>
    <n v="34253"/>
    <n v="209709"/>
    <d v="1990-06-05T00:00:00"/>
    <x v="1"/>
    <x v="3"/>
    <n v="5"/>
    <n v="1990"/>
    <n v="5815.6220000000003"/>
    <n v="0"/>
    <n v="5815.6220000000003"/>
  </r>
  <r>
    <n v="13087500"/>
    <s v="D"/>
    <d v="1990-06-06T00:00:00"/>
    <n v="2973"/>
    <n v="200129"/>
    <n v="0"/>
    <n v="34253"/>
    <n v="209709"/>
    <d v="1990-06-06T00:00:00"/>
    <x v="1"/>
    <x v="3"/>
    <n v="6"/>
    <n v="1990"/>
    <n v="5896.9454999999998"/>
    <n v="0"/>
    <n v="5896.9454999999998"/>
  </r>
  <r>
    <n v="13087500"/>
    <s v="D"/>
    <d v="1990-06-07T00:00:00"/>
    <n v="2958"/>
    <n v="205996"/>
    <n v="0"/>
    <n v="34253"/>
    <n v="209709"/>
    <d v="1990-06-07T00:00:00"/>
    <x v="1"/>
    <x v="3"/>
    <n v="7"/>
    <n v="1990"/>
    <n v="5867.1930000000002"/>
    <n v="0"/>
    <n v="5867.1930000000002"/>
  </r>
  <r>
    <n v="13087500"/>
    <s v="D"/>
    <d v="1990-06-08T00:00:00"/>
    <n v="2939"/>
    <n v="211826"/>
    <n v="0"/>
    <n v="34253"/>
    <n v="209709"/>
    <d v="1990-06-08T00:00:00"/>
    <x v="1"/>
    <x v="3"/>
    <n v="8"/>
    <n v="1990"/>
    <n v="5829.5065000000004"/>
    <n v="0"/>
    <n v="5829.5065000000004"/>
  </r>
  <r>
    <n v="13087500"/>
    <s v="D"/>
    <d v="1990-06-09T00:00:00"/>
    <n v="2937"/>
    <n v="217651"/>
    <n v="0"/>
    <n v="34253"/>
    <n v="209709"/>
    <d v="1990-06-09T00:00:00"/>
    <x v="1"/>
    <x v="3"/>
    <n v="9"/>
    <n v="1990"/>
    <n v="5825.5394999999999"/>
    <n v="0"/>
    <n v="5825.5394999999999"/>
  </r>
  <r>
    <n v="13087500"/>
    <s v="D"/>
    <d v="1990-06-10T00:00:00"/>
    <n v="2936"/>
    <n v="223475"/>
    <n v="0"/>
    <n v="34253"/>
    <n v="209709"/>
    <d v="1990-06-10T00:00:00"/>
    <x v="1"/>
    <x v="3"/>
    <n v="10"/>
    <n v="1990"/>
    <n v="5823.5560000000005"/>
    <n v="0"/>
    <n v="5823.5560000000005"/>
  </r>
  <r>
    <n v="13087500"/>
    <s v="D"/>
    <d v="1990-06-11T00:00:00"/>
    <n v="2942"/>
    <n v="229310"/>
    <n v="0"/>
    <n v="34253"/>
    <n v="209709"/>
    <d v="1990-06-11T00:00:00"/>
    <x v="1"/>
    <x v="3"/>
    <n v="11"/>
    <n v="1990"/>
    <n v="5835.4570000000003"/>
    <n v="0"/>
    <n v="5835.4570000000003"/>
  </r>
  <r>
    <n v="13087500"/>
    <s v="D"/>
    <d v="1990-06-12T00:00:00"/>
    <n v="3015"/>
    <n v="235291"/>
    <n v="0"/>
    <n v="34253"/>
    <n v="209709"/>
    <d v="1990-06-12T00:00:00"/>
    <x v="1"/>
    <x v="3"/>
    <n v="12"/>
    <n v="1990"/>
    <n v="5980.2525000000005"/>
    <n v="0"/>
    <n v="5980.2525000000005"/>
  </r>
  <r>
    <n v="13087500"/>
    <s v="D"/>
    <d v="1990-06-13T00:00:00"/>
    <n v="3064"/>
    <n v="241368"/>
    <n v="0"/>
    <n v="34253"/>
    <n v="209709"/>
    <d v="1990-06-13T00:00:00"/>
    <x v="1"/>
    <x v="3"/>
    <n v="13"/>
    <n v="1990"/>
    <n v="6077.4440000000004"/>
    <n v="0"/>
    <n v="6077.4440000000004"/>
  </r>
  <r>
    <n v="13087500"/>
    <s v="D"/>
    <d v="1990-06-14T00:00:00"/>
    <n v="3069"/>
    <n v="247456"/>
    <n v="0"/>
    <n v="34253"/>
    <n v="209709"/>
    <d v="1990-06-14T00:00:00"/>
    <x v="1"/>
    <x v="3"/>
    <n v="14"/>
    <n v="1990"/>
    <n v="6087.3615"/>
    <n v="0"/>
    <n v="6087.3615"/>
  </r>
  <r>
    <n v="13087500"/>
    <s v="D"/>
    <d v="1990-06-15T00:00:00"/>
    <n v="3012"/>
    <n v="253430"/>
    <n v="0"/>
    <n v="34253"/>
    <n v="209709"/>
    <d v="1990-06-15T00:00:00"/>
    <x v="1"/>
    <x v="3"/>
    <n v="15"/>
    <n v="1990"/>
    <n v="5974.3019999999997"/>
    <n v="0"/>
    <n v="5974.3019999999997"/>
  </r>
  <r>
    <n v="13087500"/>
    <s v="D"/>
    <d v="1990-06-16T00:00:00"/>
    <n v="2974"/>
    <n v="259329"/>
    <n v="0"/>
    <n v="34253"/>
    <n v="209709"/>
    <d v="1990-06-16T00:00:00"/>
    <x v="1"/>
    <x v="3"/>
    <n v="16"/>
    <n v="1990"/>
    <n v="5898.9290000000001"/>
    <n v="0"/>
    <n v="5898.9290000000001"/>
  </r>
  <r>
    <n v="13087500"/>
    <s v="D"/>
    <d v="1990-06-17T00:00:00"/>
    <n v="2966"/>
    <n v="265212"/>
    <n v="0"/>
    <n v="34253"/>
    <n v="209709"/>
    <d v="1990-06-17T00:00:00"/>
    <x v="1"/>
    <x v="3"/>
    <n v="17"/>
    <n v="1990"/>
    <n v="5883.0609999999997"/>
    <n v="0"/>
    <n v="5883.0609999999997"/>
  </r>
  <r>
    <n v="13087500"/>
    <s v="D"/>
    <d v="1990-06-18T00:00:00"/>
    <n v="2947"/>
    <n v="271057"/>
    <n v="0"/>
    <n v="34253"/>
    <n v="209709"/>
    <d v="1990-06-18T00:00:00"/>
    <x v="1"/>
    <x v="3"/>
    <n v="18"/>
    <n v="1990"/>
    <n v="5845.3744999999999"/>
    <n v="0"/>
    <n v="5845.3744999999999"/>
  </r>
  <r>
    <n v="13087500"/>
    <s v="D"/>
    <d v="1990-06-19T00:00:00"/>
    <n v="2940"/>
    <n v="276889"/>
    <n v="0"/>
    <n v="34253"/>
    <n v="209709"/>
    <d v="1990-06-19T00:00:00"/>
    <x v="1"/>
    <x v="3"/>
    <n v="19"/>
    <n v="1990"/>
    <n v="5831.49"/>
    <n v="0"/>
    <n v="5831.49"/>
  </r>
  <r>
    <n v="13087500"/>
    <s v="D"/>
    <d v="1990-06-20T00:00:00"/>
    <n v="2981"/>
    <n v="282801"/>
    <n v="0"/>
    <n v="34253"/>
    <n v="209709"/>
    <d v="1990-06-20T00:00:00"/>
    <x v="1"/>
    <x v="3"/>
    <n v="20"/>
    <n v="1990"/>
    <n v="5912.8135000000002"/>
    <n v="0"/>
    <n v="5912.8135000000002"/>
  </r>
  <r>
    <n v="13087500"/>
    <s v="D"/>
    <d v="1990-06-21T00:00:00"/>
    <n v="3087"/>
    <n v="288925"/>
    <n v="87"/>
    <n v="34426"/>
    <n v="209537"/>
    <d v="1990-06-21T00:00:00"/>
    <x v="1"/>
    <x v="3"/>
    <n v="21"/>
    <n v="1990"/>
    <n v="6123.0645000000004"/>
    <n v="172.56450000000001"/>
    <n v="5950.5"/>
  </r>
  <r>
    <n v="13087500"/>
    <s v="D"/>
    <d v="1990-06-22T00:00:00"/>
    <n v="3245"/>
    <n v="295361"/>
    <n v="245"/>
    <n v="34912"/>
    <n v="209051"/>
    <d v="1990-06-22T00:00:00"/>
    <x v="1"/>
    <x v="3"/>
    <n v="22"/>
    <n v="1990"/>
    <n v="6436.4575000000004"/>
    <n v="485.95749999999998"/>
    <n v="5950.5"/>
  </r>
  <r>
    <n v="13087500"/>
    <s v="D"/>
    <d v="1990-06-23T00:00:00"/>
    <n v="3302"/>
    <n v="301911"/>
    <n v="302"/>
    <n v="35511"/>
    <n v="208452"/>
    <d v="1990-06-23T00:00:00"/>
    <x v="1"/>
    <x v="3"/>
    <n v="23"/>
    <n v="1990"/>
    <n v="6549.5169999999998"/>
    <n v="599.01700000000005"/>
    <n v="5950.5"/>
  </r>
  <r>
    <n v="13087500"/>
    <s v="D"/>
    <d v="1990-06-24T00:00:00"/>
    <n v="3380"/>
    <n v="308615"/>
    <n v="380"/>
    <n v="36265"/>
    <n v="207698"/>
    <d v="1990-06-24T00:00:00"/>
    <x v="1"/>
    <x v="3"/>
    <n v="24"/>
    <n v="1990"/>
    <n v="6704.2300000000005"/>
    <n v="753.73"/>
    <n v="5950.5"/>
  </r>
  <r>
    <n v="13087500"/>
    <s v="D"/>
    <d v="1990-06-25T00:00:00"/>
    <n v="3451"/>
    <n v="315460"/>
    <n v="451"/>
    <n v="37159"/>
    <n v="206804"/>
    <d v="1990-06-25T00:00:00"/>
    <x v="1"/>
    <x v="3"/>
    <n v="25"/>
    <n v="1990"/>
    <n v="6845.0585000000001"/>
    <n v="894.55849999999998"/>
    <n v="5950.5"/>
  </r>
  <r>
    <n v="13087500"/>
    <s v="D"/>
    <d v="1990-06-26T00:00:00"/>
    <n v="3572"/>
    <n v="322545"/>
    <n v="572"/>
    <n v="38294"/>
    <n v="205669"/>
    <d v="1990-06-26T00:00:00"/>
    <x v="1"/>
    <x v="3"/>
    <n v="26"/>
    <n v="1990"/>
    <n v="7085.0619999999999"/>
    <n v="1134.5620000000001"/>
    <n v="5950.5"/>
  </r>
  <r>
    <n v="13087500"/>
    <s v="D"/>
    <d v="1990-06-27T00:00:00"/>
    <n v="3556"/>
    <n v="329598"/>
    <n v="127"/>
    <n v="38546"/>
    <n v="205417"/>
    <d v="1990-06-27T00:00:00"/>
    <x v="1"/>
    <x v="3"/>
    <n v="27"/>
    <n v="1990"/>
    <n v="7053.326"/>
    <n v="251.90450000000001"/>
    <n v="6801.4215000000004"/>
  </r>
  <r>
    <n v="13087500"/>
    <s v="D"/>
    <d v="1990-06-28T00:00:00"/>
    <n v="3555"/>
    <n v="336650"/>
    <n v="452"/>
    <n v="39442"/>
    <n v="204521"/>
    <d v="1990-06-28T00:00:00"/>
    <x v="1"/>
    <x v="3"/>
    <n v="28"/>
    <n v="1990"/>
    <n v="7051.3424999999997"/>
    <n v="896.54200000000003"/>
    <n v="6154.8005000000003"/>
  </r>
  <r>
    <n v="13087500"/>
    <s v="D"/>
    <d v="1990-06-29T00:00:00"/>
    <n v="3547"/>
    <n v="343685"/>
    <n v="118"/>
    <n v="39676"/>
    <n v="204287"/>
    <d v="1990-06-29T00:00:00"/>
    <x v="1"/>
    <x v="3"/>
    <n v="29"/>
    <n v="1990"/>
    <n v="7035.4745000000003"/>
    <n v="234.053"/>
    <n v="6801.4215000000004"/>
  </r>
  <r>
    <n v="13087500"/>
    <s v="D"/>
    <d v="1990-06-30T00:00:00"/>
    <n v="3525"/>
    <n v="350677"/>
    <n v="0"/>
    <n v="39676"/>
    <n v="204287"/>
    <d v="1990-06-30T00:00:00"/>
    <x v="1"/>
    <x v="3"/>
    <n v="30"/>
    <n v="1990"/>
    <n v="6991.8375000000005"/>
    <n v="0"/>
    <n v="6991.8375000000005"/>
  </r>
  <r>
    <n v="13087500"/>
    <s v="D"/>
    <d v="1990-07-01T00:00:00"/>
    <n v="3530"/>
    <n v="357679"/>
    <n v="530"/>
    <n v="40727"/>
    <n v="203236"/>
    <d v="1990-07-01T00:00:00"/>
    <x v="1"/>
    <x v="4"/>
    <n v="1"/>
    <n v="1990"/>
    <n v="7001.7550000000001"/>
    <n v="1051.2550000000001"/>
    <n v="5950.5"/>
  </r>
  <r>
    <n v="13087500"/>
    <s v="D"/>
    <d v="1990-07-02T00:00:00"/>
    <n v="3563"/>
    <n v="364746"/>
    <n v="563"/>
    <n v="41844"/>
    <n v="202119"/>
    <d v="1990-07-02T00:00:00"/>
    <x v="1"/>
    <x v="4"/>
    <n v="2"/>
    <n v="1990"/>
    <n v="7067.2105000000001"/>
    <n v="1116.7104999999999"/>
    <n v="5950.5"/>
  </r>
  <r>
    <n v="13087500"/>
    <s v="D"/>
    <d v="1990-07-03T00:00:00"/>
    <n v="3630"/>
    <n v="371946"/>
    <n v="630"/>
    <n v="43093"/>
    <n v="200870"/>
    <d v="1990-07-03T00:00:00"/>
    <x v="1"/>
    <x v="4"/>
    <n v="3"/>
    <n v="1990"/>
    <n v="7200.1050000000005"/>
    <n v="1249.605"/>
    <n v="5950.5"/>
  </r>
  <r>
    <n v="13087500"/>
    <s v="D"/>
    <d v="1990-07-04T00:00:00"/>
    <n v="3670"/>
    <n v="379225"/>
    <n v="670"/>
    <n v="44422"/>
    <n v="199541"/>
    <d v="1990-07-04T00:00:00"/>
    <x v="1"/>
    <x v="4"/>
    <n v="4"/>
    <n v="1990"/>
    <n v="7279.4449999999997"/>
    <n v="1328.9449999999999"/>
    <n v="5950.5"/>
  </r>
  <r>
    <n v="13087500"/>
    <s v="D"/>
    <d v="1990-07-05T00:00:00"/>
    <n v="3654"/>
    <n v="386473"/>
    <n v="654"/>
    <n v="45719"/>
    <n v="198244"/>
    <d v="1990-07-05T00:00:00"/>
    <x v="1"/>
    <x v="4"/>
    <n v="5"/>
    <n v="1990"/>
    <n v="7247.7089999999998"/>
    <n v="1297.2090000000001"/>
    <n v="5950.5"/>
  </r>
  <r>
    <n v="13087500"/>
    <s v="D"/>
    <d v="1990-07-06T00:00:00"/>
    <n v="3660"/>
    <n v="393733"/>
    <n v="660"/>
    <n v="47028"/>
    <n v="196935"/>
    <d v="1990-07-06T00:00:00"/>
    <x v="1"/>
    <x v="4"/>
    <n v="6"/>
    <n v="1990"/>
    <n v="7259.6100000000006"/>
    <n v="1309.1100000000001"/>
    <n v="5950.5"/>
  </r>
  <r>
    <n v="13087500"/>
    <s v="D"/>
    <d v="1990-07-07T00:00:00"/>
    <n v="3665"/>
    <n v="401002"/>
    <n v="665"/>
    <n v="48347"/>
    <n v="195616"/>
    <d v="1990-07-07T00:00:00"/>
    <x v="1"/>
    <x v="4"/>
    <n v="7"/>
    <n v="1990"/>
    <n v="7269.5275000000001"/>
    <n v="1319.0274999999999"/>
    <n v="5950.5"/>
  </r>
  <r>
    <n v="13087500"/>
    <s v="D"/>
    <d v="1990-07-08T00:00:00"/>
    <n v="3677"/>
    <n v="408296"/>
    <n v="677"/>
    <n v="49690"/>
    <n v="194273"/>
    <d v="1990-07-08T00:00:00"/>
    <x v="1"/>
    <x v="4"/>
    <n v="8"/>
    <n v="1990"/>
    <n v="7293.3294999999998"/>
    <n v="1342.8295000000001"/>
    <n v="5950.5"/>
  </r>
  <r>
    <n v="13087500"/>
    <s v="D"/>
    <d v="1990-07-09T00:00:00"/>
    <n v="3683"/>
    <n v="415601"/>
    <n v="1079"/>
    <n v="51830"/>
    <n v="192133"/>
    <d v="1990-07-09T00:00:00"/>
    <x v="1"/>
    <x v="4"/>
    <n v="9"/>
    <n v="1990"/>
    <n v="7305.2305000000006"/>
    <n v="2140.1965"/>
    <n v="5165.0340000000006"/>
  </r>
  <r>
    <n v="13087500"/>
    <s v="D"/>
    <d v="1990-07-10T00:00:00"/>
    <n v="3661"/>
    <n v="422862"/>
    <n v="1752"/>
    <n v="55304"/>
    <n v="188659"/>
    <d v="1990-07-10T00:00:00"/>
    <x v="1"/>
    <x v="4"/>
    <n v="10"/>
    <n v="1990"/>
    <n v="7261.5934999999999"/>
    <n v="3475.0920000000001"/>
    <n v="3786.5014999999999"/>
  </r>
  <r>
    <n v="13087500"/>
    <s v="D"/>
    <d v="1990-07-11T00:00:00"/>
    <n v="3645"/>
    <n v="430092"/>
    <n v="1702"/>
    <n v="58681"/>
    <n v="185282"/>
    <d v="1990-07-11T00:00:00"/>
    <x v="1"/>
    <x v="4"/>
    <n v="11"/>
    <n v="1990"/>
    <n v="7229.8575000000001"/>
    <n v="3375.9169999999999"/>
    <n v="3853.9405000000002"/>
  </r>
  <r>
    <n v="13087500"/>
    <s v="D"/>
    <d v="1990-07-12T00:00:00"/>
    <n v="3644"/>
    <n v="437320"/>
    <n v="1804"/>
    <n v="62259"/>
    <n v="181704"/>
    <d v="1990-07-12T00:00:00"/>
    <x v="1"/>
    <x v="4"/>
    <n v="12"/>
    <n v="1990"/>
    <n v="7227.8739999999998"/>
    <n v="3578.2339999999999"/>
    <n v="3649.64"/>
  </r>
  <r>
    <n v="13087500"/>
    <s v="D"/>
    <d v="1990-07-13T00:00:00"/>
    <n v="3663"/>
    <n v="444586"/>
    <n v="1889"/>
    <n v="66005"/>
    <n v="177958"/>
    <d v="1990-07-13T00:00:00"/>
    <x v="1"/>
    <x v="4"/>
    <n v="13"/>
    <n v="1990"/>
    <n v="7265.5605000000005"/>
    <n v="3746.8315000000002"/>
    <n v="3518.7290000000003"/>
  </r>
  <r>
    <n v="13087500"/>
    <s v="D"/>
    <d v="1990-07-14T00:00:00"/>
    <n v="3662"/>
    <n v="451849"/>
    <n v="1848"/>
    <n v="69671"/>
    <n v="174292"/>
    <d v="1990-07-14T00:00:00"/>
    <x v="1"/>
    <x v="4"/>
    <n v="14"/>
    <n v="1990"/>
    <n v="7263.5770000000002"/>
    <n v="3665.5080000000003"/>
    <n v="3598.069"/>
  </r>
  <r>
    <n v="13087500"/>
    <s v="D"/>
    <d v="1990-07-15T00:00:00"/>
    <n v="3674"/>
    <n v="459137"/>
    <n v="2005"/>
    <n v="73647"/>
    <n v="170316"/>
    <d v="1990-07-15T00:00:00"/>
    <x v="1"/>
    <x v="4"/>
    <n v="15"/>
    <n v="1990"/>
    <n v="7287.3789999999999"/>
    <n v="3976.9175"/>
    <n v="3310.4614999999999"/>
  </r>
  <r>
    <n v="13087500"/>
    <s v="D"/>
    <d v="1990-07-16T00:00:00"/>
    <n v="3679"/>
    <n v="466434"/>
    <n v="2014"/>
    <n v="77641"/>
    <n v="166322"/>
    <d v="1990-07-16T00:00:00"/>
    <x v="1"/>
    <x v="4"/>
    <n v="16"/>
    <n v="1990"/>
    <n v="7297.2965000000004"/>
    <n v="3994.7690000000002"/>
    <n v="3302.5275000000001"/>
  </r>
  <r>
    <n v="13087500"/>
    <s v="D"/>
    <d v="1990-07-17T00:00:00"/>
    <n v="3671"/>
    <n v="473715"/>
    <n v="1915"/>
    <n v="81439"/>
    <n v="162524"/>
    <d v="1990-07-17T00:00:00"/>
    <x v="1"/>
    <x v="4"/>
    <n v="17"/>
    <n v="1990"/>
    <n v="7281.4285"/>
    <n v="3798.4025000000001"/>
    <n v="3483.0260000000003"/>
  </r>
  <r>
    <n v="13087500"/>
    <s v="D"/>
    <d v="1990-07-18T00:00:00"/>
    <n v="3683"/>
    <n v="481021"/>
    <n v="1778"/>
    <n v="84965"/>
    <n v="158998"/>
    <d v="1990-07-18T00:00:00"/>
    <x v="1"/>
    <x v="4"/>
    <n v="18"/>
    <n v="1990"/>
    <n v="7305.2305000000006"/>
    <n v="3526.663"/>
    <n v="3778.5675000000001"/>
  </r>
  <r>
    <n v="13087500"/>
    <s v="D"/>
    <d v="1990-07-19T00:00:00"/>
    <n v="3695"/>
    <n v="488350"/>
    <n v="1707"/>
    <n v="88351"/>
    <n v="155612"/>
    <d v="1990-07-19T00:00:00"/>
    <x v="1"/>
    <x v="4"/>
    <n v="19"/>
    <n v="1990"/>
    <n v="7329.0325000000003"/>
    <n v="3385.8344999999999"/>
    <n v="3943.1979999999999"/>
  </r>
  <r>
    <n v="13087500"/>
    <s v="D"/>
    <d v="1990-07-20T00:00:00"/>
    <n v="3720"/>
    <n v="495728"/>
    <n v="1761"/>
    <n v="91843"/>
    <n v="152120"/>
    <d v="1990-07-20T00:00:00"/>
    <x v="1"/>
    <x v="4"/>
    <n v="20"/>
    <n v="1990"/>
    <n v="7378.62"/>
    <n v="3492.9434999999999"/>
    <n v="3885.6765"/>
  </r>
  <r>
    <n v="13087500"/>
    <s v="D"/>
    <d v="1990-07-21T00:00:00"/>
    <n v="3711"/>
    <n v="503089"/>
    <n v="1707"/>
    <n v="95228"/>
    <n v="148735"/>
    <d v="1990-07-21T00:00:00"/>
    <x v="1"/>
    <x v="4"/>
    <n v="21"/>
    <n v="1990"/>
    <n v="7360.7685000000001"/>
    <n v="3385.8344999999999"/>
    <n v="3974.9340000000002"/>
  </r>
  <r>
    <n v="13087500"/>
    <s v="D"/>
    <d v="1990-07-22T00:00:00"/>
    <n v="3730"/>
    <n v="510487"/>
    <n v="1756"/>
    <n v="98710"/>
    <n v="145253"/>
    <d v="1990-07-22T00:00:00"/>
    <x v="1"/>
    <x v="4"/>
    <n v="22"/>
    <n v="1990"/>
    <n v="7398.4549999999999"/>
    <n v="3483.0260000000003"/>
    <n v="3915.4290000000001"/>
  </r>
  <r>
    <n v="13087500"/>
    <s v="D"/>
    <d v="1990-07-23T00:00:00"/>
    <n v="3728"/>
    <n v="517882"/>
    <n v="1729"/>
    <n v="102140"/>
    <n v="141823"/>
    <d v="1990-07-23T00:00:00"/>
    <x v="1"/>
    <x v="4"/>
    <n v="23"/>
    <n v="1990"/>
    <n v="7394.4880000000003"/>
    <n v="3429.4715000000001"/>
    <n v="3965.0165000000002"/>
  </r>
  <r>
    <n v="13087500"/>
    <s v="D"/>
    <d v="1990-07-24T00:00:00"/>
    <n v="3656"/>
    <n v="525134"/>
    <n v="1526"/>
    <n v="105166"/>
    <n v="138796"/>
    <d v="1990-07-24T00:00:00"/>
    <x v="1"/>
    <x v="4"/>
    <n v="24"/>
    <n v="1990"/>
    <n v="7251.6760000000004"/>
    <n v="3026.8209999999999"/>
    <n v="4224.8550000000005"/>
  </r>
  <r>
    <n v="13087500"/>
    <s v="D"/>
    <d v="1990-07-25T00:00:00"/>
    <n v="3620"/>
    <n v="532314"/>
    <n v="1640"/>
    <n v="108418"/>
    <n v="135544"/>
    <d v="1990-07-25T00:00:00"/>
    <x v="1"/>
    <x v="4"/>
    <n v="25"/>
    <n v="1990"/>
    <n v="7180.27"/>
    <n v="3252.94"/>
    <n v="3927.33"/>
  </r>
  <r>
    <n v="13087500"/>
    <s v="D"/>
    <d v="1990-07-26T00:00:00"/>
    <n v="3645"/>
    <n v="539544"/>
    <n v="1722"/>
    <n v="111835"/>
    <n v="132128"/>
    <d v="1990-07-26T00:00:00"/>
    <x v="1"/>
    <x v="4"/>
    <n v="26"/>
    <n v="1990"/>
    <n v="7229.8575000000001"/>
    <n v="3415.587"/>
    <n v="3814.2705000000001"/>
  </r>
  <r>
    <n v="13087500"/>
    <s v="D"/>
    <d v="1990-07-27T00:00:00"/>
    <n v="3609"/>
    <n v="546702"/>
    <n v="1786"/>
    <n v="115376"/>
    <n v="128587"/>
    <d v="1990-07-27T00:00:00"/>
    <x v="1"/>
    <x v="4"/>
    <n v="27"/>
    <n v="1990"/>
    <n v="7158.4515000000001"/>
    <n v="3542.5309999999999"/>
    <n v="3615.9205000000002"/>
  </r>
  <r>
    <n v="13087500"/>
    <s v="D"/>
    <d v="1990-07-28T00:00:00"/>
    <n v="3552"/>
    <n v="553748"/>
    <n v="1699"/>
    <n v="118745"/>
    <n v="125217"/>
    <d v="1990-07-28T00:00:00"/>
    <x v="1"/>
    <x v="4"/>
    <n v="28"/>
    <n v="1990"/>
    <n v="7045.3919999999998"/>
    <n v="3369.9665"/>
    <n v="3675.4255000000003"/>
  </r>
  <r>
    <n v="13087500"/>
    <s v="D"/>
    <d v="1990-07-29T00:00:00"/>
    <n v="3530"/>
    <n v="560749"/>
    <n v="1478"/>
    <n v="121678"/>
    <n v="122285"/>
    <d v="1990-07-29T00:00:00"/>
    <x v="1"/>
    <x v="4"/>
    <n v="29"/>
    <n v="1990"/>
    <n v="7001.7550000000001"/>
    <n v="2931.6130000000003"/>
    <n v="4070.1420000000003"/>
  </r>
  <r>
    <n v="13087500"/>
    <s v="D"/>
    <d v="1990-07-30T00:00:00"/>
    <n v="3514"/>
    <n v="567719"/>
    <n v="1550"/>
    <n v="124752"/>
    <n v="119211"/>
    <d v="1990-07-30T00:00:00"/>
    <x v="1"/>
    <x v="4"/>
    <n v="30"/>
    <n v="1990"/>
    <n v="6970.0190000000002"/>
    <n v="3074.4250000000002"/>
    <n v="3895.5940000000001"/>
  </r>
  <r>
    <n v="13087500"/>
    <s v="D"/>
    <d v="1990-07-31T00:00:00"/>
    <n v="3532"/>
    <n v="574725"/>
    <n v="1525"/>
    <n v="127776"/>
    <n v="116187"/>
    <d v="1990-07-31T00:00:00"/>
    <x v="1"/>
    <x v="4"/>
    <n v="31"/>
    <n v="1990"/>
    <n v="7005.7219999999998"/>
    <n v="3024.8375000000001"/>
    <n v="3980.8845000000001"/>
  </r>
  <r>
    <n v="13087500"/>
    <s v="D"/>
    <d v="1990-08-01T00:00:00"/>
    <n v="3605"/>
    <n v="581876"/>
    <n v="1651"/>
    <n v="131050"/>
    <n v="112913"/>
    <d v="1990-08-01T00:00:00"/>
    <x v="1"/>
    <x v="5"/>
    <n v="1"/>
    <n v="1990"/>
    <n v="7150.5174999999999"/>
    <n v="3274.7584999999999"/>
    <n v="3875.759"/>
  </r>
  <r>
    <n v="13087500"/>
    <s v="D"/>
    <d v="1990-08-02T00:00:00"/>
    <n v="3623"/>
    <n v="589062"/>
    <n v="1745"/>
    <n v="134512"/>
    <n v="109451"/>
    <d v="1990-08-02T00:00:00"/>
    <x v="1"/>
    <x v="5"/>
    <n v="2"/>
    <n v="1990"/>
    <n v="7186.2205000000004"/>
    <n v="3461.2075"/>
    <n v="3725.0129999999999"/>
  </r>
  <r>
    <n v="13087500"/>
    <s v="D"/>
    <d v="1990-08-03T00:00:00"/>
    <n v="3593"/>
    <n v="596188"/>
    <n v="1706"/>
    <n v="137894"/>
    <n v="106068"/>
    <d v="1990-08-03T00:00:00"/>
    <x v="1"/>
    <x v="5"/>
    <n v="3"/>
    <n v="1990"/>
    <n v="7126.7155000000002"/>
    <n v="3383.8510000000001"/>
    <n v="3742.8645000000001"/>
  </r>
  <r>
    <n v="13087500"/>
    <s v="D"/>
    <d v="1990-08-04T00:00:00"/>
    <n v="3577"/>
    <n v="603283"/>
    <n v="1564"/>
    <n v="140997"/>
    <n v="102966"/>
    <d v="1990-08-04T00:00:00"/>
    <x v="1"/>
    <x v="5"/>
    <n v="4"/>
    <n v="1990"/>
    <n v="7094.9795000000004"/>
    <n v="3102.194"/>
    <n v="3992.7855"/>
  </r>
  <r>
    <n v="13087500"/>
    <s v="D"/>
    <d v="1990-08-05T00:00:00"/>
    <n v="3575"/>
    <n v="610374"/>
    <n v="1428"/>
    <n v="143830"/>
    <n v="100133"/>
    <d v="1990-08-05T00:00:00"/>
    <x v="1"/>
    <x v="5"/>
    <n v="5"/>
    <n v="1990"/>
    <n v="7091.0124999999998"/>
    <n v="2832.4380000000001"/>
    <n v="4258.5744999999997"/>
  </r>
  <r>
    <n v="13087500"/>
    <s v="D"/>
    <d v="1990-08-06T00:00:00"/>
    <n v="3586"/>
    <n v="617487"/>
    <n v="1393"/>
    <n v="146592"/>
    <n v="97371"/>
    <d v="1990-08-06T00:00:00"/>
    <x v="1"/>
    <x v="5"/>
    <n v="6"/>
    <n v="1990"/>
    <n v="7112.8310000000001"/>
    <n v="2763.0155"/>
    <n v="4349.8154999999997"/>
  </r>
  <r>
    <n v="13087500"/>
    <s v="D"/>
    <d v="1990-08-07T00:00:00"/>
    <n v="3591"/>
    <n v="624610"/>
    <n v="1270"/>
    <n v="149111"/>
    <n v="94852"/>
    <d v="1990-08-07T00:00:00"/>
    <x v="1"/>
    <x v="5"/>
    <n v="7"/>
    <n v="1990"/>
    <n v="7122.7484999999997"/>
    <n v="2519.0450000000001"/>
    <n v="4603.7035000000005"/>
  </r>
  <r>
    <n v="13087500"/>
    <s v="D"/>
    <d v="1990-08-08T00:00:00"/>
    <n v="3630"/>
    <n v="631810"/>
    <n v="1307"/>
    <n v="151705"/>
    <n v="92258"/>
    <d v="1990-08-08T00:00:00"/>
    <x v="1"/>
    <x v="5"/>
    <n v="8"/>
    <n v="1990"/>
    <n v="7200.1050000000005"/>
    <n v="2592.4344999999998"/>
    <n v="4607.6705000000002"/>
  </r>
  <r>
    <n v="13087500"/>
    <s v="D"/>
    <d v="1990-08-09T00:00:00"/>
    <n v="3641"/>
    <n v="639032"/>
    <n v="1410"/>
    <n v="154501"/>
    <n v="89462"/>
    <d v="1990-08-09T00:00:00"/>
    <x v="1"/>
    <x v="5"/>
    <n v="9"/>
    <n v="1990"/>
    <n v="7221.9234999999999"/>
    <n v="2796.7350000000001"/>
    <n v="4425.1885000000002"/>
  </r>
  <r>
    <n v="13087500"/>
    <s v="D"/>
    <d v="1990-08-10T00:00:00"/>
    <n v="3639"/>
    <n v="646250"/>
    <n v="1400"/>
    <n v="157279"/>
    <n v="86684"/>
    <d v="1990-08-10T00:00:00"/>
    <x v="1"/>
    <x v="5"/>
    <n v="10"/>
    <n v="1990"/>
    <n v="7217.9565000000002"/>
    <n v="2776.9"/>
    <n v="4441.0564999999997"/>
  </r>
  <r>
    <n v="13087500"/>
    <s v="D"/>
    <d v="1990-08-11T00:00:00"/>
    <n v="3657"/>
    <n v="653504"/>
    <n v="1229"/>
    <n v="159716"/>
    <n v="84247"/>
    <d v="1990-08-11T00:00:00"/>
    <x v="1"/>
    <x v="5"/>
    <n v="11"/>
    <n v="1990"/>
    <n v="7253.6594999999998"/>
    <n v="2437.7215000000001"/>
    <n v="4815.9380000000001"/>
  </r>
  <r>
    <n v="13087500"/>
    <s v="D"/>
    <d v="1990-08-12T00:00:00"/>
    <n v="3678"/>
    <n v="660799"/>
    <n v="1163"/>
    <n v="162023"/>
    <n v="81940"/>
    <d v="1990-08-12T00:00:00"/>
    <x v="1"/>
    <x v="5"/>
    <n v="12"/>
    <n v="1990"/>
    <n v="7295.3130000000001"/>
    <n v="2306.8105"/>
    <n v="4988.5025000000005"/>
  </r>
  <r>
    <n v="13087500"/>
    <s v="D"/>
    <d v="1990-08-13T00:00:00"/>
    <n v="3685"/>
    <n v="668108"/>
    <n v="1213"/>
    <n v="164429"/>
    <n v="79534"/>
    <d v="1990-08-13T00:00:00"/>
    <x v="1"/>
    <x v="5"/>
    <n v="13"/>
    <n v="1990"/>
    <n v="7309.1975000000002"/>
    <n v="2405.9855000000002"/>
    <n v="4903.2120000000004"/>
  </r>
  <r>
    <n v="13087500"/>
    <s v="D"/>
    <d v="1990-08-14T00:00:00"/>
    <n v="3685"/>
    <n v="675417"/>
    <n v="1189"/>
    <n v="166787"/>
    <n v="77176"/>
    <d v="1990-08-14T00:00:00"/>
    <x v="1"/>
    <x v="5"/>
    <n v="14"/>
    <n v="1990"/>
    <n v="7309.1975000000002"/>
    <n v="2358.3815"/>
    <n v="4950.8159999999998"/>
  </r>
  <r>
    <n v="13087500"/>
    <s v="D"/>
    <d v="1990-08-15T00:00:00"/>
    <n v="3685"/>
    <n v="682727"/>
    <n v="1273"/>
    <n v="169312"/>
    <n v="74651"/>
    <d v="1990-08-15T00:00:00"/>
    <x v="1"/>
    <x v="5"/>
    <n v="15"/>
    <n v="1990"/>
    <n v="7309.1975000000002"/>
    <n v="2524.9955"/>
    <n v="4784.2020000000002"/>
  </r>
  <r>
    <n v="13087500"/>
    <s v="D"/>
    <d v="1990-08-16T00:00:00"/>
    <n v="3664"/>
    <n v="689994"/>
    <n v="1405"/>
    <n v="172098"/>
    <n v="71865"/>
    <d v="1990-08-16T00:00:00"/>
    <x v="1"/>
    <x v="5"/>
    <n v="16"/>
    <n v="1990"/>
    <n v="7267.5439999999999"/>
    <n v="2786.8175000000001"/>
    <n v="4480.7264999999998"/>
  </r>
  <r>
    <n v="13087500"/>
    <s v="D"/>
    <d v="1990-08-17T00:00:00"/>
    <n v="3616"/>
    <n v="697166"/>
    <n v="1136"/>
    <n v="174351"/>
    <n v="69612"/>
    <d v="1990-08-17T00:00:00"/>
    <x v="1"/>
    <x v="5"/>
    <n v="17"/>
    <n v="1990"/>
    <n v="7172.3360000000002"/>
    <n v="2253.2559999999999"/>
    <n v="4919.08"/>
  </r>
  <r>
    <n v="13087500"/>
    <s v="D"/>
    <d v="1990-08-18T00:00:00"/>
    <n v="3595"/>
    <n v="704297"/>
    <n v="1044"/>
    <n v="176422"/>
    <n v="67541"/>
    <d v="1990-08-18T00:00:00"/>
    <x v="1"/>
    <x v="5"/>
    <n v="18"/>
    <n v="1990"/>
    <n v="7130.6824999999999"/>
    <n v="2070.7739999999999"/>
    <n v="5059.9085000000005"/>
  </r>
  <r>
    <n v="13087500"/>
    <s v="D"/>
    <d v="1990-08-19T00:00:00"/>
    <n v="3595"/>
    <n v="711428"/>
    <n v="1150"/>
    <n v="178704"/>
    <n v="65259"/>
    <d v="1990-08-19T00:00:00"/>
    <x v="1"/>
    <x v="5"/>
    <n v="19"/>
    <n v="1990"/>
    <n v="7130.6824999999999"/>
    <n v="2281.0250000000001"/>
    <n v="4849.6575000000003"/>
  </r>
  <r>
    <n v="13087500"/>
    <s v="D"/>
    <d v="1990-08-20T00:00:00"/>
    <n v="3541"/>
    <n v="718451"/>
    <n v="1062"/>
    <n v="180810"/>
    <n v="63153"/>
    <d v="1990-08-20T00:00:00"/>
    <x v="1"/>
    <x v="5"/>
    <n v="20"/>
    <n v="1990"/>
    <n v="7023.5735000000004"/>
    <n v="2106.4769999999999"/>
    <n v="4917.0964999999997"/>
  </r>
  <r>
    <n v="13087500"/>
    <s v="D"/>
    <d v="1990-08-21T00:00:00"/>
    <n v="3500"/>
    <n v="725394"/>
    <n v="1093"/>
    <n v="182977"/>
    <n v="60986"/>
    <d v="1990-08-21T00:00:00"/>
    <x v="1"/>
    <x v="5"/>
    <n v="21"/>
    <n v="1990"/>
    <n v="6942.25"/>
    <n v="2167.9655000000002"/>
    <n v="4774.2844999999998"/>
  </r>
  <r>
    <n v="13087500"/>
    <s v="D"/>
    <d v="1990-08-22T00:00:00"/>
    <n v="3400"/>
    <n v="732138"/>
    <n v="1022"/>
    <n v="185004"/>
    <n v="58959"/>
    <d v="1990-08-22T00:00:00"/>
    <x v="1"/>
    <x v="5"/>
    <n v="22"/>
    <n v="1990"/>
    <n v="6743.9000000000005"/>
    <n v="2027.1369999999999"/>
    <n v="4716.7629999999999"/>
  </r>
  <r>
    <n v="13087500"/>
    <s v="D"/>
    <d v="1990-08-23T00:00:00"/>
    <n v="3387"/>
    <n v="738856"/>
    <n v="1005"/>
    <n v="186997"/>
    <n v="56966"/>
    <d v="1990-08-23T00:00:00"/>
    <x v="1"/>
    <x v="5"/>
    <n v="23"/>
    <n v="1990"/>
    <n v="6718.1145000000006"/>
    <n v="1993.4175"/>
    <n v="4724.6970000000001"/>
  </r>
  <r>
    <n v="13087500"/>
    <s v="D"/>
    <d v="1990-08-24T00:00:00"/>
    <n v="3380"/>
    <n v="745560"/>
    <n v="897"/>
    <n v="188775"/>
    <n v="55188"/>
    <d v="1990-08-24T00:00:00"/>
    <x v="1"/>
    <x v="5"/>
    <n v="24"/>
    <n v="1990"/>
    <n v="6704.2300000000005"/>
    <n v="1779.1994999999999"/>
    <n v="4925.0304999999998"/>
  </r>
  <r>
    <n v="13087500"/>
    <s v="D"/>
    <d v="1990-08-25T00:00:00"/>
    <n v="3367"/>
    <n v="752238"/>
    <n v="785"/>
    <n v="190332"/>
    <n v="53631"/>
    <d v="1990-08-25T00:00:00"/>
    <x v="1"/>
    <x v="5"/>
    <n v="25"/>
    <n v="1990"/>
    <n v="6678.4445000000005"/>
    <n v="1557.0475000000001"/>
    <n v="5121.3969999999999"/>
  </r>
  <r>
    <n v="13087500"/>
    <s v="D"/>
    <d v="1990-08-26T00:00:00"/>
    <n v="3341"/>
    <n v="758865"/>
    <n v="823"/>
    <n v="191965"/>
    <n v="51998"/>
    <d v="1990-08-26T00:00:00"/>
    <x v="1"/>
    <x v="5"/>
    <n v="26"/>
    <n v="1990"/>
    <n v="6626.8734999999997"/>
    <n v="1632.4204999999999"/>
    <n v="4994.4530000000004"/>
  </r>
  <r>
    <n v="13087500"/>
    <s v="D"/>
    <d v="1990-08-27T00:00:00"/>
    <n v="3296"/>
    <n v="765403"/>
    <n v="726"/>
    <n v="193405"/>
    <n v="50558"/>
    <d v="1990-08-27T00:00:00"/>
    <x v="1"/>
    <x v="5"/>
    <n v="27"/>
    <n v="1990"/>
    <n v="6537.616"/>
    <n v="1440.021"/>
    <n v="5097.5950000000003"/>
  </r>
  <r>
    <n v="13087500"/>
    <s v="D"/>
    <d v="1990-08-28T00:00:00"/>
    <n v="3199"/>
    <n v="771748"/>
    <n v="634"/>
    <n v="194663"/>
    <n v="49300"/>
    <d v="1990-08-28T00:00:00"/>
    <x v="1"/>
    <x v="5"/>
    <n v="28"/>
    <n v="1990"/>
    <n v="6345.2165000000005"/>
    <n v="1257.539"/>
    <n v="5087.6774999999998"/>
  </r>
  <r>
    <n v="13087500"/>
    <s v="D"/>
    <d v="1990-08-29T00:00:00"/>
    <n v="3136"/>
    <n v="777968"/>
    <n v="528"/>
    <n v="195709"/>
    <n v="48253"/>
    <d v="1990-08-29T00:00:00"/>
    <x v="1"/>
    <x v="5"/>
    <n v="29"/>
    <n v="1990"/>
    <n v="6220.2560000000003"/>
    <n v="1047.288"/>
    <n v="5172.9679999999998"/>
  </r>
  <r>
    <n v="13087500"/>
    <s v="D"/>
    <d v="1990-08-30T00:00:00"/>
    <n v="3130"/>
    <n v="784177"/>
    <n v="554"/>
    <n v="196808"/>
    <n v="47155"/>
    <d v="1990-08-30T00:00:00"/>
    <x v="1"/>
    <x v="5"/>
    <n v="30"/>
    <n v="1990"/>
    <n v="6208.3550000000005"/>
    <n v="1098.8589999999999"/>
    <n v="5109.4960000000001"/>
  </r>
  <r>
    <n v="13087500"/>
    <s v="D"/>
    <d v="1990-08-31T00:00:00"/>
    <n v="3150"/>
    <n v="790425"/>
    <n v="517"/>
    <n v="197834"/>
    <n v="46129"/>
    <d v="1990-08-31T00:00:00"/>
    <x v="1"/>
    <x v="5"/>
    <n v="31"/>
    <n v="1990"/>
    <n v="6248.0250000000005"/>
    <n v="1025.4694999999999"/>
    <n v="5222.5555000000004"/>
  </r>
  <r>
    <n v="13087500"/>
    <s v="D"/>
    <d v="1990-09-01T00:00:00"/>
    <n v="3131"/>
    <n v="796635"/>
    <n v="485"/>
    <n v="198795"/>
    <n v="45168"/>
    <d v="1990-09-01T00:00:00"/>
    <x v="1"/>
    <x v="6"/>
    <n v="1"/>
    <n v="1990"/>
    <n v="6210.3384999999998"/>
    <n v="961.99750000000006"/>
    <n v="5248.3410000000003"/>
  </r>
  <r>
    <n v="13087500"/>
    <s v="D"/>
    <d v="1990-09-02T00:00:00"/>
    <n v="3132"/>
    <n v="802847"/>
    <n v="394"/>
    <n v="199577"/>
    <n v="44386"/>
    <d v="1990-09-02T00:00:00"/>
    <x v="1"/>
    <x v="6"/>
    <n v="2"/>
    <n v="1990"/>
    <n v="6212.3220000000001"/>
    <n v="781.49900000000002"/>
    <n v="5430.8230000000003"/>
  </r>
  <r>
    <n v="13087500"/>
    <s v="D"/>
    <d v="1990-09-03T00:00:00"/>
    <n v="3152"/>
    <n v="809099"/>
    <n v="354"/>
    <n v="200278"/>
    <n v="43684"/>
    <d v="1990-09-03T00:00:00"/>
    <x v="1"/>
    <x v="6"/>
    <n v="3"/>
    <n v="1990"/>
    <n v="6251.9920000000002"/>
    <n v="702.15899999999999"/>
    <n v="5549.8330000000005"/>
  </r>
  <r>
    <n v="13087500"/>
    <s v="D"/>
    <d v="1990-09-04T00:00:00"/>
    <n v="3121"/>
    <n v="815290"/>
    <n v="250"/>
    <n v="200774"/>
    <n v="43188"/>
    <d v="1990-09-04T00:00:00"/>
    <x v="1"/>
    <x v="6"/>
    <n v="4"/>
    <n v="1990"/>
    <n v="6190.5034999999998"/>
    <n v="495.875"/>
    <n v="5694.6284999999998"/>
  </r>
  <r>
    <n v="13087500"/>
    <s v="D"/>
    <d v="1990-09-05T00:00:00"/>
    <n v="3045"/>
    <n v="821330"/>
    <n v="298"/>
    <n v="201365"/>
    <n v="42598"/>
    <d v="1990-09-05T00:00:00"/>
    <x v="1"/>
    <x v="6"/>
    <n v="5"/>
    <n v="1990"/>
    <n v="6039.7574999999997"/>
    <n v="591.08299999999997"/>
    <n v="5448.6745000000001"/>
  </r>
  <r>
    <n v="13087500"/>
    <s v="D"/>
    <d v="1990-09-06T00:00:00"/>
    <n v="2940"/>
    <n v="827161"/>
    <n v="304"/>
    <n v="201968"/>
    <n v="41994"/>
    <d v="1990-09-06T00:00:00"/>
    <x v="1"/>
    <x v="6"/>
    <n v="6"/>
    <n v="1990"/>
    <n v="5831.49"/>
    <n v="602.98400000000004"/>
    <n v="5228.5060000000003"/>
  </r>
  <r>
    <n v="13087500"/>
    <s v="D"/>
    <d v="1990-09-07T00:00:00"/>
    <n v="2843"/>
    <n v="832800"/>
    <n v="192"/>
    <n v="202349"/>
    <n v="41614"/>
    <d v="1990-09-07T00:00:00"/>
    <x v="1"/>
    <x v="6"/>
    <n v="7"/>
    <n v="1990"/>
    <n v="5639.0905000000002"/>
    <n v="380.83199999999999"/>
    <n v="5258.2584999999999"/>
  </r>
  <r>
    <n v="13087500"/>
    <s v="D"/>
    <d v="1990-09-08T00:00:00"/>
    <n v="2796"/>
    <n v="838346"/>
    <n v="38"/>
    <n v="202425"/>
    <n v="41538"/>
    <d v="1990-09-08T00:00:00"/>
    <x v="1"/>
    <x v="6"/>
    <n v="8"/>
    <n v="1990"/>
    <n v="5545.866"/>
    <n v="75.373000000000005"/>
    <n v="5470.4930000000004"/>
  </r>
  <r>
    <n v="13087500"/>
    <s v="D"/>
    <d v="1990-09-09T00:00:00"/>
    <n v="2772"/>
    <n v="843844"/>
    <n v="0"/>
    <n v="202425"/>
    <n v="41538"/>
    <d v="1990-09-09T00:00:00"/>
    <x v="1"/>
    <x v="6"/>
    <n v="9"/>
    <n v="1990"/>
    <n v="5498.2619999999997"/>
    <n v="0"/>
    <n v="5498.2619999999997"/>
  </r>
  <r>
    <n v="13087500"/>
    <s v="D"/>
    <d v="1990-09-10T00:00:00"/>
    <n v="2779"/>
    <n v="849356"/>
    <n v="0"/>
    <n v="202425"/>
    <n v="41538"/>
    <d v="1990-09-10T00:00:00"/>
    <x v="1"/>
    <x v="6"/>
    <n v="10"/>
    <n v="1990"/>
    <n v="5512.1464999999998"/>
    <n v="0"/>
    <n v="5512.1464999999998"/>
  </r>
  <r>
    <n v="13087500"/>
    <s v="D"/>
    <d v="1990-09-11T00:00:00"/>
    <n v="2773"/>
    <n v="854857"/>
    <n v="0"/>
    <n v="202425"/>
    <n v="41538"/>
    <d v="1990-09-11T00:00:00"/>
    <x v="1"/>
    <x v="6"/>
    <n v="11"/>
    <n v="1990"/>
    <n v="5500.2455"/>
    <n v="0"/>
    <n v="5500.2455"/>
  </r>
  <r>
    <n v="13087500"/>
    <s v="D"/>
    <d v="1990-09-12T00:00:00"/>
    <n v="2726"/>
    <n v="860264"/>
    <n v="0"/>
    <n v="202425"/>
    <n v="41538"/>
    <d v="1990-09-12T00:00:00"/>
    <x v="1"/>
    <x v="6"/>
    <n v="12"/>
    <n v="1990"/>
    <n v="5407.0209999999997"/>
    <n v="0"/>
    <n v="5407.0209999999997"/>
  </r>
  <r>
    <n v="13087500"/>
    <s v="D"/>
    <d v="1990-09-13T00:00:00"/>
    <n v="2718"/>
    <n v="865655"/>
    <n v="0"/>
    <n v="202425"/>
    <n v="41538"/>
    <d v="1990-09-13T00:00:00"/>
    <x v="1"/>
    <x v="6"/>
    <n v="13"/>
    <n v="1990"/>
    <n v="5391.1530000000002"/>
    <n v="0"/>
    <n v="5391.1530000000002"/>
  </r>
  <r>
    <n v="13087500"/>
    <s v="D"/>
    <d v="1990-09-14T00:00:00"/>
    <n v="2672"/>
    <n v="870955"/>
    <n v="0"/>
    <n v="202425"/>
    <n v="41538"/>
    <d v="1990-09-14T00:00:00"/>
    <x v="1"/>
    <x v="6"/>
    <n v="14"/>
    <n v="1990"/>
    <n v="5299.9120000000003"/>
    <n v="0"/>
    <n v="5299.9120000000003"/>
  </r>
  <r>
    <n v="13087500"/>
    <s v="D"/>
    <d v="1990-09-15T00:00:00"/>
    <n v="2641"/>
    <n v="876193"/>
    <n v="0"/>
    <n v="202425"/>
    <n v="41538"/>
    <d v="1990-09-15T00:00:00"/>
    <x v="1"/>
    <x v="6"/>
    <n v="15"/>
    <n v="1990"/>
    <n v="5238.4234999999999"/>
    <n v="0"/>
    <n v="5238.4234999999999"/>
  </r>
  <r>
    <n v="13087500"/>
    <s v="D"/>
    <d v="1990-09-16T00:00:00"/>
    <n v="2621"/>
    <n v="881392"/>
    <n v="0"/>
    <n v="202425"/>
    <n v="41538"/>
    <d v="1990-09-16T00:00:00"/>
    <x v="1"/>
    <x v="6"/>
    <n v="16"/>
    <n v="1990"/>
    <n v="5198.7534999999998"/>
    <n v="0"/>
    <n v="5198.7534999999998"/>
  </r>
  <r>
    <n v="13087500"/>
    <s v="D"/>
    <d v="1990-09-17T00:00:00"/>
    <n v="2600"/>
    <n v="886549"/>
    <n v="0"/>
    <n v="202425"/>
    <n v="41538"/>
    <d v="1990-09-17T00:00:00"/>
    <x v="1"/>
    <x v="6"/>
    <n v="17"/>
    <n v="1990"/>
    <n v="5157.1000000000004"/>
    <n v="0"/>
    <n v="5157.1000000000004"/>
  </r>
  <r>
    <n v="13087500"/>
    <s v="D"/>
    <d v="1990-09-18T00:00:00"/>
    <n v="2530"/>
    <n v="891567"/>
    <n v="0"/>
    <n v="202425"/>
    <n v="41538"/>
    <d v="1990-09-18T00:00:00"/>
    <x v="1"/>
    <x v="6"/>
    <n v="18"/>
    <n v="1990"/>
    <n v="5018.2550000000001"/>
    <n v="0"/>
    <n v="5018.2550000000001"/>
  </r>
  <r>
    <n v="13087500"/>
    <s v="D"/>
    <d v="1990-09-19T00:00:00"/>
    <n v="2484"/>
    <n v="896494"/>
    <n v="0"/>
    <n v="202425"/>
    <n v="41538"/>
    <d v="1990-09-19T00:00:00"/>
    <x v="1"/>
    <x v="6"/>
    <n v="19"/>
    <n v="1990"/>
    <n v="4927.0140000000001"/>
    <n v="0"/>
    <n v="4927.0140000000001"/>
  </r>
  <r>
    <n v="13087500"/>
    <s v="D"/>
    <d v="1990-09-20T00:00:00"/>
    <n v="2484"/>
    <n v="901421"/>
    <n v="0"/>
    <n v="202425"/>
    <n v="41538"/>
    <d v="1990-09-20T00:00:00"/>
    <x v="1"/>
    <x v="6"/>
    <n v="20"/>
    <n v="1990"/>
    <n v="4927.0140000000001"/>
    <n v="0"/>
    <n v="4927.0140000000001"/>
  </r>
  <r>
    <n v="13087500"/>
    <s v="D"/>
    <d v="1990-09-21T00:00:00"/>
    <n v="2522"/>
    <n v="906424"/>
    <n v="0"/>
    <n v="202425"/>
    <n v="41538"/>
    <d v="1990-09-21T00:00:00"/>
    <x v="1"/>
    <x v="6"/>
    <n v="21"/>
    <n v="1990"/>
    <n v="5002.3869999999997"/>
    <n v="0"/>
    <n v="5002.3869999999997"/>
  </r>
  <r>
    <n v="13087500"/>
    <s v="D"/>
    <d v="1990-09-22T00:00:00"/>
    <n v="2519"/>
    <n v="911420"/>
    <n v="0"/>
    <n v="202425"/>
    <n v="41538"/>
    <d v="1990-09-22T00:00:00"/>
    <x v="1"/>
    <x v="6"/>
    <n v="22"/>
    <n v="1990"/>
    <n v="4996.4364999999998"/>
    <n v="0"/>
    <n v="4996.4364999999998"/>
  </r>
  <r>
    <n v="13087500"/>
    <s v="D"/>
    <d v="1990-09-23T00:00:00"/>
    <n v="2515"/>
    <n v="916409"/>
    <n v="0"/>
    <n v="202425"/>
    <n v="41538"/>
    <d v="1990-09-23T00:00:00"/>
    <x v="1"/>
    <x v="6"/>
    <n v="23"/>
    <n v="1990"/>
    <n v="4988.5025000000005"/>
    <n v="0"/>
    <n v="4988.5025000000005"/>
  </r>
  <r>
    <n v="13087500"/>
    <s v="D"/>
    <d v="1990-09-24T00:00:00"/>
    <n v="2456"/>
    <n v="921280"/>
    <n v="0"/>
    <n v="202425"/>
    <n v="41538"/>
    <d v="1990-09-24T00:00:00"/>
    <x v="1"/>
    <x v="6"/>
    <n v="24"/>
    <n v="1990"/>
    <n v="4871.4759999999997"/>
    <n v="0"/>
    <n v="4871.4759999999997"/>
  </r>
  <r>
    <n v="13087500"/>
    <s v="D"/>
    <d v="1990-09-25T00:00:00"/>
    <n v="2424"/>
    <n v="926088"/>
    <n v="0"/>
    <n v="202425"/>
    <n v="41538"/>
    <d v="1990-09-25T00:00:00"/>
    <x v="1"/>
    <x v="6"/>
    <n v="25"/>
    <n v="1990"/>
    <n v="4808.0039999999999"/>
    <n v="0"/>
    <n v="4808.0039999999999"/>
  </r>
  <r>
    <n v="13087500"/>
    <s v="D"/>
    <d v="1990-09-26T00:00:00"/>
    <n v="2427"/>
    <n v="930902"/>
    <n v="0"/>
    <n v="202425"/>
    <n v="41538"/>
    <d v="1990-09-26T00:00:00"/>
    <x v="1"/>
    <x v="6"/>
    <n v="26"/>
    <n v="1990"/>
    <n v="4813.9544999999998"/>
    <n v="0"/>
    <n v="4813.9544999999998"/>
  </r>
  <r>
    <n v="13087500"/>
    <s v="D"/>
    <d v="1990-09-27T00:00:00"/>
    <n v="2429"/>
    <n v="935720"/>
    <n v="0"/>
    <n v="202425"/>
    <n v="41538"/>
    <d v="1990-09-27T00:00:00"/>
    <x v="1"/>
    <x v="6"/>
    <n v="27"/>
    <n v="1990"/>
    <n v="4817.9215000000004"/>
    <n v="0"/>
    <n v="4817.9215000000004"/>
  </r>
  <r>
    <n v="13087500"/>
    <s v="D"/>
    <d v="1990-09-28T00:00:00"/>
    <n v="2428"/>
    <n v="940536"/>
    <n v="0"/>
    <n v="202425"/>
    <n v="41538"/>
    <d v="1990-09-28T00:00:00"/>
    <x v="1"/>
    <x v="6"/>
    <n v="28"/>
    <n v="1990"/>
    <n v="4815.9380000000001"/>
    <n v="0"/>
    <n v="4815.9380000000001"/>
  </r>
  <r>
    <n v="13087500"/>
    <s v="D"/>
    <d v="1990-09-29T00:00:00"/>
    <n v="2394"/>
    <n v="945284"/>
    <n v="0"/>
    <n v="202425"/>
    <n v="41538"/>
    <d v="1990-09-29T00:00:00"/>
    <x v="1"/>
    <x v="6"/>
    <n v="29"/>
    <n v="1990"/>
    <n v="4748.4989999999998"/>
    <n v="0"/>
    <n v="4748.4989999999998"/>
  </r>
  <r>
    <n v="13087500"/>
    <s v="D"/>
    <d v="1990-09-30T00:00:00"/>
    <n v="2387"/>
    <n v="950019"/>
    <n v="0"/>
    <n v="202425"/>
    <n v="41538"/>
    <d v="1990-09-30T00:00:00"/>
    <x v="1"/>
    <x v="6"/>
    <n v="30"/>
    <n v="1990"/>
    <n v="4734.6144999999997"/>
    <n v="0"/>
    <n v="4734.6144999999997"/>
  </r>
  <r>
    <n v="13087500"/>
    <s v="D"/>
    <d v="1990-10-01T00:00:00"/>
    <n v="2359"/>
    <n v="954698"/>
    <n v="0"/>
    <n v="202425"/>
    <n v="41538"/>
    <d v="1990-10-01T00:00:00"/>
    <x v="1"/>
    <x v="7"/>
    <n v="1"/>
    <n v="1990"/>
    <n v="4679.0765000000001"/>
    <n v="0"/>
    <n v="4679.0765000000001"/>
  </r>
  <r>
    <n v="13087500"/>
    <s v="D"/>
    <d v="1990-10-02T00:00:00"/>
    <n v="2314"/>
    <n v="959288"/>
    <n v="0"/>
    <n v="202425"/>
    <n v="41538"/>
    <d v="1990-10-02T00:00:00"/>
    <x v="1"/>
    <x v="7"/>
    <n v="2"/>
    <n v="1990"/>
    <n v="4589.8190000000004"/>
    <n v="0"/>
    <n v="4589.8190000000004"/>
  </r>
  <r>
    <n v="13087500"/>
    <s v="D"/>
    <d v="1990-10-03T00:00:00"/>
    <n v="2346"/>
    <n v="963941"/>
    <n v="0"/>
    <n v="202425"/>
    <n v="41538"/>
    <d v="1990-10-03T00:00:00"/>
    <x v="1"/>
    <x v="7"/>
    <n v="3"/>
    <n v="1990"/>
    <n v="4653.2910000000002"/>
    <n v="0"/>
    <n v="4653.2910000000002"/>
  </r>
  <r>
    <n v="13087500"/>
    <s v="D"/>
    <d v="1990-10-04T00:00:00"/>
    <n v="2259"/>
    <n v="968422"/>
    <n v="0"/>
    <n v="202425"/>
    <n v="41538"/>
    <d v="1990-10-04T00:00:00"/>
    <x v="1"/>
    <x v="7"/>
    <n v="4"/>
    <n v="1990"/>
    <n v="4480.7264999999998"/>
    <n v="0"/>
    <n v="4480.7264999999998"/>
  </r>
  <r>
    <n v="13087500"/>
    <s v="D"/>
    <d v="1990-10-05T00:00:00"/>
    <n v="2125"/>
    <n v="972637"/>
    <n v="0"/>
    <n v="202425"/>
    <n v="41538"/>
    <d v="1990-10-05T00:00:00"/>
    <x v="1"/>
    <x v="7"/>
    <n v="5"/>
    <n v="1990"/>
    <n v="4214.9375"/>
    <n v="0"/>
    <n v="4214.9375"/>
  </r>
  <r>
    <n v="13087500"/>
    <s v="D"/>
    <d v="1990-10-06T00:00:00"/>
    <n v="2073"/>
    <n v="976749"/>
    <n v="0"/>
    <n v="202425"/>
    <n v="41538"/>
    <d v="1990-10-06T00:00:00"/>
    <x v="1"/>
    <x v="7"/>
    <n v="6"/>
    <n v="1990"/>
    <n v="4111.7955000000002"/>
    <n v="0"/>
    <n v="4111.7955000000002"/>
  </r>
  <r>
    <n v="13087500"/>
    <s v="D"/>
    <d v="1990-10-07T00:00:00"/>
    <n v="2124"/>
    <n v="980962"/>
    <n v="0"/>
    <n v="202425"/>
    <n v="41538"/>
    <d v="1990-10-07T00:00:00"/>
    <x v="1"/>
    <x v="7"/>
    <n v="7"/>
    <n v="1990"/>
    <n v="4212.9539999999997"/>
    <n v="0"/>
    <n v="4212.9539999999997"/>
  </r>
  <r>
    <n v="13087500"/>
    <s v="D"/>
    <d v="1990-10-08T00:00:00"/>
    <n v="2066"/>
    <n v="985060"/>
    <n v="0"/>
    <n v="202425"/>
    <n v="41538"/>
    <d v="1990-10-08T00:00:00"/>
    <x v="1"/>
    <x v="7"/>
    <n v="8"/>
    <n v="1990"/>
    <n v="4097.9110000000001"/>
    <n v="0"/>
    <n v="4097.9110000000001"/>
  </r>
  <r>
    <n v="13087500"/>
    <s v="D"/>
    <d v="1990-10-09T00:00:00"/>
    <n v="2034"/>
    <n v="989094"/>
    <n v="0"/>
    <n v="202425"/>
    <n v="41538"/>
    <d v="1990-10-09T00:00:00"/>
    <x v="1"/>
    <x v="7"/>
    <n v="9"/>
    <n v="1990"/>
    <n v="4034.4390000000003"/>
    <n v="0"/>
    <n v="4034.4390000000003"/>
  </r>
  <r>
    <n v="13087500"/>
    <s v="D"/>
    <d v="1990-10-10T00:00:00"/>
    <n v="1998"/>
    <n v="993057"/>
    <n v="0"/>
    <n v="202425"/>
    <n v="41538"/>
    <d v="1990-10-10T00:00:00"/>
    <x v="1"/>
    <x v="7"/>
    <n v="10"/>
    <n v="1990"/>
    <n v="3963.0329999999999"/>
    <n v="0"/>
    <n v="3963.0329999999999"/>
  </r>
  <r>
    <n v="13087500"/>
    <s v="D"/>
    <d v="1990-10-11T00:00:00"/>
    <n v="1975"/>
    <n v="996974"/>
    <n v="0"/>
    <n v="202425"/>
    <n v="41538"/>
    <d v="1990-10-11T00:00:00"/>
    <x v="1"/>
    <x v="7"/>
    <n v="11"/>
    <n v="1990"/>
    <n v="3917.4124999999999"/>
    <n v="0"/>
    <n v="3917.4124999999999"/>
  </r>
  <r>
    <n v="13087500"/>
    <s v="D"/>
    <d v="1990-10-12T00:00:00"/>
    <n v="1943"/>
    <n v="1000828"/>
    <n v="0"/>
    <n v="202425"/>
    <n v="41538"/>
    <d v="1990-10-12T00:00:00"/>
    <x v="1"/>
    <x v="7"/>
    <n v="12"/>
    <n v="1990"/>
    <n v="3853.9405000000002"/>
    <n v="0"/>
    <n v="3853.9405000000002"/>
  </r>
  <r>
    <n v="13087500"/>
    <s v="D"/>
    <d v="1990-10-13T00:00:00"/>
    <n v="1857"/>
    <n v="1004512"/>
    <n v="0"/>
    <n v="202425"/>
    <n v="41538"/>
    <d v="1990-10-13T00:00:00"/>
    <x v="1"/>
    <x v="7"/>
    <n v="13"/>
    <n v="1990"/>
    <n v="3683.3595"/>
    <n v="0"/>
    <n v="3683.3595"/>
  </r>
  <r>
    <n v="13087500"/>
    <s v="D"/>
    <d v="1990-10-14T00:00:00"/>
    <n v="1816"/>
    <n v="1008114"/>
    <n v="0"/>
    <n v="202425"/>
    <n v="41538"/>
    <d v="1990-10-14T00:00:00"/>
    <x v="1"/>
    <x v="7"/>
    <n v="14"/>
    <n v="1990"/>
    <n v="3602.0360000000001"/>
    <n v="0"/>
    <n v="3602.0360000000001"/>
  </r>
  <r>
    <n v="13087500"/>
    <s v="D"/>
    <d v="1990-10-15T00:00:00"/>
    <n v="1667"/>
    <n v="1011420"/>
    <n v="0"/>
    <n v="202425"/>
    <n v="41538"/>
    <d v="1990-10-15T00:00:00"/>
    <x v="1"/>
    <x v="7"/>
    <n v="15"/>
    <n v="1990"/>
    <n v="3306.4945000000002"/>
    <n v="0"/>
    <n v="3306.4945000000002"/>
  </r>
  <r>
    <n v="13087500"/>
    <s v="D"/>
    <d v="1990-10-16T00:00:00"/>
    <n v="1592"/>
    <n v="1014578"/>
    <n v="0"/>
    <n v="202425"/>
    <n v="41538"/>
    <d v="1990-10-16T00:00:00"/>
    <x v="1"/>
    <x v="7"/>
    <n v="16"/>
    <n v="1990"/>
    <n v="3157.732"/>
    <n v="0"/>
    <n v="3157.732"/>
  </r>
  <r>
    <n v="13087500"/>
    <s v="D"/>
    <d v="1990-10-17T00:00:00"/>
    <n v="1563"/>
    <n v="1017678"/>
    <n v="0"/>
    <n v="202425"/>
    <n v="41538"/>
    <d v="1990-10-17T00:00:00"/>
    <x v="1"/>
    <x v="7"/>
    <n v="17"/>
    <n v="1990"/>
    <n v="3100.2105000000001"/>
    <n v="0"/>
    <n v="3100.2105000000001"/>
  </r>
  <r>
    <n v="13087500"/>
    <s v="D"/>
    <d v="1990-10-18T00:00:00"/>
    <n v="1472"/>
    <n v="1020598"/>
    <n v="0"/>
    <n v="202425"/>
    <n v="41538"/>
    <d v="1990-10-18T00:00:00"/>
    <x v="1"/>
    <x v="7"/>
    <n v="18"/>
    <n v="1990"/>
    <n v="2919.712"/>
    <n v="0"/>
    <n v="2919.712"/>
  </r>
  <r>
    <n v="13087500"/>
    <s v="D"/>
    <d v="1990-10-19T00:00:00"/>
    <n v="1393"/>
    <n v="1023361"/>
    <n v="0"/>
    <n v="202425"/>
    <n v="41538"/>
    <d v="1990-10-19T00:00:00"/>
    <x v="1"/>
    <x v="7"/>
    <n v="19"/>
    <n v="1990"/>
    <n v="2763.0155"/>
    <n v="0"/>
    <n v="2763.0155"/>
  </r>
  <r>
    <n v="13087500"/>
    <s v="D"/>
    <d v="1990-10-20T00:00:00"/>
    <n v="1341"/>
    <n v="1026021"/>
    <n v="0"/>
    <n v="202425"/>
    <n v="41538"/>
    <d v="1990-10-20T00:00:00"/>
    <x v="1"/>
    <x v="7"/>
    <n v="20"/>
    <n v="1990"/>
    <n v="2659.8735000000001"/>
    <n v="0"/>
    <n v="2659.8735000000001"/>
  </r>
  <r>
    <n v="13087500"/>
    <s v="D"/>
    <d v="1990-10-21T00:00:00"/>
    <n v="1257"/>
    <n v="1028514"/>
    <n v="0"/>
    <n v="202425"/>
    <n v="41538"/>
    <d v="1990-10-21T00:00:00"/>
    <x v="1"/>
    <x v="7"/>
    <n v="21"/>
    <n v="1990"/>
    <n v="2493.2595000000001"/>
    <n v="0"/>
    <n v="2493.2595000000001"/>
  </r>
  <r>
    <n v="13087500"/>
    <s v="D"/>
    <d v="1990-10-22T00:00:00"/>
    <n v="1239"/>
    <n v="1030972"/>
    <n v="0"/>
    <n v="202425"/>
    <n v="41538"/>
    <d v="1990-10-22T00:00:00"/>
    <x v="1"/>
    <x v="7"/>
    <n v="22"/>
    <n v="1990"/>
    <n v="2457.5565000000001"/>
    <n v="0"/>
    <n v="2457.5565000000001"/>
  </r>
  <r>
    <n v="13087500"/>
    <s v="D"/>
    <d v="1990-10-23T00:00:00"/>
    <n v="1233"/>
    <n v="1033417"/>
    <n v="0"/>
    <n v="202425"/>
    <n v="41538"/>
    <d v="1990-10-23T00:00:00"/>
    <x v="1"/>
    <x v="7"/>
    <n v="23"/>
    <n v="1990"/>
    <n v="2445.6554999999998"/>
    <n v="0"/>
    <n v="2445.6554999999998"/>
  </r>
  <r>
    <n v="13087500"/>
    <s v="D"/>
    <d v="1990-10-24T00:00:00"/>
    <n v="1194"/>
    <n v="1035786"/>
    <n v="0"/>
    <n v="202425"/>
    <n v="41538"/>
    <d v="1990-10-24T00:00:00"/>
    <x v="1"/>
    <x v="7"/>
    <n v="24"/>
    <n v="1990"/>
    <n v="2368.299"/>
    <n v="0"/>
    <n v="2368.299"/>
  </r>
  <r>
    <n v="13087500"/>
    <s v="D"/>
    <d v="1990-10-25T00:00:00"/>
    <n v="808"/>
    <n v="1037388"/>
    <n v="0"/>
    <n v="202425"/>
    <n v="41538"/>
    <d v="1990-10-25T00:00:00"/>
    <x v="1"/>
    <x v="7"/>
    <n v="25"/>
    <n v="1990"/>
    <n v="1602.6680000000001"/>
    <n v="0"/>
    <n v="1602.6680000000001"/>
  </r>
  <r>
    <n v="13087500"/>
    <s v="D"/>
    <d v="1990-10-26T00:00:00"/>
    <n v="478"/>
    <n v="1038336"/>
    <n v="0"/>
    <n v="202425"/>
    <n v="41538"/>
    <d v="1990-10-26T00:00:00"/>
    <x v="1"/>
    <x v="7"/>
    <n v="26"/>
    <n v="1990"/>
    <n v="948.11300000000006"/>
    <n v="0"/>
    <n v="948.11300000000006"/>
  </r>
  <r>
    <n v="13087500"/>
    <s v="D"/>
    <d v="1990-10-27T00:00:00"/>
    <n v="504"/>
    <n v="1039336"/>
    <n v="0"/>
    <n v="202425"/>
    <n v="41538"/>
    <d v="1990-10-27T00:00:00"/>
    <x v="1"/>
    <x v="7"/>
    <n v="27"/>
    <n v="1990"/>
    <n v="999.68399999999997"/>
    <n v="0"/>
    <n v="999.68399999999997"/>
  </r>
  <r>
    <n v="13087500"/>
    <s v="D"/>
    <d v="1990-10-28T00:00:00"/>
    <n v="523"/>
    <n v="1040373"/>
    <n v="0"/>
    <n v="202425"/>
    <n v="41538"/>
    <d v="1990-10-28T00:00:00"/>
    <x v="1"/>
    <x v="7"/>
    <n v="28"/>
    <n v="1990"/>
    <n v="1037.3705"/>
    <n v="0"/>
    <n v="1037.3705"/>
  </r>
  <r>
    <n v="13087500"/>
    <s v="D"/>
    <d v="1990-10-29T00:00:00"/>
    <n v="523"/>
    <n v="1041411"/>
    <n v="0"/>
    <n v="202425"/>
    <n v="41538"/>
    <d v="1990-10-29T00:00:00"/>
    <x v="1"/>
    <x v="7"/>
    <n v="29"/>
    <n v="1990"/>
    <n v="1037.3705"/>
    <n v="0"/>
    <n v="1037.3705"/>
  </r>
  <r>
    <n v="13087500"/>
    <s v="D"/>
    <d v="1990-10-30T00:00:00"/>
    <n v="551"/>
    <n v="1042504"/>
    <n v="0"/>
    <n v="202425"/>
    <n v="41538"/>
    <d v="1990-10-30T00:00:00"/>
    <x v="1"/>
    <x v="7"/>
    <n v="30"/>
    <n v="1990"/>
    <n v="1092.9085"/>
    <n v="0"/>
    <n v="1092.9085"/>
  </r>
  <r>
    <n v="13087500"/>
    <s v="D"/>
    <d v="1990-10-31T00:00:00"/>
    <n v="567"/>
    <n v="1043628"/>
    <n v="0"/>
    <n v="202425"/>
    <n v="41538"/>
    <d v="1990-10-31T00:00:00"/>
    <x v="1"/>
    <x v="7"/>
    <n v="31"/>
    <n v="1990"/>
    <n v="1124.6445000000001"/>
    <n v="0"/>
    <n v="1124.6445000000001"/>
  </r>
  <r>
    <n v="13087500"/>
    <s v="D"/>
    <d v="1990-11-01T00:00:00"/>
    <n v="576"/>
    <n v="1142"/>
    <n v="0"/>
    <n v="0"/>
    <n v="0"/>
    <d v="1990-11-01T00:00:00"/>
    <x v="2"/>
    <x v="8"/>
    <n v="1"/>
    <n v="1990"/>
    <n v="1142.4960000000001"/>
    <n v="0"/>
    <n v="1142.4960000000001"/>
  </r>
  <r>
    <n v="13087500"/>
    <s v="D"/>
    <d v="1990-11-02T00:00:00"/>
    <n v="579"/>
    <n v="2291"/>
    <n v="0"/>
    <n v="0"/>
    <n v="0"/>
    <d v="1990-11-02T00:00:00"/>
    <x v="2"/>
    <x v="8"/>
    <n v="2"/>
    <n v="1990"/>
    <n v="1148.4465"/>
    <n v="0"/>
    <n v="1148.4465"/>
  </r>
  <r>
    <n v="13087500"/>
    <s v="D"/>
    <d v="1990-11-03T00:00:00"/>
    <n v="580"/>
    <n v="3441"/>
    <n v="0"/>
    <n v="0"/>
    <n v="0"/>
    <d v="1990-11-03T00:00:00"/>
    <x v="2"/>
    <x v="8"/>
    <n v="3"/>
    <n v="1990"/>
    <n v="1150.43"/>
    <n v="0"/>
    <n v="1150.43"/>
  </r>
  <r>
    <n v="13087500"/>
    <s v="D"/>
    <d v="1990-11-04T00:00:00"/>
    <n v="581"/>
    <n v="4593"/>
    <n v="0"/>
    <n v="0"/>
    <n v="0"/>
    <d v="1990-11-04T00:00:00"/>
    <x v="2"/>
    <x v="8"/>
    <n v="4"/>
    <n v="1990"/>
    <n v="1152.4135000000001"/>
    <n v="0"/>
    <n v="1152.4135000000001"/>
  </r>
  <r>
    <n v="13087500"/>
    <s v="D"/>
    <d v="1990-11-05T00:00:00"/>
    <n v="478"/>
    <n v="5542"/>
    <n v="0"/>
    <n v="0"/>
    <n v="0"/>
    <d v="1990-11-05T00:00:00"/>
    <x v="2"/>
    <x v="8"/>
    <n v="5"/>
    <n v="1990"/>
    <n v="948.11300000000006"/>
    <n v="0"/>
    <n v="948.11300000000006"/>
  </r>
  <r>
    <n v="13087500"/>
    <s v="D"/>
    <d v="1990-11-06T00:00:00"/>
    <n v="256"/>
    <n v="6050"/>
    <n v="0"/>
    <n v="0"/>
    <n v="0"/>
    <d v="1990-11-06T00:00:00"/>
    <x v="2"/>
    <x v="8"/>
    <n v="6"/>
    <n v="1990"/>
    <n v="507.77600000000001"/>
    <n v="0"/>
    <n v="507.77600000000001"/>
  </r>
  <r>
    <n v="13087500"/>
    <s v="D"/>
    <d v="1990-11-07T00:00:00"/>
    <n v="192"/>
    <n v="6431"/>
    <n v="0"/>
    <n v="0"/>
    <n v="0"/>
    <d v="1990-11-07T00:00:00"/>
    <x v="2"/>
    <x v="8"/>
    <n v="7"/>
    <n v="1990"/>
    <n v="380.83199999999999"/>
    <n v="0"/>
    <n v="380.83199999999999"/>
  </r>
  <r>
    <n v="13087500"/>
    <s v="D"/>
    <d v="1991-03-27T00:00:00"/>
    <n v="207"/>
    <n v="411"/>
    <n v="0"/>
    <n v="0"/>
    <n v="0"/>
    <d v="1991-03-27T00:00:00"/>
    <x v="2"/>
    <x v="0"/>
    <n v="27"/>
    <n v="1991"/>
    <n v="410.58449999999999"/>
    <n v="0"/>
    <n v="410.58449999999999"/>
  </r>
  <r>
    <n v="13087500"/>
    <s v="D"/>
    <d v="1991-03-28T00:00:00"/>
    <n v="301"/>
    <n v="1008"/>
    <n v="0"/>
    <n v="0"/>
    <n v="0"/>
    <d v="1991-03-28T00:00:00"/>
    <x v="2"/>
    <x v="0"/>
    <n v="28"/>
    <n v="1991"/>
    <n v="597.0335"/>
    <n v="0"/>
    <n v="597.0335"/>
  </r>
  <r>
    <n v="13087500"/>
    <s v="D"/>
    <d v="1991-03-29T00:00:00"/>
    <n v="465"/>
    <n v="1930"/>
    <n v="0"/>
    <n v="0"/>
    <n v="0"/>
    <d v="1991-03-29T00:00:00"/>
    <x v="2"/>
    <x v="0"/>
    <n v="29"/>
    <n v="1991"/>
    <n v="922.32749999999999"/>
    <n v="0"/>
    <n v="922.32749999999999"/>
  </r>
  <r>
    <n v="13087500"/>
    <s v="D"/>
    <d v="1991-03-30T00:00:00"/>
    <n v="462"/>
    <n v="2846"/>
    <n v="0"/>
    <n v="0"/>
    <n v="0"/>
    <d v="1991-03-30T00:00:00"/>
    <x v="2"/>
    <x v="0"/>
    <n v="30"/>
    <n v="1991"/>
    <n v="916.37700000000007"/>
    <n v="0"/>
    <n v="916.37700000000007"/>
  </r>
  <r>
    <n v="13087500"/>
    <s v="D"/>
    <d v="1991-03-31T00:00:00"/>
    <n v="515"/>
    <n v="3868"/>
    <n v="0"/>
    <n v="0"/>
    <n v="0"/>
    <d v="1991-03-31T00:00:00"/>
    <x v="2"/>
    <x v="0"/>
    <n v="31"/>
    <n v="1991"/>
    <n v="1021.5025000000001"/>
    <n v="0"/>
    <n v="1021.5025000000001"/>
  </r>
  <r>
    <n v="13087500"/>
    <s v="D"/>
    <d v="1991-04-01T00:00:00"/>
    <n v="515"/>
    <n v="4889"/>
    <n v="0"/>
    <n v="0"/>
    <n v="0"/>
    <d v="1991-04-01T00:00:00"/>
    <x v="2"/>
    <x v="1"/>
    <n v="1"/>
    <n v="1991"/>
    <n v="1021.5025000000001"/>
    <n v="0"/>
    <n v="1021.5025000000001"/>
  </r>
  <r>
    <n v="13087500"/>
    <s v="D"/>
    <d v="1991-04-02T00:00:00"/>
    <n v="518"/>
    <n v="5917"/>
    <n v="0"/>
    <n v="0"/>
    <n v="0"/>
    <d v="1991-04-02T00:00:00"/>
    <x v="2"/>
    <x v="1"/>
    <n v="2"/>
    <n v="1991"/>
    <n v="1027.453"/>
    <n v="0"/>
    <n v="1027.453"/>
  </r>
  <r>
    <n v="13087500"/>
    <s v="D"/>
    <d v="1991-04-03T00:00:00"/>
    <n v="520"/>
    <n v="6948"/>
    <n v="0"/>
    <n v="0"/>
    <n v="0"/>
    <d v="1991-04-03T00:00:00"/>
    <x v="2"/>
    <x v="1"/>
    <n v="3"/>
    <n v="1991"/>
    <n v="1031.42"/>
    <n v="0"/>
    <n v="1031.42"/>
  </r>
  <r>
    <n v="13087500"/>
    <s v="D"/>
    <d v="1991-04-04T00:00:00"/>
    <n v="486"/>
    <n v="7912"/>
    <n v="0"/>
    <n v="0"/>
    <n v="0"/>
    <d v="1991-04-04T00:00:00"/>
    <x v="2"/>
    <x v="1"/>
    <n v="4"/>
    <n v="1991"/>
    <n v="963.98099999999999"/>
    <n v="0"/>
    <n v="963.98099999999999"/>
  </r>
  <r>
    <n v="13087500"/>
    <s v="D"/>
    <d v="1991-04-05T00:00:00"/>
    <n v="465"/>
    <n v="8835"/>
    <n v="0"/>
    <n v="0"/>
    <n v="0"/>
    <d v="1991-04-05T00:00:00"/>
    <x v="2"/>
    <x v="1"/>
    <n v="5"/>
    <n v="1991"/>
    <n v="922.32749999999999"/>
    <n v="0"/>
    <n v="922.32749999999999"/>
  </r>
  <r>
    <n v="13087500"/>
    <s v="D"/>
    <d v="1991-04-06T00:00:00"/>
    <n v="465"/>
    <n v="9757"/>
    <n v="0"/>
    <n v="0"/>
    <n v="0"/>
    <d v="1991-04-06T00:00:00"/>
    <x v="2"/>
    <x v="1"/>
    <n v="6"/>
    <n v="1991"/>
    <n v="922.32749999999999"/>
    <n v="0"/>
    <n v="922.32749999999999"/>
  </r>
  <r>
    <n v="13087500"/>
    <s v="D"/>
    <d v="1991-04-07T00:00:00"/>
    <n v="478"/>
    <n v="10705"/>
    <n v="0"/>
    <n v="0"/>
    <n v="0"/>
    <d v="1991-04-07T00:00:00"/>
    <x v="2"/>
    <x v="1"/>
    <n v="7"/>
    <n v="1991"/>
    <n v="948.11300000000006"/>
    <n v="0"/>
    <n v="948.11300000000006"/>
  </r>
  <r>
    <n v="13087500"/>
    <s v="D"/>
    <d v="1991-04-08T00:00:00"/>
    <n v="481"/>
    <n v="11659"/>
    <n v="0"/>
    <n v="0"/>
    <n v="0"/>
    <d v="1991-04-08T00:00:00"/>
    <x v="2"/>
    <x v="1"/>
    <n v="8"/>
    <n v="1991"/>
    <n v="954.06349999999998"/>
    <n v="0"/>
    <n v="954.06349999999998"/>
  </r>
  <r>
    <n v="13087500"/>
    <s v="D"/>
    <d v="1991-04-09T00:00:00"/>
    <n v="494"/>
    <n v="12639"/>
    <n v="0"/>
    <n v="0"/>
    <n v="0"/>
    <d v="1991-04-09T00:00:00"/>
    <x v="2"/>
    <x v="1"/>
    <n v="9"/>
    <n v="1991"/>
    <n v="979.84900000000005"/>
    <n v="0"/>
    <n v="979.84900000000005"/>
  </r>
  <r>
    <n v="13087500"/>
    <s v="D"/>
    <d v="1991-04-10T00:00:00"/>
    <n v="610"/>
    <n v="13849"/>
    <n v="0"/>
    <n v="0"/>
    <n v="0"/>
    <d v="1991-04-10T00:00:00"/>
    <x v="2"/>
    <x v="1"/>
    <n v="10"/>
    <n v="1991"/>
    <n v="1209.9349999999999"/>
    <n v="0"/>
    <n v="1209.9349999999999"/>
  </r>
  <r>
    <n v="13087500"/>
    <s v="D"/>
    <d v="1991-04-11T00:00:00"/>
    <n v="691"/>
    <n v="15219"/>
    <n v="0"/>
    <n v="0"/>
    <n v="0"/>
    <d v="1991-04-11T00:00:00"/>
    <x v="2"/>
    <x v="1"/>
    <n v="11"/>
    <n v="1991"/>
    <n v="1370.5985000000001"/>
    <n v="0"/>
    <n v="1370.5985000000001"/>
  </r>
  <r>
    <n v="13087500"/>
    <s v="D"/>
    <d v="1991-04-12T00:00:00"/>
    <n v="769"/>
    <n v="16745"/>
    <n v="0"/>
    <n v="0"/>
    <n v="0"/>
    <d v="1991-04-12T00:00:00"/>
    <x v="2"/>
    <x v="1"/>
    <n v="12"/>
    <n v="1991"/>
    <n v="1525.3115"/>
    <n v="0"/>
    <n v="1525.3115"/>
  </r>
  <r>
    <n v="13087500"/>
    <s v="D"/>
    <d v="1991-04-13T00:00:00"/>
    <n v="769"/>
    <n v="18270"/>
    <n v="0"/>
    <n v="0"/>
    <n v="0"/>
    <d v="1991-04-13T00:00:00"/>
    <x v="2"/>
    <x v="1"/>
    <n v="13"/>
    <n v="1991"/>
    <n v="1525.3115"/>
    <n v="0"/>
    <n v="1525.3115"/>
  </r>
  <r>
    <n v="13087500"/>
    <s v="D"/>
    <d v="1991-04-14T00:00:00"/>
    <n v="762"/>
    <n v="19781"/>
    <n v="0"/>
    <n v="0"/>
    <n v="0"/>
    <d v="1991-04-14T00:00:00"/>
    <x v="2"/>
    <x v="1"/>
    <n v="14"/>
    <n v="1991"/>
    <n v="1511.4270000000001"/>
    <n v="0"/>
    <n v="1511.4270000000001"/>
  </r>
  <r>
    <n v="13087500"/>
    <s v="D"/>
    <d v="1991-04-15T00:00:00"/>
    <n v="824"/>
    <n v="21416"/>
    <n v="0"/>
    <n v="0"/>
    <n v="0"/>
    <d v="1991-04-15T00:00:00"/>
    <x v="2"/>
    <x v="1"/>
    <n v="15"/>
    <n v="1991"/>
    <n v="1634.404"/>
    <n v="0"/>
    <n v="1634.404"/>
  </r>
  <r>
    <n v="13087500"/>
    <s v="D"/>
    <d v="1991-04-16T00:00:00"/>
    <n v="987"/>
    <n v="23374"/>
    <n v="0"/>
    <n v="0"/>
    <n v="0"/>
    <d v="1991-04-16T00:00:00"/>
    <x v="2"/>
    <x v="1"/>
    <n v="16"/>
    <n v="1991"/>
    <n v="1957.7145"/>
    <n v="0"/>
    <n v="1957.7145"/>
  </r>
  <r>
    <n v="13087500"/>
    <s v="D"/>
    <d v="1991-04-17T00:00:00"/>
    <n v="1174"/>
    <n v="25702"/>
    <n v="0"/>
    <n v="0"/>
    <n v="0"/>
    <d v="1991-04-17T00:00:00"/>
    <x v="2"/>
    <x v="1"/>
    <n v="17"/>
    <n v="1991"/>
    <n v="2328.6289999999999"/>
    <n v="0"/>
    <n v="2328.6289999999999"/>
  </r>
  <r>
    <n v="13087500"/>
    <s v="D"/>
    <d v="1991-04-18T00:00:00"/>
    <n v="1360"/>
    <n v="28400"/>
    <n v="0"/>
    <n v="0"/>
    <n v="0"/>
    <d v="1991-04-18T00:00:00"/>
    <x v="2"/>
    <x v="1"/>
    <n v="18"/>
    <n v="1991"/>
    <n v="2697.56"/>
    <n v="0"/>
    <n v="2697.56"/>
  </r>
  <r>
    <n v="13087500"/>
    <s v="D"/>
    <d v="1991-04-19T00:00:00"/>
    <n v="1471"/>
    <n v="31317"/>
    <n v="0"/>
    <n v="0"/>
    <n v="0"/>
    <d v="1991-04-19T00:00:00"/>
    <x v="2"/>
    <x v="1"/>
    <n v="19"/>
    <n v="1991"/>
    <n v="2917.7285000000002"/>
    <n v="0"/>
    <n v="2917.7285000000002"/>
  </r>
  <r>
    <n v="13087500"/>
    <s v="D"/>
    <d v="1991-04-20T00:00:00"/>
    <n v="1598"/>
    <n v="34487"/>
    <n v="0"/>
    <n v="0"/>
    <n v="0"/>
    <d v="1991-04-20T00:00:00"/>
    <x v="2"/>
    <x v="1"/>
    <n v="20"/>
    <n v="1991"/>
    <n v="3169.6330000000003"/>
    <n v="0"/>
    <n v="3169.6330000000003"/>
  </r>
  <r>
    <n v="13087500"/>
    <s v="D"/>
    <d v="1991-04-21T00:00:00"/>
    <n v="1665"/>
    <n v="37790"/>
    <n v="0"/>
    <n v="0"/>
    <n v="0"/>
    <d v="1991-04-21T00:00:00"/>
    <x v="2"/>
    <x v="1"/>
    <n v="21"/>
    <n v="1991"/>
    <n v="3302.5275000000001"/>
    <n v="0"/>
    <n v="3302.5275000000001"/>
  </r>
  <r>
    <n v="13087500"/>
    <s v="D"/>
    <d v="1991-04-22T00:00:00"/>
    <n v="1696"/>
    <n v="41154"/>
    <n v="0"/>
    <n v="0"/>
    <n v="0"/>
    <d v="1991-04-22T00:00:00"/>
    <x v="2"/>
    <x v="1"/>
    <n v="22"/>
    <n v="1991"/>
    <n v="3364.0160000000001"/>
    <n v="0"/>
    <n v="3364.0160000000001"/>
  </r>
  <r>
    <n v="13087500"/>
    <s v="D"/>
    <d v="1991-04-23T00:00:00"/>
    <n v="1808"/>
    <n v="44740"/>
    <n v="0"/>
    <n v="0"/>
    <n v="0"/>
    <d v="1991-04-23T00:00:00"/>
    <x v="2"/>
    <x v="1"/>
    <n v="23"/>
    <n v="1991"/>
    <n v="3586.1680000000001"/>
    <n v="0"/>
    <n v="3586.1680000000001"/>
  </r>
  <r>
    <n v="13087500"/>
    <s v="D"/>
    <d v="1991-04-24T00:00:00"/>
    <n v="2014"/>
    <n v="48735"/>
    <n v="0"/>
    <n v="0"/>
    <n v="0"/>
    <d v="1991-04-24T00:00:00"/>
    <x v="2"/>
    <x v="1"/>
    <n v="24"/>
    <n v="1991"/>
    <n v="3994.7690000000002"/>
    <n v="0"/>
    <n v="3994.7690000000002"/>
  </r>
  <r>
    <n v="13087500"/>
    <s v="D"/>
    <d v="1991-04-25T00:00:00"/>
    <n v="2193"/>
    <n v="53084"/>
    <n v="0"/>
    <n v="0"/>
    <n v="0"/>
    <d v="1991-04-25T00:00:00"/>
    <x v="2"/>
    <x v="1"/>
    <n v="25"/>
    <n v="1991"/>
    <n v="4349.8154999999997"/>
    <n v="0"/>
    <n v="4349.8154999999997"/>
  </r>
  <r>
    <n v="13087500"/>
    <s v="D"/>
    <d v="1991-04-26T00:00:00"/>
    <n v="2320"/>
    <n v="57686"/>
    <n v="0"/>
    <n v="0"/>
    <n v="0"/>
    <d v="1991-04-26T00:00:00"/>
    <x v="2"/>
    <x v="1"/>
    <n v="26"/>
    <n v="1991"/>
    <n v="4601.72"/>
    <n v="0"/>
    <n v="4601.72"/>
  </r>
  <r>
    <n v="13087500"/>
    <s v="D"/>
    <d v="1991-04-27T00:00:00"/>
    <n v="2440"/>
    <n v="62526"/>
    <n v="0"/>
    <n v="0"/>
    <n v="0"/>
    <d v="1991-04-27T00:00:00"/>
    <x v="2"/>
    <x v="1"/>
    <n v="27"/>
    <n v="1991"/>
    <n v="4839.74"/>
    <n v="0"/>
    <n v="4839.74"/>
  </r>
  <r>
    <n v="13087500"/>
    <s v="D"/>
    <d v="1991-04-28T00:00:00"/>
    <n v="2551"/>
    <n v="67586"/>
    <n v="0"/>
    <n v="0"/>
    <n v="0"/>
    <d v="1991-04-28T00:00:00"/>
    <x v="2"/>
    <x v="1"/>
    <n v="28"/>
    <n v="1991"/>
    <n v="5059.9085000000005"/>
    <n v="0"/>
    <n v="5059.9085000000005"/>
  </r>
  <r>
    <n v="13087500"/>
    <s v="D"/>
    <d v="1991-04-29T00:00:00"/>
    <n v="2583"/>
    <n v="72709"/>
    <n v="0"/>
    <n v="0"/>
    <n v="0"/>
    <d v="1991-04-29T00:00:00"/>
    <x v="2"/>
    <x v="1"/>
    <n v="29"/>
    <n v="1991"/>
    <n v="5123.3805000000002"/>
    <n v="0"/>
    <n v="5123.3805000000002"/>
  </r>
  <r>
    <n v="13087500"/>
    <s v="D"/>
    <d v="1991-04-30T00:00:00"/>
    <n v="2598"/>
    <n v="77862"/>
    <n v="0"/>
    <n v="0"/>
    <n v="0"/>
    <d v="1991-04-30T00:00:00"/>
    <x v="2"/>
    <x v="1"/>
    <n v="30"/>
    <n v="1991"/>
    <n v="5153.1329999999998"/>
    <n v="0"/>
    <n v="5153.1329999999998"/>
  </r>
  <r>
    <n v="13087500"/>
    <s v="D"/>
    <d v="1991-05-01T00:00:00"/>
    <n v="2499"/>
    <n v="82819"/>
    <n v="0"/>
    <n v="0"/>
    <n v="0"/>
    <d v="1991-05-01T00:00:00"/>
    <x v="2"/>
    <x v="2"/>
    <n v="1"/>
    <n v="1991"/>
    <n v="4956.7664999999997"/>
    <n v="0"/>
    <n v="4956.7664999999997"/>
  </r>
  <r>
    <n v="13087500"/>
    <s v="D"/>
    <d v="1991-05-02T00:00:00"/>
    <n v="2457"/>
    <n v="87693"/>
    <n v="0"/>
    <n v="0"/>
    <n v="0"/>
    <d v="1991-05-02T00:00:00"/>
    <x v="2"/>
    <x v="2"/>
    <n v="2"/>
    <n v="1991"/>
    <n v="4873.4594999999999"/>
    <n v="0"/>
    <n v="4873.4594999999999"/>
  </r>
  <r>
    <n v="13087500"/>
    <s v="D"/>
    <d v="1991-05-03T00:00:00"/>
    <n v="2472"/>
    <n v="4903"/>
    <n v="0"/>
    <n v="0"/>
    <n v="243903"/>
    <d v="1991-05-03T00:00:00"/>
    <x v="2"/>
    <x v="2"/>
    <n v="3"/>
    <n v="1991"/>
    <n v="4903.2120000000004"/>
    <n v="0"/>
    <n v="4903.2120000000004"/>
  </r>
  <r>
    <n v="13087500"/>
    <s v="D"/>
    <d v="1991-05-04T00:00:00"/>
    <n v="2492"/>
    <n v="9846"/>
    <n v="0"/>
    <n v="0"/>
    <n v="243903"/>
    <d v="1991-05-04T00:00:00"/>
    <x v="2"/>
    <x v="2"/>
    <n v="4"/>
    <n v="1991"/>
    <n v="4942.8820000000005"/>
    <n v="0"/>
    <n v="4942.8820000000005"/>
  </r>
  <r>
    <n v="13087500"/>
    <s v="D"/>
    <d v="1991-05-05T00:00:00"/>
    <n v="2507"/>
    <n v="14819"/>
    <n v="0"/>
    <n v="0"/>
    <n v="243903"/>
    <d v="1991-05-05T00:00:00"/>
    <x v="2"/>
    <x v="2"/>
    <n v="5"/>
    <n v="1991"/>
    <n v="4972.6345000000001"/>
    <n v="0"/>
    <n v="4972.6345000000001"/>
  </r>
  <r>
    <n v="13087500"/>
    <s v="D"/>
    <d v="1991-05-06T00:00:00"/>
    <n v="2562"/>
    <n v="19901"/>
    <n v="0"/>
    <n v="0"/>
    <n v="243903"/>
    <d v="1991-05-06T00:00:00"/>
    <x v="2"/>
    <x v="2"/>
    <n v="6"/>
    <n v="1991"/>
    <n v="5081.7269999999999"/>
    <n v="0"/>
    <n v="5081.7269999999999"/>
  </r>
  <r>
    <n v="13087500"/>
    <s v="D"/>
    <d v="1991-05-07T00:00:00"/>
    <n v="2623"/>
    <n v="25103"/>
    <n v="0"/>
    <n v="0"/>
    <n v="243903"/>
    <d v="1991-05-07T00:00:00"/>
    <x v="2"/>
    <x v="2"/>
    <n v="7"/>
    <n v="1991"/>
    <n v="5202.7205000000004"/>
    <n v="0"/>
    <n v="5202.7205000000004"/>
  </r>
  <r>
    <n v="13087500"/>
    <s v="D"/>
    <d v="1991-05-08T00:00:00"/>
    <n v="2668"/>
    <n v="30395"/>
    <n v="0"/>
    <n v="0"/>
    <n v="243903"/>
    <d v="1991-05-08T00:00:00"/>
    <x v="2"/>
    <x v="2"/>
    <n v="8"/>
    <n v="1991"/>
    <n v="5291.9780000000001"/>
    <n v="0"/>
    <n v="5291.9780000000001"/>
  </r>
  <r>
    <n v="13087500"/>
    <s v="D"/>
    <d v="1991-05-09T00:00:00"/>
    <n v="2677"/>
    <n v="35705"/>
    <n v="0"/>
    <n v="0"/>
    <n v="243903"/>
    <d v="1991-05-09T00:00:00"/>
    <x v="2"/>
    <x v="2"/>
    <n v="9"/>
    <n v="1991"/>
    <n v="5309.8294999999998"/>
    <n v="0"/>
    <n v="5309.8294999999998"/>
  </r>
  <r>
    <n v="13087500"/>
    <s v="D"/>
    <d v="1991-05-10T00:00:00"/>
    <n v="2693"/>
    <n v="41047"/>
    <n v="0"/>
    <n v="0"/>
    <n v="243903"/>
    <d v="1991-05-10T00:00:00"/>
    <x v="2"/>
    <x v="2"/>
    <n v="10"/>
    <n v="1991"/>
    <n v="5341.5654999999997"/>
    <n v="0"/>
    <n v="5341.5654999999997"/>
  </r>
  <r>
    <n v="13087500"/>
    <s v="D"/>
    <d v="1991-05-11T00:00:00"/>
    <n v="2696"/>
    <n v="46394"/>
    <n v="0"/>
    <n v="0"/>
    <n v="243903"/>
    <d v="1991-05-11T00:00:00"/>
    <x v="2"/>
    <x v="2"/>
    <n v="11"/>
    <n v="1991"/>
    <n v="5347.5160000000005"/>
    <n v="0"/>
    <n v="5347.5160000000005"/>
  </r>
  <r>
    <n v="13087500"/>
    <s v="D"/>
    <d v="1991-05-12T00:00:00"/>
    <n v="2675"/>
    <n v="51700"/>
    <n v="0"/>
    <n v="0"/>
    <n v="243903"/>
    <d v="1991-05-12T00:00:00"/>
    <x v="2"/>
    <x v="2"/>
    <n v="12"/>
    <n v="1991"/>
    <n v="5305.8625000000002"/>
    <n v="0"/>
    <n v="5305.8625000000002"/>
  </r>
  <r>
    <n v="13087500"/>
    <s v="D"/>
    <d v="1991-05-13T00:00:00"/>
    <n v="2673"/>
    <n v="57002"/>
    <n v="0"/>
    <n v="0"/>
    <n v="243903"/>
    <d v="1991-05-13T00:00:00"/>
    <x v="2"/>
    <x v="2"/>
    <n v="13"/>
    <n v="1991"/>
    <n v="5301.8955000000005"/>
    <n v="0"/>
    <n v="5301.8955000000005"/>
  </r>
  <r>
    <n v="13087500"/>
    <s v="D"/>
    <d v="1991-05-14T00:00:00"/>
    <n v="2635"/>
    <n v="62228"/>
    <n v="0"/>
    <n v="0"/>
    <n v="243903"/>
    <d v="1991-05-14T00:00:00"/>
    <x v="2"/>
    <x v="2"/>
    <n v="14"/>
    <n v="1991"/>
    <n v="5226.5225"/>
    <n v="0"/>
    <n v="5226.5225"/>
  </r>
  <r>
    <n v="13087500"/>
    <s v="D"/>
    <d v="1991-05-15T00:00:00"/>
    <n v="2667"/>
    <n v="67518"/>
    <n v="0"/>
    <n v="0"/>
    <n v="243903"/>
    <d v="1991-05-15T00:00:00"/>
    <x v="2"/>
    <x v="2"/>
    <n v="15"/>
    <n v="1991"/>
    <n v="5289.9944999999998"/>
    <n v="0"/>
    <n v="5289.9944999999998"/>
  </r>
  <r>
    <n v="13087500"/>
    <s v="D"/>
    <d v="1991-05-16T00:00:00"/>
    <n v="2694"/>
    <n v="72862"/>
    <n v="0"/>
    <n v="0"/>
    <n v="243903"/>
    <d v="1991-05-16T00:00:00"/>
    <x v="2"/>
    <x v="2"/>
    <n v="16"/>
    <n v="1991"/>
    <n v="5343.549"/>
    <n v="0"/>
    <n v="5343.549"/>
  </r>
  <r>
    <n v="13087500"/>
    <s v="D"/>
    <d v="1991-05-17T00:00:00"/>
    <n v="2691"/>
    <n v="78200"/>
    <n v="0"/>
    <n v="0"/>
    <n v="243903"/>
    <d v="1991-05-17T00:00:00"/>
    <x v="2"/>
    <x v="2"/>
    <n v="17"/>
    <n v="1991"/>
    <n v="5337.5985000000001"/>
    <n v="0"/>
    <n v="5337.5985000000001"/>
  </r>
  <r>
    <n v="13087500"/>
    <s v="D"/>
    <d v="1991-05-18T00:00:00"/>
    <n v="2718"/>
    <n v="83591"/>
    <n v="0"/>
    <n v="0"/>
    <n v="243903"/>
    <d v="1991-05-18T00:00:00"/>
    <x v="2"/>
    <x v="2"/>
    <n v="18"/>
    <n v="1991"/>
    <n v="5391.1530000000002"/>
    <n v="0"/>
    <n v="5391.1530000000002"/>
  </r>
  <r>
    <n v="13087500"/>
    <s v="D"/>
    <d v="1991-05-19T00:00:00"/>
    <n v="2727"/>
    <n v="89000"/>
    <n v="0"/>
    <n v="0"/>
    <n v="243903"/>
    <d v="1991-05-19T00:00:00"/>
    <x v="2"/>
    <x v="2"/>
    <n v="19"/>
    <n v="1991"/>
    <n v="5409.0045"/>
    <n v="0"/>
    <n v="5409.0045"/>
  </r>
  <r>
    <n v="13087500"/>
    <s v="D"/>
    <d v="1991-05-20T00:00:00"/>
    <n v="2718"/>
    <n v="94391"/>
    <n v="0"/>
    <n v="0"/>
    <n v="243903"/>
    <d v="1991-05-20T00:00:00"/>
    <x v="2"/>
    <x v="2"/>
    <n v="20"/>
    <n v="1991"/>
    <n v="5391.1530000000002"/>
    <n v="0"/>
    <n v="5391.1530000000002"/>
  </r>
  <r>
    <n v="13087500"/>
    <s v="D"/>
    <d v="1991-05-21T00:00:00"/>
    <n v="2751"/>
    <n v="99847"/>
    <n v="0"/>
    <n v="0"/>
    <n v="243903"/>
    <d v="1991-05-21T00:00:00"/>
    <x v="2"/>
    <x v="2"/>
    <n v="21"/>
    <n v="1991"/>
    <n v="5456.6085000000003"/>
    <n v="0"/>
    <n v="5456.6085000000003"/>
  </r>
  <r>
    <n v="13087500"/>
    <s v="D"/>
    <d v="1991-05-22T00:00:00"/>
    <n v="2802"/>
    <n v="105405"/>
    <n v="0"/>
    <n v="0"/>
    <n v="243903"/>
    <d v="1991-05-22T00:00:00"/>
    <x v="2"/>
    <x v="2"/>
    <n v="22"/>
    <n v="1991"/>
    <n v="5557.7669999999998"/>
    <n v="0"/>
    <n v="5557.7669999999998"/>
  </r>
  <r>
    <n v="13087500"/>
    <s v="D"/>
    <d v="1991-05-23T00:00:00"/>
    <n v="2841"/>
    <n v="111040"/>
    <n v="0"/>
    <n v="0"/>
    <n v="243903"/>
    <d v="1991-05-23T00:00:00"/>
    <x v="2"/>
    <x v="2"/>
    <n v="23"/>
    <n v="1991"/>
    <n v="5635.1234999999997"/>
    <n v="0"/>
    <n v="5635.1234999999997"/>
  </r>
  <r>
    <n v="13087500"/>
    <s v="D"/>
    <d v="1991-05-24T00:00:00"/>
    <n v="2923"/>
    <n v="116838"/>
    <n v="0"/>
    <n v="0"/>
    <n v="243903"/>
    <d v="1991-05-24T00:00:00"/>
    <x v="2"/>
    <x v="2"/>
    <n v="24"/>
    <n v="1991"/>
    <n v="5797.7705000000005"/>
    <n v="0"/>
    <n v="5797.7705000000005"/>
  </r>
  <r>
    <n v="13087500"/>
    <s v="D"/>
    <d v="1991-05-25T00:00:00"/>
    <n v="2988"/>
    <n v="122765"/>
    <n v="0"/>
    <n v="0"/>
    <n v="243903"/>
    <d v="1991-05-25T00:00:00"/>
    <x v="2"/>
    <x v="2"/>
    <n v="25"/>
    <n v="1991"/>
    <n v="5926.6980000000003"/>
    <n v="0"/>
    <n v="5926.6980000000003"/>
  </r>
  <r>
    <n v="13087500"/>
    <s v="D"/>
    <d v="1991-05-26T00:00:00"/>
    <n v="3105"/>
    <n v="128924"/>
    <n v="0"/>
    <n v="0"/>
    <n v="243903"/>
    <d v="1991-05-26T00:00:00"/>
    <x v="2"/>
    <x v="2"/>
    <n v="26"/>
    <n v="1991"/>
    <n v="6158.7674999999999"/>
    <n v="0"/>
    <n v="6158.7674999999999"/>
  </r>
  <r>
    <n v="13087500"/>
    <s v="D"/>
    <d v="1991-05-27T00:00:00"/>
    <n v="3288"/>
    <n v="135445"/>
    <n v="0"/>
    <n v="0"/>
    <n v="243903"/>
    <d v="1991-05-27T00:00:00"/>
    <x v="2"/>
    <x v="2"/>
    <n v="27"/>
    <n v="1991"/>
    <n v="6521.7480000000005"/>
    <n v="0"/>
    <n v="6521.7480000000005"/>
  </r>
  <r>
    <n v="13087500"/>
    <s v="D"/>
    <d v="1991-05-28T00:00:00"/>
    <n v="3324"/>
    <n v="142039"/>
    <n v="0"/>
    <n v="0"/>
    <n v="243903"/>
    <d v="1991-05-28T00:00:00"/>
    <x v="2"/>
    <x v="2"/>
    <n v="28"/>
    <n v="1991"/>
    <n v="6593.1540000000005"/>
    <n v="0"/>
    <n v="6593.1540000000005"/>
  </r>
  <r>
    <n v="13087500"/>
    <s v="D"/>
    <d v="1991-05-29T00:00:00"/>
    <n v="3321"/>
    <n v="148626"/>
    <n v="0"/>
    <n v="0"/>
    <n v="243903"/>
    <d v="1991-05-29T00:00:00"/>
    <x v="2"/>
    <x v="2"/>
    <n v="29"/>
    <n v="1991"/>
    <n v="6587.2035000000005"/>
    <n v="0"/>
    <n v="6587.2035000000005"/>
  </r>
  <r>
    <n v="13087500"/>
    <s v="D"/>
    <d v="1991-05-30T00:00:00"/>
    <n v="3325"/>
    <n v="155221"/>
    <n v="0"/>
    <n v="0"/>
    <n v="243903"/>
    <d v="1991-05-30T00:00:00"/>
    <x v="2"/>
    <x v="2"/>
    <n v="30"/>
    <n v="1991"/>
    <n v="6595.1374999999998"/>
    <n v="0"/>
    <n v="6595.1374999999998"/>
  </r>
  <r>
    <n v="13087500"/>
    <s v="D"/>
    <d v="1991-05-31T00:00:00"/>
    <n v="3335"/>
    <n v="161836"/>
    <n v="0"/>
    <n v="0"/>
    <n v="243903"/>
    <d v="1991-05-31T00:00:00"/>
    <x v="2"/>
    <x v="2"/>
    <n v="31"/>
    <n v="1991"/>
    <n v="6614.9724999999999"/>
    <n v="0"/>
    <n v="6614.9724999999999"/>
  </r>
  <r>
    <n v="13087500"/>
    <s v="D"/>
    <d v="1991-06-01T00:00:00"/>
    <n v="3411"/>
    <n v="168602"/>
    <n v="0"/>
    <n v="0"/>
    <n v="243903"/>
    <d v="1991-06-01T00:00:00"/>
    <x v="2"/>
    <x v="3"/>
    <n v="1"/>
    <n v="1991"/>
    <n v="6765.7184999999999"/>
    <n v="0"/>
    <n v="6765.7184999999999"/>
  </r>
  <r>
    <n v="13087500"/>
    <s v="D"/>
    <d v="1991-06-02T00:00:00"/>
    <n v="3362"/>
    <n v="175270"/>
    <n v="0"/>
    <n v="0"/>
    <n v="243903"/>
    <d v="1991-06-02T00:00:00"/>
    <x v="2"/>
    <x v="3"/>
    <n v="2"/>
    <n v="1991"/>
    <n v="6668.527"/>
    <n v="0"/>
    <n v="6668.527"/>
  </r>
  <r>
    <n v="13087500"/>
    <s v="D"/>
    <d v="1991-06-03T00:00:00"/>
    <n v="3366"/>
    <n v="181947"/>
    <n v="0"/>
    <n v="0"/>
    <n v="243903"/>
    <d v="1991-06-03T00:00:00"/>
    <x v="2"/>
    <x v="3"/>
    <n v="3"/>
    <n v="1991"/>
    <n v="6676.4610000000002"/>
    <n v="0"/>
    <n v="6676.4610000000002"/>
  </r>
  <r>
    <n v="13087500"/>
    <s v="D"/>
    <d v="1991-06-04T00:00:00"/>
    <n v="3376"/>
    <n v="188643"/>
    <n v="376"/>
    <n v="746"/>
    <n v="243157"/>
    <d v="1991-06-04T00:00:00"/>
    <x v="2"/>
    <x v="3"/>
    <n v="4"/>
    <n v="1991"/>
    <n v="6696.2960000000003"/>
    <n v="745.79600000000005"/>
    <n v="5950.5"/>
  </r>
  <r>
    <n v="13087500"/>
    <s v="D"/>
    <d v="1991-06-05T00:00:00"/>
    <n v="3360"/>
    <n v="195307"/>
    <n v="360"/>
    <n v="1460"/>
    <n v="242443"/>
    <d v="1991-06-05T00:00:00"/>
    <x v="2"/>
    <x v="3"/>
    <n v="5"/>
    <n v="1991"/>
    <n v="6664.56"/>
    <n v="714.06000000000006"/>
    <n v="5950.5"/>
  </r>
  <r>
    <n v="13087500"/>
    <s v="D"/>
    <d v="1991-06-06T00:00:00"/>
    <n v="3325"/>
    <n v="201903"/>
    <n v="325"/>
    <n v="2105"/>
    <n v="241799"/>
    <d v="1991-06-06T00:00:00"/>
    <x v="2"/>
    <x v="3"/>
    <n v="6"/>
    <n v="1991"/>
    <n v="6595.1374999999998"/>
    <n v="644.63750000000005"/>
    <n v="5950.5"/>
  </r>
  <r>
    <n v="13087500"/>
    <s v="D"/>
    <d v="1991-06-07T00:00:00"/>
    <n v="3270"/>
    <n v="208389"/>
    <n v="0"/>
    <n v="2105"/>
    <n v="241799"/>
    <d v="1991-06-07T00:00:00"/>
    <x v="2"/>
    <x v="3"/>
    <n v="7"/>
    <n v="1991"/>
    <n v="6486.0450000000001"/>
    <n v="0"/>
    <n v="6486.0450000000001"/>
  </r>
  <r>
    <n v="13087500"/>
    <s v="D"/>
    <d v="1991-06-08T00:00:00"/>
    <n v="3293"/>
    <n v="214920"/>
    <n v="0"/>
    <n v="2105"/>
    <n v="241799"/>
    <d v="1991-06-08T00:00:00"/>
    <x v="2"/>
    <x v="3"/>
    <n v="8"/>
    <n v="1991"/>
    <n v="6531.6655000000001"/>
    <n v="0"/>
    <n v="6531.6655000000001"/>
  </r>
  <r>
    <n v="13087500"/>
    <s v="D"/>
    <d v="1991-06-09T00:00:00"/>
    <n v="3290"/>
    <n v="221446"/>
    <n v="0"/>
    <n v="2105"/>
    <n v="241799"/>
    <d v="1991-06-09T00:00:00"/>
    <x v="2"/>
    <x v="3"/>
    <n v="9"/>
    <n v="1991"/>
    <n v="6525.7150000000001"/>
    <n v="0"/>
    <n v="6525.7150000000001"/>
  </r>
  <r>
    <n v="13087500"/>
    <s v="D"/>
    <d v="1991-06-10T00:00:00"/>
    <n v="3287"/>
    <n v="227966"/>
    <n v="0"/>
    <n v="2105"/>
    <n v="241799"/>
    <d v="1991-06-10T00:00:00"/>
    <x v="2"/>
    <x v="3"/>
    <n v="10"/>
    <n v="1991"/>
    <n v="6519.7645000000002"/>
    <n v="0"/>
    <n v="6519.7645000000002"/>
  </r>
  <r>
    <n v="13087500"/>
    <s v="D"/>
    <d v="1991-06-11T00:00:00"/>
    <n v="3278"/>
    <n v="234468"/>
    <n v="0"/>
    <n v="2105"/>
    <n v="241799"/>
    <d v="1991-06-11T00:00:00"/>
    <x v="2"/>
    <x v="3"/>
    <n v="11"/>
    <n v="1991"/>
    <n v="6501.9130000000005"/>
    <n v="0"/>
    <n v="6501.9130000000005"/>
  </r>
  <r>
    <n v="13087500"/>
    <s v="D"/>
    <d v="1991-06-12T00:00:00"/>
    <n v="3334"/>
    <n v="241081"/>
    <n v="0"/>
    <n v="2105"/>
    <n v="241799"/>
    <d v="1991-06-12T00:00:00"/>
    <x v="2"/>
    <x v="3"/>
    <n v="12"/>
    <n v="1991"/>
    <n v="6612.9890000000005"/>
    <n v="0"/>
    <n v="6612.9890000000005"/>
  </r>
  <r>
    <n v="13087500"/>
    <s v="D"/>
    <d v="1991-06-13T00:00:00"/>
    <n v="3388"/>
    <n v="247801"/>
    <n v="0"/>
    <n v="2105"/>
    <n v="241799"/>
    <d v="1991-06-13T00:00:00"/>
    <x v="2"/>
    <x v="3"/>
    <n v="13"/>
    <n v="1991"/>
    <n v="6720.098"/>
    <n v="0"/>
    <n v="6720.098"/>
  </r>
  <r>
    <n v="13087500"/>
    <s v="D"/>
    <d v="1991-06-14T00:00:00"/>
    <n v="3422"/>
    <n v="254588"/>
    <n v="0"/>
    <n v="2105"/>
    <n v="241799"/>
    <d v="1991-06-14T00:00:00"/>
    <x v="2"/>
    <x v="3"/>
    <n v="14"/>
    <n v="1991"/>
    <n v="6787.5370000000003"/>
    <n v="0"/>
    <n v="6787.5370000000003"/>
  </r>
  <r>
    <n v="13087500"/>
    <s v="D"/>
    <d v="1991-06-15T00:00:00"/>
    <n v="3476"/>
    <n v="261483"/>
    <n v="0"/>
    <n v="2105"/>
    <n v="241799"/>
    <d v="1991-06-15T00:00:00"/>
    <x v="2"/>
    <x v="3"/>
    <n v="15"/>
    <n v="1991"/>
    <n v="6894.6459999999997"/>
    <n v="0"/>
    <n v="6894.6459999999997"/>
  </r>
  <r>
    <n v="13087500"/>
    <s v="D"/>
    <d v="1991-06-16T00:00:00"/>
    <n v="3504"/>
    <n v="268433"/>
    <n v="0"/>
    <n v="2105"/>
    <n v="241799"/>
    <d v="1991-06-16T00:00:00"/>
    <x v="2"/>
    <x v="3"/>
    <n v="16"/>
    <n v="1991"/>
    <n v="6950.1840000000002"/>
    <n v="0"/>
    <n v="6950.1840000000002"/>
  </r>
  <r>
    <n v="13087500"/>
    <s v="D"/>
    <d v="1991-06-17T00:00:00"/>
    <n v="3525"/>
    <n v="275425"/>
    <n v="0"/>
    <n v="2105"/>
    <n v="241799"/>
    <d v="1991-06-17T00:00:00"/>
    <x v="2"/>
    <x v="3"/>
    <n v="17"/>
    <n v="1991"/>
    <n v="6991.8375000000005"/>
    <n v="0"/>
    <n v="6991.8375000000005"/>
  </r>
  <r>
    <n v="13087500"/>
    <s v="D"/>
    <d v="1991-06-18T00:00:00"/>
    <n v="3560"/>
    <n v="282486"/>
    <n v="0"/>
    <n v="2105"/>
    <n v="241799"/>
    <d v="1991-06-18T00:00:00"/>
    <x v="2"/>
    <x v="3"/>
    <n v="18"/>
    <n v="1991"/>
    <n v="7061.26"/>
    <n v="0"/>
    <n v="7061.26"/>
  </r>
  <r>
    <n v="13087500"/>
    <s v="D"/>
    <d v="1991-06-19T00:00:00"/>
    <n v="3474"/>
    <n v="289377"/>
    <n v="0"/>
    <n v="2105"/>
    <n v="241799"/>
    <d v="1991-06-19T00:00:00"/>
    <x v="2"/>
    <x v="3"/>
    <n v="19"/>
    <n v="1991"/>
    <n v="6890.6790000000001"/>
    <n v="0"/>
    <n v="6890.6790000000001"/>
  </r>
  <r>
    <n v="13087500"/>
    <s v="D"/>
    <d v="1991-06-20T00:00:00"/>
    <n v="3448"/>
    <n v="296216"/>
    <n v="0"/>
    <n v="2105"/>
    <n v="241799"/>
    <d v="1991-06-20T00:00:00"/>
    <x v="2"/>
    <x v="3"/>
    <n v="20"/>
    <n v="1991"/>
    <n v="6839.1080000000002"/>
    <n v="0"/>
    <n v="6839.1080000000002"/>
  </r>
  <r>
    <n v="13087500"/>
    <s v="D"/>
    <d v="1991-06-21T00:00:00"/>
    <n v="3429"/>
    <n v="303017"/>
    <n v="0"/>
    <n v="2105"/>
    <n v="241799"/>
    <d v="1991-06-21T00:00:00"/>
    <x v="2"/>
    <x v="3"/>
    <n v="21"/>
    <n v="1991"/>
    <n v="6801.4215000000004"/>
    <n v="0"/>
    <n v="6801.4215000000004"/>
  </r>
  <r>
    <n v="13087500"/>
    <s v="D"/>
    <d v="1991-06-22T00:00:00"/>
    <n v="3416"/>
    <n v="309793"/>
    <n v="0"/>
    <n v="2105"/>
    <n v="241799"/>
    <d v="1991-06-22T00:00:00"/>
    <x v="2"/>
    <x v="3"/>
    <n v="22"/>
    <n v="1991"/>
    <n v="6775.6360000000004"/>
    <n v="0"/>
    <n v="6775.6360000000004"/>
  </r>
  <r>
    <n v="13087500"/>
    <s v="D"/>
    <d v="1991-06-23T00:00:00"/>
    <n v="3431"/>
    <n v="316598"/>
    <n v="30"/>
    <n v="2163"/>
    <n v="241740"/>
    <d v="1991-06-23T00:00:00"/>
    <x v="2"/>
    <x v="3"/>
    <n v="23"/>
    <n v="1991"/>
    <n v="6805.3885"/>
    <n v="59.505000000000003"/>
    <n v="6745.8834999999999"/>
  </r>
  <r>
    <n v="13087500"/>
    <s v="D"/>
    <d v="1991-06-24T00:00:00"/>
    <n v="3445"/>
    <n v="323431"/>
    <n v="223"/>
    <n v="2606"/>
    <n v="241297"/>
    <d v="1991-06-24T00:00:00"/>
    <x v="2"/>
    <x v="3"/>
    <n v="24"/>
    <n v="1991"/>
    <n v="6833.1575000000003"/>
    <n v="442.32049999999998"/>
    <n v="6390.8370000000004"/>
  </r>
  <r>
    <n v="13087500"/>
    <s v="D"/>
    <d v="1991-06-25T00:00:00"/>
    <n v="3526"/>
    <n v="330425"/>
    <n v="0"/>
    <n v="2606"/>
    <n v="241297"/>
    <d v="1991-06-25T00:00:00"/>
    <x v="2"/>
    <x v="3"/>
    <n v="25"/>
    <n v="1991"/>
    <n v="6993.8209999999999"/>
    <n v="0"/>
    <n v="6993.8209999999999"/>
  </r>
  <r>
    <n v="13087500"/>
    <s v="D"/>
    <d v="1991-06-26T00:00:00"/>
    <n v="3555"/>
    <n v="337477"/>
    <n v="433"/>
    <n v="3464"/>
    <n v="240439"/>
    <d v="1991-06-26T00:00:00"/>
    <x v="2"/>
    <x v="3"/>
    <n v="26"/>
    <n v="1991"/>
    <n v="7051.3424999999997"/>
    <n v="858.85550000000001"/>
    <n v="6192.4870000000001"/>
  </r>
  <r>
    <n v="13087500"/>
    <s v="D"/>
    <d v="1991-06-27T00:00:00"/>
    <n v="3525"/>
    <n v="344468"/>
    <n v="525"/>
    <n v="4505"/>
    <n v="239398"/>
    <d v="1991-06-27T00:00:00"/>
    <x v="2"/>
    <x v="3"/>
    <n v="27"/>
    <n v="1991"/>
    <n v="6991.8375000000005"/>
    <n v="1041.3375000000001"/>
    <n v="5950.5"/>
  </r>
  <r>
    <n v="13087500"/>
    <s v="D"/>
    <d v="1991-06-28T00:00:00"/>
    <n v="3503"/>
    <n v="351417"/>
    <n v="503"/>
    <n v="5503"/>
    <n v="238400"/>
    <d v="1991-06-28T00:00:00"/>
    <x v="2"/>
    <x v="3"/>
    <n v="28"/>
    <n v="1991"/>
    <n v="6948.2004999999999"/>
    <n v="997.70050000000003"/>
    <n v="5950.5"/>
  </r>
  <r>
    <n v="13087500"/>
    <s v="D"/>
    <d v="1991-06-29T00:00:00"/>
    <n v="3494"/>
    <n v="358347"/>
    <n v="494"/>
    <n v="6483"/>
    <n v="237420"/>
    <d v="1991-06-29T00:00:00"/>
    <x v="2"/>
    <x v="3"/>
    <n v="29"/>
    <n v="1991"/>
    <n v="6930.3490000000002"/>
    <n v="979.84900000000005"/>
    <n v="5950.5"/>
  </r>
  <r>
    <n v="13087500"/>
    <s v="D"/>
    <d v="1991-06-30T00:00:00"/>
    <n v="3492"/>
    <n v="365273"/>
    <n v="492"/>
    <n v="7459"/>
    <n v="236445"/>
    <d v="1991-06-30T00:00:00"/>
    <x v="2"/>
    <x v="3"/>
    <n v="30"/>
    <n v="1991"/>
    <n v="6926.3820000000005"/>
    <n v="975.88200000000006"/>
    <n v="5950.5"/>
  </r>
  <r>
    <n v="13087500"/>
    <s v="D"/>
    <d v="1991-07-01T00:00:00"/>
    <n v="3490"/>
    <n v="372196"/>
    <n v="490"/>
    <n v="8431"/>
    <n v="235473"/>
    <d v="1991-07-01T00:00:00"/>
    <x v="2"/>
    <x v="4"/>
    <n v="1"/>
    <n v="1991"/>
    <n v="6922.415"/>
    <n v="971.91499999999996"/>
    <n v="5950.5"/>
  </r>
  <r>
    <n v="13087500"/>
    <s v="D"/>
    <d v="1991-07-02T00:00:00"/>
    <n v="3468"/>
    <n v="379075"/>
    <n v="468"/>
    <n v="9359"/>
    <n v="234544"/>
    <d v="1991-07-02T00:00:00"/>
    <x v="2"/>
    <x v="4"/>
    <n v="2"/>
    <n v="1991"/>
    <n v="6878.7780000000002"/>
    <n v="928.27800000000002"/>
    <n v="5950.5"/>
  </r>
  <r>
    <n v="13087500"/>
    <s v="D"/>
    <d v="1991-07-03T00:00:00"/>
    <n v="3466"/>
    <n v="385949"/>
    <n v="558"/>
    <n v="10466"/>
    <n v="233437"/>
    <d v="1991-07-03T00:00:00"/>
    <x v="2"/>
    <x v="4"/>
    <n v="3"/>
    <n v="1991"/>
    <n v="6874.8109999999997"/>
    <n v="1106.7930000000001"/>
    <n v="5768.018"/>
  </r>
  <r>
    <n v="13087500"/>
    <s v="D"/>
    <d v="1991-07-04T00:00:00"/>
    <n v="3477"/>
    <n v="392846"/>
    <n v="672"/>
    <n v="11799"/>
    <n v="232104"/>
    <d v="1991-07-04T00:00:00"/>
    <x v="2"/>
    <x v="4"/>
    <n v="4"/>
    <n v="1991"/>
    <n v="6896.6295"/>
    <n v="1332.912"/>
    <n v="5563.7174999999997"/>
  </r>
  <r>
    <n v="13087500"/>
    <s v="D"/>
    <d v="1991-07-05T00:00:00"/>
    <n v="3509"/>
    <n v="399806"/>
    <n v="655"/>
    <n v="13099"/>
    <n v="230804"/>
    <d v="1991-07-05T00:00:00"/>
    <x v="2"/>
    <x v="4"/>
    <n v="5"/>
    <n v="1991"/>
    <n v="6960.1014999999998"/>
    <n v="1299.1925000000001"/>
    <n v="5660.9090000000006"/>
  </r>
  <r>
    <n v="13087500"/>
    <s v="D"/>
    <d v="1991-07-06T00:00:00"/>
    <n v="3561"/>
    <n v="406869"/>
    <n v="561"/>
    <n v="14212"/>
    <n v="229691"/>
    <d v="1991-07-06T00:00:00"/>
    <x v="2"/>
    <x v="4"/>
    <n v="6"/>
    <n v="1991"/>
    <n v="7063.2435000000005"/>
    <n v="1112.7435"/>
    <n v="5950.5"/>
  </r>
  <r>
    <n v="13087500"/>
    <s v="D"/>
    <d v="1991-07-07T00:00:00"/>
    <n v="3572"/>
    <n v="413954"/>
    <n v="1013"/>
    <n v="16221"/>
    <n v="227683"/>
    <d v="1991-07-07T00:00:00"/>
    <x v="2"/>
    <x v="4"/>
    <n v="7"/>
    <n v="1991"/>
    <n v="7085.0619999999999"/>
    <n v="2009.2855"/>
    <n v="5075.7764999999999"/>
  </r>
  <r>
    <n v="13087500"/>
    <s v="D"/>
    <d v="1991-07-08T00:00:00"/>
    <n v="3543"/>
    <n v="420982"/>
    <n v="1268"/>
    <n v="18735"/>
    <n v="225168"/>
    <d v="1991-07-08T00:00:00"/>
    <x v="2"/>
    <x v="4"/>
    <n v="8"/>
    <n v="1991"/>
    <n v="7027.5405000000001"/>
    <n v="2515.078"/>
    <n v="4512.4625000000005"/>
  </r>
  <r>
    <n v="13087500"/>
    <s v="D"/>
    <d v="1991-07-09T00:00:00"/>
    <n v="3555"/>
    <n v="428033"/>
    <n v="1432"/>
    <n v="21575"/>
    <n v="222328"/>
    <d v="1991-07-09T00:00:00"/>
    <x v="2"/>
    <x v="4"/>
    <n v="9"/>
    <n v="1991"/>
    <n v="7051.3424999999997"/>
    <n v="2840.3719999999998"/>
    <n v="4210.9705000000004"/>
  </r>
  <r>
    <n v="13087500"/>
    <s v="D"/>
    <d v="1991-07-10T00:00:00"/>
    <n v="3554"/>
    <n v="435083"/>
    <n v="1214"/>
    <n v="23982"/>
    <n v="219921"/>
    <d v="1991-07-10T00:00:00"/>
    <x v="2"/>
    <x v="4"/>
    <n v="10"/>
    <n v="1991"/>
    <n v="7049.3590000000004"/>
    <n v="2407.9690000000001"/>
    <n v="4641.3900000000003"/>
  </r>
  <r>
    <n v="13087500"/>
    <s v="D"/>
    <d v="1991-07-11T00:00:00"/>
    <n v="3566"/>
    <n v="442156"/>
    <n v="1460"/>
    <n v="26877"/>
    <n v="217026"/>
    <d v="1991-07-11T00:00:00"/>
    <x v="2"/>
    <x v="4"/>
    <n v="11"/>
    <n v="1991"/>
    <n v="7073.1610000000001"/>
    <n v="2895.91"/>
    <n v="4177.2510000000002"/>
  </r>
  <r>
    <n v="13087500"/>
    <s v="D"/>
    <d v="1991-07-12T00:00:00"/>
    <n v="3579"/>
    <n v="449255"/>
    <n v="1647"/>
    <n v="30145"/>
    <n v="213759"/>
    <d v="1991-07-12T00:00:00"/>
    <x v="2"/>
    <x v="4"/>
    <n v="12"/>
    <n v="1991"/>
    <n v="7098.9465"/>
    <n v="3266.8245000000002"/>
    <n v="3832.1220000000003"/>
  </r>
  <r>
    <n v="13087500"/>
    <s v="D"/>
    <d v="1991-07-13T00:00:00"/>
    <n v="3578"/>
    <n v="456352"/>
    <n v="1514"/>
    <n v="33148"/>
    <n v="210755"/>
    <d v="1991-07-13T00:00:00"/>
    <x v="2"/>
    <x v="4"/>
    <n v="13"/>
    <n v="1991"/>
    <n v="7096.9629999999997"/>
    <n v="3003.0190000000002"/>
    <n v="4093.944"/>
  </r>
  <r>
    <n v="13087500"/>
    <s v="D"/>
    <d v="1991-07-14T00:00:00"/>
    <n v="3584"/>
    <n v="463461"/>
    <n v="1497"/>
    <n v="36116"/>
    <n v="207787"/>
    <d v="1991-07-14T00:00:00"/>
    <x v="2"/>
    <x v="4"/>
    <n v="14"/>
    <n v="1991"/>
    <n v="7108.8640000000005"/>
    <n v="2969.2995000000001"/>
    <n v="4139.5645000000004"/>
  </r>
  <r>
    <n v="13087500"/>
    <s v="D"/>
    <d v="1991-07-15T00:00:00"/>
    <n v="3577"/>
    <n v="470556"/>
    <n v="1333"/>
    <n v="38760"/>
    <n v="205143"/>
    <d v="1991-07-15T00:00:00"/>
    <x v="2"/>
    <x v="4"/>
    <n v="15"/>
    <n v="1991"/>
    <n v="7094.9795000000004"/>
    <n v="2644.0055000000002"/>
    <n v="4450.9740000000002"/>
  </r>
  <r>
    <n v="13087500"/>
    <s v="D"/>
    <d v="1991-07-16T00:00:00"/>
    <n v="3610"/>
    <n v="477716"/>
    <n v="1342"/>
    <n v="41422"/>
    <n v="202481"/>
    <d v="1991-07-16T00:00:00"/>
    <x v="2"/>
    <x v="4"/>
    <n v="16"/>
    <n v="1991"/>
    <n v="7160.4350000000004"/>
    <n v="2661.857"/>
    <n v="4498.5780000000004"/>
  </r>
  <r>
    <n v="13087500"/>
    <s v="D"/>
    <d v="1991-07-17T00:00:00"/>
    <n v="3623"/>
    <n v="484902"/>
    <n v="1573"/>
    <n v="44541"/>
    <n v="199362"/>
    <d v="1991-07-17T00:00:00"/>
    <x v="2"/>
    <x v="4"/>
    <n v="17"/>
    <n v="1991"/>
    <n v="7186.2205000000004"/>
    <n v="3120.0455000000002"/>
    <n v="4066.1750000000002"/>
  </r>
  <r>
    <n v="13087500"/>
    <s v="D"/>
    <d v="1991-07-18T00:00:00"/>
    <n v="3629"/>
    <n v="492100"/>
    <n v="1714"/>
    <n v="47941"/>
    <n v="195962"/>
    <d v="1991-07-18T00:00:00"/>
    <x v="2"/>
    <x v="4"/>
    <n v="18"/>
    <n v="1991"/>
    <n v="7198.1215000000002"/>
    <n v="3399.7190000000001"/>
    <n v="3798.4025000000001"/>
  </r>
  <r>
    <n v="13087500"/>
    <s v="D"/>
    <d v="1991-07-19T00:00:00"/>
    <n v="3642"/>
    <n v="499324"/>
    <n v="1684"/>
    <n v="51281"/>
    <n v="192622"/>
    <d v="1991-07-19T00:00:00"/>
    <x v="2"/>
    <x v="4"/>
    <n v="19"/>
    <n v="1991"/>
    <n v="7223.9070000000002"/>
    <n v="3340.2139999999999"/>
    <n v="3883.6930000000002"/>
  </r>
  <r>
    <n v="13087500"/>
    <s v="D"/>
    <d v="1991-07-20T00:00:00"/>
    <n v="3627"/>
    <n v="506518"/>
    <n v="1557"/>
    <n v="54370"/>
    <n v="189534"/>
    <d v="1991-07-20T00:00:00"/>
    <x v="2"/>
    <x v="4"/>
    <n v="20"/>
    <n v="1991"/>
    <n v="7194.1545000000006"/>
    <n v="3088.3094999999998"/>
    <n v="4105.8450000000003"/>
  </r>
  <r>
    <n v="13087500"/>
    <s v="D"/>
    <d v="1991-07-21T00:00:00"/>
    <n v="3633"/>
    <n v="513724"/>
    <n v="1548"/>
    <n v="57440"/>
    <n v="186464"/>
    <d v="1991-07-21T00:00:00"/>
    <x v="2"/>
    <x v="4"/>
    <n v="21"/>
    <n v="1991"/>
    <n v="7206.0555000000004"/>
    <n v="3070.4580000000001"/>
    <n v="4135.5974999999999"/>
  </r>
  <r>
    <n v="13087500"/>
    <s v="D"/>
    <d v="1991-07-22T00:00:00"/>
    <n v="3632"/>
    <n v="520928"/>
    <n v="1379"/>
    <n v="60175"/>
    <n v="183728"/>
    <d v="1991-07-22T00:00:00"/>
    <x v="2"/>
    <x v="4"/>
    <n v="22"/>
    <n v="1991"/>
    <n v="7204.0720000000001"/>
    <n v="2735.2465000000002"/>
    <n v="4468.8254999999999"/>
  </r>
  <r>
    <n v="13087500"/>
    <s v="D"/>
    <d v="1991-07-23T00:00:00"/>
    <n v="3604"/>
    <n v="528077"/>
    <n v="1329"/>
    <n v="62810"/>
    <n v="181093"/>
    <d v="1991-07-23T00:00:00"/>
    <x v="2"/>
    <x v="4"/>
    <n v="23"/>
    <n v="1991"/>
    <n v="7148.5340000000006"/>
    <n v="2636.0715"/>
    <n v="4512.4625000000005"/>
  </r>
  <r>
    <n v="13087500"/>
    <s v="D"/>
    <d v="1991-07-24T00:00:00"/>
    <n v="3583"/>
    <n v="535184"/>
    <n v="1177"/>
    <n v="65146"/>
    <n v="178758"/>
    <d v="1991-07-24T00:00:00"/>
    <x v="2"/>
    <x v="4"/>
    <n v="24"/>
    <n v="1991"/>
    <n v="7106.8805000000002"/>
    <n v="2334.5794999999998"/>
    <n v="4772.3010000000004"/>
  </r>
  <r>
    <n v="13087500"/>
    <s v="D"/>
    <d v="1991-07-25T00:00:00"/>
    <n v="3602"/>
    <n v="542328"/>
    <n v="1297"/>
    <n v="67718"/>
    <n v="176186"/>
    <d v="1991-07-25T00:00:00"/>
    <x v="2"/>
    <x v="4"/>
    <n v="25"/>
    <n v="1991"/>
    <n v="7144.567"/>
    <n v="2572.5995000000003"/>
    <n v="4571.9674999999997"/>
  </r>
  <r>
    <n v="13087500"/>
    <s v="D"/>
    <d v="1991-07-26T00:00:00"/>
    <n v="3608"/>
    <n v="549485"/>
    <n v="1370"/>
    <n v="70434"/>
    <n v="173469"/>
    <d v="1991-07-26T00:00:00"/>
    <x v="2"/>
    <x v="4"/>
    <n v="26"/>
    <n v="1991"/>
    <n v="7156.4679999999998"/>
    <n v="2717.395"/>
    <n v="4439.0730000000003"/>
  </r>
  <r>
    <n v="13087500"/>
    <s v="D"/>
    <d v="1991-07-27T00:00:00"/>
    <n v="3655"/>
    <n v="556735"/>
    <n v="1571"/>
    <n v="73550"/>
    <n v="170353"/>
    <d v="1991-07-27T00:00:00"/>
    <x v="2"/>
    <x v="4"/>
    <n v="27"/>
    <n v="1991"/>
    <n v="7249.6925000000001"/>
    <n v="3116.0785000000001"/>
    <n v="4133.6140000000005"/>
  </r>
  <r>
    <n v="13087500"/>
    <s v="D"/>
    <d v="1991-07-28T00:00:00"/>
    <n v="3668"/>
    <n v="564010"/>
    <n v="1612"/>
    <n v="76747"/>
    <n v="167157"/>
    <d v="1991-07-28T00:00:00"/>
    <x v="2"/>
    <x v="4"/>
    <n v="28"/>
    <n v="1991"/>
    <n v="7275.4780000000001"/>
    <n v="3197.402"/>
    <n v="4078.076"/>
  </r>
  <r>
    <n v="13087500"/>
    <s v="D"/>
    <d v="1991-07-29T00:00:00"/>
    <n v="3612"/>
    <n v="571174"/>
    <n v="1265"/>
    <n v="79255"/>
    <n v="164648"/>
    <d v="1991-07-29T00:00:00"/>
    <x v="2"/>
    <x v="4"/>
    <n v="29"/>
    <n v="1991"/>
    <n v="7164.402"/>
    <n v="2509.1275000000001"/>
    <n v="4655.2745000000004"/>
  </r>
  <r>
    <n v="13087500"/>
    <s v="D"/>
    <d v="1991-07-30T00:00:00"/>
    <n v="3577"/>
    <n v="578269"/>
    <n v="1130"/>
    <n v="81497"/>
    <n v="162406"/>
    <d v="1991-07-30T00:00:00"/>
    <x v="2"/>
    <x v="4"/>
    <n v="30"/>
    <n v="1991"/>
    <n v="7094.9795000000004"/>
    <n v="2241.355"/>
    <n v="4853.6244999999999"/>
  </r>
  <r>
    <n v="13087500"/>
    <s v="D"/>
    <d v="1991-07-31T00:00:00"/>
    <n v="3576"/>
    <n v="585362"/>
    <n v="1171"/>
    <n v="83820"/>
    <n v="160083"/>
    <d v="1991-07-31T00:00:00"/>
    <x v="2"/>
    <x v="4"/>
    <n v="31"/>
    <n v="1991"/>
    <n v="7092.9960000000001"/>
    <n v="2322.6785"/>
    <n v="4770.3175000000001"/>
  </r>
  <r>
    <n v="13087500"/>
    <s v="D"/>
    <d v="1991-08-01T00:00:00"/>
    <n v="3588"/>
    <n v="592479"/>
    <n v="1445"/>
    <n v="86685"/>
    <n v="157218"/>
    <d v="1991-08-01T00:00:00"/>
    <x v="2"/>
    <x v="5"/>
    <n v="1"/>
    <n v="1991"/>
    <n v="7116.7979999999998"/>
    <n v="2866.1575000000003"/>
    <n v="4250.6405000000004"/>
  </r>
  <r>
    <n v="13087500"/>
    <s v="D"/>
    <d v="1991-08-02T00:00:00"/>
    <n v="3628"/>
    <n v="599675"/>
    <n v="1797"/>
    <n v="90249"/>
    <n v="153655"/>
    <d v="1991-08-02T00:00:00"/>
    <x v="2"/>
    <x v="5"/>
    <n v="2"/>
    <n v="1991"/>
    <n v="7196.1379999999999"/>
    <n v="3564.3495000000003"/>
    <n v="3631.7885000000001"/>
  </r>
  <r>
    <n v="13087500"/>
    <s v="D"/>
    <d v="1991-08-03T00:00:00"/>
    <n v="3627"/>
    <n v="606870"/>
    <n v="1821"/>
    <n v="93861"/>
    <n v="150042"/>
    <d v="1991-08-03T00:00:00"/>
    <x v="2"/>
    <x v="5"/>
    <n v="3"/>
    <n v="1991"/>
    <n v="7194.1545000000006"/>
    <n v="3611.9535000000001"/>
    <n v="3582.201"/>
  </r>
  <r>
    <n v="13087500"/>
    <s v="D"/>
    <d v="1991-08-04T00:00:00"/>
    <n v="3592"/>
    <n v="613994"/>
    <n v="1915"/>
    <n v="97659"/>
    <n v="146244"/>
    <d v="1991-08-04T00:00:00"/>
    <x v="2"/>
    <x v="5"/>
    <n v="4"/>
    <n v="1991"/>
    <n v="7124.732"/>
    <n v="3798.4025000000001"/>
    <n v="3326.3295000000003"/>
  </r>
  <r>
    <n v="13087500"/>
    <s v="D"/>
    <d v="1991-08-05T00:00:00"/>
    <n v="3605"/>
    <n v="621145"/>
    <n v="1720"/>
    <n v="101071"/>
    <n v="142832"/>
    <d v="1991-08-05T00:00:00"/>
    <x v="2"/>
    <x v="5"/>
    <n v="5"/>
    <n v="1991"/>
    <n v="7150.5174999999999"/>
    <n v="3411.62"/>
    <n v="3738.8975"/>
  </r>
  <r>
    <n v="13087500"/>
    <s v="D"/>
    <d v="1991-08-06T00:00:00"/>
    <n v="3597"/>
    <n v="628279"/>
    <n v="1606"/>
    <n v="104258"/>
    <n v="139645"/>
    <d v="1991-08-06T00:00:00"/>
    <x v="2"/>
    <x v="5"/>
    <n v="6"/>
    <n v="1991"/>
    <n v="7134.6495000000004"/>
    <n v="3185.5010000000002"/>
    <n v="3949.1485000000002"/>
  </r>
  <r>
    <n v="13087500"/>
    <s v="D"/>
    <d v="1991-08-07T00:00:00"/>
    <n v="3582"/>
    <n v="635384"/>
    <n v="1525"/>
    <n v="107282"/>
    <n v="136621"/>
    <d v="1991-08-07T00:00:00"/>
    <x v="2"/>
    <x v="5"/>
    <n v="7"/>
    <n v="1991"/>
    <n v="7104.8969999999999"/>
    <n v="3024.8375000000001"/>
    <n v="4080.0595000000003"/>
  </r>
  <r>
    <n v="13087500"/>
    <s v="D"/>
    <d v="1991-08-08T00:00:00"/>
    <n v="3588"/>
    <n v="642501"/>
    <n v="1477"/>
    <n v="110211"/>
    <n v="133692"/>
    <d v="1991-08-08T00:00:00"/>
    <x v="2"/>
    <x v="5"/>
    <n v="8"/>
    <n v="1991"/>
    <n v="7116.7979999999998"/>
    <n v="2929.6295"/>
    <n v="4187.1684999999998"/>
  </r>
  <r>
    <n v="13087500"/>
    <s v="D"/>
    <d v="1991-08-09T00:00:00"/>
    <n v="3607"/>
    <n v="649656"/>
    <n v="1485"/>
    <n v="113156"/>
    <n v="130748"/>
    <d v="1991-08-09T00:00:00"/>
    <x v="2"/>
    <x v="5"/>
    <n v="9"/>
    <n v="1991"/>
    <n v="7154.4845000000005"/>
    <n v="2945.4974999999999"/>
    <n v="4208.9870000000001"/>
  </r>
  <r>
    <n v="13087500"/>
    <s v="D"/>
    <d v="1991-08-10T00:00:00"/>
    <n v="3620"/>
    <n v="656836"/>
    <n v="1556"/>
    <n v="116242"/>
    <n v="127661"/>
    <d v="1991-08-10T00:00:00"/>
    <x v="2"/>
    <x v="5"/>
    <n v="10"/>
    <n v="1991"/>
    <n v="7180.27"/>
    <n v="3086.326"/>
    <n v="4093.944"/>
  </r>
  <r>
    <n v="13087500"/>
    <s v="D"/>
    <d v="1991-08-11T00:00:00"/>
    <n v="3626"/>
    <n v="664028"/>
    <n v="1712"/>
    <n v="119638"/>
    <n v="124265"/>
    <d v="1991-08-11T00:00:00"/>
    <x v="2"/>
    <x v="5"/>
    <n v="11"/>
    <n v="1991"/>
    <n v="7192.1710000000003"/>
    <n v="3395.752"/>
    <n v="3796.4189999999999"/>
  </r>
  <r>
    <n v="13087500"/>
    <s v="D"/>
    <d v="1991-08-12T00:00:00"/>
    <n v="3625"/>
    <n v="671218"/>
    <n v="1604"/>
    <n v="122819"/>
    <n v="121084"/>
    <d v="1991-08-12T00:00:00"/>
    <x v="2"/>
    <x v="5"/>
    <n v="12"/>
    <n v="1991"/>
    <n v="7190.1875"/>
    <n v="3181.5340000000001"/>
    <n v="4008.6534999999999"/>
  </r>
  <r>
    <n v="13087500"/>
    <s v="D"/>
    <d v="1991-08-13T00:00:00"/>
    <n v="3638"/>
    <n v="678434"/>
    <n v="1576"/>
    <n v="125945"/>
    <n v="117958"/>
    <d v="1991-08-13T00:00:00"/>
    <x v="2"/>
    <x v="5"/>
    <n v="13"/>
    <n v="1991"/>
    <n v="7215.973"/>
    <n v="3125.9960000000001"/>
    <n v="4089.9769999999999"/>
  </r>
  <r>
    <n v="13087500"/>
    <s v="D"/>
    <d v="1991-08-14T00:00:00"/>
    <n v="3657"/>
    <n v="685688"/>
    <n v="1453"/>
    <n v="128827"/>
    <n v="115076"/>
    <d v="1991-08-14T00:00:00"/>
    <x v="2"/>
    <x v="5"/>
    <n v="14"/>
    <n v="1991"/>
    <n v="7253.6594999999998"/>
    <n v="2882.0255000000002"/>
    <n v="4371.634"/>
  </r>
  <r>
    <n v="13087500"/>
    <s v="D"/>
    <d v="1991-08-15T00:00:00"/>
    <n v="3661"/>
    <n v="692950"/>
    <n v="1288"/>
    <n v="131381"/>
    <n v="112523"/>
    <d v="1991-08-15T00:00:00"/>
    <x v="2"/>
    <x v="5"/>
    <n v="15"/>
    <n v="1991"/>
    <n v="7261.5934999999999"/>
    <n v="2554.748"/>
    <n v="4706.8455000000004"/>
  </r>
  <r>
    <n v="13087500"/>
    <s v="D"/>
    <d v="1991-08-16T00:00:00"/>
    <n v="3714"/>
    <n v="700316"/>
    <n v="1237"/>
    <n v="133835"/>
    <n v="110068"/>
    <d v="1991-08-16T00:00:00"/>
    <x v="2"/>
    <x v="5"/>
    <n v="16"/>
    <n v="1991"/>
    <n v="7366.7190000000001"/>
    <n v="2453.5895"/>
    <n v="4913.1295"/>
  </r>
  <r>
    <n v="13087500"/>
    <s v="D"/>
    <d v="1991-08-17T00:00:00"/>
    <n v="3738"/>
    <n v="707731"/>
    <n v="1275"/>
    <n v="136364"/>
    <n v="107539"/>
    <d v="1991-08-17T00:00:00"/>
    <x v="2"/>
    <x v="5"/>
    <n v="17"/>
    <n v="1991"/>
    <n v="7414.3230000000003"/>
    <n v="2528.9625000000001"/>
    <n v="4885.3604999999998"/>
  </r>
  <r>
    <n v="13087500"/>
    <s v="D"/>
    <d v="1991-08-18T00:00:00"/>
    <n v="3721"/>
    <n v="715111"/>
    <n v="1374"/>
    <n v="139089"/>
    <n v="104814"/>
    <d v="1991-08-18T00:00:00"/>
    <x v="2"/>
    <x v="5"/>
    <n v="18"/>
    <n v="1991"/>
    <n v="7380.6035000000002"/>
    <n v="2725.3290000000002"/>
    <n v="4655.2745000000004"/>
  </r>
  <r>
    <n v="13087500"/>
    <s v="D"/>
    <d v="1991-08-19T00:00:00"/>
    <n v="3705"/>
    <n v="722460"/>
    <n v="1216"/>
    <n v="141500"/>
    <n v="102403"/>
    <d v="1991-08-19T00:00:00"/>
    <x v="2"/>
    <x v="5"/>
    <n v="19"/>
    <n v="1991"/>
    <n v="7348.8675000000003"/>
    <n v="2411.9360000000001"/>
    <n v="4936.9314999999997"/>
  </r>
  <r>
    <n v="13087500"/>
    <s v="D"/>
    <d v="1991-08-20T00:00:00"/>
    <n v="3702"/>
    <n v="729803"/>
    <n v="1221"/>
    <n v="143922"/>
    <n v="99981"/>
    <d v="1991-08-20T00:00:00"/>
    <x v="2"/>
    <x v="5"/>
    <n v="20"/>
    <n v="1991"/>
    <n v="7342.9170000000004"/>
    <n v="2421.8535000000002"/>
    <n v="4921.0635000000002"/>
  </r>
  <r>
    <n v="13087500"/>
    <s v="D"/>
    <d v="1991-08-21T00:00:00"/>
    <n v="3713"/>
    <n v="737168"/>
    <n v="1121"/>
    <n v="146146"/>
    <n v="97757"/>
    <d v="1991-08-21T00:00:00"/>
    <x v="2"/>
    <x v="5"/>
    <n v="21"/>
    <n v="1991"/>
    <n v="7364.7354999999998"/>
    <n v="2223.5035000000003"/>
    <n v="5141.232"/>
  </r>
  <r>
    <n v="13087500"/>
    <s v="D"/>
    <d v="1991-08-22T00:00:00"/>
    <n v="3710"/>
    <n v="744527"/>
    <n v="1170"/>
    <n v="148467"/>
    <n v="95436"/>
    <d v="1991-08-22T00:00:00"/>
    <x v="2"/>
    <x v="5"/>
    <n v="22"/>
    <n v="1991"/>
    <n v="7358.7849999999999"/>
    <n v="2320.6950000000002"/>
    <n v="5038.09"/>
  </r>
  <r>
    <n v="13087500"/>
    <s v="D"/>
    <d v="1991-08-23T00:00:00"/>
    <n v="3714"/>
    <n v="751893"/>
    <n v="1181"/>
    <n v="150810"/>
    <n v="93094"/>
    <d v="1991-08-23T00:00:00"/>
    <x v="2"/>
    <x v="5"/>
    <n v="23"/>
    <n v="1991"/>
    <n v="7366.7190000000001"/>
    <n v="2342.5135"/>
    <n v="5024.2055"/>
  </r>
  <r>
    <n v="13087500"/>
    <s v="D"/>
    <d v="1991-08-24T00:00:00"/>
    <n v="3704"/>
    <n v="759240"/>
    <n v="1201"/>
    <n v="153191"/>
    <n v="90712"/>
    <d v="1991-08-24T00:00:00"/>
    <x v="2"/>
    <x v="5"/>
    <n v="24"/>
    <n v="1991"/>
    <n v="7346.884"/>
    <n v="2382.1835000000001"/>
    <n v="4964.7004999999999"/>
  </r>
  <r>
    <n v="13087500"/>
    <s v="D"/>
    <d v="1991-08-25T00:00:00"/>
    <n v="3680"/>
    <n v="766539"/>
    <n v="1141"/>
    <n v="155454"/>
    <n v="88449"/>
    <d v="1991-08-25T00:00:00"/>
    <x v="2"/>
    <x v="5"/>
    <n v="25"/>
    <n v="1991"/>
    <n v="7299.28"/>
    <n v="2263.1734999999999"/>
    <n v="5036.1064999999999"/>
  </r>
  <r>
    <n v="13087500"/>
    <s v="D"/>
    <d v="1991-08-26T00:00:00"/>
    <n v="3677"/>
    <n v="773833"/>
    <n v="1107"/>
    <n v="157651"/>
    <n v="86252"/>
    <d v="1991-08-26T00:00:00"/>
    <x v="2"/>
    <x v="5"/>
    <n v="26"/>
    <n v="1991"/>
    <n v="7293.3294999999998"/>
    <n v="2195.7345"/>
    <n v="5097.5950000000003"/>
  </r>
  <r>
    <n v="13087500"/>
    <s v="D"/>
    <d v="1991-08-27T00:00:00"/>
    <n v="3626"/>
    <n v="781025"/>
    <n v="1083"/>
    <n v="159799"/>
    <n v="84104"/>
    <d v="1991-08-27T00:00:00"/>
    <x v="2"/>
    <x v="5"/>
    <n v="27"/>
    <n v="1991"/>
    <n v="7192.1710000000003"/>
    <n v="2148.1305000000002"/>
    <n v="5044.0405000000001"/>
  </r>
  <r>
    <n v="13087500"/>
    <s v="D"/>
    <d v="1991-08-28T00:00:00"/>
    <n v="3582"/>
    <n v="788130"/>
    <n v="949"/>
    <n v="161681"/>
    <n v="82222"/>
    <d v="1991-08-28T00:00:00"/>
    <x v="2"/>
    <x v="5"/>
    <n v="28"/>
    <n v="1991"/>
    <n v="7104.8969999999999"/>
    <n v="1882.3415"/>
    <n v="5222.5555000000004"/>
  </r>
  <r>
    <n v="13087500"/>
    <s v="D"/>
    <d v="1991-08-29T00:00:00"/>
    <n v="3508"/>
    <n v="795088"/>
    <n v="814"/>
    <n v="163296"/>
    <n v="80607"/>
    <d v="1991-08-29T00:00:00"/>
    <x v="2"/>
    <x v="5"/>
    <n v="29"/>
    <n v="1991"/>
    <n v="6958.1180000000004"/>
    <n v="1614.569"/>
    <n v="5343.549"/>
  </r>
  <r>
    <n v="13087500"/>
    <s v="D"/>
    <d v="1991-08-30T00:00:00"/>
    <n v="3454"/>
    <n v="801939"/>
    <n v="651"/>
    <n v="164587"/>
    <n v="79316"/>
    <d v="1991-08-30T00:00:00"/>
    <x v="2"/>
    <x v="5"/>
    <n v="30"/>
    <n v="1991"/>
    <n v="6851.009"/>
    <n v="1291.2585000000001"/>
    <n v="5559.7505000000001"/>
  </r>
  <r>
    <n v="13087500"/>
    <s v="D"/>
    <d v="1991-08-31T00:00:00"/>
    <n v="3448"/>
    <n v="808778"/>
    <n v="555"/>
    <n v="165688"/>
    <n v="78215"/>
    <d v="1991-08-31T00:00:00"/>
    <x v="2"/>
    <x v="5"/>
    <n v="31"/>
    <n v="1991"/>
    <n v="6839.1080000000002"/>
    <n v="1100.8425"/>
    <n v="5738.2655000000004"/>
  </r>
  <r>
    <n v="13087500"/>
    <s v="D"/>
    <d v="1991-09-01T00:00:00"/>
    <n v="3429"/>
    <n v="815580"/>
    <n v="585"/>
    <n v="166847"/>
    <n v="77056"/>
    <d v="1991-09-01T00:00:00"/>
    <x v="2"/>
    <x v="6"/>
    <n v="1"/>
    <n v="1991"/>
    <n v="6801.4215000000004"/>
    <n v="1160.3475000000001"/>
    <n v="5641.0740000000005"/>
  </r>
  <r>
    <n v="13087500"/>
    <s v="D"/>
    <d v="1991-09-02T00:00:00"/>
    <n v="3350"/>
    <n v="822224"/>
    <n v="498"/>
    <n v="167836"/>
    <n v="76067"/>
    <d v="1991-09-02T00:00:00"/>
    <x v="2"/>
    <x v="6"/>
    <n v="2"/>
    <n v="1991"/>
    <n v="6644.7250000000004"/>
    <n v="987.78300000000002"/>
    <n v="5656.942"/>
  </r>
  <r>
    <n v="13087500"/>
    <s v="D"/>
    <d v="1991-09-03T00:00:00"/>
    <n v="3330"/>
    <n v="828829"/>
    <n v="577"/>
    <n v="168981"/>
    <n v="74923"/>
    <d v="1991-09-03T00:00:00"/>
    <x v="2"/>
    <x v="6"/>
    <n v="3"/>
    <n v="1991"/>
    <n v="6605.0550000000003"/>
    <n v="1144.4794999999999"/>
    <n v="5460.5754999999999"/>
  </r>
  <r>
    <n v="13087500"/>
    <s v="D"/>
    <d v="1991-09-04T00:00:00"/>
    <n v="3331"/>
    <n v="835436"/>
    <n v="587"/>
    <n v="170145"/>
    <n v="73758"/>
    <d v="1991-09-04T00:00:00"/>
    <x v="2"/>
    <x v="6"/>
    <n v="4"/>
    <n v="1991"/>
    <n v="6607.0385000000006"/>
    <n v="1164.3145"/>
    <n v="5442.7240000000002"/>
  </r>
  <r>
    <n v="13087500"/>
    <s v="D"/>
    <d v="1991-09-05T00:00:00"/>
    <n v="3338"/>
    <n v="842057"/>
    <n v="673"/>
    <n v="171480"/>
    <n v="72423"/>
    <d v="1991-09-05T00:00:00"/>
    <x v="2"/>
    <x v="6"/>
    <n v="5"/>
    <n v="1991"/>
    <n v="6620.9229999999998"/>
    <n v="1334.8955000000001"/>
    <n v="5286.0275000000001"/>
  </r>
  <r>
    <n v="13087500"/>
    <s v="D"/>
    <d v="1991-09-06T00:00:00"/>
    <n v="3299"/>
    <n v="848601"/>
    <n v="617"/>
    <n v="172704"/>
    <n v="71200"/>
    <d v="1991-09-06T00:00:00"/>
    <x v="2"/>
    <x v="6"/>
    <n v="6"/>
    <n v="1991"/>
    <n v="6543.5664999999999"/>
    <n v="1223.8195000000001"/>
    <n v="5319.7470000000003"/>
  </r>
  <r>
    <n v="13087500"/>
    <s v="D"/>
    <d v="1991-09-07T00:00:00"/>
    <n v="3286"/>
    <n v="855119"/>
    <n v="534"/>
    <n v="173763"/>
    <n v="70140"/>
    <d v="1991-09-07T00:00:00"/>
    <x v="2"/>
    <x v="6"/>
    <n v="7"/>
    <n v="1991"/>
    <n v="6517.7809999999999"/>
    <n v="1059.1890000000001"/>
    <n v="5458.5920000000006"/>
  </r>
  <r>
    <n v="13087500"/>
    <s v="D"/>
    <d v="1991-09-08T00:00:00"/>
    <n v="3326"/>
    <n v="861716"/>
    <n v="524"/>
    <n v="174802"/>
    <n v="69101"/>
    <d v="1991-09-08T00:00:00"/>
    <x v="2"/>
    <x v="6"/>
    <n v="8"/>
    <n v="1991"/>
    <n v="6597.1210000000001"/>
    <n v="1039.354"/>
    <n v="5557.7669999999998"/>
  </r>
  <r>
    <n v="13087500"/>
    <s v="D"/>
    <d v="1991-09-09T00:00:00"/>
    <n v="3268"/>
    <n v="868198"/>
    <n v="323"/>
    <n v="175443"/>
    <n v="68460"/>
    <d v="1991-09-09T00:00:00"/>
    <x v="2"/>
    <x v="6"/>
    <n v="9"/>
    <n v="1991"/>
    <n v="6482.0780000000004"/>
    <n v="640.67050000000006"/>
    <n v="5841.4075000000003"/>
  </r>
  <r>
    <n v="13087500"/>
    <s v="D"/>
    <d v="1991-09-10T00:00:00"/>
    <n v="3178"/>
    <n v="874502"/>
    <n v="178"/>
    <n v="175796"/>
    <n v="68107"/>
    <d v="1991-09-10T00:00:00"/>
    <x v="2"/>
    <x v="6"/>
    <n v="10"/>
    <n v="1991"/>
    <n v="6303.5630000000001"/>
    <n v="353.06299999999999"/>
    <n v="5950.5"/>
  </r>
  <r>
    <n v="13087500"/>
    <s v="D"/>
    <d v="1991-09-11T00:00:00"/>
    <n v="3058"/>
    <n v="880567"/>
    <n v="58"/>
    <n v="175911"/>
    <n v="67992"/>
    <d v="1991-09-11T00:00:00"/>
    <x v="2"/>
    <x v="6"/>
    <n v="11"/>
    <n v="1991"/>
    <n v="6065.5430000000006"/>
    <n v="115.04300000000001"/>
    <n v="5950.5"/>
  </r>
  <r>
    <n v="13087500"/>
    <s v="D"/>
    <d v="1991-09-12T00:00:00"/>
    <n v="2950"/>
    <n v="886418"/>
    <n v="0"/>
    <n v="175911"/>
    <n v="67992"/>
    <d v="1991-09-12T00:00:00"/>
    <x v="2"/>
    <x v="6"/>
    <n v="12"/>
    <n v="1991"/>
    <n v="5851.3249999999998"/>
    <n v="0"/>
    <n v="5851.3249999999998"/>
  </r>
  <r>
    <n v="13087500"/>
    <s v="D"/>
    <d v="1991-09-13T00:00:00"/>
    <n v="2766"/>
    <n v="891905"/>
    <n v="0"/>
    <n v="175911"/>
    <n v="67992"/>
    <d v="1991-09-13T00:00:00"/>
    <x v="2"/>
    <x v="6"/>
    <n v="13"/>
    <n v="1991"/>
    <n v="5486.3609999999999"/>
    <n v="0"/>
    <n v="5486.3609999999999"/>
  </r>
  <r>
    <n v="13087500"/>
    <s v="D"/>
    <d v="1991-09-14T00:00:00"/>
    <n v="2675"/>
    <n v="897211"/>
    <n v="0"/>
    <n v="175911"/>
    <n v="67992"/>
    <d v="1991-09-14T00:00:00"/>
    <x v="2"/>
    <x v="6"/>
    <n v="14"/>
    <n v="1991"/>
    <n v="5305.8625000000002"/>
    <n v="0"/>
    <n v="5305.8625000000002"/>
  </r>
  <r>
    <n v="13087500"/>
    <s v="D"/>
    <d v="1991-09-15T00:00:00"/>
    <n v="2679"/>
    <n v="902524"/>
    <n v="0"/>
    <n v="175911"/>
    <n v="67992"/>
    <d v="1991-09-15T00:00:00"/>
    <x v="2"/>
    <x v="6"/>
    <n v="15"/>
    <n v="1991"/>
    <n v="5313.7965000000004"/>
    <n v="0"/>
    <n v="5313.7965000000004"/>
  </r>
  <r>
    <n v="13087500"/>
    <s v="D"/>
    <d v="1991-09-16T00:00:00"/>
    <n v="2613"/>
    <n v="907707"/>
    <n v="0"/>
    <n v="175911"/>
    <n v="67992"/>
    <d v="1991-09-16T00:00:00"/>
    <x v="2"/>
    <x v="6"/>
    <n v="16"/>
    <n v="1991"/>
    <n v="5182.8855000000003"/>
    <n v="0"/>
    <n v="5182.8855000000003"/>
  </r>
  <r>
    <n v="13087500"/>
    <s v="D"/>
    <d v="1991-09-17T00:00:00"/>
    <n v="2571"/>
    <n v="912807"/>
    <n v="0"/>
    <n v="175911"/>
    <n v="67992"/>
    <d v="1991-09-17T00:00:00"/>
    <x v="2"/>
    <x v="6"/>
    <n v="17"/>
    <n v="1991"/>
    <n v="5099.5785000000005"/>
    <n v="0"/>
    <n v="5099.5785000000005"/>
  </r>
  <r>
    <n v="13087500"/>
    <s v="D"/>
    <d v="1991-09-18T00:00:00"/>
    <n v="2466"/>
    <n v="917698"/>
    <n v="0"/>
    <n v="175911"/>
    <n v="67992"/>
    <d v="1991-09-18T00:00:00"/>
    <x v="2"/>
    <x v="6"/>
    <n v="18"/>
    <n v="1991"/>
    <n v="4891.3109999999997"/>
    <n v="0"/>
    <n v="4891.3109999999997"/>
  </r>
  <r>
    <n v="13087500"/>
    <s v="D"/>
    <d v="1991-09-19T00:00:00"/>
    <n v="2353"/>
    <n v="922365"/>
    <n v="0"/>
    <n v="175911"/>
    <n v="67992"/>
    <d v="1991-09-19T00:00:00"/>
    <x v="2"/>
    <x v="6"/>
    <n v="19"/>
    <n v="1991"/>
    <n v="4667.1755000000003"/>
    <n v="0"/>
    <n v="4667.1755000000003"/>
  </r>
  <r>
    <n v="13087500"/>
    <s v="D"/>
    <d v="1991-09-20T00:00:00"/>
    <n v="2291"/>
    <n v="926910"/>
    <n v="0"/>
    <n v="175911"/>
    <n v="67992"/>
    <d v="1991-09-20T00:00:00"/>
    <x v="2"/>
    <x v="6"/>
    <n v="20"/>
    <n v="1991"/>
    <n v="4544.1985000000004"/>
    <n v="0"/>
    <n v="4544.1985000000004"/>
  </r>
  <r>
    <n v="13087500"/>
    <s v="D"/>
    <d v="1991-09-21T00:00:00"/>
    <n v="2259"/>
    <n v="931390"/>
    <n v="0"/>
    <n v="175911"/>
    <n v="67992"/>
    <d v="1991-09-21T00:00:00"/>
    <x v="2"/>
    <x v="6"/>
    <n v="21"/>
    <n v="1991"/>
    <n v="4480.7264999999998"/>
    <n v="0"/>
    <n v="4480.7264999999998"/>
  </r>
  <r>
    <n v="13087500"/>
    <s v="D"/>
    <d v="1991-09-22T00:00:00"/>
    <n v="2264"/>
    <n v="935881"/>
    <n v="0"/>
    <n v="175911"/>
    <n v="67992"/>
    <d v="1991-09-22T00:00:00"/>
    <x v="2"/>
    <x v="6"/>
    <n v="22"/>
    <n v="1991"/>
    <n v="4490.6440000000002"/>
    <n v="0"/>
    <n v="4490.6440000000002"/>
  </r>
  <r>
    <n v="13087500"/>
    <s v="D"/>
    <d v="1991-09-23T00:00:00"/>
    <n v="2232"/>
    <n v="940308"/>
    <n v="0"/>
    <n v="175911"/>
    <n v="67992"/>
    <d v="1991-09-23T00:00:00"/>
    <x v="2"/>
    <x v="6"/>
    <n v="23"/>
    <n v="1991"/>
    <n v="4427.1720000000005"/>
    <n v="0"/>
    <n v="4427.1720000000005"/>
  </r>
  <r>
    <n v="13087500"/>
    <s v="D"/>
    <d v="1991-09-24T00:00:00"/>
    <n v="2153"/>
    <n v="944579"/>
    <n v="0"/>
    <n v="175911"/>
    <n v="67992"/>
    <d v="1991-09-24T00:00:00"/>
    <x v="2"/>
    <x v="6"/>
    <n v="24"/>
    <n v="1991"/>
    <n v="4270.4755000000005"/>
    <n v="0"/>
    <n v="4270.4755000000005"/>
  </r>
  <r>
    <n v="13087500"/>
    <s v="D"/>
    <d v="1991-09-25T00:00:00"/>
    <n v="2121"/>
    <n v="948786"/>
    <n v="0"/>
    <n v="175911"/>
    <n v="67992"/>
    <d v="1991-09-25T00:00:00"/>
    <x v="2"/>
    <x v="6"/>
    <n v="25"/>
    <n v="1991"/>
    <n v="4207.0034999999998"/>
    <n v="0"/>
    <n v="4207.0034999999998"/>
  </r>
  <r>
    <n v="13087500"/>
    <s v="D"/>
    <d v="1991-09-26T00:00:00"/>
    <n v="2064"/>
    <n v="952880"/>
    <n v="0"/>
    <n v="175911"/>
    <n v="67992"/>
    <d v="1991-09-26T00:00:00"/>
    <x v="2"/>
    <x v="6"/>
    <n v="26"/>
    <n v="1991"/>
    <n v="4093.944"/>
    <n v="0"/>
    <n v="4093.944"/>
  </r>
  <r>
    <n v="13087500"/>
    <s v="D"/>
    <d v="1991-09-27T00:00:00"/>
    <n v="2069"/>
    <n v="956983"/>
    <n v="0"/>
    <n v="175911"/>
    <n v="67992"/>
    <d v="1991-09-27T00:00:00"/>
    <x v="2"/>
    <x v="6"/>
    <n v="27"/>
    <n v="1991"/>
    <n v="4103.8615"/>
    <n v="0"/>
    <n v="4103.8615"/>
  </r>
  <r>
    <n v="13087500"/>
    <s v="D"/>
    <d v="1991-09-28T00:00:00"/>
    <n v="2095"/>
    <n v="961139"/>
    <n v="0"/>
    <n v="175911"/>
    <n v="67992"/>
    <d v="1991-09-28T00:00:00"/>
    <x v="2"/>
    <x v="6"/>
    <n v="28"/>
    <n v="1991"/>
    <n v="4155.4324999999999"/>
    <n v="0"/>
    <n v="4155.4324999999999"/>
  </r>
  <r>
    <n v="13087500"/>
    <s v="D"/>
    <d v="1991-09-29T00:00:00"/>
    <n v="2106"/>
    <n v="965316"/>
    <n v="0"/>
    <n v="175911"/>
    <n v="67992"/>
    <d v="1991-09-29T00:00:00"/>
    <x v="2"/>
    <x v="6"/>
    <n v="29"/>
    <n v="1991"/>
    <n v="4177.2510000000002"/>
    <n v="0"/>
    <n v="4177.2510000000002"/>
  </r>
  <r>
    <n v="13087500"/>
    <s v="D"/>
    <d v="1991-09-30T00:00:00"/>
    <n v="2095"/>
    <n v="969472"/>
    <n v="0"/>
    <n v="175911"/>
    <n v="67992"/>
    <d v="1991-09-30T00:00:00"/>
    <x v="2"/>
    <x v="6"/>
    <n v="30"/>
    <n v="1991"/>
    <n v="4155.4324999999999"/>
    <n v="0"/>
    <n v="4155.4324999999999"/>
  </r>
  <r>
    <n v="13087500"/>
    <s v="D"/>
    <d v="1991-10-01T00:00:00"/>
    <n v="2100"/>
    <n v="973637"/>
    <n v="0"/>
    <n v="175911"/>
    <n v="67992"/>
    <d v="1991-10-01T00:00:00"/>
    <x v="2"/>
    <x v="7"/>
    <n v="1"/>
    <n v="1991"/>
    <n v="4165.3500000000004"/>
    <n v="0"/>
    <n v="4165.3500000000004"/>
  </r>
  <r>
    <n v="13087500"/>
    <s v="D"/>
    <d v="1991-10-02T00:00:00"/>
    <n v="2074"/>
    <n v="977751"/>
    <n v="0"/>
    <n v="175911"/>
    <n v="67992"/>
    <d v="1991-10-02T00:00:00"/>
    <x v="2"/>
    <x v="7"/>
    <n v="2"/>
    <n v="1991"/>
    <n v="4113.7790000000005"/>
    <n v="0"/>
    <n v="4113.7790000000005"/>
  </r>
  <r>
    <n v="13087500"/>
    <s v="D"/>
    <d v="1991-10-03T00:00:00"/>
    <n v="2059"/>
    <n v="981835"/>
    <n v="0"/>
    <n v="175911"/>
    <n v="67992"/>
    <d v="1991-10-03T00:00:00"/>
    <x v="2"/>
    <x v="7"/>
    <n v="3"/>
    <n v="1991"/>
    <n v="4084.0264999999999"/>
    <n v="0"/>
    <n v="4084.0264999999999"/>
  </r>
  <r>
    <n v="13087500"/>
    <s v="D"/>
    <d v="1991-10-04T00:00:00"/>
    <n v="2085"/>
    <n v="985970"/>
    <n v="0"/>
    <n v="175911"/>
    <n v="67992"/>
    <d v="1991-10-04T00:00:00"/>
    <x v="2"/>
    <x v="7"/>
    <n v="4"/>
    <n v="1991"/>
    <n v="4135.5974999999999"/>
    <n v="0"/>
    <n v="4135.5974999999999"/>
  </r>
  <r>
    <n v="13087500"/>
    <s v="D"/>
    <d v="1991-10-05T00:00:00"/>
    <n v="2069"/>
    <n v="990074"/>
    <n v="0"/>
    <n v="175911"/>
    <n v="67992"/>
    <d v="1991-10-05T00:00:00"/>
    <x v="2"/>
    <x v="7"/>
    <n v="5"/>
    <n v="1991"/>
    <n v="4103.8615"/>
    <n v="0"/>
    <n v="4103.8615"/>
  </r>
  <r>
    <n v="13087500"/>
    <s v="D"/>
    <d v="1991-10-06T00:00:00"/>
    <n v="2023"/>
    <n v="994087"/>
    <n v="0"/>
    <n v="175911"/>
    <n v="67992"/>
    <d v="1991-10-06T00:00:00"/>
    <x v="2"/>
    <x v="7"/>
    <n v="6"/>
    <n v="1991"/>
    <n v="4012.6205"/>
    <n v="0"/>
    <n v="4012.6205"/>
  </r>
  <r>
    <n v="13087500"/>
    <s v="D"/>
    <d v="1991-10-07T00:00:00"/>
    <n v="1973"/>
    <n v="998000"/>
    <n v="0"/>
    <n v="175911"/>
    <n v="67992"/>
    <d v="1991-10-07T00:00:00"/>
    <x v="2"/>
    <x v="7"/>
    <n v="7"/>
    <n v="1991"/>
    <n v="3913.4455000000003"/>
    <n v="0"/>
    <n v="3913.4455000000003"/>
  </r>
  <r>
    <n v="13087500"/>
    <s v="D"/>
    <d v="1991-10-08T00:00:00"/>
    <n v="1928"/>
    <n v="1001824"/>
    <n v="0"/>
    <n v="175911"/>
    <n v="67992"/>
    <d v="1991-10-08T00:00:00"/>
    <x v="2"/>
    <x v="7"/>
    <n v="8"/>
    <n v="1991"/>
    <n v="3824.1880000000001"/>
    <n v="0"/>
    <n v="3824.1880000000001"/>
  </r>
  <r>
    <n v="13087500"/>
    <s v="D"/>
    <d v="1991-10-09T00:00:00"/>
    <n v="1888"/>
    <n v="1005569"/>
    <n v="0"/>
    <n v="175911"/>
    <n v="67992"/>
    <d v="1991-10-09T00:00:00"/>
    <x v="2"/>
    <x v="7"/>
    <n v="9"/>
    <n v="1991"/>
    <n v="3744.848"/>
    <n v="0"/>
    <n v="3744.848"/>
  </r>
  <r>
    <n v="13087500"/>
    <s v="D"/>
    <d v="1991-10-10T00:00:00"/>
    <n v="1878"/>
    <n v="1009294"/>
    <n v="0"/>
    <n v="175911"/>
    <n v="67992"/>
    <d v="1991-10-10T00:00:00"/>
    <x v="2"/>
    <x v="7"/>
    <n v="10"/>
    <n v="1991"/>
    <n v="3725.0129999999999"/>
    <n v="0"/>
    <n v="3725.0129999999999"/>
  </r>
  <r>
    <n v="13087500"/>
    <s v="D"/>
    <d v="1991-10-11T00:00:00"/>
    <n v="1868"/>
    <n v="1013000"/>
    <n v="0"/>
    <n v="175911"/>
    <n v="67992"/>
    <d v="1991-10-11T00:00:00"/>
    <x v="2"/>
    <x v="7"/>
    <n v="11"/>
    <n v="1991"/>
    <n v="3705.1779999999999"/>
    <n v="0"/>
    <n v="3705.1779999999999"/>
  </r>
  <r>
    <n v="13087500"/>
    <s v="D"/>
    <d v="1991-10-12T00:00:00"/>
    <n v="1868"/>
    <n v="1016705"/>
    <n v="0"/>
    <n v="175911"/>
    <n v="67992"/>
    <d v="1991-10-12T00:00:00"/>
    <x v="2"/>
    <x v="7"/>
    <n v="12"/>
    <n v="1991"/>
    <n v="3705.1779999999999"/>
    <n v="0"/>
    <n v="3705.1779999999999"/>
  </r>
  <r>
    <n v="13087500"/>
    <s v="D"/>
    <d v="1991-10-13T00:00:00"/>
    <n v="1888"/>
    <n v="1020450"/>
    <n v="0"/>
    <n v="175911"/>
    <n v="67992"/>
    <d v="1991-10-13T00:00:00"/>
    <x v="2"/>
    <x v="7"/>
    <n v="13"/>
    <n v="1991"/>
    <n v="3744.848"/>
    <n v="0"/>
    <n v="3744.848"/>
  </r>
  <r>
    <n v="13087500"/>
    <s v="D"/>
    <d v="1991-10-14T00:00:00"/>
    <n v="1983"/>
    <n v="1024383"/>
    <n v="0"/>
    <n v="175911"/>
    <n v="67992"/>
    <d v="1991-10-14T00:00:00"/>
    <x v="2"/>
    <x v="7"/>
    <n v="14"/>
    <n v="1991"/>
    <n v="3933.2805000000003"/>
    <n v="0"/>
    <n v="3933.2805000000003"/>
  </r>
  <r>
    <n v="13087500"/>
    <s v="D"/>
    <d v="1991-10-15T00:00:00"/>
    <n v="1878"/>
    <n v="1028108"/>
    <n v="0"/>
    <n v="175911"/>
    <n v="67992"/>
    <d v="1991-10-15T00:00:00"/>
    <x v="2"/>
    <x v="7"/>
    <n v="15"/>
    <n v="1991"/>
    <n v="3725.0129999999999"/>
    <n v="0"/>
    <n v="3725.0129999999999"/>
  </r>
  <r>
    <n v="13087500"/>
    <s v="D"/>
    <d v="1991-10-16T00:00:00"/>
    <n v="1515"/>
    <n v="1031113"/>
    <n v="0"/>
    <n v="175911"/>
    <n v="67992"/>
    <d v="1991-10-16T00:00:00"/>
    <x v="2"/>
    <x v="7"/>
    <n v="16"/>
    <n v="1991"/>
    <n v="3005.0025000000001"/>
    <n v="0"/>
    <n v="3005.0025000000001"/>
  </r>
  <r>
    <n v="13087500"/>
    <s v="D"/>
    <d v="1991-10-17T00:00:00"/>
    <n v="1432"/>
    <n v="1033953"/>
    <n v="0"/>
    <n v="175911"/>
    <n v="67992"/>
    <d v="1991-10-17T00:00:00"/>
    <x v="2"/>
    <x v="7"/>
    <n v="17"/>
    <n v="1991"/>
    <n v="2840.3719999999998"/>
    <n v="0"/>
    <n v="2840.3719999999998"/>
  </r>
  <r>
    <n v="13087500"/>
    <s v="D"/>
    <d v="1991-10-18T00:00:00"/>
    <n v="1480"/>
    <n v="1036889"/>
    <n v="0"/>
    <n v="175911"/>
    <n v="67992"/>
    <d v="1991-10-18T00:00:00"/>
    <x v="2"/>
    <x v="7"/>
    <n v="18"/>
    <n v="1991"/>
    <n v="2935.58"/>
    <n v="0"/>
    <n v="2935.58"/>
  </r>
  <r>
    <n v="13087500"/>
    <s v="D"/>
    <d v="1991-10-19T00:00:00"/>
    <n v="1528"/>
    <n v="1039920"/>
    <n v="0"/>
    <n v="175911"/>
    <n v="67992"/>
    <d v="1991-10-19T00:00:00"/>
    <x v="2"/>
    <x v="7"/>
    <n v="19"/>
    <n v="1991"/>
    <n v="3030.788"/>
    <n v="0"/>
    <n v="3030.788"/>
  </r>
  <r>
    <n v="13087500"/>
    <s v="D"/>
    <d v="1991-10-20T00:00:00"/>
    <n v="1669"/>
    <n v="1043230"/>
    <n v="0"/>
    <n v="175911"/>
    <n v="67992"/>
    <d v="1991-10-20T00:00:00"/>
    <x v="2"/>
    <x v="7"/>
    <n v="20"/>
    <n v="1991"/>
    <n v="3310.4614999999999"/>
    <n v="0"/>
    <n v="3310.4614999999999"/>
  </r>
  <r>
    <n v="13087500"/>
    <s v="D"/>
    <d v="1991-10-21T00:00:00"/>
    <n v="1753"/>
    <n v="1046707"/>
    <n v="0"/>
    <n v="175911"/>
    <n v="67992"/>
    <d v="1991-10-21T00:00:00"/>
    <x v="2"/>
    <x v="7"/>
    <n v="21"/>
    <n v="1991"/>
    <n v="3477.0754999999999"/>
    <n v="0"/>
    <n v="3477.0754999999999"/>
  </r>
  <r>
    <n v="13087500"/>
    <s v="D"/>
    <d v="1991-10-22T00:00:00"/>
    <n v="834"/>
    <n v="1048361"/>
    <n v="0"/>
    <n v="175911"/>
    <n v="67992"/>
    <d v="1991-10-22T00:00:00"/>
    <x v="2"/>
    <x v="7"/>
    <n v="22"/>
    <n v="1991"/>
    <n v="1654.239"/>
    <n v="0"/>
    <n v="1654.239"/>
  </r>
  <r>
    <n v="13087500"/>
    <s v="D"/>
    <d v="1991-10-23T00:00:00"/>
    <n v="209"/>
    <n v="1048776"/>
    <n v="0"/>
    <n v="175911"/>
    <n v="67992"/>
    <d v="1991-10-23T00:00:00"/>
    <x v="2"/>
    <x v="7"/>
    <n v="23"/>
    <n v="1991"/>
    <n v="414.55150000000003"/>
    <n v="0"/>
    <n v="414.55150000000003"/>
  </r>
  <r>
    <n v="13087500"/>
    <s v="D"/>
    <d v="1991-10-24T00:00:00"/>
    <n v="0"/>
    <n v="1048776"/>
    <n v="0"/>
    <n v="175911"/>
    <n v="67992"/>
    <d v="1991-10-24T00:00:00"/>
    <x v="2"/>
    <x v="7"/>
    <n v="24"/>
    <n v="1991"/>
    <n v="0"/>
    <n v="0"/>
    <n v="0"/>
  </r>
  <r>
    <n v="13087500"/>
    <s v="D"/>
    <d v="1991-10-25T00:00:00"/>
    <n v="0"/>
    <n v="1048776"/>
    <n v="0"/>
    <n v="175911"/>
    <n v="67992"/>
    <d v="1991-10-25T00:00:00"/>
    <x v="2"/>
    <x v="7"/>
    <n v="25"/>
    <n v="1991"/>
    <n v="0"/>
    <n v="0"/>
    <n v="0"/>
  </r>
  <r>
    <n v="13087500"/>
    <s v="D"/>
    <d v="1991-10-26T00:00:00"/>
    <n v="0"/>
    <n v="1048776"/>
    <n v="0"/>
    <n v="175911"/>
    <n v="67992"/>
    <d v="1991-10-26T00:00:00"/>
    <x v="2"/>
    <x v="7"/>
    <n v="26"/>
    <n v="1991"/>
    <n v="0"/>
    <n v="0"/>
    <n v="0"/>
  </r>
  <r>
    <n v="13087500"/>
    <s v="D"/>
    <d v="1991-10-27T00:00:00"/>
    <n v="0"/>
    <n v="1048776"/>
    <n v="0"/>
    <n v="175911"/>
    <n v="67992"/>
    <d v="1991-10-27T00:00:00"/>
    <x v="2"/>
    <x v="7"/>
    <n v="27"/>
    <n v="1991"/>
    <n v="0"/>
    <n v="0"/>
    <n v="0"/>
  </r>
  <r>
    <n v="13087500"/>
    <s v="D"/>
    <d v="1991-10-28T00:00:00"/>
    <n v="0"/>
    <n v="1048776"/>
    <n v="0"/>
    <n v="175911"/>
    <n v="67992"/>
    <d v="1991-10-28T00:00:00"/>
    <x v="2"/>
    <x v="7"/>
    <n v="28"/>
    <n v="1991"/>
    <n v="0"/>
    <n v="0"/>
    <n v="0"/>
  </r>
  <r>
    <n v="13087500"/>
    <s v="D"/>
    <d v="1991-10-29T00:00:00"/>
    <n v="0"/>
    <n v="1048776"/>
    <n v="0"/>
    <n v="175911"/>
    <n v="67992"/>
    <d v="1991-10-29T00:00:00"/>
    <x v="2"/>
    <x v="7"/>
    <n v="29"/>
    <n v="1991"/>
    <n v="0"/>
    <n v="0"/>
    <n v="0"/>
  </r>
  <r>
    <n v="13087500"/>
    <s v="D"/>
    <d v="1991-10-30T00:00:00"/>
    <n v="0"/>
    <n v="1048776"/>
    <n v="0"/>
    <n v="175911"/>
    <n v="67992"/>
    <d v="1991-10-30T00:00:00"/>
    <x v="2"/>
    <x v="7"/>
    <n v="30"/>
    <n v="1991"/>
    <n v="0"/>
    <n v="0"/>
    <n v="0"/>
  </r>
  <r>
    <n v="13087500"/>
    <s v="D"/>
    <d v="1991-10-31T00:00:00"/>
    <n v="0"/>
    <n v="1048776"/>
    <n v="0"/>
    <n v="175911"/>
    <n v="67992"/>
    <d v="1991-10-31T00:00:00"/>
    <x v="2"/>
    <x v="7"/>
    <n v="31"/>
    <n v="1991"/>
    <n v="0"/>
    <n v="0"/>
    <n v="0"/>
  </r>
  <r>
    <n v="13087500"/>
    <s v="D"/>
    <d v="1992-03-25T00:00:00"/>
    <n v="165"/>
    <n v="327"/>
    <n v="0"/>
    <n v="0"/>
    <n v="0"/>
    <d v="1992-03-25T00:00:00"/>
    <x v="3"/>
    <x v="0"/>
    <n v="25"/>
    <n v="1992"/>
    <n v="327.27750000000003"/>
    <n v="0"/>
    <n v="327.27750000000003"/>
  </r>
  <r>
    <n v="13087500"/>
    <s v="D"/>
    <d v="1992-03-26T00:00:00"/>
    <n v="165"/>
    <n v="655"/>
    <n v="0"/>
    <n v="0"/>
    <n v="0"/>
    <d v="1992-03-26T00:00:00"/>
    <x v="3"/>
    <x v="0"/>
    <n v="26"/>
    <n v="1992"/>
    <n v="327.27750000000003"/>
    <n v="0"/>
    <n v="327.27750000000003"/>
  </r>
  <r>
    <n v="13087500"/>
    <s v="D"/>
    <d v="1992-03-27T00:00:00"/>
    <n v="214"/>
    <n v="1079"/>
    <n v="0"/>
    <n v="0"/>
    <n v="0"/>
    <d v="1992-03-27T00:00:00"/>
    <x v="3"/>
    <x v="0"/>
    <n v="27"/>
    <n v="1992"/>
    <n v="424.46899999999999"/>
    <n v="0"/>
    <n v="424.46899999999999"/>
  </r>
  <r>
    <n v="13087500"/>
    <s v="D"/>
    <d v="1992-03-28T00:00:00"/>
    <n v="218"/>
    <n v="1511"/>
    <n v="0"/>
    <n v="0"/>
    <n v="0"/>
    <d v="1992-03-28T00:00:00"/>
    <x v="3"/>
    <x v="0"/>
    <n v="28"/>
    <n v="1992"/>
    <n v="432.40300000000002"/>
    <n v="0"/>
    <n v="432.40300000000002"/>
  </r>
  <r>
    <n v="13087500"/>
    <s v="D"/>
    <d v="1992-03-29T00:00:00"/>
    <n v="223"/>
    <n v="1954"/>
    <n v="0"/>
    <n v="0"/>
    <n v="0"/>
    <d v="1992-03-29T00:00:00"/>
    <x v="3"/>
    <x v="0"/>
    <n v="29"/>
    <n v="1992"/>
    <n v="442.32049999999998"/>
    <n v="0"/>
    <n v="442.32049999999998"/>
  </r>
  <r>
    <n v="13087500"/>
    <s v="D"/>
    <d v="1992-03-30T00:00:00"/>
    <n v="227"/>
    <n v="2404"/>
    <n v="0"/>
    <n v="0"/>
    <n v="0"/>
    <d v="1992-03-30T00:00:00"/>
    <x v="3"/>
    <x v="0"/>
    <n v="30"/>
    <n v="1992"/>
    <n v="450.25450000000001"/>
    <n v="0"/>
    <n v="450.25450000000001"/>
  </r>
  <r>
    <n v="13087500"/>
    <s v="D"/>
    <d v="1992-03-31T00:00:00"/>
    <n v="227"/>
    <n v="2854"/>
    <n v="0"/>
    <n v="0"/>
    <n v="0"/>
    <d v="1992-03-31T00:00:00"/>
    <x v="3"/>
    <x v="0"/>
    <n v="31"/>
    <n v="1992"/>
    <n v="450.25450000000001"/>
    <n v="0"/>
    <n v="450.25450000000001"/>
  </r>
  <r>
    <n v="13087500"/>
    <s v="D"/>
    <d v="1992-04-01T00:00:00"/>
    <n v="241"/>
    <n v="3332"/>
    <n v="0"/>
    <n v="0"/>
    <n v="0"/>
    <d v="1992-04-01T00:00:00"/>
    <x v="3"/>
    <x v="1"/>
    <n v="1"/>
    <n v="1992"/>
    <n v="478.02350000000001"/>
    <n v="0"/>
    <n v="478.02350000000001"/>
  </r>
  <r>
    <n v="13087500"/>
    <s v="D"/>
    <d v="1992-04-02T00:00:00"/>
    <n v="555"/>
    <n v="4433"/>
    <n v="0"/>
    <n v="0"/>
    <n v="0"/>
    <d v="1992-04-02T00:00:00"/>
    <x v="3"/>
    <x v="1"/>
    <n v="2"/>
    <n v="1992"/>
    <n v="1100.8425"/>
    <n v="0"/>
    <n v="1100.8425"/>
  </r>
  <r>
    <n v="13087500"/>
    <s v="D"/>
    <d v="1992-04-03T00:00:00"/>
    <n v="769"/>
    <n v="5959"/>
    <n v="0"/>
    <n v="0"/>
    <n v="0"/>
    <d v="1992-04-03T00:00:00"/>
    <x v="3"/>
    <x v="1"/>
    <n v="3"/>
    <n v="1992"/>
    <n v="1525.3115"/>
    <n v="0"/>
    <n v="1525.3115"/>
  </r>
  <r>
    <n v="13087500"/>
    <s v="D"/>
    <d v="1992-04-04T00:00:00"/>
    <n v="916"/>
    <n v="7775"/>
    <n v="0"/>
    <n v="0"/>
    <n v="0"/>
    <d v="1992-04-04T00:00:00"/>
    <x v="3"/>
    <x v="1"/>
    <n v="4"/>
    <n v="1992"/>
    <n v="1816.886"/>
    <n v="0"/>
    <n v="1816.886"/>
  </r>
  <r>
    <n v="13087500"/>
    <s v="D"/>
    <d v="1992-04-05T00:00:00"/>
    <n v="916"/>
    <n v="9591"/>
    <n v="0"/>
    <n v="0"/>
    <n v="0"/>
    <d v="1992-04-05T00:00:00"/>
    <x v="3"/>
    <x v="1"/>
    <n v="5"/>
    <n v="1992"/>
    <n v="1816.886"/>
    <n v="0"/>
    <n v="1816.886"/>
  </r>
  <r>
    <n v="13087500"/>
    <s v="D"/>
    <d v="1992-04-06T00:00:00"/>
    <n v="1077"/>
    <n v="11728"/>
    <n v="0"/>
    <n v="0"/>
    <n v="0"/>
    <d v="1992-04-06T00:00:00"/>
    <x v="3"/>
    <x v="1"/>
    <n v="6"/>
    <n v="1992"/>
    <n v="2136.2294999999999"/>
    <n v="0"/>
    <n v="2136.2294999999999"/>
  </r>
  <r>
    <n v="13087500"/>
    <s v="D"/>
    <d v="1992-04-07T00:00:00"/>
    <n v="1153"/>
    <n v="14016"/>
    <n v="0"/>
    <n v="0"/>
    <n v="0"/>
    <d v="1992-04-07T00:00:00"/>
    <x v="3"/>
    <x v="1"/>
    <n v="7"/>
    <n v="1992"/>
    <n v="2286.9755"/>
    <n v="0"/>
    <n v="2286.9755"/>
  </r>
  <r>
    <n v="13087500"/>
    <s v="D"/>
    <d v="1992-04-08T00:00:00"/>
    <n v="1144"/>
    <n v="16285"/>
    <n v="0"/>
    <n v="0"/>
    <n v="0"/>
    <d v="1992-04-08T00:00:00"/>
    <x v="3"/>
    <x v="1"/>
    <n v="8"/>
    <n v="1992"/>
    <n v="2269.1240000000003"/>
    <n v="0"/>
    <n v="2269.1240000000003"/>
  </r>
  <r>
    <n v="13087500"/>
    <s v="D"/>
    <d v="1992-04-09T00:00:00"/>
    <n v="1146"/>
    <n v="18559"/>
    <n v="0"/>
    <n v="0"/>
    <n v="0"/>
    <d v="1992-04-09T00:00:00"/>
    <x v="3"/>
    <x v="1"/>
    <n v="9"/>
    <n v="1992"/>
    <n v="2273.0909999999999"/>
    <n v="0"/>
    <n v="2273.0909999999999"/>
  </r>
  <r>
    <n v="13087500"/>
    <s v="D"/>
    <d v="1992-04-10T00:00:00"/>
    <n v="1285"/>
    <n v="21107"/>
    <n v="0"/>
    <n v="0"/>
    <n v="0"/>
    <d v="1992-04-10T00:00:00"/>
    <x v="3"/>
    <x v="1"/>
    <n v="10"/>
    <n v="1992"/>
    <n v="2548.7975000000001"/>
    <n v="0"/>
    <n v="2548.7975000000001"/>
  </r>
  <r>
    <n v="13087500"/>
    <s v="D"/>
    <d v="1992-04-11T00:00:00"/>
    <n v="1453"/>
    <n v="23989"/>
    <n v="0"/>
    <n v="0"/>
    <n v="0"/>
    <d v="1992-04-11T00:00:00"/>
    <x v="3"/>
    <x v="1"/>
    <n v="11"/>
    <n v="1992"/>
    <n v="2882.0255000000002"/>
    <n v="0"/>
    <n v="2882.0255000000002"/>
  </r>
  <r>
    <n v="13087500"/>
    <s v="D"/>
    <d v="1992-04-12T00:00:00"/>
    <n v="1444"/>
    <n v="26854"/>
    <n v="0"/>
    <n v="0"/>
    <n v="0"/>
    <d v="1992-04-12T00:00:00"/>
    <x v="3"/>
    <x v="1"/>
    <n v="12"/>
    <n v="1992"/>
    <n v="2864.174"/>
    <n v="0"/>
    <n v="2864.174"/>
  </r>
  <r>
    <n v="13087500"/>
    <s v="D"/>
    <d v="1992-04-13T00:00:00"/>
    <n v="1604"/>
    <n v="30035"/>
    <n v="0"/>
    <n v="0"/>
    <n v="0"/>
    <d v="1992-04-13T00:00:00"/>
    <x v="3"/>
    <x v="1"/>
    <n v="13"/>
    <n v="1992"/>
    <n v="3181.5340000000001"/>
    <n v="0"/>
    <n v="3181.5340000000001"/>
  </r>
  <r>
    <n v="13087500"/>
    <s v="D"/>
    <d v="1992-04-14T00:00:00"/>
    <n v="1894"/>
    <n v="33791"/>
    <n v="0"/>
    <n v="0"/>
    <n v="0"/>
    <d v="1992-04-14T00:00:00"/>
    <x v="3"/>
    <x v="1"/>
    <n v="14"/>
    <n v="1992"/>
    <n v="3756.7490000000003"/>
    <n v="0"/>
    <n v="3756.7490000000003"/>
  </r>
  <r>
    <n v="13087500"/>
    <s v="D"/>
    <d v="1992-04-15T00:00:00"/>
    <n v="2329"/>
    <n v="38410"/>
    <n v="0"/>
    <n v="0"/>
    <n v="0"/>
    <d v="1992-04-15T00:00:00"/>
    <x v="3"/>
    <x v="1"/>
    <n v="15"/>
    <n v="1992"/>
    <n v="4619.5715"/>
    <n v="0"/>
    <n v="4619.5715"/>
  </r>
  <r>
    <n v="13087500"/>
    <s v="D"/>
    <d v="1992-04-16T00:00:00"/>
    <n v="2888"/>
    <n v="44138"/>
    <n v="0"/>
    <n v="0"/>
    <n v="0"/>
    <d v="1992-04-16T00:00:00"/>
    <x v="3"/>
    <x v="1"/>
    <n v="16"/>
    <n v="1992"/>
    <n v="5728.348"/>
    <n v="0"/>
    <n v="5728.348"/>
  </r>
  <r>
    <n v="13087500"/>
    <s v="D"/>
    <d v="1992-04-17T00:00:00"/>
    <n v="2912"/>
    <n v="49913"/>
    <n v="0"/>
    <n v="0"/>
    <n v="0"/>
    <d v="1992-04-17T00:00:00"/>
    <x v="3"/>
    <x v="1"/>
    <n v="17"/>
    <n v="1992"/>
    <n v="5775.9520000000002"/>
    <n v="0"/>
    <n v="5775.9520000000002"/>
  </r>
  <r>
    <n v="13087500"/>
    <s v="D"/>
    <d v="1992-04-18T00:00:00"/>
    <n v="2802"/>
    <n v="55470"/>
    <n v="0"/>
    <n v="0"/>
    <n v="0"/>
    <d v="1992-04-18T00:00:00"/>
    <x v="3"/>
    <x v="1"/>
    <n v="18"/>
    <n v="1992"/>
    <n v="5557.7669999999998"/>
    <n v="0"/>
    <n v="5557.7669999999998"/>
  </r>
  <r>
    <n v="13087500"/>
    <s v="D"/>
    <d v="1992-04-19T00:00:00"/>
    <n v="3016"/>
    <n v="61452"/>
    <n v="16"/>
    <n v="32"/>
    <n v="-31.5"/>
    <d v="1992-04-19T00:00:00"/>
    <x v="3"/>
    <x v="1"/>
    <n v="19"/>
    <n v="1992"/>
    <n v="5982.2359999999999"/>
    <n v="31.736000000000001"/>
    <n v="5950.5"/>
  </r>
  <r>
    <n v="13087500"/>
    <s v="D"/>
    <d v="1992-04-20T00:00:00"/>
    <n v="3022"/>
    <n v="67447"/>
    <n v="22"/>
    <n v="76"/>
    <n v="-75.599999999999994"/>
    <d v="1992-04-20T00:00:00"/>
    <x v="3"/>
    <x v="1"/>
    <n v="20"/>
    <n v="1992"/>
    <n v="5994.1369999999997"/>
    <n v="43.637"/>
    <n v="5950.5"/>
  </r>
  <r>
    <n v="13087500"/>
    <s v="D"/>
    <d v="1992-04-21T00:00:00"/>
    <n v="2720"/>
    <n v="72841"/>
    <n v="0"/>
    <n v="76"/>
    <n v="-75.599999999999994"/>
    <d v="1992-04-21T00:00:00"/>
    <x v="3"/>
    <x v="1"/>
    <n v="21"/>
    <n v="1992"/>
    <n v="5395.12"/>
    <n v="0"/>
    <n v="5395.12"/>
  </r>
  <r>
    <n v="13087500"/>
    <s v="D"/>
    <d v="1992-04-22T00:00:00"/>
    <n v="2666"/>
    <n v="78129"/>
    <n v="0"/>
    <n v="76"/>
    <n v="-75.599999999999994"/>
    <d v="1992-04-22T00:00:00"/>
    <x v="3"/>
    <x v="1"/>
    <n v="22"/>
    <n v="1992"/>
    <n v="5288.0110000000004"/>
    <n v="0"/>
    <n v="5288.0110000000004"/>
  </r>
  <r>
    <n v="13087500"/>
    <s v="D"/>
    <d v="1992-04-23T00:00:00"/>
    <n v="2775"/>
    <n v="83632"/>
    <n v="0"/>
    <n v="76"/>
    <n v="-75.599999999999994"/>
    <d v="1992-04-23T00:00:00"/>
    <x v="3"/>
    <x v="1"/>
    <n v="23"/>
    <n v="1992"/>
    <n v="5504.2125000000005"/>
    <n v="0"/>
    <n v="5504.2125000000005"/>
  </r>
  <r>
    <n v="13087500"/>
    <s v="D"/>
    <d v="1992-04-24T00:00:00"/>
    <n v="2923"/>
    <n v="89430"/>
    <n v="0"/>
    <n v="76"/>
    <n v="-75.599999999999994"/>
    <d v="1992-04-24T00:00:00"/>
    <x v="3"/>
    <x v="1"/>
    <n v="24"/>
    <n v="1992"/>
    <n v="5797.7705000000005"/>
    <n v="0"/>
    <n v="5797.7705000000005"/>
  </r>
  <r>
    <n v="13087500"/>
    <s v="D"/>
    <d v="1992-04-25T00:00:00"/>
    <n v="2847"/>
    <n v="5646"/>
    <n v="0"/>
    <n v="76"/>
    <n v="208406"/>
    <d v="1992-04-25T00:00:00"/>
    <x v="3"/>
    <x v="1"/>
    <n v="25"/>
    <n v="1992"/>
    <n v="5647.0245000000004"/>
    <n v="0"/>
    <n v="5647.0245000000004"/>
  </r>
  <r>
    <n v="13087500"/>
    <s v="D"/>
    <d v="1992-04-26T00:00:00"/>
    <n v="2793"/>
    <n v="11186"/>
    <n v="0"/>
    <n v="76"/>
    <n v="208406"/>
    <d v="1992-04-26T00:00:00"/>
    <x v="3"/>
    <x v="1"/>
    <n v="26"/>
    <n v="1992"/>
    <n v="5539.9155000000001"/>
    <n v="0"/>
    <n v="5539.9155000000001"/>
  </r>
  <r>
    <n v="13087500"/>
    <s v="D"/>
    <d v="1992-04-27T00:00:00"/>
    <n v="2808"/>
    <n v="16755"/>
    <n v="78"/>
    <n v="230"/>
    <n v="208252"/>
    <d v="1992-04-27T00:00:00"/>
    <x v="3"/>
    <x v="1"/>
    <n v="27"/>
    <n v="1992"/>
    <n v="5569.6679999999997"/>
    <n v="154.71299999999999"/>
    <n v="5414.9549999999999"/>
  </r>
  <r>
    <n v="13087500"/>
    <s v="D"/>
    <d v="1992-04-28T00:00:00"/>
    <n v="2983"/>
    <n v="22671"/>
    <n v="313"/>
    <n v="851"/>
    <n v="207631"/>
    <d v="1992-04-28T00:00:00"/>
    <x v="3"/>
    <x v="1"/>
    <n v="28"/>
    <n v="1992"/>
    <n v="5916.7804999999998"/>
    <n v="620.83550000000002"/>
    <n v="5295.9449999999997"/>
  </r>
  <r>
    <n v="13087500"/>
    <s v="D"/>
    <d v="1992-04-29T00:00:00"/>
    <n v="3123"/>
    <n v="28865"/>
    <n v="1163"/>
    <n v="3158"/>
    <n v="205324"/>
    <d v="1992-04-29T00:00:00"/>
    <x v="3"/>
    <x v="1"/>
    <n v="29"/>
    <n v="1992"/>
    <n v="6194.4705000000004"/>
    <n v="2306.8105"/>
    <n v="3887.66"/>
  </r>
  <r>
    <n v="13087500"/>
    <s v="D"/>
    <d v="1992-04-30T00:00:00"/>
    <n v="3168"/>
    <n v="35149"/>
    <n v="1763"/>
    <n v="6655"/>
    <n v="201827"/>
    <d v="1992-04-30T00:00:00"/>
    <x v="3"/>
    <x v="1"/>
    <n v="30"/>
    <n v="1992"/>
    <n v="6283.7280000000001"/>
    <n v="3496.9105"/>
    <n v="2786.8175000000001"/>
  </r>
  <r>
    <n v="13087500"/>
    <s v="D"/>
    <d v="1992-05-01T00:00:00"/>
    <n v="3191"/>
    <n v="41479"/>
    <n v="1725"/>
    <n v="10076"/>
    <n v="198406"/>
    <d v="1992-05-01T00:00:00"/>
    <x v="3"/>
    <x v="2"/>
    <n v="1"/>
    <n v="1992"/>
    <n v="6329.3485000000001"/>
    <n v="3421.5374999999999"/>
    <n v="2907.8110000000001"/>
  </r>
  <r>
    <n v="13087500"/>
    <s v="D"/>
    <d v="1992-05-02T00:00:00"/>
    <n v="3224"/>
    <n v="47874"/>
    <n v="1592"/>
    <n v="13233"/>
    <n v="195249"/>
    <d v="1992-05-02T00:00:00"/>
    <x v="3"/>
    <x v="2"/>
    <n v="2"/>
    <n v="1992"/>
    <n v="6394.8040000000001"/>
    <n v="3157.732"/>
    <n v="3237.0720000000001"/>
  </r>
  <r>
    <n v="13087500"/>
    <s v="D"/>
    <d v="1992-05-03T00:00:00"/>
    <n v="3218"/>
    <n v="54256"/>
    <n v="1334"/>
    <n v="15880"/>
    <n v="192602"/>
    <d v="1992-05-03T00:00:00"/>
    <x v="3"/>
    <x v="2"/>
    <n v="3"/>
    <n v="1992"/>
    <n v="6382.9030000000002"/>
    <n v="2645.989"/>
    <n v="3736.9140000000002"/>
  </r>
  <r>
    <n v="13087500"/>
    <s v="D"/>
    <d v="1992-05-04T00:00:00"/>
    <n v="3194"/>
    <n v="60591"/>
    <n v="1175"/>
    <n v="18211"/>
    <n v="190271"/>
    <d v="1992-05-04T00:00:00"/>
    <x v="3"/>
    <x v="2"/>
    <n v="4"/>
    <n v="1992"/>
    <n v="6335.299"/>
    <n v="2330.6125000000002"/>
    <n v="4004.6865000000003"/>
  </r>
  <r>
    <n v="13087500"/>
    <s v="D"/>
    <d v="1992-05-05T00:00:00"/>
    <n v="3170"/>
    <n v="66879"/>
    <n v="777"/>
    <n v="19752"/>
    <n v="188730"/>
    <d v="1992-05-05T00:00:00"/>
    <x v="3"/>
    <x v="2"/>
    <n v="5"/>
    <n v="1992"/>
    <n v="6287.6949999999997"/>
    <n v="1541.1795"/>
    <n v="4746.5155000000004"/>
  </r>
  <r>
    <n v="13087500"/>
    <s v="D"/>
    <d v="1992-05-06T00:00:00"/>
    <n v="3200"/>
    <n v="73227"/>
    <n v="1195"/>
    <n v="22121"/>
    <n v="186360"/>
    <d v="1992-05-06T00:00:00"/>
    <x v="3"/>
    <x v="2"/>
    <n v="6"/>
    <n v="1992"/>
    <n v="6347.2"/>
    <n v="2370.2825000000003"/>
    <n v="3976.9175"/>
  </r>
  <r>
    <n v="13087500"/>
    <s v="D"/>
    <d v="1992-05-07T00:00:00"/>
    <n v="3205"/>
    <n v="79584"/>
    <n v="1682"/>
    <n v="25457"/>
    <n v="183024"/>
    <d v="1992-05-07T00:00:00"/>
    <x v="3"/>
    <x v="2"/>
    <n v="7"/>
    <n v="1992"/>
    <n v="6357.1175000000003"/>
    <n v="3336.2469999999998"/>
    <n v="3020.8705"/>
  </r>
  <r>
    <n v="13087500"/>
    <s v="D"/>
    <d v="1992-05-08T00:00:00"/>
    <n v="3191"/>
    <n v="85913"/>
    <n v="1562"/>
    <n v="28555"/>
    <n v="179927"/>
    <d v="1992-05-08T00:00:00"/>
    <x v="3"/>
    <x v="2"/>
    <n v="8"/>
    <n v="1992"/>
    <n v="6329.3485000000001"/>
    <n v="3098.2269999999999"/>
    <n v="3231.1215000000002"/>
  </r>
  <r>
    <n v="13087500"/>
    <s v="D"/>
    <d v="1992-05-09T00:00:00"/>
    <n v="3157"/>
    <n v="92174"/>
    <n v="1403"/>
    <n v="31337"/>
    <n v="177144"/>
    <d v="1992-05-09T00:00:00"/>
    <x v="3"/>
    <x v="2"/>
    <n v="9"/>
    <n v="1992"/>
    <n v="6261.9094999999998"/>
    <n v="2782.8505"/>
    <n v="3479.0590000000002"/>
  </r>
  <r>
    <n v="13087500"/>
    <s v="D"/>
    <d v="1992-05-10T00:00:00"/>
    <n v="3232"/>
    <n v="98585"/>
    <n v="1355"/>
    <n v="34025"/>
    <n v="174457"/>
    <d v="1992-05-10T00:00:00"/>
    <x v="3"/>
    <x v="2"/>
    <n v="10"/>
    <n v="1992"/>
    <n v="6410.6720000000005"/>
    <n v="2687.6424999999999"/>
    <n v="3723.0295000000001"/>
  </r>
  <r>
    <n v="13087500"/>
    <s v="D"/>
    <d v="1992-05-11T00:00:00"/>
    <n v="3114"/>
    <n v="104762"/>
    <n v="141"/>
    <n v="34304"/>
    <n v="174177"/>
    <d v="1992-05-11T00:00:00"/>
    <x v="3"/>
    <x v="2"/>
    <n v="11"/>
    <n v="1992"/>
    <n v="6176.6189999999997"/>
    <n v="279.67349999999999"/>
    <n v="5896.9454999999998"/>
  </r>
  <r>
    <n v="13087500"/>
    <s v="D"/>
    <d v="1992-05-12T00:00:00"/>
    <n v="3138"/>
    <n v="110986"/>
    <n v="138"/>
    <n v="34578"/>
    <n v="173904"/>
    <d v="1992-05-12T00:00:00"/>
    <x v="3"/>
    <x v="2"/>
    <n v="12"/>
    <n v="1992"/>
    <n v="6224.223"/>
    <n v="273.72300000000001"/>
    <n v="5950.5"/>
  </r>
  <r>
    <n v="13087500"/>
    <s v="D"/>
    <d v="1992-05-13T00:00:00"/>
    <n v="3109"/>
    <n v="117153"/>
    <n v="109"/>
    <n v="34794"/>
    <n v="173687"/>
    <d v="1992-05-13T00:00:00"/>
    <x v="3"/>
    <x v="2"/>
    <n v="13"/>
    <n v="1992"/>
    <n v="6166.7015000000001"/>
    <n v="216.20150000000001"/>
    <n v="5950.5"/>
  </r>
  <r>
    <n v="13087500"/>
    <s v="D"/>
    <d v="1992-05-14T00:00:00"/>
    <n v="3163"/>
    <n v="123426"/>
    <n v="163"/>
    <n v="35117"/>
    <n v="173364"/>
    <d v="1992-05-14T00:00:00"/>
    <x v="3"/>
    <x v="2"/>
    <n v="14"/>
    <n v="1992"/>
    <n v="6273.8105000000005"/>
    <n v="323.31049999999999"/>
    <n v="5950.5"/>
  </r>
  <r>
    <n v="13087500"/>
    <s v="D"/>
    <d v="1992-05-15T00:00:00"/>
    <n v="3097"/>
    <n v="129569"/>
    <n v="97"/>
    <n v="35310"/>
    <n v="173172"/>
    <d v="1992-05-15T00:00:00"/>
    <x v="3"/>
    <x v="2"/>
    <n v="15"/>
    <n v="1992"/>
    <n v="6142.8995000000004"/>
    <n v="192.39950000000002"/>
    <n v="5950.5"/>
  </r>
  <r>
    <n v="13087500"/>
    <s v="D"/>
    <d v="1992-05-16T00:00:00"/>
    <n v="3054"/>
    <n v="135627"/>
    <n v="642"/>
    <n v="36584"/>
    <n v="171898"/>
    <d v="1992-05-16T00:00:00"/>
    <x v="3"/>
    <x v="2"/>
    <n v="16"/>
    <n v="1992"/>
    <n v="6057.6090000000004"/>
    <n v="1273.4069999999999"/>
    <n v="4784.2020000000002"/>
  </r>
  <r>
    <n v="13087500"/>
    <s v="D"/>
    <d v="1992-05-17T00:00:00"/>
    <n v="3063"/>
    <n v="141702"/>
    <n v="1485"/>
    <n v="39530"/>
    <n v="168951"/>
    <d v="1992-05-17T00:00:00"/>
    <x v="3"/>
    <x v="2"/>
    <n v="17"/>
    <n v="1992"/>
    <n v="6075.4605000000001"/>
    <n v="2945.4974999999999"/>
    <n v="3129.9630000000002"/>
  </r>
  <r>
    <n v="13087500"/>
    <s v="D"/>
    <d v="1992-05-18T00:00:00"/>
    <n v="3048"/>
    <n v="147747"/>
    <n v="1395"/>
    <n v="42297"/>
    <n v="166184"/>
    <d v="1992-05-18T00:00:00"/>
    <x v="3"/>
    <x v="2"/>
    <n v="18"/>
    <n v="1992"/>
    <n v="6045.7080000000005"/>
    <n v="2766.9825000000001"/>
    <n v="3278.7255"/>
  </r>
  <r>
    <n v="13087500"/>
    <s v="D"/>
    <d v="1992-05-19T00:00:00"/>
    <n v="3018"/>
    <n v="153734"/>
    <n v="1422"/>
    <n v="45118"/>
    <n v="163363"/>
    <d v="1992-05-19T00:00:00"/>
    <x v="3"/>
    <x v="2"/>
    <n v="19"/>
    <n v="1992"/>
    <n v="5986.2030000000004"/>
    <n v="2820.5370000000003"/>
    <n v="3165.6660000000002"/>
  </r>
  <r>
    <n v="13087500"/>
    <s v="D"/>
    <d v="1992-05-20T00:00:00"/>
    <n v="2937"/>
    <n v="159559"/>
    <n v="1386"/>
    <n v="47867"/>
    <n v="160614"/>
    <d v="1992-05-20T00:00:00"/>
    <x v="3"/>
    <x v="2"/>
    <n v="20"/>
    <n v="1992"/>
    <n v="5825.5394999999999"/>
    <n v="2749.1309999999999"/>
    <n v="3076.4085"/>
  </r>
  <r>
    <n v="13087500"/>
    <s v="D"/>
    <d v="1992-05-21T00:00:00"/>
    <n v="2855"/>
    <n v="165222"/>
    <n v="935"/>
    <n v="49721"/>
    <n v="158760"/>
    <d v="1992-05-21T00:00:00"/>
    <x v="3"/>
    <x v="2"/>
    <n v="21"/>
    <n v="1992"/>
    <n v="5662.8924999999999"/>
    <n v="1854.5725"/>
    <n v="3808.32"/>
  </r>
  <r>
    <n v="13087500"/>
    <s v="D"/>
    <d v="1992-05-22T00:00:00"/>
    <n v="2887"/>
    <n v="170949"/>
    <n v="782"/>
    <n v="51272"/>
    <n v="157210"/>
    <d v="1992-05-22T00:00:00"/>
    <x v="3"/>
    <x v="2"/>
    <n v="22"/>
    <n v="1992"/>
    <n v="5726.3644999999997"/>
    <n v="1551.097"/>
    <n v="4175.2674999999999"/>
  </r>
  <r>
    <n v="13087500"/>
    <s v="D"/>
    <d v="1992-05-23T00:00:00"/>
    <n v="2849"/>
    <n v="176600"/>
    <n v="518"/>
    <n v="52300"/>
    <n v="156182"/>
    <d v="1992-05-23T00:00:00"/>
    <x v="3"/>
    <x v="2"/>
    <n v="23"/>
    <n v="1992"/>
    <n v="5650.9915000000001"/>
    <n v="1027.453"/>
    <n v="4623.5384999999997"/>
  </r>
  <r>
    <n v="13087500"/>
    <s v="D"/>
    <d v="1992-05-24T00:00:00"/>
    <n v="2912"/>
    <n v="182375"/>
    <n v="867"/>
    <n v="54019"/>
    <n v="154463"/>
    <d v="1992-05-24T00:00:00"/>
    <x v="3"/>
    <x v="2"/>
    <n v="24"/>
    <n v="1992"/>
    <n v="5775.9520000000002"/>
    <n v="1719.6945000000001"/>
    <n v="4056.2575000000002"/>
  </r>
  <r>
    <n v="13087500"/>
    <s v="D"/>
    <d v="1992-05-25T00:00:00"/>
    <n v="2934"/>
    <n v="188195"/>
    <n v="866"/>
    <n v="55735"/>
    <n v="152746"/>
    <d v="1992-05-25T00:00:00"/>
    <x v="3"/>
    <x v="2"/>
    <n v="25"/>
    <n v="1992"/>
    <n v="5819.5889999999999"/>
    <n v="1717.711"/>
    <n v="4101.8779999999997"/>
  </r>
  <r>
    <n v="13087500"/>
    <s v="D"/>
    <d v="1992-05-26T00:00:00"/>
    <n v="2852"/>
    <n v="193851"/>
    <n v="0"/>
    <n v="55735"/>
    <n v="152746"/>
    <d v="1992-05-26T00:00:00"/>
    <x v="3"/>
    <x v="2"/>
    <n v="26"/>
    <n v="1992"/>
    <n v="5656.942"/>
    <n v="0"/>
    <n v="5656.942"/>
  </r>
  <r>
    <n v="13087500"/>
    <s v="D"/>
    <d v="1992-05-27T00:00:00"/>
    <n v="2860"/>
    <n v="199524"/>
    <n v="0"/>
    <n v="55735"/>
    <n v="152746"/>
    <d v="1992-05-27T00:00:00"/>
    <x v="3"/>
    <x v="2"/>
    <n v="27"/>
    <n v="1992"/>
    <n v="5672.81"/>
    <n v="0"/>
    <n v="5672.81"/>
  </r>
  <r>
    <n v="13087500"/>
    <s v="D"/>
    <d v="1992-05-28T00:00:00"/>
    <n v="2846"/>
    <n v="205170"/>
    <n v="0"/>
    <n v="55735"/>
    <n v="152746"/>
    <d v="1992-05-28T00:00:00"/>
    <x v="3"/>
    <x v="2"/>
    <n v="28"/>
    <n v="1992"/>
    <n v="5645.0410000000002"/>
    <n v="0"/>
    <n v="5645.0410000000002"/>
  </r>
  <r>
    <n v="13087500"/>
    <s v="D"/>
    <d v="1992-05-29T00:00:00"/>
    <n v="2821"/>
    <n v="210765"/>
    <n v="723"/>
    <n v="57170"/>
    <n v="151312"/>
    <d v="1992-05-29T00:00:00"/>
    <x v="3"/>
    <x v="2"/>
    <n v="29"/>
    <n v="1992"/>
    <n v="5595.4535000000005"/>
    <n v="1434.0705"/>
    <n v="4161.3829999999998"/>
  </r>
  <r>
    <n v="13087500"/>
    <s v="D"/>
    <d v="1992-05-30T00:00:00"/>
    <n v="2816"/>
    <n v="216351"/>
    <n v="1032"/>
    <n v="59217"/>
    <n v="149265"/>
    <d v="1992-05-30T00:00:00"/>
    <x v="3"/>
    <x v="2"/>
    <n v="30"/>
    <n v="1992"/>
    <n v="5585.5360000000001"/>
    <n v="2046.972"/>
    <n v="3538.5639999999999"/>
  </r>
  <r>
    <n v="13087500"/>
    <s v="D"/>
    <d v="1992-05-31T00:00:00"/>
    <n v="2838"/>
    <n v="221981"/>
    <n v="810"/>
    <n v="60823"/>
    <n v="147659"/>
    <d v="1992-05-31T00:00:00"/>
    <x v="3"/>
    <x v="2"/>
    <n v="31"/>
    <n v="1992"/>
    <n v="5629.1729999999998"/>
    <n v="1606.635"/>
    <n v="4022.538"/>
  </r>
  <r>
    <n v="13087500"/>
    <s v="D"/>
    <d v="1992-06-01T00:00:00"/>
    <n v="2853"/>
    <n v="227640"/>
    <n v="763"/>
    <n v="62336"/>
    <n v="146146"/>
    <d v="1992-06-01T00:00:00"/>
    <x v="3"/>
    <x v="3"/>
    <n v="1"/>
    <n v="1992"/>
    <n v="5658.9255000000003"/>
    <n v="1513.4105"/>
    <n v="4145.5150000000003"/>
  </r>
  <r>
    <n v="13087500"/>
    <s v="D"/>
    <d v="1992-06-02T00:00:00"/>
    <n v="2809"/>
    <n v="233211"/>
    <n v="1121"/>
    <n v="64559"/>
    <n v="143922"/>
    <d v="1992-06-02T00:00:00"/>
    <x v="3"/>
    <x v="3"/>
    <n v="2"/>
    <n v="1992"/>
    <n v="5571.6514999999999"/>
    <n v="2223.5035000000003"/>
    <n v="3348.1480000000001"/>
  </r>
  <r>
    <n v="13087500"/>
    <s v="D"/>
    <d v="1992-06-03T00:00:00"/>
    <n v="2812"/>
    <n v="238789"/>
    <n v="1402"/>
    <n v="67340"/>
    <n v="141142"/>
    <d v="1992-06-03T00:00:00"/>
    <x v="3"/>
    <x v="3"/>
    <n v="3"/>
    <n v="1992"/>
    <n v="5577.6019999999999"/>
    <n v="2780.8670000000002"/>
    <n v="2796.7350000000001"/>
  </r>
  <r>
    <n v="13087500"/>
    <s v="D"/>
    <d v="1992-06-04T00:00:00"/>
    <n v="2818"/>
    <n v="244378"/>
    <n v="1385"/>
    <n v="70087"/>
    <n v="138394"/>
    <d v="1992-06-04T00:00:00"/>
    <x v="3"/>
    <x v="3"/>
    <n v="4"/>
    <n v="1992"/>
    <n v="5589.5029999999997"/>
    <n v="2747.1475"/>
    <n v="2842.3555000000001"/>
  </r>
  <r>
    <n v="13087500"/>
    <s v="D"/>
    <d v="1992-06-05T00:00:00"/>
    <n v="2840"/>
    <n v="250011"/>
    <n v="1359"/>
    <n v="72783"/>
    <n v="135698"/>
    <d v="1992-06-05T00:00:00"/>
    <x v="3"/>
    <x v="3"/>
    <n v="5"/>
    <n v="1992"/>
    <n v="5633.14"/>
    <n v="2695.5765000000001"/>
    <n v="2937.5635000000002"/>
  </r>
  <r>
    <n v="13087500"/>
    <s v="D"/>
    <d v="1992-06-06T00:00:00"/>
    <n v="2818"/>
    <n v="255601"/>
    <n v="1240"/>
    <n v="75243"/>
    <n v="133239"/>
    <d v="1992-06-06T00:00:00"/>
    <x v="3"/>
    <x v="3"/>
    <n v="6"/>
    <n v="1992"/>
    <n v="5589.5029999999997"/>
    <n v="2459.54"/>
    <n v="3129.9630000000002"/>
  </r>
  <r>
    <n v="13087500"/>
    <s v="D"/>
    <d v="1992-06-07T00:00:00"/>
    <n v="2770"/>
    <n v="261096"/>
    <n v="1048"/>
    <n v="77322"/>
    <n v="131159"/>
    <d v="1992-06-07T00:00:00"/>
    <x v="3"/>
    <x v="3"/>
    <n v="7"/>
    <n v="1992"/>
    <n v="5494.2950000000001"/>
    <n v="2078.7080000000001"/>
    <n v="3415.587"/>
  </r>
  <r>
    <n v="13087500"/>
    <s v="D"/>
    <d v="1992-06-08T00:00:00"/>
    <n v="2780"/>
    <n v="266609"/>
    <n v="1063"/>
    <n v="79431"/>
    <n v="129050"/>
    <d v="1992-06-08T00:00:00"/>
    <x v="3"/>
    <x v="3"/>
    <n v="8"/>
    <n v="1992"/>
    <n v="5514.13"/>
    <n v="2108.4605000000001"/>
    <n v="3405.6695"/>
  </r>
  <r>
    <n v="13087500"/>
    <s v="D"/>
    <d v="1992-06-09T00:00:00"/>
    <n v="2746"/>
    <n v="272055"/>
    <n v="869"/>
    <n v="81154"/>
    <n v="127327"/>
    <d v="1992-06-09T00:00:00"/>
    <x v="3"/>
    <x v="3"/>
    <n v="9"/>
    <n v="1992"/>
    <n v="5446.6909999999998"/>
    <n v="1723.6614999999999"/>
    <n v="3723.0295000000001"/>
  </r>
  <r>
    <n v="13087500"/>
    <s v="D"/>
    <d v="1992-06-10T00:00:00"/>
    <n v="2733"/>
    <n v="277477"/>
    <n v="818"/>
    <n v="82776"/>
    <n v="125706"/>
    <d v="1992-06-10T00:00:00"/>
    <x v="3"/>
    <x v="3"/>
    <n v="10"/>
    <n v="1992"/>
    <n v="5420.9054999999998"/>
    <n v="1622.5029999999999"/>
    <n v="3798.4025000000001"/>
  </r>
  <r>
    <n v="13087500"/>
    <s v="D"/>
    <d v="1992-06-11T00:00:00"/>
    <n v="2723"/>
    <n v="282878"/>
    <n v="719"/>
    <n v="84203"/>
    <n v="124279"/>
    <d v="1992-06-11T00:00:00"/>
    <x v="3"/>
    <x v="3"/>
    <n v="11"/>
    <n v="1992"/>
    <n v="5401.0704999999998"/>
    <n v="1426.1365000000001"/>
    <n v="3974.9340000000002"/>
  </r>
  <r>
    <n v="13087500"/>
    <s v="D"/>
    <d v="1992-06-12T00:00:00"/>
    <n v="2617"/>
    <n v="288069"/>
    <n v="651"/>
    <n v="85493"/>
    <n v="122988"/>
    <d v="1992-06-12T00:00:00"/>
    <x v="3"/>
    <x v="3"/>
    <n v="12"/>
    <n v="1992"/>
    <n v="5190.8195000000005"/>
    <n v="1291.2585000000001"/>
    <n v="3899.5610000000001"/>
  </r>
  <r>
    <n v="13087500"/>
    <s v="D"/>
    <d v="1992-06-13T00:00:00"/>
    <n v="2681"/>
    <n v="293387"/>
    <n v="769"/>
    <n v="87019"/>
    <n v="121463"/>
    <d v="1992-06-13T00:00:00"/>
    <x v="3"/>
    <x v="3"/>
    <n v="13"/>
    <n v="1992"/>
    <n v="5317.7635"/>
    <n v="1525.3115"/>
    <n v="3792.4520000000002"/>
  </r>
  <r>
    <n v="13087500"/>
    <s v="D"/>
    <d v="1992-06-14T00:00:00"/>
    <n v="2690"/>
    <n v="298723"/>
    <n v="680"/>
    <n v="88367"/>
    <n v="120114"/>
    <d v="1992-06-14T00:00:00"/>
    <x v="3"/>
    <x v="3"/>
    <n v="14"/>
    <n v="1992"/>
    <n v="5335.6149999999998"/>
    <n v="1348.78"/>
    <n v="3986.835"/>
  </r>
  <r>
    <n v="13087500"/>
    <s v="D"/>
    <d v="1992-06-15T00:00:00"/>
    <n v="2661"/>
    <n v="304002"/>
    <n v="522"/>
    <n v="89402"/>
    <n v="119079"/>
    <d v="1992-06-15T00:00:00"/>
    <x v="3"/>
    <x v="3"/>
    <n v="15"/>
    <n v="1992"/>
    <n v="5278.0934999999999"/>
    <n v="1035.3869999999999"/>
    <n v="4242.7065000000002"/>
  </r>
  <r>
    <n v="13087500"/>
    <s v="D"/>
    <d v="1992-06-16T00:00:00"/>
    <n v="2654"/>
    <n v="309267"/>
    <n v="386"/>
    <n v="90167"/>
    <n v="118314"/>
    <d v="1992-06-16T00:00:00"/>
    <x v="3"/>
    <x v="3"/>
    <n v="16"/>
    <n v="1992"/>
    <n v="5264.2089999999998"/>
    <n v="765.63099999999997"/>
    <n v="4498.5780000000004"/>
  </r>
  <r>
    <n v="13087500"/>
    <s v="D"/>
    <d v="1992-06-17T00:00:00"/>
    <n v="2728"/>
    <n v="314677"/>
    <n v="315"/>
    <n v="90791"/>
    <n v="117690"/>
    <d v="1992-06-17T00:00:00"/>
    <x v="3"/>
    <x v="3"/>
    <n v="17"/>
    <n v="1992"/>
    <n v="5410.9880000000003"/>
    <n v="624.80250000000001"/>
    <n v="4786.1855000000005"/>
  </r>
  <r>
    <n v="13087500"/>
    <s v="D"/>
    <d v="1992-06-18T00:00:00"/>
    <n v="2671"/>
    <n v="319975"/>
    <n v="0"/>
    <n v="90791"/>
    <n v="117690"/>
    <d v="1992-06-18T00:00:00"/>
    <x v="3"/>
    <x v="3"/>
    <n v="18"/>
    <n v="1992"/>
    <n v="5297.9285"/>
    <n v="0"/>
    <n v="5297.9285"/>
  </r>
  <r>
    <n v="13087500"/>
    <s v="D"/>
    <d v="1992-06-19T00:00:00"/>
    <n v="2659"/>
    <n v="325249"/>
    <n v="0"/>
    <n v="90791"/>
    <n v="117690"/>
    <d v="1992-06-19T00:00:00"/>
    <x v="3"/>
    <x v="3"/>
    <n v="19"/>
    <n v="1992"/>
    <n v="5274.1265000000003"/>
    <n v="0"/>
    <n v="5274.1265000000003"/>
  </r>
  <r>
    <n v="13087500"/>
    <s v="D"/>
    <d v="1992-06-20T00:00:00"/>
    <n v="2653"/>
    <n v="330511"/>
    <n v="0"/>
    <n v="90791"/>
    <n v="117690"/>
    <d v="1992-06-20T00:00:00"/>
    <x v="3"/>
    <x v="3"/>
    <n v="20"/>
    <n v="1992"/>
    <n v="5262.2255000000005"/>
    <n v="0"/>
    <n v="5262.2255000000005"/>
  </r>
  <r>
    <n v="13087500"/>
    <s v="D"/>
    <d v="1992-06-21T00:00:00"/>
    <n v="2687"/>
    <n v="335841"/>
    <n v="0"/>
    <n v="90791"/>
    <n v="117690"/>
    <d v="1992-06-21T00:00:00"/>
    <x v="3"/>
    <x v="3"/>
    <n v="21"/>
    <n v="1992"/>
    <n v="5329.6644999999999"/>
    <n v="0"/>
    <n v="5329.6644999999999"/>
  </r>
  <r>
    <n v="13087500"/>
    <s v="D"/>
    <d v="1992-06-22T00:00:00"/>
    <n v="2706"/>
    <n v="341209"/>
    <n v="0"/>
    <n v="90791"/>
    <n v="117690"/>
    <d v="1992-06-22T00:00:00"/>
    <x v="3"/>
    <x v="3"/>
    <n v="22"/>
    <n v="1992"/>
    <n v="5367.3509999999997"/>
    <n v="0"/>
    <n v="5367.3509999999997"/>
  </r>
  <r>
    <n v="13087500"/>
    <s v="D"/>
    <d v="1992-06-23T00:00:00"/>
    <n v="2767"/>
    <n v="346697"/>
    <n v="0"/>
    <n v="90791"/>
    <n v="117690"/>
    <d v="1992-06-23T00:00:00"/>
    <x v="3"/>
    <x v="3"/>
    <n v="23"/>
    <n v="1992"/>
    <n v="5488.3445000000002"/>
    <n v="0"/>
    <n v="5488.3445000000002"/>
  </r>
  <r>
    <n v="13087500"/>
    <s v="D"/>
    <d v="1992-06-24T00:00:00"/>
    <n v="2810"/>
    <n v="352271"/>
    <n v="219"/>
    <n v="91226"/>
    <n v="117256"/>
    <d v="1992-06-24T00:00:00"/>
    <x v="3"/>
    <x v="3"/>
    <n v="24"/>
    <n v="1992"/>
    <n v="5573.6350000000002"/>
    <n v="434.38650000000001"/>
    <n v="5139.2484999999997"/>
  </r>
  <r>
    <n v="13087500"/>
    <s v="D"/>
    <d v="1992-06-25T00:00:00"/>
    <n v="2823"/>
    <n v="357870"/>
    <n v="821"/>
    <n v="92853"/>
    <n v="115628"/>
    <d v="1992-06-25T00:00:00"/>
    <x v="3"/>
    <x v="3"/>
    <n v="25"/>
    <n v="1992"/>
    <n v="5599.4205000000002"/>
    <n v="1628.4535000000001"/>
    <n v="3970.9670000000001"/>
  </r>
  <r>
    <n v="13087500"/>
    <s v="D"/>
    <d v="1992-06-26T00:00:00"/>
    <n v="2810"/>
    <n v="363443"/>
    <n v="773"/>
    <n v="94386"/>
    <n v="114095"/>
    <d v="1992-06-26T00:00:00"/>
    <x v="3"/>
    <x v="3"/>
    <n v="26"/>
    <n v="1992"/>
    <n v="5573.6350000000002"/>
    <n v="1533.2455"/>
    <n v="4040.3895000000002"/>
  </r>
  <r>
    <n v="13087500"/>
    <s v="D"/>
    <d v="1992-06-27T00:00:00"/>
    <n v="2871"/>
    <n v="369139"/>
    <n v="918"/>
    <n v="96208"/>
    <n v="112274"/>
    <d v="1992-06-27T00:00:00"/>
    <x v="3"/>
    <x v="3"/>
    <n v="27"/>
    <n v="1992"/>
    <n v="5694.6284999999998"/>
    <n v="1820.8530000000001"/>
    <n v="3873.7755000000002"/>
  </r>
  <r>
    <n v="13087500"/>
    <s v="D"/>
    <d v="1992-06-28T00:00:00"/>
    <n v="2899"/>
    <n v="374890"/>
    <n v="1013"/>
    <n v="98217"/>
    <n v="110264"/>
    <d v="1992-06-28T00:00:00"/>
    <x v="3"/>
    <x v="3"/>
    <n v="28"/>
    <n v="1992"/>
    <n v="5750.1665000000003"/>
    <n v="2009.2855"/>
    <n v="3740.8809999999999"/>
  </r>
  <r>
    <n v="13087500"/>
    <s v="D"/>
    <d v="1992-06-29T00:00:00"/>
    <n v="2832"/>
    <n v="380506"/>
    <n v="884"/>
    <n v="99970"/>
    <n v="108511"/>
    <d v="1992-06-29T00:00:00"/>
    <x v="3"/>
    <x v="3"/>
    <n v="29"/>
    <n v="1992"/>
    <n v="5617.2719999999999"/>
    <n v="1753.414"/>
    <n v="3863.8580000000002"/>
  </r>
  <r>
    <n v="13087500"/>
    <s v="D"/>
    <d v="1992-06-30T00:00:00"/>
    <n v="2843"/>
    <n v="386144"/>
    <n v="742"/>
    <n v="101442"/>
    <n v="107040"/>
    <d v="1992-06-30T00:00:00"/>
    <x v="3"/>
    <x v="3"/>
    <n v="30"/>
    <n v="1992"/>
    <n v="5639.0905000000002"/>
    <n v="1471.7570000000001"/>
    <n v="4167.3334999999997"/>
  </r>
  <r>
    <n v="13087500"/>
    <s v="D"/>
    <d v="1992-07-01T00:00:00"/>
    <n v="2861"/>
    <n v="391820"/>
    <n v="889"/>
    <n v="103204"/>
    <n v="105277"/>
    <d v="1992-07-01T00:00:00"/>
    <x v="3"/>
    <x v="4"/>
    <n v="1"/>
    <n v="1992"/>
    <n v="5674.7934999999998"/>
    <n v="1763.3315"/>
    <n v="3911.462"/>
  </r>
  <r>
    <n v="13087500"/>
    <s v="D"/>
    <d v="1992-07-02T00:00:00"/>
    <n v="2822"/>
    <n v="397417"/>
    <n v="781"/>
    <n v="104754"/>
    <n v="103728"/>
    <d v="1992-07-02T00:00:00"/>
    <x v="3"/>
    <x v="4"/>
    <n v="2"/>
    <n v="1992"/>
    <n v="5597.4369999999999"/>
    <n v="1549.1134999999999"/>
    <n v="4048.3235"/>
  </r>
  <r>
    <n v="13087500"/>
    <s v="D"/>
    <d v="1992-07-03T00:00:00"/>
    <n v="2821"/>
    <n v="403013"/>
    <n v="971"/>
    <n v="106679"/>
    <n v="101802"/>
    <d v="1992-07-03T00:00:00"/>
    <x v="3"/>
    <x v="4"/>
    <n v="3"/>
    <n v="1992"/>
    <n v="5595.4535000000005"/>
    <n v="1925.9784999999999"/>
    <n v="3669.4749999999999"/>
  </r>
  <r>
    <n v="13087500"/>
    <s v="D"/>
    <d v="1992-07-04T00:00:00"/>
    <n v="2809"/>
    <n v="408584"/>
    <n v="979"/>
    <n v="108622"/>
    <n v="99860"/>
    <d v="1992-07-04T00:00:00"/>
    <x v="3"/>
    <x v="4"/>
    <n v="4"/>
    <n v="1992"/>
    <n v="5571.6514999999999"/>
    <n v="1941.8465000000001"/>
    <n v="3629.8050000000003"/>
  </r>
  <r>
    <n v="13087500"/>
    <s v="D"/>
    <d v="1992-07-05T00:00:00"/>
    <n v="2798"/>
    <n v="414133"/>
    <n v="1024"/>
    <n v="110653"/>
    <n v="97829"/>
    <d v="1992-07-05T00:00:00"/>
    <x v="3"/>
    <x v="4"/>
    <n v="5"/>
    <n v="1992"/>
    <n v="5549.8330000000005"/>
    <n v="2031.104"/>
    <n v="3518.7290000000003"/>
  </r>
  <r>
    <n v="13087500"/>
    <s v="D"/>
    <d v="1992-07-06T00:00:00"/>
    <n v="2791"/>
    <n v="419669"/>
    <n v="1141"/>
    <n v="112915"/>
    <n v="95566"/>
    <d v="1992-07-06T00:00:00"/>
    <x v="3"/>
    <x v="4"/>
    <n v="6"/>
    <n v="1992"/>
    <n v="5535.9485000000004"/>
    <n v="2263.1734999999999"/>
    <n v="3272.7750000000001"/>
  </r>
  <r>
    <n v="13087500"/>
    <s v="D"/>
    <d v="1992-07-07T00:00:00"/>
    <n v="2791"/>
    <n v="425205"/>
    <n v="1252"/>
    <n v="115399"/>
    <n v="93083"/>
    <d v="1992-07-07T00:00:00"/>
    <x v="3"/>
    <x v="4"/>
    <n v="7"/>
    <n v="1992"/>
    <n v="5535.9485000000004"/>
    <n v="2483.3420000000001"/>
    <n v="3052.6064999999999"/>
  </r>
  <r>
    <n v="13087500"/>
    <s v="D"/>
    <d v="1992-07-08T00:00:00"/>
    <n v="2812"/>
    <n v="430783"/>
    <n v="1359"/>
    <n v="118094"/>
    <n v="90387"/>
    <d v="1992-07-08T00:00:00"/>
    <x v="3"/>
    <x v="4"/>
    <n v="8"/>
    <n v="1992"/>
    <n v="5577.6019999999999"/>
    <n v="2695.5765000000001"/>
    <n v="2882.0255000000002"/>
  </r>
  <r>
    <n v="13087500"/>
    <s v="D"/>
    <d v="1992-07-09T00:00:00"/>
    <n v="2808"/>
    <n v="436353"/>
    <n v="1522"/>
    <n v="121113"/>
    <n v="87369"/>
    <d v="1992-07-09T00:00:00"/>
    <x v="3"/>
    <x v="4"/>
    <n v="9"/>
    <n v="1992"/>
    <n v="5569.6679999999997"/>
    <n v="3018.8870000000002"/>
    <n v="2550.7809999999999"/>
  </r>
  <r>
    <n v="13087500"/>
    <s v="D"/>
    <d v="1992-07-10T00:00:00"/>
    <n v="2805"/>
    <n v="441916"/>
    <n v="1464"/>
    <n v="124018"/>
    <n v="84464"/>
    <d v="1992-07-10T00:00:00"/>
    <x v="3"/>
    <x v="4"/>
    <n v="10"/>
    <n v="1992"/>
    <n v="5563.7174999999997"/>
    <n v="2903.8440000000001"/>
    <n v="2659.8735000000001"/>
  </r>
  <r>
    <n v="13087500"/>
    <s v="D"/>
    <d v="1992-07-11T00:00:00"/>
    <n v="2788"/>
    <n v="447445"/>
    <n v="1369"/>
    <n v="126732"/>
    <n v="81749"/>
    <d v="1992-07-11T00:00:00"/>
    <x v="3"/>
    <x v="4"/>
    <n v="11"/>
    <n v="1992"/>
    <n v="5529.9980000000005"/>
    <n v="2715.4115000000002"/>
    <n v="2814.5864999999999"/>
  </r>
  <r>
    <n v="13087500"/>
    <s v="D"/>
    <d v="1992-07-12T00:00:00"/>
    <n v="2772"/>
    <n v="452944"/>
    <n v="1308"/>
    <n v="129327"/>
    <n v="79155"/>
    <d v="1992-07-12T00:00:00"/>
    <x v="3"/>
    <x v="4"/>
    <n v="12"/>
    <n v="1992"/>
    <n v="5498.2619999999997"/>
    <n v="2594.4180000000001"/>
    <n v="2903.8440000000001"/>
  </r>
  <r>
    <n v="13087500"/>
    <s v="D"/>
    <d v="1992-07-13T00:00:00"/>
    <n v="2768"/>
    <n v="458435"/>
    <n v="1207"/>
    <n v="131721"/>
    <n v="76760"/>
    <d v="1992-07-13T00:00:00"/>
    <x v="3"/>
    <x v="4"/>
    <n v="13"/>
    <n v="1992"/>
    <n v="5490.3280000000004"/>
    <n v="2394.0844999999999"/>
    <n v="3096.2435"/>
  </r>
  <r>
    <n v="13087500"/>
    <s v="D"/>
    <d v="1992-07-14T00:00:00"/>
    <n v="2746"/>
    <n v="463881"/>
    <n v="1132"/>
    <n v="133967"/>
    <n v="74515"/>
    <d v="1992-07-14T00:00:00"/>
    <x v="3"/>
    <x v="4"/>
    <n v="14"/>
    <n v="1992"/>
    <n v="5446.6909999999998"/>
    <n v="2245.3220000000001"/>
    <n v="3201.3690000000001"/>
  </r>
  <r>
    <n v="13087500"/>
    <s v="D"/>
    <d v="1992-07-15T00:00:00"/>
    <n v="2745"/>
    <n v="469325"/>
    <n v="1009"/>
    <n v="135968"/>
    <n v="72514"/>
    <d v="1992-07-15T00:00:00"/>
    <x v="3"/>
    <x v="4"/>
    <n v="15"/>
    <n v="1992"/>
    <n v="5444.7075000000004"/>
    <n v="2001.3515"/>
    <n v="3443.3560000000002"/>
  </r>
  <r>
    <n v="13087500"/>
    <s v="D"/>
    <d v="1992-07-16T00:00:00"/>
    <n v="2753"/>
    <n v="474786"/>
    <n v="887"/>
    <n v="137728"/>
    <n v="70753"/>
    <d v="1992-07-16T00:00:00"/>
    <x v="3"/>
    <x v="4"/>
    <n v="16"/>
    <n v="1992"/>
    <n v="5460.5754999999999"/>
    <n v="1759.3645000000001"/>
    <n v="3701.2110000000002"/>
  </r>
  <r>
    <n v="13087500"/>
    <s v="D"/>
    <d v="1992-07-17T00:00:00"/>
    <n v="2756"/>
    <n v="480252"/>
    <n v="799"/>
    <n v="139313"/>
    <n v="69168"/>
    <d v="1992-07-17T00:00:00"/>
    <x v="3"/>
    <x v="4"/>
    <n v="17"/>
    <n v="1992"/>
    <n v="5466.5259999999998"/>
    <n v="1584.8165000000001"/>
    <n v="3881.7094999999999"/>
  </r>
  <r>
    <n v="13087500"/>
    <s v="D"/>
    <d v="1992-07-18T00:00:00"/>
    <n v="2749"/>
    <n v="485704"/>
    <n v="885"/>
    <n v="141067"/>
    <n v="67414"/>
    <d v="1992-07-18T00:00:00"/>
    <x v="3"/>
    <x v="4"/>
    <n v="18"/>
    <n v="1992"/>
    <n v="5452.6414999999997"/>
    <n v="1755.3975"/>
    <n v="3697.2440000000001"/>
  </r>
  <r>
    <n v="13087500"/>
    <s v="D"/>
    <d v="1992-07-19T00:00:00"/>
    <n v="2773"/>
    <n v="491205"/>
    <n v="993"/>
    <n v="143037"/>
    <n v="65445"/>
    <d v="1992-07-19T00:00:00"/>
    <x v="3"/>
    <x v="4"/>
    <n v="19"/>
    <n v="1992"/>
    <n v="5500.2455"/>
    <n v="1969.6155000000001"/>
    <n v="3530.63"/>
  </r>
  <r>
    <n v="13087500"/>
    <s v="D"/>
    <d v="1992-07-20T00:00:00"/>
    <n v="2787"/>
    <n v="496733"/>
    <n v="1036"/>
    <n v="145091"/>
    <n v="63391"/>
    <d v="1992-07-20T00:00:00"/>
    <x v="3"/>
    <x v="4"/>
    <n v="20"/>
    <n v="1992"/>
    <n v="5528.0145000000002"/>
    <n v="2054.9059999999999"/>
    <n v="3473.1085000000003"/>
  </r>
  <r>
    <n v="13087500"/>
    <s v="D"/>
    <d v="1992-07-21T00:00:00"/>
    <n v="2771"/>
    <n v="502230"/>
    <n v="1032"/>
    <n v="147137"/>
    <n v="61344"/>
    <d v="1992-07-21T00:00:00"/>
    <x v="3"/>
    <x v="4"/>
    <n v="21"/>
    <n v="1992"/>
    <n v="5496.2785000000003"/>
    <n v="2046.972"/>
    <n v="3449.3065000000001"/>
  </r>
  <r>
    <n v="13087500"/>
    <s v="D"/>
    <d v="1992-07-22T00:00:00"/>
    <n v="2760"/>
    <n v="507705"/>
    <n v="1019"/>
    <n v="149159"/>
    <n v="59322"/>
    <d v="1992-07-22T00:00:00"/>
    <x v="3"/>
    <x v="4"/>
    <n v="22"/>
    <n v="1992"/>
    <n v="5474.46"/>
    <n v="2021.1865"/>
    <n v="3453.2735000000002"/>
  </r>
  <r>
    <n v="13087500"/>
    <s v="D"/>
    <d v="1992-07-23T00:00:00"/>
    <n v="2762"/>
    <n v="513183"/>
    <n v="1081"/>
    <n v="151303"/>
    <n v="57178"/>
    <d v="1992-07-23T00:00:00"/>
    <x v="3"/>
    <x v="4"/>
    <n v="23"/>
    <n v="1992"/>
    <n v="5478.4269999999997"/>
    <n v="2144.1635000000001"/>
    <n v="3334.2635"/>
  </r>
  <r>
    <n v="13087500"/>
    <s v="D"/>
    <d v="1992-07-24T00:00:00"/>
    <n v="2760"/>
    <n v="518658"/>
    <n v="964"/>
    <n v="153215"/>
    <n v="55266"/>
    <d v="1992-07-24T00:00:00"/>
    <x v="3"/>
    <x v="4"/>
    <n v="24"/>
    <n v="1992"/>
    <n v="5474.46"/>
    <n v="1912.0940000000001"/>
    <n v="3562.366"/>
  </r>
  <r>
    <n v="13087500"/>
    <s v="D"/>
    <d v="1992-07-25T00:00:00"/>
    <n v="2742"/>
    <n v="524096"/>
    <n v="979"/>
    <n v="155158"/>
    <n v="53324"/>
    <d v="1992-07-25T00:00:00"/>
    <x v="3"/>
    <x v="4"/>
    <n v="25"/>
    <n v="1992"/>
    <n v="5438.7570000000005"/>
    <n v="1941.8465000000001"/>
    <n v="3496.9105"/>
  </r>
  <r>
    <n v="13087500"/>
    <s v="D"/>
    <d v="1992-07-26T00:00:00"/>
    <n v="2732"/>
    <n v="529515"/>
    <n v="969"/>
    <n v="157080"/>
    <n v="51401"/>
    <d v="1992-07-26T00:00:00"/>
    <x v="3"/>
    <x v="4"/>
    <n v="26"/>
    <n v="1992"/>
    <n v="5418.9220000000005"/>
    <n v="1922.0115000000001"/>
    <n v="3496.9105"/>
  </r>
  <r>
    <n v="13087500"/>
    <s v="D"/>
    <d v="1992-07-27T00:00:00"/>
    <n v="2744"/>
    <n v="534957"/>
    <n v="1024"/>
    <n v="159111"/>
    <n v="49371"/>
    <d v="1992-07-27T00:00:00"/>
    <x v="3"/>
    <x v="4"/>
    <n v="27"/>
    <n v="1992"/>
    <n v="5442.7240000000002"/>
    <n v="2031.104"/>
    <n v="3411.62"/>
  </r>
  <r>
    <n v="13087500"/>
    <s v="D"/>
    <d v="1992-07-28T00:00:00"/>
    <n v="2761"/>
    <n v="540434"/>
    <n v="954"/>
    <n v="161002"/>
    <n v="47479"/>
    <d v="1992-07-28T00:00:00"/>
    <x v="3"/>
    <x v="4"/>
    <n v="28"/>
    <n v="1992"/>
    <n v="5476.4435000000003"/>
    <n v="1892.259"/>
    <n v="3584.1845000000003"/>
  </r>
  <r>
    <n v="13087500"/>
    <s v="D"/>
    <d v="1992-07-29T00:00:00"/>
    <n v="2846"/>
    <n v="546078"/>
    <n v="1087"/>
    <n v="163159"/>
    <n v="45323"/>
    <d v="1992-07-29T00:00:00"/>
    <x v="3"/>
    <x v="4"/>
    <n v="29"/>
    <n v="1992"/>
    <n v="5645.0410000000002"/>
    <n v="2156.0645"/>
    <n v="3488.9765000000002"/>
  </r>
  <r>
    <n v="13087500"/>
    <s v="D"/>
    <d v="1992-07-30T00:00:00"/>
    <n v="2866"/>
    <n v="551763"/>
    <n v="1076"/>
    <n v="165293"/>
    <n v="43188"/>
    <d v="1992-07-30T00:00:00"/>
    <x v="3"/>
    <x v="4"/>
    <n v="30"/>
    <n v="1992"/>
    <n v="5684.7110000000002"/>
    <n v="2134.2460000000001"/>
    <n v="3550.4650000000001"/>
  </r>
  <r>
    <n v="13087500"/>
    <s v="D"/>
    <d v="1992-07-31T00:00:00"/>
    <n v="2887"/>
    <n v="557489"/>
    <n v="995"/>
    <n v="167266"/>
    <n v="41215"/>
    <d v="1992-07-31T00:00:00"/>
    <x v="3"/>
    <x v="4"/>
    <n v="31"/>
    <n v="1992"/>
    <n v="5726.3644999999997"/>
    <n v="1973.5825"/>
    <n v="3752.7820000000002"/>
  </r>
  <r>
    <n v="13087500"/>
    <s v="D"/>
    <d v="1992-08-01T00:00:00"/>
    <n v="2923"/>
    <n v="563287"/>
    <n v="978"/>
    <n v="169207"/>
    <n v="39275"/>
    <d v="1992-08-01T00:00:00"/>
    <x v="3"/>
    <x v="5"/>
    <n v="1"/>
    <n v="1992"/>
    <n v="5797.7705000000005"/>
    <n v="1939.8630000000001"/>
    <n v="3857.9075000000003"/>
  </r>
  <r>
    <n v="13087500"/>
    <s v="D"/>
    <d v="1992-08-02T00:00:00"/>
    <n v="2919"/>
    <n v="569076"/>
    <n v="984"/>
    <n v="171158"/>
    <n v="37323"/>
    <d v="1992-08-02T00:00:00"/>
    <x v="3"/>
    <x v="5"/>
    <n v="2"/>
    <n v="1992"/>
    <n v="5789.8365000000003"/>
    <n v="1951.7640000000001"/>
    <n v="3838.0725000000002"/>
  </r>
  <r>
    <n v="13087500"/>
    <s v="D"/>
    <d v="1992-08-03T00:00:00"/>
    <n v="2921"/>
    <n v="574870"/>
    <n v="985"/>
    <n v="173112"/>
    <n v="35370"/>
    <d v="1992-08-03T00:00:00"/>
    <x v="3"/>
    <x v="5"/>
    <n v="3"/>
    <n v="1992"/>
    <n v="5793.8035"/>
    <n v="1953.7474999999999"/>
    <n v="3840.056"/>
  </r>
  <r>
    <n v="13087500"/>
    <s v="D"/>
    <d v="1992-08-04T00:00:00"/>
    <n v="2889"/>
    <n v="580599"/>
    <n v="1009"/>
    <n v="175113"/>
    <n v="33368"/>
    <d v="1992-08-04T00:00:00"/>
    <x v="3"/>
    <x v="5"/>
    <n v="4"/>
    <n v="1992"/>
    <n v="5730.3315000000002"/>
    <n v="2001.3515"/>
    <n v="3728.98"/>
  </r>
  <r>
    <n v="13087500"/>
    <s v="D"/>
    <d v="1992-08-05T00:00:00"/>
    <n v="2860"/>
    <n v="586273"/>
    <n v="978"/>
    <n v="177053"/>
    <n v="31428"/>
    <d v="1992-08-05T00:00:00"/>
    <x v="3"/>
    <x v="5"/>
    <n v="5"/>
    <n v="1992"/>
    <n v="5672.81"/>
    <n v="1939.8630000000001"/>
    <n v="3732.9470000000001"/>
  </r>
  <r>
    <n v="13087500"/>
    <s v="D"/>
    <d v="1992-08-06T00:00:00"/>
    <n v="2860"/>
    <n v="591946"/>
    <n v="929"/>
    <n v="178895"/>
    <n v="29587"/>
    <d v="1992-08-06T00:00:00"/>
    <x v="3"/>
    <x v="5"/>
    <n v="6"/>
    <n v="1992"/>
    <n v="5672.81"/>
    <n v="1842.6715000000002"/>
    <n v="3830.1385"/>
  </r>
  <r>
    <n v="13087500"/>
    <s v="D"/>
    <d v="1992-08-07T00:00:00"/>
    <n v="2837"/>
    <n v="597573"/>
    <n v="788"/>
    <n v="180459"/>
    <n v="28023"/>
    <d v="1992-08-07T00:00:00"/>
    <x v="3"/>
    <x v="5"/>
    <n v="7"/>
    <n v="1992"/>
    <n v="5627.1895000000004"/>
    <n v="1562.998"/>
    <n v="4064.1914999999999"/>
  </r>
  <r>
    <n v="13087500"/>
    <s v="D"/>
    <d v="1992-08-08T00:00:00"/>
    <n v="2832"/>
    <n v="603190"/>
    <n v="681"/>
    <n v="181809"/>
    <n v="26673"/>
    <d v="1992-08-08T00:00:00"/>
    <x v="3"/>
    <x v="5"/>
    <n v="8"/>
    <n v="1992"/>
    <n v="5617.2719999999999"/>
    <n v="1350.7635"/>
    <n v="4266.5084999999999"/>
  </r>
  <r>
    <n v="13087500"/>
    <s v="D"/>
    <d v="1992-08-09T00:00:00"/>
    <n v="2860"/>
    <n v="608862"/>
    <n v="695"/>
    <n v="183187"/>
    <n v="25295"/>
    <d v="1992-08-09T00:00:00"/>
    <x v="3"/>
    <x v="5"/>
    <n v="9"/>
    <n v="1992"/>
    <n v="5672.81"/>
    <n v="1378.5325"/>
    <n v="4294.2775000000001"/>
  </r>
  <r>
    <n v="13087500"/>
    <s v="D"/>
    <d v="1992-08-10T00:00:00"/>
    <n v="2953"/>
    <n v="614719"/>
    <n v="809"/>
    <n v="184791"/>
    <n v="23690"/>
    <d v="1992-08-10T00:00:00"/>
    <x v="3"/>
    <x v="5"/>
    <n v="10"/>
    <n v="1992"/>
    <n v="5857.2754999999997"/>
    <n v="1604.6514999999999"/>
    <n v="4252.6239999999998"/>
  </r>
  <r>
    <n v="13087500"/>
    <s v="D"/>
    <d v="1992-08-11T00:00:00"/>
    <n v="2958"/>
    <n v="620585"/>
    <n v="799"/>
    <n v="186375"/>
    <n v="22106"/>
    <d v="1992-08-11T00:00:00"/>
    <x v="3"/>
    <x v="5"/>
    <n v="11"/>
    <n v="1992"/>
    <n v="5867.1930000000002"/>
    <n v="1584.8165000000001"/>
    <n v="4282.3765000000003"/>
  </r>
  <r>
    <n v="13087500"/>
    <s v="D"/>
    <d v="1992-08-12T00:00:00"/>
    <n v="2905"/>
    <n v="626346"/>
    <n v="738"/>
    <n v="187838"/>
    <n v="20643"/>
    <d v="1992-08-12T00:00:00"/>
    <x v="3"/>
    <x v="5"/>
    <n v="12"/>
    <n v="1992"/>
    <n v="5762.0675000000001"/>
    <n v="1463.8230000000001"/>
    <n v="4298.2444999999998"/>
  </r>
  <r>
    <n v="13087500"/>
    <s v="D"/>
    <d v="1992-08-13T00:00:00"/>
    <n v="2883"/>
    <n v="632065"/>
    <n v="644"/>
    <n v="189115"/>
    <n v="19366"/>
    <d v="1992-08-13T00:00:00"/>
    <x v="3"/>
    <x v="5"/>
    <n v="13"/>
    <n v="1992"/>
    <n v="5718.4305000000004"/>
    <n v="1277.374"/>
    <n v="4441.0564999999997"/>
  </r>
  <r>
    <n v="13087500"/>
    <s v="D"/>
    <d v="1992-08-14T00:00:00"/>
    <n v="2886"/>
    <n v="637789"/>
    <n v="620"/>
    <n v="190345"/>
    <n v="18137"/>
    <d v="1992-08-14T00:00:00"/>
    <x v="3"/>
    <x v="5"/>
    <n v="14"/>
    <n v="1992"/>
    <n v="5724.3810000000003"/>
    <n v="1229.77"/>
    <n v="4494.6109999999999"/>
  </r>
  <r>
    <n v="13087500"/>
    <s v="D"/>
    <d v="1992-08-15T00:00:00"/>
    <n v="2891"/>
    <n v="643523"/>
    <n v="673"/>
    <n v="191680"/>
    <n v="16801"/>
    <d v="1992-08-15T00:00:00"/>
    <x v="3"/>
    <x v="5"/>
    <n v="15"/>
    <n v="1992"/>
    <n v="5734.2984999999999"/>
    <n v="1334.8955000000001"/>
    <n v="4399.4030000000002"/>
  </r>
  <r>
    <n v="13087500"/>
    <s v="D"/>
    <d v="1992-08-16T00:00:00"/>
    <n v="2909"/>
    <n v="649293"/>
    <n v="630"/>
    <n v="192930"/>
    <n v="15551"/>
    <d v="1992-08-16T00:00:00"/>
    <x v="3"/>
    <x v="5"/>
    <n v="16"/>
    <n v="1992"/>
    <n v="5770.0015000000003"/>
    <n v="1249.605"/>
    <n v="4520.3964999999998"/>
  </r>
  <r>
    <n v="13087500"/>
    <s v="D"/>
    <d v="1992-08-17T00:00:00"/>
    <n v="2925"/>
    <n v="655095"/>
    <n v="641"/>
    <n v="194202"/>
    <n v="14280"/>
    <d v="1992-08-17T00:00:00"/>
    <x v="3"/>
    <x v="5"/>
    <n v="17"/>
    <n v="1992"/>
    <n v="5801.7375000000002"/>
    <n v="1271.4235000000001"/>
    <n v="4530.3140000000003"/>
  </r>
  <r>
    <n v="13087500"/>
    <s v="D"/>
    <d v="1992-08-18T00:00:00"/>
    <n v="2914"/>
    <n v="660874"/>
    <n v="593"/>
    <n v="195378"/>
    <n v="13104"/>
    <d v="1992-08-18T00:00:00"/>
    <x v="3"/>
    <x v="5"/>
    <n v="18"/>
    <n v="1992"/>
    <n v="5779.9189999999999"/>
    <n v="1176.2155"/>
    <n v="4603.7035000000005"/>
  </r>
  <r>
    <n v="13087500"/>
    <s v="D"/>
    <d v="1992-08-19T00:00:00"/>
    <n v="2914"/>
    <n v="666655"/>
    <n v="483"/>
    <n v="196336"/>
    <n v="12146"/>
    <d v="1992-08-19T00:00:00"/>
    <x v="3"/>
    <x v="5"/>
    <n v="19"/>
    <n v="1992"/>
    <n v="5779.9189999999999"/>
    <n v="958.03050000000007"/>
    <n v="4821.8885"/>
  </r>
  <r>
    <n v="13087500"/>
    <s v="D"/>
    <d v="1992-08-20T00:00:00"/>
    <n v="2918"/>
    <n v="672442"/>
    <n v="509"/>
    <n v="197346"/>
    <n v="11136"/>
    <d v="1992-08-20T00:00:00"/>
    <x v="3"/>
    <x v="5"/>
    <n v="20"/>
    <n v="1992"/>
    <n v="5787.8530000000001"/>
    <n v="1009.6015"/>
    <n v="4778.2515000000003"/>
  </r>
  <r>
    <n v="13087500"/>
    <s v="D"/>
    <d v="1992-08-21T00:00:00"/>
    <n v="2894"/>
    <n v="678182"/>
    <n v="464"/>
    <n v="198265"/>
    <n v="10217"/>
    <d v="1992-08-21T00:00:00"/>
    <x v="3"/>
    <x v="5"/>
    <n v="21"/>
    <n v="1992"/>
    <n v="5740.2489999999998"/>
    <n v="920.34400000000005"/>
    <n v="4819.9049999999997"/>
  </r>
  <r>
    <n v="13087500"/>
    <s v="D"/>
    <d v="1992-08-22T00:00:00"/>
    <n v="2860"/>
    <n v="683855"/>
    <n v="517"/>
    <n v="199291"/>
    <n v="9191"/>
    <d v="1992-08-22T00:00:00"/>
    <x v="3"/>
    <x v="5"/>
    <n v="22"/>
    <n v="1992"/>
    <n v="5672.81"/>
    <n v="1025.4694999999999"/>
    <n v="4647.3405000000002"/>
  </r>
  <r>
    <n v="13087500"/>
    <s v="D"/>
    <d v="1992-08-23T00:00:00"/>
    <n v="2882"/>
    <n v="689572"/>
    <n v="671"/>
    <n v="200621"/>
    <n v="7860"/>
    <d v="1992-08-23T00:00:00"/>
    <x v="3"/>
    <x v="5"/>
    <n v="23"/>
    <n v="1992"/>
    <n v="5716.4470000000001"/>
    <n v="1330.9285"/>
    <n v="4385.5185000000001"/>
  </r>
  <r>
    <n v="13087500"/>
    <s v="D"/>
    <d v="1992-08-24T00:00:00"/>
    <n v="2892"/>
    <n v="695308"/>
    <n v="721"/>
    <n v="202051"/>
    <n v="6430"/>
    <d v="1992-08-24T00:00:00"/>
    <x v="3"/>
    <x v="5"/>
    <n v="24"/>
    <n v="1992"/>
    <n v="5736.2820000000002"/>
    <n v="1430.1034999999999"/>
    <n v="4306.1785"/>
  </r>
  <r>
    <n v="13087500"/>
    <s v="D"/>
    <d v="1992-08-25T00:00:00"/>
    <n v="2848"/>
    <n v="700957"/>
    <n v="749"/>
    <n v="203536"/>
    <n v="4945"/>
    <d v="1992-08-25T00:00:00"/>
    <x v="3"/>
    <x v="5"/>
    <n v="25"/>
    <n v="1992"/>
    <n v="5649.0079999999998"/>
    <n v="1485.6415"/>
    <n v="4163.3665000000001"/>
  </r>
  <r>
    <n v="13087500"/>
    <s v="D"/>
    <d v="1992-08-26T00:00:00"/>
    <n v="2720"/>
    <n v="706351"/>
    <n v="659"/>
    <n v="204843"/>
    <n v="3639"/>
    <d v="1992-08-26T00:00:00"/>
    <x v="3"/>
    <x v="5"/>
    <n v="26"/>
    <n v="1992"/>
    <n v="5395.12"/>
    <n v="1307.1265000000001"/>
    <n v="4087.9935"/>
  </r>
  <r>
    <n v="13087500"/>
    <s v="D"/>
    <d v="1992-08-27T00:00:00"/>
    <n v="2568"/>
    <n v="711445"/>
    <n v="410"/>
    <n v="205656"/>
    <n v="2825"/>
    <d v="1992-08-27T00:00:00"/>
    <x v="3"/>
    <x v="5"/>
    <n v="27"/>
    <n v="1992"/>
    <n v="5093.6279999999997"/>
    <n v="813.23500000000001"/>
    <n v="4280.393"/>
  </r>
  <r>
    <n v="13087500"/>
    <s v="D"/>
    <d v="1992-08-28T00:00:00"/>
    <n v="1892"/>
    <n v="715198"/>
    <n v="0"/>
    <n v="205656"/>
    <n v="2825"/>
    <d v="1992-08-28T00:00:00"/>
    <x v="3"/>
    <x v="5"/>
    <n v="28"/>
    <n v="1992"/>
    <n v="3752.7820000000002"/>
    <n v="0"/>
    <n v="3752.7820000000002"/>
  </r>
  <r>
    <n v="13087500"/>
    <s v="D"/>
    <d v="1992-08-29T00:00:00"/>
    <n v="1864"/>
    <n v="718895"/>
    <n v="85"/>
    <n v="205824"/>
    <n v="2657"/>
    <d v="1992-08-29T00:00:00"/>
    <x v="3"/>
    <x v="5"/>
    <n v="29"/>
    <n v="1992"/>
    <n v="3697.2440000000001"/>
    <n v="168.5975"/>
    <n v="3528.6465000000003"/>
  </r>
  <r>
    <n v="13087500"/>
    <s v="D"/>
    <d v="1992-08-30T00:00:00"/>
    <n v="1688"/>
    <n v="722243"/>
    <n v="0"/>
    <n v="205824"/>
    <n v="2657"/>
    <d v="1992-08-30T00:00:00"/>
    <x v="3"/>
    <x v="5"/>
    <n v="30"/>
    <n v="1992"/>
    <n v="3348.1480000000001"/>
    <n v="0"/>
    <n v="3348.1480000000001"/>
  </r>
  <r>
    <n v="13087500"/>
    <s v="D"/>
    <d v="1992-08-31T00:00:00"/>
    <n v="1610"/>
    <n v="725436"/>
    <n v="0"/>
    <n v="205824"/>
    <n v="2657"/>
    <d v="1992-08-31T00:00:00"/>
    <x v="3"/>
    <x v="5"/>
    <n v="31"/>
    <n v="1992"/>
    <n v="3193.4349999999999"/>
    <n v="0"/>
    <n v="3193.4349999999999"/>
  </r>
  <r>
    <n v="13087500"/>
    <s v="D"/>
    <d v="1992-09-01T00:00:00"/>
    <n v="1549"/>
    <n v="728508"/>
    <n v="0"/>
    <n v="205824"/>
    <n v="2657"/>
    <d v="1992-09-01T00:00:00"/>
    <x v="3"/>
    <x v="6"/>
    <n v="1"/>
    <n v="1992"/>
    <n v="3072.4414999999999"/>
    <n v="0"/>
    <n v="3072.4414999999999"/>
  </r>
  <r>
    <n v="13087500"/>
    <s v="D"/>
    <d v="1992-09-02T00:00:00"/>
    <n v="1660"/>
    <n v="731801"/>
    <n v="0"/>
    <n v="205824"/>
    <n v="2657"/>
    <d v="1992-09-02T00:00:00"/>
    <x v="3"/>
    <x v="6"/>
    <n v="2"/>
    <n v="1992"/>
    <n v="3292.61"/>
    <n v="0"/>
    <n v="3292.61"/>
  </r>
  <r>
    <n v="13087500"/>
    <s v="D"/>
    <d v="1992-09-03T00:00:00"/>
    <n v="1625"/>
    <n v="735023"/>
    <n v="0"/>
    <n v="205824"/>
    <n v="2657"/>
    <d v="1992-09-03T00:00:00"/>
    <x v="3"/>
    <x v="6"/>
    <n v="3"/>
    <n v="1992"/>
    <n v="3223.1875"/>
    <n v="0"/>
    <n v="3223.1875"/>
  </r>
  <r>
    <n v="13087500"/>
    <s v="D"/>
    <d v="1992-09-04T00:00:00"/>
    <n v="1605"/>
    <n v="738207"/>
    <n v="0"/>
    <n v="205824"/>
    <n v="2657"/>
    <d v="1992-09-04T00:00:00"/>
    <x v="3"/>
    <x v="6"/>
    <n v="4"/>
    <n v="1992"/>
    <n v="3183.5174999999999"/>
    <n v="0"/>
    <n v="3183.5174999999999"/>
  </r>
  <r>
    <n v="13087500"/>
    <s v="D"/>
    <d v="1992-09-05T00:00:00"/>
    <n v="1618"/>
    <n v="741417"/>
    <n v="0"/>
    <n v="205824"/>
    <n v="2657"/>
    <d v="1992-09-05T00:00:00"/>
    <x v="3"/>
    <x v="6"/>
    <n v="5"/>
    <n v="1992"/>
    <n v="3209.3029999999999"/>
    <n v="0"/>
    <n v="3209.3029999999999"/>
  </r>
  <r>
    <n v="13087500"/>
    <s v="D"/>
    <d v="1992-09-06T00:00:00"/>
    <n v="1651"/>
    <n v="744692"/>
    <n v="0"/>
    <n v="205824"/>
    <n v="2657"/>
    <d v="1992-09-06T00:00:00"/>
    <x v="3"/>
    <x v="6"/>
    <n v="6"/>
    <n v="1992"/>
    <n v="3274.7584999999999"/>
    <n v="0"/>
    <n v="3274.7584999999999"/>
  </r>
  <r>
    <n v="13087500"/>
    <s v="D"/>
    <d v="1992-09-07T00:00:00"/>
    <n v="1639"/>
    <n v="747944"/>
    <n v="0"/>
    <n v="205824"/>
    <n v="2657"/>
    <d v="1992-09-07T00:00:00"/>
    <x v="3"/>
    <x v="6"/>
    <n v="7"/>
    <n v="1992"/>
    <n v="3250.9565000000002"/>
    <n v="0"/>
    <n v="3250.9565000000002"/>
  </r>
  <r>
    <n v="13087500"/>
    <s v="D"/>
    <d v="1992-09-08T00:00:00"/>
    <n v="1683"/>
    <n v="751281"/>
    <n v="0"/>
    <n v="205824"/>
    <n v="2657"/>
    <d v="1992-09-08T00:00:00"/>
    <x v="3"/>
    <x v="6"/>
    <n v="8"/>
    <n v="1992"/>
    <n v="3338.2305000000001"/>
    <n v="0"/>
    <n v="3338.2305000000001"/>
  </r>
  <r>
    <n v="13087500"/>
    <s v="D"/>
    <d v="1992-09-09T00:00:00"/>
    <n v="1703"/>
    <n v="754659"/>
    <n v="0"/>
    <n v="205824"/>
    <n v="2657"/>
    <d v="1992-09-09T00:00:00"/>
    <x v="3"/>
    <x v="6"/>
    <n v="9"/>
    <n v="1992"/>
    <n v="3377.9005000000002"/>
    <n v="0"/>
    <n v="3377.9005000000002"/>
  </r>
  <r>
    <n v="13087500"/>
    <s v="D"/>
    <d v="1992-09-10T00:00:00"/>
    <n v="1712"/>
    <n v="758055"/>
    <n v="0"/>
    <n v="205824"/>
    <n v="2657"/>
    <d v="1992-09-10T00:00:00"/>
    <x v="3"/>
    <x v="6"/>
    <n v="10"/>
    <n v="1992"/>
    <n v="3395.752"/>
    <n v="0"/>
    <n v="3395.752"/>
  </r>
  <r>
    <n v="13087500"/>
    <s v="D"/>
    <d v="1992-09-11T00:00:00"/>
    <n v="1709"/>
    <n v="761444"/>
    <n v="0"/>
    <n v="205824"/>
    <n v="2657"/>
    <d v="1992-09-11T00:00:00"/>
    <x v="3"/>
    <x v="6"/>
    <n v="11"/>
    <n v="1992"/>
    <n v="3389.8015"/>
    <n v="0"/>
    <n v="3389.8015"/>
  </r>
  <r>
    <n v="13087500"/>
    <s v="D"/>
    <d v="1992-09-12T00:00:00"/>
    <n v="1686"/>
    <n v="764789"/>
    <n v="0"/>
    <n v="205824"/>
    <n v="2657"/>
    <d v="1992-09-12T00:00:00"/>
    <x v="3"/>
    <x v="6"/>
    <n v="12"/>
    <n v="1992"/>
    <n v="3344.181"/>
    <n v="0"/>
    <n v="3344.181"/>
  </r>
  <r>
    <n v="13087500"/>
    <s v="D"/>
    <d v="1992-09-13T00:00:00"/>
    <n v="1701"/>
    <n v="768163"/>
    <n v="0"/>
    <n v="205824"/>
    <n v="2657"/>
    <d v="1992-09-13T00:00:00"/>
    <x v="3"/>
    <x v="6"/>
    <n v="13"/>
    <n v="1992"/>
    <n v="3373.9335000000001"/>
    <n v="0"/>
    <n v="3373.9335000000001"/>
  </r>
  <r>
    <n v="13087500"/>
    <s v="D"/>
    <d v="1992-09-14T00:00:00"/>
    <n v="1705"/>
    <n v="771546"/>
    <n v="0"/>
    <n v="205824"/>
    <n v="2657"/>
    <d v="1992-09-14T00:00:00"/>
    <x v="3"/>
    <x v="6"/>
    <n v="14"/>
    <n v="1992"/>
    <n v="3381.8675000000003"/>
    <n v="0"/>
    <n v="3381.8675000000003"/>
  </r>
  <r>
    <n v="13087500"/>
    <s v="D"/>
    <d v="1992-09-15T00:00:00"/>
    <n v="1701"/>
    <n v="774920"/>
    <n v="0"/>
    <n v="205824"/>
    <n v="2657"/>
    <d v="1992-09-15T00:00:00"/>
    <x v="3"/>
    <x v="6"/>
    <n v="15"/>
    <n v="1992"/>
    <n v="3373.9335000000001"/>
    <n v="0"/>
    <n v="3373.9335000000001"/>
  </r>
  <r>
    <n v="13087500"/>
    <s v="D"/>
    <d v="1992-09-16T00:00:00"/>
    <n v="1762"/>
    <n v="778414"/>
    <n v="0"/>
    <n v="205824"/>
    <n v="2657"/>
    <d v="1992-09-16T00:00:00"/>
    <x v="3"/>
    <x v="6"/>
    <n v="16"/>
    <n v="1992"/>
    <n v="3494.9270000000001"/>
    <n v="0"/>
    <n v="3494.9270000000001"/>
  </r>
  <r>
    <n v="13087500"/>
    <s v="D"/>
    <d v="1992-09-17T00:00:00"/>
    <n v="1759"/>
    <n v="781904"/>
    <n v="0"/>
    <n v="205824"/>
    <n v="2657"/>
    <d v="1992-09-17T00:00:00"/>
    <x v="3"/>
    <x v="6"/>
    <n v="17"/>
    <n v="1992"/>
    <n v="3488.9765000000002"/>
    <n v="0"/>
    <n v="3488.9765000000002"/>
  </r>
  <r>
    <n v="13087500"/>
    <s v="D"/>
    <d v="1992-09-18T00:00:00"/>
    <n v="1788"/>
    <n v="785449"/>
    <n v="0"/>
    <n v="205824"/>
    <n v="2657"/>
    <d v="1992-09-18T00:00:00"/>
    <x v="3"/>
    <x v="6"/>
    <n v="18"/>
    <n v="1992"/>
    <n v="3546.498"/>
    <n v="0"/>
    <n v="3546.498"/>
  </r>
  <r>
    <n v="13087500"/>
    <s v="D"/>
    <d v="1992-09-19T00:00:00"/>
    <n v="1922"/>
    <n v="789261"/>
    <n v="59"/>
    <n v="205941"/>
    <n v="2541"/>
    <d v="1992-09-19T00:00:00"/>
    <x v="3"/>
    <x v="6"/>
    <n v="19"/>
    <n v="1992"/>
    <n v="3812.2870000000003"/>
    <n v="117.0265"/>
    <n v="3695.2604999999999"/>
  </r>
  <r>
    <n v="13087500"/>
    <s v="D"/>
    <d v="1992-09-20T00:00:00"/>
    <n v="1994"/>
    <n v="793216"/>
    <n v="76"/>
    <n v="206091"/>
    <n v="2391"/>
    <d v="1992-09-20T00:00:00"/>
    <x v="3"/>
    <x v="6"/>
    <n v="20"/>
    <n v="1992"/>
    <n v="3955.0990000000002"/>
    <n v="150.74600000000001"/>
    <n v="3804.3530000000001"/>
  </r>
  <r>
    <n v="13087500"/>
    <s v="D"/>
    <d v="1992-09-21T00:00:00"/>
    <n v="2001"/>
    <n v="797185"/>
    <n v="0"/>
    <n v="206091"/>
    <n v="2391"/>
    <d v="1992-09-21T00:00:00"/>
    <x v="3"/>
    <x v="6"/>
    <n v="21"/>
    <n v="1992"/>
    <n v="3968.9835000000003"/>
    <n v="0"/>
    <n v="3968.9835000000003"/>
  </r>
  <r>
    <n v="13087500"/>
    <s v="D"/>
    <d v="1992-09-22T00:00:00"/>
    <n v="1963"/>
    <n v="801079"/>
    <n v="0"/>
    <n v="206091"/>
    <n v="2391"/>
    <d v="1992-09-22T00:00:00"/>
    <x v="3"/>
    <x v="6"/>
    <n v="22"/>
    <n v="1992"/>
    <n v="3893.6105000000002"/>
    <n v="0"/>
    <n v="3893.6105000000002"/>
  </r>
  <r>
    <n v="13087500"/>
    <s v="D"/>
    <d v="1992-09-23T00:00:00"/>
    <n v="2007"/>
    <n v="805059"/>
    <n v="0"/>
    <n v="206091"/>
    <n v="2391"/>
    <d v="1992-09-23T00:00:00"/>
    <x v="3"/>
    <x v="6"/>
    <n v="23"/>
    <n v="1992"/>
    <n v="3980.8845000000001"/>
    <n v="0"/>
    <n v="3980.8845000000001"/>
  </r>
  <r>
    <n v="13087500"/>
    <s v="D"/>
    <d v="1992-09-24T00:00:00"/>
    <n v="2144"/>
    <n v="809311"/>
    <n v="0"/>
    <n v="206091"/>
    <n v="2391"/>
    <d v="1992-09-24T00:00:00"/>
    <x v="3"/>
    <x v="6"/>
    <n v="24"/>
    <n v="1992"/>
    <n v="4252.6239999999998"/>
    <n v="0"/>
    <n v="4252.6239999999998"/>
  </r>
  <r>
    <n v="13087500"/>
    <s v="D"/>
    <d v="1992-09-25T00:00:00"/>
    <n v="1977"/>
    <n v="813233"/>
    <n v="0"/>
    <n v="206091"/>
    <n v="2391"/>
    <d v="1992-09-25T00:00:00"/>
    <x v="3"/>
    <x v="6"/>
    <n v="25"/>
    <n v="1992"/>
    <n v="3921.3795"/>
    <n v="0"/>
    <n v="3921.3795"/>
  </r>
  <r>
    <n v="13087500"/>
    <s v="D"/>
    <d v="1992-09-26T00:00:00"/>
    <n v="1993"/>
    <n v="817186"/>
    <n v="0"/>
    <n v="206091"/>
    <n v="2391"/>
    <d v="1992-09-26T00:00:00"/>
    <x v="3"/>
    <x v="6"/>
    <n v="26"/>
    <n v="1992"/>
    <n v="3953.1154999999999"/>
    <n v="0"/>
    <n v="3953.1154999999999"/>
  </r>
  <r>
    <n v="13087500"/>
    <s v="D"/>
    <d v="1992-09-27T00:00:00"/>
    <n v="2110"/>
    <n v="821371"/>
    <n v="0"/>
    <n v="206091"/>
    <n v="2391"/>
    <d v="1992-09-27T00:00:00"/>
    <x v="3"/>
    <x v="6"/>
    <n v="27"/>
    <n v="1992"/>
    <n v="4185.1850000000004"/>
    <n v="0"/>
    <n v="4185.1850000000004"/>
  </r>
  <r>
    <n v="13087500"/>
    <s v="D"/>
    <d v="1992-09-28T00:00:00"/>
    <n v="1963"/>
    <n v="825264"/>
    <n v="0"/>
    <n v="206091"/>
    <n v="2391"/>
    <d v="1992-09-28T00:00:00"/>
    <x v="3"/>
    <x v="6"/>
    <n v="28"/>
    <n v="1992"/>
    <n v="3893.6105000000002"/>
    <n v="0"/>
    <n v="3893.6105000000002"/>
  </r>
  <r>
    <n v="13087500"/>
    <s v="D"/>
    <d v="1992-09-29T00:00:00"/>
    <n v="1667"/>
    <n v="828570"/>
    <n v="0"/>
    <n v="206091"/>
    <n v="2391"/>
    <d v="1992-09-29T00:00:00"/>
    <x v="3"/>
    <x v="6"/>
    <n v="29"/>
    <n v="1992"/>
    <n v="3306.4945000000002"/>
    <n v="0"/>
    <n v="3306.4945000000002"/>
  </r>
  <r>
    <n v="13087500"/>
    <s v="D"/>
    <d v="1992-09-30T00:00:00"/>
    <n v="1634"/>
    <n v="831812"/>
    <n v="0"/>
    <n v="206091"/>
    <n v="2391"/>
    <d v="1992-09-30T00:00:00"/>
    <x v="3"/>
    <x v="6"/>
    <n v="30"/>
    <n v="1992"/>
    <n v="3241.0390000000002"/>
    <n v="0"/>
    <n v="3241.0390000000002"/>
  </r>
  <r>
    <n v="13087500"/>
    <s v="D"/>
    <d v="1992-10-01T00:00:00"/>
    <n v="1758"/>
    <n v="835299"/>
    <n v="0"/>
    <n v="206091"/>
    <n v="2391"/>
    <d v="1992-10-01T00:00:00"/>
    <x v="3"/>
    <x v="7"/>
    <n v="1"/>
    <n v="1992"/>
    <n v="3486.9929999999999"/>
    <n v="0"/>
    <n v="3486.9929999999999"/>
  </r>
  <r>
    <n v="13087500"/>
    <s v="D"/>
    <d v="1992-10-02T00:00:00"/>
    <n v="1845"/>
    <n v="838958"/>
    <n v="0"/>
    <n v="206091"/>
    <n v="2391"/>
    <d v="1992-10-02T00:00:00"/>
    <x v="3"/>
    <x v="7"/>
    <n v="2"/>
    <n v="1992"/>
    <n v="3659.5574999999999"/>
    <n v="0"/>
    <n v="3659.5574999999999"/>
  </r>
  <r>
    <n v="13087500"/>
    <s v="D"/>
    <d v="1992-10-03T00:00:00"/>
    <n v="1722"/>
    <n v="842373"/>
    <n v="0"/>
    <n v="206091"/>
    <n v="2391"/>
    <d v="1992-10-03T00:00:00"/>
    <x v="3"/>
    <x v="7"/>
    <n v="3"/>
    <n v="1992"/>
    <n v="3415.587"/>
    <n v="0"/>
    <n v="3415.587"/>
  </r>
  <r>
    <n v="13087500"/>
    <s v="D"/>
    <d v="1992-10-04T00:00:00"/>
    <n v="1575"/>
    <n v="845497"/>
    <n v="0"/>
    <n v="206091"/>
    <n v="2391"/>
    <d v="1992-10-04T00:00:00"/>
    <x v="3"/>
    <x v="7"/>
    <n v="4"/>
    <n v="1992"/>
    <n v="3124.0125000000003"/>
    <n v="0"/>
    <n v="3124.0125000000003"/>
  </r>
  <r>
    <n v="13087500"/>
    <s v="D"/>
    <d v="1992-10-05T00:00:00"/>
    <n v="1543"/>
    <n v="848557"/>
    <n v="0"/>
    <n v="206091"/>
    <n v="2391"/>
    <d v="1992-10-05T00:00:00"/>
    <x v="3"/>
    <x v="7"/>
    <n v="5"/>
    <n v="1992"/>
    <n v="3060.5405000000001"/>
    <n v="0"/>
    <n v="3060.5405000000001"/>
  </r>
  <r>
    <n v="13087500"/>
    <s v="D"/>
    <d v="1992-10-06T00:00:00"/>
    <n v="1644"/>
    <n v="851817"/>
    <n v="0"/>
    <n v="206091"/>
    <n v="2391"/>
    <d v="1992-10-06T00:00:00"/>
    <x v="3"/>
    <x v="7"/>
    <n v="6"/>
    <n v="1992"/>
    <n v="3260.8740000000003"/>
    <n v="0"/>
    <n v="3260.8740000000003"/>
  </r>
  <r>
    <n v="13087500"/>
    <s v="D"/>
    <d v="1992-10-07T00:00:00"/>
    <n v="1704"/>
    <n v="855197"/>
    <n v="0"/>
    <n v="206091"/>
    <n v="2391"/>
    <d v="1992-10-07T00:00:00"/>
    <x v="3"/>
    <x v="7"/>
    <n v="7"/>
    <n v="1992"/>
    <n v="3379.884"/>
    <n v="0"/>
    <n v="3379.884"/>
  </r>
  <r>
    <n v="13087500"/>
    <s v="D"/>
    <d v="1992-10-08T00:00:00"/>
    <n v="1731"/>
    <n v="858631"/>
    <n v="0"/>
    <n v="206091"/>
    <n v="2391"/>
    <d v="1992-10-08T00:00:00"/>
    <x v="3"/>
    <x v="7"/>
    <n v="8"/>
    <n v="1992"/>
    <n v="3433.4385000000002"/>
    <n v="0"/>
    <n v="3433.4385000000002"/>
  </r>
  <r>
    <n v="13087500"/>
    <s v="D"/>
    <d v="1992-10-09T00:00:00"/>
    <n v="1584"/>
    <n v="861773"/>
    <n v="0"/>
    <n v="206091"/>
    <n v="2391"/>
    <d v="1992-10-09T00:00:00"/>
    <x v="3"/>
    <x v="7"/>
    <n v="9"/>
    <n v="1992"/>
    <n v="3141.864"/>
    <n v="0"/>
    <n v="3141.864"/>
  </r>
  <r>
    <n v="13087500"/>
    <s v="D"/>
    <d v="1992-10-10T00:00:00"/>
    <n v="1528"/>
    <n v="864804"/>
    <n v="0"/>
    <n v="206091"/>
    <n v="2391"/>
    <d v="1992-10-10T00:00:00"/>
    <x v="3"/>
    <x v="7"/>
    <n v="10"/>
    <n v="1992"/>
    <n v="3030.788"/>
    <n v="0"/>
    <n v="3030.788"/>
  </r>
  <r>
    <n v="13087500"/>
    <s v="D"/>
    <d v="1992-10-11T00:00:00"/>
    <n v="1570"/>
    <n v="867917"/>
    <n v="0"/>
    <n v="206091"/>
    <n v="2391"/>
    <d v="1992-10-11T00:00:00"/>
    <x v="3"/>
    <x v="7"/>
    <n v="11"/>
    <n v="1992"/>
    <n v="3114.0950000000003"/>
    <n v="0"/>
    <n v="3114.0950000000003"/>
  </r>
  <r>
    <n v="13087500"/>
    <s v="D"/>
    <d v="1992-10-12T00:00:00"/>
    <n v="1662"/>
    <n v="871214"/>
    <n v="0"/>
    <n v="206091"/>
    <n v="2391"/>
    <d v="1992-10-12T00:00:00"/>
    <x v="3"/>
    <x v="7"/>
    <n v="12"/>
    <n v="1992"/>
    <n v="3296.5770000000002"/>
    <n v="0"/>
    <n v="3296.5770000000002"/>
  </r>
  <r>
    <n v="13087500"/>
    <s v="D"/>
    <d v="1992-10-13T00:00:00"/>
    <n v="1600"/>
    <n v="874389"/>
    <n v="0"/>
    <n v="206091"/>
    <n v="2391"/>
    <d v="1992-10-13T00:00:00"/>
    <x v="3"/>
    <x v="7"/>
    <n v="13"/>
    <n v="1992"/>
    <n v="3173.6"/>
    <n v="0"/>
    <n v="3173.6"/>
  </r>
  <r>
    <n v="13087500"/>
    <s v="D"/>
    <d v="1992-10-14T00:00:00"/>
    <n v="1458"/>
    <n v="877281"/>
    <n v="0"/>
    <n v="206091"/>
    <n v="2391"/>
    <d v="1992-10-14T00:00:00"/>
    <x v="3"/>
    <x v="7"/>
    <n v="14"/>
    <n v="1992"/>
    <n v="2891.9430000000002"/>
    <n v="0"/>
    <n v="2891.9430000000002"/>
  </r>
  <r>
    <n v="13087500"/>
    <s v="D"/>
    <d v="1992-10-15T00:00:00"/>
    <n v="1309"/>
    <n v="879878"/>
    <n v="0"/>
    <n v="206091"/>
    <n v="2391"/>
    <d v="1992-10-15T00:00:00"/>
    <x v="3"/>
    <x v="7"/>
    <n v="15"/>
    <n v="1992"/>
    <n v="2596.4014999999999"/>
    <n v="0"/>
    <n v="2596.4014999999999"/>
  </r>
  <r>
    <n v="13087500"/>
    <s v="D"/>
    <d v="1992-10-16T00:00:00"/>
    <n v="1297"/>
    <n v="882450"/>
    <n v="0"/>
    <n v="206091"/>
    <n v="2391"/>
    <d v="1992-10-16T00:00:00"/>
    <x v="3"/>
    <x v="7"/>
    <n v="16"/>
    <n v="1992"/>
    <n v="2572.5995000000003"/>
    <n v="0"/>
    <n v="2572.5995000000003"/>
  </r>
  <r>
    <n v="13087500"/>
    <s v="D"/>
    <d v="1992-10-17T00:00:00"/>
    <n v="1320"/>
    <n v="885068"/>
    <n v="0"/>
    <n v="206091"/>
    <n v="2391"/>
    <d v="1992-10-17T00:00:00"/>
    <x v="3"/>
    <x v="7"/>
    <n v="17"/>
    <n v="1992"/>
    <n v="2618.2200000000003"/>
    <n v="0"/>
    <n v="2618.2200000000003"/>
  </r>
  <r>
    <n v="13087500"/>
    <s v="D"/>
    <d v="1992-10-18T00:00:00"/>
    <n v="1260"/>
    <n v="887568"/>
    <n v="0"/>
    <n v="206091"/>
    <n v="2391"/>
    <d v="1992-10-18T00:00:00"/>
    <x v="3"/>
    <x v="7"/>
    <n v="18"/>
    <n v="1992"/>
    <n v="2499.21"/>
    <n v="0"/>
    <n v="2499.21"/>
  </r>
  <r>
    <n v="13087500"/>
    <s v="D"/>
    <d v="1992-10-19T00:00:00"/>
    <n v="1156"/>
    <n v="889862"/>
    <n v="0"/>
    <n v="206091"/>
    <n v="2391"/>
    <d v="1992-10-19T00:00:00"/>
    <x v="3"/>
    <x v="7"/>
    <n v="19"/>
    <n v="1992"/>
    <n v="2292.9259999999999"/>
    <n v="0"/>
    <n v="2292.9259999999999"/>
  </r>
  <r>
    <n v="13087500"/>
    <s v="D"/>
    <d v="1992-10-20T00:00:00"/>
    <n v="844"/>
    <n v="891536"/>
    <n v="0"/>
    <n v="206091"/>
    <n v="2391"/>
    <d v="1992-10-20T00:00:00"/>
    <x v="3"/>
    <x v="7"/>
    <n v="20"/>
    <n v="1992"/>
    <n v="1674.0740000000001"/>
    <n v="0"/>
    <n v="1674.0740000000001"/>
  </r>
  <r>
    <n v="13087500"/>
    <s v="D"/>
    <d v="1992-10-21T00:00:00"/>
    <n v="0"/>
    <n v="891536"/>
    <n v="0"/>
    <n v="206091"/>
    <n v="2391"/>
    <d v="1992-10-21T00:00:00"/>
    <x v="3"/>
    <x v="7"/>
    <n v="21"/>
    <n v="1992"/>
    <n v="0"/>
    <n v="0"/>
    <n v="0"/>
  </r>
  <r>
    <n v="13087500"/>
    <s v="D"/>
    <d v="1992-10-22T00:00:00"/>
    <n v="0"/>
    <n v="891536"/>
    <n v="0"/>
    <n v="206091"/>
    <n v="2391"/>
    <d v="1992-10-22T00:00:00"/>
    <x v="3"/>
    <x v="7"/>
    <n v="22"/>
    <n v="1992"/>
    <n v="0"/>
    <n v="0"/>
    <n v="0"/>
  </r>
  <r>
    <n v="13087500"/>
    <s v="D"/>
    <d v="1992-10-23T00:00:00"/>
    <n v="0"/>
    <n v="891536"/>
    <n v="0"/>
    <n v="206091"/>
    <n v="2391"/>
    <d v="1992-10-23T00:00:00"/>
    <x v="3"/>
    <x v="7"/>
    <n v="23"/>
    <n v="1992"/>
    <n v="0"/>
    <n v="0"/>
    <n v="0"/>
  </r>
  <r>
    <n v="13087500"/>
    <s v="D"/>
    <d v="1992-10-24T00:00:00"/>
    <n v="0"/>
    <n v="891536"/>
    <n v="0"/>
    <n v="206091"/>
    <n v="2391"/>
    <d v="1992-10-24T00:00:00"/>
    <x v="3"/>
    <x v="7"/>
    <n v="24"/>
    <n v="1992"/>
    <n v="0"/>
    <n v="0"/>
    <n v="0"/>
  </r>
  <r>
    <n v="13087500"/>
    <s v="D"/>
    <d v="1992-10-25T00:00:00"/>
    <n v="0"/>
    <n v="891536"/>
    <n v="0"/>
    <n v="206091"/>
    <n v="2391"/>
    <d v="1992-10-25T00:00:00"/>
    <x v="3"/>
    <x v="7"/>
    <n v="25"/>
    <n v="1992"/>
    <n v="0"/>
    <n v="0"/>
    <n v="0"/>
  </r>
  <r>
    <n v="13087500"/>
    <s v="D"/>
    <d v="1992-10-26T00:00:00"/>
    <n v="0"/>
    <n v="891536"/>
    <n v="0"/>
    <n v="206091"/>
    <n v="2391"/>
    <d v="1992-10-26T00:00:00"/>
    <x v="3"/>
    <x v="7"/>
    <n v="26"/>
    <n v="1992"/>
    <n v="0"/>
    <n v="0"/>
    <n v="0"/>
  </r>
  <r>
    <n v="13087500"/>
    <s v="D"/>
    <d v="1992-10-27T00:00:00"/>
    <n v="0"/>
    <n v="891536"/>
    <n v="0"/>
    <n v="206091"/>
    <n v="2391"/>
    <d v="1992-10-27T00:00:00"/>
    <x v="3"/>
    <x v="7"/>
    <n v="27"/>
    <n v="1992"/>
    <n v="0"/>
    <n v="0"/>
    <n v="0"/>
  </r>
  <r>
    <n v="13087500"/>
    <s v="D"/>
    <d v="1992-10-28T00:00:00"/>
    <n v="0"/>
    <n v="891536"/>
    <n v="0"/>
    <n v="206091"/>
    <n v="2391"/>
    <d v="1992-10-28T00:00:00"/>
    <x v="3"/>
    <x v="7"/>
    <n v="28"/>
    <n v="1992"/>
    <n v="0"/>
    <n v="0"/>
    <n v="0"/>
  </r>
  <r>
    <n v="13087500"/>
    <s v="D"/>
    <d v="1992-10-29T00:00:00"/>
    <n v="0"/>
    <n v="891536"/>
    <n v="0"/>
    <n v="206091"/>
    <n v="2391"/>
    <d v="1992-10-29T00:00:00"/>
    <x v="3"/>
    <x v="7"/>
    <n v="29"/>
    <n v="1992"/>
    <n v="0"/>
    <n v="0"/>
    <n v="0"/>
  </r>
  <r>
    <n v="13087500"/>
    <s v="D"/>
    <d v="1992-10-30T00:00:00"/>
    <n v="0"/>
    <n v="891536"/>
    <n v="0"/>
    <n v="206091"/>
    <n v="2391"/>
    <d v="1992-10-30T00:00:00"/>
    <x v="3"/>
    <x v="7"/>
    <n v="30"/>
    <n v="1992"/>
    <n v="0"/>
    <n v="0"/>
    <n v="0"/>
  </r>
  <r>
    <n v="13087500"/>
    <s v="D"/>
    <d v="1992-10-31T00:00:00"/>
    <n v="0"/>
    <n v="891536"/>
    <n v="0"/>
    <n v="206091"/>
    <n v="2391"/>
    <d v="1992-10-31T00:00:00"/>
    <x v="3"/>
    <x v="7"/>
    <n v="31"/>
    <n v="1992"/>
    <n v="0"/>
    <n v="0"/>
    <n v="0"/>
  </r>
  <r>
    <n v="13087500"/>
    <s v="D"/>
    <d v="1993-04-19T00:00:00"/>
    <n v="134"/>
    <n v="266"/>
    <n v="0"/>
    <n v="0"/>
    <n v="0"/>
    <d v="1993-04-19T00:00:00"/>
    <x v="4"/>
    <x v="1"/>
    <n v="19"/>
    <n v="1993"/>
    <n v="265.78899999999999"/>
    <n v="0"/>
    <n v="265.78899999999999"/>
  </r>
  <r>
    <n v="13087500"/>
    <s v="D"/>
    <d v="1993-04-20T00:00:00"/>
    <n v="507"/>
    <n v="1271"/>
    <n v="0"/>
    <n v="0"/>
    <n v="0"/>
    <d v="1993-04-20T00:00:00"/>
    <x v="4"/>
    <x v="1"/>
    <n v="20"/>
    <n v="1993"/>
    <n v="1005.6345"/>
    <n v="0"/>
    <n v="1005.6345"/>
  </r>
  <r>
    <n v="13087500"/>
    <s v="D"/>
    <d v="1993-04-21T00:00:00"/>
    <n v="813"/>
    <n v="2884"/>
    <n v="0"/>
    <n v="0"/>
    <n v="0"/>
    <d v="1993-04-21T00:00:00"/>
    <x v="4"/>
    <x v="1"/>
    <n v="21"/>
    <n v="1993"/>
    <n v="1612.5855000000001"/>
    <n v="0"/>
    <n v="1612.5855000000001"/>
  </r>
  <r>
    <n v="13087500"/>
    <s v="D"/>
    <d v="1993-04-22T00:00:00"/>
    <n v="1129"/>
    <n v="5123"/>
    <n v="0"/>
    <n v="0"/>
    <n v="0"/>
    <d v="1993-04-22T00:00:00"/>
    <x v="4"/>
    <x v="1"/>
    <n v="22"/>
    <n v="1993"/>
    <n v="2239.3715000000002"/>
    <n v="0"/>
    <n v="2239.3715000000002"/>
  </r>
  <r>
    <n v="13087500"/>
    <s v="D"/>
    <d v="1993-04-23T00:00:00"/>
    <n v="1279"/>
    <n v="7660"/>
    <n v="0"/>
    <n v="0"/>
    <n v="0"/>
    <d v="1993-04-23T00:00:00"/>
    <x v="4"/>
    <x v="1"/>
    <n v="23"/>
    <n v="1993"/>
    <n v="2536.8964999999998"/>
    <n v="0"/>
    <n v="2536.8964999999998"/>
  </r>
  <r>
    <n v="13087500"/>
    <s v="D"/>
    <d v="1993-04-24T00:00:00"/>
    <n v="963"/>
    <n v="9570"/>
    <n v="0"/>
    <n v="0"/>
    <n v="0"/>
    <d v="1993-04-24T00:00:00"/>
    <x v="4"/>
    <x v="1"/>
    <n v="24"/>
    <n v="1993"/>
    <n v="1910.1105"/>
    <n v="0"/>
    <n v="1910.1105"/>
  </r>
  <r>
    <n v="13087500"/>
    <s v="D"/>
    <d v="1993-04-25T00:00:00"/>
    <n v="772"/>
    <n v="11102"/>
    <n v="0"/>
    <n v="0"/>
    <n v="0"/>
    <d v="1993-04-25T00:00:00"/>
    <x v="4"/>
    <x v="1"/>
    <n v="25"/>
    <n v="1993"/>
    <n v="1531.2619999999999"/>
    <n v="0"/>
    <n v="1531.2619999999999"/>
  </r>
  <r>
    <n v="13087500"/>
    <s v="D"/>
    <d v="1993-04-26T00:00:00"/>
    <n v="663"/>
    <n v="12417"/>
    <n v="0"/>
    <n v="0"/>
    <n v="0"/>
    <d v="1993-04-26T00:00:00"/>
    <x v="4"/>
    <x v="1"/>
    <n v="26"/>
    <n v="1993"/>
    <n v="1315.0605"/>
    <n v="0"/>
    <n v="1315.0605"/>
  </r>
  <r>
    <n v="13087500"/>
    <s v="D"/>
    <d v="1993-04-27T00:00:00"/>
    <n v="670"/>
    <n v="13746"/>
    <n v="0"/>
    <n v="0"/>
    <n v="0"/>
    <d v="1993-04-27T00:00:00"/>
    <x v="4"/>
    <x v="1"/>
    <n v="27"/>
    <n v="1993"/>
    <n v="1328.9449999999999"/>
    <n v="0"/>
    <n v="1328.9449999999999"/>
  </r>
  <r>
    <n v="13087500"/>
    <s v="D"/>
    <d v="1993-04-28T00:00:00"/>
    <n v="738"/>
    <n v="15210"/>
    <n v="0"/>
    <n v="0"/>
    <n v="0"/>
    <d v="1993-04-28T00:00:00"/>
    <x v="4"/>
    <x v="1"/>
    <n v="28"/>
    <n v="1993"/>
    <n v="1463.8230000000001"/>
    <n v="0"/>
    <n v="1463.8230000000001"/>
  </r>
  <r>
    <n v="13087500"/>
    <s v="D"/>
    <d v="1993-04-29T00:00:00"/>
    <n v="852"/>
    <n v="16899"/>
    <n v="0"/>
    <n v="0"/>
    <n v="0"/>
    <d v="1993-04-29T00:00:00"/>
    <x v="4"/>
    <x v="1"/>
    <n v="29"/>
    <n v="1993"/>
    <n v="1689.942"/>
    <n v="0"/>
    <n v="1689.942"/>
  </r>
  <r>
    <n v="13087500"/>
    <s v="D"/>
    <d v="1993-04-30T00:00:00"/>
    <n v="890"/>
    <n v="18665"/>
    <n v="0"/>
    <n v="0"/>
    <n v="0"/>
    <d v="1993-04-30T00:00:00"/>
    <x v="4"/>
    <x v="1"/>
    <n v="30"/>
    <n v="1993"/>
    <n v="1765.3150000000001"/>
    <n v="0"/>
    <n v="1765.3150000000001"/>
  </r>
  <r>
    <n v="13087500"/>
    <s v="D"/>
    <d v="1993-05-01T00:00:00"/>
    <n v="931"/>
    <n v="20511"/>
    <n v="0"/>
    <n v="0"/>
    <n v="0"/>
    <d v="1993-05-01T00:00:00"/>
    <x v="4"/>
    <x v="2"/>
    <n v="1"/>
    <n v="1993"/>
    <n v="1846.6385"/>
    <n v="0"/>
    <n v="1846.6385"/>
  </r>
  <r>
    <n v="13087500"/>
    <s v="D"/>
    <d v="1993-05-02T00:00:00"/>
    <n v="971"/>
    <n v="22437"/>
    <n v="0"/>
    <n v="0"/>
    <n v="0"/>
    <d v="1993-05-02T00:00:00"/>
    <x v="4"/>
    <x v="2"/>
    <n v="2"/>
    <n v="1993"/>
    <n v="1925.9784999999999"/>
    <n v="0"/>
    <n v="1925.9784999999999"/>
  </r>
  <r>
    <n v="13087500"/>
    <s v="D"/>
    <d v="1993-05-03T00:00:00"/>
    <n v="1026"/>
    <n v="24472"/>
    <n v="0"/>
    <n v="0"/>
    <n v="0"/>
    <d v="1993-05-03T00:00:00"/>
    <x v="4"/>
    <x v="2"/>
    <n v="3"/>
    <n v="1993"/>
    <n v="2035.0710000000001"/>
    <n v="0"/>
    <n v="2035.0710000000001"/>
  </r>
  <r>
    <n v="13087500"/>
    <s v="D"/>
    <d v="1993-05-04T00:00:00"/>
    <n v="1139"/>
    <n v="26732"/>
    <n v="0"/>
    <n v="0"/>
    <n v="0"/>
    <d v="1993-05-04T00:00:00"/>
    <x v="4"/>
    <x v="2"/>
    <n v="4"/>
    <n v="1993"/>
    <n v="2259.2065000000002"/>
    <n v="0"/>
    <n v="2259.2065000000002"/>
  </r>
  <r>
    <n v="13087500"/>
    <s v="D"/>
    <d v="1993-05-05T00:00:00"/>
    <n v="1205"/>
    <n v="29122"/>
    <n v="0"/>
    <n v="0"/>
    <n v="0"/>
    <d v="1993-05-05T00:00:00"/>
    <x v="4"/>
    <x v="2"/>
    <n v="5"/>
    <n v="1993"/>
    <n v="2390.1174999999998"/>
    <n v="0"/>
    <n v="2390.1174999999998"/>
  </r>
  <r>
    <n v="13087500"/>
    <s v="D"/>
    <d v="1993-05-06T00:00:00"/>
    <n v="1258"/>
    <n v="31617"/>
    <n v="0"/>
    <n v="0"/>
    <n v="0"/>
    <d v="1993-05-06T00:00:00"/>
    <x v="4"/>
    <x v="2"/>
    <n v="6"/>
    <n v="1993"/>
    <n v="2495.2429999999999"/>
    <n v="0"/>
    <n v="2495.2429999999999"/>
  </r>
  <r>
    <n v="13087500"/>
    <s v="D"/>
    <d v="1993-05-07T00:00:00"/>
    <n v="1283"/>
    <n v="34162"/>
    <n v="0"/>
    <n v="0"/>
    <n v="0"/>
    <d v="1993-05-07T00:00:00"/>
    <x v="4"/>
    <x v="2"/>
    <n v="7"/>
    <n v="1993"/>
    <n v="2544.8305"/>
    <n v="0"/>
    <n v="2544.8305"/>
  </r>
  <r>
    <n v="13087500"/>
    <s v="D"/>
    <d v="1993-05-08T00:00:00"/>
    <n v="1360"/>
    <n v="36859"/>
    <n v="0"/>
    <n v="0"/>
    <n v="0"/>
    <d v="1993-05-08T00:00:00"/>
    <x v="4"/>
    <x v="2"/>
    <n v="8"/>
    <n v="1993"/>
    <n v="2697.56"/>
    <n v="0"/>
    <n v="2697.56"/>
  </r>
  <r>
    <n v="13087500"/>
    <s v="D"/>
    <d v="1993-05-09T00:00:00"/>
    <n v="1571"/>
    <n v="39976"/>
    <n v="0"/>
    <n v="0"/>
    <n v="0"/>
    <d v="1993-05-09T00:00:00"/>
    <x v="4"/>
    <x v="2"/>
    <n v="9"/>
    <n v="1993"/>
    <n v="3116.0785000000001"/>
    <n v="0"/>
    <n v="3116.0785000000001"/>
  </r>
  <r>
    <n v="13087500"/>
    <s v="D"/>
    <d v="1993-05-10T00:00:00"/>
    <n v="1698"/>
    <n v="43343"/>
    <n v="0"/>
    <n v="0"/>
    <n v="0"/>
    <d v="1993-05-10T00:00:00"/>
    <x v="4"/>
    <x v="2"/>
    <n v="10"/>
    <n v="1993"/>
    <n v="3367.9830000000002"/>
    <n v="0"/>
    <n v="3367.9830000000002"/>
  </r>
  <r>
    <n v="13087500"/>
    <s v="D"/>
    <d v="1993-05-11T00:00:00"/>
    <n v="1826"/>
    <n v="46965"/>
    <n v="0"/>
    <n v="0"/>
    <n v="0"/>
    <d v="1993-05-11T00:00:00"/>
    <x v="4"/>
    <x v="2"/>
    <n v="11"/>
    <n v="1993"/>
    <n v="3621.8710000000001"/>
    <n v="0"/>
    <n v="3621.8710000000001"/>
  </r>
  <r>
    <n v="13087500"/>
    <s v="D"/>
    <d v="1993-05-12T00:00:00"/>
    <n v="2119"/>
    <n v="51168"/>
    <n v="0"/>
    <n v="0"/>
    <n v="0"/>
    <d v="1993-05-12T00:00:00"/>
    <x v="4"/>
    <x v="2"/>
    <n v="12"/>
    <n v="1993"/>
    <n v="4203.0365000000002"/>
    <n v="0"/>
    <n v="4203.0365000000002"/>
  </r>
  <r>
    <n v="13087500"/>
    <s v="D"/>
    <d v="1993-05-13T00:00:00"/>
    <n v="2615"/>
    <n v="56355"/>
    <n v="0"/>
    <n v="0"/>
    <n v="0"/>
    <d v="1993-05-13T00:00:00"/>
    <x v="4"/>
    <x v="2"/>
    <n v="13"/>
    <n v="1993"/>
    <n v="5186.8525"/>
    <n v="0"/>
    <n v="5186.8525"/>
  </r>
  <r>
    <n v="13087500"/>
    <s v="D"/>
    <d v="1993-05-14T00:00:00"/>
    <n v="2772"/>
    <n v="61854"/>
    <n v="0"/>
    <n v="0"/>
    <n v="0"/>
    <d v="1993-05-14T00:00:00"/>
    <x v="4"/>
    <x v="2"/>
    <n v="14"/>
    <n v="1993"/>
    <n v="5498.2619999999997"/>
    <n v="0"/>
    <n v="5498.2619999999997"/>
  </r>
  <r>
    <n v="13087500"/>
    <s v="D"/>
    <d v="1993-05-15T00:00:00"/>
    <n v="2801"/>
    <n v="67409"/>
    <n v="0"/>
    <n v="0"/>
    <n v="0"/>
    <d v="1993-05-15T00:00:00"/>
    <x v="4"/>
    <x v="2"/>
    <n v="15"/>
    <n v="1993"/>
    <n v="5555.7835000000005"/>
    <n v="0"/>
    <n v="5555.7835000000005"/>
  </r>
  <r>
    <n v="13087500"/>
    <s v="D"/>
    <d v="1993-05-16T00:00:00"/>
    <n v="2777"/>
    <n v="72917"/>
    <n v="0"/>
    <n v="0"/>
    <n v="0"/>
    <d v="1993-05-16T00:00:00"/>
    <x v="4"/>
    <x v="2"/>
    <n v="16"/>
    <n v="1993"/>
    <n v="5508.1795000000002"/>
    <n v="0"/>
    <n v="5508.1795000000002"/>
  </r>
  <r>
    <n v="13087500"/>
    <s v="D"/>
    <d v="1993-05-17T00:00:00"/>
    <n v="2804"/>
    <n v="78479"/>
    <n v="0"/>
    <n v="0"/>
    <n v="0"/>
    <d v="1993-05-17T00:00:00"/>
    <x v="4"/>
    <x v="2"/>
    <n v="17"/>
    <n v="1993"/>
    <n v="5561.7340000000004"/>
    <n v="0"/>
    <n v="5561.7340000000004"/>
  </r>
  <r>
    <n v="13087500"/>
    <s v="D"/>
    <d v="1993-05-18T00:00:00"/>
    <n v="3026"/>
    <n v="84481"/>
    <n v="0"/>
    <n v="0"/>
    <n v="0"/>
    <d v="1993-05-18T00:00:00"/>
    <x v="4"/>
    <x v="2"/>
    <n v="18"/>
    <n v="1993"/>
    <n v="6002.0709999999999"/>
    <n v="0"/>
    <n v="6002.0709999999999"/>
  </r>
  <r>
    <n v="13087500"/>
    <s v="D"/>
    <d v="1993-05-19T00:00:00"/>
    <n v="3285"/>
    <n v="90997"/>
    <n v="0"/>
    <n v="0"/>
    <n v="0"/>
    <d v="1993-05-19T00:00:00"/>
    <x v="4"/>
    <x v="2"/>
    <n v="19"/>
    <n v="1993"/>
    <n v="6515.7975000000006"/>
    <n v="0"/>
    <n v="6515.7975000000006"/>
  </r>
  <r>
    <n v="13087500"/>
    <s v="D"/>
    <d v="1993-05-20T00:00:00"/>
    <n v="3458"/>
    <n v="97856"/>
    <n v="0"/>
    <n v="0"/>
    <n v="0"/>
    <d v="1993-05-20T00:00:00"/>
    <x v="4"/>
    <x v="2"/>
    <n v="20"/>
    <n v="1993"/>
    <n v="6858.9430000000002"/>
    <n v="0"/>
    <n v="6858.9430000000002"/>
  </r>
  <r>
    <n v="13087500"/>
    <s v="D"/>
    <d v="1993-05-21T00:00:00"/>
    <n v="3437"/>
    <n v="104673"/>
    <n v="0"/>
    <n v="0"/>
    <n v="0"/>
    <d v="1993-05-21T00:00:00"/>
    <x v="4"/>
    <x v="2"/>
    <n v="21"/>
    <n v="1993"/>
    <n v="6817.2894999999999"/>
    <n v="0"/>
    <n v="6817.2894999999999"/>
  </r>
  <r>
    <n v="13087500"/>
    <s v="D"/>
    <d v="1993-05-22T00:00:00"/>
    <n v="3552"/>
    <n v="111719"/>
    <n v="0"/>
    <n v="0"/>
    <n v="0"/>
    <d v="1993-05-22T00:00:00"/>
    <x v="4"/>
    <x v="2"/>
    <n v="22"/>
    <n v="1993"/>
    <n v="7045.3919999999998"/>
    <n v="0"/>
    <n v="7045.3919999999998"/>
  </r>
  <r>
    <n v="13087500"/>
    <s v="D"/>
    <d v="1993-05-23T00:00:00"/>
    <n v="3472"/>
    <n v="118605"/>
    <n v="0"/>
    <n v="0"/>
    <n v="0"/>
    <d v="1993-05-23T00:00:00"/>
    <x v="4"/>
    <x v="2"/>
    <n v="23"/>
    <n v="1993"/>
    <n v="6886.7120000000004"/>
    <n v="0"/>
    <n v="6886.7120000000004"/>
  </r>
  <r>
    <n v="13087500"/>
    <s v="D"/>
    <d v="1993-05-24T00:00:00"/>
    <n v="3410"/>
    <n v="125369"/>
    <n v="0"/>
    <n v="0"/>
    <n v="0"/>
    <d v="1993-05-24T00:00:00"/>
    <x v="4"/>
    <x v="2"/>
    <n v="24"/>
    <n v="1993"/>
    <n v="6763.7350000000006"/>
    <n v="0"/>
    <n v="6763.7350000000006"/>
  </r>
  <r>
    <n v="13087500"/>
    <s v="D"/>
    <d v="1993-05-25T00:00:00"/>
    <n v="3438"/>
    <n v="132188"/>
    <n v="0"/>
    <n v="0"/>
    <n v="0"/>
    <d v="1993-05-25T00:00:00"/>
    <x v="4"/>
    <x v="2"/>
    <n v="25"/>
    <n v="1993"/>
    <n v="6819.2730000000001"/>
    <n v="0"/>
    <n v="6819.2730000000001"/>
  </r>
  <r>
    <n v="13087500"/>
    <s v="D"/>
    <d v="1993-05-26T00:00:00"/>
    <n v="3501"/>
    <n v="139133"/>
    <n v="0"/>
    <n v="0"/>
    <n v="0"/>
    <d v="1993-05-26T00:00:00"/>
    <x v="4"/>
    <x v="2"/>
    <n v="26"/>
    <n v="1993"/>
    <n v="6944.2335000000003"/>
    <n v="0"/>
    <n v="6944.2335000000003"/>
  </r>
  <r>
    <n v="13087500"/>
    <s v="D"/>
    <d v="1993-05-27T00:00:00"/>
    <n v="3513"/>
    <n v="146101"/>
    <n v="0"/>
    <n v="0"/>
    <n v="0"/>
    <d v="1993-05-27T00:00:00"/>
    <x v="4"/>
    <x v="2"/>
    <n v="27"/>
    <n v="1993"/>
    <n v="6968.0355"/>
    <n v="0"/>
    <n v="6968.0355"/>
  </r>
  <r>
    <n v="13087500"/>
    <s v="D"/>
    <d v="1993-05-28T00:00:00"/>
    <n v="3520"/>
    <n v="153083"/>
    <n v="0"/>
    <n v="0"/>
    <n v="0"/>
    <d v="1993-05-28T00:00:00"/>
    <x v="4"/>
    <x v="2"/>
    <n v="28"/>
    <n v="1993"/>
    <n v="6981.92"/>
    <n v="0"/>
    <n v="6981.92"/>
  </r>
  <r>
    <n v="13087500"/>
    <s v="D"/>
    <d v="1993-05-29T00:00:00"/>
    <n v="3505"/>
    <n v="160035"/>
    <n v="0"/>
    <n v="0"/>
    <n v="0"/>
    <d v="1993-05-29T00:00:00"/>
    <x v="4"/>
    <x v="2"/>
    <n v="29"/>
    <n v="1993"/>
    <n v="6952.1675000000005"/>
    <n v="0"/>
    <n v="6952.1675000000005"/>
  </r>
  <r>
    <n v="13087500"/>
    <s v="D"/>
    <d v="1993-05-30T00:00:00"/>
    <n v="3445"/>
    <n v="166868"/>
    <n v="0"/>
    <n v="0"/>
    <n v="0"/>
    <d v="1993-05-30T00:00:00"/>
    <x v="4"/>
    <x v="2"/>
    <n v="30"/>
    <n v="1993"/>
    <n v="6833.1575000000003"/>
    <n v="0"/>
    <n v="6833.1575000000003"/>
  </r>
  <r>
    <n v="13087500"/>
    <s v="D"/>
    <d v="1993-05-31T00:00:00"/>
    <n v="3442"/>
    <n v="173695"/>
    <n v="0"/>
    <n v="0"/>
    <n v="0"/>
    <d v="1993-05-31T00:00:00"/>
    <x v="4"/>
    <x v="2"/>
    <n v="31"/>
    <n v="1993"/>
    <n v="6827.2070000000003"/>
    <n v="0"/>
    <n v="6827.2070000000003"/>
  </r>
  <r>
    <n v="13087500"/>
    <s v="D"/>
    <d v="1993-06-01T00:00:00"/>
    <n v="3515"/>
    <n v="180667"/>
    <n v="0"/>
    <n v="0"/>
    <n v="0"/>
    <d v="1993-06-01T00:00:00"/>
    <x v="4"/>
    <x v="3"/>
    <n v="1"/>
    <n v="1993"/>
    <n v="6972.0025000000005"/>
    <n v="0"/>
    <n v="6972.0025000000005"/>
  </r>
  <r>
    <n v="13087500"/>
    <s v="D"/>
    <d v="1993-06-02T00:00:00"/>
    <n v="3343"/>
    <n v="187298"/>
    <n v="0"/>
    <n v="0"/>
    <n v="0"/>
    <d v="1993-06-02T00:00:00"/>
    <x v="4"/>
    <x v="3"/>
    <n v="2"/>
    <n v="1993"/>
    <n v="6630.8405000000002"/>
    <n v="0"/>
    <n v="6630.8405000000002"/>
  </r>
  <r>
    <n v="13087500"/>
    <s v="D"/>
    <d v="1993-06-03T00:00:00"/>
    <n v="3206"/>
    <n v="193657"/>
    <n v="0"/>
    <n v="0"/>
    <n v="0"/>
    <d v="1993-06-03T00:00:00"/>
    <x v="4"/>
    <x v="3"/>
    <n v="3"/>
    <n v="1993"/>
    <n v="6359.1010000000006"/>
    <n v="0"/>
    <n v="6359.1010000000006"/>
  </r>
  <r>
    <n v="13087500"/>
    <s v="D"/>
    <d v="1993-06-04T00:00:00"/>
    <n v="3178"/>
    <n v="199961"/>
    <n v="0"/>
    <n v="0"/>
    <n v="0"/>
    <d v="1993-06-04T00:00:00"/>
    <x v="4"/>
    <x v="3"/>
    <n v="4"/>
    <n v="1993"/>
    <n v="6303.5630000000001"/>
    <n v="0"/>
    <n v="6303.5630000000001"/>
  </r>
  <r>
    <n v="13087500"/>
    <s v="D"/>
    <d v="1993-06-05T00:00:00"/>
    <n v="3202"/>
    <n v="206312"/>
    <n v="0"/>
    <n v="0"/>
    <n v="0"/>
    <d v="1993-06-05T00:00:00"/>
    <x v="4"/>
    <x v="3"/>
    <n v="5"/>
    <n v="1993"/>
    <n v="6351.1670000000004"/>
    <n v="0"/>
    <n v="6351.1670000000004"/>
  </r>
  <r>
    <n v="13087500"/>
    <s v="D"/>
    <d v="1993-06-06T00:00:00"/>
    <n v="3052"/>
    <n v="212365"/>
    <n v="0"/>
    <n v="0"/>
    <n v="0"/>
    <d v="1993-06-06T00:00:00"/>
    <x v="4"/>
    <x v="3"/>
    <n v="6"/>
    <n v="1993"/>
    <n v="6053.6419999999998"/>
    <n v="0"/>
    <n v="6053.6419999999998"/>
  </r>
  <r>
    <n v="13087500"/>
    <s v="D"/>
    <d v="1993-06-07T00:00:00"/>
    <n v="2763"/>
    <n v="217846"/>
    <n v="0"/>
    <n v="0"/>
    <n v="0"/>
    <d v="1993-06-07T00:00:00"/>
    <x v="4"/>
    <x v="3"/>
    <n v="7"/>
    <n v="1993"/>
    <n v="5480.4105"/>
    <n v="0"/>
    <n v="5480.4105"/>
  </r>
  <r>
    <n v="13087500"/>
    <s v="D"/>
    <d v="1993-06-08T00:00:00"/>
    <n v="2513"/>
    <n v="222830"/>
    <n v="0"/>
    <n v="0"/>
    <n v="0"/>
    <d v="1993-06-08T00:00:00"/>
    <x v="4"/>
    <x v="3"/>
    <n v="8"/>
    <n v="1993"/>
    <n v="4984.5355"/>
    <n v="0"/>
    <n v="4984.5355"/>
  </r>
  <r>
    <n v="13087500"/>
    <s v="D"/>
    <d v="1993-06-09T00:00:00"/>
    <n v="2427"/>
    <n v="227644"/>
    <n v="0"/>
    <n v="0"/>
    <n v="0"/>
    <d v="1993-06-09T00:00:00"/>
    <x v="4"/>
    <x v="3"/>
    <n v="9"/>
    <n v="1993"/>
    <n v="4813.9544999999998"/>
    <n v="0"/>
    <n v="4813.9544999999998"/>
  </r>
  <r>
    <n v="13087500"/>
    <s v="D"/>
    <d v="1993-06-10T00:00:00"/>
    <n v="2496"/>
    <n v="232595"/>
    <n v="0"/>
    <n v="0"/>
    <n v="0"/>
    <d v="1993-06-10T00:00:00"/>
    <x v="4"/>
    <x v="3"/>
    <n v="10"/>
    <n v="1993"/>
    <n v="4950.8159999999998"/>
    <n v="0"/>
    <n v="4950.8159999999998"/>
  </r>
  <r>
    <n v="13087500"/>
    <s v="D"/>
    <d v="1993-06-11T00:00:00"/>
    <n v="2511"/>
    <n v="237576"/>
    <n v="0"/>
    <n v="0"/>
    <n v="0"/>
    <d v="1993-06-11T00:00:00"/>
    <x v="4"/>
    <x v="3"/>
    <n v="11"/>
    <n v="1993"/>
    <n v="4980.5685000000003"/>
    <n v="0"/>
    <n v="4980.5685000000003"/>
  </r>
  <r>
    <n v="13087500"/>
    <s v="D"/>
    <d v="1993-06-12T00:00:00"/>
    <n v="2613"/>
    <n v="242759"/>
    <n v="0"/>
    <n v="0"/>
    <n v="0"/>
    <d v="1993-06-12T00:00:00"/>
    <x v="4"/>
    <x v="3"/>
    <n v="12"/>
    <n v="1993"/>
    <n v="5182.8855000000003"/>
    <n v="0"/>
    <n v="5182.8855000000003"/>
  </r>
  <r>
    <n v="13087500"/>
    <s v="D"/>
    <d v="1993-06-13T00:00:00"/>
    <n v="2635"/>
    <n v="247985"/>
    <n v="0"/>
    <n v="0"/>
    <n v="0"/>
    <d v="1993-06-13T00:00:00"/>
    <x v="4"/>
    <x v="3"/>
    <n v="13"/>
    <n v="1993"/>
    <n v="5226.5225"/>
    <n v="0"/>
    <n v="5226.5225"/>
  </r>
  <r>
    <n v="13087500"/>
    <s v="D"/>
    <d v="1993-06-14T00:00:00"/>
    <n v="2728"/>
    <n v="253396"/>
    <n v="0"/>
    <n v="0"/>
    <n v="0"/>
    <d v="1993-06-14T00:00:00"/>
    <x v="4"/>
    <x v="3"/>
    <n v="14"/>
    <n v="1993"/>
    <n v="5410.9880000000003"/>
    <n v="0"/>
    <n v="5410.9880000000003"/>
  </r>
  <r>
    <n v="13087500"/>
    <s v="D"/>
    <d v="1993-06-15T00:00:00"/>
    <n v="2807"/>
    <n v="258964"/>
    <n v="0"/>
    <n v="0"/>
    <n v="0"/>
    <d v="1993-06-15T00:00:00"/>
    <x v="4"/>
    <x v="3"/>
    <n v="15"/>
    <n v="1993"/>
    <n v="5567.6845000000003"/>
    <n v="0"/>
    <n v="5567.6845000000003"/>
  </r>
  <r>
    <n v="13087500"/>
    <s v="D"/>
    <d v="1993-06-16T00:00:00"/>
    <n v="2867"/>
    <n v="264650"/>
    <n v="0"/>
    <n v="0"/>
    <n v="0"/>
    <d v="1993-06-16T00:00:00"/>
    <x v="4"/>
    <x v="3"/>
    <n v="16"/>
    <n v="1993"/>
    <n v="5686.6945000000005"/>
    <n v="0"/>
    <n v="5686.6945000000005"/>
  </r>
  <r>
    <n v="13087500"/>
    <s v="D"/>
    <d v="1993-06-17T00:00:00"/>
    <n v="3095"/>
    <n v="270789"/>
    <n v="0"/>
    <n v="0"/>
    <n v="0"/>
    <d v="1993-06-17T00:00:00"/>
    <x v="4"/>
    <x v="3"/>
    <n v="17"/>
    <n v="1993"/>
    <n v="6138.9324999999999"/>
    <n v="0"/>
    <n v="6138.9324999999999"/>
  </r>
  <r>
    <n v="13087500"/>
    <s v="D"/>
    <d v="1993-06-18T00:00:00"/>
    <n v="3073"/>
    <n v="276885"/>
    <n v="0"/>
    <n v="0"/>
    <n v="0"/>
    <d v="1993-06-18T00:00:00"/>
    <x v="4"/>
    <x v="3"/>
    <n v="18"/>
    <n v="1993"/>
    <n v="6095.2955000000002"/>
    <n v="0"/>
    <n v="6095.2955000000002"/>
  </r>
  <r>
    <n v="13087500"/>
    <s v="D"/>
    <d v="1993-06-19T00:00:00"/>
    <n v="3152"/>
    <n v="283137"/>
    <n v="0"/>
    <n v="0"/>
    <n v="0"/>
    <d v="1993-06-19T00:00:00"/>
    <x v="4"/>
    <x v="3"/>
    <n v="19"/>
    <n v="1993"/>
    <n v="6251.9920000000002"/>
    <n v="0"/>
    <n v="6251.9920000000002"/>
  </r>
  <r>
    <n v="13087500"/>
    <s v="D"/>
    <d v="1993-06-20T00:00:00"/>
    <n v="3235"/>
    <n v="289553"/>
    <n v="0"/>
    <n v="0"/>
    <n v="0"/>
    <d v="1993-06-20T00:00:00"/>
    <x v="4"/>
    <x v="3"/>
    <n v="20"/>
    <n v="1993"/>
    <n v="6416.6225000000004"/>
    <n v="0"/>
    <n v="6416.6225000000004"/>
  </r>
  <r>
    <n v="13087500"/>
    <s v="D"/>
    <d v="1993-06-21T00:00:00"/>
    <n v="3319"/>
    <n v="296137"/>
    <n v="0"/>
    <n v="0"/>
    <n v="0"/>
    <d v="1993-06-21T00:00:00"/>
    <x v="4"/>
    <x v="3"/>
    <n v="21"/>
    <n v="1993"/>
    <n v="6583.2365"/>
    <n v="0"/>
    <n v="6583.2365"/>
  </r>
  <r>
    <n v="13087500"/>
    <s v="D"/>
    <d v="1993-06-22T00:00:00"/>
    <n v="3303"/>
    <n v="302688"/>
    <n v="0"/>
    <n v="0"/>
    <n v="0"/>
    <d v="1993-06-22T00:00:00"/>
    <x v="4"/>
    <x v="3"/>
    <n v="22"/>
    <n v="1993"/>
    <n v="6551.5005000000001"/>
    <n v="0"/>
    <n v="6551.5005000000001"/>
  </r>
  <r>
    <n v="13087500"/>
    <s v="D"/>
    <d v="1993-06-23T00:00:00"/>
    <n v="3291"/>
    <n v="309216"/>
    <n v="0"/>
    <n v="0"/>
    <n v="0"/>
    <d v="1993-06-23T00:00:00"/>
    <x v="4"/>
    <x v="3"/>
    <n v="23"/>
    <n v="1993"/>
    <n v="6527.6985000000004"/>
    <n v="0"/>
    <n v="6527.6985000000004"/>
  </r>
  <r>
    <n v="13087500"/>
    <s v="D"/>
    <d v="1993-06-24T00:00:00"/>
    <n v="3311"/>
    <n v="315783"/>
    <n v="0"/>
    <n v="0"/>
    <n v="0"/>
    <d v="1993-06-24T00:00:00"/>
    <x v="4"/>
    <x v="3"/>
    <n v="24"/>
    <n v="1993"/>
    <n v="6567.3685000000005"/>
    <n v="0"/>
    <n v="6567.3685000000005"/>
  </r>
  <r>
    <n v="13087500"/>
    <s v="D"/>
    <d v="1993-06-25T00:00:00"/>
    <n v="3252"/>
    <n v="322233"/>
    <n v="0"/>
    <n v="0"/>
    <n v="0"/>
    <d v="1993-06-25T00:00:00"/>
    <x v="4"/>
    <x v="3"/>
    <n v="25"/>
    <n v="1993"/>
    <n v="6450.3420000000006"/>
    <n v="0"/>
    <n v="6450.3420000000006"/>
  </r>
  <r>
    <n v="13087500"/>
    <s v="D"/>
    <d v="1993-06-26T00:00:00"/>
    <n v="3245"/>
    <n v="328670"/>
    <n v="0"/>
    <n v="0"/>
    <n v="0"/>
    <d v="1993-06-26T00:00:00"/>
    <x v="4"/>
    <x v="3"/>
    <n v="26"/>
    <n v="1993"/>
    <n v="6436.4575000000004"/>
    <n v="0"/>
    <n v="6436.4575000000004"/>
  </r>
  <r>
    <n v="13087500"/>
    <s v="D"/>
    <d v="1993-06-27T00:00:00"/>
    <n v="3266"/>
    <n v="335148"/>
    <n v="0"/>
    <n v="0"/>
    <n v="0"/>
    <d v="1993-06-27T00:00:00"/>
    <x v="4"/>
    <x v="3"/>
    <n v="27"/>
    <n v="1993"/>
    <n v="6478.1109999999999"/>
    <n v="0"/>
    <n v="6478.1109999999999"/>
  </r>
  <r>
    <n v="13087500"/>
    <s v="D"/>
    <d v="1993-06-28T00:00:00"/>
    <n v="3343"/>
    <n v="341779"/>
    <n v="0"/>
    <n v="0"/>
    <n v="0"/>
    <d v="1993-06-28T00:00:00"/>
    <x v="4"/>
    <x v="3"/>
    <n v="28"/>
    <n v="1993"/>
    <n v="6630.8405000000002"/>
    <n v="0"/>
    <n v="6630.8405000000002"/>
  </r>
  <r>
    <n v="13087500"/>
    <s v="D"/>
    <d v="1993-06-29T00:00:00"/>
    <n v="3469"/>
    <n v="348660"/>
    <n v="0"/>
    <n v="0"/>
    <n v="0"/>
    <d v="1993-06-29T00:00:00"/>
    <x v="4"/>
    <x v="3"/>
    <n v="29"/>
    <n v="1993"/>
    <n v="6880.7615000000005"/>
    <n v="0"/>
    <n v="6880.7615000000005"/>
  </r>
  <r>
    <n v="13087500"/>
    <s v="D"/>
    <d v="1993-06-30T00:00:00"/>
    <n v="3528"/>
    <n v="6998"/>
    <n v="0"/>
    <n v="0"/>
    <n v="225229"/>
    <d v="1993-06-30T00:00:00"/>
    <x v="4"/>
    <x v="3"/>
    <n v="30"/>
    <n v="1993"/>
    <n v="6997.7880000000005"/>
    <n v="0"/>
    <n v="6997.7880000000005"/>
  </r>
  <r>
    <n v="13087500"/>
    <s v="D"/>
    <d v="1993-07-01T00:00:00"/>
    <n v="3537"/>
    <n v="14013"/>
    <n v="537"/>
    <n v="1065"/>
    <n v="224164"/>
    <d v="1993-07-01T00:00:00"/>
    <x v="4"/>
    <x v="4"/>
    <n v="1"/>
    <n v="1993"/>
    <n v="7015.6395000000002"/>
    <n v="1065.1395"/>
    <n v="5950.5"/>
  </r>
  <r>
    <n v="13087500"/>
    <s v="D"/>
    <d v="1993-07-02T00:00:00"/>
    <n v="3513"/>
    <n v="20982"/>
    <n v="513"/>
    <n v="2083"/>
    <n v="223147"/>
    <d v="1993-07-02T00:00:00"/>
    <x v="4"/>
    <x v="4"/>
    <n v="2"/>
    <n v="1993"/>
    <n v="6968.0355"/>
    <n v="1017.5355000000001"/>
    <n v="5950.5"/>
  </r>
  <r>
    <n v="13087500"/>
    <s v="D"/>
    <d v="1993-07-03T00:00:00"/>
    <n v="3500"/>
    <n v="27924"/>
    <n v="0"/>
    <n v="2083"/>
    <n v="223147"/>
    <d v="1993-07-03T00:00:00"/>
    <x v="4"/>
    <x v="4"/>
    <n v="3"/>
    <n v="1993"/>
    <n v="6942.25"/>
    <n v="0"/>
    <n v="6942.25"/>
  </r>
  <r>
    <n v="13087500"/>
    <s v="D"/>
    <d v="1993-07-04T00:00:00"/>
    <n v="3565"/>
    <n v="34995"/>
    <n v="0"/>
    <n v="2083"/>
    <n v="223147"/>
    <d v="1993-07-04T00:00:00"/>
    <x v="4"/>
    <x v="4"/>
    <n v="4"/>
    <n v="1993"/>
    <n v="7071.1774999999998"/>
    <n v="0"/>
    <n v="7071.1774999999998"/>
  </r>
  <r>
    <n v="13087500"/>
    <s v="D"/>
    <d v="1993-07-05T00:00:00"/>
    <n v="3526"/>
    <n v="41989"/>
    <n v="0"/>
    <n v="2083"/>
    <n v="223147"/>
    <d v="1993-07-05T00:00:00"/>
    <x v="4"/>
    <x v="4"/>
    <n v="5"/>
    <n v="1993"/>
    <n v="6993.8209999999999"/>
    <n v="0"/>
    <n v="6993.8209999999999"/>
  </r>
  <r>
    <n v="13087500"/>
    <s v="D"/>
    <d v="1993-07-06T00:00:00"/>
    <n v="3561"/>
    <n v="49052"/>
    <n v="561"/>
    <n v="3195"/>
    <n v="222034"/>
    <d v="1993-07-06T00:00:00"/>
    <x v="4"/>
    <x v="4"/>
    <n v="6"/>
    <n v="1993"/>
    <n v="7063.2435000000005"/>
    <n v="1112.7435"/>
    <n v="5950.5"/>
  </r>
  <r>
    <n v="13087500"/>
    <s v="D"/>
    <d v="1993-07-07T00:00:00"/>
    <n v="3625"/>
    <n v="56242"/>
    <n v="625"/>
    <n v="4435"/>
    <n v="220794"/>
    <d v="1993-07-07T00:00:00"/>
    <x v="4"/>
    <x v="4"/>
    <n v="7"/>
    <n v="1993"/>
    <n v="7190.1875"/>
    <n v="1239.6875"/>
    <n v="5950.5"/>
  </r>
  <r>
    <n v="13087500"/>
    <s v="D"/>
    <d v="1993-07-08T00:00:00"/>
    <n v="3711"/>
    <n v="63603"/>
    <n v="546"/>
    <n v="5518"/>
    <n v="219711"/>
    <d v="1993-07-08T00:00:00"/>
    <x v="4"/>
    <x v="4"/>
    <n v="8"/>
    <n v="1993"/>
    <n v="7360.7685000000001"/>
    <n v="1082.991"/>
    <n v="6277.7775000000001"/>
  </r>
  <r>
    <n v="13087500"/>
    <s v="D"/>
    <d v="1993-07-09T00:00:00"/>
    <n v="3713"/>
    <n v="70968"/>
    <n v="113"/>
    <n v="5743"/>
    <n v="219487"/>
    <d v="1993-07-09T00:00:00"/>
    <x v="4"/>
    <x v="4"/>
    <n v="9"/>
    <n v="1993"/>
    <n v="7364.7354999999998"/>
    <n v="224.13550000000001"/>
    <n v="7140.6"/>
  </r>
  <r>
    <n v="13087500"/>
    <s v="D"/>
    <d v="1993-07-10T00:00:00"/>
    <n v="3698"/>
    <n v="78303"/>
    <n v="98"/>
    <n v="5937"/>
    <n v="219293"/>
    <d v="1993-07-10T00:00:00"/>
    <x v="4"/>
    <x v="4"/>
    <n v="10"/>
    <n v="1993"/>
    <n v="7334.9830000000002"/>
    <n v="194.38300000000001"/>
    <n v="7140.6"/>
  </r>
  <r>
    <n v="13087500"/>
    <s v="D"/>
    <d v="1993-07-11T00:00:00"/>
    <n v="3632"/>
    <n v="85507"/>
    <n v="553"/>
    <n v="7034"/>
    <n v="218195"/>
    <d v="1993-07-11T00:00:00"/>
    <x v="4"/>
    <x v="4"/>
    <n v="11"/>
    <n v="1993"/>
    <n v="7204.0720000000001"/>
    <n v="1096.8755000000001"/>
    <n v="6107.1965"/>
  </r>
  <r>
    <n v="13087500"/>
    <s v="D"/>
    <d v="1993-07-12T00:00:00"/>
    <n v="3600"/>
    <n v="92647"/>
    <n v="600"/>
    <n v="8224"/>
    <n v="217005"/>
    <d v="1993-07-12T00:00:00"/>
    <x v="4"/>
    <x v="4"/>
    <n v="12"/>
    <n v="1993"/>
    <n v="7140.6"/>
    <n v="1190.1000000000001"/>
    <n v="5950.5"/>
  </r>
  <r>
    <n v="13087500"/>
    <s v="D"/>
    <d v="1993-07-13T00:00:00"/>
    <n v="3633"/>
    <n v="99853"/>
    <n v="633"/>
    <n v="9480"/>
    <n v="215750"/>
    <d v="1993-07-13T00:00:00"/>
    <x v="4"/>
    <x v="4"/>
    <n v="13"/>
    <n v="1993"/>
    <n v="7206.0555000000004"/>
    <n v="1255.5554999999999"/>
    <n v="5950.5"/>
  </r>
  <r>
    <n v="13087500"/>
    <s v="D"/>
    <d v="1993-07-14T00:00:00"/>
    <n v="3665"/>
    <n v="107123"/>
    <n v="921"/>
    <n v="11306"/>
    <n v="213924"/>
    <d v="1993-07-14T00:00:00"/>
    <x v="4"/>
    <x v="4"/>
    <n v="14"/>
    <n v="1993"/>
    <n v="7269.5275000000001"/>
    <n v="1826.8035"/>
    <n v="5442.7240000000002"/>
  </r>
  <r>
    <n v="13087500"/>
    <s v="D"/>
    <d v="1993-07-15T00:00:00"/>
    <n v="3717"/>
    <n v="114496"/>
    <n v="1303"/>
    <n v="13891"/>
    <n v="211339"/>
    <d v="1993-07-15T00:00:00"/>
    <x v="4"/>
    <x v="4"/>
    <n v="15"/>
    <n v="1993"/>
    <n v="7372.6695"/>
    <n v="2584.5005000000001"/>
    <n v="4788.1689999999999"/>
  </r>
  <r>
    <n v="13087500"/>
    <s v="D"/>
    <d v="1993-07-16T00:00:00"/>
    <n v="3730"/>
    <n v="121894"/>
    <n v="1032"/>
    <n v="15937"/>
    <n v="209292"/>
    <d v="1993-07-16T00:00:00"/>
    <x v="4"/>
    <x v="4"/>
    <n v="16"/>
    <n v="1993"/>
    <n v="7398.4549999999999"/>
    <n v="2046.972"/>
    <n v="5351.4830000000002"/>
  </r>
  <r>
    <n v="13087500"/>
    <s v="D"/>
    <d v="1993-07-17T00:00:00"/>
    <n v="3709"/>
    <n v="129251"/>
    <n v="954"/>
    <n v="17830"/>
    <n v="207400"/>
    <d v="1993-07-17T00:00:00"/>
    <x v="4"/>
    <x v="4"/>
    <n v="17"/>
    <n v="1993"/>
    <n v="7356.8015000000005"/>
    <n v="1892.259"/>
    <n v="5464.5425000000005"/>
  </r>
  <r>
    <n v="13087500"/>
    <s v="D"/>
    <d v="1993-07-18T00:00:00"/>
    <n v="3742"/>
    <n v="136673"/>
    <n v="1219"/>
    <n v="20247"/>
    <n v="204982"/>
    <d v="1993-07-18T00:00:00"/>
    <x v="4"/>
    <x v="4"/>
    <n v="18"/>
    <n v="1993"/>
    <n v="7422.2570000000005"/>
    <n v="2417.8865000000001"/>
    <n v="5004.3705"/>
  </r>
  <r>
    <n v="13087500"/>
    <s v="D"/>
    <d v="1993-07-19T00:00:00"/>
    <n v="3715"/>
    <n v="144042"/>
    <n v="1416"/>
    <n v="23055"/>
    <n v="202175"/>
    <d v="1993-07-19T00:00:00"/>
    <x v="4"/>
    <x v="4"/>
    <n v="19"/>
    <n v="1993"/>
    <n v="7368.7025000000003"/>
    <n v="2808.636"/>
    <n v="4560.0664999999999"/>
  </r>
  <r>
    <n v="13087500"/>
    <s v="D"/>
    <d v="1993-07-20T00:00:00"/>
    <n v="3614"/>
    <n v="151210"/>
    <n v="1260"/>
    <n v="25554"/>
    <n v="199675"/>
    <d v="1993-07-20T00:00:00"/>
    <x v="4"/>
    <x v="4"/>
    <n v="20"/>
    <n v="1993"/>
    <n v="7168.3690000000006"/>
    <n v="2499.21"/>
    <n v="4669.1589999999997"/>
  </r>
  <r>
    <n v="13087500"/>
    <s v="D"/>
    <d v="1993-07-21T00:00:00"/>
    <n v="3685"/>
    <n v="158519"/>
    <n v="1422"/>
    <n v="28375"/>
    <n v="196854"/>
    <d v="1993-07-21T00:00:00"/>
    <x v="4"/>
    <x v="4"/>
    <n v="21"/>
    <n v="1993"/>
    <n v="7309.1975000000002"/>
    <n v="2820.5370000000003"/>
    <n v="4488.6605"/>
  </r>
  <r>
    <n v="13087500"/>
    <s v="D"/>
    <d v="1993-07-22T00:00:00"/>
    <n v="3725"/>
    <n v="165908"/>
    <n v="1420"/>
    <n v="31192"/>
    <n v="194038"/>
    <d v="1993-07-22T00:00:00"/>
    <x v="4"/>
    <x v="4"/>
    <n v="22"/>
    <n v="1993"/>
    <n v="7388.5375000000004"/>
    <n v="2816.57"/>
    <n v="4571.9674999999997"/>
  </r>
  <r>
    <n v="13087500"/>
    <s v="D"/>
    <d v="1993-07-23T00:00:00"/>
    <n v="3642"/>
    <n v="173132"/>
    <n v="1543"/>
    <n v="34253"/>
    <n v="190977"/>
    <d v="1993-07-23T00:00:00"/>
    <x v="4"/>
    <x v="4"/>
    <n v="23"/>
    <n v="1993"/>
    <n v="7223.9070000000002"/>
    <n v="3060.5405000000001"/>
    <n v="4163.3665000000001"/>
  </r>
  <r>
    <n v="13087500"/>
    <s v="D"/>
    <d v="1993-07-24T00:00:00"/>
    <n v="3481"/>
    <n v="180036"/>
    <n v="1310"/>
    <n v="36850"/>
    <n v="188379"/>
    <d v="1993-07-24T00:00:00"/>
    <x v="4"/>
    <x v="4"/>
    <n v="24"/>
    <n v="1993"/>
    <n v="6904.5635000000002"/>
    <n v="2598.3850000000002"/>
    <n v="4306.1785"/>
  </r>
  <r>
    <n v="13087500"/>
    <s v="D"/>
    <d v="1993-07-25T00:00:00"/>
    <n v="3457"/>
    <n v="186893"/>
    <n v="1265"/>
    <n v="39360"/>
    <n v="185870"/>
    <d v="1993-07-25T00:00:00"/>
    <x v="4"/>
    <x v="4"/>
    <n v="25"/>
    <n v="1993"/>
    <n v="6856.9594999999999"/>
    <n v="2509.1275000000001"/>
    <n v="4347.8320000000003"/>
  </r>
  <r>
    <n v="13087500"/>
    <s v="D"/>
    <d v="1993-07-26T00:00:00"/>
    <n v="3468"/>
    <n v="193772"/>
    <n v="825"/>
    <n v="40997"/>
    <n v="184232"/>
    <d v="1993-07-26T00:00:00"/>
    <x v="4"/>
    <x v="4"/>
    <n v="26"/>
    <n v="1993"/>
    <n v="6878.7780000000002"/>
    <n v="1636.3875"/>
    <n v="5242.3905000000004"/>
  </r>
  <r>
    <n v="13087500"/>
    <s v="D"/>
    <d v="1993-07-27T00:00:00"/>
    <n v="3430"/>
    <n v="200576"/>
    <n v="430"/>
    <n v="41850"/>
    <n v="183380"/>
    <d v="1993-07-27T00:00:00"/>
    <x v="4"/>
    <x v="4"/>
    <n v="27"/>
    <n v="1993"/>
    <n v="6803.4049999999997"/>
    <n v="852.90499999999997"/>
    <n v="5950.5"/>
  </r>
  <r>
    <n v="13087500"/>
    <s v="D"/>
    <d v="1993-07-28T00:00:00"/>
    <n v="3406"/>
    <n v="207331"/>
    <n v="406"/>
    <n v="42655"/>
    <n v="182574"/>
    <d v="1993-07-28T00:00:00"/>
    <x v="4"/>
    <x v="4"/>
    <n v="28"/>
    <n v="1993"/>
    <n v="6755.8010000000004"/>
    <n v="805.30100000000004"/>
    <n v="5950.5"/>
  </r>
  <r>
    <n v="13087500"/>
    <s v="D"/>
    <d v="1993-07-29T00:00:00"/>
    <n v="3434"/>
    <n v="214143"/>
    <n v="434"/>
    <n v="43516"/>
    <n v="181713"/>
    <d v="1993-07-29T00:00:00"/>
    <x v="4"/>
    <x v="4"/>
    <n v="29"/>
    <n v="1993"/>
    <n v="6811.3389999999999"/>
    <n v="860.83900000000006"/>
    <n v="5950.5"/>
  </r>
  <r>
    <n v="13087500"/>
    <s v="D"/>
    <d v="1993-07-30T00:00:00"/>
    <n v="3471"/>
    <n v="221027"/>
    <n v="212"/>
    <n v="43936"/>
    <n v="181293"/>
    <d v="1993-07-30T00:00:00"/>
    <x v="4"/>
    <x v="4"/>
    <n v="30"/>
    <n v="1993"/>
    <n v="6884.7285000000002"/>
    <n v="420.50200000000001"/>
    <n v="6464.2264999999998"/>
  </r>
  <r>
    <n v="13087500"/>
    <s v="D"/>
    <d v="1993-07-31T00:00:00"/>
    <n v="3552"/>
    <n v="228073"/>
    <n v="172"/>
    <n v="44278"/>
    <n v="180951"/>
    <d v="1993-07-31T00:00:00"/>
    <x v="4"/>
    <x v="4"/>
    <n v="31"/>
    <n v="1993"/>
    <n v="7045.3919999999998"/>
    <n v="341.16200000000003"/>
    <n v="6704.2300000000005"/>
  </r>
  <r>
    <n v="13087500"/>
    <s v="D"/>
    <d v="1993-08-01T00:00:00"/>
    <n v="3583"/>
    <n v="235180"/>
    <n v="236"/>
    <n v="44746"/>
    <n v="180484"/>
    <d v="1993-08-01T00:00:00"/>
    <x v="4"/>
    <x v="5"/>
    <n v="1"/>
    <n v="1993"/>
    <n v="7106.8805000000002"/>
    <n v="468.10599999999999"/>
    <n v="6638.7745000000004"/>
  </r>
  <r>
    <n v="13087500"/>
    <s v="D"/>
    <d v="1993-08-02T00:00:00"/>
    <n v="3590"/>
    <n v="242300"/>
    <n v="590"/>
    <n v="45916"/>
    <n v="179314"/>
    <d v="1993-08-02T00:00:00"/>
    <x v="4"/>
    <x v="5"/>
    <n v="2"/>
    <n v="1993"/>
    <n v="7120.7650000000003"/>
    <n v="1170.2650000000001"/>
    <n v="5950.5"/>
  </r>
  <r>
    <n v="13087500"/>
    <s v="D"/>
    <d v="1993-08-03T00:00:00"/>
    <n v="3543"/>
    <n v="249328"/>
    <n v="543"/>
    <n v="46993"/>
    <n v="178237"/>
    <d v="1993-08-03T00:00:00"/>
    <x v="4"/>
    <x v="5"/>
    <n v="3"/>
    <n v="1993"/>
    <n v="7027.5405000000001"/>
    <n v="1077.0405000000001"/>
    <n v="5950.5"/>
  </r>
  <r>
    <n v="13087500"/>
    <s v="D"/>
    <d v="1993-08-04T00:00:00"/>
    <n v="3494"/>
    <n v="256258"/>
    <n v="494"/>
    <n v="47973"/>
    <n v="177257"/>
    <d v="1993-08-04T00:00:00"/>
    <x v="4"/>
    <x v="5"/>
    <n v="4"/>
    <n v="1993"/>
    <n v="6930.3490000000002"/>
    <n v="979.84900000000005"/>
    <n v="5950.5"/>
  </r>
  <r>
    <n v="13087500"/>
    <s v="D"/>
    <d v="1993-08-05T00:00:00"/>
    <n v="3481"/>
    <n v="263163"/>
    <n v="481"/>
    <n v="48927"/>
    <n v="176303"/>
    <d v="1993-08-05T00:00:00"/>
    <x v="4"/>
    <x v="5"/>
    <n v="5"/>
    <n v="1993"/>
    <n v="6904.5635000000002"/>
    <n v="954.06349999999998"/>
    <n v="5950.5"/>
  </r>
  <r>
    <n v="13087500"/>
    <s v="D"/>
    <d v="1993-08-06T00:00:00"/>
    <n v="3499"/>
    <n v="270103"/>
    <n v="499"/>
    <n v="49917"/>
    <n v="175313"/>
    <d v="1993-08-06T00:00:00"/>
    <x v="4"/>
    <x v="5"/>
    <n v="6"/>
    <n v="1993"/>
    <n v="6940.2664999999997"/>
    <n v="989.76650000000006"/>
    <n v="5950.5"/>
  </r>
  <r>
    <n v="13087500"/>
    <s v="D"/>
    <d v="1993-08-07T00:00:00"/>
    <n v="3487"/>
    <n v="277020"/>
    <n v="1342"/>
    <n v="52578"/>
    <n v="172652"/>
    <d v="1993-08-07T00:00:00"/>
    <x v="4"/>
    <x v="5"/>
    <n v="7"/>
    <n v="1993"/>
    <n v="6916.4645"/>
    <n v="2661.857"/>
    <n v="4254.6075000000001"/>
  </r>
  <r>
    <n v="13087500"/>
    <s v="D"/>
    <d v="1993-08-08T00:00:00"/>
    <n v="3536"/>
    <n v="284033"/>
    <n v="1141"/>
    <n v="54842"/>
    <n v="170388"/>
    <d v="1993-08-08T00:00:00"/>
    <x v="4"/>
    <x v="5"/>
    <n v="8"/>
    <n v="1993"/>
    <n v="7013.6559999999999"/>
    <n v="2263.1734999999999"/>
    <n v="4750.4825000000001"/>
  </r>
  <r>
    <n v="13087500"/>
    <s v="D"/>
    <d v="1993-08-09T00:00:00"/>
    <n v="3504"/>
    <n v="290984"/>
    <n v="1093"/>
    <n v="57010"/>
    <n v="168219"/>
    <d v="1993-08-09T00:00:00"/>
    <x v="4"/>
    <x v="5"/>
    <n v="9"/>
    <n v="1993"/>
    <n v="6950.1840000000002"/>
    <n v="2167.9655000000002"/>
    <n v="4782.2184999999999"/>
  </r>
  <r>
    <n v="13087500"/>
    <s v="D"/>
    <d v="1993-08-10T00:00:00"/>
    <n v="3525"/>
    <n v="297975"/>
    <n v="743"/>
    <n v="58485"/>
    <n v="166745"/>
    <d v="1993-08-10T00:00:00"/>
    <x v="4"/>
    <x v="5"/>
    <n v="10"/>
    <n v="1993"/>
    <n v="6991.8375000000005"/>
    <n v="1473.7405000000001"/>
    <n v="5518.0969999999998"/>
  </r>
  <r>
    <n v="13087500"/>
    <s v="D"/>
    <d v="1993-08-11T00:00:00"/>
    <n v="3520"/>
    <n v="304957"/>
    <n v="520"/>
    <n v="59516"/>
    <n v="165713"/>
    <d v="1993-08-11T00:00:00"/>
    <x v="4"/>
    <x v="5"/>
    <n v="11"/>
    <n v="1993"/>
    <n v="6981.92"/>
    <n v="1031.42"/>
    <n v="5950.5"/>
  </r>
  <r>
    <n v="13087500"/>
    <s v="D"/>
    <d v="1993-08-12T00:00:00"/>
    <n v="3422"/>
    <n v="311745"/>
    <n v="422"/>
    <n v="60353"/>
    <n v="164876"/>
    <d v="1993-08-12T00:00:00"/>
    <x v="4"/>
    <x v="5"/>
    <n v="12"/>
    <n v="1993"/>
    <n v="6787.5370000000003"/>
    <n v="837.03700000000003"/>
    <n v="5950.5"/>
  </r>
  <r>
    <n v="13087500"/>
    <s v="D"/>
    <d v="1993-08-13T00:00:00"/>
    <n v="3386"/>
    <n v="318461"/>
    <n v="386"/>
    <n v="61119"/>
    <n v="164111"/>
    <d v="1993-08-13T00:00:00"/>
    <x v="4"/>
    <x v="5"/>
    <n v="13"/>
    <n v="1993"/>
    <n v="6716.1310000000003"/>
    <n v="765.63099999999997"/>
    <n v="5950.5"/>
  </r>
  <r>
    <n v="13087500"/>
    <s v="D"/>
    <d v="1993-08-14T00:00:00"/>
    <n v="3371"/>
    <n v="325147"/>
    <n v="371"/>
    <n v="61855"/>
    <n v="163375"/>
    <d v="1993-08-14T00:00:00"/>
    <x v="4"/>
    <x v="5"/>
    <n v="14"/>
    <n v="1993"/>
    <n v="6686.3784999999998"/>
    <n v="735.87850000000003"/>
    <n v="5950.5"/>
  </r>
  <r>
    <n v="13087500"/>
    <s v="D"/>
    <d v="1993-08-15T00:00:00"/>
    <n v="3299"/>
    <n v="331691"/>
    <n v="299"/>
    <n v="62448"/>
    <n v="162782"/>
    <d v="1993-08-15T00:00:00"/>
    <x v="4"/>
    <x v="5"/>
    <n v="15"/>
    <n v="1993"/>
    <n v="6543.5664999999999"/>
    <n v="593.06650000000002"/>
    <n v="5950.5"/>
  </r>
  <r>
    <n v="13087500"/>
    <s v="D"/>
    <d v="1993-08-16T00:00:00"/>
    <n v="3443"/>
    <n v="338520"/>
    <n v="443"/>
    <n v="63327"/>
    <n v="161903"/>
    <d v="1993-08-16T00:00:00"/>
    <x v="4"/>
    <x v="5"/>
    <n v="16"/>
    <n v="1993"/>
    <n v="6829.1904999999997"/>
    <n v="878.69050000000004"/>
    <n v="5950.5"/>
  </r>
  <r>
    <n v="13087500"/>
    <s v="D"/>
    <d v="1993-08-17T00:00:00"/>
    <n v="3502"/>
    <n v="345466"/>
    <n v="502"/>
    <n v="64322"/>
    <n v="160907"/>
    <d v="1993-08-17T00:00:00"/>
    <x v="4"/>
    <x v="5"/>
    <n v="17"/>
    <n v="1993"/>
    <n v="6946.2170000000006"/>
    <n v="995.71699999999998"/>
    <n v="5950.5"/>
  </r>
  <r>
    <n v="13087500"/>
    <s v="D"/>
    <d v="1993-08-18T00:00:00"/>
    <n v="3505"/>
    <n v="352418"/>
    <n v="505"/>
    <n v="65324"/>
    <n v="159906"/>
    <d v="1993-08-18T00:00:00"/>
    <x v="4"/>
    <x v="5"/>
    <n v="18"/>
    <n v="1993"/>
    <n v="6952.1675000000005"/>
    <n v="1001.6675"/>
    <n v="5950.5"/>
  </r>
  <r>
    <n v="13087500"/>
    <s v="D"/>
    <d v="1993-08-19T00:00:00"/>
    <n v="3388"/>
    <n v="359139"/>
    <n v="388"/>
    <n v="66094"/>
    <n v="159136"/>
    <d v="1993-08-19T00:00:00"/>
    <x v="4"/>
    <x v="5"/>
    <n v="19"/>
    <n v="1993"/>
    <n v="6720.098"/>
    <n v="769.59800000000007"/>
    <n v="5950.5"/>
  </r>
  <r>
    <n v="13087500"/>
    <s v="D"/>
    <d v="1993-08-20T00:00:00"/>
    <n v="3365"/>
    <n v="365813"/>
    <n v="365"/>
    <n v="66818"/>
    <n v="158412"/>
    <d v="1993-08-20T00:00:00"/>
    <x v="4"/>
    <x v="5"/>
    <n v="20"/>
    <n v="1993"/>
    <n v="6674.4775"/>
    <n v="723.97749999999996"/>
    <n v="5950.5"/>
  </r>
  <r>
    <n v="13087500"/>
    <s v="D"/>
    <d v="1993-08-21T00:00:00"/>
    <n v="3332"/>
    <n v="372422"/>
    <n v="332"/>
    <n v="67476"/>
    <n v="157753"/>
    <d v="1993-08-21T00:00:00"/>
    <x v="4"/>
    <x v="5"/>
    <n v="21"/>
    <n v="1993"/>
    <n v="6609.0219999999999"/>
    <n v="658.52200000000005"/>
    <n v="5950.5"/>
  </r>
  <r>
    <n v="13087500"/>
    <s v="D"/>
    <d v="1993-08-22T00:00:00"/>
    <n v="3348"/>
    <n v="379063"/>
    <n v="348"/>
    <n v="68166"/>
    <n v="157063"/>
    <d v="1993-08-22T00:00:00"/>
    <x v="4"/>
    <x v="5"/>
    <n v="22"/>
    <n v="1993"/>
    <n v="6640.7579999999998"/>
    <n v="690.25800000000004"/>
    <n v="5950.5"/>
  </r>
  <r>
    <n v="13087500"/>
    <s v="D"/>
    <d v="1993-08-23T00:00:00"/>
    <n v="3386"/>
    <n v="385779"/>
    <n v="386"/>
    <n v="68932"/>
    <n v="156298"/>
    <d v="1993-08-23T00:00:00"/>
    <x v="4"/>
    <x v="5"/>
    <n v="23"/>
    <n v="1993"/>
    <n v="6716.1310000000003"/>
    <n v="765.63099999999997"/>
    <n v="5950.5"/>
  </r>
  <r>
    <n v="13087500"/>
    <s v="D"/>
    <d v="1993-08-24T00:00:00"/>
    <n v="3369"/>
    <n v="392461"/>
    <n v="369"/>
    <n v="69664"/>
    <n v="155566"/>
    <d v="1993-08-24T00:00:00"/>
    <x v="4"/>
    <x v="5"/>
    <n v="24"/>
    <n v="1993"/>
    <n v="6682.4115000000002"/>
    <n v="731.91150000000005"/>
    <n v="5950.5"/>
  </r>
  <r>
    <n v="13087500"/>
    <s v="D"/>
    <d v="1993-08-25T00:00:00"/>
    <n v="3431"/>
    <n v="399267"/>
    <n v="431"/>
    <n v="70519"/>
    <n v="154711"/>
    <d v="1993-08-25T00:00:00"/>
    <x v="4"/>
    <x v="5"/>
    <n v="25"/>
    <n v="1993"/>
    <n v="6805.3885"/>
    <n v="854.88850000000002"/>
    <n v="5950.5"/>
  </r>
  <r>
    <n v="13087500"/>
    <s v="D"/>
    <d v="1993-08-26T00:00:00"/>
    <n v="3453"/>
    <n v="406116"/>
    <n v="453"/>
    <n v="71417"/>
    <n v="153812"/>
    <d v="1993-08-26T00:00:00"/>
    <x v="4"/>
    <x v="5"/>
    <n v="26"/>
    <n v="1993"/>
    <n v="6849.0254999999997"/>
    <n v="898.52549999999997"/>
    <n v="5950.5"/>
  </r>
  <r>
    <n v="13087500"/>
    <s v="D"/>
    <d v="1993-08-27T00:00:00"/>
    <n v="3436"/>
    <n v="412931"/>
    <n v="436"/>
    <n v="72282"/>
    <n v="152947"/>
    <d v="1993-08-27T00:00:00"/>
    <x v="4"/>
    <x v="5"/>
    <n v="27"/>
    <n v="1993"/>
    <n v="6815.3060000000005"/>
    <n v="864.80600000000004"/>
    <n v="5950.5"/>
  </r>
  <r>
    <n v="13087500"/>
    <s v="D"/>
    <d v="1993-08-28T00:00:00"/>
    <n v="3426"/>
    <n v="419726"/>
    <n v="426"/>
    <n v="73127"/>
    <n v="152102"/>
    <d v="1993-08-28T00:00:00"/>
    <x v="4"/>
    <x v="5"/>
    <n v="28"/>
    <n v="1993"/>
    <n v="6795.4710000000005"/>
    <n v="844.971"/>
    <n v="5950.5"/>
  </r>
  <r>
    <n v="13087500"/>
    <s v="D"/>
    <d v="1993-08-29T00:00:00"/>
    <n v="3419"/>
    <n v="426508"/>
    <n v="419"/>
    <n v="73958"/>
    <n v="151271"/>
    <d v="1993-08-29T00:00:00"/>
    <x v="4"/>
    <x v="5"/>
    <n v="29"/>
    <n v="1993"/>
    <n v="6781.5865000000003"/>
    <n v="831.0865"/>
    <n v="5950.5"/>
  </r>
  <r>
    <n v="13087500"/>
    <s v="D"/>
    <d v="1993-08-30T00:00:00"/>
    <n v="3460"/>
    <n v="433371"/>
    <n v="460"/>
    <n v="74871"/>
    <n v="150359"/>
    <d v="1993-08-30T00:00:00"/>
    <x v="4"/>
    <x v="5"/>
    <n v="30"/>
    <n v="1993"/>
    <n v="6862.91"/>
    <n v="912.41"/>
    <n v="5950.5"/>
  </r>
  <r>
    <n v="13087500"/>
    <s v="D"/>
    <d v="1993-08-31T00:00:00"/>
    <n v="3417"/>
    <n v="440149"/>
    <n v="962"/>
    <n v="76779"/>
    <n v="148451"/>
    <d v="1993-08-31T00:00:00"/>
    <x v="4"/>
    <x v="5"/>
    <n v="31"/>
    <n v="1993"/>
    <n v="6777.6194999999998"/>
    <n v="1908.127"/>
    <n v="4869.4925000000003"/>
  </r>
  <r>
    <n v="13087500"/>
    <s v="D"/>
    <d v="1993-09-01T00:00:00"/>
    <n v="3355"/>
    <n v="446803"/>
    <n v="808"/>
    <n v="78381"/>
    <n v="146848"/>
    <d v="1993-09-01T00:00:00"/>
    <x v="4"/>
    <x v="6"/>
    <n v="1"/>
    <n v="1993"/>
    <n v="6654.6424999999999"/>
    <n v="1602.6680000000001"/>
    <n v="5051.9745000000003"/>
  </r>
  <r>
    <n v="13087500"/>
    <s v="D"/>
    <d v="1993-09-02T00:00:00"/>
    <n v="3339"/>
    <n v="453426"/>
    <n v="698"/>
    <n v="79765"/>
    <n v="145464"/>
    <d v="1993-09-02T00:00:00"/>
    <x v="4"/>
    <x v="6"/>
    <n v="2"/>
    <n v="1993"/>
    <n v="6622.9065000000001"/>
    <n v="1384.4829999999999"/>
    <n v="5238.4234999999999"/>
  </r>
  <r>
    <n v="13087500"/>
    <s v="D"/>
    <d v="1993-09-03T00:00:00"/>
    <n v="3244"/>
    <n v="459861"/>
    <n v="881"/>
    <n v="81512"/>
    <n v="143718"/>
    <d v="1993-09-03T00:00:00"/>
    <x v="4"/>
    <x v="6"/>
    <n v="3"/>
    <n v="1993"/>
    <n v="6434.4740000000002"/>
    <n v="1747.4635000000001"/>
    <n v="4687.0105000000003"/>
  </r>
  <r>
    <n v="13087500"/>
    <s v="D"/>
    <d v="1993-09-04T00:00:00"/>
    <n v="3272"/>
    <n v="466351"/>
    <n v="1030"/>
    <n v="83554"/>
    <n v="141675"/>
    <d v="1993-09-04T00:00:00"/>
    <x v="4"/>
    <x v="6"/>
    <n v="4"/>
    <n v="1993"/>
    <n v="6490.0119999999997"/>
    <n v="2043.0050000000001"/>
    <n v="4447.0070000000005"/>
  </r>
  <r>
    <n v="13087500"/>
    <s v="D"/>
    <d v="1993-09-05T00:00:00"/>
    <n v="3311"/>
    <n v="472918"/>
    <n v="1047"/>
    <n v="85630"/>
    <n v="139600"/>
    <d v="1993-09-05T00:00:00"/>
    <x v="4"/>
    <x v="6"/>
    <n v="5"/>
    <n v="1993"/>
    <n v="6567.3685000000005"/>
    <n v="2076.7245000000003"/>
    <n v="4490.6440000000002"/>
  </r>
  <r>
    <n v="13087500"/>
    <s v="D"/>
    <d v="1993-09-06T00:00:00"/>
    <n v="3309"/>
    <n v="479481"/>
    <n v="1114"/>
    <n v="87839"/>
    <n v="137390"/>
    <d v="1993-09-06T00:00:00"/>
    <x v="4"/>
    <x v="6"/>
    <n v="6"/>
    <n v="1993"/>
    <n v="6563.4014999999999"/>
    <n v="2209.6190000000001"/>
    <n v="4353.7825000000003"/>
  </r>
  <r>
    <n v="13087500"/>
    <s v="D"/>
    <d v="1993-09-07T00:00:00"/>
    <n v="3321"/>
    <n v="486069"/>
    <n v="1190"/>
    <n v="90199"/>
    <n v="135030"/>
    <d v="1993-09-07T00:00:00"/>
    <x v="4"/>
    <x v="6"/>
    <n v="7"/>
    <n v="1993"/>
    <n v="6587.2035000000005"/>
    <n v="2360.3650000000002"/>
    <n v="4226.8384999999998"/>
  </r>
  <r>
    <n v="13087500"/>
    <s v="D"/>
    <d v="1993-09-08T00:00:00"/>
    <n v="3410"/>
    <n v="492832"/>
    <n v="1266"/>
    <n v="92710"/>
    <n v="132520"/>
    <d v="1993-09-08T00:00:00"/>
    <x v="4"/>
    <x v="6"/>
    <n v="8"/>
    <n v="1993"/>
    <n v="6763.7350000000006"/>
    <n v="2511.1109999999999"/>
    <n v="4252.6239999999998"/>
  </r>
  <r>
    <n v="13087500"/>
    <s v="D"/>
    <d v="1993-09-09T00:00:00"/>
    <n v="3460"/>
    <n v="499695"/>
    <n v="1313"/>
    <n v="95314"/>
    <n v="129916"/>
    <d v="1993-09-09T00:00:00"/>
    <x v="4"/>
    <x v="6"/>
    <n v="9"/>
    <n v="1993"/>
    <n v="6862.91"/>
    <n v="2604.3355000000001"/>
    <n v="4258.5744999999997"/>
  </r>
  <r>
    <n v="13087500"/>
    <s v="D"/>
    <d v="1993-09-10T00:00:00"/>
    <n v="3449"/>
    <n v="506536"/>
    <n v="1373"/>
    <n v="98037"/>
    <n v="127193"/>
    <d v="1993-09-10T00:00:00"/>
    <x v="4"/>
    <x v="6"/>
    <n v="10"/>
    <n v="1993"/>
    <n v="6841.0915000000005"/>
    <n v="2723.3454999999999"/>
    <n v="4117.7460000000001"/>
  </r>
  <r>
    <n v="13087500"/>
    <s v="D"/>
    <d v="1993-09-11T00:00:00"/>
    <n v="3406"/>
    <n v="513292"/>
    <n v="1279"/>
    <n v="100574"/>
    <n v="124656"/>
    <d v="1993-09-11T00:00:00"/>
    <x v="4"/>
    <x v="6"/>
    <n v="11"/>
    <n v="1993"/>
    <n v="6755.8010000000004"/>
    <n v="2536.8964999999998"/>
    <n v="4218.9044999999996"/>
  </r>
  <r>
    <n v="13087500"/>
    <s v="D"/>
    <d v="1993-09-12T00:00:00"/>
    <n v="3347"/>
    <n v="519931"/>
    <n v="1222"/>
    <n v="102997"/>
    <n v="122233"/>
    <d v="1993-09-12T00:00:00"/>
    <x v="4"/>
    <x v="6"/>
    <n v="12"/>
    <n v="1993"/>
    <n v="6638.7745000000004"/>
    <n v="2423.837"/>
    <n v="4214.9375"/>
  </r>
  <r>
    <n v="13087500"/>
    <s v="D"/>
    <d v="1993-09-13T00:00:00"/>
    <n v="3366"/>
    <n v="526607"/>
    <n v="1250"/>
    <n v="105476"/>
    <n v="119753"/>
    <d v="1993-09-13T00:00:00"/>
    <x v="4"/>
    <x v="6"/>
    <n v="13"/>
    <n v="1993"/>
    <n v="6676.4610000000002"/>
    <n v="2479.375"/>
    <n v="4197.0860000000002"/>
  </r>
  <r>
    <n v="13087500"/>
    <s v="D"/>
    <d v="1993-09-14T00:00:00"/>
    <n v="3183"/>
    <n v="532921"/>
    <n v="1181"/>
    <n v="107819"/>
    <n v="117410"/>
    <d v="1993-09-14T00:00:00"/>
    <x v="4"/>
    <x v="6"/>
    <n v="14"/>
    <n v="1993"/>
    <n v="6313.4805000000006"/>
    <n v="2342.5135"/>
    <n v="3970.9670000000001"/>
  </r>
  <r>
    <n v="13087500"/>
    <s v="D"/>
    <d v="1993-09-15T00:00:00"/>
    <n v="3076"/>
    <n v="539022"/>
    <n v="1124"/>
    <n v="110049"/>
    <n v="115181"/>
    <d v="1993-09-15T00:00:00"/>
    <x v="4"/>
    <x v="6"/>
    <n v="15"/>
    <n v="1993"/>
    <n v="6101.2460000000001"/>
    <n v="2229.4540000000002"/>
    <n v="3871.7919999999999"/>
  </r>
  <r>
    <n v="13087500"/>
    <s v="D"/>
    <d v="1993-09-16T00:00:00"/>
    <n v="2978"/>
    <n v="544929"/>
    <n v="1006"/>
    <n v="112044"/>
    <n v="113186"/>
    <d v="1993-09-16T00:00:00"/>
    <x v="4"/>
    <x v="6"/>
    <n v="16"/>
    <n v="1993"/>
    <n v="5906.8630000000003"/>
    <n v="1995.4010000000001"/>
    <n v="3911.462"/>
  </r>
  <r>
    <n v="13087500"/>
    <s v="D"/>
    <d v="1993-09-17T00:00:00"/>
    <n v="2955"/>
    <n v="550790"/>
    <n v="991"/>
    <n v="114008"/>
    <n v="111221"/>
    <d v="1993-09-17T00:00:00"/>
    <x v="4"/>
    <x v="6"/>
    <n v="17"/>
    <n v="1993"/>
    <n v="5861.2425000000003"/>
    <n v="1965.6485"/>
    <n v="3895.5940000000001"/>
  </r>
  <r>
    <n v="13087500"/>
    <s v="D"/>
    <d v="1993-09-18T00:00:00"/>
    <n v="2950"/>
    <n v="556642"/>
    <n v="919"/>
    <n v="115832"/>
    <n v="109397"/>
    <d v="1993-09-18T00:00:00"/>
    <x v="4"/>
    <x v="6"/>
    <n v="18"/>
    <n v="1993"/>
    <n v="5851.3249999999998"/>
    <n v="1822.8365000000001"/>
    <n v="4028.4884999999999"/>
  </r>
  <r>
    <n v="13087500"/>
    <s v="D"/>
    <d v="1993-09-19T00:00:00"/>
    <n v="2938"/>
    <n v="562469"/>
    <n v="935"/>
    <n v="117686"/>
    <n v="107544"/>
    <d v="1993-09-19T00:00:00"/>
    <x v="4"/>
    <x v="6"/>
    <n v="19"/>
    <n v="1993"/>
    <n v="5827.5230000000001"/>
    <n v="1854.5725"/>
    <n v="3972.9504999999999"/>
  </r>
  <r>
    <n v="13087500"/>
    <s v="D"/>
    <d v="1993-09-20T00:00:00"/>
    <n v="2911"/>
    <n v="568243"/>
    <n v="758"/>
    <n v="119190"/>
    <n v="106039"/>
    <d v="1993-09-20T00:00:00"/>
    <x v="4"/>
    <x v="6"/>
    <n v="20"/>
    <n v="1993"/>
    <n v="5773.9684999999999"/>
    <n v="1503.4929999999999"/>
    <n v="4270.4755000000005"/>
  </r>
  <r>
    <n v="13087500"/>
    <s v="D"/>
    <d v="1993-09-21T00:00:00"/>
    <n v="2861"/>
    <n v="573918"/>
    <n v="789"/>
    <n v="120755"/>
    <n v="104475"/>
    <d v="1993-09-21T00:00:00"/>
    <x v="4"/>
    <x v="6"/>
    <n v="21"/>
    <n v="1993"/>
    <n v="5674.7934999999998"/>
    <n v="1564.9815000000001"/>
    <n v="4109.8119999999999"/>
  </r>
  <r>
    <n v="13087500"/>
    <s v="D"/>
    <d v="1993-09-22T00:00:00"/>
    <n v="2743"/>
    <n v="579359"/>
    <n v="589"/>
    <n v="121922"/>
    <n v="103307"/>
    <d v="1993-09-22T00:00:00"/>
    <x v="4"/>
    <x v="6"/>
    <n v="22"/>
    <n v="1993"/>
    <n v="5440.7404999999999"/>
    <n v="1168.2815000000001"/>
    <n v="4272.4589999999998"/>
  </r>
  <r>
    <n v="13087500"/>
    <s v="D"/>
    <d v="1993-09-23T00:00:00"/>
    <n v="2620"/>
    <n v="584555"/>
    <n v="428"/>
    <n v="122770"/>
    <n v="102459"/>
    <d v="1993-09-23T00:00:00"/>
    <x v="4"/>
    <x v="6"/>
    <n v="23"/>
    <n v="1993"/>
    <n v="5196.7700000000004"/>
    <n v="848.93799999999999"/>
    <n v="4347.8320000000003"/>
  </r>
  <r>
    <n v="13087500"/>
    <s v="D"/>
    <d v="1993-09-24T00:00:00"/>
    <n v="2610"/>
    <n v="589732"/>
    <n v="383"/>
    <n v="123529"/>
    <n v="101700"/>
    <d v="1993-09-24T00:00:00"/>
    <x v="4"/>
    <x v="6"/>
    <n v="24"/>
    <n v="1993"/>
    <n v="5176.9350000000004"/>
    <n v="759.68050000000005"/>
    <n v="4417.2545"/>
  </r>
  <r>
    <n v="13087500"/>
    <s v="D"/>
    <d v="1993-09-25T00:00:00"/>
    <n v="2605"/>
    <n v="594899"/>
    <n v="352"/>
    <n v="124228"/>
    <n v="101002"/>
    <d v="1993-09-25T00:00:00"/>
    <x v="4"/>
    <x v="6"/>
    <n v="25"/>
    <n v="1993"/>
    <n v="5167.0174999999999"/>
    <n v="698.19200000000001"/>
    <n v="4468.8254999999999"/>
  </r>
  <r>
    <n v="13087500"/>
    <s v="D"/>
    <d v="1993-09-26T00:00:00"/>
    <n v="2596"/>
    <n v="600049"/>
    <n v="468"/>
    <n v="125155"/>
    <n v="100074"/>
    <d v="1993-09-26T00:00:00"/>
    <x v="4"/>
    <x v="6"/>
    <n v="26"/>
    <n v="1993"/>
    <n v="5149.1660000000002"/>
    <n v="928.27800000000002"/>
    <n v="4220.8879999999999"/>
  </r>
  <r>
    <n v="13087500"/>
    <s v="D"/>
    <d v="1993-09-27T00:00:00"/>
    <n v="2497"/>
    <n v="605001"/>
    <n v="311"/>
    <n v="125773"/>
    <n v="99456"/>
    <d v="1993-09-27T00:00:00"/>
    <x v="4"/>
    <x v="6"/>
    <n v="27"/>
    <n v="1993"/>
    <n v="4952.7995000000001"/>
    <n v="616.86850000000004"/>
    <n v="4335.9310000000005"/>
  </r>
  <r>
    <n v="13087500"/>
    <s v="D"/>
    <d v="1993-09-28T00:00:00"/>
    <n v="2423"/>
    <n v="609807"/>
    <n v="279"/>
    <n v="126327"/>
    <n v="98902"/>
    <d v="1993-09-28T00:00:00"/>
    <x v="4"/>
    <x v="6"/>
    <n v="28"/>
    <n v="1993"/>
    <n v="4806.0205000000005"/>
    <n v="553.39650000000006"/>
    <n v="4252.6239999999998"/>
  </r>
  <r>
    <n v="13087500"/>
    <s v="D"/>
    <d v="1993-09-29T00:00:00"/>
    <n v="2408"/>
    <n v="614584"/>
    <n v="143"/>
    <n v="126610"/>
    <n v="98620"/>
    <d v="1993-09-29T00:00:00"/>
    <x v="4"/>
    <x v="6"/>
    <n v="29"/>
    <n v="1993"/>
    <n v="4776.268"/>
    <n v="283.64050000000003"/>
    <n v="4492.6275000000005"/>
  </r>
  <r>
    <n v="13087500"/>
    <s v="D"/>
    <d v="1993-09-30T00:00:00"/>
    <n v="2425"/>
    <n v="619394"/>
    <n v="197"/>
    <n v="127000"/>
    <n v="98229"/>
    <d v="1993-09-30T00:00:00"/>
    <x v="4"/>
    <x v="6"/>
    <n v="30"/>
    <n v="1993"/>
    <n v="4809.9875000000002"/>
    <n v="390.74950000000001"/>
    <n v="4419.2380000000003"/>
  </r>
  <r>
    <n v="13087500"/>
    <s v="D"/>
    <d v="1993-10-01T00:00:00"/>
    <n v="2403"/>
    <n v="624160"/>
    <n v="200"/>
    <n v="127398"/>
    <n v="97832"/>
    <d v="1993-10-01T00:00:00"/>
    <x v="4"/>
    <x v="7"/>
    <n v="1"/>
    <n v="1993"/>
    <n v="4766.3505000000005"/>
    <n v="396.7"/>
    <n v="4369.6504999999997"/>
  </r>
  <r>
    <n v="13087500"/>
    <s v="D"/>
    <d v="1993-10-02T00:00:00"/>
    <n v="2410"/>
    <n v="628940"/>
    <n v="4.0999999999999996"/>
    <n v="127406"/>
    <n v="97823"/>
    <d v="1993-10-02T00:00:00"/>
    <x v="4"/>
    <x v="7"/>
    <n v="2"/>
    <n v="1993"/>
    <n v="4780.2349999999997"/>
    <n v="8.1323499999999989"/>
    <n v="4772.1026500000007"/>
  </r>
  <r>
    <n v="13087500"/>
    <s v="D"/>
    <d v="1993-10-03T00:00:00"/>
    <n v="2355"/>
    <n v="633611"/>
    <n v="0"/>
    <n v="127406"/>
    <n v="97823"/>
    <d v="1993-10-03T00:00:00"/>
    <x v="4"/>
    <x v="7"/>
    <n v="3"/>
    <n v="1993"/>
    <n v="4671.1424999999999"/>
    <n v="0"/>
    <n v="4671.1424999999999"/>
  </r>
  <r>
    <n v="13087500"/>
    <s v="D"/>
    <d v="1993-10-04T00:00:00"/>
    <n v="2295"/>
    <n v="638163"/>
    <n v="0"/>
    <n v="127406"/>
    <n v="97823"/>
    <d v="1993-10-04T00:00:00"/>
    <x v="4"/>
    <x v="7"/>
    <n v="4"/>
    <n v="1993"/>
    <n v="4552.1324999999997"/>
    <n v="0"/>
    <n v="4552.1324999999997"/>
  </r>
  <r>
    <n v="13087500"/>
    <s v="D"/>
    <d v="1993-10-05T00:00:00"/>
    <n v="2287"/>
    <n v="642700"/>
    <n v="0"/>
    <n v="127406"/>
    <n v="97823"/>
    <d v="1993-10-05T00:00:00"/>
    <x v="4"/>
    <x v="7"/>
    <n v="5"/>
    <n v="1993"/>
    <n v="4536.2645000000002"/>
    <n v="0"/>
    <n v="4536.2645000000002"/>
  </r>
  <r>
    <n v="13087500"/>
    <s v="D"/>
    <d v="1993-10-06T00:00:00"/>
    <n v="2267"/>
    <n v="647196"/>
    <n v="0"/>
    <n v="127406"/>
    <n v="97823"/>
    <d v="1993-10-06T00:00:00"/>
    <x v="4"/>
    <x v="7"/>
    <n v="6"/>
    <n v="1993"/>
    <n v="4496.5945000000002"/>
    <n v="0"/>
    <n v="4496.5945000000002"/>
  </r>
  <r>
    <n v="13087500"/>
    <s v="D"/>
    <d v="1993-10-07T00:00:00"/>
    <n v="2163"/>
    <n v="651487"/>
    <n v="0"/>
    <n v="127406"/>
    <n v="97823"/>
    <d v="1993-10-07T00:00:00"/>
    <x v="4"/>
    <x v="7"/>
    <n v="7"/>
    <n v="1993"/>
    <n v="4290.3105000000005"/>
    <n v="0"/>
    <n v="4290.3105000000005"/>
  </r>
  <r>
    <n v="13087500"/>
    <s v="D"/>
    <d v="1993-10-08T00:00:00"/>
    <n v="2043"/>
    <n v="655539"/>
    <n v="0"/>
    <n v="127406"/>
    <n v="97823"/>
    <d v="1993-10-08T00:00:00"/>
    <x v="4"/>
    <x v="7"/>
    <n v="8"/>
    <n v="1993"/>
    <n v="4052.2905000000001"/>
    <n v="0"/>
    <n v="4052.2905000000001"/>
  </r>
  <r>
    <n v="13087500"/>
    <s v="D"/>
    <d v="1993-10-09T00:00:00"/>
    <n v="1918"/>
    <n v="659343"/>
    <n v="0"/>
    <n v="127406"/>
    <n v="97823"/>
    <d v="1993-10-09T00:00:00"/>
    <x v="4"/>
    <x v="7"/>
    <n v="9"/>
    <n v="1993"/>
    <n v="3804.3530000000001"/>
    <n v="0"/>
    <n v="3804.3530000000001"/>
  </r>
  <r>
    <n v="13087500"/>
    <s v="D"/>
    <d v="1993-10-10T00:00:00"/>
    <n v="1857"/>
    <n v="663027"/>
    <n v="0"/>
    <n v="127406"/>
    <n v="97823"/>
    <d v="1993-10-10T00:00:00"/>
    <x v="4"/>
    <x v="7"/>
    <n v="10"/>
    <n v="1993"/>
    <n v="3683.3595"/>
    <n v="0"/>
    <n v="3683.3595"/>
  </r>
  <r>
    <n v="13087500"/>
    <s v="D"/>
    <d v="1993-10-11T00:00:00"/>
    <n v="1872"/>
    <n v="666740"/>
    <n v="0"/>
    <n v="127406"/>
    <n v="97823"/>
    <d v="1993-10-11T00:00:00"/>
    <x v="4"/>
    <x v="7"/>
    <n v="11"/>
    <n v="1993"/>
    <n v="3713.1120000000001"/>
    <n v="0"/>
    <n v="3713.1120000000001"/>
  </r>
  <r>
    <n v="13087500"/>
    <s v="D"/>
    <d v="1993-10-12T00:00:00"/>
    <n v="1862"/>
    <n v="670433"/>
    <n v="0"/>
    <n v="127406"/>
    <n v="97823"/>
    <d v="1993-10-12T00:00:00"/>
    <x v="4"/>
    <x v="7"/>
    <n v="12"/>
    <n v="1993"/>
    <n v="3693.277"/>
    <n v="0"/>
    <n v="3693.277"/>
  </r>
  <r>
    <n v="13087500"/>
    <s v="D"/>
    <d v="1993-10-13T00:00:00"/>
    <n v="1816"/>
    <n v="674035"/>
    <n v="0"/>
    <n v="127406"/>
    <n v="97823"/>
    <d v="1993-10-13T00:00:00"/>
    <x v="4"/>
    <x v="7"/>
    <n v="13"/>
    <n v="1993"/>
    <n v="3602.0360000000001"/>
    <n v="0"/>
    <n v="3602.0360000000001"/>
  </r>
  <r>
    <n v="13087500"/>
    <s v="D"/>
    <d v="1993-10-14T00:00:00"/>
    <n v="1688"/>
    <n v="677383"/>
    <n v="0"/>
    <n v="127406"/>
    <n v="97823"/>
    <d v="1993-10-14T00:00:00"/>
    <x v="4"/>
    <x v="7"/>
    <n v="14"/>
    <n v="1993"/>
    <n v="3348.1480000000001"/>
    <n v="0"/>
    <n v="3348.1480000000001"/>
  </r>
  <r>
    <n v="13087500"/>
    <s v="D"/>
    <d v="1993-10-15T00:00:00"/>
    <n v="1656"/>
    <n v="680668"/>
    <n v="0"/>
    <n v="127406"/>
    <n v="97823"/>
    <d v="1993-10-15T00:00:00"/>
    <x v="4"/>
    <x v="7"/>
    <n v="15"/>
    <n v="1993"/>
    <n v="3284.6759999999999"/>
    <n v="0"/>
    <n v="3284.6759999999999"/>
  </r>
  <r>
    <n v="13087500"/>
    <s v="D"/>
    <d v="1993-10-16T00:00:00"/>
    <n v="1589"/>
    <n v="683820"/>
    <n v="0"/>
    <n v="127406"/>
    <n v="97823"/>
    <d v="1993-10-16T00:00:00"/>
    <x v="4"/>
    <x v="7"/>
    <n v="16"/>
    <n v="1993"/>
    <n v="3151.7815000000001"/>
    <n v="0"/>
    <n v="3151.7815000000001"/>
  </r>
  <r>
    <n v="13087500"/>
    <s v="D"/>
    <d v="1993-10-17T00:00:00"/>
    <n v="1499"/>
    <n v="686793"/>
    <n v="0"/>
    <n v="127406"/>
    <n v="97823"/>
    <d v="1993-10-17T00:00:00"/>
    <x v="4"/>
    <x v="7"/>
    <n v="17"/>
    <n v="1993"/>
    <n v="2973.2665000000002"/>
    <n v="0"/>
    <n v="2973.2665000000002"/>
  </r>
  <r>
    <n v="13087500"/>
    <s v="D"/>
    <d v="1993-10-18T00:00:00"/>
    <n v="1518"/>
    <n v="689804"/>
    <n v="0"/>
    <n v="127406"/>
    <n v="97823"/>
    <d v="1993-10-18T00:00:00"/>
    <x v="4"/>
    <x v="7"/>
    <n v="18"/>
    <n v="1993"/>
    <n v="3010.953"/>
    <n v="0"/>
    <n v="3010.953"/>
  </r>
  <r>
    <n v="13087500"/>
    <s v="D"/>
    <d v="1993-10-19T00:00:00"/>
    <n v="1508"/>
    <n v="692795"/>
    <n v="0"/>
    <n v="127406"/>
    <n v="97823"/>
    <d v="1993-10-19T00:00:00"/>
    <x v="4"/>
    <x v="7"/>
    <n v="19"/>
    <n v="1993"/>
    <n v="2991.1179999999999"/>
    <n v="0"/>
    <n v="2991.1179999999999"/>
  </r>
  <r>
    <n v="13087500"/>
    <s v="D"/>
    <d v="1993-10-20T00:00:00"/>
    <n v="1514"/>
    <n v="695798"/>
    <n v="0"/>
    <n v="127406"/>
    <n v="97823"/>
    <d v="1993-10-20T00:00:00"/>
    <x v="4"/>
    <x v="7"/>
    <n v="20"/>
    <n v="1993"/>
    <n v="3003.0190000000002"/>
    <n v="0"/>
    <n v="3003.0190000000002"/>
  </r>
  <r>
    <n v="13087500"/>
    <s v="D"/>
    <d v="1993-10-21T00:00:00"/>
    <n v="1342"/>
    <n v="698460"/>
    <n v="0"/>
    <n v="127406"/>
    <n v="97823"/>
    <d v="1993-10-21T00:00:00"/>
    <x v="4"/>
    <x v="7"/>
    <n v="21"/>
    <n v="1993"/>
    <n v="2661.857"/>
    <n v="0"/>
    <n v="2661.857"/>
  </r>
  <r>
    <n v="13087500"/>
    <s v="D"/>
    <d v="1993-10-22T00:00:00"/>
    <n v="1178"/>
    <n v="700797"/>
    <n v="0"/>
    <n v="127406"/>
    <n v="97823"/>
    <d v="1993-10-22T00:00:00"/>
    <x v="4"/>
    <x v="7"/>
    <n v="22"/>
    <n v="1993"/>
    <n v="2336.5630000000001"/>
    <n v="0"/>
    <n v="2336.5630000000001"/>
  </r>
  <r>
    <n v="13087500"/>
    <s v="D"/>
    <d v="1993-10-23T00:00:00"/>
    <n v="1019"/>
    <n v="702818"/>
    <n v="0"/>
    <n v="127406"/>
    <n v="97823"/>
    <d v="1993-10-23T00:00:00"/>
    <x v="4"/>
    <x v="7"/>
    <n v="23"/>
    <n v="1993"/>
    <n v="2021.1865"/>
    <n v="0"/>
    <n v="2021.1865"/>
  </r>
  <r>
    <n v="13087500"/>
    <s v="D"/>
    <d v="1993-10-24T00:00:00"/>
    <n v="1041"/>
    <n v="704883"/>
    <n v="0"/>
    <n v="127406"/>
    <n v="97823"/>
    <d v="1993-10-24T00:00:00"/>
    <x v="4"/>
    <x v="7"/>
    <n v="24"/>
    <n v="1993"/>
    <n v="2064.8235"/>
    <n v="0"/>
    <n v="2064.8235"/>
  </r>
  <r>
    <n v="13087500"/>
    <s v="D"/>
    <d v="1993-10-25T00:00:00"/>
    <n v="841"/>
    <n v="706551"/>
    <n v="0"/>
    <n v="127406"/>
    <n v="97823"/>
    <d v="1993-10-25T00:00:00"/>
    <x v="4"/>
    <x v="7"/>
    <n v="25"/>
    <n v="1993"/>
    <n v="1668.1234999999999"/>
    <n v="0"/>
    <n v="1668.1234999999999"/>
  </r>
  <r>
    <n v="13087500"/>
    <s v="D"/>
    <d v="1993-10-26T00:00:00"/>
    <n v="485"/>
    <n v="707513"/>
    <n v="0"/>
    <n v="127406"/>
    <n v="97823"/>
    <d v="1993-10-26T00:00:00"/>
    <x v="4"/>
    <x v="7"/>
    <n v="26"/>
    <n v="1993"/>
    <n v="961.99750000000006"/>
    <n v="0"/>
    <n v="961.99750000000006"/>
  </r>
  <r>
    <n v="13087500"/>
    <s v="D"/>
    <d v="1993-10-27T00:00:00"/>
    <n v="202"/>
    <n v="707913"/>
    <n v="0"/>
    <n v="127406"/>
    <n v="97823"/>
    <d v="1993-10-27T00:00:00"/>
    <x v="4"/>
    <x v="7"/>
    <n v="27"/>
    <n v="1993"/>
    <n v="400.66700000000003"/>
    <n v="0"/>
    <n v="400.66700000000003"/>
  </r>
  <r>
    <n v="13087500"/>
    <s v="D"/>
    <d v="1993-10-28T00:00:00"/>
    <n v="0"/>
    <n v="707913"/>
    <n v="0"/>
    <n v="127406"/>
    <n v="97823"/>
    <d v="1993-10-28T00:00:00"/>
    <x v="4"/>
    <x v="7"/>
    <n v="28"/>
    <n v="1993"/>
    <n v="0"/>
    <n v="0"/>
    <n v="0"/>
  </r>
  <r>
    <n v="13087500"/>
    <s v="D"/>
    <d v="1993-10-29T00:00:00"/>
    <n v="0"/>
    <n v="707913"/>
    <n v="0"/>
    <n v="127406"/>
    <n v="97823"/>
    <d v="1993-10-29T00:00:00"/>
    <x v="4"/>
    <x v="7"/>
    <n v="29"/>
    <n v="1993"/>
    <n v="0"/>
    <n v="0"/>
    <n v="0"/>
  </r>
  <r>
    <n v="13087500"/>
    <s v="D"/>
    <d v="1993-10-30T00:00:00"/>
    <n v="0"/>
    <n v="707913"/>
    <n v="0"/>
    <n v="127406"/>
    <n v="97823"/>
    <d v="1993-10-30T00:00:00"/>
    <x v="4"/>
    <x v="7"/>
    <n v="30"/>
    <n v="1993"/>
    <n v="0"/>
    <n v="0"/>
    <n v="0"/>
  </r>
  <r>
    <n v="13087500"/>
    <s v="D"/>
    <d v="1993-10-31T00:00:00"/>
    <n v="0"/>
    <n v="707913"/>
    <n v="0"/>
    <n v="127406"/>
    <n v="97823"/>
    <d v="1993-10-31T00:00:00"/>
    <x v="4"/>
    <x v="7"/>
    <n v="31"/>
    <n v="1993"/>
    <n v="0"/>
    <n v="0"/>
    <n v="0"/>
  </r>
  <r>
    <n v="13087500"/>
    <s v="D"/>
    <d v="1994-03-20T00:00:00"/>
    <n v="107"/>
    <n v="212"/>
    <n v="0"/>
    <n v="0"/>
    <n v="0"/>
    <d v="1994-03-20T00:00:00"/>
    <x v="5"/>
    <x v="0"/>
    <n v="20"/>
    <n v="1994"/>
    <n v="212.2345"/>
    <n v="0"/>
    <n v="212.2345"/>
  </r>
  <r>
    <n v="13087500"/>
    <s v="D"/>
    <d v="1994-03-21T00:00:00"/>
    <n v="84"/>
    <n v="379"/>
    <n v="0"/>
    <n v="0"/>
    <n v="0"/>
    <d v="1994-03-21T00:00:00"/>
    <x v="5"/>
    <x v="0"/>
    <n v="21"/>
    <n v="1994"/>
    <n v="166.614"/>
    <n v="0"/>
    <n v="166.614"/>
  </r>
  <r>
    <n v="13087500"/>
    <s v="D"/>
    <d v="1994-03-22T00:00:00"/>
    <n v="157"/>
    <n v="690"/>
    <n v="0"/>
    <n v="0"/>
    <n v="0"/>
    <d v="1994-03-22T00:00:00"/>
    <x v="5"/>
    <x v="0"/>
    <n v="22"/>
    <n v="1994"/>
    <n v="311.40949999999998"/>
    <n v="0"/>
    <n v="311.40949999999998"/>
  </r>
  <r>
    <n v="13087500"/>
    <s v="D"/>
    <d v="1994-03-23T00:00:00"/>
    <n v="218"/>
    <n v="1123"/>
    <n v="0"/>
    <n v="0"/>
    <n v="0"/>
    <d v="1994-03-23T00:00:00"/>
    <x v="5"/>
    <x v="0"/>
    <n v="23"/>
    <n v="1994"/>
    <n v="432.40300000000002"/>
    <n v="0"/>
    <n v="432.40300000000002"/>
  </r>
  <r>
    <n v="13087500"/>
    <s v="D"/>
    <d v="1994-03-24T00:00:00"/>
    <n v="219"/>
    <n v="1557"/>
    <n v="0"/>
    <n v="0"/>
    <n v="0"/>
    <d v="1994-03-24T00:00:00"/>
    <x v="5"/>
    <x v="0"/>
    <n v="24"/>
    <n v="1994"/>
    <n v="434.38650000000001"/>
    <n v="0"/>
    <n v="434.38650000000001"/>
  </r>
  <r>
    <n v="13087500"/>
    <s v="D"/>
    <d v="1994-03-25T00:00:00"/>
    <n v="206"/>
    <n v="1966"/>
    <n v="0"/>
    <n v="0"/>
    <n v="0"/>
    <d v="1994-03-25T00:00:00"/>
    <x v="5"/>
    <x v="0"/>
    <n v="25"/>
    <n v="1994"/>
    <n v="408.601"/>
    <n v="0"/>
    <n v="408.601"/>
  </r>
  <r>
    <n v="13087500"/>
    <s v="D"/>
    <d v="1994-03-26T00:00:00"/>
    <n v="200"/>
    <n v="2362"/>
    <n v="0"/>
    <n v="0"/>
    <n v="0"/>
    <d v="1994-03-26T00:00:00"/>
    <x v="5"/>
    <x v="0"/>
    <n v="26"/>
    <n v="1994"/>
    <n v="396.7"/>
    <n v="0"/>
    <n v="396.7"/>
  </r>
  <r>
    <n v="13087500"/>
    <s v="D"/>
    <d v="1994-03-27T00:00:00"/>
    <n v="201"/>
    <n v="2761"/>
    <n v="0"/>
    <n v="0"/>
    <n v="0"/>
    <d v="1994-03-27T00:00:00"/>
    <x v="5"/>
    <x v="0"/>
    <n v="27"/>
    <n v="1994"/>
    <n v="398.68349999999998"/>
    <n v="0"/>
    <n v="398.68349999999998"/>
  </r>
  <r>
    <n v="13087500"/>
    <s v="D"/>
    <d v="1994-03-28T00:00:00"/>
    <n v="200"/>
    <n v="3158"/>
    <n v="0"/>
    <n v="0"/>
    <n v="0"/>
    <d v="1994-03-28T00:00:00"/>
    <x v="5"/>
    <x v="0"/>
    <n v="28"/>
    <n v="1994"/>
    <n v="396.7"/>
    <n v="0"/>
    <n v="396.7"/>
  </r>
  <r>
    <n v="13087500"/>
    <s v="D"/>
    <d v="1994-03-29T00:00:00"/>
    <n v="204"/>
    <n v="3562"/>
    <n v="0"/>
    <n v="0"/>
    <n v="0"/>
    <d v="1994-03-29T00:00:00"/>
    <x v="5"/>
    <x v="0"/>
    <n v="29"/>
    <n v="1994"/>
    <n v="404.63400000000001"/>
    <n v="0"/>
    <n v="404.63400000000001"/>
  </r>
  <r>
    <n v="13087500"/>
    <s v="D"/>
    <d v="1994-03-30T00:00:00"/>
    <n v="338"/>
    <n v="4233"/>
    <n v="0"/>
    <n v="0"/>
    <n v="0"/>
    <d v="1994-03-30T00:00:00"/>
    <x v="5"/>
    <x v="0"/>
    <n v="30"/>
    <n v="1994"/>
    <n v="670.423"/>
    <n v="0"/>
    <n v="670.423"/>
  </r>
  <r>
    <n v="13087500"/>
    <s v="D"/>
    <d v="1994-03-31T00:00:00"/>
    <n v="596"/>
    <n v="5415"/>
    <n v="0"/>
    <n v="0"/>
    <n v="0"/>
    <d v="1994-03-31T00:00:00"/>
    <x v="5"/>
    <x v="0"/>
    <n v="31"/>
    <n v="1994"/>
    <n v="1182.1659999999999"/>
    <n v="0"/>
    <n v="1182.1659999999999"/>
  </r>
  <r>
    <n v="13087500"/>
    <s v="D"/>
    <d v="1994-04-01T00:00:00"/>
    <n v="897"/>
    <n v="7194"/>
    <n v="0"/>
    <n v="0"/>
    <n v="0"/>
    <d v="1994-04-01T00:00:00"/>
    <x v="5"/>
    <x v="1"/>
    <n v="1"/>
    <n v="1994"/>
    <n v="1779.1994999999999"/>
    <n v="0"/>
    <n v="1779.1994999999999"/>
  </r>
  <r>
    <n v="13087500"/>
    <s v="D"/>
    <d v="1994-04-02T00:00:00"/>
    <n v="1013"/>
    <n v="9203"/>
    <n v="0"/>
    <n v="0"/>
    <n v="0"/>
    <d v="1994-04-02T00:00:00"/>
    <x v="5"/>
    <x v="1"/>
    <n v="2"/>
    <n v="1994"/>
    <n v="2009.2855"/>
    <n v="0"/>
    <n v="2009.2855"/>
  </r>
  <r>
    <n v="13087500"/>
    <s v="D"/>
    <d v="1994-04-03T00:00:00"/>
    <n v="982"/>
    <n v="11151"/>
    <n v="0"/>
    <n v="0"/>
    <n v="0"/>
    <d v="1994-04-03T00:00:00"/>
    <x v="5"/>
    <x v="1"/>
    <n v="3"/>
    <n v="1994"/>
    <n v="1947.797"/>
    <n v="0"/>
    <n v="1947.797"/>
  </r>
  <r>
    <n v="13087500"/>
    <s v="D"/>
    <d v="1994-04-04T00:00:00"/>
    <n v="964"/>
    <n v="13063"/>
    <n v="0"/>
    <n v="0"/>
    <n v="0"/>
    <d v="1994-04-04T00:00:00"/>
    <x v="5"/>
    <x v="1"/>
    <n v="4"/>
    <n v="1994"/>
    <n v="1912.0940000000001"/>
    <n v="0"/>
    <n v="1912.0940000000001"/>
  </r>
  <r>
    <n v="13087500"/>
    <s v="D"/>
    <d v="1994-04-05T00:00:00"/>
    <n v="997"/>
    <n v="15041"/>
    <n v="0"/>
    <n v="0"/>
    <n v="0"/>
    <d v="1994-04-05T00:00:00"/>
    <x v="5"/>
    <x v="1"/>
    <n v="5"/>
    <n v="1994"/>
    <n v="1977.5495000000001"/>
    <n v="0"/>
    <n v="1977.5495000000001"/>
  </r>
  <r>
    <n v="13087500"/>
    <s v="D"/>
    <d v="1994-04-06T00:00:00"/>
    <n v="878"/>
    <n v="16782"/>
    <n v="0"/>
    <n v="0"/>
    <n v="0"/>
    <d v="1994-04-06T00:00:00"/>
    <x v="5"/>
    <x v="1"/>
    <n v="6"/>
    <n v="1994"/>
    <n v="1741.5130000000001"/>
    <n v="0"/>
    <n v="1741.5130000000001"/>
  </r>
  <r>
    <n v="13087500"/>
    <s v="D"/>
    <d v="1994-04-07T00:00:00"/>
    <n v="596"/>
    <n v="17965"/>
    <n v="0"/>
    <n v="0"/>
    <n v="0"/>
    <d v="1994-04-07T00:00:00"/>
    <x v="5"/>
    <x v="1"/>
    <n v="7"/>
    <n v="1994"/>
    <n v="1182.1659999999999"/>
    <n v="0"/>
    <n v="1182.1659999999999"/>
  </r>
  <r>
    <n v="13087500"/>
    <s v="D"/>
    <d v="1994-04-08T00:00:00"/>
    <n v="743"/>
    <n v="19438"/>
    <n v="0"/>
    <n v="0"/>
    <n v="0"/>
    <d v="1994-04-08T00:00:00"/>
    <x v="5"/>
    <x v="1"/>
    <n v="8"/>
    <n v="1994"/>
    <n v="1473.7405000000001"/>
    <n v="0"/>
    <n v="1473.7405000000001"/>
  </r>
  <r>
    <n v="13087500"/>
    <s v="D"/>
    <d v="1994-04-09T00:00:00"/>
    <n v="992"/>
    <n v="21406"/>
    <n v="0"/>
    <n v="0"/>
    <n v="0"/>
    <d v="1994-04-09T00:00:00"/>
    <x v="5"/>
    <x v="1"/>
    <n v="9"/>
    <n v="1994"/>
    <n v="1967.6320000000001"/>
    <n v="0"/>
    <n v="1967.6320000000001"/>
  </r>
  <r>
    <n v="13087500"/>
    <s v="D"/>
    <d v="1994-04-10T00:00:00"/>
    <n v="1014"/>
    <n v="23417"/>
    <n v="0"/>
    <n v="0"/>
    <n v="0"/>
    <d v="1994-04-10T00:00:00"/>
    <x v="5"/>
    <x v="1"/>
    <n v="10"/>
    <n v="1994"/>
    <n v="2011.269"/>
    <n v="0"/>
    <n v="2011.269"/>
  </r>
  <r>
    <n v="13087500"/>
    <s v="D"/>
    <d v="1994-04-11T00:00:00"/>
    <n v="993"/>
    <n v="25387"/>
    <n v="0"/>
    <n v="0"/>
    <n v="0"/>
    <d v="1994-04-11T00:00:00"/>
    <x v="5"/>
    <x v="1"/>
    <n v="11"/>
    <n v="1994"/>
    <n v="1969.6155000000001"/>
    <n v="0"/>
    <n v="1969.6155000000001"/>
  </r>
  <r>
    <n v="13087500"/>
    <s v="D"/>
    <d v="1994-04-12T00:00:00"/>
    <n v="1289"/>
    <n v="27944"/>
    <n v="0"/>
    <n v="0"/>
    <n v="0"/>
    <d v="1994-04-12T00:00:00"/>
    <x v="5"/>
    <x v="1"/>
    <n v="12"/>
    <n v="1994"/>
    <n v="2556.7314999999999"/>
    <n v="0"/>
    <n v="2556.7314999999999"/>
  </r>
  <r>
    <n v="13087500"/>
    <s v="D"/>
    <d v="1994-04-13T00:00:00"/>
    <n v="1426"/>
    <n v="30772"/>
    <n v="0"/>
    <n v="0"/>
    <n v="0"/>
    <d v="1994-04-13T00:00:00"/>
    <x v="5"/>
    <x v="1"/>
    <n v="13"/>
    <n v="1994"/>
    <n v="2828.471"/>
    <n v="0"/>
    <n v="2828.471"/>
  </r>
  <r>
    <n v="13087500"/>
    <s v="D"/>
    <d v="1994-04-14T00:00:00"/>
    <n v="1572"/>
    <n v="33890"/>
    <n v="0"/>
    <n v="0"/>
    <n v="0"/>
    <d v="1994-04-14T00:00:00"/>
    <x v="5"/>
    <x v="1"/>
    <n v="14"/>
    <n v="1994"/>
    <n v="3118.0619999999999"/>
    <n v="0"/>
    <n v="3118.0619999999999"/>
  </r>
  <r>
    <n v="13087500"/>
    <s v="D"/>
    <d v="1994-04-15T00:00:00"/>
    <n v="1813"/>
    <n v="3596"/>
    <n v="0"/>
    <n v="0"/>
    <n v="261724"/>
    <d v="1994-04-15T00:00:00"/>
    <x v="5"/>
    <x v="1"/>
    <n v="15"/>
    <n v="1994"/>
    <n v="3596.0855000000001"/>
    <n v="0"/>
    <n v="3596.0855000000001"/>
  </r>
  <r>
    <n v="13087500"/>
    <s v="D"/>
    <d v="1994-04-16T00:00:00"/>
    <n v="2180"/>
    <n v="7920"/>
    <n v="0"/>
    <n v="0"/>
    <n v="261724"/>
    <d v="1994-04-16T00:00:00"/>
    <x v="5"/>
    <x v="1"/>
    <n v="16"/>
    <n v="1994"/>
    <n v="4324.03"/>
    <n v="0"/>
    <n v="4324.03"/>
  </r>
  <r>
    <n v="13087500"/>
    <s v="D"/>
    <d v="1994-04-17T00:00:00"/>
    <n v="2291"/>
    <n v="12464"/>
    <n v="0"/>
    <n v="0"/>
    <n v="261724"/>
    <d v="1994-04-17T00:00:00"/>
    <x v="5"/>
    <x v="1"/>
    <n v="17"/>
    <n v="1994"/>
    <n v="4544.1985000000004"/>
    <n v="0"/>
    <n v="4544.1985000000004"/>
  </r>
  <r>
    <n v="13087500"/>
    <s v="D"/>
    <d v="1994-04-18T00:00:00"/>
    <n v="2127"/>
    <n v="16683"/>
    <n v="0"/>
    <n v="0"/>
    <n v="261724"/>
    <d v="1994-04-18T00:00:00"/>
    <x v="5"/>
    <x v="1"/>
    <n v="18"/>
    <n v="1994"/>
    <n v="4218.9044999999996"/>
    <n v="0"/>
    <n v="4218.9044999999996"/>
  </r>
  <r>
    <n v="13087500"/>
    <s v="D"/>
    <d v="1994-04-19T00:00:00"/>
    <n v="2251"/>
    <n v="21148"/>
    <n v="0"/>
    <n v="0"/>
    <n v="261724"/>
    <d v="1994-04-19T00:00:00"/>
    <x v="5"/>
    <x v="1"/>
    <n v="19"/>
    <n v="1994"/>
    <n v="4464.8585000000003"/>
    <n v="0"/>
    <n v="4464.8585000000003"/>
  </r>
  <r>
    <n v="13087500"/>
    <s v="D"/>
    <d v="1994-04-20T00:00:00"/>
    <n v="2561"/>
    <n v="26228"/>
    <n v="0"/>
    <n v="0"/>
    <n v="261724"/>
    <d v="1994-04-20T00:00:00"/>
    <x v="5"/>
    <x v="1"/>
    <n v="20"/>
    <n v="1994"/>
    <n v="5079.7435000000005"/>
    <n v="0"/>
    <n v="5079.7435000000005"/>
  </r>
  <r>
    <n v="13087500"/>
    <s v="D"/>
    <d v="1994-04-21T00:00:00"/>
    <n v="2915"/>
    <n v="32010"/>
    <n v="0"/>
    <n v="0"/>
    <n v="261724"/>
    <d v="1994-04-21T00:00:00"/>
    <x v="5"/>
    <x v="1"/>
    <n v="21"/>
    <n v="1994"/>
    <n v="5781.9025000000001"/>
    <n v="0"/>
    <n v="5781.9025000000001"/>
  </r>
  <r>
    <n v="13087500"/>
    <s v="D"/>
    <d v="1994-04-22T00:00:00"/>
    <n v="3029"/>
    <n v="38018"/>
    <n v="3.3"/>
    <n v="6.5"/>
    <n v="261717"/>
    <d v="1994-04-22T00:00:00"/>
    <x v="5"/>
    <x v="1"/>
    <n v="22"/>
    <n v="1994"/>
    <n v="6008.0214999999998"/>
    <n v="6.5455499999999995"/>
    <n v="6001.47595"/>
  </r>
  <r>
    <n v="13087500"/>
    <s v="D"/>
    <d v="1994-04-23T00:00:00"/>
    <n v="3171"/>
    <n v="44307"/>
    <n v="0"/>
    <n v="6.5"/>
    <n v="261717"/>
    <d v="1994-04-23T00:00:00"/>
    <x v="5"/>
    <x v="1"/>
    <n v="23"/>
    <n v="1994"/>
    <n v="6289.6785"/>
    <n v="0"/>
    <n v="6289.6785"/>
  </r>
  <r>
    <n v="13087500"/>
    <s v="D"/>
    <d v="1994-04-24T00:00:00"/>
    <n v="3159"/>
    <n v="50573"/>
    <n v="0"/>
    <n v="6.5"/>
    <n v="261717"/>
    <d v="1994-04-24T00:00:00"/>
    <x v="5"/>
    <x v="1"/>
    <n v="24"/>
    <n v="1994"/>
    <n v="6265.8765000000003"/>
    <n v="0"/>
    <n v="6265.8765000000003"/>
  </r>
  <r>
    <n v="13087500"/>
    <s v="D"/>
    <d v="1994-04-25T00:00:00"/>
    <n v="2993"/>
    <n v="56510"/>
    <n v="0"/>
    <n v="6.5"/>
    <n v="261717"/>
    <d v="1994-04-25T00:00:00"/>
    <x v="5"/>
    <x v="1"/>
    <n v="25"/>
    <n v="1994"/>
    <n v="5936.6154999999999"/>
    <n v="0"/>
    <n v="5936.6154999999999"/>
  </r>
  <r>
    <n v="13087500"/>
    <s v="D"/>
    <d v="1994-04-26T00:00:00"/>
    <n v="2627"/>
    <n v="61721"/>
    <n v="0"/>
    <n v="6.5"/>
    <n v="261717"/>
    <d v="1994-04-26T00:00:00"/>
    <x v="5"/>
    <x v="1"/>
    <n v="26"/>
    <n v="1994"/>
    <n v="5210.6545000000006"/>
    <n v="0"/>
    <n v="5210.6545000000006"/>
  </r>
  <r>
    <n v="13087500"/>
    <s v="D"/>
    <d v="1994-04-27T00:00:00"/>
    <n v="2243"/>
    <n v="66170"/>
    <n v="0"/>
    <n v="6.5"/>
    <n v="261717"/>
    <d v="1994-04-27T00:00:00"/>
    <x v="5"/>
    <x v="1"/>
    <n v="27"/>
    <n v="1994"/>
    <n v="4448.9904999999999"/>
    <n v="0"/>
    <n v="4448.9904999999999"/>
  </r>
  <r>
    <n v="13087500"/>
    <s v="D"/>
    <d v="1994-04-28T00:00:00"/>
    <n v="2220"/>
    <n v="70573"/>
    <n v="0"/>
    <n v="6.5"/>
    <n v="261717"/>
    <d v="1994-04-28T00:00:00"/>
    <x v="5"/>
    <x v="1"/>
    <n v="28"/>
    <n v="1994"/>
    <n v="4403.37"/>
    <n v="0"/>
    <n v="4403.37"/>
  </r>
  <r>
    <n v="13087500"/>
    <s v="D"/>
    <d v="1994-04-29T00:00:00"/>
    <n v="2184"/>
    <n v="74905"/>
    <n v="0"/>
    <n v="6.5"/>
    <n v="261717"/>
    <d v="1994-04-29T00:00:00"/>
    <x v="5"/>
    <x v="1"/>
    <n v="29"/>
    <n v="1994"/>
    <n v="4331.9639999999999"/>
    <n v="0"/>
    <n v="4331.9639999999999"/>
  </r>
  <r>
    <n v="13087500"/>
    <s v="D"/>
    <d v="1994-04-30T00:00:00"/>
    <n v="2208"/>
    <n v="79284"/>
    <n v="0"/>
    <n v="6.5"/>
    <n v="261717"/>
    <d v="1994-04-30T00:00:00"/>
    <x v="5"/>
    <x v="1"/>
    <n v="30"/>
    <n v="1994"/>
    <n v="4379.5680000000002"/>
    <n v="0"/>
    <n v="4379.5680000000002"/>
  </r>
  <r>
    <n v="13087500"/>
    <s v="D"/>
    <d v="1994-05-01T00:00:00"/>
    <n v="2335"/>
    <n v="83916"/>
    <n v="0"/>
    <n v="6.5"/>
    <n v="261717"/>
    <d v="1994-05-01T00:00:00"/>
    <x v="5"/>
    <x v="2"/>
    <n v="1"/>
    <n v="1994"/>
    <n v="4631.4724999999999"/>
    <n v="0"/>
    <n v="4631.4724999999999"/>
  </r>
  <r>
    <n v="13087500"/>
    <s v="D"/>
    <d v="1994-05-02T00:00:00"/>
    <n v="2645"/>
    <n v="89162"/>
    <n v="0"/>
    <n v="6.5"/>
    <n v="261717"/>
    <d v="1994-05-02T00:00:00"/>
    <x v="5"/>
    <x v="2"/>
    <n v="2"/>
    <n v="1994"/>
    <n v="5246.3575000000001"/>
    <n v="0"/>
    <n v="5246.3575000000001"/>
  </r>
  <r>
    <n v="13087500"/>
    <s v="D"/>
    <d v="1994-05-03T00:00:00"/>
    <n v="2563"/>
    <n v="94246"/>
    <n v="0"/>
    <n v="6.5"/>
    <n v="261717"/>
    <d v="1994-05-03T00:00:00"/>
    <x v="5"/>
    <x v="2"/>
    <n v="3"/>
    <n v="1994"/>
    <n v="5083.7105000000001"/>
    <n v="0"/>
    <n v="5083.7105000000001"/>
  </r>
  <r>
    <n v="13087500"/>
    <s v="D"/>
    <d v="1994-05-04T00:00:00"/>
    <n v="2500"/>
    <n v="99205"/>
    <n v="0"/>
    <n v="6.5"/>
    <n v="261717"/>
    <d v="1994-05-04T00:00:00"/>
    <x v="5"/>
    <x v="2"/>
    <n v="4"/>
    <n v="1994"/>
    <n v="4958.75"/>
    <n v="0"/>
    <n v="4958.75"/>
  </r>
  <r>
    <n v="13087500"/>
    <s v="D"/>
    <d v="1994-05-05T00:00:00"/>
    <n v="2498"/>
    <n v="104160"/>
    <n v="0"/>
    <n v="6.5"/>
    <n v="261717"/>
    <d v="1994-05-05T00:00:00"/>
    <x v="5"/>
    <x v="2"/>
    <n v="5"/>
    <n v="1994"/>
    <n v="4954.7830000000004"/>
    <n v="0"/>
    <n v="4954.7830000000004"/>
  </r>
  <r>
    <n v="13087500"/>
    <s v="D"/>
    <d v="1994-05-06T00:00:00"/>
    <n v="2337"/>
    <n v="108795"/>
    <n v="0"/>
    <n v="6.5"/>
    <n v="261717"/>
    <d v="1994-05-06T00:00:00"/>
    <x v="5"/>
    <x v="2"/>
    <n v="6"/>
    <n v="1994"/>
    <n v="4635.4395000000004"/>
    <n v="0"/>
    <n v="4635.4395000000004"/>
  </r>
  <r>
    <n v="13087500"/>
    <s v="D"/>
    <d v="1994-05-07T00:00:00"/>
    <n v="2282"/>
    <n v="113321"/>
    <n v="17"/>
    <n v="40"/>
    <n v="261683"/>
    <d v="1994-05-07T00:00:00"/>
    <x v="5"/>
    <x v="2"/>
    <n v="7"/>
    <n v="1994"/>
    <n v="4526.3469999999998"/>
    <n v="33.719500000000004"/>
    <n v="4492.6275000000005"/>
  </r>
  <r>
    <n v="13087500"/>
    <s v="D"/>
    <d v="1994-05-08T00:00:00"/>
    <n v="2311"/>
    <n v="117905"/>
    <n v="158"/>
    <n v="354"/>
    <n v="261369"/>
    <d v="1994-05-08T00:00:00"/>
    <x v="5"/>
    <x v="2"/>
    <n v="8"/>
    <n v="1994"/>
    <n v="4583.8685000000005"/>
    <n v="313.39300000000003"/>
    <n v="4270.4755000000005"/>
  </r>
  <r>
    <n v="13087500"/>
    <s v="D"/>
    <d v="1994-05-09T00:00:00"/>
    <n v="2337"/>
    <n v="122541"/>
    <n v="0"/>
    <n v="354"/>
    <n v="261369"/>
    <d v="1994-05-09T00:00:00"/>
    <x v="5"/>
    <x v="2"/>
    <n v="9"/>
    <n v="1994"/>
    <n v="4635.4395000000004"/>
    <n v="0"/>
    <n v="4635.4395000000004"/>
  </r>
  <r>
    <n v="13087500"/>
    <s v="D"/>
    <d v="1994-05-10T00:00:00"/>
    <n v="2625"/>
    <n v="127747"/>
    <n v="0"/>
    <n v="354"/>
    <n v="261369"/>
    <d v="1994-05-10T00:00:00"/>
    <x v="5"/>
    <x v="2"/>
    <n v="10"/>
    <n v="1994"/>
    <n v="5206.6875"/>
    <n v="0"/>
    <n v="5206.6875"/>
  </r>
  <r>
    <n v="13087500"/>
    <s v="D"/>
    <d v="1994-05-11T00:00:00"/>
    <n v="2702"/>
    <n v="133107"/>
    <n v="0"/>
    <n v="354"/>
    <n v="261369"/>
    <d v="1994-05-11T00:00:00"/>
    <x v="5"/>
    <x v="2"/>
    <n v="11"/>
    <n v="1994"/>
    <n v="5359.4170000000004"/>
    <n v="0"/>
    <n v="5359.4170000000004"/>
  </r>
  <r>
    <n v="13087500"/>
    <s v="D"/>
    <d v="1994-05-12T00:00:00"/>
    <n v="2775"/>
    <n v="138611"/>
    <n v="0"/>
    <n v="354"/>
    <n v="261369"/>
    <d v="1994-05-12T00:00:00"/>
    <x v="5"/>
    <x v="2"/>
    <n v="12"/>
    <n v="1994"/>
    <n v="5504.2125000000005"/>
    <n v="0"/>
    <n v="5504.2125000000005"/>
  </r>
  <r>
    <n v="13087500"/>
    <s v="D"/>
    <d v="1994-05-13T00:00:00"/>
    <n v="2810"/>
    <n v="144185"/>
    <n v="0"/>
    <n v="354"/>
    <n v="261369"/>
    <d v="1994-05-13T00:00:00"/>
    <x v="5"/>
    <x v="2"/>
    <n v="13"/>
    <n v="1994"/>
    <n v="5573.6350000000002"/>
    <n v="0"/>
    <n v="5573.6350000000002"/>
  </r>
  <r>
    <n v="13087500"/>
    <s v="D"/>
    <d v="1994-05-14T00:00:00"/>
    <n v="2929"/>
    <n v="149994"/>
    <n v="0"/>
    <n v="354"/>
    <n v="261369"/>
    <d v="1994-05-14T00:00:00"/>
    <x v="5"/>
    <x v="2"/>
    <n v="14"/>
    <n v="1994"/>
    <n v="5809.6715000000004"/>
    <n v="0"/>
    <n v="5809.6715000000004"/>
  </r>
  <r>
    <n v="13087500"/>
    <s v="D"/>
    <d v="1994-05-15T00:00:00"/>
    <n v="2870"/>
    <n v="155687"/>
    <n v="0"/>
    <n v="354"/>
    <n v="261369"/>
    <d v="1994-05-15T00:00:00"/>
    <x v="5"/>
    <x v="2"/>
    <n v="15"/>
    <n v="1994"/>
    <n v="5692.6450000000004"/>
    <n v="0"/>
    <n v="5692.6450000000004"/>
  </r>
  <r>
    <n v="13087500"/>
    <s v="D"/>
    <d v="1994-05-16T00:00:00"/>
    <n v="2876"/>
    <n v="161391"/>
    <n v="0"/>
    <n v="354"/>
    <n v="261369"/>
    <d v="1994-05-16T00:00:00"/>
    <x v="5"/>
    <x v="2"/>
    <n v="16"/>
    <n v="1994"/>
    <n v="5704.5460000000003"/>
    <n v="0"/>
    <n v="5704.5460000000003"/>
  </r>
  <r>
    <n v="13087500"/>
    <s v="D"/>
    <d v="1994-05-17T00:00:00"/>
    <n v="2815"/>
    <n v="166975"/>
    <n v="0"/>
    <n v="354"/>
    <n v="261369"/>
    <d v="1994-05-17T00:00:00"/>
    <x v="5"/>
    <x v="2"/>
    <n v="17"/>
    <n v="1994"/>
    <n v="5583.5524999999998"/>
    <n v="0"/>
    <n v="5583.5524999999998"/>
  </r>
  <r>
    <n v="13087500"/>
    <s v="D"/>
    <d v="1994-05-18T00:00:00"/>
    <n v="2759"/>
    <n v="172448"/>
    <n v="0"/>
    <n v="354"/>
    <n v="261369"/>
    <d v="1994-05-18T00:00:00"/>
    <x v="5"/>
    <x v="2"/>
    <n v="18"/>
    <n v="1994"/>
    <n v="5472.4764999999998"/>
    <n v="0"/>
    <n v="5472.4764999999998"/>
  </r>
  <r>
    <n v="13087500"/>
    <s v="D"/>
    <d v="1994-05-19T00:00:00"/>
    <n v="2700"/>
    <n v="177803"/>
    <n v="0"/>
    <n v="354"/>
    <n v="261369"/>
    <d v="1994-05-19T00:00:00"/>
    <x v="5"/>
    <x v="2"/>
    <n v="19"/>
    <n v="1994"/>
    <n v="5355.45"/>
    <n v="0"/>
    <n v="5355.45"/>
  </r>
  <r>
    <n v="13087500"/>
    <s v="D"/>
    <d v="1994-05-20T00:00:00"/>
    <n v="2663"/>
    <n v="183085"/>
    <n v="0"/>
    <n v="354"/>
    <n v="261369"/>
    <d v="1994-05-20T00:00:00"/>
    <x v="5"/>
    <x v="2"/>
    <n v="20"/>
    <n v="1994"/>
    <n v="5282.0605000000005"/>
    <n v="0"/>
    <n v="5282.0605000000005"/>
  </r>
  <r>
    <n v="13087500"/>
    <s v="D"/>
    <d v="1994-05-21T00:00:00"/>
    <n v="2698"/>
    <n v="188437"/>
    <n v="0"/>
    <n v="354"/>
    <n v="261369"/>
    <d v="1994-05-21T00:00:00"/>
    <x v="5"/>
    <x v="2"/>
    <n v="21"/>
    <n v="1994"/>
    <n v="5351.4830000000002"/>
    <n v="0"/>
    <n v="5351.4830000000002"/>
  </r>
  <r>
    <n v="13087500"/>
    <s v="D"/>
    <d v="1994-05-22T00:00:00"/>
    <n v="2708"/>
    <n v="193808"/>
    <n v="0"/>
    <n v="354"/>
    <n v="261369"/>
    <d v="1994-05-22T00:00:00"/>
    <x v="5"/>
    <x v="2"/>
    <n v="22"/>
    <n v="1994"/>
    <n v="5371.3180000000002"/>
    <n v="0"/>
    <n v="5371.3180000000002"/>
  </r>
  <r>
    <n v="13087500"/>
    <s v="D"/>
    <d v="1994-05-23T00:00:00"/>
    <n v="2888"/>
    <n v="199536"/>
    <n v="0"/>
    <n v="354"/>
    <n v="261369"/>
    <d v="1994-05-23T00:00:00"/>
    <x v="5"/>
    <x v="2"/>
    <n v="23"/>
    <n v="1994"/>
    <n v="5728.348"/>
    <n v="0"/>
    <n v="5728.348"/>
  </r>
  <r>
    <n v="13087500"/>
    <s v="D"/>
    <d v="1994-05-24T00:00:00"/>
    <n v="2920"/>
    <n v="205328"/>
    <n v="0"/>
    <n v="354"/>
    <n v="261369"/>
    <d v="1994-05-24T00:00:00"/>
    <x v="5"/>
    <x v="2"/>
    <n v="24"/>
    <n v="1994"/>
    <n v="5791.82"/>
    <n v="0"/>
    <n v="5791.82"/>
  </r>
  <r>
    <n v="13087500"/>
    <s v="D"/>
    <d v="1994-05-25T00:00:00"/>
    <n v="2947"/>
    <n v="211173"/>
    <n v="0"/>
    <n v="354"/>
    <n v="261369"/>
    <d v="1994-05-25T00:00:00"/>
    <x v="5"/>
    <x v="2"/>
    <n v="25"/>
    <n v="1994"/>
    <n v="5845.3744999999999"/>
    <n v="0"/>
    <n v="5845.3744999999999"/>
  </r>
  <r>
    <n v="13087500"/>
    <s v="D"/>
    <d v="1994-05-26T00:00:00"/>
    <n v="2955"/>
    <n v="217035"/>
    <n v="0"/>
    <n v="354"/>
    <n v="261369"/>
    <d v="1994-05-26T00:00:00"/>
    <x v="5"/>
    <x v="2"/>
    <n v="26"/>
    <n v="1994"/>
    <n v="5861.2425000000003"/>
    <n v="0"/>
    <n v="5861.2425000000003"/>
  </r>
  <r>
    <n v="13087500"/>
    <s v="D"/>
    <d v="1994-05-27T00:00:00"/>
    <n v="2920"/>
    <n v="222826"/>
    <n v="0"/>
    <n v="354"/>
    <n v="261369"/>
    <d v="1994-05-27T00:00:00"/>
    <x v="5"/>
    <x v="2"/>
    <n v="27"/>
    <n v="1994"/>
    <n v="5791.82"/>
    <n v="0"/>
    <n v="5791.82"/>
  </r>
  <r>
    <n v="13087500"/>
    <s v="D"/>
    <d v="1994-05-28T00:00:00"/>
    <n v="2931"/>
    <n v="228640"/>
    <n v="0"/>
    <n v="354"/>
    <n v="261369"/>
    <d v="1994-05-28T00:00:00"/>
    <x v="5"/>
    <x v="2"/>
    <n v="28"/>
    <n v="1994"/>
    <n v="5813.6385"/>
    <n v="0"/>
    <n v="5813.6385"/>
  </r>
  <r>
    <n v="13087500"/>
    <s v="D"/>
    <d v="1994-05-29T00:00:00"/>
    <n v="2964"/>
    <n v="234519"/>
    <n v="0"/>
    <n v="354"/>
    <n v="261369"/>
    <d v="1994-05-29T00:00:00"/>
    <x v="5"/>
    <x v="2"/>
    <n v="29"/>
    <n v="1994"/>
    <n v="5879.0940000000001"/>
    <n v="0"/>
    <n v="5879.0940000000001"/>
  </r>
  <r>
    <n v="13087500"/>
    <s v="D"/>
    <d v="1994-05-30T00:00:00"/>
    <n v="2988"/>
    <n v="240446"/>
    <n v="0"/>
    <n v="354"/>
    <n v="261369"/>
    <d v="1994-05-30T00:00:00"/>
    <x v="5"/>
    <x v="2"/>
    <n v="30"/>
    <n v="1994"/>
    <n v="5926.6980000000003"/>
    <n v="0"/>
    <n v="5926.6980000000003"/>
  </r>
  <r>
    <n v="13087500"/>
    <s v="D"/>
    <d v="1994-05-31T00:00:00"/>
    <n v="2930"/>
    <n v="246258"/>
    <n v="0"/>
    <n v="354"/>
    <n v="261369"/>
    <d v="1994-05-31T00:00:00"/>
    <x v="5"/>
    <x v="2"/>
    <n v="31"/>
    <n v="1994"/>
    <n v="5811.6549999999997"/>
    <n v="0"/>
    <n v="5811.6549999999997"/>
  </r>
  <r>
    <n v="13087500"/>
    <s v="D"/>
    <d v="1994-06-01T00:00:00"/>
    <n v="2857"/>
    <n v="251924"/>
    <n v="0"/>
    <n v="354"/>
    <n v="261369"/>
    <d v="1994-06-01T00:00:00"/>
    <x v="5"/>
    <x v="3"/>
    <n v="1"/>
    <n v="1994"/>
    <n v="5666.8595000000005"/>
    <n v="0"/>
    <n v="5666.8595000000005"/>
  </r>
  <r>
    <n v="13087500"/>
    <s v="D"/>
    <d v="1994-06-02T00:00:00"/>
    <n v="2828"/>
    <n v="257534"/>
    <n v="0"/>
    <n v="354"/>
    <n v="261369"/>
    <d v="1994-06-02T00:00:00"/>
    <x v="5"/>
    <x v="3"/>
    <n v="2"/>
    <n v="1994"/>
    <n v="5609.3379999999997"/>
    <n v="0"/>
    <n v="5609.3379999999997"/>
  </r>
  <r>
    <n v="13087500"/>
    <s v="D"/>
    <d v="1994-06-03T00:00:00"/>
    <n v="2678"/>
    <n v="262846"/>
    <n v="0"/>
    <n v="354"/>
    <n v="261369"/>
    <d v="1994-06-03T00:00:00"/>
    <x v="5"/>
    <x v="3"/>
    <n v="3"/>
    <n v="1994"/>
    <n v="5311.8130000000001"/>
    <n v="0"/>
    <n v="5311.8130000000001"/>
  </r>
  <r>
    <n v="13087500"/>
    <s v="D"/>
    <d v="1994-06-04T00:00:00"/>
    <n v="2600"/>
    <n v="268003"/>
    <n v="0"/>
    <n v="354"/>
    <n v="261369"/>
    <d v="1994-06-04T00:00:00"/>
    <x v="5"/>
    <x v="3"/>
    <n v="4"/>
    <n v="1994"/>
    <n v="5157.1000000000004"/>
    <n v="0"/>
    <n v="5157.1000000000004"/>
  </r>
  <r>
    <n v="13087500"/>
    <s v="D"/>
    <d v="1994-06-05T00:00:00"/>
    <n v="2746"/>
    <n v="273449"/>
    <n v="0"/>
    <n v="354"/>
    <n v="261369"/>
    <d v="1994-06-05T00:00:00"/>
    <x v="5"/>
    <x v="3"/>
    <n v="5"/>
    <n v="1994"/>
    <n v="5446.6909999999998"/>
    <n v="0"/>
    <n v="5446.6909999999998"/>
  </r>
  <r>
    <n v="13087500"/>
    <s v="D"/>
    <d v="1994-06-06T00:00:00"/>
    <n v="2756"/>
    <n v="278916"/>
    <n v="0"/>
    <n v="354"/>
    <n v="261369"/>
    <d v="1994-06-06T00:00:00"/>
    <x v="5"/>
    <x v="3"/>
    <n v="6"/>
    <n v="1994"/>
    <n v="5466.5259999999998"/>
    <n v="0"/>
    <n v="5466.5259999999998"/>
  </r>
  <r>
    <n v="13087500"/>
    <s v="D"/>
    <d v="1994-06-07T00:00:00"/>
    <n v="2813"/>
    <n v="284495"/>
    <n v="0"/>
    <n v="354"/>
    <n v="261369"/>
    <d v="1994-06-07T00:00:00"/>
    <x v="5"/>
    <x v="3"/>
    <n v="7"/>
    <n v="1994"/>
    <n v="5579.5855000000001"/>
    <n v="0"/>
    <n v="5579.5855000000001"/>
  </r>
  <r>
    <n v="13087500"/>
    <s v="D"/>
    <d v="1994-06-08T00:00:00"/>
    <n v="2840"/>
    <n v="290129"/>
    <n v="0"/>
    <n v="354"/>
    <n v="261369"/>
    <d v="1994-06-08T00:00:00"/>
    <x v="5"/>
    <x v="3"/>
    <n v="8"/>
    <n v="1994"/>
    <n v="5633.14"/>
    <n v="0"/>
    <n v="5633.14"/>
  </r>
  <r>
    <n v="13087500"/>
    <s v="D"/>
    <d v="1994-06-09T00:00:00"/>
    <n v="2849"/>
    <n v="295780"/>
    <n v="0"/>
    <n v="354"/>
    <n v="261369"/>
    <d v="1994-06-09T00:00:00"/>
    <x v="5"/>
    <x v="3"/>
    <n v="9"/>
    <n v="1994"/>
    <n v="5650.9915000000001"/>
    <n v="0"/>
    <n v="5650.9915000000001"/>
  </r>
  <r>
    <n v="13087500"/>
    <s v="D"/>
    <d v="1994-06-10T00:00:00"/>
    <n v="2925"/>
    <n v="301581"/>
    <n v="0"/>
    <n v="354"/>
    <n v="261369"/>
    <d v="1994-06-10T00:00:00"/>
    <x v="5"/>
    <x v="3"/>
    <n v="10"/>
    <n v="1994"/>
    <n v="5801.7375000000002"/>
    <n v="0"/>
    <n v="5801.7375000000002"/>
  </r>
  <r>
    <n v="13087500"/>
    <s v="D"/>
    <d v="1994-06-11T00:00:00"/>
    <n v="2938"/>
    <n v="307409"/>
    <n v="0"/>
    <n v="354"/>
    <n v="261369"/>
    <d v="1994-06-11T00:00:00"/>
    <x v="5"/>
    <x v="3"/>
    <n v="11"/>
    <n v="1994"/>
    <n v="5827.5230000000001"/>
    <n v="0"/>
    <n v="5827.5230000000001"/>
  </r>
  <r>
    <n v="13087500"/>
    <s v="D"/>
    <d v="1994-06-12T00:00:00"/>
    <n v="2954"/>
    <n v="313268"/>
    <n v="0"/>
    <n v="354"/>
    <n v="261369"/>
    <d v="1994-06-12T00:00:00"/>
    <x v="5"/>
    <x v="3"/>
    <n v="12"/>
    <n v="1994"/>
    <n v="5859.259"/>
    <n v="0"/>
    <n v="5859.259"/>
  </r>
  <r>
    <n v="13087500"/>
    <s v="D"/>
    <d v="1994-06-13T00:00:00"/>
    <n v="2967"/>
    <n v="319153"/>
    <n v="711"/>
    <n v="1764"/>
    <n v="259960"/>
    <d v="1994-06-13T00:00:00"/>
    <x v="5"/>
    <x v="3"/>
    <n v="13"/>
    <n v="1994"/>
    <n v="5885.0445"/>
    <n v="1410.2685000000001"/>
    <n v="4474.7759999999998"/>
  </r>
  <r>
    <n v="13087500"/>
    <s v="D"/>
    <d v="1994-06-14T00:00:00"/>
    <n v="2940"/>
    <n v="324985"/>
    <n v="996"/>
    <n v="3740"/>
    <n v="257984"/>
    <d v="1994-06-14T00:00:00"/>
    <x v="5"/>
    <x v="3"/>
    <n v="14"/>
    <n v="1994"/>
    <n v="5831.49"/>
    <n v="1975.566"/>
    <n v="3855.924"/>
  </r>
  <r>
    <n v="13087500"/>
    <s v="D"/>
    <d v="1994-06-15T00:00:00"/>
    <n v="3014"/>
    <n v="330963"/>
    <n v="1092"/>
    <n v="5906"/>
    <n v="255818"/>
    <d v="1994-06-15T00:00:00"/>
    <x v="5"/>
    <x v="3"/>
    <n v="15"/>
    <n v="1994"/>
    <n v="5978.2690000000002"/>
    <n v="2165.982"/>
    <n v="3812.2870000000003"/>
  </r>
  <r>
    <n v="13087500"/>
    <s v="D"/>
    <d v="1994-06-16T00:00:00"/>
    <n v="3048"/>
    <n v="337009"/>
    <n v="1178"/>
    <n v="8243"/>
    <n v="253481"/>
    <d v="1994-06-16T00:00:00"/>
    <x v="5"/>
    <x v="3"/>
    <n v="16"/>
    <n v="1994"/>
    <n v="6045.7080000000005"/>
    <n v="2336.5630000000001"/>
    <n v="3709.145"/>
  </r>
  <r>
    <n v="13087500"/>
    <s v="D"/>
    <d v="1994-06-17T00:00:00"/>
    <n v="3062"/>
    <n v="343082"/>
    <n v="1306"/>
    <n v="10833"/>
    <n v="250890"/>
    <d v="1994-06-17T00:00:00"/>
    <x v="5"/>
    <x v="3"/>
    <n v="17"/>
    <n v="1994"/>
    <n v="6073.4769999999999"/>
    <n v="2590.451"/>
    <n v="3483.0260000000003"/>
  </r>
  <r>
    <n v="13087500"/>
    <s v="D"/>
    <d v="1994-06-18T00:00:00"/>
    <n v="3046"/>
    <n v="349124"/>
    <n v="1240"/>
    <n v="13294"/>
    <n v="248430"/>
    <d v="1994-06-18T00:00:00"/>
    <x v="5"/>
    <x v="3"/>
    <n v="18"/>
    <n v="1994"/>
    <n v="6041.741"/>
    <n v="2459.54"/>
    <n v="3582.201"/>
  </r>
  <r>
    <n v="13087500"/>
    <s v="D"/>
    <d v="1994-06-19T00:00:00"/>
    <n v="3082"/>
    <n v="355237"/>
    <n v="1338"/>
    <n v="15947"/>
    <n v="245776"/>
    <d v="1994-06-19T00:00:00"/>
    <x v="5"/>
    <x v="3"/>
    <n v="19"/>
    <n v="1994"/>
    <n v="6113.1469999999999"/>
    <n v="2653.9230000000002"/>
    <n v="3459.2240000000002"/>
  </r>
  <r>
    <n v="13087500"/>
    <s v="D"/>
    <d v="1994-06-20T00:00:00"/>
    <n v="3121"/>
    <n v="361427"/>
    <n v="1463"/>
    <n v="18849"/>
    <n v="242874"/>
    <d v="1994-06-20T00:00:00"/>
    <x v="5"/>
    <x v="3"/>
    <n v="20"/>
    <n v="1994"/>
    <n v="6190.5034999999998"/>
    <n v="2901.8605000000002"/>
    <n v="3288.643"/>
  </r>
  <r>
    <n v="13087500"/>
    <s v="D"/>
    <d v="1994-06-21T00:00:00"/>
    <n v="3068"/>
    <n v="367513"/>
    <n v="1403"/>
    <n v="21633"/>
    <n v="240091"/>
    <d v="1994-06-21T00:00:00"/>
    <x v="5"/>
    <x v="3"/>
    <n v="21"/>
    <n v="1994"/>
    <n v="6085.3779999999997"/>
    <n v="2782.8505"/>
    <n v="3302.5275000000001"/>
  </r>
  <r>
    <n v="13087500"/>
    <s v="D"/>
    <d v="1994-06-22T00:00:00"/>
    <n v="3068"/>
    <n v="373598"/>
    <n v="1412"/>
    <n v="24434"/>
    <n v="237290"/>
    <d v="1994-06-22T00:00:00"/>
    <x v="5"/>
    <x v="3"/>
    <n v="22"/>
    <n v="1994"/>
    <n v="6085.3779999999997"/>
    <n v="2800.7020000000002"/>
    <n v="3284.6759999999999"/>
  </r>
  <r>
    <n v="13087500"/>
    <s v="D"/>
    <d v="1994-06-23T00:00:00"/>
    <n v="3100"/>
    <n v="379747"/>
    <n v="1470"/>
    <n v="27350"/>
    <n v="234374"/>
    <d v="1994-06-23T00:00:00"/>
    <x v="5"/>
    <x v="3"/>
    <n v="23"/>
    <n v="1994"/>
    <n v="6148.85"/>
    <n v="2915.7449999999999"/>
    <n v="3233.105"/>
  </r>
  <r>
    <n v="13087500"/>
    <s v="D"/>
    <d v="1994-06-24T00:00:00"/>
    <n v="3191"/>
    <n v="386076"/>
    <n v="1516"/>
    <n v="30356"/>
    <n v="231368"/>
    <d v="1994-06-24T00:00:00"/>
    <x v="5"/>
    <x v="3"/>
    <n v="24"/>
    <n v="1994"/>
    <n v="6329.3485000000001"/>
    <n v="3006.9859999999999"/>
    <n v="3322.3625000000002"/>
  </r>
  <r>
    <n v="13087500"/>
    <s v="D"/>
    <d v="1994-06-25T00:00:00"/>
    <n v="3324"/>
    <n v="392670"/>
    <n v="1671"/>
    <n v="33669"/>
    <n v="228054"/>
    <d v="1994-06-25T00:00:00"/>
    <x v="5"/>
    <x v="3"/>
    <n v="25"/>
    <n v="1994"/>
    <n v="6593.1540000000005"/>
    <n v="3314.4285"/>
    <n v="3278.7255"/>
  </r>
  <r>
    <n v="13087500"/>
    <s v="D"/>
    <d v="1994-06-26T00:00:00"/>
    <n v="3412"/>
    <n v="399437"/>
    <n v="1781"/>
    <n v="37202"/>
    <n v="224522"/>
    <d v="1994-06-26T00:00:00"/>
    <x v="5"/>
    <x v="3"/>
    <n v="26"/>
    <n v="1994"/>
    <n v="6767.7020000000002"/>
    <n v="3532.6134999999999"/>
    <n v="3235.0884999999998"/>
  </r>
  <r>
    <n v="13087500"/>
    <s v="D"/>
    <d v="1994-06-27T00:00:00"/>
    <n v="3506"/>
    <n v="406391"/>
    <n v="1863"/>
    <n v="40897"/>
    <n v="220827"/>
    <d v="1994-06-27T00:00:00"/>
    <x v="5"/>
    <x v="3"/>
    <n v="27"/>
    <n v="1994"/>
    <n v="6954.1509999999998"/>
    <n v="3695.2604999999999"/>
    <n v="3258.8905"/>
  </r>
  <r>
    <n v="13087500"/>
    <s v="D"/>
    <d v="1994-06-28T00:00:00"/>
    <n v="3437"/>
    <n v="413209"/>
    <n v="1793"/>
    <n v="44453"/>
    <n v="217271"/>
    <d v="1994-06-28T00:00:00"/>
    <x v="5"/>
    <x v="3"/>
    <n v="28"/>
    <n v="1994"/>
    <n v="6817.2894999999999"/>
    <n v="3556.4155000000001"/>
    <n v="3260.8740000000003"/>
  </r>
  <r>
    <n v="13087500"/>
    <s v="D"/>
    <d v="1994-06-29T00:00:00"/>
    <n v="3395"/>
    <n v="419943"/>
    <n v="1745"/>
    <n v="47914"/>
    <n v="213810"/>
    <d v="1994-06-29T00:00:00"/>
    <x v="5"/>
    <x v="3"/>
    <n v="29"/>
    <n v="1994"/>
    <n v="6733.9825000000001"/>
    <n v="3461.2075"/>
    <n v="3272.7750000000001"/>
  </r>
  <r>
    <n v="13087500"/>
    <s v="D"/>
    <d v="1994-06-30T00:00:00"/>
    <n v="3383"/>
    <n v="426653"/>
    <n v="1893"/>
    <n v="51669"/>
    <n v="210055"/>
    <d v="1994-06-30T00:00:00"/>
    <x v="5"/>
    <x v="3"/>
    <n v="30"/>
    <n v="1994"/>
    <n v="6710.1805000000004"/>
    <n v="3754.7655"/>
    <n v="2955.415"/>
  </r>
  <r>
    <n v="13087500"/>
    <s v="D"/>
    <d v="1994-07-01T00:00:00"/>
    <n v="3365"/>
    <n v="433327"/>
    <n v="1858"/>
    <n v="55354"/>
    <n v="206370"/>
    <d v="1994-07-01T00:00:00"/>
    <x v="5"/>
    <x v="4"/>
    <n v="1"/>
    <n v="1994"/>
    <n v="6674.4775"/>
    <n v="3685.3430000000003"/>
    <n v="2989.1345000000001"/>
  </r>
  <r>
    <n v="13087500"/>
    <s v="D"/>
    <d v="1994-07-02T00:00:00"/>
    <n v="3382"/>
    <n v="440036"/>
    <n v="1850"/>
    <n v="59024"/>
    <n v="202699"/>
    <d v="1994-07-02T00:00:00"/>
    <x v="5"/>
    <x v="4"/>
    <n v="2"/>
    <n v="1994"/>
    <n v="6708.1970000000001"/>
    <n v="3669.4749999999999"/>
    <n v="3038.7220000000002"/>
  </r>
  <r>
    <n v="13087500"/>
    <s v="D"/>
    <d v="1994-07-03T00:00:00"/>
    <n v="3445"/>
    <n v="446869"/>
    <n v="1933"/>
    <n v="62859"/>
    <n v="198865"/>
    <d v="1994-07-03T00:00:00"/>
    <x v="5"/>
    <x v="4"/>
    <n v="3"/>
    <n v="1994"/>
    <n v="6833.1575000000003"/>
    <n v="3834.1055000000001"/>
    <n v="2999.0520000000001"/>
  </r>
  <r>
    <n v="13087500"/>
    <s v="D"/>
    <d v="1994-07-04T00:00:00"/>
    <n v="3534"/>
    <n v="453878"/>
    <n v="2031"/>
    <n v="66886"/>
    <n v="194837"/>
    <d v="1994-07-04T00:00:00"/>
    <x v="5"/>
    <x v="4"/>
    <n v="4"/>
    <n v="1994"/>
    <n v="7009.6890000000003"/>
    <n v="4028.4884999999999"/>
    <n v="2981.2004999999999"/>
  </r>
  <r>
    <n v="13087500"/>
    <s v="D"/>
    <d v="1994-07-05T00:00:00"/>
    <n v="3386"/>
    <n v="460594"/>
    <n v="1836"/>
    <n v="70528"/>
    <n v="191196"/>
    <d v="1994-07-05T00:00:00"/>
    <x v="5"/>
    <x v="4"/>
    <n v="5"/>
    <n v="1994"/>
    <n v="6716.1310000000003"/>
    <n v="3641.7060000000001"/>
    <n v="3074.4250000000002"/>
  </r>
  <r>
    <n v="13087500"/>
    <s v="D"/>
    <d v="1994-07-06T00:00:00"/>
    <n v="3347"/>
    <n v="467233"/>
    <n v="1782"/>
    <n v="74063"/>
    <n v="187661"/>
    <d v="1994-07-06T00:00:00"/>
    <x v="5"/>
    <x v="4"/>
    <n v="6"/>
    <n v="1994"/>
    <n v="6638.7745000000004"/>
    <n v="3534.5970000000002"/>
    <n v="3104.1775000000002"/>
  </r>
  <r>
    <n v="13087500"/>
    <s v="D"/>
    <d v="1994-07-07T00:00:00"/>
    <n v="3359"/>
    <n v="473896"/>
    <n v="1555"/>
    <n v="77147"/>
    <n v="184577"/>
    <d v="1994-07-07T00:00:00"/>
    <x v="5"/>
    <x v="4"/>
    <n v="7"/>
    <n v="1994"/>
    <n v="6662.5765000000001"/>
    <n v="3084.3425000000002"/>
    <n v="3578.2339999999999"/>
  </r>
  <r>
    <n v="13087500"/>
    <s v="D"/>
    <d v="1994-07-08T00:00:00"/>
    <n v="3329"/>
    <n v="480499"/>
    <n v="1727"/>
    <n v="80571"/>
    <n v="181153"/>
    <d v="1994-07-08T00:00:00"/>
    <x v="5"/>
    <x v="4"/>
    <n v="8"/>
    <n v="1994"/>
    <n v="6603.0715"/>
    <n v="3425.5045"/>
    <n v="3177.567"/>
  </r>
  <r>
    <n v="13087500"/>
    <s v="D"/>
    <d v="1994-07-09T00:00:00"/>
    <n v="3281"/>
    <n v="487007"/>
    <n v="1624"/>
    <n v="83792"/>
    <n v="177932"/>
    <d v="1994-07-09T00:00:00"/>
    <x v="5"/>
    <x v="4"/>
    <n v="9"/>
    <n v="1994"/>
    <n v="6507.8635000000004"/>
    <n v="3221.2040000000002"/>
    <n v="3286.6595000000002"/>
  </r>
  <r>
    <n v="13087500"/>
    <s v="D"/>
    <d v="1994-07-10T00:00:00"/>
    <n v="3251"/>
    <n v="493455"/>
    <n v="1645"/>
    <n v="87054"/>
    <n v="174669"/>
    <d v="1994-07-10T00:00:00"/>
    <x v="5"/>
    <x v="4"/>
    <n v="10"/>
    <n v="1994"/>
    <n v="6448.3585000000003"/>
    <n v="3262.8575000000001"/>
    <n v="3185.5010000000002"/>
  </r>
  <r>
    <n v="13087500"/>
    <s v="D"/>
    <d v="1994-07-11T00:00:00"/>
    <n v="3274"/>
    <n v="499949"/>
    <n v="1752"/>
    <n v="90530"/>
    <n v="171193"/>
    <d v="1994-07-11T00:00:00"/>
    <x v="5"/>
    <x v="4"/>
    <n v="11"/>
    <n v="1994"/>
    <n v="6493.9790000000003"/>
    <n v="3475.0920000000001"/>
    <n v="3018.8870000000002"/>
  </r>
  <r>
    <n v="13087500"/>
    <s v="D"/>
    <d v="1994-07-12T00:00:00"/>
    <n v="3295"/>
    <n v="506485"/>
    <n v="1924"/>
    <n v="94347"/>
    <n v="167376"/>
    <d v="1994-07-12T00:00:00"/>
    <x v="5"/>
    <x v="4"/>
    <n v="12"/>
    <n v="1994"/>
    <n v="6535.6324999999997"/>
    <n v="3816.2539999999999"/>
    <n v="2719.3785000000003"/>
  </r>
  <r>
    <n v="13087500"/>
    <s v="D"/>
    <d v="1994-07-13T00:00:00"/>
    <n v="3275"/>
    <n v="512981"/>
    <n v="1859"/>
    <n v="98035"/>
    <n v="163688"/>
    <d v="1994-07-13T00:00:00"/>
    <x v="5"/>
    <x v="4"/>
    <n v="13"/>
    <n v="1994"/>
    <n v="6495.9625000000005"/>
    <n v="3687.3265000000001"/>
    <n v="2808.636"/>
  </r>
  <r>
    <n v="13087500"/>
    <s v="D"/>
    <d v="1994-07-14T00:00:00"/>
    <n v="3279"/>
    <n v="519485"/>
    <n v="1857"/>
    <n v="101719"/>
    <n v="160005"/>
    <d v="1994-07-14T00:00:00"/>
    <x v="5"/>
    <x v="4"/>
    <n v="14"/>
    <n v="1994"/>
    <n v="6503.8964999999998"/>
    <n v="3683.3595"/>
    <n v="2820.5370000000003"/>
  </r>
  <r>
    <n v="13087500"/>
    <s v="D"/>
    <d v="1994-07-15T00:00:00"/>
    <n v="3239"/>
    <n v="525909"/>
    <n v="1704"/>
    <n v="105099"/>
    <n v="156625"/>
    <d v="1994-07-15T00:00:00"/>
    <x v="5"/>
    <x v="4"/>
    <n v="15"/>
    <n v="1994"/>
    <n v="6424.5564999999997"/>
    <n v="3379.884"/>
    <n v="3044.6725000000001"/>
  </r>
  <r>
    <n v="13087500"/>
    <s v="D"/>
    <d v="1994-07-16T00:00:00"/>
    <n v="3219"/>
    <n v="532294"/>
    <n v="1545"/>
    <n v="108164"/>
    <n v="153559"/>
    <d v="1994-07-16T00:00:00"/>
    <x v="5"/>
    <x v="4"/>
    <n v="16"/>
    <n v="1994"/>
    <n v="6384.8865000000005"/>
    <n v="3064.5075000000002"/>
    <n v="3320.3789999999999"/>
  </r>
  <r>
    <n v="13087500"/>
    <s v="D"/>
    <d v="1994-07-17T00:00:00"/>
    <n v="3262"/>
    <n v="538764"/>
    <n v="1509"/>
    <n v="111157"/>
    <n v="150566"/>
    <d v="1994-07-17T00:00:00"/>
    <x v="5"/>
    <x v="4"/>
    <n v="17"/>
    <n v="1994"/>
    <n v="6470.1769999999997"/>
    <n v="2993.1015000000002"/>
    <n v="3477.0754999999999"/>
  </r>
  <r>
    <n v="13087500"/>
    <s v="D"/>
    <d v="1994-07-18T00:00:00"/>
    <n v="3227"/>
    <n v="545165"/>
    <n v="1470"/>
    <n v="114074"/>
    <n v="147650"/>
    <d v="1994-07-18T00:00:00"/>
    <x v="5"/>
    <x v="4"/>
    <n v="18"/>
    <n v="1994"/>
    <n v="6400.7545"/>
    <n v="2915.7449999999999"/>
    <n v="3485.0095000000001"/>
  </r>
  <r>
    <n v="13087500"/>
    <s v="D"/>
    <d v="1994-07-19T00:00:00"/>
    <n v="3230"/>
    <n v="551572"/>
    <n v="1276"/>
    <n v="116606"/>
    <n v="145118"/>
    <d v="1994-07-19T00:00:00"/>
    <x v="5"/>
    <x v="4"/>
    <n v="19"/>
    <n v="1994"/>
    <n v="6406.7049999999999"/>
    <n v="2530.9459999999999"/>
    <n v="3875.759"/>
  </r>
  <r>
    <n v="13087500"/>
    <s v="D"/>
    <d v="1994-07-20T00:00:00"/>
    <n v="3265"/>
    <n v="558048"/>
    <n v="1301"/>
    <n v="119187"/>
    <n v="142537"/>
    <d v="1994-07-20T00:00:00"/>
    <x v="5"/>
    <x v="4"/>
    <n v="20"/>
    <n v="1994"/>
    <n v="6476.1275000000005"/>
    <n v="2580.5335"/>
    <n v="3895.5940000000001"/>
  </r>
  <r>
    <n v="13087500"/>
    <s v="D"/>
    <d v="1994-07-21T00:00:00"/>
    <n v="3251"/>
    <n v="564496"/>
    <n v="1350"/>
    <n v="121864"/>
    <n v="139860"/>
    <d v="1994-07-21T00:00:00"/>
    <x v="5"/>
    <x v="4"/>
    <n v="21"/>
    <n v="1994"/>
    <n v="6448.3585000000003"/>
    <n v="2677.7249999999999"/>
    <n v="3770.6334999999999"/>
  </r>
  <r>
    <n v="13087500"/>
    <s v="D"/>
    <d v="1994-07-22T00:00:00"/>
    <n v="3246"/>
    <n v="570935"/>
    <n v="1203"/>
    <n v="124250"/>
    <n v="137474"/>
    <d v="1994-07-22T00:00:00"/>
    <x v="5"/>
    <x v="4"/>
    <n v="22"/>
    <n v="1994"/>
    <n v="6438.4409999999998"/>
    <n v="2386.1505000000002"/>
    <n v="4052.2905000000001"/>
  </r>
  <r>
    <n v="13087500"/>
    <s v="D"/>
    <d v="1994-07-23T00:00:00"/>
    <n v="3242"/>
    <n v="577365"/>
    <n v="1168"/>
    <n v="126566"/>
    <n v="135157"/>
    <d v="1994-07-23T00:00:00"/>
    <x v="5"/>
    <x v="4"/>
    <n v="23"/>
    <n v="1994"/>
    <n v="6430.5070000000005"/>
    <n v="2316.7280000000001"/>
    <n v="4113.7790000000005"/>
  </r>
  <r>
    <n v="13087500"/>
    <s v="D"/>
    <d v="1994-07-24T00:00:00"/>
    <n v="3251"/>
    <n v="583813"/>
    <n v="1247"/>
    <n v="129040"/>
    <n v="132683"/>
    <d v="1994-07-24T00:00:00"/>
    <x v="5"/>
    <x v="4"/>
    <n v="24"/>
    <n v="1994"/>
    <n v="6448.3585000000003"/>
    <n v="2473.4245000000001"/>
    <n v="3974.9340000000002"/>
  </r>
  <r>
    <n v="13087500"/>
    <s v="D"/>
    <d v="1994-07-25T00:00:00"/>
    <n v="3250"/>
    <n v="590260"/>
    <n v="1209"/>
    <n v="131438"/>
    <n v="130286"/>
    <d v="1994-07-25T00:00:00"/>
    <x v="5"/>
    <x v="4"/>
    <n v="25"/>
    <n v="1994"/>
    <n v="6446.375"/>
    <n v="2398.0515"/>
    <n v="4048.3235"/>
  </r>
  <r>
    <n v="13087500"/>
    <s v="D"/>
    <d v="1994-07-26T00:00:00"/>
    <n v="3272"/>
    <n v="596750"/>
    <n v="1240"/>
    <n v="133898"/>
    <n v="127826"/>
    <d v="1994-07-26T00:00:00"/>
    <x v="5"/>
    <x v="4"/>
    <n v="26"/>
    <n v="1994"/>
    <n v="6490.0119999999997"/>
    <n v="2459.54"/>
    <n v="4030.4720000000002"/>
  </r>
  <r>
    <n v="13087500"/>
    <s v="D"/>
    <d v="1994-07-27T00:00:00"/>
    <n v="3290"/>
    <n v="603275"/>
    <n v="1442"/>
    <n v="136757"/>
    <n v="124966"/>
    <d v="1994-07-27T00:00:00"/>
    <x v="5"/>
    <x v="4"/>
    <n v="27"/>
    <n v="1994"/>
    <n v="6525.7150000000001"/>
    <n v="2860.2069999999999"/>
    <n v="3665.5080000000003"/>
  </r>
  <r>
    <n v="13087500"/>
    <s v="D"/>
    <d v="1994-07-28T00:00:00"/>
    <n v="3334"/>
    <n v="609888"/>
    <n v="1354"/>
    <n v="139443"/>
    <n v="122281"/>
    <d v="1994-07-28T00:00:00"/>
    <x v="5"/>
    <x v="4"/>
    <n v="28"/>
    <n v="1994"/>
    <n v="6612.9890000000005"/>
    <n v="2685.6590000000001"/>
    <n v="3927.33"/>
  </r>
  <r>
    <n v="13087500"/>
    <s v="D"/>
    <d v="1994-07-29T00:00:00"/>
    <n v="3310"/>
    <n v="616454"/>
    <n v="1262"/>
    <n v="141946"/>
    <n v="119777"/>
    <d v="1994-07-29T00:00:00"/>
    <x v="5"/>
    <x v="4"/>
    <n v="29"/>
    <n v="1994"/>
    <n v="6565.3850000000002"/>
    <n v="2503.1770000000001"/>
    <n v="4062.2080000000001"/>
  </r>
  <r>
    <n v="13087500"/>
    <s v="D"/>
    <d v="1994-07-30T00:00:00"/>
    <n v="3344"/>
    <n v="623087"/>
    <n v="1292"/>
    <n v="144509"/>
    <n v="117215"/>
    <d v="1994-07-30T00:00:00"/>
    <x v="5"/>
    <x v="4"/>
    <n v="30"/>
    <n v="1994"/>
    <n v="6632.8240000000005"/>
    <n v="2562.6820000000002"/>
    <n v="4070.1420000000003"/>
  </r>
  <r>
    <n v="13087500"/>
    <s v="D"/>
    <d v="1994-07-31T00:00:00"/>
    <n v="3351"/>
    <n v="629733"/>
    <n v="1244"/>
    <n v="146976"/>
    <n v="114748"/>
    <d v="1994-07-31T00:00:00"/>
    <x v="5"/>
    <x v="4"/>
    <n v="31"/>
    <n v="1994"/>
    <n v="6646.7084999999997"/>
    <n v="2467.4740000000002"/>
    <n v="4179.2345000000005"/>
  </r>
  <r>
    <n v="13087500"/>
    <s v="D"/>
    <d v="1994-08-01T00:00:00"/>
    <n v="3480"/>
    <n v="636636"/>
    <n v="1356"/>
    <n v="149665"/>
    <n v="112058"/>
    <d v="1994-08-01T00:00:00"/>
    <x v="5"/>
    <x v="5"/>
    <n v="1"/>
    <n v="1994"/>
    <n v="6902.58"/>
    <n v="2689.6260000000002"/>
    <n v="4212.9539999999997"/>
  </r>
  <r>
    <n v="13087500"/>
    <s v="D"/>
    <d v="1994-08-02T00:00:00"/>
    <n v="3347"/>
    <n v="643275"/>
    <n v="1227"/>
    <n v="152099"/>
    <n v="109625"/>
    <d v="1994-08-02T00:00:00"/>
    <x v="5"/>
    <x v="5"/>
    <n v="2"/>
    <n v="1994"/>
    <n v="6638.7745000000004"/>
    <n v="2433.7545"/>
    <n v="4205.0200000000004"/>
  </r>
  <r>
    <n v="13087500"/>
    <s v="D"/>
    <d v="1994-08-03T00:00:00"/>
    <n v="3236"/>
    <n v="649693"/>
    <n v="1056"/>
    <n v="154192"/>
    <n v="107531"/>
    <d v="1994-08-03T00:00:00"/>
    <x v="5"/>
    <x v="5"/>
    <n v="3"/>
    <n v="1994"/>
    <n v="6418.6059999999998"/>
    <n v="2094.576"/>
    <n v="4324.03"/>
  </r>
  <r>
    <n v="13087500"/>
    <s v="D"/>
    <d v="1994-08-04T00:00:00"/>
    <n v="3247"/>
    <n v="656134"/>
    <n v="1054"/>
    <n v="156282"/>
    <n v="105442"/>
    <d v="1994-08-04T00:00:00"/>
    <x v="5"/>
    <x v="5"/>
    <n v="4"/>
    <n v="1994"/>
    <n v="6440.4245000000001"/>
    <n v="2090.6089999999999"/>
    <n v="4349.8154999999997"/>
  </r>
  <r>
    <n v="13087500"/>
    <s v="D"/>
    <d v="1994-08-05T00:00:00"/>
    <n v="3261"/>
    <n v="662602"/>
    <n v="1128"/>
    <n v="158520"/>
    <n v="103204"/>
    <d v="1994-08-05T00:00:00"/>
    <x v="5"/>
    <x v="5"/>
    <n v="5"/>
    <n v="1994"/>
    <n v="6468.1935000000003"/>
    <n v="2237.3879999999999"/>
    <n v="4230.8055000000004"/>
  </r>
  <r>
    <n v="13087500"/>
    <s v="D"/>
    <d v="1994-08-06T00:00:00"/>
    <n v="3285"/>
    <n v="669118"/>
    <n v="1093"/>
    <n v="160688"/>
    <n v="101036"/>
    <d v="1994-08-06T00:00:00"/>
    <x v="5"/>
    <x v="5"/>
    <n v="6"/>
    <n v="1994"/>
    <n v="6515.7975000000006"/>
    <n v="2167.9655000000002"/>
    <n v="4347.8320000000003"/>
  </r>
  <r>
    <n v="13087500"/>
    <s v="D"/>
    <d v="1994-08-07T00:00:00"/>
    <n v="3335"/>
    <n v="675733"/>
    <n v="1237"/>
    <n v="163141"/>
    <n v="98583"/>
    <d v="1994-08-07T00:00:00"/>
    <x v="5"/>
    <x v="5"/>
    <n v="7"/>
    <n v="1994"/>
    <n v="6614.9724999999999"/>
    <n v="2453.5895"/>
    <n v="4161.3829999999998"/>
  </r>
  <r>
    <n v="13087500"/>
    <s v="D"/>
    <d v="1994-08-08T00:00:00"/>
    <n v="3338"/>
    <n v="682354"/>
    <n v="1228"/>
    <n v="165576"/>
    <n v="96148"/>
    <d v="1994-08-08T00:00:00"/>
    <x v="5"/>
    <x v="5"/>
    <n v="8"/>
    <n v="1994"/>
    <n v="6620.9229999999998"/>
    <n v="2435.7379999999998"/>
    <n v="4185.1850000000004"/>
  </r>
  <r>
    <n v="13087500"/>
    <s v="D"/>
    <d v="1994-08-09T00:00:00"/>
    <n v="3340"/>
    <n v="688979"/>
    <n v="1193"/>
    <n v="167941"/>
    <n v="93782"/>
    <d v="1994-08-09T00:00:00"/>
    <x v="5"/>
    <x v="5"/>
    <n v="9"/>
    <n v="1994"/>
    <n v="6624.89"/>
    <n v="2366.3155000000002"/>
    <n v="4258.5744999999997"/>
  </r>
  <r>
    <n v="13087500"/>
    <s v="D"/>
    <d v="1994-08-10T00:00:00"/>
    <n v="3347"/>
    <n v="695617"/>
    <n v="1209"/>
    <n v="170340"/>
    <n v="91383"/>
    <d v="1994-08-10T00:00:00"/>
    <x v="5"/>
    <x v="5"/>
    <n v="10"/>
    <n v="1994"/>
    <n v="6638.7745000000004"/>
    <n v="2398.0515"/>
    <n v="4240.723"/>
  </r>
  <r>
    <n v="13087500"/>
    <s v="D"/>
    <d v="1994-08-11T00:00:00"/>
    <n v="3348"/>
    <n v="702258"/>
    <n v="1340"/>
    <n v="172998"/>
    <n v="88726"/>
    <d v="1994-08-11T00:00:00"/>
    <x v="5"/>
    <x v="5"/>
    <n v="11"/>
    <n v="1994"/>
    <n v="6640.7579999999998"/>
    <n v="2657.89"/>
    <n v="3982.8679999999999"/>
  </r>
  <r>
    <n v="13087500"/>
    <s v="D"/>
    <d v="1994-08-12T00:00:00"/>
    <n v="3317"/>
    <n v="708837"/>
    <n v="1368"/>
    <n v="175711"/>
    <n v="86013"/>
    <d v="1994-08-12T00:00:00"/>
    <x v="5"/>
    <x v="5"/>
    <n v="12"/>
    <n v="1994"/>
    <n v="6579.2695000000003"/>
    <n v="2713.4279999999999"/>
    <n v="3865.8415"/>
  </r>
  <r>
    <n v="13087500"/>
    <s v="D"/>
    <d v="1994-08-13T00:00:00"/>
    <n v="3281"/>
    <n v="715345"/>
    <n v="1312"/>
    <n v="178314"/>
    <n v="83409"/>
    <d v="1994-08-13T00:00:00"/>
    <x v="5"/>
    <x v="5"/>
    <n v="13"/>
    <n v="1994"/>
    <n v="6507.8635000000004"/>
    <n v="2602.3519999999999"/>
    <n v="3905.5115000000001"/>
  </r>
  <r>
    <n v="13087500"/>
    <s v="D"/>
    <d v="1994-08-14T00:00:00"/>
    <n v="3281"/>
    <n v="721853"/>
    <n v="1254"/>
    <n v="180801"/>
    <n v="80923"/>
    <d v="1994-08-14T00:00:00"/>
    <x v="5"/>
    <x v="5"/>
    <n v="14"/>
    <n v="1994"/>
    <n v="6507.8635000000004"/>
    <n v="2487.3090000000002"/>
    <n v="4020.5545000000002"/>
  </r>
  <r>
    <n v="13087500"/>
    <s v="D"/>
    <d v="1994-08-15T00:00:00"/>
    <n v="3263"/>
    <n v="728325"/>
    <n v="1278"/>
    <n v="183335"/>
    <n v="78388"/>
    <d v="1994-08-15T00:00:00"/>
    <x v="5"/>
    <x v="5"/>
    <n v="15"/>
    <n v="1994"/>
    <n v="6472.1605"/>
    <n v="2534.913"/>
    <n v="3937.2474999999999"/>
  </r>
  <r>
    <n v="13087500"/>
    <s v="D"/>
    <d v="1994-08-16T00:00:00"/>
    <n v="3239"/>
    <n v="734750"/>
    <n v="1278"/>
    <n v="185870"/>
    <n v="75854"/>
    <d v="1994-08-16T00:00:00"/>
    <x v="5"/>
    <x v="5"/>
    <n v="16"/>
    <n v="1994"/>
    <n v="6424.5564999999997"/>
    <n v="2534.913"/>
    <n v="3889.6435000000001"/>
  </r>
  <r>
    <n v="13087500"/>
    <s v="D"/>
    <d v="1994-08-17T00:00:00"/>
    <n v="3163"/>
    <n v="741024"/>
    <n v="1243"/>
    <n v="188334"/>
    <n v="73389"/>
    <d v="1994-08-17T00:00:00"/>
    <x v="5"/>
    <x v="5"/>
    <n v="17"/>
    <n v="1994"/>
    <n v="6273.8105000000005"/>
    <n v="2465.4904999999999"/>
    <n v="3808.32"/>
  </r>
  <r>
    <n v="13087500"/>
    <s v="D"/>
    <d v="1994-08-18T00:00:00"/>
    <n v="3101"/>
    <n v="747174"/>
    <n v="1204"/>
    <n v="190723"/>
    <n v="71001"/>
    <d v="1994-08-18T00:00:00"/>
    <x v="5"/>
    <x v="5"/>
    <n v="18"/>
    <n v="1994"/>
    <n v="6150.8334999999997"/>
    <n v="2388.134"/>
    <n v="3762.6995000000002"/>
  </r>
  <r>
    <n v="13087500"/>
    <s v="D"/>
    <d v="1994-08-19T00:00:00"/>
    <n v="3140"/>
    <n v="753403"/>
    <n v="1185"/>
    <n v="193073"/>
    <n v="68650"/>
    <d v="1994-08-19T00:00:00"/>
    <x v="5"/>
    <x v="5"/>
    <n v="19"/>
    <n v="1994"/>
    <n v="6228.1900000000005"/>
    <n v="2350.4475000000002"/>
    <n v="3877.7425000000003"/>
  </r>
  <r>
    <n v="13087500"/>
    <s v="D"/>
    <d v="1994-08-20T00:00:00"/>
    <n v="3192"/>
    <n v="759734"/>
    <n v="1233"/>
    <n v="195519"/>
    <n v="66205"/>
    <d v="1994-08-20T00:00:00"/>
    <x v="5"/>
    <x v="5"/>
    <n v="20"/>
    <n v="1994"/>
    <n v="6331.3320000000003"/>
    <n v="2445.6554999999998"/>
    <n v="3885.6765"/>
  </r>
  <r>
    <n v="13087500"/>
    <s v="D"/>
    <d v="1994-08-21T00:00:00"/>
    <n v="3227"/>
    <n v="766135"/>
    <n v="1211"/>
    <n v="197921"/>
    <n v="63803"/>
    <d v="1994-08-21T00:00:00"/>
    <x v="5"/>
    <x v="5"/>
    <n v="21"/>
    <n v="1994"/>
    <n v="6400.7545"/>
    <n v="2402.0185000000001"/>
    <n v="3998.7359999999999"/>
  </r>
  <r>
    <n v="13087500"/>
    <s v="D"/>
    <d v="1994-08-22T00:00:00"/>
    <n v="3197"/>
    <n v="772476"/>
    <n v="1151"/>
    <n v="200204"/>
    <n v="61519"/>
    <d v="1994-08-22T00:00:00"/>
    <x v="5"/>
    <x v="5"/>
    <n v="22"/>
    <n v="1994"/>
    <n v="6341.2494999999999"/>
    <n v="2283.0084999999999"/>
    <n v="4058.241"/>
  </r>
  <r>
    <n v="13087500"/>
    <s v="D"/>
    <d v="1994-08-23T00:00:00"/>
    <n v="3216"/>
    <n v="778855"/>
    <n v="1171"/>
    <n v="202527"/>
    <n v="59197"/>
    <d v="1994-08-23T00:00:00"/>
    <x v="5"/>
    <x v="5"/>
    <n v="23"/>
    <n v="1994"/>
    <n v="6378.9359999999997"/>
    <n v="2322.6785"/>
    <n v="4056.2575000000002"/>
  </r>
  <r>
    <n v="13087500"/>
    <s v="D"/>
    <d v="1994-08-24T00:00:00"/>
    <n v="3157"/>
    <n v="785117"/>
    <n v="1089"/>
    <n v="204687"/>
    <n v="57037"/>
    <d v="1994-08-24T00:00:00"/>
    <x v="5"/>
    <x v="5"/>
    <n v="24"/>
    <n v="1994"/>
    <n v="6261.9094999999998"/>
    <n v="2160.0315000000001"/>
    <n v="4101.8779999999997"/>
  </r>
  <r>
    <n v="13087500"/>
    <s v="D"/>
    <d v="1994-08-25T00:00:00"/>
    <n v="3071"/>
    <n v="791208"/>
    <n v="998"/>
    <n v="206666"/>
    <n v="55058"/>
    <d v="1994-08-25T00:00:00"/>
    <x v="5"/>
    <x v="5"/>
    <n v="25"/>
    <n v="1994"/>
    <n v="6091.3285000000005"/>
    <n v="1979.5330000000001"/>
    <n v="4111.7955000000002"/>
  </r>
  <r>
    <n v="13087500"/>
    <s v="D"/>
    <d v="1994-08-26T00:00:00"/>
    <n v="2968"/>
    <n v="797095"/>
    <n v="909"/>
    <n v="208470"/>
    <n v="53254"/>
    <d v="1994-08-26T00:00:00"/>
    <x v="5"/>
    <x v="5"/>
    <n v="26"/>
    <n v="1994"/>
    <n v="5887.0280000000002"/>
    <n v="1803.0015000000001"/>
    <n v="4084.0264999999999"/>
  </r>
  <r>
    <n v="13087500"/>
    <s v="D"/>
    <d v="1994-08-27T00:00:00"/>
    <n v="2925"/>
    <n v="802897"/>
    <n v="874"/>
    <n v="210203"/>
    <n v="51521"/>
    <d v="1994-08-27T00:00:00"/>
    <x v="5"/>
    <x v="5"/>
    <n v="27"/>
    <n v="1994"/>
    <n v="5801.7375000000002"/>
    <n v="1733.579"/>
    <n v="4068.1585"/>
  </r>
  <r>
    <n v="13087500"/>
    <s v="D"/>
    <d v="1994-08-28T00:00:00"/>
    <n v="2904"/>
    <n v="808657"/>
    <n v="816"/>
    <n v="211821"/>
    <n v="49902"/>
    <d v="1994-08-28T00:00:00"/>
    <x v="5"/>
    <x v="5"/>
    <n v="28"/>
    <n v="1994"/>
    <n v="5760.0839999999998"/>
    <n v="1618.5360000000001"/>
    <n v="4141.5479999999998"/>
  </r>
  <r>
    <n v="13087500"/>
    <s v="D"/>
    <d v="1994-08-29T00:00:00"/>
    <n v="2836"/>
    <n v="814282"/>
    <n v="827"/>
    <n v="213462"/>
    <n v="48262"/>
    <d v="1994-08-29T00:00:00"/>
    <x v="5"/>
    <x v="5"/>
    <n v="29"/>
    <n v="1994"/>
    <n v="5625.2060000000001"/>
    <n v="1640.3545000000001"/>
    <n v="3984.8515000000002"/>
  </r>
  <r>
    <n v="13087500"/>
    <s v="D"/>
    <d v="1994-08-30T00:00:00"/>
    <n v="2808"/>
    <n v="819852"/>
    <n v="774"/>
    <n v="214997"/>
    <n v="46727"/>
    <d v="1994-08-30T00:00:00"/>
    <x v="5"/>
    <x v="5"/>
    <n v="30"/>
    <n v="1994"/>
    <n v="5569.6679999999997"/>
    <n v="1535.229"/>
    <n v="4034.4390000000003"/>
  </r>
  <r>
    <n v="13087500"/>
    <s v="D"/>
    <d v="1994-08-31T00:00:00"/>
    <n v="2801"/>
    <n v="825408"/>
    <n v="748"/>
    <n v="216480"/>
    <n v="45244"/>
    <d v="1994-08-31T00:00:00"/>
    <x v="5"/>
    <x v="5"/>
    <n v="31"/>
    <n v="1994"/>
    <n v="5555.7835000000005"/>
    <n v="1483.6580000000001"/>
    <n v="4072.1255000000001"/>
  </r>
  <r>
    <n v="13087500"/>
    <s v="D"/>
    <d v="1994-09-01T00:00:00"/>
    <n v="2776"/>
    <n v="830914"/>
    <n v="749"/>
    <n v="217966"/>
    <n v="43757"/>
    <d v="1994-09-01T00:00:00"/>
    <x v="5"/>
    <x v="6"/>
    <n v="1"/>
    <n v="1994"/>
    <n v="5506.1959999999999"/>
    <n v="1485.6415"/>
    <n v="4020.5545000000002"/>
  </r>
  <r>
    <n v="13087500"/>
    <s v="D"/>
    <d v="1994-09-02T00:00:00"/>
    <n v="2777"/>
    <n v="836422"/>
    <n v="655"/>
    <n v="219265"/>
    <n v="42459"/>
    <d v="1994-09-02T00:00:00"/>
    <x v="5"/>
    <x v="6"/>
    <n v="2"/>
    <n v="1994"/>
    <n v="5508.1795000000002"/>
    <n v="1299.1925000000001"/>
    <n v="4208.9870000000001"/>
  </r>
  <r>
    <n v="13087500"/>
    <s v="D"/>
    <d v="1994-09-03T00:00:00"/>
    <n v="2783"/>
    <n v="841942"/>
    <n v="621"/>
    <n v="220496"/>
    <n v="41228"/>
    <d v="1994-09-03T00:00:00"/>
    <x v="5"/>
    <x v="6"/>
    <n v="3"/>
    <n v="1994"/>
    <n v="5520.0805"/>
    <n v="1231.7535"/>
    <n v="4288.3270000000002"/>
  </r>
  <r>
    <n v="13087500"/>
    <s v="D"/>
    <d v="1994-09-04T00:00:00"/>
    <n v="2835"/>
    <n v="847565"/>
    <n v="654"/>
    <n v="221793"/>
    <n v="39931"/>
    <d v="1994-09-04T00:00:00"/>
    <x v="5"/>
    <x v="6"/>
    <n v="4"/>
    <n v="1994"/>
    <n v="5623.2224999999999"/>
    <n v="1297.2090000000001"/>
    <n v="4326.0135"/>
  </r>
  <r>
    <n v="13087500"/>
    <s v="D"/>
    <d v="1994-09-05T00:00:00"/>
    <n v="2846"/>
    <n v="853210"/>
    <n v="644"/>
    <n v="223069"/>
    <n v="38654"/>
    <d v="1994-09-05T00:00:00"/>
    <x v="5"/>
    <x v="6"/>
    <n v="5"/>
    <n v="1994"/>
    <n v="5645.0410000000002"/>
    <n v="1277.374"/>
    <n v="4367.6670000000004"/>
  </r>
  <r>
    <n v="13087500"/>
    <s v="D"/>
    <d v="1994-09-06T00:00:00"/>
    <n v="2799"/>
    <n v="858762"/>
    <n v="567"/>
    <n v="224193"/>
    <n v="37531"/>
    <d v="1994-09-06T00:00:00"/>
    <x v="5"/>
    <x v="6"/>
    <n v="6"/>
    <n v="1994"/>
    <n v="5551.8164999999999"/>
    <n v="1124.6445000000001"/>
    <n v="4427.1720000000005"/>
  </r>
  <r>
    <n v="13087500"/>
    <s v="D"/>
    <d v="1994-09-07T00:00:00"/>
    <n v="2788"/>
    <n v="864292"/>
    <n v="445"/>
    <n v="225076"/>
    <n v="36647"/>
    <d v="1994-09-07T00:00:00"/>
    <x v="5"/>
    <x v="6"/>
    <n v="7"/>
    <n v="1994"/>
    <n v="5529.9980000000005"/>
    <n v="882.65750000000003"/>
    <n v="4647.3405000000002"/>
  </r>
  <r>
    <n v="13087500"/>
    <s v="D"/>
    <d v="1994-09-08T00:00:00"/>
    <n v="2735"/>
    <n v="869717"/>
    <n v="408"/>
    <n v="225885"/>
    <n v="35838"/>
    <d v="1994-09-08T00:00:00"/>
    <x v="5"/>
    <x v="6"/>
    <n v="8"/>
    <n v="1994"/>
    <n v="5424.8725000000004"/>
    <n v="809.26800000000003"/>
    <n v="4615.6045000000004"/>
  </r>
  <r>
    <n v="13087500"/>
    <s v="D"/>
    <d v="1994-09-09T00:00:00"/>
    <n v="2635"/>
    <n v="874944"/>
    <n v="241"/>
    <n v="226363"/>
    <n v="35361"/>
    <d v="1994-09-09T00:00:00"/>
    <x v="5"/>
    <x v="6"/>
    <n v="9"/>
    <n v="1994"/>
    <n v="5226.5225"/>
    <n v="478.02350000000001"/>
    <n v="4748.4989999999998"/>
  </r>
  <r>
    <n v="13087500"/>
    <s v="D"/>
    <d v="1994-09-10T00:00:00"/>
    <n v="2604"/>
    <n v="880109"/>
    <n v="277"/>
    <n v="226912"/>
    <n v="34812"/>
    <d v="1994-09-10T00:00:00"/>
    <x v="5"/>
    <x v="6"/>
    <n v="10"/>
    <n v="1994"/>
    <n v="5165.0340000000006"/>
    <n v="549.42949999999996"/>
    <n v="4615.6045000000004"/>
  </r>
  <r>
    <n v="13087500"/>
    <s v="D"/>
    <d v="1994-09-11T00:00:00"/>
    <n v="2603"/>
    <n v="885272"/>
    <n v="235"/>
    <n v="227378"/>
    <n v="34346"/>
    <d v="1994-09-11T00:00:00"/>
    <x v="5"/>
    <x v="6"/>
    <n v="11"/>
    <n v="1994"/>
    <n v="5163.0505000000003"/>
    <n v="466.1225"/>
    <n v="4696.9279999999999"/>
  </r>
  <r>
    <n v="13087500"/>
    <s v="D"/>
    <d v="1994-09-12T00:00:00"/>
    <n v="2565"/>
    <n v="890359"/>
    <n v="193"/>
    <n v="227760"/>
    <n v="33964"/>
    <d v="1994-09-12T00:00:00"/>
    <x v="5"/>
    <x v="6"/>
    <n v="12"/>
    <n v="1994"/>
    <n v="5087.6774999999998"/>
    <n v="382.81549999999999"/>
    <n v="4704.8620000000001"/>
  </r>
  <r>
    <n v="13087500"/>
    <s v="D"/>
    <d v="1994-09-13T00:00:00"/>
    <n v="2497"/>
    <n v="895312"/>
    <n v="92"/>
    <n v="227943"/>
    <n v="33781"/>
    <d v="1994-09-13T00:00:00"/>
    <x v="5"/>
    <x v="6"/>
    <n v="13"/>
    <n v="1994"/>
    <n v="4952.7995000000001"/>
    <n v="182.482"/>
    <n v="4770.3175000000001"/>
  </r>
  <r>
    <n v="13087500"/>
    <s v="D"/>
    <d v="1994-09-14T00:00:00"/>
    <n v="2482"/>
    <n v="900235"/>
    <n v="11"/>
    <n v="227965"/>
    <n v="33759"/>
    <d v="1994-09-14T00:00:00"/>
    <x v="5"/>
    <x v="6"/>
    <n v="14"/>
    <n v="1994"/>
    <n v="4923.0470000000005"/>
    <n v="21.8185"/>
    <n v="4901.2285000000002"/>
  </r>
  <r>
    <n v="13087500"/>
    <s v="D"/>
    <d v="1994-09-15T00:00:00"/>
    <n v="2504"/>
    <n v="905202"/>
    <n v="27"/>
    <n v="228019"/>
    <n v="33705"/>
    <d v="1994-09-15T00:00:00"/>
    <x v="5"/>
    <x v="6"/>
    <n v="15"/>
    <n v="1994"/>
    <n v="4966.6840000000002"/>
    <n v="53.554500000000004"/>
    <n v="4913.1295"/>
  </r>
  <r>
    <n v="13087500"/>
    <s v="D"/>
    <d v="1994-09-16T00:00:00"/>
    <n v="2493"/>
    <n v="910147"/>
    <n v="0"/>
    <n v="228019"/>
    <n v="33705"/>
    <d v="1994-09-16T00:00:00"/>
    <x v="5"/>
    <x v="6"/>
    <n v="16"/>
    <n v="1994"/>
    <n v="4944.8654999999999"/>
    <n v="0"/>
    <n v="4944.8654999999999"/>
  </r>
  <r>
    <n v="13087500"/>
    <s v="D"/>
    <d v="1994-09-17T00:00:00"/>
    <n v="2467"/>
    <n v="915040"/>
    <n v="0"/>
    <n v="228019"/>
    <n v="33705"/>
    <d v="1994-09-17T00:00:00"/>
    <x v="5"/>
    <x v="6"/>
    <n v="17"/>
    <n v="1994"/>
    <n v="4893.2945"/>
    <n v="0"/>
    <n v="4893.2945"/>
  </r>
  <r>
    <n v="13087500"/>
    <s v="D"/>
    <d v="1994-09-18T00:00:00"/>
    <n v="2414"/>
    <n v="919828"/>
    <n v="0"/>
    <n v="228019"/>
    <n v="33705"/>
    <d v="1994-09-18T00:00:00"/>
    <x v="5"/>
    <x v="6"/>
    <n v="18"/>
    <n v="1994"/>
    <n v="4788.1689999999999"/>
    <n v="0"/>
    <n v="4788.1689999999999"/>
  </r>
  <r>
    <n v="13087500"/>
    <s v="D"/>
    <d v="1994-09-19T00:00:00"/>
    <n v="2300"/>
    <n v="924390"/>
    <n v="0"/>
    <n v="228019"/>
    <n v="33705"/>
    <d v="1994-09-19T00:00:00"/>
    <x v="5"/>
    <x v="6"/>
    <n v="19"/>
    <n v="1994"/>
    <n v="4562.05"/>
    <n v="0"/>
    <n v="4562.05"/>
  </r>
  <r>
    <n v="13087500"/>
    <s v="D"/>
    <d v="1994-09-20T00:00:00"/>
    <n v="2276"/>
    <n v="928905"/>
    <n v="0"/>
    <n v="228019"/>
    <n v="33705"/>
    <d v="1994-09-20T00:00:00"/>
    <x v="5"/>
    <x v="6"/>
    <n v="20"/>
    <n v="1994"/>
    <n v="4514.4459999999999"/>
    <n v="0"/>
    <n v="4514.4459999999999"/>
  </r>
  <r>
    <n v="13087500"/>
    <s v="D"/>
    <d v="1994-09-21T00:00:00"/>
    <n v="2267"/>
    <n v="933401"/>
    <n v="0"/>
    <n v="228019"/>
    <n v="33705"/>
    <d v="1994-09-21T00:00:00"/>
    <x v="5"/>
    <x v="6"/>
    <n v="21"/>
    <n v="1994"/>
    <n v="4496.5945000000002"/>
    <n v="0"/>
    <n v="4496.5945000000002"/>
  </r>
  <r>
    <n v="13087500"/>
    <s v="D"/>
    <d v="1994-09-22T00:00:00"/>
    <n v="2256"/>
    <n v="937876"/>
    <n v="0"/>
    <n v="228019"/>
    <n v="33705"/>
    <d v="1994-09-22T00:00:00"/>
    <x v="5"/>
    <x v="6"/>
    <n v="22"/>
    <n v="1994"/>
    <n v="4474.7759999999998"/>
    <n v="0"/>
    <n v="4474.7759999999998"/>
  </r>
  <r>
    <n v="13087500"/>
    <s v="D"/>
    <d v="1994-09-23T00:00:00"/>
    <n v="2256"/>
    <n v="942351"/>
    <n v="0"/>
    <n v="228019"/>
    <n v="33705"/>
    <d v="1994-09-23T00:00:00"/>
    <x v="5"/>
    <x v="6"/>
    <n v="23"/>
    <n v="1994"/>
    <n v="4474.7759999999998"/>
    <n v="0"/>
    <n v="4474.7759999999998"/>
  </r>
  <r>
    <n v="13087500"/>
    <s v="D"/>
    <d v="1994-09-24T00:00:00"/>
    <n v="2216"/>
    <n v="946746"/>
    <n v="0"/>
    <n v="228019"/>
    <n v="33705"/>
    <d v="1994-09-24T00:00:00"/>
    <x v="5"/>
    <x v="6"/>
    <n v="24"/>
    <n v="1994"/>
    <n v="4395.4359999999997"/>
    <n v="0"/>
    <n v="4395.4359999999997"/>
  </r>
  <r>
    <n v="13087500"/>
    <s v="D"/>
    <d v="1994-09-25T00:00:00"/>
    <n v="2206"/>
    <n v="951122"/>
    <n v="0"/>
    <n v="228019"/>
    <n v="33705"/>
    <d v="1994-09-25T00:00:00"/>
    <x v="5"/>
    <x v="6"/>
    <n v="25"/>
    <n v="1994"/>
    <n v="4375.6009999999997"/>
    <n v="0"/>
    <n v="4375.6009999999997"/>
  </r>
  <r>
    <n v="13087500"/>
    <s v="D"/>
    <d v="1994-09-26T00:00:00"/>
    <n v="2241"/>
    <n v="955567"/>
    <n v="0"/>
    <n v="228019"/>
    <n v="33705"/>
    <d v="1994-09-26T00:00:00"/>
    <x v="5"/>
    <x v="6"/>
    <n v="26"/>
    <n v="1994"/>
    <n v="4445.0235000000002"/>
    <n v="0"/>
    <n v="4445.0235000000002"/>
  </r>
  <r>
    <n v="13087500"/>
    <s v="D"/>
    <d v="1994-09-27T00:00:00"/>
    <n v="2292"/>
    <n v="960113"/>
    <n v="0"/>
    <n v="228019"/>
    <n v="33705"/>
    <d v="1994-09-27T00:00:00"/>
    <x v="5"/>
    <x v="6"/>
    <n v="27"/>
    <n v="1994"/>
    <n v="4546.1819999999998"/>
    <n v="0"/>
    <n v="4546.1819999999998"/>
  </r>
  <r>
    <n v="13087500"/>
    <s v="D"/>
    <d v="1994-09-28T00:00:00"/>
    <n v="2307"/>
    <n v="964689"/>
    <n v="0"/>
    <n v="228019"/>
    <n v="33705"/>
    <d v="1994-09-28T00:00:00"/>
    <x v="5"/>
    <x v="6"/>
    <n v="28"/>
    <n v="1994"/>
    <n v="4575.9345000000003"/>
    <n v="0"/>
    <n v="4575.9345000000003"/>
  </r>
  <r>
    <n v="13087500"/>
    <s v="D"/>
    <d v="1994-09-29T00:00:00"/>
    <n v="2299"/>
    <n v="969249"/>
    <n v="0"/>
    <n v="228019"/>
    <n v="33705"/>
    <d v="1994-09-29T00:00:00"/>
    <x v="5"/>
    <x v="6"/>
    <n v="29"/>
    <n v="1994"/>
    <n v="4560.0664999999999"/>
    <n v="0"/>
    <n v="4560.0664999999999"/>
  </r>
  <r>
    <n v="13087500"/>
    <s v="D"/>
    <d v="1994-09-30T00:00:00"/>
    <n v="2265"/>
    <n v="973742"/>
    <n v="0"/>
    <n v="228019"/>
    <n v="33705"/>
    <d v="1994-09-30T00:00:00"/>
    <x v="5"/>
    <x v="6"/>
    <n v="30"/>
    <n v="1994"/>
    <n v="4492.6275000000005"/>
    <n v="0"/>
    <n v="4492.6275000000005"/>
  </r>
  <r>
    <n v="13087500"/>
    <s v="D"/>
    <d v="1994-10-01T00:00:00"/>
    <n v="2044"/>
    <n v="977796"/>
    <n v="0"/>
    <n v="228019"/>
    <n v="33705"/>
    <d v="1994-10-01T00:00:00"/>
    <x v="5"/>
    <x v="7"/>
    <n v="1"/>
    <n v="1994"/>
    <n v="4054.2739999999999"/>
    <n v="0"/>
    <n v="4054.2739999999999"/>
  </r>
  <r>
    <n v="13087500"/>
    <s v="D"/>
    <d v="1994-10-02T00:00:00"/>
    <n v="1910"/>
    <n v="981585"/>
    <n v="0"/>
    <n v="228019"/>
    <n v="33705"/>
    <d v="1994-10-02T00:00:00"/>
    <x v="5"/>
    <x v="7"/>
    <n v="2"/>
    <n v="1994"/>
    <n v="3788.4850000000001"/>
    <n v="0"/>
    <n v="3788.4850000000001"/>
  </r>
  <r>
    <n v="13087500"/>
    <s v="D"/>
    <d v="1994-10-03T00:00:00"/>
    <n v="1923"/>
    <n v="985399"/>
    <n v="0"/>
    <n v="228019"/>
    <n v="33705"/>
    <d v="1994-10-03T00:00:00"/>
    <x v="5"/>
    <x v="7"/>
    <n v="3"/>
    <n v="1994"/>
    <n v="3814.2705000000001"/>
    <n v="0"/>
    <n v="3814.2705000000001"/>
  </r>
  <r>
    <n v="13087500"/>
    <s v="D"/>
    <d v="1994-10-04T00:00:00"/>
    <n v="1761"/>
    <n v="988892"/>
    <n v="0"/>
    <n v="228019"/>
    <n v="33705"/>
    <d v="1994-10-04T00:00:00"/>
    <x v="5"/>
    <x v="7"/>
    <n v="4"/>
    <n v="1994"/>
    <n v="3492.9434999999999"/>
    <n v="0"/>
    <n v="3492.9434999999999"/>
  </r>
  <r>
    <n v="13087500"/>
    <s v="D"/>
    <d v="1994-10-05T00:00:00"/>
    <n v="1579"/>
    <n v="992024"/>
    <n v="0"/>
    <n v="228019"/>
    <n v="33705"/>
    <d v="1994-10-05T00:00:00"/>
    <x v="5"/>
    <x v="7"/>
    <n v="5"/>
    <n v="1994"/>
    <n v="3131.9465"/>
    <n v="0"/>
    <n v="3131.9465"/>
  </r>
  <r>
    <n v="13087500"/>
    <s v="D"/>
    <d v="1994-10-06T00:00:00"/>
    <n v="1496"/>
    <n v="994991"/>
    <n v="0"/>
    <n v="228019"/>
    <n v="33705"/>
    <d v="1994-10-06T00:00:00"/>
    <x v="5"/>
    <x v="7"/>
    <n v="6"/>
    <n v="1994"/>
    <n v="2967.3160000000003"/>
    <n v="0"/>
    <n v="2967.3160000000003"/>
  </r>
  <r>
    <n v="13087500"/>
    <s v="D"/>
    <d v="1994-10-07T00:00:00"/>
    <n v="1566"/>
    <n v="998097"/>
    <n v="0"/>
    <n v="228019"/>
    <n v="33705"/>
    <d v="1994-10-07T00:00:00"/>
    <x v="5"/>
    <x v="7"/>
    <n v="7"/>
    <n v="1994"/>
    <n v="3106.1610000000001"/>
    <n v="0"/>
    <n v="3106.1610000000001"/>
  </r>
  <r>
    <n v="13087500"/>
    <s v="D"/>
    <d v="1994-10-08T00:00:00"/>
    <n v="1561"/>
    <n v="1001193"/>
    <n v="0"/>
    <n v="228019"/>
    <n v="33705"/>
    <d v="1994-10-08T00:00:00"/>
    <x v="5"/>
    <x v="7"/>
    <n v="8"/>
    <n v="1994"/>
    <n v="3096.2435"/>
    <n v="0"/>
    <n v="3096.2435"/>
  </r>
  <r>
    <n v="13087500"/>
    <s v="D"/>
    <d v="1994-10-09T00:00:00"/>
    <n v="1562"/>
    <n v="1004292"/>
    <n v="0"/>
    <n v="228019"/>
    <n v="33705"/>
    <d v="1994-10-09T00:00:00"/>
    <x v="5"/>
    <x v="7"/>
    <n v="9"/>
    <n v="1994"/>
    <n v="3098.2269999999999"/>
    <n v="0"/>
    <n v="3098.2269999999999"/>
  </r>
  <r>
    <n v="13087500"/>
    <s v="D"/>
    <d v="1994-10-10T00:00:00"/>
    <n v="1523"/>
    <n v="1007313"/>
    <n v="0"/>
    <n v="228019"/>
    <n v="33705"/>
    <d v="1994-10-10T00:00:00"/>
    <x v="5"/>
    <x v="7"/>
    <n v="10"/>
    <n v="1994"/>
    <n v="3020.8705"/>
    <n v="0"/>
    <n v="3020.8705"/>
  </r>
  <r>
    <n v="13087500"/>
    <s v="D"/>
    <d v="1994-10-11T00:00:00"/>
    <n v="1466"/>
    <n v="1010220"/>
    <n v="0"/>
    <n v="228019"/>
    <n v="33705"/>
    <d v="1994-10-11T00:00:00"/>
    <x v="5"/>
    <x v="7"/>
    <n v="11"/>
    <n v="1994"/>
    <n v="2907.8110000000001"/>
    <n v="0"/>
    <n v="2907.8110000000001"/>
  </r>
  <r>
    <n v="13087500"/>
    <s v="D"/>
    <d v="1994-10-12T00:00:00"/>
    <n v="1468"/>
    <n v="1013132"/>
    <n v="0"/>
    <n v="228019"/>
    <n v="33705"/>
    <d v="1994-10-12T00:00:00"/>
    <x v="5"/>
    <x v="7"/>
    <n v="12"/>
    <n v="1994"/>
    <n v="2911.7780000000002"/>
    <n v="0"/>
    <n v="2911.7780000000002"/>
  </r>
  <r>
    <n v="13087500"/>
    <s v="D"/>
    <d v="1994-10-13T00:00:00"/>
    <n v="1364"/>
    <n v="1015838"/>
    <n v="0"/>
    <n v="228019"/>
    <n v="33705"/>
    <d v="1994-10-13T00:00:00"/>
    <x v="5"/>
    <x v="7"/>
    <n v="13"/>
    <n v="1994"/>
    <n v="2705.4940000000001"/>
    <n v="0"/>
    <n v="2705.4940000000001"/>
  </r>
  <r>
    <n v="13087500"/>
    <s v="D"/>
    <d v="1994-10-14T00:00:00"/>
    <n v="1234"/>
    <n v="1018285"/>
    <n v="0"/>
    <n v="228019"/>
    <n v="33705"/>
    <d v="1994-10-14T00:00:00"/>
    <x v="5"/>
    <x v="7"/>
    <n v="14"/>
    <n v="1994"/>
    <n v="2447.6390000000001"/>
    <n v="0"/>
    <n v="2447.6390000000001"/>
  </r>
  <r>
    <n v="13087500"/>
    <s v="D"/>
    <d v="1994-10-15T00:00:00"/>
    <n v="1234"/>
    <n v="1020733"/>
    <n v="0"/>
    <n v="228019"/>
    <n v="33705"/>
    <d v="1994-10-15T00:00:00"/>
    <x v="5"/>
    <x v="7"/>
    <n v="15"/>
    <n v="1994"/>
    <n v="2447.6390000000001"/>
    <n v="0"/>
    <n v="2447.6390000000001"/>
  </r>
  <r>
    <n v="13087500"/>
    <s v="D"/>
    <d v="1994-10-16T00:00:00"/>
    <n v="1213"/>
    <n v="1023139"/>
    <n v="0"/>
    <n v="228019"/>
    <n v="33705"/>
    <d v="1994-10-16T00:00:00"/>
    <x v="5"/>
    <x v="7"/>
    <n v="16"/>
    <n v="1994"/>
    <n v="2405.9855000000002"/>
    <n v="0"/>
    <n v="2405.9855000000002"/>
  </r>
  <r>
    <n v="13087500"/>
    <s v="D"/>
    <d v="1994-10-17T00:00:00"/>
    <n v="1111"/>
    <n v="1025343"/>
    <n v="0"/>
    <n v="228019"/>
    <n v="33705"/>
    <d v="1994-10-17T00:00:00"/>
    <x v="5"/>
    <x v="7"/>
    <n v="17"/>
    <n v="1994"/>
    <n v="2203.6685000000002"/>
    <n v="0"/>
    <n v="2203.6685000000002"/>
  </r>
  <r>
    <n v="13087500"/>
    <s v="D"/>
    <d v="1994-10-18T00:00:00"/>
    <n v="1037"/>
    <n v="1027399"/>
    <n v="0"/>
    <n v="228019"/>
    <n v="33705"/>
    <d v="1994-10-18T00:00:00"/>
    <x v="5"/>
    <x v="7"/>
    <n v="18"/>
    <n v="1994"/>
    <n v="2056.8895000000002"/>
    <n v="0"/>
    <n v="2056.8895000000002"/>
  </r>
  <r>
    <n v="13087500"/>
    <s v="D"/>
    <d v="1994-10-19T00:00:00"/>
    <n v="875"/>
    <n v="1029135"/>
    <n v="0"/>
    <n v="228019"/>
    <n v="33705"/>
    <d v="1994-10-19T00:00:00"/>
    <x v="5"/>
    <x v="7"/>
    <n v="19"/>
    <n v="1994"/>
    <n v="1735.5625"/>
    <n v="0"/>
    <n v="1735.5625"/>
  </r>
  <r>
    <n v="13087500"/>
    <s v="D"/>
    <d v="1994-10-20T00:00:00"/>
    <n v="984"/>
    <n v="1031087"/>
    <n v="0"/>
    <n v="228019"/>
    <n v="33705"/>
    <d v="1994-10-20T00:00:00"/>
    <x v="5"/>
    <x v="7"/>
    <n v="20"/>
    <n v="1994"/>
    <n v="1951.7640000000001"/>
    <n v="0"/>
    <n v="1951.7640000000001"/>
  </r>
  <r>
    <n v="13087500"/>
    <s v="D"/>
    <d v="1994-10-21T00:00:00"/>
    <n v="469"/>
    <n v="1032017"/>
    <n v="0"/>
    <n v="228019"/>
    <n v="33705"/>
    <d v="1994-10-21T00:00:00"/>
    <x v="5"/>
    <x v="7"/>
    <n v="21"/>
    <n v="1994"/>
    <n v="930.26150000000007"/>
    <n v="0"/>
    <n v="930.26150000000007"/>
  </r>
  <r>
    <n v="13087500"/>
    <s v="D"/>
    <d v="1994-10-22T00:00:00"/>
    <n v="88"/>
    <n v="1032192"/>
    <n v="0"/>
    <n v="228019"/>
    <n v="33705"/>
    <d v="1994-10-22T00:00:00"/>
    <x v="5"/>
    <x v="7"/>
    <n v="22"/>
    <n v="1994"/>
    <n v="174.548"/>
    <n v="0"/>
    <n v="174.548"/>
  </r>
  <r>
    <n v="13087500"/>
    <s v="D"/>
    <d v="1994-10-23T00:00:00"/>
    <n v="87"/>
    <n v="1032364"/>
    <n v="0"/>
    <n v="228019"/>
    <n v="33705"/>
    <d v="1994-10-23T00:00:00"/>
    <x v="5"/>
    <x v="7"/>
    <n v="23"/>
    <n v="1994"/>
    <n v="172.56450000000001"/>
    <n v="0"/>
    <n v="172.56450000000001"/>
  </r>
  <r>
    <n v="13087500"/>
    <s v="D"/>
    <d v="1994-10-24T00:00:00"/>
    <n v="0"/>
    <n v="1032364"/>
    <n v="0"/>
    <n v="228019"/>
    <n v="33705"/>
    <d v="1994-10-24T00:00:00"/>
    <x v="5"/>
    <x v="7"/>
    <n v="24"/>
    <n v="1994"/>
    <n v="0"/>
    <n v="0"/>
    <n v="0"/>
  </r>
  <r>
    <n v="13087500"/>
    <s v="D"/>
    <d v="1994-10-25T00:00:00"/>
    <n v="0"/>
    <n v="1032364"/>
    <n v="0"/>
    <n v="228019"/>
    <n v="33705"/>
    <d v="1994-10-25T00:00:00"/>
    <x v="5"/>
    <x v="7"/>
    <n v="25"/>
    <n v="1994"/>
    <n v="0"/>
    <n v="0"/>
    <n v="0"/>
  </r>
  <r>
    <n v="13087500"/>
    <s v="D"/>
    <d v="1994-10-26T00:00:00"/>
    <n v="0"/>
    <n v="1032364"/>
    <n v="0"/>
    <n v="228019"/>
    <n v="33705"/>
    <d v="1994-10-26T00:00:00"/>
    <x v="5"/>
    <x v="7"/>
    <n v="26"/>
    <n v="1994"/>
    <n v="0"/>
    <n v="0"/>
    <n v="0"/>
  </r>
  <r>
    <n v="13087500"/>
    <s v="D"/>
    <d v="1994-10-27T00:00:00"/>
    <n v="0"/>
    <n v="1032364"/>
    <n v="0"/>
    <n v="228019"/>
    <n v="33705"/>
    <d v="1994-10-27T00:00:00"/>
    <x v="5"/>
    <x v="7"/>
    <n v="27"/>
    <n v="1994"/>
    <n v="0"/>
    <n v="0"/>
    <n v="0"/>
  </r>
  <r>
    <n v="13087500"/>
    <s v="D"/>
    <d v="1994-10-28T00:00:00"/>
    <n v="0"/>
    <n v="1032364"/>
    <n v="0"/>
    <n v="228019"/>
    <n v="33705"/>
    <d v="1994-10-28T00:00:00"/>
    <x v="5"/>
    <x v="7"/>
    <n v="28"/>
    <n v="1994"/>
    <n v="0"/>
    <n v="0"/>
    <n v="0"/>
  </r>
  <r>
    <n v="13087500"/>
    <s v="D"/>
    <d v="1994-10-29T00:00:00"/>
    <n v="0"/>
    <n v="1032364"/>
    <n v="0"/>
    <n v="228019"/>
    <n v="33705"/>
    <d v="1994-10-29T00:00:00"/>
    <x v="5"/>
    <x v="7"/>
    <n v="29"/>
    <n v="1994"/>
    <n v="0"/>
    <n v="0"/>
    <n v="0"/>
  </r>
  <r>
    <n v="13087500"/>
    <s v="D"/>
    <d v="1994-10-30T00:00:00"/>
    <n v="0"/>
    <n v="1032364"/>
    <n v="0"/>
    <n v="228019"/>
    <n v="33705"/>
    <d v="1994-10-30T00:00:00"/>
    <x v="5"/>
    <x v="7"/>
    <n v="30"/>
    <n v="1994"/>
    <n v="0"/>
    <n v="0"/>
    <n v="0"/>
  </r>
  <r>
    <n v="13087500"/>
    <s v="D"/>
    <d v="1994-10-31T00:00:00"/>
    <n v="0"/>
    <n v="1032364"/>
    <n v="0"/>
    <n v="228019"/>
    <n v="33705"/>
    <d v="1994-10-31T00:00:00"/>
    <x v="5"/>
    <x v="7"/>
    <n v="31"/>
    <n v="1994"/>
    <n v="0"/>
    <n v="0"/>
    <n v="0"/>
  </r>
  <r>
    <n v="13087500"/>
    <s v="D"/>
    <d v="1995-04-01T00:00:00"/>
    <n v="141"/>
    <n v="280"/>
    <n v="0"/>
    <n v="0"/>
    <n v="0"/>
    <d v="1995-04-01T00:00:00"/>
    <x v="6"/>
    <x v="1"/>
    <n v="1"/>
    <n v="1995"/>
    <n v="279.67349999999999"/>
    <n v="0"/>
    <n v="279.67349999999999"/>
  </r>
  <r>
    <n v="13087500"/>
    <s v="D"/>
    <d v="1995-04-02T00:00:00"/>
    <n v="194"/>
    <n v="665"/>
    <n v="0"/>
    <n v="0"/>
    <n v="0"/>
    <d v="1995-04-02T00:00:00"/>
    <x v="6"/>
    <x v="1"/>
    <n v="2"/>
    <n v="1995"/>
    <n v="384.79900000000004"/>
    <n v="0"/>
    <n v="384.79900000000004"/>
  </r>
  <r>
    <n v="13087500"/>
    <s v="D"/>
    <d v="1995-04-03T00:00:00"/>
    <n v="393"/>
    <n v="1444"/>
    <n v="0"/>
    <n v="0"/>
    <n v="0"/>
    <d v="1995-04-03T00:00:00"/>
    <x v="6"/>
    <x v="1"/>
    <n v="3"/>
    <n v="1995"/>
    <n v="779.51549999999997"/>
    <n v="0"/>
    <n v="779.51549999999997"/>
  </r>
  <r>
    <n v="13087500"/>
    <s v="D"/>
    <d v="1995-04-04T00:00:00"/>
    <n v="494"/>
    <n v="2424"/>
    <n v="0"/>
    <n v="0"/>
    <n v="0"/>
    <d v="1995-04-04T00:00:00"/>
    <x v="6"/>
    <x v="1"/>
    <n v="4"/>
    <n v="1995"/>
    <n v="979.84900000000005"/>
    <n v="0"/>
    <n v="979.84900000000005"/>
  </r>
  <r>
    <n v="13087500"/>
    <s v="D"/>
    <d v="1995-04-05T00:00:00"/>
    <n v="644"/>
    <n v="3701"/>
    <n v="0"/>
    <n v="0"/>
    <n v="0"/>
    <d v="1995-04-05T00:00:00"/>
    <x v="6"/>
    <x v="1"/>
    <n v="5"/>
    <n v="1995"/>
    <n v="1277.374"/>
    <n v="0"/>
    <n v="1277.374"/>
  </r>
  <r>
    <n v="13087500"/>
    <s v="D"/>
    <d v="1995-04-06T00:00:00"/>
    <n v="822"/>
    <n v="5332"/>
    <n v="0"/>
    <n v="0"/>
    <n v="0"/>
    <d v="1995-04-06T00:00:00"/>
    <x v="6"/>
    <x v="1"/>
    <n v="6"/>
    <n v="1995"/>
    <n v="1630.4370000000001"/>
    <n v="0"/>
    <n v="1630.4370000000001"/>
  </r>
  <r>
    <n v="13087500"/>
    <s v="D"/>
    <d v="1995-04-07T00:00:00"/>
    <n v="856"/>
    <n v="7030"/>
    <n v="0"/>
    <n v="0"/>
    <n v="0"/>
    <d v="1995-04-07T00:00:00"/>
    <x v="6"/>
    <x v="1"/>
    <n v="7"/>
    <n v="1995"/>
    <n v="1697.876"/>
    <n v="0"/>
    <n v="1697.876"/>
  </r>
  <r>
    <n v="13087500"/>
    <s v="D"/>
    <d v="1995-04-08T00:00:00"/>
    <n v="893"/>
    <n v="8801"/>
    <n v="0"/>
    <n v="0"/>
    <n v="0"/>
    <d v="1995-04-08T00:00:00"/>
    <x v="6"/>
    <x v="1"/>
    <n v="8"/>
    <n v="1995"/>
    <n v="1771.2655"/>
    <n v="0"/>
    <n v="1771.2655"/>
  </r>
  <r>
    <n v="13087500"/>
    <s v="D"/>
    <d v="1995-04-09T00:00:00"/>
    <n v="567"/>
    <n v="9925"/>
    <n v="0"/>
    <n v="0"/>
    <n v="0"/>
    <d v="1995-04-09T00:00:00"/>
    <x v="6"/>
    <x v="1"/>
    <n v="9"/>
    <n v="1995"/>
    <n v="1124.6445000000001"/>
    <n v="0"/>
    <n v="1124.6445000000001"/>
  </r>
  <r>
    <n v="13087500"/>
    <s v="D"/>
    <d v="1995-04-10T00:00:00"/>
    <n v="518"/>
    <n v="10953"/>
    <n v="0"/>
    <n v="0"/>
    <n v="0"/>
    <d v="1995-04-10T00:00:00"/>
    <x v="6"/>
    <x v="1"/>
    <n v="10"/>
    <n v="1995"/>
    <n v="1027.453"/>
    <n v="0"/>
    <n v="1027.453"/>
  </r>
  <r>
    <n v="13087500"/>
    <s v="D"/>
    <d v="1995-04-11T00:00:00"/>
    <n v="738"/>
    <n v="12417"/>
    <n v="0"/>
    <n v="0"/>
    <n v="0"/>
    <d v="1995-04-11T00:00:00"/>
    <x v="6"/>
    <x v="1"/>
    <n v="11"/>
    <n v="1995"/>
    <n v="1463.8230000000001"/>
    <n v="0"/>
    <n v="1463.8230000000001"/>
  </r>
  <r>
    <n v="13087500"/>
    <s v="D"/>
    <d v="1995-04-12T00:00:00"/>
    <n v="868"/>
    <n v="14138"/>
    <n v="0"/>
    <n v="0"/>
    <n v="0"/>
    <d v="1995-04-12T00:00:00"/>
    <x v="6"/>
    <x v="1"/>
    <n v="12"/>
    <n v="1995"/>
    <n v="1721.6780000000001"/>
    <n v="0"/>
    <n v="1721.6780000000001"/>
  </r>
  <r>
    <n v="13087500"/>
    <s v="D"/>
    <d v="1995-04-13T00:00:00"/>
    <n v="658"/>
    <n v="15444"/>
    <n v="0"/>
    <n v="0"/>
    <n v="0"/>
    <d v="1995-04-13T00:00:00"/>
    <x v="6"/>
    <x v="1"/>
    <n v="13"/>
    <n v="1995"/>
    <n v="1305.143"/>
    <n v="0"/>
    <n v="1305.143"/>
  </r>
  <r>
    <n v="13087500"/>
    <s v="D"/>
    <d v="1995-04-14T00:00:00"/>
    <n v="537"/>
    <n v="16509"/>
    <n v="0"/>
    <n v="0"/>
    <n v="0"/>
    <d v="1995-04-14T00:00:00"/>
    <x v="6"/>
    <x v="1"/>
    <n v="14"/>
    <n v="1995"/>
    <n v="1065.1395"/>
    <n v="0"/>
    <n v="1065.1395"/>
  </r>
  <r>
    <n v="13087500"/>
    <s v="D"/>
    <d v="1995-04-15T00:00:00"/>
    <n v="543"/>
    <n v="17586"/>
    <n v="0"/>
    <n v="0"/>
    <n v="0"/>
    <d v="1995-04-15T00:00:00"/>
    <x v="6"/>
    <x v="1"/>
    <n v="15"/>
    <n v="1995"/>
    <n v="1077.0405000000001"/>
    <n v="0"/>
    <n v="1077.0405000000001"/>
  </r>
  <r>
    <n v="13087500"/>
    <s v="D"/>
    <d v="1995-04-16T00:00:00"/>
    <n v="549"/>
    <n v="18675"/>
    <n v="0"/>
    <n v="0"/>
    <n v="0"/>
    <d v="1995-04-16T00:00:00"/>
    <x v="6"/>
    <x v="1"/>
    <n v="16"/>
    <n v="1995"/>
    <n v="1088.9415000000001"/>
    <n v="0"/>
    <n v="1088.9415000000001"/>
  </r>
  <r>
    <n v="13087500"/>
    <s v="D"/>
    <d v="1995-04-17T00:00:00"/>
    <n v="623"/>
    <n v="19910"/>
    <n v="0"/>
    <n v="0"/>
    <n v="0"/>
    <d v="1995-04-17T00:00:00"/>
    <x v="6"/>
    <x v="1"/>
    <n v="17"/>
    <n v="1995"/>
    <n v="1235.7205000000001"/>
    <n v="0"/>
    <n v="1235.7205000000001"/>
  </r>
  <r>
    <n v="13087500"/>
    <s v="D"/>
    <d v="1995-04-18T00:00:00"/>
    <n v="817"/>
    <n v="21531"/>
    <n v="0"/>
    <n v="0"/>
    <n v="0"/>
    <d v="1995-04-18T00:00:00"/>
    <x v="6"/>
    <x v="1"/>
    <n v="18"/>
    <n v="1995"/>
    <n v="1620.5195000000001"/>
    <n v="0"/>
    <n v="1620.5195000000001"/>
  </r>
  <r>
    <n v="13087500"/>
    <s v="D"/>
    <d v="1995-04-19T00:00:00"/>
    <n v="950"/>
    <n v="23415"/>
    <n v="0"/>
    <n v="0"/>
    <n v="0"/>
    <d v="1995-04-19T00:00:00"/>
    <x v="6"/>
    <x v="1"/>
    <n v="19"/>
    <n v="1995"/>
    <n v="1884.325"/>
    <n v="0"/>
    <n v="1884.325"/>
  </r>
  <r>
    <n v="13087500"/>
    <s v="D"/>
    <d v="1995-04-20T00:00:00"/>
    <n v="1004"/>
    <n v="25407"/>
    <n v="0"/>
    <n v="0"/>
    <n v="0"/>
    <d v="1995-04-20T00:00:00"/>
    <x v="6"/>
    <x v="1"/>
    <n v="20"/>
    <n v="1995"/>
    <n v="1991.434"/>
    <n v="0"/>
    <n v="1991.434"/>
  </r>
  <r>
    <n v="13087500"/>
    <s v="D"/>
    <d v="1995-04-21T00:00:00"/>
    <n v="929"/>
    <n v="27249"/>
    <n v="0"/>
    <n v="0"/>
    <n v="0"/>
    <d v="1995-04-21T00:00:00"/>
    <x v="6"/>
    <x v="1"/>
    <n v="21"/>
    <n v="1995"/>
    <n v="1842.6715000000002"/>
    <n v="0"/>
    <n v="1842.6715000000002"/>
  </r>
  <r>
    <n v="13087500"/>
    <s v="D"/>
    <d v="1995-04-22T00:00:00"/>
    <n v="932"/>
    <n v="29098"/>
    <n v="0"/>
    <n v="0"/>
    <n v="0"/>
    <d v="1995-04-22T00:00:00"/>
    <x v="6"/>
    <x v="1"/>
    <n v="22"/>
    <n v="1995"/>
    <n v="1848.6220000000001"/>
    <n v="0"/>
    <n v="1848.6220000000001"/>
  </r>
  <r>
    <n v="13087500"/>
    <s v="D"/>
    <d v="1995-04-23T00:00:00"/>
    <n v="944"/>
    <n v="30970"/>
    <n v="0"/>
    <n v="0"/>
    <n v="0"/>
    <d v="1995-04-23T00:00:00"/>
    <x v="6"/>
    <x v="1"/>
    <n v="23"/>
    <n v="1995"/>
    <n v="1872.424"/>
    <n v="0"/>
    <n v="1872.424"/>
  </r>
  <r>
    <n v="13087500"/>
    <s v="D"/>
    <d v="1995-04-24T00:00:00"/>
    <n v="1142"/>
    <n v="33236"/>
    <n v="0"/>
    <n v="0"/>
    <n v="0"/>
    <d v="1995-04-24T00:00:00"/>
    <x v="6"/>
    <x v="1"/>
    <n v="24"/>
    <n v="1995"/>
    <n v="2265.1570000000002"/>
    <n v="0"/>
    <n v="2265.1570000000002"/>
  </r>
  <r>
    <n v="13087500"/>
    <s v="D"/>
    <d v="1995-04-25T00:00:00"/>
    <n v="1608"/>
    <n v="36425"/>
    <n v="0"/>
    <n v="0"/>
    <n v="0"/>
    <d v="1995-04-25T00:00:00"/>
    <x v="6"/>
    <x v="1"/>
    <n v="25"/>
    <n v="1995"/>
    <n v="3189.4679999999998"/>
    <n v="0"/>
    <n v="3189.4679999999998"/>
  </r>
  <r>
    <n v="13087500"/>
    <s v="D"/>
    <d v="1995-04-26T00:00:00"/>
    <n v="1919"/>
    <n v="40231"/>
    <n v="0"/>
    <n v="0"/>
    <n v="0"/>
    <d v="1995-04-26T00:00:00"/>
    <x v="6"/>
    <x v="1"/>
    <n v="26"/>
    <n v="1995"/>
    <n v="3806.3364999999999"/>
    <n v="0"/>
    <n v="3806.3364999999999"/>
  </r>
  <r>
    <n v="13087500"/>
    <s v="D"/>
    <d v="1995-04-27T00:00:00"/>
    <n v="2013"/>
    <n v="44224"/>
    <n v="0"/>
    <n v="0"/>
    <n v="0"/>
    <d v="1995-04-27T00:00:00"/>
    <x v="6"/>
    <x v="1"/>
    <n v="27"/>
    <n v="1995"/>
    <n v="3992.7855"/>
    <n v="0"/>
    <n v="3992.7855"/>
  </r>
  <r>
    <n v="13087500"/>
    <s v="D"/>
    <d v="1995-04-28T00:00:00"/>
    <n v="1988"/>
    <n v="48167"/>
    <n v="0"/>
    <n v="0"/>
    <n v="0"/>
    <d v="1995-04-28T00:00:00"/>
    <x v="6"/>
    <x v="1"/>
    <n v="28"/>
    <n v="1995"/>
    <n v="3943.1979999999999"/>
    <n v="0"/>
    <n v="3943.1979999999999"/>
  </r>
  <r>
    <n v="13087500"/>
    <s v="D"/>
    <d v="1995-04-29T00:00:00"/>
    <n v="2064"/>
    <n v="52261"/>
    <n v="0"/>
    <n v="0"/>
    <n v="0"/>
    <d v="1995-04-29T00:00:00"/>
    <x v="6"/>
    <x v="1"/>
    <n v="29"/>
    <n v="1995"/>
    <n v="4093.944"/>
    <n v="0"/>
    <n v="4093.944"/>
  </r>
  <r>
    <n v="13087500"/>
    <s v="D"/>
    <d v="1995-04-30T00:00:00"/>
    <n v="2157"/>
    <n v="56540"/>
    <n v="0"/>
    <n v="0"/>
    <n v="0"/>
    <d v="1995-04-30T00:00:00"/>
    <x v="6"/>
    <x v="1"/>
    <n v="30"/>
    <n v="1995"/>
    <n v="4278.4094999999998"/>
    <n v="0"/>
    <n v="4278.4094999999998"/>
  </r>
  <r>
    <n v="13087500"/>
    <s v="D"/>
    <d v="1995-05-01T00:00:00"/>
    <n v="2228"/>
    <n v="60959"/>
    <n v="0"/>
    <n v="0"/>
    <n v="0"/>
    <d v="1995-05-01T00:00:00"/>
    <x v="6"/>
    <x v="2"/>
    <n v="1"/>
    <n v="1995"/>
    <n v="4419.2380000000003"/>
    <n v="0"/>
    <n v="4419.2380000000003"/>
  </r>
  <r>
    <n v="13087500"/>
    <s v="D"/>
    <d v="1995-05-02T00:00:00"/>
    <n v="2061"/>
    <n v="65047"/>
    <n v="0"/>
    <n v="0"/>
    <n v="0"/>
    <d v="1995-05-02T00:00:00"/>
    <x v="6"/>
    <x v="2"/>
    <n v="2"/>
    <n v="1995"/>
    <n v="4087.9935"/>
    <n v="0"/>
    <n v="4087.9935"/>
  </r>
  <r>
    <n v="13087500"/>
    <s v="D"/>
    <d v="1995-05-03T00:00:00"/>
    <n v="2079"/>
    <n v="69171"/>
    <n v="0"/>
    <n v="0"/>
    <n v="0"/>
    <d v="1995-05-03T00:00:00"/>
    <x v="6"/>
    <x v="2"/>
    <n v="3"/>
    <n v="1995"/>
    <n v="4123.6965"/>
    <n v="0"/>
    <n v="4123.6965"/>
  </r>
  <r>
    <n v="13087500"/>
    <s v="D"/>
    <d v="1995-05-04T00:00:00"/>
    <n v="2120"/>
    <n v="73376"/>
    <n v="0"/>
    <n v="0"/>
    <n v="0"/>
    <d v="1995-05-04T00:00:00"/>
    <x v="6"/>
    <x v="2"/>
    <n v="4"/>
    <n v="1995"/>
    <n v="4205.0200000000004"/>
    <n v="0"/>
    <n v="4205.0200000000004"/>
  </r>
  <r>
    <n v="13087500"/>
    <s v="D"/>
    <d v="1995-05-05T00:00:00"/>
    <n v="2012"/>
    <n v="77367"/>
    <n v="0"/>
    <n v="0"/>
    <n v="0"/>
    <d v="1995-05-05T00:00:00"/>
    <x v="6"/>
    <x v="2"/>
    <n v="5"/>
    <n v="1995"/>
    <n v="3990.8020000000001"/>
    <n v="0"/>
    <n v="3990.8020000000001"/>
  </r>
  <r>
    <n v="13087500"/>
    <s v="D"/>
    <d v="1995-05-06T00:00:00"/>
    <n v="1981"/>
    <n v="81296"/>
    <n v="0"/>
    <n v="0"/>
    <n v="0"/>
    <d v="1995-05-06T00:00:00"/>
    <x v="6"/>
    <x v="2"/>
    <n v="6"/>
    <n v="1995"/>
    <n v="3929.3135000000002"/>
    <n v="0"/>
    <n v="3929.3135000000002"/>
  </r>
  <r>
    <n v="13087500"/>
    <s v="D"/>
    <d v="1995-05-07T00:00:00"/>
    <n v="2047"/>
    <n v="85356"/>
    <n v="0"/>
    <n v="0"/>
    <n v="0"/>
    <d v="1995-05-07T00:00:00"/>
    <x v="6"/>
    <x v="2"/>
    <n v="7"/>
    <n v="1995"/>
    <n v="4060.2245000000003"/>
    <n v="0"/>
    <n v="4060.2245000000003"/>
  </r>
  <r>
    <n v="13087500"/>
    <s v="D"/>
    <d v="1995-05-08T00:00:00"/>
    <n v="2050"/>
    <n v="89422"/>
    <n v="0"/>
    <n v="0"/>
    <n v="0"/>
    <d v="1995-05-08T00:00:00"/>
    <x v="6"/>
    <x v="2"/>
    <n v="8"/>
    <n v="1995"/>
    <n v="4066.1750000000002"/>
    <n v="0"/>
    <n v="4066.1750000000002"/>
  </r>
  <r>
    <n v="13087500"/>
    <s v="D"/>
    <d v="1995-05-09T00:00:00"/>
    <n v="1951"/>
    <n v="93292"/>
    <n v="0"/>
    <n v="0"/>
    <n v="0"/>
    <d v="1995-05-09T00:00:00"/>
    <x v="6"/>
    <x v="2"/>
    <n v="9"/>
    <n v="1995"/>
    <n v="3869.8085000000001"/>
    <n v="0"/>
    <n v="3869.8085000000001"/>
  </r>
  <r>
    <n v="13087500"/>
    <s v="D"/>
    <d v="1995-05-10T00:00:00"/>
    <n v="1899"/>
    <n v="97059"/>
    <n v="0"/>
    <n v="0"/>
    <n v="0"/>
    <d v="1995-05-10T00:00:00"/>
    <x v="6"/>
    <x v="2"/>
    <n v="10"/>
    <n v="1995"/>
    <n v="3766.6665000000003"/>
    <n v="0"/>
    <n v="3766.6665000000003"/>
  </r>
  <r>
    <n v="13087500"/>
    <s v="D"/>
    <d v="1995-05-11T00:00:00"/>
    <n v="1883"/>
    <n v="100794"/>
    <n v="0"/>
    <n v="0"/>
    <n v="0"/>
    <d v="1995-05-11T00:00:00"/>
    <x v="6"/>
    <x v="2"/>
    <n v="11"/>
    <n v="1995"/>
    <n v="3734.9304999999999"/>
    <n v="0"/>
    <n v="3734.9304999999999"/>
  </r>
  <r>
    <n v="13087500"/>
    <s v="D"/>
    <d v="1995-05-12T00:00:00"/>
    <n v="1897"/>
    <n v="104556"/>
    <n v="0"/>
    <n v="0"/>
    <n v="0"/>
    <d v="1995-05-12T00:00:00"/>
    <x v="6"/>
    <x v="2"/>
    <n v="12"/>
    <n v="1995"/>
    <n v="3762.6995000000002"/>
    <n v="0"/>
    <n v="3762.6995000000002"/>
  </r>
  <r>
    <n v="13087500"/>
    <s v="D"/>
    <d v="1995-05-13T00:00:00"/>
    <n v="2090"/>
    <n v="108702"/>
    <n v="0"/>
    <n v="0"/>
    <n v="0"/>
    <d v="1995-05-13T00:00:00"/>
    <x v="6"/>
    <x v="2"/>
    <n v="13"/>
    <n v="1995"/>
    <n v="4145.5150000000003"/>
    <n v="0"/>
    <n v="4145.5150000000003"/>
  </r>
  <r>
    <n v="13087500"/>
    <s v="D"/>
    <d v="1995-05-14T00:00:00"/>
    <n v="2017"/>
    <n v="112703"/>
    <n v="0"/>
    <n v="0"/>
    <n v="0"/>
    <d v="1995-05-14T00:00:00"/>
    <x v="6"/>
    <x v="2"/>
    <n v="14"/>
    <n v="1995"/>
    <n v="4000.7195000000002"/>
    <n v="0"/>
    <n v="4000.7195000000002"/>
  </r>
  <r>
    <n v="13087500"/>
    <s v="D"/>
    <d v="1995-05-15T00:00:00"/>
    <n v="1794"/>
    <n v="116261"/>
    <n v="0"/>
    <n v="0"/>
    <n v="0"/>
    <d v="1995-05-15T00:00:00"/>
    <x v="6"/>
    <x v="2"/>
    <n v="15"/>
    <n v="1995"/>
    <n v="3558.3989999999999"/>
    <n v="0"/>
    <n v="3558.3989999999999"/>
  </r>
  <r>
    <n v="13087500"/>
    <s v="D"/>
    <d v="1995-05-16T00:00:00"/>
    <n v="1695"/>
    <n v="119623"/>
    <n v="0"/>
    <n v="0"/>
    <n v="0"/>
    <d v="1995-05-16T00:00:00"/>
    <x v="6"/>
    <x v="2"/>
    <n v="16"/>
    <n v="1995"/>
    <n v="3362.0325000000003"/>
    <n v="0"/>
    <n v="3362.0325000000003"/>
  </r>
  <r>
    <n v="13087500"/>
    <s v="D"/>
    <d v="1995-05-17T00:00:00"/>
    <n v="1708"/>
    <n v="123011"/>
    <n v="0"/>
    <n v="0"/>
    <n v="0"/>
    <d v="1995-05-17T00:00:00"/>
    <x v="6"/>
    <x v="2"/>
    <n v="17"/>
    <n v="1995"/>
    <n v="3387.8180000000002"/>
    <n v="0"/>
    <n v="3387.8180000000002"/>
  </r>
  <r>
    <n v="13087500"/>
    <s v="D"/>
    <d v="1995-05-18T00:00:00"/>
    <n v="2151"/>
    <n v="127277"/>
    <n v="0"/>
    <n v="0"/>
    <n v="0"/>
    <d v="1995-05-18T00:00:00"/>
    <x v="6"/>
    <x v="2"/>
    <n v="18"/>
    <n v="1995"/>
    <n v="4266.5084999999999"/>
    <n v="0"/>
    <n v="4266.5084999999999"/>
  </r>
  <r>
    <n v="13087500"/>
    <s v="D"/>
    <d v="1995-05-19T00:00:00"/>
    <n v="2249"/>
    <n v="131738"/>
    <n v="0"/>
    <n v="0"/>
    <n v="0"/>
    <d v="1995-05-19T00:00:00"/>
    <x v="6"/>
    <x v="2"/>
    <n v="19"/>
    <n v="1995"/>
    <n v="4460.8914999999997"/>
    <n v="0"/>
    <n v="4460.8914999999997"/>
  </r>
  <r>
    <n v="13087500"/>
    <s v="D"/>
    <d v="1995-05-20T00:00:00"/>
    <n v="2423"/>
    <n v="136544"/>
    <n v="0"/>
    <n v="0"/>
    <n v="0"/>
    <d v="1995-05-20T00:00:00"/>
    <x v="6"/>
    <x v="2"/>
    <n v="20"/>
    <n v="1995"/>
    <n v="4806.0205000000005"/>
    <n v="0"/>
    <n v="4806.0205000000005"/>
  </r>
  <r>
    <n v="13087500"/>
    <s v="D"/>
    <d v="1995-05-21T00:00:00"/>
    <n v="2332"/>
    <n v="141170"/>
    <n v="0"/>
    <n v="0"/>
    <n v="0"/>
    <d v="1995-05-21T00:00:00"/>
    <x v="6"/>
    <x v="2"/>
    <n v="21"/>
    <n v="1995"/>
    <n v="4625.5219999999999"/>
    <n v="0"/>
    <n v="4625.5219999999999"/>
  </r>
  <r>
    <n v="13087500"/>
    <s v="D"/>
    <d v="1995-05-22T00:00:00"/>
    <n v="2334"/>
    <n v="145799"/>
    <n v="0"/>
    <n v="0"/>
    <n v="0"/>
    <d v="1995-05-22T00:00:00"/>
    <x v="6"/>
    <x v="2"/>
    <n v="22"/>
    <n v="1995"/>
    <n v="4629.4890000000005"/>
    <n v="0"/>
    <n v="4629.4890000000005"/>
  </r>
  <r>
    <n v="13087500"/>
    <s v="D"/>
    <d v="1995-05-23T00:00:00"/>
    <n v="2517"/>
    <n v="150792"/>
    <n v="0"/>
    <n v="0"/>
    <n v="0"/>
    <d v="1995-05-23T00:00:00"/>
    <x v="6"/>
    <x v="2"/>
    <n v="23"/>
    <n v="1995"/>
    <n v="4992.4695000000002"/>
    <n v="0"/>
    <n v="4992.4695000000002"/>
  </r>
  <r>
    <n v="13087500"/>
    <s v="D"/>
    <d v="1995-05-24T00:00:00"/>
    <n v="2561"/>
    <n v="155871"/>
    <n v="0"/>
    <n v="0"/>
    <n v="0"/>
    <d v="1995-05-24T00:00:00"/>
    <x v="6"/>
    <x v="2"/>
    <n v="24"/>
    <n v="1995"/>
    <n v="5079.7435000000005"/>
    <n v="0"/>
    <n v="5079.7435000000005"/>
  </r>
  <r>
    <n v="13087500"/>
    <s v="D"/>
    <d v="1995-05-25T00:00:00"/>
    <n v="2649"/>
    <n v="161126"/>
    <n v="0"/>
    <n v="0"/>
    <n v="0"/>
    <d v="1995-05-25T00:00:00"/>
    <x v="6"/>
    <x v="2"/>
    <n v="25"/>
    <n v="1995"/>
    <n v="5254.2915000000003"/>
    <n v="0"/>
    <n v="5254.2915000000003"/>
  </r>
  <r>
    <n v="13087500"/>
    <s v="D"/>
    <d v="1995-05-26T00:00:00"/>
    <n v="2758"/>
    <n v="166596"/>
    <n v="0"/>
    <n v="0"/>
    <n v="0"/>
    <d v="1995-05-26T00:00:00"/>
    <x v="6"/>
    <x v="2"/>
    <n v="26"/>
    <n v="1995"/>
    <n v="5470.4930000000004"/>
    <n v="0"/>
    <n v="5470.4930000000004"/>
  </r>
  <r>
    <n v="13087500"/>
    <s v="D"/>
    <d v="1995-05-27T00:00:00"/>
    <n v="2810"/>
    <n v="172170"/>
    <n v="0"/>
    <n v="0"/>
    <n v="0"/>
    <d v="1995-05-27T00:00:00"/>
    <x v="6"/>
    <x v="2"/>
    <n v="27"/>
    <n v="1995"/>
    <n v="5573.6350000000002"/>
    <n v="0"/>
    <n v="5573.6350000000002"/>
  </r>
  <r>
    <n v="13087500"/>
    <s v="D"/>
    <d v="1995-05-28T00:00:00"/>
    <n v="2788"/>
    <n v="177700"/>
    <n v="0"/>
    <n v="0"/>
    <n v="0"/>
    <d v="1995-05-28T00:00:00"/>
    <x v="6"/>
    <x v="2"/>
    <n v="28"/>
    <n v="1995"/>
    <n v="5529.9980000000005"/>
    <n v="0"/>
    <n v="5529.9980000000005"/>
  </r>
  <r>
    <n v="13087500"/>
    <s v="D"/>
    <d v="1995-05-29T00:00:00"/>
    <n v="2721"/>
    <n v="183097"/>
    <n v="0"/>
    <n v="0"/>
    <n v="0"/>
    <d v="1995-05-29T00:00:00"/>
    <x v="6"/>
    <x v="2"/>
    <n v="29"/>
    <n v="1995"/>
    <n v="5397.1035000000002"/>
    <n v="0"/>
    <n v="5397.1035000000002"/>
  </r>
  <r>
    <n v="13087500"/>
    <s v="D"/>
    <d v="1995-05-30T00:00:00"/>
    <n v="2725"/>
    <n v="188502"/>
    <n v="0"/>
    <n v="0"/>
    <n v="0"/>
    <d v="1995-05-30T00:00:00"/>
    <x v="6"/>
    <x v="2"/>
    <n v="30"/>
    <n v="1995"/>
    <n v="5405.0375000000004"/>
    <n v="0"/>
    <n v="5405.0375000000004"/>
  </r>
  <r>
    <n v="13087500"/>
    <s v="D"/>
    <d v="1995-05-31T00:00:00"/>
    <n v="3112"/>
    <n v="194675"/>
    <n v="0"/>
    <n v="0"/>
    <n v="0"/>
    <d v="1995-05-31T00:00:00"/>
    <x v="6"/>
    <x v="2"/>
    <n v="31"/>
    <n v="1995"/>
    <n v="6172.652"/>
    <n v="0"/>
    <n v="6172.652"/>
  </r>
  <r>
    <n v="13087500"/>
    <s v="D"/>
    <d v="1995-06-01T00:00:00"/>
    <n v="3285"/>
    <n v="201190"/>
    <n v="0"/>
    <n v="0"/>
    <n v="0"/>
    <d v="1995-06-01T00:00:00"/>
    <x v="6"/>
    <x v="3"/>
    <n v="1"/>
    <n v="1995"/>
    <n v="6515.7975000000006"/>
    <n v="0"/>
    <n v="6515.7975000000006"/>
  </r>
  <r>
    <n v="13087500"/>
    <s v="D"/>
    <d v="1995-06-02T00:00:00"/>
    <n v="3097"/>
    <n v="207333"/>
    <n v="0"/>
    <n v="0"/>
    <n v="0"/>
    <d v="1995-06-02T00:00:00"/>
    <x v="6"/>
    <x v="3"/>
    <n v="2"/>
    <n v="1995"/>
    <n v="6142.8995000000004"/>
    <n v="0"/>
    <n v="6142.8995000000004"/>
  </r>
  <r>
    <n v="13087500"/>
    <s v="D"/>
    <d v="1995-06-03T00:00:00"/>
    <n v="2864"/>
    <n v="213014"/>
    <n v="0"/>
    <n v="0"/>
    <n v="0"/>
    <d v="1995-06-03T00:00:00"/>
    <x v="6"/>
    <x v="3"/>
    <n v="3"/>
    <n v="1995"/>
    <n v="5680.7439999999997"/>
    <n v="0"/>
    <n v="5680.7439999999997"/>
  </r>
  <r>
    <n v="13087500"/>
    <s v="D"/>
    <d v="1995-06-04T00:00:00"/>
    <n v="2816"/>
    <n v="218600"/>
    <n v="0"/>
    <n v="0"/>
    <n v="0"/>
    <d v="1995-06-04T00:00:00"/>
    <x v="6"/>
    <x v="3"/>
    <n v="4"/>
    <n v="1995"/>
    <n v="5585.5360000000001"/>
    <n v="0"/>
    <n v="5585.5360000000001"/>
  </r>
  <r>
    <n v="13087500"/>
    <s v="D"/>
    <d v="1995-06-05T00:00:00"/>
    <n v="2623"/>
    <n v="223802"/>
    <n v="0"/>
    <n v="0"/>
    <n v="0"/>
    <d v="1995-06-05T00:00:00"/>
    <x v="6"/>
    <x v="3"/>
    <n v="5"/>
    <n v="1995"/>
    <n v="5202.7205000000004"/>
    <n v="0"/>
    <n v="5202.7205000000004"/>
  </r>
  <r>
    <n v="13087500"/>
    <s v="D"/>
    <d v="1995-06-06T00:00:00"/>
    <n v="2682"/>
    <n v="229122"/>
    <n v="0"/>
    <n v="0"/>
    <n v="0"/>
    <d v="1995-06-06T00:00:00"/>
    <x v="6"/>
    <x v="3"/>
    <n v="6"/>
    <n v="1995"/>
    <n v="5319.7470000000003"/>
    <n v="0"/>
    <n v="5319.7470000000003"/>
  </r>
  <r>
    <n v="13087500"/>
    <s v="D"/>
    <d v="1995-06-07T00:00:00"/>
    <n v="2863"/>
    <n v="234801"/>
    <n v="0"/>
    <n v="0"/>
    <n v="0"/>
    <d v="1995-06-07T00:00:00"/>
    <x v="6"/>
    <x v="3"/>
    <n v="7"/>
    <n v="1995"/>
    <n v="5678.7605000000003"/>
    <n v="0"/>
    <n v="5678.7605000000003"/>
  </r>
  <r>
    <n v="13087500"/>
    <s v="D"/>
    <d v="1995-06-08T00:00:00"/>
    <n v="2597"/>
    <n v="239952"/>
    <n v="0"/>
    <n v="0"/>
    <n v="0"/>
    <d v="1995-06-08T00:00:00"/>
    <x v="6"/>
    <x v="3"/>
    <n v="8"/>
    <n v="1995"/>
    <n v="5151.1495000000004"/>
    <n v="0"/>
    <n v="5151.1495000000004"/>
  </r>
  <r>
    <n v="13087500"/>
    <s v="D"/>
    <d v="1995-06-09T00:00:00"/>
    <n v="2311"/>
    <n v="244536"/>
    <n v="0"/>
    <n v="0"/>
    <n v="0"/>
    <d v="1995-06-09T00:00:00"/>
    <x v="6"/>
    <x v="3"/>
    <n v="9"/>
    <n v="1995"/>
    <n v="4583.8685000000005"/>
    <n v="0"/>
    <n v="4583.8685000000005"/>
  </r>
  <r>
    <n v="13087500"/>
    <s v="D"/>
    <d v="1995-06-10T00:00:00"/>
    <n v="2334"/>
    <n v="249165"/>
    <n v="0"/>
    <n v="0"/>
    <n v="0"/>
    <d v="1995-06-10T00:00:00"/>
    <x v="6"/>
    <x v="3"/>
    <n v="10"/>
    <n v="1995"/>
    <n v="4629.4890000000005"/>
    <n v="0"/>
    <n v="4629.4890000000005"/>
  </r>
  <r>
    <n v="13087500"/>
    <s v="D"/>
    <d v="1995-06-11T00:00:00"/>
    <n v="2468"/>
    <n v="254061"/>
    <n v="0"/>
    <n v="0"/>
    <n v="0"/>
    <d v="1995-06-11T00:00:00"/>
    <x v="6"/>
    <x v="3"/>
    <n v="11"/>
    <n v="1995"/>
    <n v="4895.2780000000002"/>
    <n v="0"/>
    <n v="4895.2780000000002"/>
  </r>
  <r>
    <n v="13087500"/>
    <s v="D"/>
    <d v="1995-06-12T00:00:00"/>
    <n v="2486"/>
    <n v="258992"/>
    <n v="0"/>
    <n v="0"/>
    <n v="0"/>
    <d v="1995-06-12T00:00:00"/>
    <x v="6"/>
    <x v="3"/>
    <n v="12"/>
    <n v="1995"/>
    <n v="4930.9809999999998"/>
    <n v="0"/>
    <n v="4930.9809999999998"/>
  </r>
  <r>
    <n v="13087500"/>
    <s v="D"/>
    <d v="1995-06-13T00:00:00"/>
    <n v="2477"/>
    <n v="263905"/>
    <n v="0"/>
    <n v="0"/>
    <n v="0"/>
    <d v="1995-06-13T00:00:00"/>
    <x v="6"/>
    <x v="3"/>
    <n v="13"/>
    <n v="1995"/>
    <n v="4913.1295"/>
    <n v="0"/>
    <n v="4913.1295"/>
  </r>
  <r>
    <n v="13087500"/>
    <s v="D"/>
    <d v="1995-06-14T00:00:00"/>
    <n v="2358"/>
    <n v="268582"/>
    <n v="0"/>
    <n v="0"/>
    <n v="0"/>
    <d v="1995-06-14T00:00:00"/>
    <x v="6"/>
    <x v="3"/>
    <n v="14"/>
    <n v="1995"/>
    <n v="4677.0929999999998"/>
    <n v="0"/>
    <n v="4677.0929999999998"/>
  </r>
  <r>
    <n v="13087500"/>
    <s v="D"/>
    <d v="1995-06-15T00:00:00"/>
    <n v="2431"/>
    <n v="273404"/>
    <n v="0"/>
    <n v="0"/>
    <n v="0"/>
    <d v="1995-06-15T00:00:00"/>
    <x v="6"/>
    <x v="3"/>
    <n v="15"/>
    <n v="1995"/>
    <n v="4821.8885"/>
    <n v="0"/>
    <n v="4821.8885"/>
  </r>
  <r>
    <n v="13087500"/>
    <s v="D"/>
    <d v="1995-06-16T00:00:00"/>
    <n v="2462"/>
    <n v="278287"/>
    <n v="0"/>
    <n v="0"/>
    <n v="0"/>
    <d v="1995-06-16T00:00:00"/>
    <x v="6"/>
    <x v="3"/>
    <n v="16"/>
    <n v="1995"/>
    <n v="4883.3770000000004"/>
    <n v="0"/>
    <n v="4883.3770000000004"/>
  </r>
  <r>
    <n v="13087500"/>
    <s v="D"/>
    <d v="1995-06-17T00:00:00"/>
    <n v="2439"/>
    <n v="283125"/>
    <n v="0"/>
    <n v="0"/>
    <n v="0"/>
    <d v="1995-06-17T00:00:00"/>
    <x v="6"/>
    <x v="3"/>
    <n v="17"/>
    <n v="1995"/>
    <n v="4837.7565000000004"/>
    <n v="0"/>
    <n v="4837.7565000000004"/>
  </r>
  <r>
    <n v="13087500"/>
    <s v="D"/>
    <d v="1995-06-18T00:00:00"/>
    <n v="2483"/>
    <n v="288050"/>
    <n v="0"/>
    <n v="0"/>
    <n v="0"/>
    <d v="1995-06-18T00:00:00"/>
    <x v="6"/>
    <x v="3"/>
    <n v="18"/>
    <n v="1995"/>
    <n v="4925.0304999999998"/>
    <n v="0"/>
    <n v="4925.0304999999998"/>
  </r>
  <r>
    <n v="13087500"/>
    <s v="D"/>
    <d v="1995-06-19T00:00:00"/>
    <n v="2513"/>
    <n v="293035"/>
    <n v="0"/>
    <n v="0"/>
    <n v="0"/>
    <d v="1995-06-19T00:00:00"/>
    <x v="6"/>
    <x v="3"/>
    <n v="19"/>
    <n v="1995"/>
    <n v="4984.5355"/>
    <n v="0"/>
    <n v="4984.5355"/>
  </r>
  <r>
    <n v="13087500"/>
    <s v="D"/>
    <d v="1995-06-20T00:00:00"/>
    <n v="2479"/>
    <n v="297952"/>
    <n v="0"/>
    <n v="0"/>
    <n v="0"/>
    <d v="1995-06-20T00:00:00"/>
    <x v="6"/>
    <x v="3"/>
    <n v="20"/>
    <n v="1995"/>
    <n v="4917.0964999999997"/>
    <n v="0"/>
    <n v="4917.0964999999997"/>
  </r>
  <r>
    <n v="13087500"/>
    <s v="D"/>
    <d v="1995-06-21T00:00:00"/>
    <n v="2501"/>
    <n v="302912"/>
    <n v="0"/>
    <n v="0"/>
    <n v="0"/>
    <d v="1995-06-21T00:00:00"/>
    <x v="6"/>
    <x v="3"/>
    <n v="21"/>
    <n v="1995"/>
    <n v="4960.7335000000003"/>
    <n v="0"/>
    <n v="4960.7335000000003"/>
  </r>
  <r>
    <n v="13087500"/>
    <s v="D"/>
    <d v="1995-06-22T00:00:00"/>
    <n v="2515"/>
    <n v="307901"/>
    <n v="0"/>
    <n v="0"/>
    <n v="0"/>
    <d v="1995-06-22T00:00:00"/>
    <x v="6"/>
    <x v="3"/>
    <n v="22"/>
    <n v="1995"/>
    <n v="4988.5025000000005"/>
    <n v="0"/>
    <n v="4988.5025000000005"/>
  </r>
  <r>
    <n v="13087500"/>
    <s v="D"/>
    <d v="1995-06-23T00:00:00"/>
    <n v="2595"/>
    <n v="313048"/>
    <n v="0"/>
    <n v="0"/>
    <n v="0"/>
    <d v="1995-06-23T00:00:00"/>
    <x v="6"/>
    <x v="3"/>
    <n v="23"/>
    <n v="1995"/>
    <n v="5147.1824999999999"/>
    <n v="0"/>
    <n v="5147.1824999999999"/>
  </r>
  <r>
    <n v="13087500"/>
    <s v="D"/>
    <d v="1995-06-24T00:00:00"/>
    <n v="2758"/>
    <n v="318519"/>
    <n v="0"/>
    <n v="0"/>
    <n v="0"/>
    <d v="1995-06-24T00:00:00"/>
    <x v="6"/>
    <x v="3"/>
    <n v="24"/>
    <n v="1995"/>
    <n v="5470.4930000000004"/>
    <n v="0"/>
    <n v="5470.4930000000004"/>
  </r>
  <r>
    <n v="13087500"/>
    <s v="D"/>
    <d v="1995-06-25T00:00:00"/>
    <n v="2838"/>
    <n v="324148"/>
    <n v="0"/>
    <n v="0"/>
    <n v="0"/>
    <d v="1995-06-25T00:00:00"/>
    <x v="6"/>
    <x v="3"/>
    <n v="25"/>
    <n v="1995"/>
    <n v="5629.1729999999998"/>
    <n v="0"/>
    <n v="5629.1729999999998"/>
  </r>
  <r>
    <n v="13087500"/>
    <s v="D"/>
    <d v="1995-06-26T00:00:00"/>
    <n v="2898"/>
    <n v="329896"/>
    <n v="0"/>
    <n v="0"/>
    <n v="0"/>
    <d v="1995-06-26T00:00:00"/>
    <x v="6"/>
    <x v="3"/>
    <n v="26"/>
    <n v="1995"/>
    <n v="5748.183"/>
    <n v="0"/>
    <n v="5748.183"/>
  </r>
  <r>
    <n v="13087500"/>
    <s v="D"/>
    <d v="1995-06-27T00:00:00"/>
    <n v="2948"/>
    <n v="335743"/>
    <n v="0"/>
    <n v="0"/>
    <n v="0"/>
    <d v="1995-06-27T00:00:00"/>
    <x v="6"/>
    <x v="3"/>
    <n v="27"/>
    <n v="1995"/>
    <n v="5847.3580000000002"/>
    <n v="0"/>
    <n v="5847.3580000000002"/>
  </r>
  <r>
    <n v="13087500"/>
    <s v="D"/>
    <d v="1995-06-28T00:00:00"/>
    <n v="3063"/>
    <n v="341819"/>
    <n v="0"/>
    <n v="0"/>
    <n v="0"/>
    <d v="1995-06-28T00:00:00"/>
    <x v="6"/>
    <x v="3"/>
    <n v="28"/>
    <n v="1995"/>
    <n v="6075.4605000000001"/>
    <n v="0"/>
    <n v="6075.4605000000001"/>
  </r>
  <r>
    <n v="13087500"/>
    <s v="D"/>
    <d v="1995-06-29T00:00:00"/>
    <n v="3319"/>
    <n v="348402"/>
    <n v="0"/>
    <n v="0"/>
    <n v="0"/>
    <d v="1995-06-29T00:00:00"/>
    <x v="6"/>
    <x v="3"/>
    <n v="29"/>
    <n v="1995"/>
    <n v="6583.2365"/>
    <n v="0"/>
    <n v="6583.2365"/>
  </r>
  <r>
    <n v="13087500"/>
    <s v="D"/>
    <d v="1995-06-30T00:00:00"/>
    <n v="3373"/>
    <n v="355092"/>
    <n v="0"/>
    <n v="0"/>
    <n v="0"/>
    <d v="1995-06-30T00:00:00"/>
    <x v="6"/>
    <x v="3"/>
    <n v="30"/>
    <n v="1995"/>
    <n v="6690.3455000000004"/>
    <n v="0"/>
    <n v="6690.3455000000004"/>
  </r>
  <r>
    <n v="13087500"/>
    <s v="D"/>
    <d v="1995-07-01T00:00:00"/>
    <n v="3394"/>
    <n v="361824"/>
    <n v="0"/>
    <n v="0"/>
    <n v="0"/>
    <d v="1995-07-01T00:00:00"/>
    <x v="6"/>
    <x v="4"/>
    <n v="1"/>
    <n v="1995"/>
    <n v="6731.9989999999998"/>
    <n v="0"/>
    <n v="6731.9989999999998"/>
  </r>
  <r>
    <n v="13087500"/>
    <s v="D"/>
    <d v="1995-07-02T00:00:00"/>
    <n v="3418"/>
    <n v="368604"/>
    <n v="0"/>
    <n v="0"/>
    <n v="0"/>
    <d v="1995-07-02T00:00:00"/>
    <x v="6"/>
    <x v="4"/>
    <n v="2"/>
    <n v="1995"/>
    <n v="6779.6030000000001"/>
    <n v="0"/>
    <n v="6779.6030000000001"/>
  </r>
  <r>
    <n v="13087500"/>
    <s v="D"/>
    <d v="1995-07-03T00:00:00"/>
    <n v="3371"/>
    <n v="6686"/>
    <n v="0"/>
    <n v="0"/>
    <n v="0"/>
    <d v="1995-07-03T00:00:00"/>
    <x v="6"/>
    <x v="4"/>
    <n v="3"/>
    <n v="1995"/>
    <n v="6686.3784999999998"/>
    <n v="0"/>
    <n v="6686.3784999999998"/>
  </r>
  <r>
    <n v="13087500"/>
    <s v="D"/>
    <d v="1995-07-04T00:00:00"/>
    <n v="3559"/>
    <n v="13746"/>
    <n v="0"/>
    <n v="0"/>
    <n v="0"/>
    <d v="1995-07-04T00:00:00"/>
    <x v="6"/>
    <x v="4"/>
    <n v="4"/>
    <n v="1995"/>
    <n v="7059.2764999999999"/>
    <n v="0"/>
    <n v="7059.2764999999999"/>
  </r>
  <r>
    <n v="13087500"/>
    <s v="D"/>
    <d v="1995-07-05T00:00:00"/>
    <n v="3462"/>
    <n v="20613"/>
    <n v="0"/>
    <n v="0"/>
    <n v="0"/>
    <d v="1995-07-05T00:00:00"/>
    <x v="6"/>
    <x v="4"/>
    <n v="5"/>
    <n v="1995"/>
    <n v="6866.8770000000004"/>
    <n v="0"/>
    <n v="6866.8770000000004"/>
  </r>
  <r>
    <n v="13087500"/>
    <s v="D"/>
    <d v="1995-07-06T00:00:00"/>
    <n v="3433"/>
    <n v="27422"/>
    <n v="0"/>
    <n v="0"/>
    <n v="0"/>
    <d v="1995-07-06T00:00:00"/>
    <x v="6"/>
    <x v="4"/>
    <n v="6"/>
    <n v="1995"/>
    <n v="6809.3555000000006"/>
    <n v="0"/>
    <n v="6809.3555000000006"/>
  </r>
  <r>
    <n v="13087500"/>
    <s v="D"/>
    <d v="1995-07-07T00:00:00"/>
    <n v="3462"/>
    <n v="34289"/>
    <n v="0"/>
    <n v="0"/>
    <n v="0"/>
    <d v="1995-07-07T00:00:00"/>
    <x v="6"/>
    <x v="4"/>
    <n v="7"/>
    <n v="1995"/>
    <n v="6866.8770000000004"/>
    <n v="0"/>
    <n v="6866.8770000000004"/>
  </r>
  <r>
    <n v="13087500"/>
    <s v="D"/>
    <d v="1995-07-08T00:00:00"/>
    <n v="3550"/>
    <n v="41330"/>
    <n v="0"/>
    <n v="0"/>
    <n v="0"/>
    <d v="1995-07-08T00:00:00"/>
    <x v="6"/>
    <x v="4"/>
    <n v="8"/>
    <n v="1995"/>
    <n v="7041.4250000000002"/>
    <n v="0"/>
    <n v="7041.4250000000002"/>
  </r>
  <r>
    <n v="13087500"/>
    <s v="D"/>
    <d v="1995-07-09T00:00:00"/>
    <n v="3677"/>
    <n v="48624"/>
    <n v="0"/>
    <n v="0"/>
    <n v="0"/>
    <d v="1995-07-09T00:00:00"/>
    <x v="6"/>
    <x v="4"/>
    <n v="9"/>
    <n v="1995"/>
    <n v="7293.3294999999998"/>
    <n v="0"/>
    <n v="7293.3294999999998"/>
  </r>
  <r>
    <n v="13087500"/>
    <s v="D"/>
    <d v="1995-07-10T00:00:00"/>
    <n v="3629"/>
    <n v="55822"/>
    <n v="0"/>
    <n v="0"/>
    <n v="0"/>
    <d v="1995-07-10T00:00:00"/>
    <x v="6"/>
    <x v="4"/>
    <n v="10"/>
    <n v="1995"/>
    <n v="7198.1215000000002"/>
    <n v="0"/>
    <n v="7198.1215000000002"/>
  </r>
  <r>
    <n v="13087500"/>
    <s v="D"/>
    <d v="1995-07-11T00:00:00"/>
    <n v="3632"/>
    <n v="63026"/>
    <n v="0"/>
    <n v="0"/>
    <n v="0"/>
    <d v="1995-07-11T00:00:00"/>
    <x v="6"/>
    <x v="4"/>
    <n v="11"/>
    <n v="1995"/>
    <n v="7204.0720000000001"/>
    <n v="0"/>
    <n v="7204.0720000000001"/>
  </r>
  <r>
    <n v="13087500"/>
    <s v="D"/>
    <d v="1995-07-12T00:00:00"/>
    <n v="3578"/>
    <n v="70123"/>
    <n v="0"/>
    <n v="0"/>
    <n v="0"/>
    <d v="1995-07-12T00:00:00"/>
    <x v="6"/>
    <x v="4"/>
    <n v="12"/>
    <n v="1995"/>
    <n v="7096.9629999999997"/>
    <n v="0"/>
    <n v="7096.9629999999997"/>
  </r>
  <r>
    <n v="13087500"/>
    <s v="D"/>
    <d v="1995-07-13T00:00:00"/>
    <n v="3644"/>
    <n v="77351"/>
    <n v="0"/>
    <n v="0"/>
    <n v="0"/>
    <d v="1995-07-13T00:00:00"/>
    <x v="6"/>
    <x v="4"/>
    <n v="13"/>
    <n v="1995"/>
    <n v="7227.8739999999998"/>
    <n v="0"/>
    <n v="7227.8739999999998"/>
  </r>
  <r>
    <n v="13087500"/>
    <s v="D"/>
    <d v="1995-07-14T00:00:00"/>
    <n v="3671"/>
    <n v="84632"/>
    <n v="0"/>
    <n v="0"/>
    <n v="0"/>
    <d v="1995-07-14T00:00:00"/>
    <x v="6"/>
    <x v="4"/>
    <n v="14"/>
    <n v="1995"/>
    <n v="7281.4285"/>
    <n v="0"/>
    <n v="7281.4285"/>
  </r>
  <r>
    <n v="13087500"/>
    <s v="D"/>
    <d v="1995-07-15T00:00:00"/>
    <n v="3641"/>
    <n v="91854"/>
    <n v="0"/>
    <n v="0"/>
    <n v="0"/>
    <d v="1995-07-15T00:00:00"/>
    <x v="6"/>
    <x v="4"/>
    <n v="15"/>
    <n v="1995"/>
    <n v="7221.9234999999999"/>
    <n v="0"/>
    <n v="7221.9234999999999"/>
  </r>
  <r>
    <n v="13087500"/>
    <s v="D"/>
    <d v="1995-07-16T00:00:00"/>
    <n v="3626"/>
    <n v="99046"/>
    <n v="0"/>
    <n v="0"/>
    <n v="0"/>
    <d v="1995-07-16T00:00:00"/>
    <x v="6"/>
    <x v="4"/>
    <n v="16"/>
    <n v="1995"/>
    <n v="7192.1710000000003"/>
    <n v="0"/>
    <n v="7192.1710000000003"/>
  </r>
  <r>
    <n v="13087500"/>
    <s v="D"/>
    <d v="1995-07-17T00:00:00"/>
    <n v="3660"/>
    <n v="106306"/>
    <n v="0"/>
    <n v="0"/>
    <n v="0"/>
    <d v="1995-07-17T00:00:00"/>
    <x v="6"/>
    <x v="4"/>
    <n v="17"/>
    <n v="1995"/>
    <n v="7259.6100000000006"/>
    <n v="0"/>
    <n v="7259.6100000000006"/>
  </r>
  <r>
    <n v="13087500"/>
    <s v="D"/>
    <d v="1995-07-18T00:00:00"/>
    <n v="3647"/>
    <n v="113540"/>
    <n v="0"/>
    <n v="0"/>
    <n v="0"/>
    <d v="1995-07-18T00:00:00"/>
    <x v="6"/>
    <x v="4"/>
    <n v="18"/>
    <n v="1995"/>
    <n v="7233.8244999999997"/>
    <n v="0"/>
    <n v="7233.8244999999997"/>
  </r>
  <r>
    <n v="13087500"/>
    <s v="D"/>
    <d v="1995-07-19T00:00:00"/>
    <n v="3605"/>
    <n v="120690"/>
    <n v="0"/>
    <n v="0"/>
    <n v="0"/>
    <d v="1995-07-19T00:00:00"/>
    <x v="6"/>
    <x v="4"/>
    <n v="19"/>
    <n v="1995"/>
    <n v="7150.5174999999999"/>
    <n v="0"/>
    <n v="7150.5174999999999"/>
  </r>
  <r>
    <n v="13087500"/>
    <s v="D"/>
    <d v="1995-07-20T00:00:00"/>
    <n v="3704"/>
    <n v="128037"/>
    <n v="104"/>
    <n v="206"/>
    <n v="-206.3"/>
    <d v="1995-07-20T00:00:00"/>
    <x v="6"/>
    <x v="4"/>
    <n v="20"/>
    <n v="1995"/>
    <n v="7346.884"/>
    <n v="206.28399999999999"/>
    <n v="7140.6"/>
  </r>
  <r>
    <n v="13087500"/>
    <s v="D"/>
    <d v="1995-07-21T00:00:00"/>
    <n v="3684"/>
    <n v="135344"/>
    <n v="200"/>
    <n v="602"/>
    <n v="-602.20000000000005"/>
    <d v="1995-07-21T00:00:00"/>
    <x v="6"/>
    <x v="4"/>
    <n v="21"/>
    <n v="1995"/>
    <n v="7307.2139999999999"/>
    <n v="396.7"/>
    <n v="6910.5140000000001"/>
  </r>
  <r>
    <n v="13087500"/>
    <s v="D"/>
    <d v="1995-07-22T00:00:00"/>
    <n v="3700"/>
    <n v="142683"/>
    <n v="700"/>
    <n v="1991"/>
    <n v="-1990.7"/>
    <d v="1995-07-22T00:00:00"/>
    <x v="6"/>
    <x v="4"/>
    <n v="22"/>
    <n v="1995"/>
    <n v="7338.95"/>
    <n v="1388.45"/>
    <n v="5950.5"/>
  </r>
  <r>
    <n v="13087500"/>
    <s v="D"/>
    <d v="1995-07-23T00:00:00"/>
    <n v="3697"/>
    <n v="150016"/>
    <n v="697"/>
    <n v="3373"/>
    <n v="-3373.1"/>
    <d v="1995-07-23T00:00:00"/>
    <x v="6"/>
    <x v="4"/>
    <n v="23"/>
    <n v="1995"/>
    <n v="7332.9994999999999"/>
    <n v="1382.4995000000001"/>
    <n v="5950.5"/>
  </r>
  <r>
    <n v="13087500"/>
    <s v="D"/>
    <d v="1995-07-24T00:00:00"/>
    <n v="3765"/>
    <n v="157484"/>
    <n v="765"/>
    <n v="4891"/>
    <n v="-4890.5"/>
    <d v="1995-07-24T00:00:00"/>
    <x v="6"/>
    <x v="4"/>
    <n v="24"/>
    <n v="1995"/>
    <n v="7467.8775000000005"/>
    <n v="1517.3775000000001"/>
    <n v="5950.5"/>
  </r>
  <r>
    <n v="13087500"/>
    <s v="D"/>
    <d v="1995-07-25T00:00:00"/>
    <n v="3804"/>
    <n v="165029"/>
    <n v="204"/>
    <n v="5295"/>
    <n v="-5295.2"/>
    <d v="1995-07-25T00:00:00"/>
    <x v="6"/>
    <x v="4"/>
    <n v="25"/>
    <n v="1995"/>
    <n v="7545.2340000000004"/>
    <n v="404.63400000000001"/>
    <n v="7140.6"/>
  </r>
  <r>
    <n v="13087500"/>
    <s v="D"/>
    <d v="1995-07-26T00:00:00"/>
    <n v="3776"/>
    <n v="172519"/>
    <n v="176"/>
    <n v="5644"/>
    <n v="-5644.3"/>
    <d v="1995-07-26T00:00:00"/>
    <x v="6"/>
    <x v="4"/>
    <n v="26"/>
    <n v="1995"/>
    <n v="7489.6959999999999"/>
    <n v="349.096"/>
    <n v="7140.6"/>
  </r>
  <r>
    <n v="13087500"/>
    <s v="D"/>
    <d v="1995-07-27T00:00:00"/>
    <n v="3731"/>
    <n v="179919"/>
    <n v="131"/>
    <n v="5904"/>
    <n v="-5904.1"/>
    <d v="1995-07-27T00:00:00"/>
    <x v="6"/>
    <x v="4"/>
    <n v="27"/>
    <n v="1995"/>
    <n v="7400.4385000000002"/>
    <n v="259.83850000000001"/>
    <n v="7140.6"/>
  </r>
  <r>
    <n v="13087500"/>
    <s v="D"/>
    <d v="1995-07-28T00:00:00"/>
    <n v="3650"/>
    <n v="187159"/>
    <n v="470"/>
    <n v="6837"/>
    <n v="-6836.7"/>
    <d v="1995-07-28T00:00:00"/>
    <x v="6"/>
    <x v="4"/>
    <n v="28"/>
    <n v="1995"/>
    <n v="7239.7750000000005"/>
    <n v="932.245"/>
    <n v="6307.53"/>
  </r>
  <r>
    <n v="13087500"/>
    <s v="D"/>
    <d v="1995-07-29T00:00:00"/>
    <n v="3708"/>
    <n v="194514"/>
    <n v="708"/>
    <n v="8241"/>
    <n v="-8241"/>
    <d v="1995-07-29T00:00:00"/>
    <x v="6"/>
    <x v="4"/>
    <n v="29"/>
    <n v="1995"/>
    <n v="7354.8180000000002"/>
    <n v="1404.318"/>
    <n v="5950.5"/>
  </r>
  <r>
    <n v="13087500"/>
    <s v="D"/>
    <d v="1995-07-30T00:00:00"/>
    <n v="3713"/>
    <n v="201879"/>
    <n v="713"/>
    <n v="9655"/>
    <n v="-9655.2999999999993"/>
    <d v="1995-07-30T00:00:00"/>
    <x v="6"/>
    <x v="4"/>
    <n v="30"/>
    <n v="1995"/>
    <n v="7364.7354999999998"/>
    <n v="1414.2355"/>
    <n v="5950.5"/>
  </r>
  <r>
    <n v="13087500"/>
    <s v="D"/>
    <d v="1995-07-31T00:00:00"/>
    <n v="3704"/>
    <n v="209226"/>
    <n v="704"/>
    <n v="11052"/>
    <n v="-11051.7"/>
    <d v="1995-07-31T00:00:00"/>
    <x v="6"/>
    <x v="4"/>
    <n v="31"/>
    <n v="1995"/>
    <n v="7346.884"/>
    <n v="1396.384"/>
    <n v="5950.5"/>
  </r>
  <r>
    <n v="13087500"/>
    <s v="D"/>
    <d v="1995-08-01T00:00:00"/>
    <n v="3697"/>
    <n v="216559"/>
    <n v="697"/>
    <n v="12434"/>
    <n v="-12434.2"/>
    <d v="1995-08-01T00:00:00"/>
    <x v="6"/>
    <x v="5"/>
    <n v="1"/>
    <n v="1995"/>
    <n v="7332.9994999999999"/>
    <n v="1382.4995000000001"/>
    <n v="5950.5"/>
  </r>
  <r>
    <n v="13087500"/>
    <s v="D"/>
    <d v="1995-08-02T00:00:00"/>
    <n v="3669"/>
    <n v="223836"/>
    <n v="683"/>
    <n v="13788"/>
    <n v="-13787.8"/>
    <d v="1995-08-02T00:00:00"/>
    <x v="6"/>
    <x v="5"/>
    <n v="2"/>
    <n v="1995"/>
    <n v="7277.4615000000003"/>
    <n v="1354.7305000000001"/>
    <n v="5922.7309999999998"/>
  </r>
  <r>
    <n v="13087500"/>
    <s v="D"/>
    <d v="1995-08-03T00:00:00"/>
    <n v="3672"/>
    <n v="231119"/>
    <n v="781"/>
    <n v="15337"/>
    <n v="-15337"/>
    <d v="1995-08-03T00:00:00"/>
    <x v="6"/>
    <x v="5"/>
    <n v="3"/>
    <n v="1995"/>
    <n v="7283.4120000000003"/>
    <n v="1549.1134999999999"/>
    <n v="5734.2984999999999"/>
  </r>
  <r>
    <n v="13087500"/>
    <s v="D"/>
    <d v="1995-08-04T00:00:00"/>
    <n v="3658"/>
    <n v="238375"/>
    <n v="1027"/>
    <n v="17374"/>
    <n v="-17374"/>
    <d v="1995-08-04T00:00:00"/>
    <x v="6"/>
    <x v="5"/>
    <n v="4"/>
    <n v="1995"/>
    <n v="7255.643"/>
    <n v="2037.0545"/>
    <n v="5218.5884999999998"/>
  </r>
  <r>
    <n v="13087500"/>
    <s v="D"/>
    <d v="1995-08-05T00:00:00"/>
    <n v="3651"/>
    <n v="245617"/>
    <n v="1495"/>
    <n v="20339"/>
    <n v="-20338.900000000001"/>
    <d v="1995-08-05T00:00:00"/>
    <x v="6"/>
    <x v="5"/>
    <n v="5"/>
    <n v="1995"/>
    <n v="7241.7584999999999"/>
    <n v="2965.3325"/>
    <n v="4276.4260000000004"/>
  </r>
  <r>
    <n v="13087500"/>
    <s v="D"/>
    <d v="1995-08-06T00:00:00"/>
    <n v="3653"/>
    <n v="252863"/>
    <n v="1977"/>
    <n v="24260"/>
    <n v="-24259.7"/>
    <d v="1995-08-06T00:00:00"/>
    <x v="6"/>
    <x v="5"/>
    <n v="6"/>
    <n v="1995"/>
    <n v="7245.7255000000005"/>
    <n v="3921.3795"/>
    <n v="3324.346"/>
  </r>
  <r>
    <n v="13087500"/>
    <s v="D"/>
    <d v="1995-08-07T00:00:00"/>
    <n v="3608"/>
    <n v="260019"/>
    <n v="2090"/>
    <n v="28405"/>
    <n v="-28404.9"/>
    <d v="1995-08-07T00:00:00"/>
    <x v="6"/>
    <x v="5"/>
    <n v="7"/>
    <n v="1995"/>
    <n v="7156.4679999999998"/>
    <n v="4145.5150000000003"/>
    <n v="3010.953"/>
  </r>
  <r>
    <n v="13087500"/>
    <s v="D"/>
    <d v="1995-08-08T00:00:00"/>
    <n v="3611"/>
    <n v="267181"/>
    <n v="2063"/>
    <n v="32496"/>
    <n v="-32495.8"/>
    <d v="1995-08-08T00:00:00"/>
    <x v="6"/>
    <x v="5"/>
    <n v="8"/>
    <n v="1995"/>
    <n v="7162.4184999999998"/>
    <n v="4091.9605000000001"/>
    <n v="3070.4580000000001"/>
  </r>
  <r>
    <n v="13087500"/>
    <s v="D"/>
    <d v="1995-08-09T00:00:00"/>
    <n v="3657"/>
    <n v="274435"/>
    <n v="2050"/>
    <n v="36562"/>
    <n v="-36561.800000000003"/>
    <d v="1995-08-09T00:00:00"/>
    <x v="6"/>
    <x v="5"/>
    <n v="9"/>
    <n v="1995"/>
    <n v="7253.6594999999998"/>
    <n v="4066.1750000000002"/>
    <n v="3187.4845"/>
  </r>
  <r>
    <n v="13087500"/>
    <s v="D"/>
    <d v="1995-08-10T00:00:00"/>
    <n v="3641"/>
    <n v="281657"/>
    <n v="1963"/>
    <n v="40454"/>
    <n v="-40454.400000000001"/>
    <d v="1995-08-10T00:00:00"/>
    <x v="6"/>
    <x v="5"/>
    <n v="10"/>
    <n v="1995"/>
    <n v="7221.9234999999999"/>
    <n v="3893.6105000000002"/>
    <n v="3328.3130000000001"/>
  </r>
  <r>
    <n v="13087500"/>
    <s v="D"/>
    <d v="1995-08-11T00:00:00"/>
    <n v="3620"/>
    <n v="288837"/>
    <n v="1992"/>
    <n v="44405"/>
    <n v="-44404.6"/>
    <d v="1995-08-11T00:00:00"/>
    <x v="6"/>
    <x v="5"/>
    <n v="11"/>
    <n v="1995"/>
    <n v="7180.27"/>
    <n v="3951.1320000000001"/>
    <n v="3229.1379999999999"/>
  </r>
  <r>
    <n v="13087500"/>
    <s v="D"/>
    <d v="1995-08-12T00:00:00"/>
    <n v="3643"/>
    <n v="296063"/>
    <n v="2010"/>
    <n v="48392"/>
    <n v="-48392.3"/>
    <d v="1995-08-12T00:00:00"/>
    <x v="6"/>
    <x v="5"/>
    <n v="12"/>
    <n v="1995"/>
    <n v="7225.8905000000004"/>
    <n v="3986.835"/>
    <n v="3239.0554999999999"/>
  </r>
  <r>
    <n v="13087500"/>
    <s v="D"/>
    <d v="1995-08-13T00:00:00"/>
    <n v="3671"/>
    <n v="303345"/>
    <n v="1964"/>
    <n v="52288"/>
    <n v="-52288.2"/>
    <d v="1995-08-13T00:00:00"/>
    <x v="6"/>
    <x v="5"/>
    <n v="13"/>
    <n v="1995"/>
    <n v="7281.4285"/>
    <n v="3895.5940000000001"/>
    <n v="3385.8344999999999"/>
  </r>
  <r>
    <n v="13087500"/>
    <s v="D"/>
    <d v="1995-08-14T00:00:00"/>
    <n v="3735"/>
    <n v="310753"/>
    <n v="1978"/>
    <n v="56212"/>
    <n v="-56211.6"/>
    <d v="1995-08-14T00:00:00"/>
    <x v="6"/>
    <x v="5"/>
    <n v="14"/>
    <n v="1995"/>
    <n v="7408.3725000000004"/>
    <n v="3923.3630000000003"/>
    <n v="3485.0095000000001"/>
  </r>
  <r>
    <n v="13087500"/>
    <s v="D"/>
    <d v="1995-08-15T00:00:00"/>
    <n v="3724"/>
    <n v="318140"/>
    <n v="1729"/>
    <n v="59641"/>
    <n v="-59641.1"/>
    <d v="1995-08-15T00:00:00"/>
    <x v="6"/>
    <x v="5"/>
    <n v="15"/>
    <n v="1995"/>
    <n v="7386.5540000000001"/>
    <n v="3429.4715000000001"/>
    <n v="3957.0825"/>
  </r>
  <r>
    <n v="13087500"/>
    <s v="D"/>
    <d v="1995-08-16T00:00:00"/>
    <n v="3655"/>
    <n v="325389"/>
    <n v="1571"/>
    <n v="62757"/>
    <n v="-62756.800000000003"/>
    <d v="1995-08-16T00:00:00"/>
    <x v="6"/>
    <x v="5"/>
    <n v="16"/>
    <n v="1995"/>
    <n v="7249.6925000000001"/>
    <n v="3116.0785000000001"/>
    <n v="4133.6140000000005"/>
  </r>
  <r>
    <n v="13087500"/>
    <s v="D"/>
    <d v="1995-08-17T00:00:00"/>
    <n v="3636"/>
    <n v="332601"/>
    <n v="1787"/>
    <n v="66302"/>
    <n v="-66301.600000000006"/>
    <d v="1995-08-17T00:00:00"/>
    <x v="6"/>
    <x v="5"/>
    <n v="17"/>
    <n v="1995"/>
    <n v="7212.0060000000003"/>
    <n v="3544.5145000000002"/>
    <n v="3667.4915000000001"/>
  </r>
  <r>
    <n v="13087500"/>
    <s v="D"/>
    <d v="1995-08-18T00:00:00"/>
    <n v="3673"/>
    <n v="339887"/>
    <n v="1712"/>
    <n v="69697"/>
    <n v="-69697"/>
    <d v="1995-08-18T00:00:00"/>
    <x v="6"/>
    <x v="5"/>
    <n v="18"/>
    <n v="1995"/>
    <n v="7285.3955000000005"/>
    <n v="3395.752"/>
    <n v="3889.6435000000001"/>
  </r>
  <r>
    <n v="13087500"/>
    <s v="D"/>
    <d v="1995-08-19T00:00:00"/>
    <n v="3679"/>
    <n v="347184"/>
    <n v="1749"/>
    <n v="73165"/>
    <n v="-73165.3"/>
    <d v="1995-08-19T00:00:00"/>
    <x v="6"/>
    <x v="5"/>
    <n v="19"/>
    <n v="1995"/>
    <n v="7297.2965000000004"/>
    <n v="3469.1415000000002"/>
    <n v="3828.1550000000002"/>
  </r>
  <r>
    <n v="13087500"/>
    <s v="D"/>
    <d v="1995-08-20T00:00:00"/>
    <n v="3639"/>
    <n v="354402"/>
    <n v="1715"/>
    <n v="76567"/>
    <n v="-76566.8"/>
    <d v="1995-08-20T00:00:00"/>
    <x v="6"/>
    <x v="5"/>
    <n v="20"/>
    <n v="1995"/>
    <n v="7217.9565000000002"/>
    <n v="3401.7024999999999"/>
    <n v="3816.2539999999999"/>
  </r>
  <r>
    <n v="13087500"/>
    <s v="D"/>
    <d v="1995-08-21T00:00:00"/>
    <n v="3623"/>
    <n v="361588"/>
    <n v="1596"/>
    <n v="79732"/>
    <n v="-79732.2"/>
    <d v="1995-08-21T00:00:00"/>
    <x v="6"/>
    <x v="5"/>
    <n v="21"/>
    <n v="1995"/>
    <n v="7186.2205000000004"/>
    <n v="3165.6660000000002"/>
    <n v="4020.5545000000002"/>
  </r>
  <r>
    <n v="13087500"/>
    <s v="D"/>
    <d v="1995-08-22T00:00:00"/>
    <n v="3637"/>
    <n v="368802"/>
    <n v="1560"/>
    <n v="82827"/>
    <n v="-82826.7"/>
    <d v="1995-08-22T00:00:00"/>
    <x v="6"/>
    <x v="5"/>
    <n v="22"/>
    <n v="1995"/>
    <n v="7213.9895000000006"/>
    <n v="3094.26"/>
    <n v="4119.7295000000004"/>
  </r>
  <r>
    <n v="13087500"/>
    <s v="D"/>
    <d v="1995-08-23T00:00:00"/>
    <n v="3603"/>
    <n v="375949"/>
    <n v="1674"/>
    <n v="86147"/>
    <n v="-86146.7"/>
    <d v="1995-08-23T00:00:00"/>
    <x v="6"/>
    <x v="5"/>
    <n v="23"/>
    <n v="1995"/>
    <n v="7146.5505000000003"/>
    <n v="3320.3789999999999"/>
    <n v="3826.1714999999999"/>
  </r>
  <r>
    <n v="13087500"/>
    <s v="D"/>
    <d v="1995-08-24T00:00:00"/>
    <n v="3588"/>
    <n v="383066"/>
    <n v="1616"/>
    <n v="89352"/>
    <n v="-89351.5"/>
    <d v="1995-08-24T00:00:00"/>
    <x v="6"/>
    <x v="5"/>
    <n v="24"/>
    <n v="1995"/>
    <n v="7116.7979999999998"/>
    <n v="3205.3360000000002"/>
    <n v="3911.462"/>
  </r>
  <r>
    <n v="13087500"/>
    <s v="D"/>
    <d v="1995-08-25T00:00:00"/>
    <n v="3520"/>
    <n v="390047"/>
    <n v="1675"/>
    <n v="92675"/>
    <n v="-92674.7"/>
    <d v="1995-08-25T00:00:00"/>
    <x v="6"/>
    <x v="5"/>
    <n v="25"/>
    <n v="1995"/>
    <n v="6981.92"/>
    <n v="3322.3625000000002"/>
    <n v="3659.5574999999999"/>
  </r>
  <r>
    <n v="13087500"/>
    <s v="D"/>
    <d v="1995-08-26T00:00:00"/>
    <n v="3464"/>
    <n v="396918"/>
    <n v="1717"/>
    <n v="96081"/>
    <n v="-96080.9"/>
    <d v="1995-08-26T00:00:00"/>
    <x v="6"/>
    <x v="5"/>
    <n v="26"/>
    <n v="1995"/>
    <n v="6870.8440000000001"/>
    <n v="3405.6695"/>
    <n v="3465.1745000000001"/>
  </r>
  <r>
    <n v="13087500"/>
    <s v="D"/>
    <d v="1995-08-27T00:00:00"/>
    <n v="3480"/>
    <n v="403821"/>
    <n v="1704"/>
    <n v="99461"/>
    <n v="-99461.1"/>
    <d v="1995-08-27T00:00:00"/>
    <x v="6"/>
    <x v="5"/>
    <n v="27"/>
    <n v="1995"/>
    <n v="6902.58"/>
    <n v="3379.884"/>
    <n v="3522.6959999999999"/>
  </r>
  <r>
    <n v="13087500"/>
    <s v="D"/>
    <d v="1995-08-28T00:00:00"/>
    <n v="3494"/>
    <n v="410751"/>
    <n v="1862"/>
    <n v="103154"/>
    <n v="-103154"/>
    <d v="1995-08-28T00:00:00"/>
    <x v="6"/>
    <x v="5"/>
    <n v="28"/>
    <n v="1995"/>
    <n v="6930.3490000000002"/>
    <n v="3693.277"/>
    <n v="3237.0720000000001"/>
  </r>
  <r>
    <n v="13087500"/>
    <s v="D"/>
    <d v="1995-08-29T00:00:00"/>
    <n v="3480"/>
    <n v="417654"/>
    <n v="1903"/>
    <n v="106928"/>
    <n v="-106928.2"/>
    <d v="1995-08-29T00:00:00"/>
    <x v="6"/>
    <x v="5"/>
    <n v="29"/>
    <n v="1995"/>
    <n v="6902.58"/>
    <n v="3774.6005"/>
    <n v="3127.9794999999999"/>
  </r>
  <r>
    <n v="13087500"/>
    <s v="D"/>
    <d v="1995-08-30T00:00:00"/>
    <n v="3516"/>
    <n v="424628"/>
    <n v="2058"/>
    <n v="111010"/>
    <n v="-111010.1"/>
    <d v="1995-08-30T00:00:00"/>
    <x v="6"/>
    <x v="5"/>
    <n v="30"/>
    <n v="1995"/>
    <n v="6973.9859999999999"/>
    <n v="4082.0430000000001"/>
    <n v="2891.9430000000002"/>
  </r>
  <r>
    <n v="13087500"/>
    <s v="D"/>
    <d v="1995-08-31T00:00:00"/>
    <n v="3514"/>
    <n v="431598"/>
    <n v="2162"/>
    <n v="115298"/>
    <n v="-115298.1"/>
    <d v="1995-08-31T00:00:00"/>
    <x v="6"/>
    <x v="5"/>
    <n v="31"/>
    <n v="1995"/>
    <n v="6970.0190000000002"/>
    <n v="4288.3270000000002"/>
    <n v="2681.692"/>
  </r>
  <r>
    <n v="13087500"/>
    <s v="D"/>
    <d v="1995-09-01T00:00:00"/>
    <n v="3501"/>
    <n v="438542"/>
    <n v="2076"/>
    <n v="119416"/>
    <n v="-119415.9"/>
    <d v="1995-09-01T00:00:00"/>
    <x v="6"/>
    <x v="6"/>
    <n v="1"/>
    <n v="1995"/>
    <n v="6944.2335000000003"/>
    <n v="4117.7460000000001"/>
    <n v="2826.4875000000002"/>
  </r>
  <r>
    <n v="13087500"/>
    <s v="D"/>
    <d v="1995-09-02T00:00:00"/>
    <n v="3515"/>
    <n v="445514"/>
    <n v="2057"/>
    <n v="123497"/>
    <n v="-123496.6"/>
    <d v="1995-09-02T00:00:00"/>
    <x v="6"/>
    <x v="6"/>
    <n v="2"/>
    <n v="1995"/>
    <n v="6972.0025000000005"/>
    <n v="4080.0595000000003"/>
    <n v="2891.9430000000002"/>
  </r>
  <r>
    <n v="13087500"/>
    <s v="D"/>
    <d v="1995-09-03T00:00:00"/>
    <n v="3513"/>
    <n v="452482"/>
    <n v="1992"/>
    <n v="127448"/>
    <n v="-127447.7"/>
    <d v="1995-09-03T00:00:00"/>
    <x v="6"/>
    <x v="6"/>
    <n v="3"/>
    <n v="1995"/>
    <n v="6968.0355"/>
    <n v="3951.1320000000001"/>
    <n v="3016.9034999999999"/>
  </r>
  <r>
    <n v="13087500"/>
    <s v="D"/>
    <d v="1995-09-04T00:00:00"/>
    <n v="3516"/>
    <n v="459456"/>
    <n v="2101"/>
    <n v="131614"/>
    <n v="-131614.1"/>
    <d v="1995-09-04T00:00:00"/>
    <x v="6"/>
    <x v="6"/>
    <n v="4"/>
    <n v="1995"/>
    <n v="6973.9859999999999"/>
    <n v="4167.3334999999997"/>
    <n v="2806.6525000000001"/>
  </r>
  <r>
    <n v="13087500"/>
    <s v="D"/>
    <d v="1995-09-05T00:00:00"/>
    <n v="3487"/>
    <n v="466373"/>
    <n v="1867"/>
    <n v="135318"/>
    <n v="-135318.1"/>
    <d v="1995-09-05T00:00:00"/>
    <x v="6"/>
    <x v="6"/>
    <n v="5"/>
    <n v="1995"/>
    <n v="6916.4645"/>
    <n v="3703.1945000000001"/>
    <n v="3213.27"/>
  </r>
  <r>
    <n v="13087500"/>
    <s v="D"/>
    <d v="1995-09-06T00:00:00"/>
    <n v="3356"/>
    <n v="473029"/>
    <n v="1725"/>
    <n v="138740"/>
    <n v="-138740.1"/>
    <d v="1995-09-06T00:00:00"/>
    <x v="6"/>
    <x v="6"/>
    <n v="6"/>
    <n v="1995"/>
    <n v="6656.6260000000002"/>
    <n v="3421.5374999999999"/>
    <n v="3235.0884999999998"/>
  </r>
  <r>
    <n v="13087500"/>
    <s v="D"/>
    <d v="1995-09-07T00:00:00"/>
    <n v="3269"/>
    <n v="479513"/>
    <n v="1403"/>
    <n v="141523"/>
    <n v="-141522.79999999999"/>
    <d v="1995-09-07T00:00:00"/>
    <x v="6"/>
    <x v="6"/>
    <n v="7"/>
    <n v="1995"/>
    <n v="6484.0614999999998"/>
    <n v="2782.8505"/>
    <n v="3701.2110000000002"/>
  </r>
  <r>
    <n v="13087500"/>
    <s v="D"/>
    <d v="1995-09-08T00:00:00"/>
    <n v="3270"/>
    <n v="485999"/>
    <n v="1456"/>
    <n v="144411"/>
    <n v="-144411.29999999999"/>
    <d v="1995-09-08T00:00:00"/>
    <x v="6"/>
    <x v="6"/>
    <n v="8"/>
    <n v="1995"/>
    <n v="6486.0450000000001"/>
    <n v="2887.9760000000001"/>
    <n v="3598.069"/>
  </r>
  <r>
    <n v="13087500"/>
    <s v="D"/>
    <d v="1995-09-09T00:00:00"/>
    <n v="3302"/>
    <n v="492549"/>
    <n v="1469"/>
    <n v="147324"/>
    <n v="-147324.1"/>
    <d v="1995-09-09T00:00:00"/>
    <x v="6"/>
    <x v="6"/>
    <n v="9"/>
    <n v="1995"/>
    <n v="6549.5169999999998"/>
    <n v="2913.7615000000001"/>
    <n v="3635.7555000000002"/>
  </r>
  <r>
    <n v="13087500"/>
    <s v="D"/>
    <d v="1995-09-10T00:00:00"/>
    <n v="3225"/>
    <n v="498946"/>
    <n v="1392"/>
    <n v="150086"/>
    <n v="-150085.70000000001"/>
    <d v="1995-09-10T00:00:00"/>
    <x v="6"/>
    <x v="6"/>
    <n v="10"/>
    <n v="1995"/>
    <n v="6396.7875000000004"/>
    <n v="2761.0320000000002"/>
    <n v="3635.7555000000002"/>
  </r>
  <r>
    <n v="13087500"/>
    <s v="D"/>
    <d v="1995-09-11T00:00:00"/>
    <n v="3186"/>
    <n v="505265"/>
    <n v="1423"/>
    <n v="152908"/>
    <n v="-152908.29999999999"/>
    <d v="1995-09-11T00:00:00"/>
    <x v="6"/>
    <x v="6"/>
    <n v="11"/>
    <n v="1995"/>
    <n v="6319.4310000000005"/>
    <n v="2822.5205000000001"/>
    <n v="3496.9105"/>
  </r>
  <r>
    <n v="13087500"/>
    <s v="D"/>
    <d v="1995-09-12T00:00:00"/>
    <n v="3152"/>
    <n v="511517"/>
    <n v="1276"/>
    <n v="155439"/>
    <n v="-155439.20000000001"/>
    <d v="1995-09-12T00:00:00"/>
    <x v="6"/>
    <x v="6"/>
    <n v="12"/>
    <n v="1995"/>
    <n v="6251.9920000000002"/>
    <n v="2530.9459999999999"/>
    <n v="3721.0460000000003"/>
  </r>
  <r>
    <n v="13087500"/>
    <s v="D"/>
    <d v="1995-09-13T00:00:00"/>
    <n v="3121"/>
    <n v="517708"/>
    <n v="1250"/>
    <n v="157919"/>
    <n v="-157919.4"/>
    <d v="1995-09-13T00:00:00"/>
    <x v="6"/>
    <x v="6"/>
    <n v="13"/>
    <n v="1995"/>
    <n v="6190.5034999999998"/>
    <n v="2479.375"/>
    <n v="3711.1285000000003"/>
  </r>
  <r>
    <n v="13087500"/>
    <s v="D"/>
    <d v="1995-09-14T00:00:00"/>
    <n v="3089"/>
    <n v="523835"/>
    <n v="1242"/>
    <n v="160383"/>
    <n v="-160382.79999999999"/>
    <d v="1995-09-14T00:00:00"/>
    <x v="6"/>
    <x v="6"/>
    <n v="14"/>
    <n v="1995"/>
    <n v="6127.0315000000001"/>
    <n v="2463.5070000000001"/>
    <n v="3663.5245"/>
  </r>
  <r>
    <n v="13087500"/>
    <s v="D"/>
    <d v="1995-09-15T00:00:00"/>
    <n v="3102"/>
    <n v="529987"/>
    <n v="1300"/>
    <n v="162961"/>
    <n v="-162961.4"/>
    <d v="1995-09-15T00:00:00"/>
    <x v="6"/>
    <x v="6"/>
    <n v="15"/>
    <n v="1995"/>
    <n v="6152.817"/>
    <n v="2578.5500000000002"/>
    <n v="3574.2670000000003"/>
  </r>
  <r>
    <n v="13087500"/>
    <s v="D"/>
    <d v="1995-09-16T00:00:00"/>
    <n v="3045"/>
    <n v="536027"/>
    <n v="1166"/>
    <n v="165275"/>
    <n v="-165274.79999999999"/>
    <d v="1995-09-16T00:00:00"/>
    <x v="6"/>
    <x v="6"/>
    <n v="16"/>
    <n v="1995"/>
    <n v="6039.7574999999997"/>
    <n v="2312.761"/>
    <n v="3726.9965000000002"/>
  </r>
  <r>
    <n v="13087500"/>
    <s v="D"/>
    <d v="1995-09-17T00:00:00"/>
    <n v="3017"/>
    <n v="542011"/>
    <n v="1186"/>
    <n v="167627"/>
    <n v="-167626.70000000001"/>
    <d v="1995-09-17T00:00:00"/>
    <x v="6"/>
    <x v="6"/>
    <n v="17"/>
    <n v="1995"/>
    <n v="5984.2195000000002"/>
    <n v="2352.431"/>
    <n v="3631.7885000000001"/>
  </r>
  <r>
    <n v="13087500"/>
    <s v="D"/>
    <d v="1995-09-18T00:00:00"/>
    <n v="3019"/>
    <n v="548000"/>
    <n v="1148"/>
    <n v="169904"/>
    <n v="-169903.6"/>
    <d v="1995-09-18T00:00:00"/>
    <x v="6"/>
    <x v="6"/>
    <n v="18"/>
    <n v="1995"/>
    <n v="5988.1864999999998"/>
    <n v="2277.058"/>
    <n v="3711.1285000000003"/>
  </r>
  <r>
    <n v="13087500"/>
    <s v="D"/>
    <d v="1995-09-19T00:00:00"/>
    <n v="2968"/>
    <n v="553887"/>
    <n v="1104"/>
    <n v="172093"/>
    <n v="-172093.4"/>
    <d v="1995-09-19T00:00:00"/>
    <x v="6"/>
    <x v="6"/>
    <n v="19"/>
    <n v="1995"/>
    <n v="5887.0280000000002"/>
    <n v="2189.7840000000001"/>
    <n v="3697.2440000000001"/>
  </r>
  <r>
    <n v="13087500"/>
    <s v="D"/>
    <d v="1995-09-20T00:00:00"/>
    <n v="2962"/>
    <n v="559762"/>
    <n v="1081"/>
    <n v="174238"/>
    <n v="-174237.8"/>
    <d v="1995-09-20T00:00:00"/>
    <x v="6"/>
    <x v="6"/>
    <n v="20"/>
    <n v="1995"/>
    <n v="5875.1270000000004"/>
    <n v="2144.1635000000001"/>
    <n v="3730.9635000000003"/>
  </r>
  <r>
    <n v="13087500"/>
    <s v="D"/>
    <d v="1995-09-21T00:00:00"/>
    <n v="2860"/>
    <n v="565435"/>
    <n v="854"/>
    <n v="175932"/>
    <n v="-175932.4"/>
    <d v="1995-09-21T00:00:00"/>
    <x v="6"/>
    <x v="6"/>
    <n v="21"/>
    <n v="1995"/>
    <n v="5672.81"/>
    <n v="1693.9090000000001"/>
    <n v="3978.9010000000003"/>
  </r>
  <r>
    <n v="13087500"/>
    <s v="D"/>
    <d v="1995-09-22T00:00:00"/>
    <n v="2715"/>
    <n v="570820"/>
    <n v="877"/>
    <n v="177671"/>
    <n v="-177671"/>
    <d v="1995-09-22T00:00:00"/>
    <x v="6"/>
    <x v="6"/>
    <n v="22"/>
    <n v="1995"/>
    <n v="5385.2025000000003"/>
    <n v="1739.5295000000001"/>
    <n v="3645.6730000000002"/>
  </r>
  <r>
    <n v="13087500"/>
    <s v="D"/>
    <d v="1995-09-23T00:00:00"/>
    <n v="2558"/>
    <n v="575894"/>
    <n v="495"/>
    <n v="178653"/>
    <n v="-178653"/>
    <d v="1995-09-23T00:00:00"/>
    <x v="6"/>
    <x v="6"/>
    <n v="23"/>
    <n v="1995"/>
    <n v="5073.7929999999997"/>
    <n v="981.83249999999998"/>
    <n v="4091.9605000000001"/>
  </r>
  <r>
    <n v="13087500"/>
    <s v="D"/>
    <d v="1995-09-24T00:00:00"/>
    <n v="2521"/>
    <n v="580894"/>
    <n v="152"/>
    <n v="178955"/>
    <n v="-178955"/>
    <d v="1995-09-24T00:00:00"/>
    <x v="6"/>
    <x v="6"/>
    <n v="24"/>
    <n v="1995"/>
    <n v="5000.4035000000003"/>
    <n v="301.49200000000002"/>
    <n v="4698.9115000000002"/>
  </r>
  <r>
    <n v="13087500"/>
    <s v="D"/>
    <d v="1995-09-25T00:00:00"/>
    <n v="2546"/>
    <n v="585944"/>
    <n v="263"/>
    <n v="179477"/>
    <n v="-179476.8"/>
    <d v="1995-09-25T00:00:00"/>
    <x v="6"/>
    <x v="6"/>
    <n v="25"/>
    <n v="1995"/>
    <n v="5049.991"/>
    <n v="521.66049999999996"/>
    <n v="4528.3305"/>
  </r>
  <r>
    <n v="13087500"/>
    <s v="D"/>
    <d v="1995-09-26T00:00:00"/>
    <n v="2571"/>
    <n v="591043"/>
    <n v="80"/>
    <n v="179635"/>
    <n v="-179635.1"/>
    <d v="1995-09-26T00:00:00"/>
    <x v="6"/>
    <x v="6"/>
    <n v="26"/>
    <n v="1995"/>
    <n v="5099.5785000000005"/>
    <n v="158.68"/>
    <n v="4940.8985000000002"/>
  </r>
  <r>
    <n v="13087500"/>
    <s v="D"/>
    <d v="1995-09-27T00:00:00"/>
    <n v="2608"/>
    <n v="596216"/>
    <n v="128"/>
    <n v="179889"/>
    <n v="-179888.5"/>
    <d v="1995-09-27T00:00:00"/>
    <x v="6"/>
    <x v="6"/>
    <n v="27"/>
    <n v="1995"/>
    <n v="5172.9679999999998"/>
    <n v="253.88800000000001"/>
    <n v="4919.08"/>
  </r>
  <r>
    <n v="13087500"/>
    <s v="D"/>
    <d v="1995-09-28T00:00:00"/>
    <n v="2513"/>
    <n v="601201"/>
    <n v="220"/>
    <n v="180325"/>
    <n v="-180324.5"/>
    <d v="1995-09-28T00:00:00"/>
    <x v="6"/>
    <x v="6"/>
    <n v="28"/>
    <n v="1995"/>
    <n v="4984.5355"/>
    <n v="436.37"/>
    <n v="4548.1655000000001"/>
  </r>
  <r>
    <n v="13087500"/>
    <s v="D"/>
    <d v="1995-09-29T00:00:00"/>
    <n v="2388"/>
    <n v="605938"/>
    <n v="188"/>
    <n v="180698"/>
    <n v="-180697.60000000001"/>
    <d v="1995-09-29T00:00:00"/>
    <x v="6"/>
    <x v="6"/>
    <n v="29"/>
    <n v="1995"/>
    <n v="4736.598"/>
    <n v="372.89800000000002"/>
    <n v="4363.7"/>
  </r>
  <r>
    <n v="13087500"/>
    <s v="D"/>
    <d v="1995-09-30T00:00:00"/>
    <n v="2370"/>
    <n v="610638"/>
    <n v="124"/>
    <n v="180944"/>
    <n v="-180944.2"/>
    <d v="1995-09-30T00:00:00"/>
    <x v="6"/>
    <x v="6"/>
    <n v="30"/>
    <n v="1995"/>
    <n v="4700.8950000000004"/>
    <n v="245.95400000000001"/>
    <n v="4454.9409999999998"/>
  </r>
  <r>
    <n v="13087500"/>
    <s v="D"/>
    <d v="1995-10-01T00:00:00"/>
    <n v="2346"/>
    <n v="615292"/>
    <n v="0"/>
    <n v="180944"/>
    <n v="-180944.2"/>
    <d v="1995-10-01T00:00:00"/>
    <x v="6"/>
    <x v="7"/>
    <n v="1"/>
    <n v="1995"/>
    <n v="4653.2910000000002"/>
    <n v="0"/>
    <n v="4653.2910000000002"/>
  </r>
  <r>
    <n v="13087500"/>
    <s v="D"/>
    <d v="1995-10-02T00:00:00"/>
    <n v="2363"/>
    <n v="619979"/>
    <n v="0"/>
    <n v="180944"/>
    <n v="-180944.2"/>
    <d v="1995-10-02T00:00:00"/>
    <x v="6"/>
    <x v="7"/>
    <n v="2"/>
    <n v="1995"/>
    <n v="4687.0105000000003"/>
    <n v="0"/>
    <n v="4687.0105000000003"/>
  </r>
  <r>
    <n v="13087500"/>
    <s v="D"/>
    <d v="1995-10-03T00:00:00"/>
    <n v="2208"/>
    <n v="624358"/>
    <n v="0"/>
    <n v="180944"/>
    <n v="-180944.2"/>
    <d v="1995-10-03T00:00:00"/>
    <x v="6"/>
    <x v="7"/>
    <n v="3"/>
    <n v="1995"/>
    <n v="4379.5680000000002"/>
    <n v="0"/>
    <n v="4379.5680000000002"/>
  </r>
  <r>
    <n v="13087500"/>
    <s v="D"/>
    <d v="1995-10-04T00:00:00"/>
    <n v="2014"/>
    <n v="628353"/>
    <n v="0"/>
    <n v="180944"/>
    <n v="-180944.2"/>
    <d v="1995-10-04T00:00:00"/>
    <x v="6"/>
    <x v="7"/>
    <n v="4"/>
    <n v="1995"/>
    <n v="3994.7690000000002"/>
    <n v="0"/>
    <n v="3994.7690000000002"/>
  </r>
  <r>
    <n v="13087500"/>
    <s v="D"/>
    <d v="1995-10-05T00:00:00"/>
    <n v="1946"/>
    <n v="632213"/>
    <n v="0"/>
    <n v="180944"/>
    <n v="-180944.2"/>
    <d v="1995-10-05T00:00:00"/>
    <x v="6"/>
    <x v="7"/>
    <n v="5"/>
    <n v="1995"/>
    <n v="3859.8910000000001"/>
    <n v="0"/>
    <n v="3859.8910000000001"/>
  </r>
  <r>
    <n v="13087500"/>
    <s v="D"/>
    <d v="1995-10-06T00:00:00"/>
    <n v="1935"/>
    <n v="636051"/>
    <n v="0"/>
    <n v="180944"/>
    <n v="-180944.2"/>
    <d v="1995-10-06T00:00:00"/>
    <x v="6"/>
    <x v="7"/>
    <n v="6"/>
    <n v="1995"/>
    <n v="3838.0725000000002"/>
    <n v="0"/>
    <n v="3838.0725000000002"/>
  </r>
  <r>
    <n v="13087500"/>
    <s v="D"/>
    <d v="1995-10-07T00:00:00"/>
    <n v="1916"/>
    <n v="639851"/>
    <n v="0"/>
    <n v="180944"/>
    <n v="-180944.2"/>
    <d v="1995-10-07T00:00:00"/>
    <x v="6"/>
    <x v="7"/>
    <n v="7"/>
    <n v="1995"/>
    <n v="3800.386"/>
    <n v="0"/>
    <n v="3800.386"/>
  </r>
  <r>
    <n v="13087500"/>
    <s v="D"/>
    <d v="1995-10-08T00:00:00"/>
    <n v="1983"/>
    <n v="643785"/>
    <n v="0"/>
    <n v="180944"/>
    <n v="-180944.2"/>
    <d v="1995-10-08T00:00:00"/>
    <x v="6"/>
    <x v="7"/>
    <n v="8"/>
    <n v="1995"/>
    <n v="3933.2805000000003"/>
    <n v="0"/>
    <n v="3933.2805000000003"/>
  </r>
  <r>
    <n v="13087500"/>
    <s v="D"/>
    <d v="1995-10-09T00:00:00"/>
    <n v="1996"/>
    <n v="647744"/>
    <n v="0"/>
    <n v="180944"/>
    <n v="-180944.2"/>
    <d v="1995-10-09T00:00:00"/>
    <x v="6"/>
    <x v="7"/>
    <n v="9"/>
    <n v="1995"/>
    <n v="3959.0660000000003"/>
    <n v="0"/>
    <n v="3959.0660000000003"/>
  </r>
  <r>
    <n v="13087500"/>
    <s v="D"/>
    <d v="1995-10-10T00:00:00"/>
    <n v="2009"/>
    <n v="651729"/>
    <n v="0"/>
    <n v="180944"/>
    <n v="-180944.2"/>
    <d v="1995-10-10T00:00:00"/>
    <x v="6"/>
    <x v="7"/>
    <n v="10"/>
    <n v="1995"/>
    <n v="3984.8515000000002"/>
    <n v="0"/>
    <n v="3984.8515000000002"/>
  </r>
  <r>
    <n v="13087500"/>
    <s v="D"/>
    <d v="1995-10-11T00:00:00"/>
    <n v="1938"/>
    <n v="655573"/>
    <n v="0"/>
    <n v="180944"/>
    <n v="-180944.2"/>
    <d v="1995-10-11T00:00:00"/>
    <x v="6"/>
    <x v="7"/>
    <n v="11"/>
    <n v="1995"/>
    <n v="3844.0230000000001"/>
    <n v="0"/>
    <n v="3844.0230000000001"/>
  </r>
  <r>
    <n v="13087500"/>
    <s v="D"/>
    <d v="1995-10-12T00:00:00"/>
    <n v="1866"/>
    <n v="659274"/>
    <n v="0"/>
    <n v="180944"/>
    <n v="-180944.2"/>
    <d v="1995-10-12T00:00:00"/>
    <x v="6"/>
    <x v="7"/>
    <n v="12"/>
    <n v="1995"/>
    <n v="3701.2110000000002"/>
    <n v="0"/>
    <n v="3701.2110000000002"/>
  </r>
  <r>
    <n v="13087500"/>
    <s v="D"/>
    <d v="1995-10-13T00:00:00"/>
    <n v="1921"/>
    <n v="663084"/>
    <n v="0"/>
    <n v="180944"/>
    <n v="-180944.2"/>
    <d v="1995-10-13T00:00:00"/>
    <x v="6"/>
    <x v="7"/>
    <n v="13"/>
    <n v="1995"/>
    <n v="3810.3035"/>
    <n v="0"/>
    <n v="3810.3035"/>
  </r>
  <r>
    <n v="13087500"/>
    <s v="D"/>
    <d v="1995-10-14T00:00:00"/>
    <n v="1891"/>
    <n v="666835"/>
    <n v="0"/>
    <n v="180944"/>
    <n v="-180944.2"/>
    <d v="1995-10-14T00:00:00"/>
    <x v="6"/>
    <x v="7"/>
    <n v="14"/>
    <n v="1995"/>
    <n v="3750.7984999999999"/>
    <n v="0"/>
    <n v="3750.7984999999999"/>
  </r>
  <r>
    <n v="13087500"/>
    <s v="D"/>
    <d v="1995-10-15T00:00:00"/>
    <n v="1860"/>
    <n v="670524"/>
    <n v="0"/>
    <n v="180944"/>
    <n v="-180944.2"/>
    <d v="1995-10-15T00:00:00"/>
    <x v="6"/>
    <x v="7"/>
    <n v="15"/>
    <n v="1995"/>
    <n v="3689.31"/>
    <n v="0"/>
    <n v="3689.31"/>
  </r>
  <r>
    <n v="13087500"/>
    <s v="D"/>
    <d v="1995-10-16T00:00:00"/>
    <n v="1791"/>
    <n v="674077"/>
    <n v="0"/>
    <n v="180944"/>
    <n v="-180944.2"/>
    <d v="1995-10-16T00:00:00"/>
    <x v="6"/>
    <x v="7"/>
    <n v="16"/>
    <n v="1995"/>
    <n v="3552.4485"/>
    <n v="0"/>
    <n v="3552.4485"/>
  </r>
  <r>
    <n v="13087500"/>
    <s v="D"/>
    <d v="1995-10-17T00:00:00"/>
    <n v="1860"/>
    <n v="677766"/>
    <n v="0"/>
    <n v="180944"/>
    <n v="-180944.2"/>
    <d v="1995-10-17T00:00:00"/>
    <x v="6"/>
    <x v="7"/>
    <n v="17"/>
    <n v="1995"/>
    <n v="3689.31"/>
    <n v="0"/>
    <n v="3689.31"/>
  </r>
  <r>
    <n v="13087500"/>
    <s v="D"/>
    <d v="1995-10-18T00:00:00"/>
    <n v="1888"/>
    <n v="681511"/>
    <n v="0"/>
    <n v="180944"/>
    <n v="-180944.2"/>
    <d v="1995-10-18T00:00:00"/>
    <x v="6"/>
    <x v="7"/>
    <n v="18"/>
    <n v="1995"/>
    <n v="3744.848"/>
    <n v="0"/>
    <n v="3744.848"/>
  </r>
  <r>
    <n v="13087500"/>
    <s v="D"/>
    <d v="1995-10-19T00:00:00"/>
    <n v="1926"/>
    <n v="685331"/>
    <n v="0"/>
    <n v="180944"/>
    <n v="-180944.2"/>
    <d v="1995-10-19T00:00:00"/>
    <x v="6"/>
    <x v="7"/>
    <n v="19"/>
    <n v="1995"/>
    <n v="3820.221"/>
    <n v="0"/>
    <n v="3820.221"/>
  </r>
  <r>
    <n v="13087500"/>
    <s v="D"/>
    <d v="1995-10-20T00:00:00"/>
    <n v="1857"/>
    <n v="689014"/>
    <n v="0"/>
    <n v="180944"/>
    <n v="-180944.2"/>
    <d v="1995-10-20T00:00:00"/>
    <x v="6"/>
    <x v="7"/>
    <n v="20"/>
    <n v="1995"/>
    <n v="3683.3595"/>
    <n v="0"/>
    <n v="3683.3595"/>
  </r>
  <r>
    <n v="13087500"/>
    <s v="D"/>
    <d v="1995-10-21T00:00:00"/>
    <n v="1795"/>
    <n v="692575"/>
    <n v="0"/>
    <n v="180944"/>
    <n v="-180944.2"/>
    <d v="1995-10-21T00:00:00"/>
    <x v="6"/>
    <x v="7"/>
    <n v="21"/>
    <n v="1995"/>
    <n v="3560.3825000000002"/>
    <n v="0"/>
    <n v="3560.3825000000002"/>
  </r>
  <r>
    <n v="13087500"/>
    <s v="D"/>
    <d v="1995-10-22T00:00:00"/>
    <n v="1856"/>
    <n v="696256"/>
    <n v="0"/>
    <n v="180944"/>
    <n v="-180944.2"/>
    <d v="1995-10-22T00:00:00"/>
    <x v="6"/>
    <x v="7"/>
    <n v="22"/>
    <n v="1995"/>
    <n v="3681.3760000000002"/>
    <n v="0"/>
    <n v="3681.3760000000002"/>
  </r>
  <r>
    <n v="13087500"/>
    <s v="D"/>
    <d v="1995-10-23T00:00:00"/>
    <n v="1803"/>
    <n v="699832"/>
    <n v="0"/>
    <n v="180944"/>
    <n v="-180944.2"/>
    <d v="1995-10-23T00:00:00"/>
    <x v="6"/>
    <x v="7"/>
    <n v="23"/>
    <n v="1995"/>
    <n v="3576.2505000000001"/>
    <n v="0"/>
    <n v="3576.2505000000001"/>
  </r>
  <r>
    <n v="13087500"/>
    <s v="D"/>
    <d v="1995-10-24T00:00:00"/>
    <n v="1552"/>
    <n v="702911"/>
    <n v="0"/>
    <n v="180944"/>
    <n v="-180944.2"/>
    <d v="1995-10-24T00:00:00"/>
    <x v="6"/>
    <x v="7"/>
    <n v="24"/>
    <n v="1995"/>
    <n v="3078.3920000000003"/>
    <n v="0"/>
    <n v="3078.3920000000003"/>
  </r>
  <r>
    <n v="13087500"/>
    <s v="D"/>
    <d v="1995-10-25T00:00:00"/>
    <n v="790"/>
    <n v="704478"/>
    <n v="0"/>
    <n v="180944"/>
    <n v="-180944.2"/>
    <d v="1995-10-25T00:00:00"/>
    <x v="6"/>
    <x v="7"/>
    <n v="25"/>
    <n v="1995"/>
    <n v="1566.9650000000001"/>
    <n v="0"/>
    <n v="1566.9650000000001"/>
  </r>
  <r>
    <n v="13087500"/>
    <s v="D"/>
    <d v="1995-10-26T00:00:00"/>
    <n v="776"/>
    <n v="706017"/>
    <n v="0"/>
    <n v="180944"/>
    <n v="-180944.2"/>
    <d v="1995-10-26T00:00:00"/>
    <x v="6"/>
    <x v="7"/>
    <n v="26"/>
    <n v="1995"/>
    <n v="1539.1960000000001"/>
    <n v="0"/>
    <n v="1539.1960000000001"/>
  </r>
  <r>
    <n v="13087500"/>
    <s v="D"/>
    <d v="1995-10-27T00:00:00"/>
    <n v="382"/>
    <n v="706775"/>
    <n v="0"/>
    <n v="180944"/>
    <n v="-180944.2"/>
    <d v="1995-10-27T00:00:00"/>
    <x v="6"/>
    <x v="7"/>
    <n v="27"/>
    <n v="1995"/>
    <n v="757.697"/>
    <n v="0"/>
    <n v="757.697"/>
  </r>
  <r>
    <n v="13087500"/>
    <s v="D"/>
    <d v="1995-10-28T00:00:00"/>
    <n v="87"/>
    <n v="706947"/>
    <n v="0"/>
    <n v="180944"/>
    <n v="-180944.2"/>
    <d v="1995-10-28T00:00:00"/>
    <x v="6"/>
    <x v="7"/>
    <n v="28"/>
    <n v="1995"/>
    <n v="172.56450000000001"/>
    <n v="0"/>
    <n v="172.56450000000001"/>
  </r>
  <r>
    <n v="13087500"/>
    <s v="D"/>
    <d v="1995-10-29T00:00:00"/>
    <n v="87"/>
    <n v="707120"/>
    <n v="0"/>
    <n v="180944"/>
    <n v="-180944.2"/>
    <d v="1995-10-29T00:00:00"/>
    <x v="6"/>
    <x v="7"/>
    <n v="29"/>
    <n v="1995"/>
    <n v="172.56450000000001"/>
    <n v="0"/>
    <n v="172.56450000000001"/>
  </r>
  <r>
    <n v="13087500"/>
    <s v="D"/>
    <d v="1995-10-30T00:00:00"/>
    <n v="87"/>
    <n v="707292"/>
    <n v="0"/>
    <n v="180944"/>
    <n v="-180944.2"/>
    <d v="1995-10-30T00:00:00"/>
    <x v="6"/>
    <x v="7"/>
    <n v="30"/>
    <n v="1995"/>
    <n v="172.56450000000001"/>
    <n v="0"/>
    <n v="172.56450000000001"/>
  </r>
  <r>
    <n v="13087500"/>
    <s v="D"/>
    <d v="1995-10-31T00:00:00"/>
    <n v="87"/>
    <n v="707465"/>
    <n v="0"/>
    <n v="180944"/>
    <n v="-180944.2"/>
    <d v="1995-10-31T00:00:00"/>
    <x v="6"/>
    <x v="7"/>
    <n v="31"/>
    <n v="1995"/>
    <n v="172.56450000000001"/>
    <n v="0"/>
    <n v="172.56450000000001"/>
  </r>
  <r>
    <n v="13087500"/>
    <s v="D"/>
    <d v="1996-03-05T00:00:00"/>
    <n v="95"/>
    <n v="188"/>
    <n v="0"/>
    <n v="0"/>
    <n v="0"/>
    <d v="1996-03-05T00:00:00"/>
    <x v="7"/>
    <x v="0"/>
    <n v="5"/>
    <n v="1996"/>
    <n v="188.4325"/>
    <n v="0"/>
    <n v="188.4325"/>
  </r>
  <r>
    <n v="13087500"/>
    <s v="D"/>
    <d v="1996-03-06T00:00:00"/>
    <n v="194"/>
    <n v="573"/>
    <n v="0"/>
    <n v="0"/>
    <n v="0"/>
    <d v="1996-03-06T00:00:00"/>
    <x v="7"/>
    <x v="0"/>
    <n v="6"/>
    <n v="1996"/>
    <n v="384.79900000000004"/>
    <n v="0"/>
    <n v="384.79900000000004"/>
  </r>
  <r>
    <n v="13087500"/>
    <s v="D"/>
    <d v="1996-03-07T00:00:00"/>
    <n v="205"/>
    <n v="980"/>
    <n v="0"/>
    <n v="0"/>
    <n v="0"/>
    <d v="1996-03-07T00:00:00"/>
    <x v="7"/>
    <x v="0"/>
    <n v="7"/>
    <n v="1996"/>
    <n v="406.61750000000001"/>
    <n v="0"/>
    <n v="406.61750000000001"/>
  </r>
  <r>
    <n v="13087500"/>
    <s v="D"/>
    <d v="1996-03-08T00:00:00"/>
    <n v="205"/>
    <n v="1386"/>
    <n v="0"/>
    <n v="0"/>
    <n v="0"/>
    <d v="1996-03-08T00:00:00"/>
    <x v="7"/>
    <x v="0"/>
    <n v="8"/>
    <n v="1996"/>
    <n v="406.61750000000001"/>
    <n v="0"/>
    <n v="406.61750000000001"/>
  </r>
  <r>
    <n v="13087500"/>
    <s v="D"/>
    <d v="1996-03-09T00:00:00"/>
    <n v="201"/>
    <n v="1785"/>
    <n v="0"/>
    <n v="0"/>
    <n v="0"/>
    <d v="1996-03-09T00:00:00"/>
    <x v="7"/>
    <x v="0"/>
    <n v="9"/>
    <n v="1996"/>
    <n v="398.68349999999998"/>
    <n v="0"/>
    <n v="398.68349999999998"/>
  </r>
  <r>
    <n v="13087500"/>
    <s v="D"/>
    <d v="1996-03-10T00:00:00"/>
    <n v="202"/>
    <n v="2186"/>
    <n v="0"/>
    <n v="0"/>
    <n v="0"/>
    <d v="1996-03-10T00:00:00"/>
    <x v="7"/>
    <x v="0"/>
    <n v="10"/>
    <n v="1996"/>
    <n v="400.66700000000003"/>
    <n v="0"/>
    <n v="400.66700000000003"/>
  </r>
  <r>
    <n v="13087500"/>
    <s v="D"/>
    <d v="1996-03-11T00:00:00"/>
    <n v="203"/>
    <n v="2588"/>
    <n v="0"/>
    <n v="0"/>
    <n v="0"/>
    <d v="1996-03-11T00:00:00"/>
    <x v="7"/>
    <x v="0"/>
    <n v="11"/>
    <n v="1996"/>
    <n v="402.65050000000002"/>
    <n v="0"/>
    <n v="402.65050000000002"/>
  </r>
  <r>
    <n v="13087500"/>
    <s v="D"/>
    <d v="1996-03-12T00:00:00"/>
    <n v="197"/>
    <n v="2979"/>
    <n v="0"/>
    <n v="0"/>
    <n v="0"/>
    <d v="1996-03-12T00:00:00"/>
    <x v="7"/>
    <x v="0"/>
    <n v="12"/>
    <n v="1996"/>
    <n v="390.74950000000001"/>
    <n v="0"/>
    <n v="390.74950000000001"/>
  </r>
  <r>
    <n v="13087500"/>
    <s v="D"/>
    <d v="1996-03-13T00:00:00"/>
    <n v="201"/>
    <n v="3378"/>
    <n v="0"/>
    <n v="0"/>
    <n v="0"/>
    <d v="1996-03-13T00:00:00"/>
    <x v="7"/>
    <x v="0"/>
    <n v="13"/>
    <n v="1996"/>
    <n v="398.68349999999998"/>
    <n v="0"/>
    <n v="398.68349999999998"/>
  </r>
  <r>
    <n v="13087500"/>
    <s v="D"/>
    <d v="1996-03-14T00:00:00"/>
    <n v="271"/>
    <n v="3915"/>
    <n v="0"/>
    <n v="0"/>
    <n v="0"/>
    <d v="1996-03-14T00:00:00"/>
    <x v="7"/>
    <x v="0"/>
    <n v="14"/>
    <n v="1996"/>
    <n v="537.52850000000001"/>
    <n v="0"/>
    <n v="537.52850000000001"/>
  </r>
  <r>
    <n v="13087500"/>
    <s v="D"/>
    <d v="1996-03-15T00:00:00"/>
    <n v="260"/>
    <n v="4431"/>
    <n v="0"/>
    <n v="0"/>
    <n v="0"/>
    <d v="1996-03-15T00:00:00"/>
    <x v="7"/>
    <x v="0"/>
    <n v="15"/>
    <n v="1996"/>
    <n v="515.71"/>
    <n v="0"/>
    <n v="515.71"/>
  </r>
  <r>
    <n v="13087500"/>
    <s v="D"/>
    <d v="1996-03-16T00:00:00"/>
    <n v="255"/>
    <n v="4937"/>
    <n v="0"/>
    <n v="0"/>
    <n v="0"/>
    <d v="1996-03-16T00:00:00"/>
    <x v="7"/>
    <x v="0"/>
    <n v="16"/>
    <n v="1996"/>
    <n v="505.79250000000002"/>
    <n v="0"/>
    <n v="505.79250000000002"/>
  </r>
  <r>
    <n v="13087500"/>
    <s v="D"/>
    <d v="1996-03-17T00:00:00"/>
    <n v="258"/>
    <n v="5449"/>
    <n v="0"/>
    <n v="0"/>
    <n v="0"/>
    <d v="1996-03-17T00:00:00"/>
    <x v="7"/>
    <x v="0"/>
    <n v="17"/>
    <n v="1996"/>
    <n v="511.74299999999999"/>
    <n v="0"/>
    <n v="511.74299999999999"/>
  </r>
  <r>
    <n v="13087500"/>
    <s v="D"/>
    <d v="1996-03-18T00:00:00"/>
    <n v="259"/>
    <n v="5962"/>
    <n v="0"/>
    <n v="0"/>
    <n v="0"/>
    <d v="1996-03-18T00:00:00"/>
    <x v="7"/>
    <x v="0"/>
    <n v="18"/>
    <n v="1996"/>
    <n v="513.72649999999999"/>
    <n v="0"/>
    <n v="513.72649999999999"/>
  </r>
  <r>
    <n v="13087500"/>
    <s v="D"/>
    <d v="1996-03-19T00:00:00"/>
    <n v="250"/>
    <n v="6458"/>
    <n v="0"/>
    <n v="0"/>
    <n v="0"/>
    <d v="1996-03-19T00:00:00"/>
    <x v="7"/>
    <x v="0"/>
    <n v="19"/>
    <n v="1996"/>
    <n v="495.875"/>
    <n v="0"/>
    <n v="495.875"/>
  </r>
  <r>
    <n v="13087500"/>
    <s v="D"/>
    <d v="1996-03-20T00:00:00"/>
    <n v="249"/>
    <n v="6952"/>
    <n v="0"/>
    <n v="0"/>
    <n v="0"/>
    <d v="1996-03-20T00:00:00"/>
    <x v="7"/>
    <x v="0"/>
    <n v="20"/>
    <n v="1996"/>
    <n v="493.89150000000001"/>
    <n v="0"/>
    <n v="493.89150000000001"/>
  </r>
  <r>
    <n v="13087500"/>
    <s v="D"/>
    <d v="1996-03-21T00:00:00"/>
    <n v="269"/>
    <n v="7486"/>
    <n v="0"/>
    <n v="0"/>
    <n v="0"/>
    <d v="1996-03-21T00:00:00"/>
    <x v="7"/>
    <x v="0"/>
    <n v="21"/>
    <n v="1996"/>
    <n v="533.56150000000002"/>
    <n v="0"/>
    <n v="533.56150000000002"/>
  </r>
  <r>
    <n v="13087500"/>
    <s v="D"/>
    <d v="1996-03-22T00:00:00"/>
    <n v="295"/>
    <n v="8071"/>
    <n v="0"/>
    <n v="0"/>
    <n v="0"/>
    <d v="1996-03-22T00:00:00"/>
    <x v="7"/>
    <x v="0"/>
    <n v="22"/>
    <n v="1996"/>
    <n v="585.13250000000005"/>
    <n v="0"/>
    <n v="585.13250000000005"/>
  </r>
  <r>
    <n v="13087500"/>
    <s v="D"/>
    <d v="1996-03-23T00:00:00"/>
    <n v="307"/>
    <n v="8680"/>
    <n v="0"/>
    <n v="0"/>
    <n v="0"/>
    <d v="1996-03-23T00:00:00"/>
    <x v="7"/>
    <x v="0"/>
    <n v="23"/>
    <n v="1996"/>
    <n v="608.93449999999996"/>
    <n v="0"/>
    <n v="608.93449999999996"/>
  </r>
  <r>
    <n v="13087500"/>
    <s v="D"/>
    <d v="1996-03-24T00:00:00"/>
    <n v="321"/>
    <n v="9317"/>
    <n v="0"/>
    <n v="0"/>
    <n v="0"/>
    <d v="1996-03-24T00:00:00"/>
    <x v="7"/>
    <x v="0"/>
    <n v="24"/>
    <n v="1996"/>
    <n v="636.70349999999996"/>
    <n v="0"/>
    <n v="636.70349999999996"/>
  </r>
  <r>
    <n v="13087500"/>
    <s v="D"/>
    <d v="1996-03-25T00:00:00"/>
    <n v="310"/>
    <n v="9931"/>
    <n v="0"/>
    <n v="0"/>
    <n v="0"/>
    <d v="1996-03-25T00:00:00"/>
    <x v="7"/>
    <x v="0"/>
    <n v="25"/>
    <n v="1996"/>
    <n v="614.88499999999999"/>
    <n v="0"/>
    <n v="614.88499999999999"/>
  </r>
  <r>
    <n v="13087500"/>
    <s v="D"/>
    <d v="1996-03-26T00:00:00"/>
    <n v="299"/>
    <n v="10524"/>
    <n v="0"/>
    <n v="0"/>
    <n v="0"/>
    <d v="1996-03-26T00:00:00"/>
    <x v="7"/>
    <x v="0"/>
    <n v="26"/>
    <n v="1996"/>
    <n v="593.06650000000002"/>
    <n v="0"/>
    <n v="593.06650000000002"/>
  </r>
  <r>
    <n v="13087500"/>
    <s v="D"/>
    <d v="1996-03-27T00:00:00"/>
    <n v="295"/>
    <n v="11110"/>
    <n v="0"/>
    <n v="0"/>
    <n v="0"/>
    <d v="1996-03-27T00:00:00"/>
    <x v="7"/>
    <x v="0"/>
    <n v="27"/>
    <n v="1996"/>
    <n v="585.13250000000005"/>
    <n v="0"/>
    <n v="585.13250000000005"/>
  </r>
  <r>
    <n v="13087500"/>
    <s v="D"/>
    <d v="1996-03-28T00:00:00"/>
    <n v="318"/>
    <n v="11740"/>
    <n v="0"/>
    <n v="0"/>
    <n v="0"/>
    <d v="1996-03-28T00:00:00"/>
    <x v="7"/>
    <x v="0"/>
    <n v="28"/>
    <n v="1996"/>
    <n v="630.75300000000004"/>
    <n v="0"/>
    <n v="630.75300000000004"/>
  </r>
  <r>
    <n v="13087500"/>
    <s v="D"/>
    <d v="1996-03-29T00:00:00"/>
    <n v="321"/>
    <n v="12377"/>
    <n v="0"/>
    <n v="0"/>
    <n v="0"/>
    <d v="1996-03-29T00:00:00"/>
    <x v="7"/>
    <x v="0"/>
    <n v="29"/>
    <n v="1996"/>
    <n v="636.70349999999996"/>
    <n v="0"/>
    <n v="636.70349999999996"/>
  </r>
  <r>
    <n v="13087500"/>
    <s v="D"/>
    <d v="1996-03-30T00:00:00"/>
    <n v="336"/>
    <n v="13043"/>
    <n v="0"/>
    <n v="0"/>
    <n v="0"/>
    <d v="1996-03-30T00:00:00"/>
    <x v="7"/>
    <x v="0"/>
    <n v="30"/>
    <n v="1996"/>
    <n v="666.45600000000002"/>
    <n v="0"/>
    <n v="666.45600000000002"/>
  </r>
  <r>
    <n v="13087500"/>
    <s v="D"/>
    <d v="1996-03-31T00:00:00"/>
    <n v="336"/>
    <n v="13710"/>
    <n v="0"/>
    <n v="0"/>
    <n v="0"/>
    <d v="1996-03-31T00:00:00"/>
    <x v="7"/>
    <x v="0"/>
    <n v="31"/>
    <n v="1996"/>
    <n v="666.45600000000002"/>
    <n v="0"/>
    <n v="666.45600000000002"/>
  </r>
  <r>
    <n v="13087500"/>
    <s v="D"/>
    <d v="1996-04-01T00:00:00"/>
    <n v="480"/>
    <n v="14662"/>
    <n v="0"/>
    <n v="0"/>
    <n v="0"/>
    <d v="1996-04-01T00:00:00"/>
    <x v="7"/>
    <x v="1"/>
    <n v="1"/>
    <n v="1996"/>
    <n v="952.08"/>
    <n v="0"/>
    <n v="952.08"/>
  </r>
  <r>
    <n v="13087500"/>
    <s v="D"/>
    <d v="1996-04-02T00:00:00"/>
    <n v="431"/>
    <n v="15517"/>
    <n v="0"/>
    <n v="0"/>
    <n v="0"/>
    <d v="1996-04-02T00:00:00"/>
    <x v="7"/>
    <x v="1"/>
    <n v="2"/>
    <n v="1996"/>
    <n v="854.88850000000002"/>
    <n v="0"/>
    <n v="854.88850000000002"/>
  </r>
  <r>
    <n v="13087500"/>
    <s v="D"/>
    <d v="1996-04-03T00:00:00"/>
    <n v="311"/>
    <n v="16134"/>
    <n v="0"/>
    <n v="0"/>
    <n v="0"/>
    <d v="1996-04-03T00:00:00"/>
    <x v="7"/>
    <x v="1"/>
    <n v="3"/>
    <n v="1996"/>
    <n v="616.86850000000004"/>
    <n v="0"/>
    <n v="616.86850000000004"/>
  </r>
  <r>
    <n v="13087500"/>
    <s v="D"/>
    <d v="1996-04-04T00:00:00"/>
    <n v="345"/>
    <n v="16818"/>
    <n v="0"/>
    <n v="0"/>
    <n v="0"/>
    <d v="1996-04-04T00:00:00"/>
    <x v="7"/>
    <x v="1"/>
    <n v="4"/>
    <n v="1996"/>
    <n v="684.3075"/>
    <n v="0"/>
    <n v="684.3075"/>
  </r>
  <r>
    <n v="13087500"/>
    <s v="D"/>
    <d v="1996-04-05T00:00:00"/>
    <n v="507"/>
    <n v="17824"/>
    <n v="0"/>
    <n v="0"/>
    <n v="0"/>
    <d v="1996-04-05T00:00:00"/>
    <x v="7"/>
    <x v="1"/>
    <n v="5"/>
    <n v="1996"/>
    <n v="1005.6345"/>
    <n v="0"/>
    <n v="1005.6345"/>
  </r>
  <r>
    <n v="13087500"/>
    <s v="D"/>
    <d v="1996-04-06T00:00:00"/>
    <n v="624"/>
    <n v="19061"/>
    <n v="0"/>
    <n v="0"/>
    <n v="0"/>
    <d v="1996-04-06T00:00:00"/>
    <x v="7"/>
    <x v="1"/>
    <n v="6"/>
    <n v="1996"/>
    <n v="1237.704"/>
    <n v="0"/>
    <n v="1237.704"/>
  </r>
  <r>
    <n v="13087500"/>
    <s v="D"/>
    <d v="1996-04-07T00:00:00"/>
    <n v="806"/>
    <n v="20660"/>
    <n v="0"/>
    <n v="0"/>
    <n v="0"/>
    <d v="1996-04-07T00:00:00"/>
    <x v="7"/>
    <x v="1"/>
    <n v="7"/>
    <n v="1996"/>
    <n v="1598.701"/>
    <n v="0"/>
    <n v="1598.701"/>
  </r>
  <r>
    <n v="13087500"/>
    <s v="D"/>
    <d v="1996-04-08T00:00:00"/>
    <n v="877"/>
    <n v="22400"/>
    <n v="0"/>
    <n v="0"/>
    <n v="0"/>
    <d v="1996-04-08T00:00:00"/>
    <x v="7"/>
    <x v="1"/>
    <n v="8"/>
    <n v="1996"/>
    <n v="1739.5295000000001"/>
    <n v="0"/>
    <n v="1739.5295000000001"/>
  </r>
  <r>
    <n v="13087500"/>
    <s v="D"/>
    <d v="1996-04-09T00:00:00"/>
    <n v="877"/>
    <n v="24139"/>
    <n v="0"/>
    <n v="0"/>
    <n v="0"/>
    <d v="1996-04-09T00:00:00"/>
    <x v="7"/>
    <x v="1"/>
    <n v="9"/>
    <n v="1996"/>
    <n v="1739.5295000000001"/>
    <n v="0"/>
    <n v="1739.5295000000001"/>
  </r>
  <r>
    <n v="13087500"/>
    <s v="D"/>
    <d v="1996-04-10T00:00:00"/>
    <n v="873"/>
    <n v="25871"/>
    <n v="0"/>
    <n v="0"/>
    <n v="0"/>
    <d v="1996-04-10T00:00:00"/>
    <x v="7"/>
    <x v="1"/>
    <n v="10"/>
    <n v="1996"/>
    <n v="1731.5955000000001"/>
    <n v="0"/>
    <n v="1731.5955000000001"/>
  </r>
  <r>
    <n v="13087500"/>
    <s v="D"/>
    <d v="1996-04-11T00:00:00"/>
    <n v="848"/>
    <n v="27553"/>
    <n v="0"/>
    <n v="0"/>
    <n v="0"/>
    <d v="1996-04-11T00:00:00"/>
    <x v="7"/>
    <x v="1"/>
    <n v="11"/>
    <n v="1996"/>
    <n v="1682.008"/>
    <n v="0"/>
    <n v="1682.008"/>
  </r>
  <r>
    <n v="13087500"/>
    <s v="D"/>
    <d v="1996-04-12T00:00:00"/>
    <n v="895"/>
    <n v="29328"/>
    <n v="0"/>
    <n v="0"/>
    <n v="0"/>
    <d v="1996-04-12T00:00:00"/>
    <x v="7"/>
    <x v="1"/>
    <n v="12"/>
    <n v="1996"/>
    <n v="1775.2325000000001"/>
    <n v="0"/>
    <n v="1775.2325000000001"/>
  </r>
  <r>
    <n v="13087500"/>
    <s v="D"/>
    <d v="1996-04-13T00:00:00"/>
    <n v="898"/>
    <n v="31109"/>
    <n v="0"/>
    <n v="0"/>
    <n v="0"/>
    <d v="1996-04-13T00:00:00"/>
    <x v="7"/>
    <x v="1"/>
    <n v="13"/>
    <n v="1996"/>
    <n v="1781.183"/>
    <n v="0"/>
    <n v="1781.183"/>
  </r>
  <r>
    <n v="13087500"/>
    <s v="D"/>
    <d v="1996-04-14T00:00:00"/>
    <n v="1012"/>
    <n v="33117"/>
    <n v="0"/>
    <n v="0"/>
    <n v="0"/>
    <d v="1996-04-14T00:00:00"/>
    <x v="7"/>
    <x v="1"/>
    <n v="14"/>
    <n v="1996"/>
    <n v="2007.3020000000001"/>
    <n v="0"/>
    <n v="2007.3020000000001"/>
  </r>
  <r>
    <n v="13087500"/>
    <s v="D"/>
    <d v="1996-04-15T00:00:00"/>
    <n v="1036"/>
    <n v="35171"/>
    <n v="0"/>
    <n v="0"/>
    <n v="0"/>
    <d v="1996-04-15T00:00:00"/>
    <x v="7"/>
    <x v="1"/>
    <n v="15"/>
    <n v="1996"/>
    <n v="2054.9059999999999"/>
    <n v="0"/>
    <n v="2054.9059999999999"/>
  </r>
  <r>
    <n v="13087500"/>
    <s v="D"/>
    <d v="1996-04-16T00:00:00"/>
    <n v="1030"/>
    <n v="37214"/>
    <n v="0"/>
    <n v="0"/>
    <n v="0"/>
    <d v="1996-04-16T00:00:00"/>
    <x v="7"/>
    <x v="1"/>
    <n v="16"/>
    <n v="1996"/>
    <n v="2043.0050000000001"/>
    <n v="0"/>
    <n v="2043.0050000000001"/>
  </r>
  <r>
    <n v="13087500"/>
    <s v="D"/>
    <d v="1996-04-17T00:00:00"/>
    <n v="1218"/>
    <n v="39630"/>
    <n v="0"/>
    <n v="0"/>
    <n v="0"/>
    <d v="1996-04-17T00:00:00"/>
    <x v="7"/>
    <x v="1"/>
    <n v="17"/>
    <n v="1996"/>
    <n v="2415.9030000000002"/>
    <n v="0"/>
    <n v="2415.9030000000002"/>
  </r>
  <r>
    <n v="13087500"/>
    <s v="D"/>
    <d v="1996-04-18T00:00:00"/>
    <n v="1312"/>
    <n v="42233"/>
    <n v="0"/>
    <n v="0"/>
    <n v="0"/>
    <d v="1996-04-18T00:00:00"/>
    <x v="7"/>
    <x v="1"/>
    <n v="18"/>
    <n v="1996"/>
    <n v="2602.3519999999999"/>
    <n v="0"/>
    <n v="2602.3519999999999"/>
  </r>
  <r>
    <n v="13087500"/>
    <s v="D"/>
    <d v="1996-04-19T00:00:00"/>
    <n v="1288"/>
    <n v="44787"/>
    <n v="0"/>
    <n v="0"/>
    <n v="0"/>
    <d v="1996-04-19T00:00:00"/>
    <x v="7"/>
    <x v="1"/>
    <n v="19"/>
    <n v="1996"/>
    <n v="2554.748"/>
    <n v="0"/>
    <n v="2554.748"/>
  </r>
  <r>
    <n v="13087500"/>
    <s v="D"/>
    <d v="1996-04-20T00:00:00"/>
    <n v="1230"/>
    <n v="47227"/>
    <n v="0"/>
    <n v="0"/>
    <n v="0"/>
    <d v="1996-04-20T00:00:00"/>
    <x v="7"/>
    <x v="1"/>
    <n v="20"/>
    <n v="1996"/>
    <n v="2439.7049999999999"/>
    <n v="0"/>
    <n v="2439.7049999999999"/>
  </r>
  <r>
    <n v="13087500"/>
    <s v="D"/>
    <d v="1996-04-21T00:00:00"/>
    <n v="1310"/>
    <n v="49826"/>
    <n v="0"/>
    <n v="0"/>
    <n v="0"/>
    <d v="1996-04-21T00:00:00"/>
    <x v="7"/>
    <x v="1"/>
    <n v="21"/>
    <n v="1996"/>
    <n v="2598.3850000000002"/>
    <n v="0"/>
    <n v="2598.3850000000002"/>
  </r>
  <r>
    <n v="13087500"/>
    <s v="D"/>
    <d v="1996-04-22T00:00:00"/>
    <n v="1480"/>
    <n v="52761"/>
    <n v="0"/>
    <n v="0"/>
    <n v="0"/>
    <d v="1996-04-22T00:00:00"/>
    <x v="7"/>
    <x v="1"/>
    <n v="22"/>
    <n v="1996"/>
    <n v="2935.58"/>
    <n v="0"/>
    <n v="2935.58"/>
  </r>
  <r>
    <n v="13087500"/>
    <s v="D"/>
    <d v="1996-04-23T00:00:00"/>
    <n v="1663"/>
    <n v="56060"/>
    <n v="0"/>
    <n v="0"/>
    <n v="0"/>
    <d v="1996-04-23T00:00:00"/>
    <x v="7"/>
    <x v="1"/>
    <n v="23"/>
    <n v="1996"/>
    <n v="3298.5605"/>
    <n v="0"/>
    <n v="3298.5605"/>
  </r>
  <r>
    <n v="13087500"/>
    <s v="D"/>
    <d v="1996-04-24T00:00:00"/>
    <n v="1839"/>
    <n v="59707"/>
    <n v="0"/>
    <n v="0"/>
    <n v="0"/>
    <d v="1996-04-24T00:00:00"/>
    <x v="7"/>
    <x v="1"/>
    <n v="24"/>
    <n v="1996"/>
    <n v="3647.6565000000001"/>
    <n v="0"/>
    <n v="3647.6565000000001"/>
  </r>
  <r>
    <n v="13087500"/>
    <s v="D"/>
    <d v="1996-04-25T00:00:00"/>
    <n v="1935"/>
    <n v="63545"/>
    <n v="0"/>
    <n v="0"/>
    <n v="0"/>
    <d v="1996-04-25T00:00:00"/>
    <x v="7"/>
    <x v="1"/>
    <n v="25"/>
    <n v="1996"/>
    <n v="3838.0725000000002"/>
    <n v="0"/>
    <n v="3838.0725000000002"/>
  </r>
  <r>
    <n v="13087500"/>
    <s v="D"/>
    <d v="1996-04-26T00:00:00"/>
    <n v="1943"/>
    <n v="67399"/>
    <n v="0"/>
    <n v="0"/>
    <n v="0"/>
    <d v="1996-04-26T00:00:00"/>
    <x v="7"/>
    <x v="1"/>
    <n v="26"/>
    <n v="1996"/>
    <n v="3853.9405000000002"/>
    <n v="0"/>
    <n v="3853.9405000000002"/>
  </r>
  <r>
    <n v="13087500"/>
    <s v="D"/>
    <d v="1996-04-27T00:00:00"/>
    <n v="2046"/>
    <n v="71458"/>
    <n v="0"/>
    <n v="0"/>
    <n v="0"/>
    <d v="1996-04-27T00:00:00"/>
    <x v="7"/>
    <x v="1"/>
    <n v="27"/>
    <n v="1996"/>
    <n v="4058.241"/>
    <n v="0"/>
    <n v="4058.241"/>
  </r>
  <r>
    <n v="13087500"/>
    <s v="D"/>
    <d v="1996-04-28T00:00:00"/>
    <n v="2157"/>
    <n v="75736"/>
    <n v="0"/>
    <n v="0"/>
    <n v="0"/>
    <d v="1996-04-28T00:00:00"/>
    <x v="7"/>
    <x v="1"/>
    <n v="28"/>
    <n v="1996"/>
    <n v="4278.4094999999998"/>
    <n v="0"/>
    <n v="4278.4094999999998"/>
  </r>
  <r>
    <n v="13087500"/>
    <s v="D"/>
    <d v="1996-04-29T00:00:00"/>
    <n v="2289"/>
    <n v="80276"/>
    <n v="0"/>
    <n v="0"/>
    <n v="0"/>
    <d v="1996-04-29T00:00:00"/>
    <x v="7"/>
    <x v="1"/>
    <n v="29"/>
    <n v="1996"/>
    <n v="4540.2314999999999"/>
    <n v="0"/>
    <n v="4540.2314999999999"/>
  </r>
  <r>
    <n v="13087500"/>
    <s v="D"/>
    <d v="1996-04-30T00:00:00"/>
    <n v="2490"/>
    <n v="85215"/>
    <n v="0"/>
    <n v="0"/>
    <n v="0"/>
    <d v="1996-04-30T00:00:00"/>
    <x v="7"/>
    <x v="1"/>
    <n v="30"/>
    <n v="1996"/>
    <n v="4938.915"/>
    <n v="0"/>
    <n v="4938.915"/>
  </r>
  <r>
    <n v="13087500"/>
    <s v="D"/>
    <d v="1996-05-01T00:00:00"/>
    <n v="2679"/>
    <n v="90529"/>
    <n v="0"/>
    <n v="0"/>
    <n v="0"/>
    <d v="1996-05-01T00:00:00"/>
    <x v="7"/>
    <x v="2"/>
    <n v="1"/>
    <n v="1996"/>
    <n v="5313.7965000000004"/>
    <n v="0"/>
    <n v="5313.7965000000004"/>
  </r>
  <r>
    <n v="13087500"/>
    <s v="D"/>
    <d v="1996-05-02T00:00:00"/>
    <n v="2759"/>
    <n v="96001"/>
    <n v="0"/>
    <n v="0"/>
    <n v="0"/>
    <d v="1996-05-02T00:00:00"/>
    <x v="7"/>
    <x v="2"/>
    <n v="2"/>
    <n v="1996"/>
    <n v="5472.4764999999998"/>
    <n v="0"/>
    <n v="5472.4764999999998"/>
  </r>
  <r>
    <n v="13087500"/>
    <s v="D"/>
    <d v="1996-05-03T00:00:00"/>
    <n v="2776"/>
    <n v="101508"/>
    <n v="0"/>
    <n v="0"/>
    <n v="0"/>
    <d v="1996-05-03T00:00:00"/>
    <x v="7"/>
    <x v="2"/>
    <n v="3"/>
    <n v="1996"/>
    <n v="5506.1959999999999"/>
    <n v="0"/>
    <n v="5506.1959999999999"/>
  </r>
  <r>
    <n v="13087500"/>
    <s v="D"/>
    <d v="1996-05-04T00:00:00"/>
    <n v="2823"/>
    <n v="107107"/>
    <n v="0"/>
    <n v="0"/>
    <n v="0"/>
    <d v="1996-05-04T00:00:00"/>
    <x v="7"/>
    <x v="2"/>
    <n v="4"/>
    <n v="1996"/>
    <n v="5599.4205000000002"/>
    <n v="0"/>
    <n v="5599.4205000000002"/>
  </r>
  <r>
    <n v="13087500"/>
    <s v="D"/>
    <d v="1996-05-05T00:00:00"/>
    <n v="2836"/>
    <n v="112732"/>
    <n v="0"/>
    <n v="0"/>
    <n v="0"/>
    <d v="1996-05-05T00:00:00"/>
    <x v="7"/>
    <x v="2"/>
    <n v="5"/>
    <n v="1996"/>
    <n v="5625.2060000000001"/>
    <n v="0"/>
    <n v="5625.2060000000001"/>
  </r>
  <r>
    <n v="13087500"/>
    <s v="D"/>
    <d v="1996-05-06T00:00:00"/>
    <n v="2875"/>
    <n v="118435"/>
    <n v="0"/>
    <n v="0"/>
    <n v="0"/>
    <d v="1996-05-06T00:00:00"/>
    <x v="7"/>
    <x v="2"/>
    <n v="6"/>
    <n v="1996"/>
    <n v="5702.5625"/>
    <n v="0"/>
    <n v="5702.5625"/>
  </r>
  <r>
    <n v="13087500"/>
    <s v="D"/>
    <d v="1996-05-07T00:00:00"/>
    <n v="3019"/>
    <n v="124423"/>
    <n v="0"/>
    <n v="0"/>
    <n v="0"/>
    <d v="1996-05-07T00:00:00"/>
    <x v="7"/>
    <x v="2"/>
    <n v="7"/>
    <n v="1996"/>
    <n v="5988.1864999999998"/>
    <n v="0"/>
    <n v="5988.1864999999998"/>
  </r>
  <r>
    <n v="13087500"/>
    <s v="D"/>
    <d v="1996-05-08T00:00:00"/>
    <n v="3105"/>
    <n v="130582"/>
    <n v="0"/>
    <n v="0"/>
    <n v="0"/>
    <d v="1996-05-08T00:00:00"/>
    <x v="7"/>
    <x v="2"/>
    <n v="8"/>
    <n v="1996"/>
    <n v="6158.7674999999999"/>
    <n v="0"/>
    <n v="6158.7674999999999"/>
  </r>
  <r>
    <n v="13087500"/>
    <s v="D"/>
    <d v="1996-05-09T00:00:00"/>
    <n v="3041"/>
    <n v="136614"/>
    <n v="0"/>
    <n v="0"/>
    <n v="0"/>
    <d v="1996-05-09T00:00:00"/>
    <x v="7"/>
    <x v="2"/>
    <n v="9"/>
    <n v="1996"/>
    <n v="6031.8235000000004"/>
    <n v="0"/>
    <n v="6031.8235000000004"/>
  </r>
  <r>
    <n v="13087500"/>
    <s v="D"/>
    <d v="1996-05-10T00:00:00"/>
    <n v="3023"/>
    <n v="142610"/>
    <n v="0"/>
    <n v="0"/>
    <n v="0"/>
    <d v="1996-05-10T00:00:00"/>
    <x v="7"/>
    <x v="2"/>
    <n v="10"/>
    <n v="1996"/>
    <n v="5996.1205"/>
    <n v="0"/>
    <n v="5996.1205"/>
  </r>
  <r>
    <n v="13087500"/>
    <s v="D"/>
    <d v="1996-05-11T00:00:00"/>
    <n v="3048"/>
    <n v="148655"/>
    <n v="0"/>
    <n v="0"/>
    <n v="0"/>
    <d v="1996-05-11T00:00:00"/>
    <x v="7"/>
    <x v="2"/>
    <n v="11"/>
    <n v="1996"/>
    <n v="6045.7080000000005"/>
    <n v="0"/>
    <n v="6045.7080000000005"/>
  </r>
  <r>
    <n v="13087500"/>
    <s v="D"/>
    <d v="1996-05-12T00:00:00"/>
    <n v="3114"/>
    <n v="154832"/>
    <n v="0"/>
    <n v="0"/>
    <n v="0"/>
    <d v="1996-05-12T00:00:00"/>
    <x v="7"/>
    <x v="2"/>
    <n v="12"/>
    <n v="1996"/>
    <n v="6176.6189999999997"/>
    <n v="0"/>
    <n v="6176.6189999999997"/>
  </r>
  <r>
    <n v="13087500"/>
    <s v="D"/>
    <d v="1996-05-13T00:00:00"/>
    <n v="3091"/>
    <n v="160963"/>
    <n v="0"/>
    <n v="0"/>
    <n v="0"/>
    <d v="1996-05-13T00:00:00"/>
    <x v="7"/>
    <x v="2"/>
    <n v="13"/>
    <n v="1996"/>
    <n v="6130.9984999999997"/>
    <n v="0"/>
    <n v="6130.9984999999997"/>
  </r>
  <r>
    <n v="13087500"/>
    <s v="D"/>
    <d v="1996-05-14T00:00:00"/>
    <n v="3169"/>
    <n v="167249"/>
    <n v="0"/>
    <n v="0"/>
    <n v="0"/>
    <d v="1996-05-14T00:00:00"/>
    <x v="7"/>
    <x v="2"/>
    <n v="14"/>
    <n v="1996"/>
    <n v="6285.7115000000003"/>
    <n v="0"/>
    <n v="6285.7115000000003"/>
  </r>
  <r>
    <n v="13087500"/>
    <s v="D"/>
    <d v="1996-05-15T00:00:00"/>
    <n v="3194"/>
    <n v="173584"/>
    <n v="0"/>
    <n v="0"/>
    <n v="0"/>
    <d v="1996-05-15T00:00:00"/>
    <x v="7"/>
    <x v="2"/>
    <n v="15"/>
    <n v="1996"/>
    <n v="6335.299"/>
    <n v="0"/>
    <n v="6335.299"/>
  </r>
  <r>
    <n v="13087500"/>
    <s v="D"/>
    <d v="1996-05-16T00:00:00"/>
    <n v="3069"/>
    <n v="179671"/>
    <n v="0"/>
    <n v="0"/>
    <n v="0"/>
    <d v="1996-05-16T00:00:00"/>
    <x v="7"/>
    <x v="2"/>
    <n v="16"/>
    <n v="1996"/>
    <n v="6087.3615"/>
    <n v="0"/>
    <n v="6087.3615"/>
  </r>
  <r>
    <n v="13087500"/>
    <s v="D"/>
    <d v="1996-05-17T00:00:00"/>
    <n v="2921"/>
    <n v="185465"/>
    <n v="0"/>
    <n v="0"/>
    <n v="0"/>
    <d v="1996-05-17T00:00:00"/>
    <x v="7"/>
    <x v="2"/>
    <n v="17"/>
    <n v="1996"/>
    <n v="5793.8035"/>
    <n v="0"/>
    <n v="5793.8035"/>
  </r>
  <r>
    <n v="13087500"/>
    <s v="D"/>
    <d v="1996-05-18T00:00:00"/>
    <n v="2993"/>
    <n v="191402"/>
    <n v="0"/>
    <n v="0"/>
    <n v="0"/>
    <d v="1996-05-18T00:00:00"/>
    <x v="7"/>
    <x v="2"/>
    <n v="18"/>
    <n v="1996"/>
    <n v="5936.6154999999999"/>
    <n v="0"/>
    <n v="5936.6154999999999"/>
  </r>
  <r>
    <n v="13087500"/>
    <s v="D"/>
    <d v="1996-05-19T00:00:00"/>
    <n v="3014"/>
    <n v="197380"/>
    <n v="0"/>
    <n v="0"/>
    <n v="0"/>
    <d v="1996-05-19T00:00:00"/>
    <x v="7"/>
    <x v="2"/>
    <n v="19"/>
    <n v="1996"/>
    <n v="5978.2690000000002"/>
    <n v="0"/>
    <n v="5978.2690000000002"/>
  </r>
  <r>
    <n v="13087500"/>
    <s v="D"/>
    <d v="1996-05-20T00:00:00"/>
    <n v="3010"/>
    <n v="203350"/>
    <n v="0"/>
    <n v="0"/>
    <n v="0"/>
    <d v="1996-05-20T00:00:00"/>
    <x v="7"/>
    <x v="2"/>
    <n v="20"/>
    <n v="1996"/>
    <n v="5970.335"/>
    <n v="0"/>
    <n v="5970.335"/>
  </r>
  <r>
    <n v="13087500"/>
    <s v="D"/>
    <d v="1996-05-21T00:00:00"/>
    <n v="3008"/>
    <n v="209317"/>
    <n v="0"/>
    <n v="0"/>
    <n v="0"/>
    <d v="1996-05-21T00:00:00"/>
    <x v="7"/>
    <x v="2"/>
    <n v="21"/>
    <n v="1996"/>
    <n v="5966.3680000000004"/>
    <n v="0"/>
    <n v="5966.3680000000004"/>
  </r>
  <r>
    <n v="13087500"/>
    <s v="D"/>
    <d v="1996-05-22T00:00:00"/>
    <n v="3029"/>
    <n v="215325"/>
    <n v="0"/>
    <n v="0"/>
    <n v="0"/>
    <d v="1996-05-22T00:00:00"/>
    <x v="7"/>
    <x v="2"/>
    <n v="22"/>
    <n v="1996"/>
    <n v="6008.0214999999998"/>
    <n v="0"/>
    <n v="6008.0214999999998"/>
  </r>
  <r>
    <n v="13087500"/>
    <s v="D"/>
    <d v="1996-05-23T00:00:00"/>
    <n v="3030"/>
    <n v="221335"/>
    <n v="0"/>
    <n v="0"/>
    <n v="0"/>
    <d v="1996-05-23T00:00:00"/>
    <x v="7"/>
    <x v="2"/>
    <n v="23"/>
    <n v="1996"/>
    <n v="6010.0050000000001"/>
    <n v="0"/>
    <n v="6010.0050000000001"/>
  </r>
  <r>
    <n v="13087500"/>
    <s v="D"/>
    <d v="1996-05-24T00:00:00"/>
    <n v="3004"/>
    <n v="227293"/>
    <n v="0"/>
    <n v="0"/>
    <n v="0"/>
    <d v="1996-05-24T00:00:00"/>
    <x v="7"/>
    <x v="2"/>
    <n v="24"/>
    <n v="1996"/>
    <n v="5958.4340000000002"/>
    <n v="0"/>
    <n v="5958.4340000000002"/>
  </r>
  <r>
    <n v="13087500"/>
    <s v="D"/>
    <d v="1996-05-25T00:00:00"/>
    <n v="3035"/>
    <n v="233313"/>
    <n v="0"/>
    <n v="0"/>
    <n v="0"/>
    <d v="1996-05-25T00:00:00"/>
    <x v="7"/>
    <x v="2"/>
    <n v="25"/>
    <n v="1996"/>
    <n v="6019.9224999999997"/>
    <n v="0"/>
    <n v="6019.9224999999997"/>
  </r>
  <r>
    <n v="13087500"/>
    <s v="D"/>
    <d v="1996-05-26T00:00:00"/>
    <n v="3024"/>
    <n v="239311"/>
    <n v="0"/>
    <n v="0"/>
    <n v="0"/>
    <d v="1996-05-26T00:00:00"/>
    <x v="7"/>
    <x v="2"/>
    <n v="26"/>
    <n v="1996"/>
    <n v="5998.1040000000003"/>
    <n v="0"/>
    <n v="5998.1040000000003"/>
  </r>
  <r>
    <n v="13087500"/>
    <s v="D"/>
    <d v="1996-05-27T00:00:00"/>
    <n v="3020"/>
    <n v="245301"/>
    <n v="0"/>
    <n v="0"/>
    <n v="0"/>
    <d v="1996-05-27T00:00:00"/>
    <x v="7"/>
    <x v="2"/>
    <n v="27"/>
    <n v="1996"/>
    <n v="5990.17"/>
    <n v="0"/>
    <n v="5990.17"/>
  </r>
  <r>
    <n v="13087500"/>
    <s v="D"/>
    <d v="1996-05-28T00:00:00"/>
    <n v="3011"/>
    <n v="251274"/>
    <n v="0"/>
    <n v="0"/>
    <n v="0"/>
    <d v="1996-05-28T00:00:00"/>
    <x v="7"/>
    <x v="2"/>
    <n v="28"/>
    <n v="1996"/>
    <n v="5972.3185000000003"/>
    <n v="0"/>
    <n v="5972.3185000000003"/>
  </r>
  <r>
    <n v="13087500"/>
    <s v="D"/>
    <d v="1996-05-29T00:00:00"/>
    <n v="3021"/>
    <n v="257266"/>
    <n v="0"/>
    <n v="0"/>
    <n v="0"/>
    <d v="1996-05-29T00:00:00"/>
    <x v="7"/>
    <x v="2"/>
    <n v="29"/>
    <n v="1996"/>
    <n v="5992.1535000000003"/>
    <n v="0"/>
    <n v="5992.1535000000003"/>
  </r>
  <r>
    <n v="13087500"/>
    <s v="D"/>
    <d v="1996-05-30T00:00:00"/>
    <n v="3026"/>
    <n v="263268"/>
    <n v="0"/>
    <n v="0"/>
    <n v="0"/>
    <d v="1996-05-30T00:00:00"/>
    <x v="7"/>
    <x v="2"/>
    <n v="30"/>
    <n v="1996"/>
    <n v="6002.0709999999999"/>
    <n v="0"/>
    <n v="6002.0709999999999"/>
  </r>
  <r>
    <n v="13087500"/>
    <s v="D"/>
    <d v="1996-05-31T00:00:00"/>
    <n v="3024"/>
    <n v="269266"/>
    <n v="0"/>
    <n v="0"/>
    <n v="0"/>
    <d v="1996-05-31T00:00:00"/>
    <x v="7"/>
    <x v="2"/>
    <n v="31"/>
    <n v="1996"/>
    <n v="5998.1040000000003"/>
    <n v="0"/>
    <n v="5998.1040000000003"/>
  </r>
  <r>
    <n v="13087500"/>
    <s v="D"/>
    <d v="1996-06-01T00:00:00"/>
    <n v="3024"/>
    <n v="275264"/>
    <n v="0"/>
    <n v="0"/>
    <n v="0"/>
    <d v="1996-06-01T00:00:00"/>
    <x v="7"/>
    <x v="3"/>
    <n v="1"/>
    <n v="1996"/>
    <n v="5998.1040000000003"/>
    <n v="0"/>
    <n v="5998.1040000000003"/>
  </r>
  <r>
    <n v="13087500"/>
    <s v="D"/>
    <d v="1996-06-02T00:00:00"/>
    <n v="3084"/>
    <n v="281381"/>
    <n v="0"/>
    <n v="0"/>
    <n v="0"/>
    <d v="1996-06-02T00:00:00"/>
    <x v="7"/>
    <x v="3"/>
    <n v="2"/>
    <n v="1996"/>
    <n v="6117.1140000000005"/>
    <n v="0"/>
    <n v="6117.1140000000005"/>
  </r>
  <r>
    <n v="13087500"/>
    <s v="D"/>
    <d v="1996-06-03T00:00:00"/>
    <n v="3187"/>
    <n v="287703"/>
    <n v="0"/>
    <n v="0"/>
    <n v="0"/>
    <d v="1996-06-03T00:00:00"/>
    <x v="7"/>
    <x v="3"/>
    <n v="3"/>
    <n v="1996"/>
    <n v="6321.4144999999999"/>
    <n v="0"/>
    <n v="6321.4144999999999"/>
  </r>
  <r>
    <n v="13087500"/>
    <s v="D"/>
    <d v="1996-06-04T00:00:00"/>
    <n v="3269"/>
    <n v="294187"/>
    <n v="0"/>
    <n v="0"/>
    <n v="0"/>
    <d v="1996-06-04T00:00:00"/>
    <x v="7"/>
    <x v="3"/>
    <n v="4"/>
    <n v="1996"/>
    <n v="6484.0614999999998"/>
    <n v="0"/>
    <n v="6484.0614999999998"/>
  </r>
  <r>
    <n v="13087500"/>
    <s v="D"/>
    <d v="1996-06-05T00:00:00"/>
    <n v="3365"/>
    <n v="300861"/>
    <n v="0"/>
    <n v="0"/>
    <n v="0"/>
    <d v="1996-06-05T00:00:00"/>
    <x v="7"/>
    <x v="3"/>
    <n v="5"/>
    <n v="1996"/>
    <n v="6674.4775"/>
    <n v="0"/>
    <n v="6674.4775"/>
  </r>
  <r>
    <n v="13087500"/>
    <s v="D"/>
    <d v="1996-06-06T00:00:00"/>
    <n v="3371"/>
    <n v="307548"/>
    <n v="0"/>
    <n v="0"/>
    <n v="0"/>
    <d v="1996-06-06T00:00:00"/>
    <x v="7"/>
    <x v="3"/>
    <n v="6"/>
    <n v="1996"/>
    <n v="6686.3784999999998"/>
    <n v="0"/>
    <n v="6686.3784999999998"/>
  </r>
  <r>
    <n v="13087500"/>
    <s v="D"/>
    <d v="1996-06-07T00:00:00"/>
    <n v="3364"/>
    <n v="314220"/>
    <n v="0"/>
    <n v="0"/>
    <n v="0"/>
    <d v="1996-06-07T00:00:00"/>
    <x v="7"/>
    <x v="3"/>
    <n v="7"/>
    <n v="1996"/>
    <n v="6672.4939999999997"/>
    <n v="0"/>
    <n v="6672.4939999999997"/>
  </r>
  <r>
    <n v="13087500"/>
    <s v="D"/>
    <d v="1996-06-08T00:00:00"/>
    <n v="3366"/>
    <n v="320897"/>
    <n v="0"/>
    <n v="0"/>
    <n v="0"/>
    <d v="1996-06-08T00:00:00"/>
    <x v="7"/>
    <x v="3"/>
    <n v="8"/>
    <n v="1996"/>
    <n v="6676.4610000000002"/>
    <n v="0"/>
    <n v="6676.4610000000002"/>
  </r>
  <r>
    <n v="13087500"/>
    <s v="D"/>
    <d v="1996-06-09T00:00:00"/>
    <n v="3371"/>
    <n v="327583"/>
    <n v="0"/>
    <n v="0"/>
    <n v="0"/>
    <d v="1996-06-09T00:00:00"/>
    <x v="7"/>
    <x v="3"/>
    <n v="9"/>
    <n v="1996"/>
    <n v="6686.3784999999998"/>
    <n v="0"/>
    <n v="6686.3784999999998"/>
  </r>
  <r>
    <n v="13087500"/>
    <s v="D"/>
    <d v="1996-06-10T00:00:00"/>
    <n v="3383"/>
    <n v="334293"/>
    <n v="0"/>
    <n v="0"/>
    <n v="0"/>
    <d v="1996-06-10T00:00:00"/>
    <x v="7"/>
    <x v="3"/>
    <n v="10"/>
    <n v="1996"/>
    <n v="6710.1805000000004"/>
    <n v="0"/>
    <n v="6710.1805000000004"/>
  </r>
  <r>
    <n v="13087500"/>
    <s v="D"/>
    <d v="1996-06-11T00:00:00"/>
    <n v="3370"/>
    <n v="340978"/>
    <n v="0"/>
    <n v="0"/>
    <n v="0"/>
    <d v="1996-06-11T00:00:00"/>
    <x v="7"/>
    <x v="3"/>
    <n v="11"/>
    <n v="1996"/>
    <n v="6684.3950000000004"/>
    <n v="0"/>
    <n v="6684.3950000000004"/>
  </r>
  <r>
    <n v="13087500"/>
    <s v="D"/>
    <d v="1996-06-12T00:00:00"/>
    <n v="3443"/>
    <n v="347807"/>
    <n v="0"/>
    <n v="0"/>
    <n v="0"/>
    <d v="1996-06-12T00:00:00"/>
    <x v="7"/>
    <x v="3"/>
    <n v="12"/>
    <n v="1996"/>
    <n v="6829.1904999999997"/>
    <n v="0"/>
    <n v="6829.1904999999997"/>
  </r>
  <r>
    <n v="13087500"/>
    <s v="D"/>
    <d v="1996-06-13T00:00:00"/>
    <n v="3435"/>
    <n v="354620"/>
    <n v="0"/>
    <n v="0"/>
    <n v="0"/>
    <d v="1996-06-13T00:00:00"/>
    <x v="7"/>
    <x v="3"/>
    <n v="13"/>
    <n v="1996"/>
    <n v="6813.3225000000002"/>
    <n v="0"/>
    <n v="6813.3225000000002"/>
  </r>
  <r>
    <n v="13087500"/>
    <s v="D"/>
    <d v="1996-06-14T00:00:00"/>
    <n v="3440"/>
    <n v="361443"/>
    <n v="0"/>
    <n v="0"/>
    <n v="0"/>
    <d v="1996-06-14T00:00:00"/>
    <x v="7"/>
    <x v="3"/>
    <n v="14"/>
    <n v="1996"/>
    <n v="6823.24"/>
    <n v="0"/>
    <n v="6823.24"/>
  </r>
  <r>
    <n v="13087500"/>
    <s v="D"/>
    <d v="1996-06-15T00:00:00"/>
    <n v="3442"/>
    <n v="368270"/>
    <n v="0"/>
    <n v="0"/>
    <n v="0"/>
    <d v="1996-06-15T00:00:00"/>
    <x v="7"/>
    <x v="3"/>
    <n v="15"/>
    <n v="1996"/>
    <n v="6827.2070000000003"/>
    <n v="0"/>
    <n v="6827.2070000000003"/>
  </r>
  <r>
    <n v="13087500"/>
    <s v="D"/>
    <d v="1996-06-16T00:00:00"/>
    <n v="3440"/>
    <n v="375094"/>
    <n v="0"/>
    <n v="0"/>
    <n v="0"/>
    <d v="1996-06-16T00:00:00"/>
    <x v="7"/>
    <x v="3"/>
    <n v="16"/>
    <n v="1996"/>
    <n v="6823.24"/>
    <n v="0"/>
    <n v="6823.24"/>
  </r>
  <r>
    <n v="13087500"/>
    <s v="D"/>
    <d v="1996-06-17T00:00:00"/>
    <n v="3433"/>
    <n v="381903"/>
    <n v="0"/>
    <n v="0"/>
    <n v="0"/>
    <d v="1996-06-17T00:00:00"/>
    <x v="7"/>
    <x v="3"/>
    <n v="17"/>
    <n v="1996"/>
    <n v="6809.3555000000006"/>
    <n v="0"/>
    <n v="6809.3555000000006"/>
  </r>
  <r>
    <n v="13087500"/>
    <s v="D"/>
    <d v="1996-06-18T00:00:00"/>
    <n v="3444"/>
    <n v="388734"/>
    <n v="0"/>
    <n v="0"/>
    <n v="0"/>
    <d v="1996-06-18T00:00:00"/>
    <x v="7"/>
    <x v="3"/>
    <n v="18"/>
    <n v="1996"/>
    <n v="6831.174"/>
    <n v="0"/>
    <n v="6831.174"/>
  </r>
  <r>
    <n v="13087500"/>
    <s v="D"/>
    <d v="1996-06-19T00:00:00"/>
    <n v="3456"/>
    <n v="395589"/>
    <n v="0"/>
    <n v="0"/>
    <n v="0"/>
    <d v="1996-06-19T00:00:00"/>
    <x v="7"/>
    <x v="3"/>
    <n v="19"/>
    <n v="1996"/>
    <n v="6854.9760000000006"/>
    <n v="0"/>
    <n v="6854.9760000000006"/>
  </r>
  <r>
    <n v="13087500"/>
    <s v="D"/>
    <d v="1996-06-20T00:00:00"/>
    <n v="3441"/>
    <n v="402414"/>
    <n v="0"/>
    <n v="0"/>
    <n v="0"/>
    <d v="1996-06-20T00:00:00"/>
    <x v="7"/>
    <x v="3"/>
    <n v="20"/>
    <n v="1996"/>
    <n v="6825.2235000000001"/>
    <n v="0"/>
    <n v="6825.2235000000001"/>
  </r>
  <r>
    <n v="13087500"/>
    <s v="D"/>
    <d v="1996-06-21T00:00:00"/>
    <n v="3455"/>
    <n v="409267"/>
    <n v="0"/>
    <n v="0"/>
    <n v="0"/>
    <d v="1996-06-21T00:00:00"/>
    <x v="7"/>
    <x v="3"/>
    <n v="21"/>
    <n v="1996"/>
    <n v="6852.9925000000003"/>
    <n v="0"/>
    <n v="6852.9925000000003"/>
  </r>
  <r>
    <n v="13087500"/>
    <s v="D"/>
    <d v="1996-06-22T00:00:00"/>
    <n v="3565"/>
    <n v="416339"/>
    <n v="0"/>
    <n v="0"/>
    <n v="0"/>
    <d v="1996-06-22T00:00:00"/>
    <x v="7"/>
    <x v="3"/>
    <n v="22"/>
    <n v="1996"/>
    <n v="7071.1774999999998"/>
    <n v="0"/>
    <n v="7071.1774999999998"/>
  </r>
  <r>
    <n v="13087500"/>
    <s v="D"/>
    <d v="1996-06-23T00:00:00"/>
    <n v="3635"/>
    <n v="423549"/>
    <n v="0"/>
    <n v="0"/>
    <n v="0"/>
    <d v="1996-06-23T00:00:00"/>
    <x v="7"/>
    <x v="3"/>
    <n v="23"/>
    <n v="1996"/>
    <n v="7210.0225"/>
    <n v="0"/>
    <n v="7210.0225"/>
  </r>
  <r>
    <n v="13087500"/>
    <s v="D"/>
    <d v="1996-06-24T00:00:00"/>
    <n v="3649"/>
    <n v="430786"/>
    <n v="0"/>
    <n v="0"/>
    <n v="0"/>
    <d v="1996-06-24T00:00:00"/>
    <x v="7"/>
    <x v="3"/>
    <n v="24"/>
    <n v="1996"/>
    <n v="7237.7915000000003"/>
    <n v="0"/>
    <n v="7237.7915000000003"/>
  </r>
  <r>
    <n v="13087500"/>
    <s v="D"/>
    <d v="1996-06-25T00:00:00"/>
    <n v="3599"/>
    <n v="437925"/>
    <n v="0"/>
    <n v="0"/>
    <n v="0"/>
    <d v="1996-06-25T00:00:00"/>
    <x v="7"/>
    <x v="3"/>
    <n v="25"/>
    <n v="1996"/>
    <n v="7138.6165000000001"/>
    <n v="0"/>
    <n v="7138.6165000000001"/>
  </r>
  <r>
    <n v="13087500"/>
    <s v="D"/>
    <d v="1996-06-26T00:00:00"/>
    <n v="3545"/>
    <n v="444957"/>
    <n v="0"/>
    <n v="0"/>
    <n v="0"/>
    <d v="1996-06-26T00:00:00"/>
    <x v="7"/>
    <x v="3"/>
    <n v="26"/>
    <n v="1996"/>
    <n v="7031.5074999999997"/>
    <n v="0"/>
    <n v="7031.5074999999997"/>
  </r>
  <r>
    <n v="13087500"/>
    <s v="D"/>
    <d v="1996-06-27T00:00:00"/>
    <n v="3571"/>
    <n v="452040"/>
    <n v="0"/>
    <n v="0"/>
    <n v="0"/>
    <d v="1996-06-27T00:00:00"/>
    <x v="7"/>
    <x v="3"/>
    <n v="27"/>
    <n v="1996"/>
    <n v="7083.0785000000005"/>
    <n v="0"/>
    <n v="7083.0785000000005"/>
  </r>
  <r>
    <n v="13087500"/>
    <s v="D"/>
    <d v="1996-06-28T00:00:00"/>
    <n v="3617"/>
    <n v="459214"/>
    <n v="0"/>
    <n v="0"/>
    <n v="0"/>
    <d v="1996-06-28T00:00:00"/>
    <x v="7"/>
    <x v="3"/>
    <n v="28"/>
    <n v="1996"/>
    <n v="7174.3195000000005"/>
    <n v="0"/>
    <n v="7174.3195000000005"/>
  </r>
  <r>
    <n v="13087500"/>
    <s v="D"/>
    <d v="1996-06-29T00:00:00"/>
    <n v="3604"/>
    <n v="466363"/>
    <n v="0"/>
    <n v="0"/>
    <n v="0"/>
    <d v="1996-06-29T00:00:00"/>
    <x v="7"/>
    <x v="3"/>
    <n v="29"/>
    <n v="1996"/>
    <n v="7148.5340000000006"/>
    <n v="0"/>
    <n v="7148.5340000000006"/>
  </r>
  <r>
    <n v="13087500"/>
    <s v="D"/>
    <d v="1996-06-30T00:00:00"/>
    <n v="3559"/>
    <n v="473422"/>
    <n v="0"/>
    <n v="0"/>
    <n v="0"/>
    <d v="1996-06-30T00:00:00"/>
    <x v="7"/>
    <x v="3"/>
    <n v="30"/>
    <n v="1996"/>
    <n v="7059.2764999999999"/>
    <n v="0"/>
    <n v="7059.2764999999999"/>
  </r>
  <r>
    <n v="13087500"/>
    <s v="D"/>
    <d v="1996-07-01T00:00:00"/>
    <n v="3604"/>
    <n v="480570"/>
    <n v="0"/>
    <n v="0"/>
    <n v="0"/>
    <d v="1996-07-01T00:00:00"/>
    <x v="7"/>
    <x v="4"/>
    <n v="1"/>
    <n v="1996"/>
    <n v="7148.5340000000006"/>
    <n v="0"/>
    <n v="7148.5340000000006"/>
  </r>
  <r>
    <n v="13087500"/>
    <s v="D"/>
    <d v="1996-07-02T00:00:00"/>
    <n v="3641"/>
    <n v="487792"/>
    <n v="0"/>
    <n v="0"/>
    <n v="0"/>
    <d v="1996-07-02T00:00:00"/>
    <x v="7"/>
    <x v="4"/>
    <n v="2"/>
    <n v="1996"/>
    <n v="7221.9234999999999"/>
    <n v="0"/>
    <n v="7221.9234999999999"/>
  </r>
  <r>
    <n v="13087500"/>
    <s v="D"/>
    <d v="1996-07-03T00:00:00"/>
    <n v="3658"/>
    <n v="495048"/>
    <n v="0"/>
    <n v="0"/>
    <n v="0"/>
    <d v="1996-07-03T00:00:00"/>
    <x v="7"/>
    <x v="4"/>
    <n v="3"/>
    <n v="1996"/>
    <n v="7255.643"/>
    <n v="0"/>
    <n v="7255.643"/>
  </r>
  <r>
    <n v="13087500"/>
    <s v="D"/>
    <d v="1996-07-04T00:00:00"/>
    <n v="3641"/>
    <n v="7222"/>
    <n v="0"/>
    <n v="0"/>
    <n v="243389"/>
    <d v="1996-07-04T00:00:00"/>
    <x v="7"/>
    <x v="4"/>
    <n v="4"/>
    <n v="1996"/>
    <n v="7221.9234999999999"/>
    <n v="0"/>
    <n v="7221.9234999999999"/>
  </r>
  <r>
    <n v="13087500"/>
    <s v="D"/>
    <d v="1996-07-05T00:00:00"/>
    <n v="3646"/>
    <n v="14454"/>
    <n v="0"/>
    <n v="0"/>
    <n v="243389"/>
    <d v="1996-07-05T00:00:00"/>
    <x v="7"/>
    <x v="4"/>
    <n v="5"/>
    <n v="1996"/>
    <n v="7231.8410000000003"/>
    <n v="0"/>
    <n v="7231.8410000000003"/>
  </r>
  <r>
    <n v="13087500"/>
    <s v="D"/>
    <d v="1996-07-06T00:00:00"/>
    <n v="3643"/>
    <n v="21680"/>
    <n v="0"/>
    <n v="0"/>
    <n v="243389"/>
    <d v="1996-07-06T00:00:00"/>
    <x v="7"/>
    <x v="4"/>
    <n v="6"/>
    <n v="1996"/>
    <n v="7225.8905000000004"/>
    <n v="0"/>
    <n v="7225.8905000000004"/>
  </r>
  <r>
    <n v="13087500"/>
    <s v="D"/>
    <d v="1996-07-07T00:00:00"/>
    <n v="3621"/>
    <n v="28862"/>
    <n v="0"/>
    <n v="0"/>
    <n v="243389"/>
    <d v="1996-07-07T00:00:00"/>
    <x v="7"/>
    <x v="4"/>
    <n v="7"/>
    <n v="1996"/>
    <n v="7182.2534999999998"/>
    <n v="0"/>
    <n v="7182.2534999999998"/>
  </r>
  <r>
    <n v="13087500"/>
    <s v="D"/>
    <d v="1996-07-08T00:00:00"/>
    <n v="3667"/>
    <n v="36135"/>
    <n v="0"/>
    <n v="0"/>
    <n v="243389"/>
    <d v="1996-07-08T00:00:00"/>
    <x v="7"/>
    <x v="4"/>
    <n v="8"/>
    <n v="1996"/>
    <n v="7273.4944999999998"/>
    <n v="0"/>
    <n v="7273.4944999999998"/>
  </r>
  <r>
    <n v="13087500"/>
    <s v="D"/>
    <d v="1996-07-09T00:00:00"/>
    <n v="3706"/>
    <n v="43486"/>
    <n v="0"/>
    <n v="0"/>
    <n v="243389"/>
    <d v="1996-07-09T00:00:00"/>
    <x v="7"/>
    <x v="4"/>
    <n v="9"/>
    <n v="1996"/>
    <n v="7350.8510000000006"/>
    <n v="0"/>
    <n v="7350.8510000000006"/>
  </r>
  <r>
    <n v="13087500"/>
    <s v="D"/>
    <d v="1996-07-10T00:00:00"/>
    <n v="3707"/>
    <n v="50839"/>
    <n v="0"/>
    <n v="0"/>
    <n v="243389"/>
    <d v="1996-07-10T00:00:00"/>
    <x v="7"/>
    <x v="4"/>
    <n v="10"/>
    <n v="1996"/>
    <n v="7352.8344999999999"/>
    <n v="0"/>
    <n v="7352.8344999999999"/>
  </r>
  <r>
    <n v="13087500"/>
    <s v="D"/>
    <d v="1996-07-11T00:00:00"/>
    <n v="3735"/>
    <n v="58248"/>
    <n v="0"/>
    <n v="0"/>
    <n v="243389"/>
    <d v="1996-07-11T00:00:00"/>
    <x v="7"/>
    <x v="4"/>
    <n v="11"/>
    <n v="1996"/>
    <n v="7408.3725000000004"/>
    <n v="0"/>
    <n v="7408.3725000000004"/>
  </r>
  <r>
    <n v="13087500"/>
    <s v="D"/>
    <d v="1996-07-12T00:00:00"/>
    <n v="3747"/>
    <n v="65680"/>
    <n v="0"/>
    <n v="0"/>
    <n v="243389"/>
    <d v="1996-07-12T00:00:00"/>
    <x v="7"/>
    <x v="4"/>
    <n v="12"/>
    <n v="1996"/>
    <n v="7432.1745000000001"/>
    <n v="0"/>
    <n v="7432.1745000000001"/>
  </r>
  <r>
    <n v="13087500"/>
    <s v="D"/>
    <d v="1996-07-13T00:00:00"/>
    <n v="3741"/>
    <n v="73100"/>
    <n v="141"/>
    <n v="280"/>
    <n v="243109"/>
    <d v="1996-07-13T00:00:00"/>
    <x v="7"/>
    <x v="4"/>
    <n v="13"/>
    <n v="1996"/>
    <n v="7420.2735000000002"/>
    <n v="279.67349999999999"/>
    <n v="7140.6"/>
  </r>
  <r>
    <n v="13087500"/>
    <s v="D"/>
    <d v="1996-07-14T00:00:00"/>
    <n v="3735"/>
    <n v="80508"/>
    <n v="135"/>
    <n v="547"/>
    <n v="242842"/>
    <d v="1996-07-14T00:00:00"/>
    <x v="7"/>
    <x v="4"/>
    <n v="14"/>
    <n v="1996"/>
    <n v="7408.3725000000004"/>
    <n v="267.77249999999998"/>
    <n v="7140.6"/>
  </r>
  <r>
    <n v="13087500"/>
    <s v="D"/>
    <d v="1996-07-15T00:00:00"/>
    <n v="3731"/>
    <n v="87909"/>
    <n v="317"/>
    <n v="1176"/>
    <n v="242213"/>
    <d v="1996-07-15T00:00:00"/>
    <x v="7"/>
    <x v="4"/>
    <n v="15"/>
    <n v="1996"/>
    <n v="7400.4385000000002"/>
    <n v="628.76949999999999"/>
    <n v="6771.6689999999999"/>
  </r>
  <r>
    <n v="13087500"/>
    <s v="D"/>
    <d v="1996-07-16T00:00:00"/>
    <n v="3725"/>
    <n v="95297"/>
    <n v="502"/>
    <n v="2172"/>
    <n v="241217"/>
    <d v="1996-07-16T00:00:00"/>
    <x v="7"/>
    <x v="4"/>
    <n v="16"/>
    <n v="1996"/>
    <n v="7388.5375000000004"/>
    <n v="995.71699999999998"/>
    <n v="6392.8204999999998"/>
  </r>
  <r>
    <n v="13087500"/>
    <s v="D"/>
    <d v="1996-07-17T00:00:00"/>
    <n v="3668"/>
    <n v="102573"/>
    <n v="668"/>
    <n v="3497"/>
    <n v="239892"/>
    <d v="1996-07-17T00:00:00"/>
    <x v="7"/>
    <x v="4"/>
    <n v="17"/>
    <n v="1996"/>
    <n v="7275.4780000000001"/>
    <n v="1324.9780000000001"/>
    <n v="5950.5"/>
  </r>
  <r>
    <n v="13087500"/>
    <s v="D"/>
    <d v="1996-07-18T00:00:00"/>
    <n v="3663"/>
    <n v="109838"/>
    <n v="663"/>
    <n v="4812"/>
    <n v="238577"/>
    <d v="1996-07-18T00:00:00"/>
    <x v="7"/>
    <x v="4"/>
    <n v="18"/>
    <n v="1996"/>
    <n v="7265.5605000000005"/>
    <n v="1315.0605"/>
    <n v="5950.5"/>
  </r>
  <r>
    <n v="13087500"/>
    <s v="D"/>
    <d v="1996-07-19T00:00:00"/>
    <n v="3559"/>
    <n v="116898"/>
    <n v="559"/>
    <n v="5920"/>
    <n v="237469"/>
    <d v="1996-07-19T00:00:00"/>
    <x v="7"/>
    <x v="4"/>
    <n v="19"/>
    <n v="1996"/>
    <n v="7059.2764999999999"/>
    <n v="1108.7764999999999"/>
    <n v="5950.5"/>
  </r>
  <r>
    <n v="13087500"/>
    <s v="D"/>
    <d v="1996-07-20T00:00:00"/>
    <n v="3548"/>
    <n v="123935"/>
    <n v="548"/>
    <n v="7007"/>
    <n v="236382"/>
    <d v="1996-07-20T00:00:00"/>
    <x v="7"/>
    <x v="4"/>
    <n v="20"/>
    <n v="1996"/>
    <n v="7037.4580000000005"/>
    <n v="1086.9580000000001"/>
    <n v="5950.5"/>
  </r>
  <r>
    <n v="13087500"/>
    <s v="D"/>
    <d v="1996-07-21T00:00:00"/>
    <n v="3553"/>
    <n v="130982"/>
    <n v="553"/>
    <n v="8104"/>
    <n v="235285"/>
    <d v="1996-07-21T00:00:00"/>
    <x v="7"/>
    <x v="4"/>
    <n v="21"/>
    <n v="1996"/>
    <n v="7047.3755000000001"/>
    <n v="1096.8755000000001"/>
    <n v="5950.5"/>
  </r>
  <r>
    <n v="13087500"/>
    <s v="D"/>
    <d v="1996-07-22T00:00:00"/>
    <n v="3578"/>
    <n v="138079"/>
    <n v="0"/>
    <n v="8104"/>
    <n v="235285"/>
    <d v="1996-07-22T00:00:00"/>
    <x v="7"/>
    <x v="4"/>
    <n v="22"/>
    <n v="1996"/>
    <n v="7096.9629999999997"/>
    <n v="0"/>
    <n v="7096.9629999999997"/>
  </r>
  <r>
    <n v="13087500"/>
    <s v="D"/>
    <d v="1996-07-23T00:00:00"/>
    <n v="3632"/>
    <n v="145284"/>
    <n v="110"/>
    <n v="8321"/>
    <n v="235068"/>
    <d v="1996-07-23T00:00:00"/>
    <x v="7"/>
    <x v="4"/>
    <n v="23"/>
    <n v="1996"/>
    <n v="7204.0720000000001"/>
    <n v="218.185"/>
    <n v="6985.8869999999997"/>
  </r>
  <r>
    <n v="13087500"/>
    <s v="D"/>
    <d v="1996-07-24T00:00:00"/>
    <n v="3644"/>
    <n v="152511"/>
    <n v="644"/>
    <n v="9599"/>
    <n v="233790"/>
    <d v="1996-07-24T00:00:00"/>
    <x v="7"/>
    <x v="4"/>
    <n v="24"/>
    <n v="1996"/>
    <n v="7227.8739999999998"/>
    <n v="1277.374"/>
    <n v="5950.5"/>
  </r>
  <r>
    <n v="13087500"/>
    <s v="D"/>
    <d v="1996-07-25T00:00:00"/>
    <n v="3651"/>
    <n v="159753"/>
    <n v="651"/>
    <n v="10890"/>
    <n v="232499"/>
    <d v="1996-07-25T00:00:00"/>
    <x v="7"/>
    <x v="4"/>
    <n v="25"/>
    <n v="1996"/>
    <n v="7241.7584999999999"/>
    <n v="1291.2585000000001"/>
    <n v="5950.5"/>
  </r>
  <r>
    <n v="13087500"/>
    <s v="D"/>
    <d v="1996-07-26T00:00:00"/>
    <n v="3654"/>
    <n v="167001"/>
    <n v="654"/>
    <n v="12187"/>
    <n v="231202"/>
    <d v="1996-07-26T00:00:00"/>
    <x v="7"/>
    <x v="4"/>
    <n v="26"/>
    <n v="1996"/>
    <n v="7247.7089999999998"/>
    <n v="1297.2090000000001"/>
    <n v="5950.5"/>
  </r>
  <r>
    <n v="13087500"/>
    <s v="D"/>
    <d v="1996-07-27T00:00:00"/>
    <n v="3654"/>
    <n v="174249"/>
    <n v="943"/>
    <n v="14057"/>
    <n v="229332"/>
    <d v="1996-07-27T00:00:00"/>
    <x v="7"/>
    <x v="4"/>
    <n v="27"/>
    <n v="1996"/>
    <n v="7247.7089999999998"/>
    <n v="1870.4404999999999"/>
    <n v="5377.2685000000001"/>
  </r>
  <r>
    <n v="13087500"/>
    <s v="D"/>
    <d v="1996-07-28T00:00:00"/>
    <n v="3655"/>
    <n v="181498"/>
    <n v="1430"/>
    <n v="16894"/>
    <n v="226495"/>
    <d v="1996-07-28T00:00:00"/>
    <x v="7"/>
    <x v="4"/>
    <n v="28"/>
    <n v="1996"/>
    <n v="7249.6925000000001"/>
    <n v="2836.4050000000002"/>
    <n v="4413.2875000000004"/>
  </r>
  <r>
    <n v="13087500"/>
    <s v="D"/>
    <d v="1996-07-29T00:00:00"/>
    <n v="3658"/>
    <n v="188754"/>
    <n v="1453"/>
    <n v="19776"/>
    <n v="223613"/>
    <d v="1996-07-29T00:00:00"/>
    <x v="7"/>
    <x v="4"/>
    <n v="29"/>
    <n v="1996"/>
    <n v="7255.643"/>
    <n v="2882.0255000000002"/>
    <n v="4373.6175000000003"/>
  </r>
  <r>
    <n v="13087500"/>
    <s v="D"/>
    <d v="1996-07-30T00:00:00"/>
    <n v="3588"/>
    <n v="195871"/>
    <n v="1292"/>
    <n v="22340"/>
    <n v="221049"/>
    <d v="1996-07-30T00:00:00"/>
    <x v="7"/>
    <x v="4"/>
    <n v="30"/>
    <n v="1996"/>
    <n v="7116.7979999999998"/>
    <n v="2562.6820000000002"/>
    <n v="4554.116"/>
  </r>
  <r>
    <n v="13087500"/>
    <s v="D"/>
    <d v="1996-07-31T00:00:00"/>
    <n v="3558"/>
    <n v="202928"/>
    <n v="1046"/>
    <n v="24415"/>
    <n v="218974"/>
    <d v="1996-07-31T00:00:00"/>
    <x v="7"/>
    <x v="4"/>
    <n v="31"/>
    <n v="1996"/>
    <n v="7057.2930000000006"/>
    <n v="2074.741"/>
    <n v="4982.5519999999997"/>
  </r>
  <r>
    <n v="13087500"/>
    <s v="D"/>
    <d v="1996-08-01T00:00:00"/>
    <n v="3559"/>
    <n v="209987"/>
    <n v="1134"/>
    <n v="26665"/>
    <n v="216724"/>
    <d v="1996-08-01T00:00:00"/>
    <x v="7"/>
    <x v="5"/>
    <n v="1"/>
    <n v="1996"/>
    <n v="7059.2764999999999"/>
    <n v="2249.2890000000002"/>
    <n v="4809.9875000000002"/>
  </r>
  <r>
    <n v="13087500"/>
    <s v="D"/>
    <d v="1996-08-02T00:00:00"/>
    <n v="3568"/>
    <n v="217064"/>
    <n v="1019"/>
    <n v="28685"/>
    <n v="214704"/>
    <d v="1996-08-02T00:00:00"/>
    <x v="7"/>
    <x v="5"/>
    <n v="2"/>
    <n v="1996"/>
    <n v="7077.1279999999997"/>
    <n v="2021.1865"/>
    <n v="5055.9414999999999"/>
  </r>
  <r>
    <n v="13087500"/>
    <s v="D"/>
    <d v="1996-08-03T00:00:00"/>
    <n v="3575"/>
    <n v="224155"/>
    <n v="575"/>
    <n v="29826"/>
    <n v="213563"/>
    <d v="1996-08-03T00:00:00"/>
    <x v="7"/>
    <x v="5"/>
    <n v="3"/>
    <n v="1996"/>
    <n v="7091.0124999999998"/>
    <n v="1140.5125"/>
    <n v="5950.5"/>
  </r>
  <r>
    <n v="13087500"/>
    <s v="D"/>
    <d v="1996-08-04T00:00:00"/>
    <n v="3572"/>
    <n v="231240"/>
    <n v="572"/>
    <n v="30960"/>
    <n v="212429"/>
    <d v="1996-08-04T00:00:00"/>
    <x v="7"/>
    <x v="5"/>
    <n v="4"/>
    <n v="1996"/>
    <n v="7085.0619999999999"/>
    <n v="1134.5620000000001"/>
    <n v="5950.5"/>
  </r>
  <r>
    <n v="13087500"/>
    <s v="D"/>
    <d v="1996-08-05T00:00:00"/>
    <n v="3566"/>
    <n v="238314"/>
    <n v="566"/>
    <n v="32083"/>
    <n v="211306"/>
    <d v="1996-08-05T00:00:00"/>
    <x v="7"/>
    <x v="5"/>
    <n v="5"/>
    <n v="1996"/>
    <n v="7073.1610000000001"/>
    <n v="1122.6610000000001"/>
    <n v="5950.5"/>
  </r>
  <r>
    <n v="13087500"/>
    <s v="D"/>
    <d v="1996-08-06T00:00:00"/>
    <n v="3574"/>
    <n v="245403"/>
    <n v="1030"/>
    <n v="34125"/>
    <n v="209264"/>
    <d v="1996-08-06T00:00:00"/>
    <x v="7"/>
    <x v="5"/>
    <n v="6"/>
    <n v="1996"/>
    <n v="7089.0290000000005"/>
    <n v="2043.0050000000001"/>
    <n v="5046.0240000000003"/>
  </r>
  <r>
    <n v="13087500"/>
    <s v="D"/>
    <d v="1996-08-07T00:00:00"/>
    <n v="3565"/>
    <n v="252474"/>
    <n v="1093"/>
    <n v="36294"/>
    <n v="207095"/>
    <d v="1996-08-07T00:00:00"/>
    <x v="7"/>
    <x v="5"/>
    <n v="7"/>
    <n v="1996"/>
    <n v="7071.1774999999998"/>
    <n v="2167.9655000000002"/>
    <n v="4903.2120000000004"/>
  </r>
  <r>
    <n v="13087500"/>
    <s v="D"/>
    <d v="1996-08-08T00:00:00"/>
    <n v="3595"/>
    <n v="259605"/>
    <n v="1266"/>
    <n v="38804"/>
    <n v="204585"/>
    <d v="1996-08-08T00:00:00"/>
    <x v="7"/>
    <x v="5"/>
    <n v="8"/>
    <n v="1996"/>
    <n v="7130.6824999999999"/>
    <n v="2511.1109999999999"/>
    <n v="4619.5715"/>
  </r>
  <r>
    <n v="13087500"/>
    <s v="D"/>
    <d v="1996-08-09T00:00:00"/>
    <n v="3608"/>
    <n v="266761"/>
    <n v="1440"/>
    <n v="41660"/>
    <n v="201729"/>
    <d v="1996-08-09T00:00:00"/>
    <x v="7"/>
    <x v="5"/>
    <n v="9"/>
    <n v="1996"/>
    <n v="7156.4679999999998"/>
    <n v="2856.2400000000002"/>
    <n v="4300.2280000000001"/>
  </r>
  <r>
    <n v="13087500"/>
    <s v="D"/>
    <d v="1996-08-10T00:00:00"/>
    <n v="3605"/>
    <n v="273912"/>
    <n v="1522"/>
    <n v="44678"/>
    <n v="198711"/>
    <d v="1996-08-10T00:00:00"/>
    <x v="7"/>
    <x v="5"/>
    <n v="10"/>
    <n v="1996"/>
    <n v="7150.5174999999999"/>
    <n v="3018.8870000000002"/>
    <n v="4131.6305000000002"/>
  </r>
  <r>
    <n v="13087500"/>
    <s v="D"/>
    <d v="1996-08-11T00:00:00"/>
    <n v="3610"/>
    <n v="281072"/>
    <n v="1715"/>
    <n v="48080"/>
    <n v="195309"/>
    <d v="1996-08-11T00:00:00"/>
    <x v="7"/>
    <x v="5"/>
    <n v="11"/>
    <n v="1996"/>
    <n v="7160.4350000000004"/>
    <n v="3401.7024999999999"/>
    <n v="3758.7325000000001"/>
  </r>
  <r>
    <n v="13087500"/>
    <s v="D"/>
    <d v="1996-08-12T00:00:00"/>
    <n v="3613"/>
    <n v="288238"/>
    <n v="1902"/>
    <n v="51852"/>
    <n v="191537"/>
    <d v="1996-08-12T00:00:00"/>
    <x v="7"/>
    <x v="5"/>
    <n v="12"/>
    <n v="1996"/>
    <n v="7166.3855000000003"/>
    <n v="3772.6170000000002"/>
    <n v="3393.7685000000001"/>
  </r>
  <r>
    <n v="13087500"/>
    <s v="D"/>
    <d v="1996-08-13T00:00:00"/>
    <n v="3582"/>
    <n v="295343"/>
    <n v="1887"/>
    <n v="55595"/>
    <n v="187794"/>
    <d v="1996-08-13T00:00:00"/>
    <x v="7"/>
    <x v="5"/>
    <n v="13"/>
    <n v="1996"/>
    <n v="7104.8969999999999"/>
    <n v="3742.8645000000001"/>
    <n v="3362.0325000000003"/>
  </r>
  <r>
    <n v="13087500"/>
    <s v="D"/>
    <d v="1996-08-14T00:00:00"/>
    <n v="3548"/>
    <n v="302381"/>
    <n v="1743"/>
    <n v="59052"/>
    <n v="184337"/>
    <d v="1996-08-14T00:00:00"/>
    <x v="7"/>
    <x v="5"/>
    <n v="14"/>
    <n v="1996"/>
    <n v="7037.4580000000005"/>
    <n v="3457.2404999999999"/>
    <n v="3580.2175000000002"/>
  </r>
  <r>
    <n v="13087500"/>
    <s v="D"/>
    <d v="1996-08-15T00:00:00"/>
    <n v="3524"/>
    <n v="309371"/>
    <n v="1828"/>
    <n v="62679"/>
    <n v="180710"/>
    <d v="1996-08-15T00:00:00"/>
    <x v="7"/>
    <x v="5"/>
    <n v="15"/>
    <n v="1996"/>
    <n v="6989.8540000000003"/>
    <n v="3625.8380000000002"/>
    <n v="3364.0160000000001"/>
  </r>
  <r>
    <n v="13087500"/>
    <s v="D"/>
    <d v="1996-08-16T00:00:00"/>
    <n v="3506"/>
    <n v="316325"/>
    <n v="1771"/>
    <n v="66192"/>
    <n v="177197"/>
    <d v="1996-08-16T00:00:00"/>
    <x v="7"/>
    <x v="5"/>
    <n v="16"/>
    <n v="1996"/>
    <n v="6954.1509999999998"/>
    <n v="3512.7784999999999"/>
    <n v="3441.3724999999999"/>
  </r>
  <r>
    <n v="13087500"/>
    <s v="D"/>
    <d v="1996-08-17T00:00:00"/>
    <n v="3499"/>
    <n v="323265"/>
    <n v="1785"/>
    <n v="69732"/>
    <n v="173657"/>
    <d v="1996-08-17T00:00:00"/>
    <x v="7"/>
    <x v="5"/>
    <n v="17"/>
    <n v="1996"/>
    <n v="6940.2664999999997"/>
    <n v="3540.5475000000001"/>
    <n v="3399.7190000000001"/>
  </r>
  <r>
    <n v="13087500"/>
    <s v="D"/>
    <d v="1996-08-18T00:00:00"/>
    <n v="3519"/>
    <n v="330245"/>
    <n v="1719"/>
    <n v="73142"/>
    <n v="170247"/>
    <d v="1996-08-18T00:00:00"/>
    <x v="7"/>
    <x v="5"/>
    <n v="18"/>
    <n v="1996"/>
    <n v="6979.9364999999998"/>
    <n v="3409.6365000000001"/>
    <n v="3570.3"/>
  </r>
  <r>
    <n v="13087500"/>
    <s v="D"/>
    <d v="1996-08-19T00:00:00"/>
    <n v="3527"/>
    <n v="337241"/>
    <n v="1764"/>
    <n v="76642"/>
    <n v="166747"/>
    <d v="1996-08-19T00:00:00"/>
    <x v="7"/>
    <x v="5"/>
    <n v="19"/>
    <n v="1996"/>
    <n v="6995.8045000000002"/>
    <n v="3498.8940000000002"/>
    <n v="3496.9105"/>
  </r>
  <r>
    <n v="13087500"/>
    <s v="D"/>
    <d v="1996-08-20T00:00:00"/>
    <n v="3502"/>
    <n v="344187"/>
    <n v="1624"/>
    <n v="79863"/>
    <n v="163526"/>
    <d v="1996-08-20T00:00:00"/>
    <x v="7"/>
    <x v="5"/>
    <n v="20"/>
    <n v="1996"/>
    <n v="6946.2170000000006"/>
    <n v="3221.2040000000002"/>
    <n v="3725.0129999999999"/>
  </r>
  <r>
    <n v="13087500"/>
    <s v="D"/>
    <d v="1996-08-21T00:00:00"/>
    <n v="3488"/>
    <n v="351105"/>
    <n v="1527"/>
    <n v="82892"/>
    <n v="160497"/>
    <d v="1996-08-21T00:00:00"/>
    <x v="7"/>
    <x v="5"/>
    <n v="21"/>
    <n v="1996"/>
    <n v="6918.4480000000003"/>
    <n v="3028.8045000000002"/>
    <n v="3889.6435000000001"/>
  </r>
  <r>
    <n v="13087500"/>
    <s v="D"/>
    <d v="1996-08-22T00:00:00"/>
    <n v="3446"/>
    <n v="357941"/>
    <n v="1514"/>
    <n v="85895"/>
    <n v="157494"/>
    <d v="1996-08-22T00:00:00"/>
    <x v="7"/>
    <x v="5"/>
    <n v="22"/>
    <n v="1996"/>
    <n v="6835.1410000000005"/>
    <n v="3003.0190000000002"/>
    <n v="3832.1220000000003"/>
  </r>
  <r>
    <n v="13087500"/>
    <s v="D"/>
    <d v="1996-08-23T00:00:00"/>
    <n v="3371"/>
    <n v="364627"/>
    <n v="1455"/>
    <n v="88782"/>
    <n v="154607"/>
    <d v="1996-08-23T00:00:00"/>
    <x v="7"/>
    <x v="5"/>
    <n v="23"/>
    <n v="1996"/>
    <n v="6686.3784999999998"/>
    <n v="2885.9924999999998"/>
    <n v="3800.386"/>
  </r>
  <r>
    <n v="13087500"/>
    <s v="D"/>
    <d v="1996-08-24T00:00:00"/>
    <n v="3356"/>
    <n v="371284"/>
    <n v="1605"/>
    <n v="91965"/>
    <n v="151424"/>
    <d v="1996-08-24T00:00:00"/>
    <x v="7"/>
    <x v="5"/>
    <n v="24"/>
    <n v="1996"/>
    <n v="6656.6260000000002"/>
    <n v="3183.5174999999999"/>
    <n v="3473.1085000000003"/>
  </r>
  <r>
    <n v="13087500"/>
    <s v="D"/>
    <d v="1996-08-25T00:00:00"/>
    <n v="3356"/>
    <n v="377940"/>
    <n v="1640"/>
    <n v="95218"/>
    <n v="148171"/>
    <d v="1996-08-25T00:00:00"/>
    <x v="7"/>
    <x v="5"/>
    <n v="25"/>
    <n v="1996"/>
    <n v="6656.6260000000002"/>
    <n v="3252.94"/>
    <n v="3403.6860000000001"/>
  </r>
  <r>
    <n v="13087500"/>
    <s v="D"/>
    <d v="1996-08-26T00:00:00"/>
    <n v="3356"/>
    <n v="384597"/>
    <n v="1649"/>
    <n v="98490"/>
    <n v="144899"/>
    <d v="1996-08-26T00:00:00"/>
    <x v="7"/>
    <x v="5"/>
    <n v="26"/>
    <n v="1996"/>
    <n v="6656.6260000000002"/>
    <n v="3270.7915000000003"/>
    <n v="3385.8344999999999"/>
  </r>
  <r>
    <n v="13087500"/>
    <s v="D"/>
    <d v="1996-08-27T00:00:00"/>
    <n v="3361"/>
    <n v="391263"/>
    <n v="1567"/>
    <n v="101597"/>
    <n v="141792"/>
    <d v="1996-08-27T00:00:00"/>
    <x v="7"/>
    <x v="5"/>
    <n v="27"/>
    <n v="1996"/>
    <n v="6666.5434999999998"/>
    <n v="3108.1444999999999"/>
    <n v="3558.3989999999999"/>
  </r>
  <r>
    <n v="13087500"/>
    <s v="D"/>
    <d v="1996-08-28T00:00:00"/>
    <n v="3348"/>
    <n v="397904"/>
    <n v="1430"/>
    <n v="104433"/>
    <n v="138956"/>
    <d v="1996-08-28T00:00:00"/>
    <x v="7"/>
    <x v="5"/>
    <n v="28"/>
    <n v="1996"/>
    <n v="6640.7579999999998"/>
    <n v="2836.4050000000002"/>
    <n v="3804.3530000000001"/>
  </r>
  <r>
    <n v="13087500"/>
    <s v="D"/>
    <d v="1996-08-29T00:00:00"/>
    <n v="3327"/>
    <n v="404503"/>
    <n v="1463"/>
    <n v="107334"/>
    <n v="136055"/>
    <d v="1996-08-29T00:00:00"/>
    <x v="7"/>
    <x v="5"/>
    <n v="29"/>
    <n v="1996"/>
    <n v="6599.1045000000004"/>
    <n v="2901.8605000000002"/>
    <n v="3697.2440000000001"/>
  </r>
  <r>
    <n v="13087500"/>
    <s v="D"/>
    <d v="1996-08-30T00:00:00"/>
    <n v="3319"/>
    <n v="411086"/>
    <n v="1313"/>
    <n v="109938"/>
    <n v="133451"/>
    <d v="1996-08-30T00:00:00"/>
    <x v="7"/>
    <x v="5"/>
    <n v="30"/>
    <n v="1996"/>
    <n v="6583.2365"/>
    <n v="2604.3355000000001"/>
    <n v="3978.9010000000003"/>
  </r>
  <r>
    <n v="13087500"/>
    <s v="D"/>
    <d v="1996-08-31T00:00:00"/>
    <n v="3288"/>
    <n v="417608"/>
    <n v="1290"/>
    <n v="112496"/>
    <n v="130893"/>
    <d v="1996-08-31T00:00:00"/>
    <x v="7"/>
    <x v="5"/>
    <n v="31"/>
    <n v="1996"/>
    <n v="6521.7480000000005"/>
    <n v="2558.7150000000001"/>
    <n v="3963.0329999999999"/>
  </r>
  <r>
    <n v="13087500"/>
    <s v="D"/>
    <d v="1996-09-01T00:00:00"/>
    <n v="3258"/>
    <n v="424070"/>
    <n v="1353"/>
    <n v="115179"/>
    <n v="128210"/>
    <d v="1996-09-01T00:00:00"/>
    <x v="7"/>
    <x v="6"/>
    <n v="1"/>
    <n v="1996"/>
    <n v="6462.2430000000004"/>
    <n v="2683.6754999999998"/>
    <n v="3778.5675000000001"/>
  </r>
  <r>
    <n v="13087500"/>
    <s v="D"/>
    <d v="1996-09-02T00:00:00"/>
    <n v="3235"/>
    <n v="430487"/>
    <n v="1324"/>
    <n v="117805"/>
    <n v="125584"/>
    <d v="1996-09-02T00:00:00"/>
    <x v="7"/>
    <x v="6"/>
    <n v="2"/>
    <n v="1996"/>
    <n v="6416.6225000000004"/>
    <n v="2626.154"/>
    <n v="3790.4684999999999"/>
  </r>
  <r>
    <n v="13087500"/>
    <s v="D"/>
    <d v="1996-09-03T00:00:00"/>
    <n v="3161"/>
    <n v="436757"/>
    <n v="1177"/>
    <n v="120140"/>
    <n v="123249"/>
    <d v="1996-09-03T00:00:00"/>
    <x v="7"/>
    <x v="6"/>
    <n v="3"/>
    <n v="1996"/>
    <n v="6269.8434999999999"/>
    <n v="2334.5794999999998"/>
    <n v="3935.2640000000001"/>
  </r>
  <r>
    <n v="13087500"/>
    <s v="D"/>
    <d v="1996-09-04T00:00:00"/>
    <n v="3130"/>
    <n v="442965"/>
    <n v="992"/>
    <n v="122107"/>
    <n v="121282"/>
    <d v="1996-09-04T00:00:00"/>
    <x v="7"/>
    <x v="6"/>
    <n v="4"/>
    <n v="1996"/>
    <n v="6208.3550000000005"/>
    <n v="1967.6320000000001"/>
    <n v="4240.723"/>
  </r>
  <r>
    <n v="13087500"/>
    <s v="D"/>
    <d v="1996-09-05T00:00:00"/>
    <n v="3131"/>
    <n v="449176"/>
    <n v="598"/>
    <n v="123293"/>
    <n v="120096"/>
    <d v="1996-09-05T00:00:00"/>
    <x v="7"/>
    <x v="6"/>
    <n v="5"/>
    <n v="1996"/>
    <n v="6210.3384999999998"/>
    <n v="1186.133"/>
    <n v="5024.2055"/>
  </r>
  <r>
    <n v="13087500"/>
    <s v="D"/>
    <d v="1996-09-06T00:00:00"/>
    <n v="3098"/>
    <n v="455320"/>
    <n v="708"/>
    <n v="124697"/>
    <n v="118692"/>
    <d v="1996-09-06T00:00:00"/>
    <x v="7"/>
    <x v="6"/>
    <n v="6"/>
    <n v="1996"/>
    <n v="6144.8829999999998"/>
    <n v="1404.318"/>
    <n v="4740.5650000000005"/>
  </r>
  <r>
    <n v="13087500"/>
    <s v="D"/>
    <d v="1996-09-07T00:00:00"/>
    <n v="3063"/>
    <n v="461396"/>
    <n v="482"/>
    <n v="125653"/>
    <n v="117736"/>
    <d v="1996-09-07T00:00:00"/>
    <x v="7"/>
    <x v="6"/>
    <n v="7"/>
    <n v="1996"/>
    <n v="6075.4605000000001"/>
    <n v="956.04700000000003"/>
    <n v="5119.4134999999997"/>
  </r>
  <r>
    <n v="13087500"/>
    <s v="D"/>
    <d v="1996-09-08T00:00:00"/>
    <n v="3069"/>
    <n v="467483"/>
    <n v="642"/>
    <n v="126927"/>
    <n v="116462"/>
    <d v="1996-09-08T00:00:00"/>
    <x v="7"/>
    <x v="6"/>
    <n v="8"/>
    <n v="1996"/>
    <n v="6087.3615"/>
    <n v="1273.4069999999999"/>
    <n v="4813.9544999999998"/>
  </r>
  <r>
    <n v="13087500"/>
    <s v="D"/>
    <d v="1996-09-09T00:00:00"/>
    <n v="3035"/>
    <n v="473503"/>
    <n v="1148"/>
    <n v="129204"/>
    <n v="114185"/>
    <d v="1996-09-09T00:00:00"/>
    <x v="7"/>
    <x v="6"/>
    <n v="9"/>
    <n v="1996"/>
    <n v="6019.9224999999997"/>
    <n v="2277.058"/>
    <n v="3742.8645000000001"/>
  </r>
  <r>
    <n v="13087500"/>
    <s v="D"/>
    <d v="1996-09-10T00:00:00"/>
    <n v="3013"/>
    <n v="479480"/>
    <n v="874"/>
    <n v="130938"/>
    <n v="112451"/>
    <d v="1996-09-10T00:00:00"/>
    <x v="7"/>
    <x v="6"/>
    <n v="10"/>
    <n v="1996"/>
    <n v="5976.2855"/>
    <n v="1733.579"/>
    <n v="4242.7065000000002"/>
  </r>
  <r>
    <n v="13087500"/>
    <s v="D"/>
    <d v="1996-09-11T00:00:00"/>
    <n v="2977"/>
    <n v="485384"/>
    <n v="929"/>
    <n v="132780"/>
    <n v="110609"/>
    <d v="1996-09-11T00:00:00"/>
    <x v="7"/>
    <x v="6"/>
    <n v="11"/>
    <n v="1996"/>
    <n v="5904.8795"/>
    <n v="1842.6715000000002"/>
    <n v="4062.2080000000001"/>
  </r>
  <r>
    <n v="13087500"/>
    <s v="D"/>
    <d v="1996-09-12T00:00:00"/>
    <n v="2920"/>
    <n v="491176"/>
    <n v="565"/>
    <n v="133901"/>
    <n v="109488"/>
    <d v="1996-09-12T00:00:00"/>
    <x v="7"/>
    <x v="6"/>
    <n v="12"/>
    <n v="1996"/>
    <n v="5791.82"/>
    <n v="1120.6775"/>
    <n v="4671.1424999999999"/>
  </r>
  <r>
    <n v="13087500"/>
    <s v="D"/>
    <d v="1996-09-13T00:00:00"/>
    <n v="2882"/>
    <n v="496893"/>
    <n v="528"/>
    <n v="134948"/>
    <n v="108441"/>
    <d v="1996-09-13T00:00:00"/>
    <x v="7"/>
    <x v="6"/>
    <n v="13"/>
    <n v="1996"/>
    <n v="5716.4470000000001"/>
    <n v="1047.288"/>
    <n v="4669.1589999999997"/>
  </r>
  <r>
    <n v="13087500"/>
    <s v="D"/>
    <d v="1996-09-14T00:00:00"/>
    <n v="2880"/>
    <n v="502605"/>
    <n v="519"/>
    <n v="135977"/>
    <n v="107412"/>
    <d v="1996-09-14T00:00:00"/>
    <x v="7"/>
    <x v="6"/>
    <n v="14"/>
    <n v="1996"/>
    <n v="5712.4800000000005"/>
    <n v="1029.4365"/>
    <n v="4683.0434999999998"/>
  </r>
  <r>
    <n v="13087500"/>
    <s v="D"/>
    <d v="1996-09-15T00:00:00"/>
    <n v="2866"/>
    <n v="508290"/>
    <n v="526"/>
    <n v="137020"/>
    <n v="106369"/>
    <d v="1996-09-15T00:00:00"/>
    <x v="7"/>
    <x v="6"/>
    <n v="15"/>
    <n v="1996"/>
    <n v="5684.7110000000002"/>
    <n v="1043.3209999999999"/>
    <n v="4641.3900000000003"/>
  </r>
  <r>
    <n v="13087500"/>
    <s v="D"/>
    <d v="1996-09-16T00:00:00"/>
    <n v="2752"/>
    <n v="513748"/>
    <n v="377"/>
    <n v="137767"/>
    <n v="105622"/>
    <d v="1996-09-16T00:00:00"/>
    <x v="7"/>
    <x v="6"/>
    <n v="16"/>
    <n v="1996"/>
    <n v="5458.5920000000006"/>
    <n v="747.77949999999998"/>
    <n v="4710.8125"/>
  </r>
  <r>
    <n v="13087500"/>
    <s v="D"/>
    <d v="1996-09-17T00:00:00"/>
    <n v="2544"/>
    <n v="518794"/>
    <n v="0"/>
    <n v="137767"/>
    <n v="105622"/>
    <d v="1996-09-17T00:00:00"/>
    <x v="7"/>
    <x v="6"/>
    <n v="17"/>
    <n v="1996"/>
    <n v="5046.0240000000003"/>
    <n v="0"/>
    <n v="5046.0240000000003"/>
  </r>
  <r>
    <n v="13087500"/>
    <s v="D"/>
    <d v="1996-09-18T00:00:00"/>
    <n v="2419"/>
    <n v="523593"/>
    <n v="0"/>
    <n v="137767"/>
    <n v="105622"/>
    <d v="1996-09-18T00:00:00"/>
    <x v="7"/>
    <x v="6"/>
    <n v="18"/>
    <n v="1996"/>
    <n v="4798.0865000000003"/>
    <n v="0"/>
    <n v="4798.0865000000003"/>
  </r>
  <r>
    <n v="13087500"/>
    <s v="D"/>
    <d v="1996-09-19T00:00:00"/>
    <n v="2329"/>
    <n v="528212"/>
    <n v="0"/>
    <n v="137767"/>
    <n v="105622"/>
    <d v="1996-09-19T00:00:00"/>
    <x v="7"/>
    <x v="6"/>
    <n v="19"/>
    <n v="1996"/>
    <n v="4619.5715"/>
    <n v="0"/>
    <n v="4619.5715"/>
  </r>
  <r>
    <n v="13087500"/>
    <s v="D"/>
    <d v="1996-09-20T00:00:00"/>
    <n v="2245"/>
    <n v="532665"/>
    <n v="0"/>
    <n v="137767"/>
    <n v="105622"/>
    <d v="1996-09-20T00:00:00"/>
    <x v="7"/>
    <x v="6"/>
    <n v="20"/>
    <n v="1996"/>
    <n v="4452.9575000000004"/>
    <n v="0"/>
    <n v="4452.9575000000004"/>
  </r>
  <r>
    <n v="13087500"/>
    <s v="D"/>
    <d v="1996-09-21T00:00:00"/>
    <n v="2363"/>
    <n v="537352"/>
    <n v="0"/>
    <n v="137767"/>
    <n v="105622"/>
    <d v="1996-09-21T00:00:00"/>
    <x v="7"/>
    <x v="6"/>
    <n v="21"/>
    <n v="1996"/>
    <n v="4687.0105000000003"/>
    <n v="0"/>
    <n v="4687.0105000000003"/>
  </r>
  <r>
    <n v="13087500"/>
    <s v="D"/>
    <d v="1996-09-22T00:00:00"/>
    <n v="2471"/>
    <n v="542253"/>
    <n v="0"/>
    <n v="137767"/>
    <n v="105622"/>
    <d v="1996-09-22T00:00:00"/>
    <x v="7"/>
    <x v="6"/>
    <n v="22"/>
    <n v="1996"/>
    <n v="4901.2285000000002"/>
    <n v="0"/>
    <n v="4901.2285000000002"/>
  </r>
  <r>
    <n v="13087500"/>
    <s v="D"/>
    <d v="1996-09-23T00:00:00"/>
    <n v="2423"/>
    <n v="547059"/>
    <n v="0"/>
    <n v="137767"/>
    <n v="105622"/>
    <d v="1996-09-23T00:00:00"/>
    <x v="7"/>
    <x v="6"/>
    <n v="23"/>
    <n v="1996"/>
    <n v="4806.0205000000005"/>
    <n v="0"/>
    <n v="4806.0205000000005"/>
  </r>
  <r>
    <n v="13087500"/>
    <s v="D"/>
    <d v="1996-09-24T00:00:00"/>
    <n v="2346"/>
    <n v="551713"/>
    <n v="0"/>
    <n v="137767"/>
    <n v="105622"/>
    <d v="1996-09-24T00:00:00"/>
    <x v="7"/>
    <x v="6"/>
    <n v="24"/>
    <n v="1996"/>
    <n v="4653.2910000000002"/>
    <n v="0"/>
    <n v="4653.2910000000002"/>
  </r>
  <r>
    <n v="13087500"/>
    <s v="D"/>
    <d v="1996-09-25T00:00:00"/>
    <n v="2352"/>
    <n v="556378"/>
    <n v="0"/>
    <n v="137767"/>
    <n v="105622"/>
    <d v="1996-09-25T00:00:00"/>
    <x v="7"/>
    <x v="6"/>
    <n v="25"/>
    <n v="1996"/>
    <n v="4665.192"/>
    <n v="0"/>
    <n v="4665.192"/>
  </r>
  <r>
    <n v="13087500"/>
    <s v="D"/>
    <d v="1996-09-26T00:00:00"/>
    <n v="2360"/>
    <n v="561059"/>
    <n v="0"/>
    <n v="137767"/>
    <n v="105622"/>
    <d v="1996-09-26T00:00:00"/>
    <x v="7"/>
    <x v="6"/>
    <n v="26"/>
    <n v="1996"/>
    <n v="4681.0600000000004"/>
    <n v="0"/>
    <n v="4681.0600000000004"/>
  </r>
  <r>
    <n v="13087500"/>
    <s v="D"/>
    <d v="1996-09-27T00:00:00"/>
    <n v="2264"/>
    <n v="565549"/>
    <n v="0"/>
    <n v="137767"/>
    <n v="105622"/>
    <d v="1996-09-27T00:00:00"/>
    <x v="7"/>
    <x v="6"/>
    <n v="27"/>
    <n v="1996"/>
    <n v="4490.6440000000002"/>
    <n v="0"/>
    <n v="4490.6440000000002"/>
  </r>
  <r>
    <n v="13087500"/>
    <s v="D"/>
    <d v="1996-09-28T00:00:00"/>
    <n v="2197"/>
    <n v="569907"/>
    <n v="0"/>
    <n v="137767"/>
    <n v="105622"/>
    <d v="1996-09-28T00:00:00"/>
    <x v="7"/>
    <x v="6"/>
    <n v="28"/>
    <n v="1996"/>
    <n v="4357.7494999999999"/>
    <n v="0"/>
    <n v="4357.7494999999999"/>
  </r>
  <r>
    <n v="13087500"/>
    <s v="D"/>
    <d v="1996-09-29T00:00:00"/>
    <n v="2201"/>
    <n v="574273"/>
    <n v="0"/>
    <n v="137767"/>
    <n v="105622"/>
    <d v="1996-09-29T00:00:00"/>
    <x v="7"/>
    <x v="6"/>
    <n v="29"/>
    <n v="1996"/>
    <n v="4365.6835000000001"/>
    <n v="0"/>
    <n v="4365.6835000000001"/>
  </r>
  <r>
    <n v="13087500"/>
    <s v="D"/>
    <d v="1996-09-30T00:00:00"/>
    <n v="2205"/>
    <n v="578647"/>
    <n v="0"/>
    <n v="137767"/>
    <n v="105622"/>
    <d v="1996-09-30T00:00:00"/>
    <x v="7"/>
    <x v="6"/>
    <n v="30"/>
    <n v="1996"/>
    <n v="4373.6175000000003"/>
    <n v="0"/>
    <n v="4373.6175000000003"/>
  </r>
  <r>
    <n v="13087500"/>
    <s v="D"/>
    <d v="1996-10-01T00:00:00"/>
    <n v="2198"/>
    <n v="583006"/>
    <n v="0"/>
    <n v="137767"/>
    <n v="105622"/>
    <d v="1996-10-01T00:00:00"/>
    <x v="7"/>
    <x v="7"/>
    <n v="1"/>
    <n v="1996"/>
    <n v="4359.7330000000002"/>
    <n v="0"/>
    <n v="4359.7330000000002"/>
  </r>
  <r>
    <n v="13087500"/>
    <s v="D"/>
    <d v="1996-10-02T00:00:00"/>
    <n v="2227"/>
    <n v="587424"/>
    <n v="0"/>
    <n v="137767"/>
    <n v="105622"/>
    <d v="1996-10-02T00:00:00"/>
    <x v="7"/>
    <x v="7"/>
    <n v="2"/>
    <n v="1996"/>
    <n v="4417.2545"/>
    <n v="0"/>
    <n v="4417.2545"/>
  </r>
  <r>
    <n v="13087500"/>
    <s v="D"/>
    <d v="1996-10-03T00:00:00"/>
    <n v="2245"/>
    <n v="591876"/>
    <n v="0"/>
    <n v="137767"/>
    <n v="105622"/>
    <d v="1996-10-03T00:00:00"/>
    <x v="7"/>
    <x v="7"/>
    <n v="3"/>
    <n v="1996"/>
    <n v="4452.9575000000004"/>
    <n v="0"/>
    <n v="4452.9575000000004"/>
  </r>
  <r>
    <n v="13087500"/>
    <s v="D"/>
    <d v="1996-10-04T00:00:00"/>
    <n v="2244"/>
    <n v="596327"/>
    <n v="0"/>
    <n v="137767"/>
    <n v="105622"/>
    <d v="1996-10-04T00:00:00"/>
    <x v="7"/>
    <x v="7"/>
    <n v="4"/>
    <n v="1996"/>
    <n v="4450.9740000000002"/>
    <n v="0"/>
    <n v="4450.9740000000002"/>
  </r>
  <r>
    <n v="13087500"/>
    <s v="D"/>
    <d v="1996-10-05T00:00:00"/>
    <n v="2244"/>
    <n v="600778"/>
    <n v="0"/>
    <n v="137767"/>
    <n v="105622"/>
    <d v="1996-10-05T00:00:00"/>
    <x v="7"/>
    <x v="7"/>
    <n v="5"/>
    <n v="1996"/>
    <n v="4450.9740000000002"/>
    <n v="0"/>
    <n v="4450.9740000000002"/>
  </r>
  <r>
    <n v="13087500"/>
    <s v="D"/>
    <d v="1996-10-06T00:00:00"/>
    <n v="2243"/>
    <n v="605227"/>
    <n v="0"/>
    <n v="137767"/>
    <n v="105622"/>
    <d v="1996-10-06T00:00:00"/>
    <x v="7"/>
    <x v="7"/>
    <n v="6"/>
    <n v="1996"/>
    <n v="4448.9904999999999"/>
    <n v="0"/>
    <n v="4448.9904999999999"/>
  </r>
  <r>
    <n v="13087500"/>
    <s v="D"/>
    <d v="1996-10-07T00:00:00"/>
    <n v="2242"/>
    <n v="609674"/>
    <n v="0"/>
    <n v="137767"/>
    <n v="105622"/>
    <d v="1996-10-07T00:00:00"/>
    <x v="7"/>
    <x v="7"/>
    <n v="7"/>
    <n v="1996"/>
    <n v="4447.0070000000005"/>
    <n v="0"/>
    <n v="4447.0070000000005"/>
  </r>
  <r>
    <n v="13087500"/>
    <s v="D"/>
    <d v="1996-10-08T00:00:00"/>
    <n v="2211"/>
    <n v="614060"/>
    <n v="0"/>
    <n v="137767"/>
    <n v="105622"/>
    <d v="1996-10-08T00:00:00"/>
    <x v="7"/>
    <x v="7"/>
    <n v="8"/>
    <n v="1996"/>
    <n v="4385.5185000000001"/>
    <n v="0"/>
    <n v="4385.5185000000001"/>
  </r>
  <r>
    <n v="13087500"/>
    <s v="D"/>
    <d v="1996-10-09T00:00:00"/>
    <n v="2186"/>
    <n v="618396"/>
    <n v="0"/>
    <n v="137767"/>
    <n v="105622"/>
    <d v="1996-10-09T00:00:00"/>
    <x v="7"/>
    <x v="7"/>
    <n v="9"/>
    <n v="1996"/>
    <n v="4335.9310000000005"/>
    <n v="0"/>
    <n v="4335.9310000000005"/>
  </r>
  <r>
    <n v="13087500"/>
    <s v="D"/>
    <d v="1996-10-10T00:00:00"/>
    <n v="2177"/>
    <n v="622714"/>
    <n v="0"/>
    <n v="137767"/>
    <n v="105622"/>
    <d v="1996-10-10T00:00:00"/>
    <x v="7"/>
    <x v="7"/>
    <n v="10"/>
    <n v="1996"/>
    <n v="4318.0794999999998"/>
    <n v="0"/>
    <n v="4318.0794999999998"/>
  </r>
  <r>
    <n v="13087500"/>
    <s v="D"/>
    <d v="1996-10-11T00:00:00"/>
    <n v="2089"/>
    <n v="626858"/>
    <n v="0"/>
    <n v="137767"/>
    <n v="105622"/>
    <d v="1996-10-11T00:00:00"/>
    <x v="7"/>
    <x v="7"/>
    <n v="11"/>
    <n v="1996"/>
    <n v="4143.5315000000001"/>
    <n v="0"/>
    <n v="4143.5315000000001"/>
  </r>
  <r>
    <n v="13087500"/>
    <s v="D"/>
    <d v="1996-10-12T00:00:00"/>
    <n v="2037"/>
    <n v="630898"/>
    <n v="0"/>
    <n v="137767"/>
    <n v="105622"/>
    <d v="1996-10-12T00:00:00"/>
    <x v="7"/>
    <x v="7"/>
    <n v="12"/>
    <n v="1996"/>
    <n v="4040.3895000000002"/>
    <n v="0"/>
    <n v="4040.3895000000002"/>
  </r>
  <r>
    <n v="13087500"/>
    <s v="D"/>
    <d v="1996-10-13T00:00:00"/>
    <n v="2030"/>
    <n v="634924"/>
    <n v="0"/>
    <n v="137767"/>
    <n v="105622"/>
    <d v="1996-10-13T00:00:00"/>
    <x v="7"/>
    <x v="7"/>
    <n v="13"/>
    <n v="1996"/>
    <n v="4026.5050000000001"/>
    <n v="0"/>
    <n v="4026.5050000000001"/>
  </r>
  <r>
    <n v="13087500"/>
    <s v="D"/>
    <d v="1996-10-14T00:00:00"/>
    <n v="2031"/>
    <n v="638953"/>
    <n v="0"/>
    <n v="137767"/>
    <n v="105622"/>
    <d v="1996-10-14T00:00:00"/>
    <x v="7"/>
    <x v="7"/>
    <n v="14"/>
    <n v="1996"/>
    <n v="4028.4884999999999"/>
    <n v="0"/>
    <n v="4028.4884999999999"/>
  </r>
  <r>
    <n v="13087500"/>
    <s v="D"/>
    <d v="1996-10-15T00:00:00"/>
    <n v="1916"/>
    <n v="642753"/>
    <n v="0"/>
    <n v="137767"/>
    <n v="105622"/>
    <d v="1996-10-15T00:00:00"/>
    <x v="7"/>
    <x v="7"/>
    <n v="15"/>
    <n v="1996"/>
    <n v="3800.386"/>
    <n v="0"/>
    <n v="3800.386"/>
  </r>
  <r>
    <n v="13087500"/>
    <s v="D"/>
    <d v="1996-10-16T00:00:00"/>
    <n v="1863"/>
    <n v="646449"/>
    <n v="0"/>
    <n v="137767"/>
    <n v="105622"/>
    <d v="1996-10-16T00:00:00"/>
    <x v="7"/>
    <x v="7"/>
    <n v="16"/>
    <n v="1996"/>
    <n v="3695.2604999999999"/>
    <n v="0"/>
    <n v="3695.2604999999999"/>
  </r>
  <r>
    <n v="13087500"/>
    <s v="D"/>
    <d v="1996-10-17T00:00:00"/>
    <n v="1768"/>
    <n v="649955"/>
    <n v="0"/>
    <n v="137767"/>
    <n v="105622"/>
    <d v="1996-10-17T00:00:00"/>
    <x v="7"/>
    <x v="7"/>
    <n v="17"/>
    <n v="1996"/>
    <n v="3506.828"/>
    <n v="0"/>
    <n v="3506.828"/>
  </r>
  <r>
    <n v="13087500"/>
    <s v="D"/>
    <d v="1996-10-18T00:00:00"/>
    <n v="1654"/>
    <n v="653236"/>
    <n v="0"/>
    <n v="137767"/>
    <n v="105622"/>
    <d v="1996-10-18T00:00:00"/>
    <x v="7"/>
    <x v="7"/>
    <n v="18"/>
    <n v="1996"/>
    <n v="3280.7090000000003"/>
    <n v="0"/>
    <n v="3280.7090000000003"/>
  </r>
  <r>
    <n v="13087500"/>
    <s v="D"/>
    <d v="1996-10-19T00:00:00"/>
    <n v="1492"/>
    <n v="656195"/>
    <n v="0"/>
    <n v="137767"/>
    <n v="105622"/>
    <d v="1996-10-19T00:00:00"/>
    <x v="7"/>
    <x v="7"/>
    <n v="19"/>
    <n v="1996"/>
    <n v="2959.3820000000001"/>
    <n v="0"/>
    <n v="2959.3820000000001"/>
  </r>
  <r>
    <n v="13087500"/>
    <s v="D"/>
    <d v="1996-10-20T00:00:00"/>
    <n v="1440"/>
    <n v="659052"/>
    <n v="0"/>
    <n v="137767"/>
    <n v="105622"/>
    <d v="1996-10-20T00:00:00"/>
    <x v="7"/>
    <x v="7"/>
    <n v="20"/>
    <n v="1996"/>
    <n v="2856.2400000000002"/>
    <n v="0"/>
    <n v="2856.2400000000002"/>
  </r>
  <r>
    <n v="13087500"/>
    <s v="D"/>
    <d v="1996-10-21T00:00:00"/>
    <n v="1402"/>
    <n v="661833"/>
    <n v="0"/>
    <n v="137767"/>
    <n v="105622"/>
    <d v="1996-10-21T00:00:00"/>
    <x v="7"/>
    <x v="7"/>
    <n v="21"/>
    <n v="1996"/>
    <n v="2780.8670000000002"/>
    <n v="0"/>
    <n v="2780.8670000000002"/>
  </r>
  <r>
    <n v="13087500"/>
    <s v="D"/>
    <d v="1996-10-22T00:00:00"/>
    <n v="1304"/>
    <n v="664419"/>
    <n v="0"/>
    <n v="137767"/>
    <n v="105622"/>
    <d v="1996-10-22T00:00:00"/>
    <x v="7"/>
    <x v="7"/>
    <n v="22"/>
    <n v="1996"/>
    <n v="2586.4839999999999"/>
    <n v="0"/>
    <n v="2586.4839999999999"/>
  </r>
  <r>
    <n v="13087500"/>
    <s v="D"/>
    <d v="1996-10-23T00:00:00"/>
    <n v="1260"/>
    <n v="666918"/>
    <n v="0"/>
    <n v="137767"/>
    <n v="105622"/>
    <d v="1996-10-23T00:00:00"/>
    <x v="7"/>
    <x v="7"/>
    <n v="23"/>
    <n v="1996"/>
    <n v="2499.21"/>
    <n v="0"/>
    <n v="2499.21"/>
  </r>
  <r>
    <n v="13087500"/>
    <s v="D"/>
    <d v="1996-10-24T00:00:00"/>
    <n v="1207"/>
    <n v="669312"/>
    <n v="0"/>
    <n v="137767"/>
    <n v="105622"/>
    <d v="1996-10-24T00:00:00"/>
    <x v="7"/>
    <x v="7"/>
    <n v="24"/>
    <n v="1996"/>
    <n v="2394.0844999999999"/>
    <n v="0"/>
    <n v="2394.0844999999999"/>
  </r>
  <r>
    <n v="13087500"/>
    <s v="D"/>
    <d v="1996-10-25T00:00:00"/>
    <n v="1071"/>
    <n v="671437"/>
    <n v="0"/>
    <n v="137767"/>
    <n v="105622"/>
    <d v="1996-10-25T00:00:00"/>
    <x v="7"/>
    <x v="7"/>
    <n v="25"/>
    <n v="1996"/>
    <n v="2124.3285000000001"/>
    <n v="0"/>
    <n v="2124.3285000000001"/>
  </r>
  <r>
    <n v="13087500"/>
    <s v="D"/>
    <d v="1996-10-26T00:00:00"/>
    <n v="1039"/>
    <n v="673497"/>
    <n v="0"/>
    <n v="137767"/>
    <n v="105622"/>
    <d v="1996-10-26T00:00:00"/>
    <x v="7"/>
    <x v="7"/>
    <n v="26"/>
    <n v="1996"/>
    <n v="2060.8564999999999"/>
    <n v="0"/>
    <n v="2060.8564999999999"/>
  </r>
  <r>
    <n v="13087500"/>
    <s v="D"/>
    <d v="1996-10-27T00:00:00"/>
    <n v="1018"/>
    <n v="675517"/>
    <n v="0"/>
    <n v="137767"/>
    <n v="105622"/>
    <d v="1996-10-27T00:00:00"/>
    <x v="7"/>
    <x v="7"/>
    <n v="27"/>
    <n v="1996"/>
    <n v="2019.203"/>
    <n v="0"/>
    <n v="2019.203"/>
  </r>
  <r>
    <n v="13087500"/>
    <s v="D"/>
    <d v="1996-10-28T00:00:00"/>
    <n v="1005"/>
    <n v="677510"/>
    <n v="0"/>
    <n v="137767"/>
    <n v="105622"/>
    <d v="1996-10-28T00:00:00"/>
    <x v="7"/>
    <x v="7"/>
    <n v="28"/>
    <n v="1996"/>
    <n v="1993.4175"/>
    <n v="0"/>
    <n v="1993.4175"/>
  </r>
  <r>
    <n v="13087500"/>
    <s v="D"/>
    <d v="1996-10-29T00:00:00"/>
    <n v="903"/>
    <n v="679301"/>
    <n v="0"/>
    <n v="137767"/>
    <n v="105622"/>
    <d v="1996-10-29T00:00:00"/>
    <x v="7"/>
    <x v="7"/>
    <n v="29"/>
    <n v="1996"/>
    <n v="1791.1005"/>
    <n v="0"/>
    <n v="1791.1005"/>
  </r>
  <r>
    <n v="13087500"/>
    <s v="D"/>
    <d v="1996-10-30T00:00:00"/>
    <n v="824"/>
    <n v="680936"/>
    <n v="0"/>
    <n v="137767"/>
    <n v="105622"/>
    <d v="1996-10-30T00:00:00"/>
    <x v="7"/>
    <x v="7"/>
    <n v="30"/>
    <n v="1996"/>
    <n v="1634.404"/>
    <n v="0"/>
    <n v="1634.404"/>
  </r>
  <r>
    <n v="13087500"/>
    <s v="D"/>
    <d v="1996-10-31T00:00:00"/>
    <n v="331"/>
    <n v="681592"/>
    <n v="0"/>
    <n v="137767"/>
    <n v="105622"/>
    <d v="1996-10-31T00:00:00"/>
    <x v="7"/>
    <x v="7"/>
    <n v="31"/>
    <n v="1996"/>
    <n v="656.5385"/>
    <n v="0"/>
    <n v="656.5385"/>
  </r>
  <r>
    <n v="13087500"/>
    <s v="D"/>
    <d v="1997-02-12T00:00:00"/>
    <n v="326"/>
    <n v="647"/>
    <n v="0"/>
    <n v="0"/>
    <n v="0"/>
    <d v="1997-02-12T00:00:00"/>
    <x v="8"/>
    <x v="9"/>
    <n v="12"/>
    <n v="1997"/>
    <n v="646.62099999999998"/>
    <n v="0"/>
    <n v="646.62099999999998"/>
  </r>
  <r>
    <n v="13087500"/>
    <s v="D"/>
    <d v="1997-02-13T00:00:00"/>
    <n v="326"/>
    <n v="1293"/>
    <n v="0"/>
    <n v="0"/>
    <n v="0"/>
    <d v="1997-02-13T00:00:00"/>
    <x v="8"/>
    <x v="9"/>
    <n v="13"/>
    <n v="1997"/>
    <n v="646.62099999999998"/>
    <n v="0"/>
    <n v="646.62099999999998"/>
  </r>
  <r>
    <n v="13087500"/>
    <s v="D"/>
    <d v="1997-02-14T00:00:00"/>
    <n v="192"/>
    <n v="1674"/>
    <n v="0"/>
    <n v="0"/>
    <n v="0"/>
    <d v="1997-02-14T00:00:00"/>
    <x v="8"/>
    <x v="9"/>
    <n v="14"/>
    <n v="1997"/>
    <n v="380.83199999999999"/>
    <n v="0"/>
    <n v="380.83199999999999"/>
  </r>
  <r>
    <n v="13087500"/>
    <s v="D"/>
    <d v="1997-02-15T00:00:00"/>
    <n v="114"/>
    <n v="1900"/>
    <n v="0"/>
    <n v="0"/>
    <n v="0"/>
    <d v="1997-02-15T00:00:00"/>
    <x v="8"/>
    <x v="9"/>
    <n v="15"/>
    <n v="1997"/>
    <n v="226.119"/>
    <n v="0"/>
    <n v="226.119"/>
  </r>
  <r>
    <n v="13087500"/>
    <s v="D"/>
    <d v="1997-02-16T00:00:00"/>
    <n v="121"/>
    <n v="2140"/>
    <n v="0"/>
    <n v="0"/>
    <n v="0"/>
    <d v="1997-02-16T00:00:00"/>
    <x v="8"/>
    <x v="9"/>
    <n v="16"/>
    <n v="1997"/>
    <n v="240.0035"/>
    <n v="0"/>
    <n v="240.0035"/>
  </r>
  <r>
    <n v="13087500"/>
    <s v="D"/>
    <d v="1997-02-17T00:00:00"/>
    <n v="117"/>
    <n v="2372"/>
    <n v="0"/>
    <n v="0"/>
    <n v="0"/>
    <d v="1997-02-17T00:00:00"/>
    <x v="8"/>
    <x v="9"/>
    <n v="17"/>
    <n v="1997"/>
    <n v="232.06950000000001"/>
    <n v="0"/>
    <n v="232.06950000000001"/>
  </r>
  <r>
    <n v="13087500"/>
    <s v="D"/>
    <d v="1997-02-18T00:00:00"/>
    <n v="114"/>
    <n v="2598"/>
    <n v="0"/>
    <n v="0"/>
    <n v="0"/>
    <d v="1997-02-18T00:00:00"/>
    <x v="8"/>
    <x v="9"/>
    <n v="18"/>
    <n v="1997"/>
    <n v="226.119"/>
    <n v="0"/>
    <n v="226.119"/>
  </r>
  <r>
    <n v="13087500"/>
    <s v="D"/>
    <d v="1997-02-19T00:00:00"/>
    <n v="117"/>
    <n v="2831"/>
    <n v="0"/>
    <n v="0"/>
    <n v="0"/>
    <d v="1997-02-19T00:00:00"/>
    <x v="8"/>
    <x v="9"/>
    <n v="19"/>
    <n v="1997"/>
    <n v="232.06950000000001"/>
    <n v="0"/>
    <n v="232.06950000000001"/>
  </r>
  <r>
    <n v="13087500"/>
    <s v="D"/>
    <d v="1997-02-20T00:00:00"/>
    <n v="114"/>
    <n v="3057"/>
    <n v="0"/>
    <n v="0"/>
    <n v="0"/>
    <d v="1997-02-20T00:00:00"/>
    <x v="8"/>
    <x v="9"/>
    <n v="20"/>
    <n v="1997"/>
    <n v="226.119"/>
    <n v="0"/>
    <n v="226.119"/>
  </r>
  <r>
    <n v="13087500"/>
    <s v="D"/>
    <d v="1997-02-21T00:00:00"/>
    <n v="336"/>
    <n v="3723"/>
    <n v="0"/>
    <n v="0"/>
    <n v="0"/>
    <d v="1997-02-21T00:00:00"/>
    <x v="8"/>
    <x v="9"/>
    <n v="21"/>
    <n v="1997"/>
    <n v="666.45600000000002"/>
    <n v="0"/>
    <n v="666.45600000000002"/>
  </r>
  <r>
    <n v="13087500"/>
    <s v="D"/>
    <d v="1997-02-22T00:00:00"/>
    <n v="342"/>
    <n v="4401"/>
    <n v="0"/>
    <n v="0"/>
    <n v="0"/>
    <d v="1997-02-22T00:00:00"/>
    <x v="8"/>
    <x v="9"/>
    <n v="22"/>
    <n v="1997"/>
    <n v="678.35699999999997"/>
    <n v="0"/>
    <n v="678.35699999999997"/>
  </r>
  <r>
    <n v="13087500"/>
    <s v="D"/>
    <d v="1997-02-23T00:00:00"/>
    <n v="336"/>
    <n v="5068"/>
    <n v="0"/>
    <n v="0"/>
    <n v="0"/>
    <d v="1997-02-23T00:00:00"/>
    <x v="8"/>
    <x v="9"/>
    <n v="23"/>
    <n v="1997"/>
    <n v="666.45600000000002"/>
    <n v="0"/>
    <n v="666.45600000000002"/>
  </r>
  <r>
    <n v="13087500"/>
    <s v="D"/>
    <d v="1997-02-24T00:00:00"/>
    <n v="516"/>
    <n v="6091"/>
    <n v="0"/>
    <n v="0"/>
    <n v="0"/>
    <d v="1997-02-24T00:00:00"/>
    <x v="8"/>
    <x v="9"/>
    <n v="24"/>
    <n v="1997"/>
    <n v="1023.486"/>
    <n v="0"/>
    <n v="1023.486"/>
  </r>
  <r>
    <n v="13087500"/>
    <s v="D"/>
    <d v="1997-02-25T00:00:00"/>
    <n v="634"/>
    <n v="7349"/>
    <n v="0"/>
    <n v="0"/>
    <n v="0"/>
    <d v="1997-02-25T00:00:00"/>
    <x v="8"/>
    <x v="9"/>
    <n v="25"/>
    <n v="1997"/>
    <n v="1257.539"/>
    <n v="0"/>
    <n v="1257.539"/>
  </r>
  <r>
    <n v="13087500"/>
    <s v="D"/>
    <d v="1997-02-26T00:00:00"/>
    <n v="647"/>
    <n v="8632"/>
    <n v="0"/>
    <n v="0"/>
    <n v="0"/>
    <d v="1997-02-26T00:00:00"/>
    <x v="8"/>
    <x v="9"/>
    <n v="26"/>
    <n v="1997"/>
    <n v="1283.3244999999999"/>
    <n v="0"/>
    <n v="1283.3244999999999"/>
  </r>
  <r>
    <n v="13087500"/>
    <s v="D"/>
    <d v="1997-02-27T00:00:00"/>
    <n v="634"/>
    <n v="9890"/>
    <n v="0"/>
    <n v="0"/>
    <n v="0"/>
    <d v="1997-02-27T00:00:00"/>
    <x v="8"/>
    <x v="9"/>
    <n v="27"/>
    <n v="1997"/>
    <n v="1257.539"/>
    <n v="0"/>
    <n v="1257.539"/>
  </r>
  <r>
    <n v="13087500"/>
    <s v="D"/>
    <d v="1997-02-28T00:00:00"/>
    <n v="634"/>
    <n v="11147"/>
    <n v="0"/>
    <n v="0"/>
    <n v="0"/>
    <d v="1997-02-28T00:00:00"/>
    <x v="8"/>
    <x v="9"/>
    <n v="28"/>
    <n v="1997"/>
    <n v="1257.539"/>
    <n v="0"/>
    <n v="1257.539"/>
  </r>
  <r>
    <n v="13087500"/>
    <s v="D"/>
    <d v="1997-03-01T00:00:00"/>
    <n v="580"/>
    <n v="12298"/>
    <n v="0"/>
    <n v="0"/>
    <n v="0"/>
    <d v="1997-03-01T00:00:00"/>
    <x v="8"/>
    <x v="0"/>
    <n v="1"/>
    <n v="1997"/>
    <n v="1150.43"/>
    <n v="0"/>
    <n v="1150.43"/>
  </r>
  <r>
    <n v="13087500"/>
    <s v="D"/>
    <d v="1997-03-02T00:00:00"/>
    <n v="550"/>
    <n v="13389"/>
    <n v="0"/>
    <n v="0"/>
    <n v="0"/>
    <d v="1997-03-02T00:00:00"/>
    <x v="8"/>
    <x v="0"/>
    <n v="2"/>
    <n v="1997"/>
    <n v="1090.925"/>
    <n v="0"/>
    <n v="1090.925"/>
  </r>
  <r>
    <n v="13087500"/>
    <s v="D"/>
    <d v="1997-03-03T00:00:00"/>
    <n v="478"/>
    <n v="14337"/>
    <n v="0"/>
    <n v="0"/>
    <n v="0"/>
    <d v="1997-03-03T00:00:00"/>
    <x v="8"/>
    <x v="0"/>
    <n v="3"/>
    <n v="1997"/>
    <n v="948.11300000000006"/>
    <n v="0"/>
    <n v="948.11300000000006"/>
  </r>
  <r>
    <n v="13087500"/>
    <s v="D"/>
    <d v="1997-03-14T00:00:00"/>
    <n v="272"/>
    <n v="540"/>
    <n v="0"/>
    <n v="0"/>
    <n v="0"/>
    <d v="1997-03-14T00:00:00"/>
    <x v="8"/>
    <x v="0"/>
    <n v="14"/>
    <n v="1997"/>
    <n v="539.51200000000006"/>
    <n v="0"/>
    <n v="539.51200000000006"/>
  </r>
  <r>
    <n v="13087500"/>
    <s v="D"/>
    <d v="1997-03-15T00:00:00"/>
    <n v="688"/>
    <n v="1904"/>
    <n v="0"/>
    <n v="0"/>
    <n v="0"/>
    <d v="1997-03-15T00:00:00"/>
    <x v="8"/>
    <x v="0"/>
    <n v="15"/>
    <n v="1997"/>
    <n v="1364.6480000000001"/>
    <n v="0"/>
    <n v="1364.6480000000001"/>
  </r>
  <r>
    <n v="13087500"/>
    <s v="D"/>
    <d v="1997-03-16T00:00:00"/>
    <n v="681"/>
    <n v="3255"/>
    <n v="0"/>
    <n v="0"/>
    <n v="0"/>
    <d v="1997-03-16T00:00:00"/>
    <x v="8"/>
    <x v="0"/>
    <n v="16"/>
    <n v="1997"/>
    <n v="1350.7635"/>
    <n v="0"/>
    <n v="1350.7635"/>
  </r>
  <r>
    <n v="13087500"/>
    <s v="D"/>
    <d v="1997-03-17T00:00:00"/>
    <n v="687"/>
    <n v="4618"/>
    <n v="0"/>
    <n v="0"/>
    <n v="0"/>
    <d v="1997-03-17T00:00:00"/>
    <x v="8"/>
    <x v="0"/>
    <n v="17"/>
    <n v="1997"/>
    <n v="1362.6645000000001"/>
    <n v="0"/>
    <n v="1362.6645000000001"/>
  </r>
  <r>
    <n v="13087500"/>
    <s v="D"/>
    <d v="1997-03-18T00:00:00"/>
    <n v="687"/>
    <n v="5980"/>
    <n v="0"/>
    <n v="0"/>
    <n v="0"/>
    <d v="1997-03-18T00:00:00"/>
    <x v="8"/>
    <x v="0"/>
    <n v="18"/>
    <n v="1997"/>
    <n v="1362.6645000000001"/>
    <n v="0"/>
    <n v="1362.6645000000001"/>
  </r>
  <r>
    <n v="13087500"/>
    <s v="D"/>
    <d v="1997-03-19T00:00:00"/>
    <n v="671"/>
    <n v="7311"/>
    <n v="0"/>
    <n v="0"/>
    <n v="0"/>
    <d v="1997-03-19T00:00:00"/>
    <x v="8"/>
    <x v="0"/>
    <n v="19"/>
    <n v="1997"/>
    <n v="1330.9285"/>
    <n v="0"/>
    <n v="1330.9285"/>
  </r>
  <r>
    <n v="13087500"/>
    <s v="D"/>
    <d v="1997-03-20T00:00:00"/>
    <n v="633"/>
    <n v="8567"/>
    <n v="0"/>
    <n v="0"/>
    <n v="0"/>
    <d v="1997-03-20T00:00:00"/>
    <x v="8"/>
    <x v="0"/>
    <n v="20"/>
    <n v="1997"/>
    <n v="1255.5554999999999"/>
    <n v="0"/>
    <n v="1255.5554999999999"/>
  </r>
  <r>
    <n v="13087500"/>
    <s v="D"/>
    <d v="1997-03-21T00:00:00"/>
    <n v="597"/>
    <n v="9751"/>
    <n v="0"/>
    <n v="0"/>
    <n v="0"/>
    <d v="1997-03-21T00:00:00"/>
    <x v="8"/>
    <x v="0"/>
    <n v="21"/>
    <n v="1997"/>
    <n v="1184.1495"/>
    <n v="0"/>
    <n v="1184.1495"/>
  </r>
  <r>
    <n v="13087500"/>
    <s v="D"/>
    <d v="1997-03-22T00:00:00"/>
    <n v="581"/>
    <n v="10903"/>
    <n v="0"/>
    <n v="0"/>
    <n v="0"/>
    <d v="1997-03-22T00:00:00"/>
    <x v="8"/>
    <x v="0"/>
    <n v="22"/>
    <n v="1997"/>
    <n v="1152.4135000000001"/>
    <n v="0"/>
    <n v="1152.4135000000001"/>
  </r>
  <r>
    <n v="13087500"/>
    <s v="D"/>
    <d v="1997-03-23T00:00:00"/>
    <n v="567"/>
    <n v="12028"/>
    <n v="0"/>
    <n v="0"/>
    <n v="0"/>
    <d v="1997-03-23T00:00:00"/>
    <x v="8"/>
    <x v="0"/>
    <n v="23"/>
    <n v="1997"/>
    <n v="1124.6445000000001"/>
    <n v="0"/>
    <n v="1124.6445000000001"/>
  </r>
  <r>
    <n v="13087500"/>
    <s v="D"/>
    <d v="1997-03-24T00:00:00"/>
    <n v="574"/>
    <n v="13167"/>
    <n v="0"/>
    <n v="0"/>
    <n v="0"/>
    <d v="1997-03-24T00:00:00"/>
    <x v="8"/>
    <x v="0"/>
    <n v="24"/>
    <n v="1997"/>
    <n v="1138.529"/>
    <n v="0"/>
    <n v="1138.529"/>
  </r>
  <r>
    <n v="13087500"/>
    <s v="D"/>
    <d v="1997-03-25T00:00:00"/>
    <n v="536"/>
    <n v="14230"/>
    <n v="0"/>
    <n v="0"/>
    <n v="0"/>
    <d v="1997-03-25T00:00:00"/>
    <x v="8"/>
    <x v="0"/>
    <n v="25"/>
    <n v="1997"/>
    <n v="1063.1559999999999"/>
    <n v="0"/>
    <n v="1063.1559999999999"/>
  </r>
  <r>
    <n v="13087500"/>
    <s v="D"/>
    <d v="1997-03-26T00:00:00"/>
    <n v="502"/>
    <n v="15225"/>
    <n v="0"/>
    <n v="0"/>
    <n v="0"/>
    <d v="1997-03-26T00:00:00"/>
    <x v="8"/>
    <x v="0"/>
    <n v="26"/>
    <n v="1997"/>
    <n v="995.71699999999998"/>
    <n v="0"/>
    <n v="995.71699999999998"/>
  </r>
  <r>
    <n v="13087500"/>
    <s v="D"/>
    <d v="1997-03-27T00:00:00"/>
    <n v="498"/>
    <n v="16213"/>
    <n v="0"/>
    <n v="0"/>
    <n v="0"/>
    <d v="1997-03-27T00:00:00"/>
    <x v="8"/>
    <x v="0"/>
    <n v="27"/>
    <n v="1997"/>
    <n v="987.78300000000002"/>
    <n v="0"/>
    <n v="987.78300000000002"/>
  </r>
  <r>
    <n v="13087500"/>
    <s v="D"/>
    <d v="1997-03-28T00:00:00"/>
    <n v="509"/>
    <n v="17223"/>
    <n v="0"/>
    <n v="0"/>
    <n v="0"/>
    <d v="1997-03-28T00:00:00"/>
    <x v="8"/>
    <x v="0"/>
    <n v="28"/>
    <n v="1997"/>
    <n v="1009.6015"/>
    <n v="0"/>
    <n v="1009.6015"/>
  </r>
  <r>
    <n v="13087500"/>
    <s v="D"/>
    <d v="1997-03-29T00:00:00"/>
    <n v="512"/>
    <n v="18238"/>
    <n v="0"/>
    <n v="0"/>
    <n v="0"/>
    <d v="1997-03-29T00:00:00"/>
    <x v="8"/>
    <x v="0"/>
    <n v="29"/>
    <n v="1997"/>
    <n v="1015.552"/>
    <n v="0"/>
    <n v="1015.552"/>
  </r>
  <r>
    <n v="13087500"/>
    <s v="D"/>
    <d v="1997-03-30T00:00:00"/>
    <n v="498"/>
    <n v="19226"/>
    <n v="0"/>
    <n v="0"/>
    <n v="0"/>
    <d v="1997-03-30T00:00:00"/>
    <x v="8"/>
    <x v="0"/>
    <n v="30"/>
    <n v="1997"/>
    <n v="987.78300000000002"/>
    <n v="0"/>
    <n v="987.78300000000002"/>
  </r>
  <r>
    <n v="13087500"/>
    <s v="D"/>
    <d v="1997-03-31T00:00:00"/>
    <n v="506"/>
    <n v="20230"/>
    <n v="0"/>
    <n v="0"/>
    <n v="0"/>
    <d v="1997-03-31T00:00:00"/>
    <x v="8"/>
    <x v="0"/>
    <n v="31"/>
    <n v="1997"/>
    <n v="1003.6510000000001"/>
    <n v="0"/>
    <n v="1003.6510000000001"/>
  </r>
  <r>
    <n v="13087500"/>
    <s v="D"/>
    <d v="1997-04-01T00:00:00"/>
    <n v="566"/>
    <n v="21352"/>
    <n v="0"/>
    <n v="0"/>
    <n v="0"/>
    <d v="1997-04-01T00:00:00"/>
    <x v="8"/>
    <x v="1"/>
    <n v="1"/>
    <n v="1997"/>
    <n v="1122.6610000000001"/>
    <n v="0"/>
    <n v="1122.6610000000001"/>
  </r>
  <r>
    <n v="13087500"/>
    <s v="D"/>
    <d v="1997-04-02T00:00:00"/>
    <n v="692"/>
    <n v="22725"/>
    <n v="0"/>
    <n v="0"/>
    <n v="0"/>
    <d v="1997-04-02T00:00:00"/>
    <x v="8"/>
    <x v="1"/>
    <n v="2"/>
    <n v="1997"/>
    <n v="1372.5820000000001"/>
    <n v="0"/>
    <n v="1372.5820000000001"/>
  </r>
  <r>
    <n v="13087500"/>
    <s v="D"/>
    <d v="1997-04-03T00:00:00"/>
    <n v="686"/>
    <n v="24086"/>
    <n v="0"/>
    <n v="0"/>
    <n v="0"/>
    <d v="1997-04-03T00:00:00"/>
    <x v="8"/>
    <x v="1"/>
    <n v="3"/>
    <n v="1997"/>
    <n v="1360.681"/>
    <n v="0"/>
    <n v="1360.681"/>
  </r>
  <r>
    <n v="13087500"/>
    <s v="D"/>
    <d v="1997-04-04T00:00:00"/>
    <n v="682"/>
    <n v="25438"/>
    <n v="0"/>
    <n v="0"/>
    <n v="0"/>
    <d v="1997-04-04T00:00:00"/>
    <x v="8"/>
    <x v="1"/>
    <n v="4"/>
    <n v="1997"/>
    <n v="1352.7470000000001"/>
    <n v="0"/>
    <n v="1352.7470000000001"/>
  </r>
  <r>
    <n v="13087500"/>
    <s v="D"/>
    <d v="1997-04-05T00:00:00"/>
    <n v="715"/>
    <n v="26857"/>
    <n v="0"/>
    <n v="0"/>
    <n v="0"/>
    <d v="1997-04-05T00:00:00"/>
    <x v="8"/>
    <x v="1"/>
    <n v="5"/>
    <n v="1997"/>
    <n v="1418.2025000000001"/>
    <n v="0"/>
    <n v="1418.2025000000001"/>
  </r>
  <r>
    <n v="13087500"/>
    <s v="D"/>
    <d v="1997-04-06T00:00:00"/>
    <n v="900"/>
    <n v="28642"/>
    <n v="0"/>
    <n v="0"/>
    <n v="0"/>
    <d v="1997-04-06T00:00:00"/>
    <x v="8"/>
    <x v="1"/>
    <n v="6"/>
    <n v="1997"/>
    <n v="1785.15"/>
    <n v="0"/>
    <n v="1785.15"/>
  </r>
  <r>
    <n v="13087500"/>
    <s v="D"/>
    <d v="1997-04-07T00:00:00"/>
    <n v="985"/>
    <n v="30596"/>
    <n v="0"/>
    <n v="0"/>
    <n v="0"/>
    <d v="1997-04-07T00:00:00"/>
    <x v="8"/>
    <x v="1"/>
    <n v="7"/>
    <n v="1997"/>
    <n v="1953.7474999999999"/>
    <n v="0"/>
    <n v="1953.7474999999999"/>
  </r>
  <r>
    <n v="13087500"/>
    <s v="D"/>
    <d v="1997-04-08T00:00:00"/>
    <n v="947"/>
    <n v="32474"/>
    <n v="0"/>
    <n v="0"/>
    <n v="0"/>
    <d v="1997-04-08T00:00:00"/>
    <x v="8"/>
    <x v="1"/>
    <n v="8"/>
    <n v="1997"/>
    <n v="1878.3745000000001"/>
    <n v="0"/>
    <n v="1878.3745000000001"/>
  </r>
  <r>
    <n v="13087500"/>
    <s v="D"/>
    <d v="1997-04-09T00:00:00"/>
    <n v="917"/>
    <n v="34293"/>
    <n v="0"/>
    <n v="0"/>
    <n v="0"/>
    <d v="1997-04-09T00:00:00"/>
    <x v="8"/>
    <x v="1"/>
    <n v="9"/>
    <n v="1997"/>
    <n v="1818.8695"/>
    <n v="0"/>
    <n v="1818.8695"/>
  </r>
  <r>
    <n v="13087500"/>
    <s v="D"/>
    <d v="1997-04-10T00:00:00"/>
    <n v="977"/>
    <n v="36231"/>
    <n v="0"/>
    <n v="0"/>
    <n v="0"/>
    <d v="1997-04-10T00:00:00"/>
    <x v="8"/>
    <x v="1"/>
    <n v="10"/>
    <n v="1997"/>
    <n v="1937.8795"/>
    <n v="0"/>
    <n v="1937.8795"/>
  </r>
  <r>
    <n v="13087500"/>
    <s v="D"/>
    <d v="1997-04-11T00:00:00"/>
    <n v="1013"/>
    <n v="38240"/>
    <n v="0"/>
    <n v="0"/>
    <n v="0"/>
    <d v="1997-04-11T00:00:00"/>
    <x v="8"/>
    <x v="1"/>
    <n v="11"/>
    <n v="1997"/>
    <n v="2009.2855"/>
    <n v="0"/>
    <n v="2009.2855"/>
  </r>
  <r>
    <n v="13087500"/>
    <s v="D"/>
    <d v="1997-04-12T00:00:00"/>
    <n v="1021"/>
    <n v="40265"/>
    <n v="0"/>
    <n v="0"/>
    <n v="0"/>
    <d v="1997-04-12T00:00:00"/>
    <x v="8"/>
    <x v="1"/>
    <n v="12"/>
    <n v="1997"/>
    <n v="2025.1535000000001"/>
    <n v="0"/>
    <n v="2025.1535000000001"/>
  </r>
  <r>
    <n v="13087500"/>
    <s v="D"/>
    <d v="1997-04-13T00:00:00"/>
    <n v="1099"/>
    <n v="42445"/>
    <n v="0"/>
    <n v="0"/>
    <n v="0"/>
    <d v="1997-04-13T00:00:00"/>
    <x v="8"/>
    <x v="1"/>
    <n v="13"/>
    <n v="1997"/>
    <n v="2179.8665000000001"/>
    <n v="0"/>
    <n v="2179.8665000000001"/>
  </r>
  <r>
    <n v="13087500"/>
    <s v="D"/>
    <d v="1997-04-14T00:00:00"/>
    <n v="1227"/>
    <n v="44879"/>
    <n v="0"/>
    <n v="0"/>
    <n v="0"/>
    <d v="1997-04-14T00:00:00"/>
    <x v="8"/>
    <x v="1"/>
    <n v="14"/>
    <n v="1997"/>
    <n v="2433.7545"/>
    <n v="0"/>
    <n v="2433.7545"/>
  </r>
  <r>
    <n v="13087500"/>
    <s v="D"/>
    <d v="1997-04-15T00:00:00"/>
    <n v="1434"/>
    <n v="47723"/>
    <n v="0"/>
    <n v="0"/>
    <n v="0"/>
    <d v="1997-04-15T00:00:00"/>
    <x v="8"/>
    <x v="1"/>
    <n v="15"/>
    <n v="1997"/>
    <n v="2844.3389999999999"/>
    <n v="0"/>
    <n v="2844.3389999999999"/>
  </r>
  <r>
    <n v="13087500"/>
    <s v="D"/>
    <d v="1997-04-16T00:00:00"/>
    <n v="1570"/>
    <n v="50837"/>
    <n v="0"/>
    <n v="0"/>
    <n v="0"/>
    <d v="1997-04-16T00:00:00"/>
    <x v="8"/>
    <x v="1"/>
    <n v="16"/>
    <n v="1997"/>
    <n v="3114.0950000000003"/>
    <n v="0"/>
    <n v="3114.0950000000003"/>
  </r>
  <r>
    <n v="13087500"/>
    <s v="D"/>
    <d v="1997-04-17T00:00:00"/>
    <n v="1678"/>
    <n v="54165"/>
    <n v="0"/>
    <n v="0"/>
    <n v="0"/>
    <d v="1997-04-17T00:00:00"/>
    <x v="8"/>
    <x v="1"/>
    <n v="17"/>
    <n v="1997"/>
    <n v="3328.3130000000001"/>
    <n v="0"/>
    <n v="3328.3130000000001"/>
  </r>
  <r>
    <n v="13087500"/>
    <s v="D"/>
    <d v="1997-04-18T00:00:00"/>
    <n v="1905"/>
    <n v="57944"/>
    <n v="0"/>
    <n v="0"/>
    <n v="0"/>
    <d v="1997-04-18T00:00:00"/>
    <x v="8"/>
    <x v="1"/>
    <n v="18"/>
    <n v="1997"/>
    <n v="3778.5675000000001"/>
    <n v="0"/>
    <n v="3778.5675000000001"/>
  </r>
  <r>
    <n v="13087500"/>
    <s v="D"/>
    <d v="1997-04-19T00:00:00"/>
    <n v="2002"/>
    <n v="61915"/>
    <n v="0"/>
    <n v="0"/>
    <n v="0"/>
    <d v="1997-04-19T00:00:00"/>
    <x v="8"/>
    <x v="1"/>
    <n v="19"/>
    <n v="1997"/>
    <n v="3970.9670000000001"/>
    <n v="0"/>
    <n v="3970.9670000000001"/>
  </r>
  <r>
    <n v="13087500"/>
    <s v="D"/>
    <d v="1997-04-20T00:00:00"/>
    <n v="1947"/>
    <n v="65777"/>
    <n v="0"/>
    <n v="0"/>
    <n v="0"/>
    <d v="1997-04-20T00:00:00"/>
    <x v="8"/>
    <x v="1"/>
    <n v="20"/>
    <n v="1997"/>
    <n v="3861.8744999999999"/>
    <n v="0"/>
    <n v="3861.8744999999999"/>
  </r>
  <r>
    <n v="13087500"/>
    <s v="D"/>
    <d v="1997-04-21T00:00:00"/>
    <n v="1726"/>
    <n v="69200"/>
    <n v="0"/>
    <n v="0"/>
    <n v="0"/>
    <d v="1997-04-21T00:00:00"/>
    <x v="8"/>
    <x v="1"/>
    <n v="21"/>
    <n v="1997"/>
    <n v="3423.5210000000002"/>
    <n v="0"/>
    <n v="3423.5210000000002"/>
  </r>
  <r>
    <n v="13087500"/>
    <s v="D"/>
    <d v="1997-04-22T00:00:00"/>
    <n v="1872"/>
    <n v="72913"/>
    <n v="0"/>
    <n v="0"/>
    <n v="0"/>
    <d v="1997-04-22T00:00:00"/>
    <x v="8"/>
    <x v="1"/>
    <n v="22"/>
    <n v="1997"/>
    <n v="3713.1120000000001"/>
    <n v="0"/>
    <n v="3713.1120000000001"/>
  </r>
  <r>
    <n v="13087500"/>
    <s v="D"/>
    <d v="1997-04-23T00:00:00"/>
    <n v="1820"/>
    <n v="76523"/>
    <n v="0"/>
    <n v="0"/>
    <n v="0"/>
    <d v="1997-04-23T00:00:00"/>
    <x v="8"/>
    <x v="1"/>
    <n v="23"/>
    <n v="1997"/>
    <n v="3609.9700000000003"/>
    <n v="0"/>
    <n v="3609.9700000000003"/>
  </r>
  <r>
    <n v="13087500"/>
    <s v="D"/>
    <d v="1997-04-24T00:00:00"/>
    <n v="1845"/>
    <n v="80183"/>
    <n v="0"/>
    <n v="0"/>
    <n v="0"/>
    <d v="1997-04-24T00:00:00"/>
    <x v="8"/>
    <x v="1"/>
    <n v="24"/>
    <n v="1997"/>
    <n v="3659.5574999999999"/>
    <n v="0"/>
    <n v="3659.5574999999999"/>
  </r>
  <r>
    <n v="13087500"/>
    <s v="D"/>
    <d v="1997-04-25T00:00:00"/>
    <n v="1978"/>
    <n v="84106"/>
    <n v="0"/>
    <n v="0"/>
    <n v="0"/>
    <d v="1997-04-25T00:00:00"/>
    <x v="8"/>
    <x v="1"/>
    <n v="25"/>
    <n v="1997"/>
    <n v="3923.3630000000003"/>
    <n v="0"/>
    <n v="3923.3630000000003"/>
  </r>
  <r>
    <n v="13087500"/>
    <s v="D"/>
    <d v="1997-04-26T00:00:00"/>
    <n v="1990"/>
    <n v="88054"/>
    <n v="0"/>
    <n v="0"/>
    <n v="0"/>
    <d v="1997-04-26T00:00:00"/>
    <x v="8"/>
    <x v="1"/>
    <n v="26"/>
    <n v="1997"/>
    <n v="3947.165"/>
    <n v="0"/>
    <n v="3947.165"/>
  </r>
  <r>
    <n v="13087500"/>
    <s v="D"/>
    <d v="1997-04-27T00:00:00"/>
    <n v="2003"/>
    <n v="92026"/>
    <n v="0"/>
    <n v="0"/>
    <n v="0"/>
    <d v="1997-04-27T00:00:00"/>
    <x v="8"/>
    <x v="1"/>
    <n v="27"/>
    <n v="1997"/>
    <n v="3972.9504999999999"/>
    <n v="0"/>
    <n v="3972.9504999999999"/>
  </r>
  <r>
    <n v="13087500"/>
    <s v="D"/>
    <d v="1997-04-28T00:00:00"/>
    <n v="2045"/>
    <n v="96083"/>
    <n v="0"/>
    <n v="0"/>
    <n v="0"/>
    <d v="1997-04-28T00:00:00"/>
    <x v="8"/>
    <x v="1"/>
    <n v="28"/>
    <n v="1997"/>
    <n v="4056.2575000000002"/>
    <n v="0"/>
    <n v="4056.2575000000002"/>
  </r>
  <r>
    <n v="13087500"/>
    <s v="D"/>
    <d v="1997-04-29T00:00:00"/>
    <n v="2182"/>
    <n v="100411"/>
    <n v="0"/>
    <n v="0"/>
    <n v="0"/>
    <d v="1997-04-29T00:00:00"/>
    <x v="8"/>
    <x v="1"/>
    <n v="29"/>
    <n v="1997"/>
    <n v="4327.9970000000003"/>
    <n v="0"/>
    <n v="4327.9970000000003"/>
  </r>
  <r>
    <n v="13087500"/>
    <s v="D"/>
    <d v="1997-04-30T00:00:00"/>
    <n v="2273"/>
    <n v="104919"/>
    <n v="0"/>
    <n v="0"/>
    <n v="0"/>
    <d v="1997-04-30T00:00:00"/>
    <x v="8"/>
    <x v="1"/>
    <n v="30"/>
    <n v="1997"/>
    <n v="4508.4955"/>
    <n v="0"/>
    <n v="4508.4955"/>
  </r>
  <r>
    <n v="13087500"/>
    <s v="D"/>
    <d v="1997-05-01T00:00:00"/>
    <n v="2203"/>
    <n v="109289"/>
    <n v="0"/>
    <n v="0"/>
    <n v="0"/>
    <d v="1997-05-01T00:00:00"/>
    <x v="8"/>
    <x v="2"/>
    <n v="1"/>
    <n v="1997"/>
    <n v="4369.6504999999997"/>
    <n v="0"/>
    <n v="4369.6504999999997"/>
  </r>
  <r>
    <n v="13087500"/>
    <s v="D"/>
    <d v="1997-05-02T00:00:00"/>
    <n v="2162"/>
    <n v="113577"/>
    <n v="0"/>
    <n v="0"/>
    <n v="0"/>
    <d v="1997-05-02T00:00:00"/>
    <x v="8"/>
    <x v="2"/>
    <n v="2"/>
    <n v="1997"/>
    <n v="4288.3270000000002"/>
    <n v="0"/>
    <n v="4288.3270000000002"/>
  </r>
  <r>
    <n v="13087500"/>
    <s v="D"/>
    <d v="1997-05-03T00:00:00"/>
    <n v="2149"/>
    <n v="117840"/>
    <n v="0"/>
    <n v="0"/>
    <n v="0"/>
    <d v="1997-05-03T00:00:00"/>
    <x v="8"/>
    <x v="2"/>
    <n v="3"/>
    <n v="1997"/>
    <n v="4262.5415000000003"/>
    <n v="0"/>
    <n v="4262.5415000000003"/>
  </r>
  <r>
    <n v="13087500"/>
    <s v="D"/>
    <d v="1997-05-04T00:00:00"/>
    <n v="2186"/>
    <n v="122176"/>
    <n v="0"/>
    <n v="0"/>
    <n v="0"/>
    <d v="1997-05-04T00:00:00"/>
    <x v="8"/>
    <x v="2"/>
    <n v="4"/>
    <n v="1997"/>
    <n v="4335.9310000000005"/>
    <n v="0"/>
    <n v="4335.9310000000005"/>
  </r>
  <r>
    <n v="13087500"/>
    <s v="D"/>
    <d v="1997-05-05T00:00:00"/>
    <n v="2402"/>
    <n v="126940"/>
    <n v="0"/>
    <n v="0"/>
    <n v="0"/>
    <d v="1997-05-05T00:00:00"/>
    <x v="8"/>
    <x v="2"/>
    <n v="5"/>
    <n v="1997"/>
    <n v="4764.3670000000002"/>
    <n v="0"/>
    <n v="4764.3670000000002"/>
  </r>
  <r>
    <n v="13087500"/>
    <s v="D"/>
    <d v="1997-05-06T00:00:00"/>
    <n v="2606"/>
    <n v="132109"/>
    <n v="0"/>
    <n v="0"/>
    <n v="0"/>
    <d v="1997-05-06T00:00:00"/>
    <x v="8"/>
    <x v="2"/>
    <n v="6"/>
    <n v="1997"/>
    <n v="5169.0010000000002"/>
    <n v="0"/>
    <n v="5169.0010000000002"/>
  </r>
  <r>
    <n v="13087500"/>
    <s v="D"/>
    <d v="1997-05-07T00:00:00"/>
    <n v="2719"/>
    <n v="137502"/>
    <n v="0"/>
    <n v="0"/>
    <n v="0"/>
    <d v="1997-05-07T00:00:00"/>
    <x v="8"/>
    <x v="2"/>
    <n v="7"/>
    <n v="1997"/>
    <n v="5393.1365000000005"/>
    <n v="0"/>
    <n v="5393.1365000000005"/>
  </r>
  <r>
    <n v="13087500"/>
    <s v="D"/>
    <d v="1997-05-08T00:00:00"/>
    <n v="2731"/>
    <n v="142919"/>
    <n v="0"/>
    <n v="0"/>
    <n v="0"/>
    <d v="1997-05-08T00:00:00"/>
    <x v="8"/>
    <x v="2"/>
    <n v="8"/>
    <n v="1997"/>
    <n v="5416.9385000000002"/>
    <n v="0"/>
    <n v="5416.9385000000002"/>
  </r>
  <r>
    <n v="13087500"/>
    <s v="D"/>
    <d v="1997-05-09T00:00:00"/>
    <n v="2704"/>
    <n v="148283"/>
    <n v="0"/>
    <n v="0"/>
    <n v="0"/>
    <d v="1997-05-09T00:00:00"/>
    <x v="8"/>
    <x v="2"/>
    <n v="9"/>
    <n v="1997"/>
    <n v="5363.384"/>
    <n v="0"/>
    <n v="5363.384"/>
  </r>
  <r>
    <n v="13087500"/>
    <s v="D"/>
    <d v="1997-05-10T00:00:00"/>
    <n v="2703"/>
    <n v="153644"/>
    <n v="0"/>
    <n v="0"/>
    <n v="0"/>
    <d v="1997-05-10T00:00:00"/>
    <x v="8"/>
    <x v="2"/>
    <n v="10"/>
    <n v="1997"/>
    <n v="5361.4004999999997"/>
    <n v="0"/>
    <n v="5361.4004999999997"/>
  </r>
  <r>
    <n v="13087500"/>
    <s v="D"/>
    <d v="1997-05-11T00:00:00"/>
    <n v="2799"/>
    <n v="159196"/>
    <n v="0"/>
    <n v="0"/>
    <n v="0"/>
    <d v="1997-05-11T00:00:00"/>
    <x v="8"/>
    <x v="2"/>
    <n v="11"/>
    <n v="1997"/>
    <n v="5551.8164999999999"/>
    <n v="0"/>
    <n v="5551.8164999999999"/>
  </r>
  <r>
    <n v="13087500"/>
    <s v="D"/>
    <d v="1997-05-12T00:00:00"/>
    <n v="2925"/>
    <n v="164997"/>
    <n v="0"/>
    <n v="0"/>
    <n v="0"/>
    <d v="1997-05-12T00:00:00"/>
    <x v="8"/>
    <x v="2"/>
    <n v="12"/>
    <n v="1997"/>
    <n v="5801.7375000000002"/>
    <n v="0"/>
    <n v="5801.7375000000002"/>
  </r>
  <r>
    <n v="13087500"/>
    <s v="D"/>
    <d v="1997-05-13T00:00:00"/>
    <n v="2980"/>
    <n v="170908"/>
    <n v="0"/>
    <n v="0"/>
    <n v="0"/>
    <d v="1997-05-13T00:00:00"/>
    <x v="8"/>
    <x v="2"/>
    <n v="13"/>
    <n v="1997"/>
    <n v="5910.83"/>
    <n v="0"/>
    <n v="5910.83"/>
  </r>
  <r>
    <n v="13087500"/>
    <s v="D"/>
    <d v="1997-05-14T00:00:00"/>
    <n v="3058"/>
    <n v="176974"/>
    <n v="0"/>
    <n v="0"/>
    <n v="0"/>
    <d v="1997-05-14T00:00:00"/>
    <x v="8"/>
    <x v="2"/>
    <n v="14"/>
    <n v="1997"/>
    <n v="6065.5430000000006"/>
    <n v="0"/>
    <n v="6065.5430000000006"/>
  </r>
  <r>
    <n v="13087500"/>
    <s v="D"/>
    <d v="1997-05-15T00:00:00"/>
    <n v="3214"/>
    <n v="183349"/>
    <n v="0"/>
    <n v="0"/>
    <n v="0"/>
    <d v="1997-05-15T00:00:00"/>
    <x v="8"/>
    <x v="2"/>
    <n v="15"/>
    <n v="1997"/>
    <n v="6374.9690000000001"/>
    <n v="0"/>
    <n v="6374.9690000000001"/>
  </r>
  <r>
    <n v="13087500"/>
    <s v="D"/>
    <d v="1997-05-16T00:00:00"/>
    <n v="3238"/>
    <n v="189771"/>
    <n v="0"/>
    <n v="0"/>
    <n v="0"/>
    <d v="1997-05-16T00:00:00"/>
    <x v="8"/>
    <x v="2"/>
    <n v="16"/>
    <n v="1997"/>
    <n v="6422.5730000000003"/>
    <n v="0"/>
    <n v="6422.5730000000003"/>
  </r>
  <r>
    <n v="13087500"/>
    <s v="D"/>
    <d v="1997-05-17T00:00:00"/>
    <n v="3258"/>
    <n v="196234"/>
    <n v="0"/>
    <n v="0"/>
    <n v="0"/>
    <d v="1997-05-17T00:00:00"/>
    <x v="8"/>
    <x v="2"/>
    <n v="17"/>
    <n v="1997"/>
    <n v="6462.2430000000004"/>
    <n v="0"/>
    <n v="6462.2430000000004"/>
  </r>
  <r>
    <n v="13087500"/>
    <s v="D"/>
    <d v="1997-05-18T00:00:00"/>
    <n v="3344"/>
    <n v="202867"/>
    <n v="0"/>
    <n v="0"/>
    <n v="0"/>
    <d v="1997-05-18T00:00:00"/>
    <x v="8"/>
    <x v="2"/>
    <n v="18"/>
    <n v="1997"/>
    <n v="6632.8240000000005"/>
    <n v="0"/>
    <n v="6632.8240000000005"/>
  </r>
  <r>
    <n v="13087500"/>
    <s v="D"/>
    <d v="1997-05-19T00:00:00"/>
    <n v="3368"/>
    <n v="209547"/>
    <n v="0"/>
    <n v="0"/>
    <n v="0"/>
    <d v="1997-05-19T00:00:00"/>
    <x v="8"/>
    <x v="2"/>
    <n v="19"/>
    <n v="1997"/>
    <n v="6680.4279999999999"/>
    <n v="0"/>
    <n v="6680.4279999999999"/>
  </r>
  <r>
    <n v="13087500"/>
    <s v="D"/>
    <d v="1997-05-20T00:00:00"/>
    <n v="3358"/>
    <n v="216208"/>
    <n v="0"/>
    <n v="0"/>
    <n v="0"/>
    <d v="1997-05-20T00:00:00"/>
    <x v="8"/>
    <x v="2"/>
    <n v="20"/>
    <n v="1997"/>
    <n v="6660.5929999999998"/>
    <n v="0"/>
    <n v="6660.5929999999998"/>
  </r>
  <r>
    <n v="13087500"/>
    <s v="D"/>
    <d v="1997-05-21T00:00:00"/>
    <n v="3354"/>
    <n v="222860"/>
    <n v="0"/>
    <n v="0"/>
    <n v="0"/>
    <d v="1997-05-21T00:00:00"/>
    <x v="8"/>
    <x v="2"/>
    <n v="21"/>
    <n v="1997"/>
    <n v="6652.6590000000006"/>
    <n v="0"/>
    <n v="6652.6590000000006"/>
  </r>
  <r>
    <n v="13087500"/>
    <s v="D"/>
    <d v="1997-05-22T00:00:00"/>
    <n v="3363"/>
    <n v="229531"/>
    <n v="0"/>
    <n v="0"/>
    <n v="0"/>
    <d v="1997-05-22T00:00:00"/>
    <x v="8"/>
    <x v="2"/>
    <n v="22"/>
    <n v="1997"/>
    <n v="6670.5105000000003"/>
    <n v="0"/>
    <n v="6670.5105000000003"/>
  </r>
  <r>
    <n v="13087500"/>
    <s v="D"/>
    <d v="1997-05-23T00:00:00"/>
    <n v="3401"/>
    <n v="236277"/>
    <n v="0"/>
    <n v="0"/>
    <n v="0"/>
    <d v="1997-05-23T00:00:00"/>
    <x v="8"/>
    <x v="2"/>
    <n v="23"/>
    <n v="1997"/>
    <n v="6745.8834999999999"/>
    <n v="0"/>
    <n v="6745.8834999999999"/>
  </r>
  <r>
    <n v="13087500"/>
    <s v="D"/>
    <d v="1997-05-24T00:00:00"/>
    <n v="3403"/>
    <n v="243026"/>
    <n v="0"/>
    <n v="0"/>
    <n v="0"/>
    <d v="1997-05-24T00:00:00"/>
    <x v="8"/>
    <x v="2"/>
    <n v="24"/>
    <n v="1997"/>
    <n v="6749.8505000000005"/>
    <n v="0"/>
    <n v="6749.8505000000005"/>
  </r>
  <r>
    <n v="13087500"/>
    <s v="D"/>
    <d v="1997-05-25T00:00:00"/>
    <n v="3413"/>
    <n v="249796"/>
    <n v="0"/>
    <n v="0"/>
    <n v="0"/>
    <d v="1997-05-25T00:00:00"/>
    <x v="8"/>
    <x v="2"/>
    <n v="25"/>
    <n v="1997"/>
    <n v="6769.6855000000005"/>
    <n v="0"/>
    <n v="6769.6855000000005"/>
  </r>
  <r>
    <n v="13087500"/>
    <s v="D"/>
    <d v="1997-05-26T00:00:00"/>
    <n v="3298"/>
    <n v="256338"/>
    <n v="0"/>
    <n v="0"/>
    <n v="0"/>
    <d v="1997-05-26T00:00:00"/>
    <x v="8"/>
    <x v="2"/>
    <n v="26"/>
    <n v="1997"/>
    <n v="6541.5830000000005"/>
    <n v="0"/>
    <n v="6541.5830000000005"/>
  </r>
  <r>
    <n v="13087500"/>
    <s v="D"/>
    <d v="1997-05-27T00:00:00"/>
    <n v="3236"/>
    <n v="262756"/>
    <n v="0"/>
    <n v="0"/>
    <n v="0"/>
    <d v="1997-05-27T00:00:00"/>
    <x v="8"/>
    <x v="2"/>
    <n v="27"/>
    <n v="1997"/>
    <n v="6418.6059999999998"/>
    <n v="0"/>
    <n v="6418.6059999999998"/>
  </r>
  <r>
    <n v="13087500"/>
    <s v="D"/>
    <d v="1997-05-28T00:00:00"/>
    <n v="3268"/>
    <n v="269238"/>
    <n v="0"/>
    <n v="0"/>
    <n v="0"/>
    <d v="1997-05-28T00:00:00"/>
    <x v="8"/>
    <x v="2"/>
    <n v="28"/>
    <n v="1997"/>
    <n v="6482.0780000000004"/>
    <n v="0"/>
    <n v="6482.0780000000004"/>
  </r>
  <r>
    <n v="13087500"/>
    <s v="D"/>
    <d v="1997-05-29T00:00:00"/>
    <n v="3298"/>
    <n v="275780"/>
    <n v="0"/>
    <n v="0"/>
    <n v="0"/>
    <d v="1997-05-29T00:00:00"/>
    <x v="8"/>
    <x v="2"/>
    <n v="29"/>
    <n v="1997"/>
    <n v="6541.5830000000005"/>
    <n v="0"/>
    <n v="6541.5830000000005"/>
  </r>
  <r>
    <n v="13087500"/>
    <s v="D"/>
    <d v="1997-05-30T00:00:00"/>
    <n v="3272"/>
    <n v="282270"/>
    <n v="0"/>
    <n v="0"/>
    <n v="0"/>
    <d v="1997-05-30T00:00:00"/>
    <x v="8"/>
    <x v="2"/>
    <n v="30"/>
    <n v="1997"/>
    <n v="6490.0119999999997"/>
    <n v="0"/>
    <n v="6490.0119999999997"/>
  </r>
  <r>
    <n v="13087500"/>
    <s v="D"/>
    <d v="1997-05-31T00:00:00"/>
    <n v="3192"/>
    <n v="288601"/>
    <n v="0"/>
    <n v="0"/>
    <n v="0"/>
    <d v="1997-05-31T00:00:00"/>
    <x v="8"/>
    <x v="2"/>
    <n v="31"/>
    <n v="1997"/>
    <n v="6331.3320000000003"/>
    <n v="0"/>
    <n v="6331.3320000000003"/>
  </r>
  <r>
    <n v="13087500"/>
    <s v="D"/>
    <d v="1997-06-01T00:00:00"/>
    <n v="3120"/>
    <n v="294790"/>
    <n v="0"/>
    <n v="0"/>
    <n v="0"/>
    <d v="1997-06-01T00:00:00"/>
    <x v="8"/>
    <x v="3"/>
    <n v="1"/>
    <n v="1997"/>
    <n v="6188.52"/>
    <n v="0"/>
    <n v="6188.52"/>
  </r>
  <r>
    <n v="13087500"/>
    <s v="D"/>
    <d v="1997-06-02T00:00:00"/>
    <n v="3137"/>
    <n v="301012"/>
    <n v="0"/>
    <n v="0"/>
    <n v="0"/>
    <d v="1997-06-02T00:00:00"/>
    <x v="8"/>
    <x v="3"/>
    <n v="2"/>
    <n v="1997"/>
    <n v="6222.2394999999997"/>
    <n v="0"/>
    <n v="6222.2394999999997"/>
  </r>
  <r>
    <n v="13087500"/>
    <s v="D"/>
    <d v="1997-06-03T00:00:00"/>
    <n v="3168"/>
    <n v="307296"/>
    <n v="0"/>
    <n v="0"/>
    <n v="0"/>
    <d v="1997-06-03T00:00:00"/>
    <x v="8"/>
    <x v="3"/>
    <n v="3"/>
    <n v="1997"/>
    <n v="6283.7280000000001"/>
    <n v="0"/>
    <n v="6283.7280000000001"/>
  </r>
  <r>
    <n v="13087500"/>
    <s v="D"/>
    <d v="1997-06-04T00:00:00"/>
    <n v="3273"/>
    <n v="313788"/>
    <n v="0"/>
    <n v="0"/>
    <n v="0"/>
    <d v="1997-06-04T00:00:00"/>
    <x v="8"/>
    <x v="3"/>
    <n v="4"/>
    <n v="1997"/>
    <n v="6491.9955"/>
    <n v="0"/>
    <n v="6491.9955"/>
  </r>
  <r>
    <n v="13087500"/>
    <s v="D"/>
    <d v="1997-06-05T00:00:00"/>
    <n v="3232"/>
    <n v="320199"/>
    <n v="0"/>
    <n v="0"/>
    <n v="0"/>
    <d v="1997-06-05T00:00:00"/>
    <x v="8"/>
    <x v="3"/>
    <n v="5"/>
    <n v="1997"/>
    <n v="6410.6720000000005"/>
    <n v="0"/>
    <n v="6410.6720000000005"/>
  </r>
  <r>
    <n v="13087500"/>
    <s v="D"/>
    <d v="1997-06-06T00:00:00"/>
    <n v="3174"/>
    <n v="326494"/>
    <n v="0"/>
    <n v="0"/>
    <n v="0"/>
    <d v="1997-06-06T00:00:00"/>
    <x v="8"/>
    <x v="3"/>
    <n v="6"/>
    <n v="1997"/>
    <n v="6295.6289999999999"/>
    <n v="0"/>
    <n v="6295.6289999999999"/>
  </r>
  <r>
    <n v="13087500"/>
    <s v="D"/>
    <d v="1997-06-07T00:00:00"/>
    <n v="3115"/>
    <n v="332673"/>
    <n v="0"/>
    <n v="0"/>
    <n v="0"/>
    <d v="1997-06-07T00:00:00"/>
    <x v="8"/>
    <x v="3"/>
    <n v="7"/>
    <n v="1997"/>
    <n v="6178.6025"/>
    <n v="0"/>
    <n v="6178.6025"/>
  </r>
  <r>
    <n v="13087500"/>
    <s v="D"/>
    <d v="1997-06-08T00:00:00"/>
    <n v="3060"/>
    <n v="338742"/>
    <n v="0"/>
    <n v="0"/>
    <n v="0"/>
    <d v="1997-06-08T00:00:00"/>
    <x v="8"/>
    <x v="3"/>
    <n v="8"/>
    <n v="1997"/>
    <n v="6069.51"/>
    <n v="0"/>
    <n v="6069.51"/>
  </r>
  <r>
    <n v="13087500"/>
    <s v="D"/>
    <d v="1997-06-09T00:00:00"/>
    <n v="3039"/>
    <n v="344770"/>
    <n v="0"/>
    <n v="0"/>
    <n v="0"/>
    <d v="1997-06-09T00:00:00"/>
    <x v="8"/>
    <x v="3"/>
    <n v="9"/>
    <n v="1997"/>
    <n v="6027.8564999999999"/>
    <n v="0"/>
    <n v="6027.8564999999999"/>
  </r>
  <r>
    <n v="13087500"/>
    <s v="D"/>
    <d v="1997-06-10T00:00:00"/>
    <n v="2875"/>
    <n v="350473"/>
    <n v="0"/>
    <n v="0"/>
    <n v="0"/>
    <d v="1997-06-10T00:00:00"/>
    <x v="8"/>
    <x v="3"/>
    <n v="10"/>
    <n v="1997"/>
    <n v="5702.5625"/>
    <n v="0"/>
    <n v="5702.5625"/>
  </r>
  <r>
    <n v="13087500"/>
    <s v="D"/>
    <d v="1997-06-11T00:00:00"/>
    <n v="2946"/>
    <n v="356316"/>
    <n v="0"/>
    <n v="0"/>
    <n v="0"/>
    <d v="1997-06-11T00:00:00"/>
    <x v="8"/>
    <x v="3"/>
    <n v="11"/>
    <n v="1997"/>
    <n v="5843.3910000000005"/>
    <n v="0"/>
    <n v="5843.3910000000005"/>
  </r>
  <r>
    <n v="13087500"/>
    <s v="D"/>
    <d v="1997-06-12T00:00:00"/>
    <n v="2926"/>
    <n v="362120"/>
    <n v="0"/>
    <n v="0"/>
    <n v="0"/>
    <d v="1997-06-12T00:00:00"/>
    <x v="8"/>
    <x v="3"/>
    <n v="12"/>
    <n v="1997"/>
    <n v="5803.7210000000005"/>
    <n v="0"/>
    <n v="5803.7210000000005"/>
  </r>
  <r>
    <n v="13087500"/>
    <s v="D"/>
    <d v="1997-06-13T00:00:00"/>
    <n v="2705"/>
    <n v="367485"/>
    <n v="0"/>
    <n v="0"/>
    <n v="0"/>
    <d v="1997-06-13T00:00:00"/>
    <x v="8"/>
    <x v="3"/>
    <n v="13"/>
    <n v="1997"/>
    <n v="5365.3675000000003"/>
    <n v="0"/>
    <n v="5365.3675000000003"/>
  </r>
  <r>
    <n v="13087500"/>
    <s v="D"/>
    <d v="1997-06-14T00:00:00"/>
    <n v="2406"/>
    <n v="372257"/>
    <n v="0"/>
    <n v="0"/>
    <n v="0"/>
    <d v="1997-06-14T00:00:00"/>
    <x v="8"/>
    <x v="3"/>
    <n v="14"/>
    <n v="1997"/>
    <n v="4772.3010000000004"/>
    <n v="0"/>
    <n v="4772.3010000000004"/>
  </r>
  <r>
    <n v="13087500"/>
    <s v="D"/>
    <d v="1997-06-15T00:00:00"/>
    <n v="2498"/>
    <n v="377212"/>
    <n v="0"/>
    <n v="0"/>
    <n v="0"/>
    <d v="1997-06-15T00:00:00"/>
    <x v="8"/>
    <x v="3"/>
    <n v="15"/>
    <n v="1997"/>
    <n v="4954.7830000000004"/>
    <n v="0"/>
    <n v="4954.7830000000004"/>
  </r>
  <r>
    <n v="13087500"/>
    <s v="D"/>
    <d v="1997-06-16T00:00:00"/>
    <n v="2599"/>
    <n v="382367"/>
    <n v="0"/>
    <n v="0"/>
    <n v="0"/>
    <d v="1997-06-16T00:00:00"/>
    <x v="8"/>
    <x v="3"/>
    <n v="16"/>
    <n v="1997"/>
    <n v="5155.1165000000001"/>
    <n v="0"/>
    <n v="5155.1165000000001"/>
  </r>
  <r>
    <n v="13087500"/>
    <s v="D"/>
    <d v="1997-06-17T00:00:00"/>
    <n v="2944"/>
    <n v="388207"/>
    <n v="0"/>
    <n v="0"/>
    <n v="0"/>
    <d v="1997-06-17T00:00:00"/>
    <x v="8"/>
    <x v="3"/>
    <n v="17"/>
    <n v="1997"/>
    <n v="5839.424"/>
    <n v="0"/>
    <n v="5839.424"/>
  </r>
  <r>
    <n v="13087500"/>
    <s v="D"/>
    <d v="1997-06-18T00:00:00"/>
    <n v="3050"/>
    <n v="394257"/>
    <n v="0"/>
    <n v="0"/>
    <n v="0"/>
    <d v="1997-06-18T00:00:00"/>
    <x v="8"/>
    <x v="3"/>
    <n v="18"/>
    <n v="1997"/>
    <n v="6049.6750000000002"/>
    <n v="0"/>
    <n v="6049.6750000000002"/>
  </r>
  <r>
    <n v="13087500"/>
    <s v="D"/>
    <d v="1997-06-19T00:00:00"/>
    <n v="3132"/>
    <n v="400469"/>
    <n v="0"/>
    <n v="0"/>
    <n v="0"/>
    <d v="1997-06-19T00:00:00"/>
    <x v="8"/>
    <x v="3"/>
    <n v="19"/>
    <n v="1997"/>
    <n v="6212.3220000000001"/>
    <n v="0"/>
    <n v="6212.3220000000001"/>
  </r>
  <r>
    <n v="13087500"/>
    <s v="D"/>
    <d v="1997-06-20T00:00:00"/>
    <n v="3306"/>
    <n v="407026"/>
    <n v="0"/>
    <n v="0"/>
    <n v="0"/>
    <d v="1997-06-20T00:00:00"/>
    <x v="8"/>
    <x v="3"/>
    <n v="20"/>
    <n v="1997"/>
    <n v="6557.451"/>
    <n v="0"/>
    <n v="6557.451"/>
  </r>
  <r>
    <n v="13087500"/>
    <s v="D"/>
    <d v="1997-06-21T00:00:00"/>
    <n v="3316"/>
    <n v="413604"/>
    <n v="0"/>
    <n v="0"/>
    <n v="0"/>
    <d v="1997-06-21T00:00:00"/>
    <x v="8"/>
    <x v="3"/>
    <n v="21"/>
    <n v="1997"/>
    <n v="6577.2860000000001"/>
    <n v="0"/>
    <n v="6577.2860000000001"/>
  </r>
  <r>
    <n v="13087500"/>
    <s v="D"/>
    <d v="1997-06-22T00:00:00"/>
    <n v="3300"/>
    <n v="420149"/>
    <n v="0"/>
    <n v="0"/>
    <n v="0"/>
    <d v="1997-06-22T00:00:00"/>
    <x v="8"/>
    <x v="3"/>
    <n v="22"/>
    <n v="1997"/>
    <n v="6545.55"/>
    <n v="0"/>
    <n v="6545.55"/>
  </r>
  <r>
    <n v="13087500"/>
    <s v="D"/>
    <d v="1997-06-23T00:00:00"/>
    <n v="3417"/>
    <n v="426927"/>
    <n v="0"/>
    <n v="0"/>
    <n v="0"/>
    <d v="1997-06-23T00:00:00"/>
    <x v="8"/>
    <x v="3"/>
    <n v="23"/>
    <n v="1997"/>
    <n v="6777.6194999999998"/>
    <n v="0"/>
    <n v="6777.6194999999998"/>
  </r>
  <r>
    <n v="13087500"/>
    <s v="D"/>
    <d v="1997-06-24T00:00:00"/>
    <n v="3492"/>
    <n v="433853"/>
    <n v="0"/>
    <n v="0"/>
    <n v="0"/>
    <d v="1997-06-24T00:00:00"/>
    <x v="8"/>
    <x v="3"/>
    <n v="24"/>
    <n v="1997"/>
    <n v="6926.3820000000005"/>
    <n v="0"/>
    <n v="6926.3820000000005"/>
  </r>
  <r>
    <n v="13087500"/>
    <s v="D"/>
    <d v="1997-06-25T00:00:00"/>
    <n v="3317"/>
    <n v="440432"/>
    <n v="0"/>
    <n v="0"/>
    <n v="0"/>
    <d v="1997-06-25T00:00:00"/>
    <x v="8"/>
    <x v="3"/>
    <n v="25"/>
    <n v="1997"/>
    <n v="6579.2695000000003"/>
    <n v="0"/>
    <n v="6579.2695000000003"/>
  </r>
  <r>
    <n v="13087500"/>
    <s v="D"/>
    <d v="1997-06-26T00:00:00"/>
    <n v="3420"/>
    <n v="447216"/>
    <n v="0"/>
    <n v="0"/>
    <n v="0"/>
    <d v="1997-06-26T00:00:00"/>
    <x v="8"/>
    <x v="3"/>
    <n v="26"/>
    <n v="1997"/>
    <n v="6783.57"/>
    <n v="0"/>
    <n v="6783.57"/>
  </r>
  <r>
    <n v="13087500"/>
    <s v="D"/>
    <d v="1997-06-27T00:00:00"/>
    <n v="3560"/>
    <n v="454277"/>
    <n v="0"/>
    <n v="0"/>
    <n v="0"/>
    <d v="1997-06-27T00:00:00"/>
    <x v="8"/>
    <x v="3"/>
    <n v="27"/>
    <n v="1997"/>
    <n v="7061.26"/>
    <n v="0"/>
    <n v="7061.26"/>
  </r>
  <r>
    <n v="13087500"/>
    <s v="D"/>
    <d v="1997-06-28T00:00:00"/>
    <n v="3585"/>
    <n v="461388"/>
    <n v="0"/>
    <n v="0"/>
    <n v="0"/>
    <d v="1997-06-28T00:00:00"/>
    <x v="8"/>
    <x v="3"/>
    <n v="28"/>
    <n v="1997"/>
    <n v="7110.8474999999999"/>
    <n v="0"/>
    <n v="7110.8474999999999"/>
  </r>
  <r>
    <n v="13087500"/>
    <s v="D"/>
    <d v="1997-06-29T00:00:00"/>
    <n v="3610"/>
    <n v="468548"/>
    <n v="0"/>
    <n v="0"/>
    <n v="0"/>
    <d v="1997-06-29T00:00:00"/>
    <x v="8"/>
    <x v="3"/>
    <n v="29"/>
    <n v="1997"/>
    <n v="7160.4350000000004"/>
    <n v="0"/>
    <n v="7160.4350000000004"/>
  </r>
  <r>
    <n v="13087500"/>
    <s v="D"/>
    <d v="1997-06-30T00:00:00"/>
    <n v="3359"/>
    <n v="475211"/>
    <n v="0"/>
    <n v="0"/>
    <n v="0"/>
    <d v="1997-06-30T00:00:00"/>
    <x v="8"/>
    <x v="3"/>
    <n v="30"/>
    <n v="1997"/>
    <n v="6662.5765000000001"/>
    <n v="0"/>
    <n v="6662.5765000000001"/>
  </r>
  <r>
    <n v="13087500"/>
    <s v="D"/>
    <d v="1997-07-01T00:00:00"/>
    <n v="3659"/>
    <n v="482469"/>
    <n v="0"/>
    <n v="0"/>
    <n v="0"/>
    <d v="1997-07-01T00:00:00"/>
    <x v="8"/>
    <x v="4"/>
    <n v="1"/>
    <n v="1997"/>
    <n v="7257.6265000000003"/>
    <n v="0"/>
    <n v="7257.6265000000003"/>
  </r>
  <r>
    <n v="13087500"/>
    <s v="D"/>
    <d v="1997-07-02T00:00:00"/>
    <n v="3643"/>
    <n v="489695"/>
    <n v="0"/>
    <n v="0"/>
    <n v="0"/>
    <d v="1997-07-02T00:00:00"/>
    <x v="8"/>
    <x v="4"/>
    <n v="2"/>
    <n v="1997"/>
    <n v="7225.8905000000004"/>
    <n v="0"/>
    <n v="7225.8905000000004"/>
  </r>
  <r>
    <n v="13087500"/>
    <s v="D"/>
    <d v="1997-07-03T00:00:00"/>
    <n v="3643"/>
    <n v="496920"/>
    <n v="0"/>
    <n v="0"/>
    <n v="0"/>
    <d v="1997-07-03T00:00:00"/>
    <x v="8"/>
    <x v="4"/>
    <n v="3"/>
    <n v="1997"/>
    <n v="7225.8905000000004"/>
    <n v="0"/>
    <n v="7225.8905000000004"/>
  </r>
  <r>
    <n v="13087500"/>
    <s v="D"/>
    <d v="1997-07-04T00:00:00"/>
    <n v="3608"/>
    <n v="504077"/>
    <n v="0"/>
    <n v="0"/>
    <n v="0"/>
    <d v="1997-07-04T00:00:00"/>
    <x v="8"/>
    <x v="4"/>
    <n v="4"/>
    <n v="1997"/>
    <n v="7156.4679999999998"/>
    <n v="0"/>
    <n v="7156.4679999999998"/>
  </r>
  <r>
    <n v="13087500"/>
    <s v="D"/>
    <d v="1997-07-05T00:00:00"/>
    <n v="3596"/>
    <n v="511210"/>
    <n v="0"/>
    <n v="0"/>
    <n v="0"/>
    <d v="1997-07-05T00:00:00"/>
    <x v="8"/>
    <x v="4"/>
    <n v="5"/>
    <n v="1997"/>
    <n v="7132.6660000000002"/>
    <n v="0"/>
    <n v="7132.6660000000002"/>
  </r>
  <r>
    <n v="13087500"/>
    <s v="D"/>
    <d v="1997-07-06T00:00:00"/>
    <n v="3547"/>
    <n v="7036"/>
    <n v="0"/>
    <n v="0"/>
    <n v="244948"/>
    <d v="1997-07-06T00:00:00"/>
    <x v="8"/>
    <x v="4"/>
    <n v="6"/>
    <n v="1997"/>
    <n v="7035.4745000000003"/>
    <n v="0"/>
    <n v="7035.4745000000003"/>
  </r>
  <r>
    <n v="13087500"/>
    <s v="D"/>
    <d v="1997-07-07T00:00:00"/>
    <n v="3596"/>
    <n v="14168"/>
    <n v="0"/>
    <n v="0"/>
    <n v="244948"/>
    <d v="1997-07-07T00:00:00"/>
    <x v="8"/>
    <x v="4"/>
    <n v="7"/>
    <n v="1997"/>
    <n v="7132.6660000000002"/>
    <n v="0"/>
    <n v="7132.6660000000002"/>
  </r>
  <r>
    <n v="13087500"/>
    <s v="D"/>
    <d v="1997-07-08T00:00:00"/>
    <n v="3636"/>
    <n v="21380"/>
    <n v="0"/>
    <n v="0"/>
    <n v="244948"/>
    <d v="1997-07-08T00:00:00"/>
    <x v="8"/>
    <x v="4"/>
    <n v="8"/>
    <n v="1997"/>
    <n v="7212.0060000000003"/>
    <n v="0"/>
    <n v="7212.0060000000003"/>
  </r>
  <r>
    <n v="13087500"/>
    <s v="D"/>
    <d v="1997-07-09T00:00:00"/>
    <n v="3656"/>
    <n v="28632"/>
    <n v="0"/>
    <n v="0"/>
    <n v="244948"/>
    <d v="1997-07-09T00:00:00"/>
    <x v="8"/>
    <x v="4"/>
    <n v="9"/>
    <n v="1997"/>
    <n v="7251.6760000000004"/>
    <n v="0"/>
    <n v="7251.6760000000004"/>
  </r>
  <r>
    <n v="13087500"/>
    <s v="D"/>
    <d v="1997-07-10T00:00:00"/>
    <n v="3658"/>
    <n v="35887"/>
    <n v="19"/>
    <n v="38"/>
    <n v="244910"/>
    <d v="1997-07-10T00:00:00"/>
    <x v="8"/>
    <x v="4"/>
    <n v="10"/>
    <n v="1997"/>
    <n v="7255.643"/>
    <n v="37.686500000000002"/>
    <n v="7217.9565000000002"/>
  </r>
  <r>
    <n v="13087500"/>
    <s v="D"/>
    <d v="1997-07-11T00:00:00"/>
    <n v="3653"/>
    <n v="43133"/>
    <n v="14"/>
    <n v="66"/>
    <n v="244883"/>
    <d v="1997-07-11T00:00:00"/>
    <x v="8"/>
    <x v="4"/>
    <n v="11"/>
    <n v="1997"/>
    <n v="7245.7255000000005"/>
    <n v="27.769000000000002"/>
    <n v="7217.9565000000002"/>
  </r>
  <r>
    <n v="13087500"/>
    <s v="D"/>
    <d v="1997-07-12T00:00:00"/>
    <n v="3614"/>
    <n v="50302"/>
    <n v="0"/>
    <n v="66"/>
    <n v="244883"/>
    <d v="1997-07-12T00:00:00"/>
    <x v="8"/>
    <x v="4"/>
    <n v="12"/>
    <n v="1997"/>
    <n v="7168.3690000000006"/>
    <n v="0"/>
    <n v="7168.3690000000006"/>
  </r>
  <r>
    <n v="13087500"/>
    <s v="D"/>
    <d v="1997-07-13T00:00:00"/>
    <n v="3547"/>
    <n v="57337"/>
    <n v="0"/>
    <n v="66"/>
    <n v="244883"/>
    <d v="1997-07-13T00:00:00"/>
    <x v="8"/>
    <x v="4"/>
    <n v="13"/>
    <n v="1997"/>
    <n v="7035.4745000000003"/>
    <n v="0"/>
    <n v="7035.4745000000003"/>
  </r>
  <r>
    <n v="13087500"/>
    <s v="D"/>
    <d v="1997-07-14T00:00:00"/>
    <n v="3577"/>
    <n v="64432"/>
    <n v="0"/>
    <n v="66"/>
    <n v="244883"/>
    <d v="1997-07-14T00:00:00"/>
    <x v="8"/>
    <x v="4"/>
    <n v="14"/>
    <n v="1997"/>
    <n v="7094.9795000000004"/>
    <n v="0"/>
    <n v="7094.9795000000004"/>
  </r>
  <r>
    <n v="13087500"/>
    <s v="D"/>
    <d v="1997-07-15T00:00:00"/>
    <n v="3569"/>
    <n v="71511"/>
    <n v="0"/>
    <n v="66"/>
    <n v="244883"/>
    <d v="1997-07-15T00:00:00"/>
    <x v="8"/>
    <x v="4"/>
    <n v="15"/>
    <n v="1997"/>
    <n v="7079.1115"/>
    <n v="0"/>
    <n v="7079.1115"/>
  </r>
  <r>
    <n v="13087500"/>
    <s v="D"/>
    <d v="1997-07-16T00:00:00"/>
    <n v="3667"/>
    <n v="78785"/>
    <n v="0"/>
    <n v="66"/>
    <n v="244883"/>
    <d v="1997-07-16T00:00:00"/>
    <x v="8"/>
    <x v="4"/>
    <n v="16"/>
    <n v="1997"/>
    <n v="7273.4944999999998"/>
    <n v="0"/>
    <n v="7273.4944999999998"/>
  </r>
  <r>
    <n v="13087500"/>
    <s v="D"/>
    <d v="1997-07-17T00:00:00"/>
    <n v="3678"/>
    <n v="86080"/>
    <n v="0"/>
    <n v="66"/>
    <n v="244883"/>
    <d v="1997-07-17T00:00:00"/>
    <x v="8"/>
    <x v="4"/>
    <n v="17"/>
    <n v="1997"/>
    <n v="7295.3130000000001"/>
    <n v="0"/>
    <n v="7295.3130000000001"/>
  </r>
  <r>
    <n v="13087500"/>
    <s v="D"/>
    <d v="1997-07-18T00:00:00"/>
    <n v="3649"/>
    <n v="93318"/>
    <n v="0"/>
    <n v="66"/>
    <n v="244883"/>
    <d v="1997-07-18T00:00:00"/>
    <x v="8"/>
    <x v="4"/>
    <n v="18"/>
    <n v="1997"/>
    <n v="7237.7915000000003"/>
    <n v="0"/>
    <n v="7237.7915000000003"/>
  </r>
  <r>
    <n v="13087500"/>
    <s v="D"/>
    <d v="1997-07-19T00:00:00"/>
    <n v="3637"/>
    <n v="100532"/>
    <n v="0"/>
    <n v="66"/>
    <n v="244883"/>
    <d v="1997-07-19T00:00:00"/>
    <x v="8"/>
    <x v="4"/>
    <n v="19"/>
    <n v="1997"/>
    <n v="7213.9895000000006"/>
    <n v="0"/>
    <n v="7213.9895000000006"/>
  </r>
  <r>
    <n v="13087500"/>
    <s v="D"/>
    <d v="1997-07-20T00:00:00"/>
    <n v="3604"/>
    <n v="107680"/>
    <n v="0"/>
    <n v="66"/>
    <n v="244883"/>
    <d v="1997-07-20T00:00:00"/>
    <x v="8"/>
    <x v="4"/>
    <n v="20"/>
    <n v="1997"/>
    <n v="7148.5340000000006"/>
    <n v="0"/>
    <n v="7148.5340000000006"/>
  </r>
  <r>
    <n v="13087500"/>
    <s v="D"/>
    <d v="1997-07-21T00:00:00"/>
    <n v="3576"/>
    <n v="114773"/>
    <n v="0"/>
    <n v="66"/>
    <n v="244883"/>
    <d v="1997-07-21T00:00:00"/>
    <x v="8"/>
    <x v="4"/>
    <n v="21"/>
    <n v="1997"/>
    <n v="7092.9960000000001"/>
    <n v="0"/>
    <n v="7092.9960000000001"/>
  </r>
  <r>
    <n v="13087500"/>
    <s v="D"/>
    <d v="1997-07-22T00:00:00"/>
    <n v="3609"/>
    <n v="121932"/>
    <n v="0"/>
    <n v="66"/>
    <n v="244883"/>
    <d v="1997-07-22T00:00:00"/>
    <x v="8"/>
    <x v="4"/>
    <n v="22"/>
    <n v="1997"/>
    <n v="7158.4515000000001"/>
    <n v="0"/>
    <n v="7158.4515000000001"/>
  </r>
  <r>
    <n v="13087500"/>
    <s v="D"/>
    <d v="1997-07-23T00:00:00"/>
    <n v="3584"/>
    <n v="129041"/>
    <n v="0"/>
    <n v="66"/>
    <n v="244883"/>
    <d v="1997-07-23T00:00:00"/>
    <x v="8"/>
    <x v="4"/>
    <n v="23"/>
    <n v="1997"/>
    <n v="7108.8640000000005"/>
    <n v="0"/>
    <n v="7108.8640000000005"/>
  </r>
  <r>
    <n v="13087500"/>
    <s v="D"/>
    <d v="1997-07-24T00:00:00"/>
    <n v="3592"/>
    <n v="136165"/>
    <n v="0"/>
    <n v="66"/>
    <n v="244883"/>
    <d v="1997-07-24T00:00:00"/>
    <x v="8"/>
    <x v="4"/>
    <n v="24"/>
    <n v="1997"/>
    <n v="7124.732"/>
    <n v="0"/>
    <n v="7124.732"/>
  </r>
  <r>
    <n v="13087500"/>
    <s v="D"/>
    <d v="1997-07-25T00:00:00"/>
    <n v="3515"/>
    <n v="143137"/>
    <n v="0"/>
    <n v="66"/>
    <n v="244883"/>
    <d v="1997-07-25T00:00:00"/>
    <x v="8"/>
    <x v="4"/>
    <n v="25"/>
    <n v="1997"/>
    <n v="6972.0025000000005"/>
    <n v="0"/>
    <n v="6972.0025000000005"/>
  </r>
  <r>
    <n v="13087500"/>
    <s v="D"/>
    <d v="1997-07-26T00:00:00"/>
    <n v="3451"/>
    <n v="149982"/>
    <n v="0"/>
    <n v="66"/>
    <n v="244883"/>
    <d v="1997-07-26T00:00:00"/>
    <x v="8"/>
    <x v="4"/>
    <n v="26"/>
    <n v="1997"/>
    <n v="6845.0585000000001"/>
    <n v="0"/>
    <n v="6845.0585000000001"/>
  </r>
  <r>
    <n v="13087500"/>
    <s v="D"/>
    <d v="1997-07-27T00:00:00"/>
    <n v="3464"/>
    <n v="156853"/>
    <n v="0"/>
    <n v="66"/>
    <n v="244883"/>
    <d v="1997-07-27T00:00:00"/>
    <x v="8"/>
    <x v="4"/>
    <n v="27"/>
    <n v="1997"/>
    <n v="6870.8440000000001"/>
    <n v="0"/>
    <n v="6870.8440000000001"/>
  </r>
  <r>
    <n v="13087500"/>
    <s v="D"/>
    <d v="1997-07-28T00:00:00"/>
    <n v="3379"/>
    <n v="163555"/>
    <n v="324"/>
    <n v="709"/>
    <n v="244240"/>
    <d v="1997-07-28T00:00:00"/>
    <x v="8"/>
    <x v="4"/>
    <n v="28"/>
    <n v="1997"/>
    <n v="6702.2465000000002"/>
    <n v="642.654"/>
    <n v="6059.5924999999997"/>
  </r>
  <r>
    <n v="13087500"/>
    <s v="D"/>
    <d v="1997-07-29T00:00:00"/>
    <n v="3307"/>
    <n v="170115"/>
    <n v="0"/>
    <n v="709"/>
    <n v="244240"/>
    <d v="1997-07-29T00:00:00"/>
    <x v="8"/>
    <x v="4"/>
    <n v="29"/>
    <n v="1997"/>
    <n v="6559.4345000000003"/>
    <n v="0"/>
    <n v="6559.4345000000003"/>
  </r>
  <r>
    <n v="13087500"/>
    <s v="D"/>
    <d v="1997-07-30T00:00:00"/>
    <n v="3248"/>
    <n v="176557"/>
    <n v="0"/>
    <n v="709"/>
    <n v="244240"/>
    <d v="1997-07-30T00:00:00"/>
    <x v="8"/>
    <x v="4"/>
    <n v="30"/>
    <n v="1997"/>
    <n v="6442.4080000000004"/>
    <n v="0"/>
    <n v="6442.4080000000004"/>
  </r>
  <r>
    <n v="13087500"/>
    <s v="D"/>
    <d v="1997-07-31T00:00:00"/>
    <n v="3222"/>
    <n v="182948"/>
    <n v="0"/>
    <n v="709"/>
    <n v="244240"/>
    <d v="1997-07-31T00:00:00"/>
    <x v="8"/>
    <x v="4"/>
    <n v="31"/>
    <n v="1997"/>
    <n v="6390.8370000000004"/>
    <n v="0"/>
    <n v="6390.8370000000004"/>
  </r>
  <r>
    <n v="13087500"/>
    <s v="D"/>
    <d v="1997-08-01T00:00:00"/>
    <n v="3226"/>
    <n v="189347"/>
    <n v="0"/>
    <n v="709"/>
    <n v="244240"/>
    <d v="1997-08-01T00:00:00"/>
    <x v="8"/>
    <x v="5"/>
    <n v="1"/>
    <n v="1997"/>
    <n v="6398.7709999999997"/>
    <n v="0"/>
    <n v="6398.7709999999997"/>
  </r>
  <r>
    <n v="13087500"/>
    <s v="D"/>
    <d v="1997-08-02T00:00:00"/>
    <n v="3160"/>
    <n v="195615"/>
    <n v="0"/>
    <n v="709"/>
    <n v="244240"/>
    <d v="1997-08-02T00:00:00"/>
    <x v="8"/>
    <x v="5"/>
    <n v="2"/>
    <n v="1997"/>
    <n v="6267.8600000000006"/>
    <n v="0"/>
    <n v="6267.8600000000006"/>
  </r>
  <r>
    <n v="13087500"/>
    <s v="D"/>
    <d v="1997-08-03T00:00:00"/>
    <n v="3213"/>
    <n v="201988"/>
    <n v="0"/>
    <n v="709"/>
    <n v="244240"/>
    <d v="1997-08-03T00:00:00"/>
    <x v="8"/>
    <x v="5"/>
    <n v="3"/>
    <n v="1997"/>
    <n v="6372.9854999999998"/>
    <n v="0"/>
    <n v="6372.9854999999998"/>
  </r>
  <r>
    <n v="13087500"/>
    <s v="D"/>
    <d v="1997-08-04T00:00:00"/>
    <n v="3310"/>
    <n v="208553"/>
    <n v="0"/>
    <n v="709"/>
    <n v="244240"/>
    <d v="1997-08-04T00:00:00"/>
    <x v="8"/>
    <x v="5"/>
    <n v="4"/>
    <n v="1997"/>
    <n v="6565.3850000000002"/>
    <n v="0"/>
    <n v="6565.3850000000002"/>
  </r>
  <r>
    <n v="13087500"/>
    <s v="D"/>
    <d v="1997-08-05T00:00:00"/>
    <n v="3337"/>
    <n v="215172"/>
    <n v="0"/>
    <n v="709"/>
    <n v="244240"/>
    <d v="1997-08-05T00:00:00"/>
    <x v="8"/>
    <x v="5"/>
    <n v="5"/>
    <n v="1997"/>
    <n v="6618.9395000000004"/>
    <n v="0"/>
    <n v="6618.9395000000004"/>
  </r>
  <r>
    <n v="13087500"/>
    <s v="D"/>
    <d v="1997-08-06T00:00:00"/>
    <n v="3359"/>
    <n v="221835"/>
    <n v="0"/>
    <n v="709"/>
    <n v="244240"/>
    <d v="1997-08-06T00:00:00"/>
    <x v="8"/>
    <x v="5"/>
    <n v="6"/>
    <n v="1997"/>
    <n v="6662.5765000000001"/>
    <n v="0"/>
    <n v="6662.5765000000001"/>
  </r>
  <r>
    <n v="13087500"/>
    <s v="D"/>
    <d v="1997-08-07T00:00:00"/>
    <n v="3348"/>
    <n v="228475"/>
    <n v="0"/>
    <n v="709"/>
    <n v="244240"/>
    <d v="1997-08-07T00:00:00"/>
    <x v="8"/>
    <x v="5"/>
    <n v="7"/>
    <n v="1997"/>
    <n v="6640.7579999999998"/>
    <n v="0"/>
    <n v="6640.7579999999998"/>
  </r>
  <r>
    <n v="13087500"/>
    <s v="D"/>
    <d v="1997-08-08T00:00:00"/>
    <n v="3258"/>
    <n v="234938"/>
    <n v="0"/>
    <n v="709"/>
    <n v="244240"/>
    <d v="1997-08-08T00:00:00"/>
    <x v="8"/>
    <x v="5"/>
    <n v="8"/>
    <n v="1997"/>
    <n v="6462.2430000000004"/>
    <n v="0"/>
    <n v="6462.2430000000004"/>
  </r>
  <r>
    <n v="13087500"/>
    <s v="D"/>
    <d v="1997-08-09T00:00:00"/>
    <n v="3242"/>
    <n v="241368"/>
    <n v="0"/>
    <n v="709"/>
    <n v="244240"/>
    <d v="1997-08-09T00:00:00"/>
    <x v="8"/>
    <x v="5"/>
    <n v="9"/>
    <n v="1997"/>
    <n v="6430.5070000000005"/>
    <n v="0"/>
    <n v="6430.5070000000005"/>
  </r>
  <r>
    <n v="13087500"/>
    <s v="D"/>
    <d v="1997-08-10T00:00:00"/>
    <n v="3235"/>
    <n v="247785"/>
    <n v="0"/>
    <n v="709"/>
    <n v="244240"/>
    <d v="1997-08-10T00:00:00"/>
    <x v="8"/>
    <x v="5"/>
    <n v="10"/>
    <n v="1997"/>
    <n v="6416.6225000000004"/>
    <n v="0"/>
    <n v="6416.6225000000004"/>
  </r>
  <r>
    <n v="13087500"/>
    <s v="D"/>
    <d v="1997-08-11T00:00:00"/>
    <n v="3211"/>
    <n v="254154"/>
    <n v="0"/>
    <n v="709"/>
    <n v="244240"/>
    <d v="1997-08-11T00:00:00"/>
    <x v="8"/>
    <x v="5"/>
    <n v="11"/>
    <n v="1997"/>
    <n v="6369.0185000000001"/>
    <n v="0"/>
    <n v="6369.0185000000001"/>
  </r>
  <r>
    <n v="13087500"/>
    <s v="D"/>
    <d v="1997-08-12T00:00:00"/>
    <n v="3203"/>
    <n v="260507"/>
    <n v="0"/>
    <n v="709"/>
    <n v="244240"/>
    <d v="1997-08-12T00:00:00"/>
    <x v="8"/>
    <x v="5"/>
    <n v="12"/>
    <n v="1997"/>
    <n v="6353.1504999999997"/>
    <n v="0"/>
    <n v="6353.1504999999997"/>
  </r>
  <r>
    <n v="13087500"/>
    <s v="D"/>
    <d v="1997-08-13T00:00:00"/>
    <n v="3159"/>
    <n v="266773"/>
    <n v="0"/>
    <n v="709"/>
    <n v="244240"/>
    <d v="1997-08-13T00:00:00"/>
    <x v="8"/>
    <x v="5"/>
    <n v="13"/>
    <n v="1997"/>
    <n v="6265.8765000000003"/>
    <n v="0"/>
    <n v="6265.8765000000003"/>
  </r>
  <r>
    <n v="13087500"/>
    <s v="D"/>
    <d v="1997-08-14T00:00:00"/>
    <n v="3174"/>
    <n v="273068"/>
    <n v="0"/>
    <n v="709"/>
    <n v="244240"/>
    <d v="1997-08-14T00:00:00"/>
    <x v="8"/>
    <x v="5"/>
    <n v="14"/>
    <n v="1997"/>
    <n v="6295.6289999999999"/>
    <n v="0"/>
    <n v="6295.6289999999999"/>
  </r>
  <r>
    <n v="13087500"/>
    <s v="D"/>
    <d v="1997-08-15T00:00:00"/>
    <n v="3192"/>
    <n v="279400"/>
    <n v="0"/>
    <n v="709"/>
    <n v="244240"/>
    <d v="1997-08-15T00:00:00"/>
    <x v="8"/>
    <x v="5"/>
    <n v="15"/>
    <n v="1997"/>
    <n v="6331.3320000000003"/>
    <n v="0"/>
    <n v="6331.3320000000003"/>
  </r>
  <r>
    <n v="13087500"/>
    <s v="D"/>
    <d v="1997-08-16T00:00:00"/>
    <n v="3225"/>
    <n v="285797"/>
    <n v="0"/>
    <n v="709"/>
    <n v="244240"/>
    <d v="1997-08-16T00:00:00"/>
    <x v="8"/>
    <x v="5"/>
    <n v="16"/>
    <n v="1997"/>
    <n v="6396.7875000000004"/>
    <n v="0"/>
    <n v="6396.7875000000004"/>
  </r>
  <r>
    <n v="13087500"/>
    <s v="D"/>
    <d v="1997-08-17T00:00:00"/>
    <n v="3242"/>
    <n v="292227"/>
    <n v="0"/>
    <n v="709"/>
    <n v="244240"/>
    <d v="1997-08-17T00:00:00"/>
    <x v="8"/>
    <x v="5"/>
    <n v="17"/>
    <n v="1997"/>
    <n v="6430.5070000000005"/>
    <n v="0"/>
    <n v="6430.5070000000005"/>
  </r>
  <r>
    <n v="13087500"/>
    <s v="D"/>
    <d v="1997-08-18T00:00:00"/>
    <n v="3275"/>
    <n v="298723"/>
    <n v="0"/>
    <n v="709"/>
    <n v="244240"/>
    <d v="1997-08-18T00:00:00"/>
    <x v="8"/>
    <x v="5"/>
    <n v="18"/>
    <n v="1997"/>
    <n v="6495.9625000000005"/>
    <n v="0"/>
    <n v="6495.9625000000005"/>
  </r>
  <r>
    <n v="13087500"/>
    <s v="D"/>
    <d v="1997-08-19T00:00:00"/>
    <n v="3335"/>
    <n v="305338"/>
    <n v="0"/>
    <n v="709"/>
    <n v="244240"/>
    <d v="1997-08-19T00:00:00"/>
    <x v="8"/>
    <x v="5"/>
    <n v="19"/>
    <n v="1997"/>
    <n v="6614.9724999999999"/>
    <n v="0"/>
    <n v="6614.9724999999999"/>
  </r>
  <r>
    <n v="13087500"/>
    <s v="D"/>
    <d v="1997-08-20T00:00:00"/>
    <n v="3410"/>
    <n v="312102"/>
    <n v="0"/>
    <n v="709"/>
    <n v="244240"/>
    <d v="1997-08-20T00:00:00"/>
    <x v="8"/>
    <x v="5"/>
    <n v="20"/>
    <n v="1997"/>
    <n v="6763.7350000000006"/>
    <n v="0"/>
    <n v="6763.7350000000006"/>
  </r>
  <r>
    <n v="13087500"/>
    <s v="D"/>
    <d v="1997-08-21T00:00:00"/>
    <n v="3463"/>
    <n v="318971"/>
    <n v="0"/>
    <n v="709"/>
    <n v="244240"/>
    <d v="1997-08-21T00:00:00"/>
    <x v="8"/>
    <x v="5"/>
    <n v="21"/>
    <n v="1997"/>
    <n v="6868.8604999999998"/>
    <n v="0"/>
    <n v="6868.8604999999998"/>
  </r>
  <r>
    <n v="13087500"/>
    <s v="D"/>
    <d v="1997-08-22T00:00:00"/>
    <n v="3457"/>
    <n v="325828"/>
    <n v="457"/>
    <n v="1615"/>
    <n v="243333"/>
    <d v="1997-08-22T00:00:00"/>
    <x v="8"/>
    <x v="5"/>
    <n v="22"/>
    <n v="1997"/>
    <n v="6856.9594999999999"/>
    <n v="906.45950000000005"/>
    <n v="5950.5"/>
  </r>
  <r>
    <n v="13087500"/>
    <s v="D"/>
    <d v="1997-08-23T00:00:00"/>
    <n v="3429"/>
    <n v="332629"/>
    <n v="429"/>
    <n v="2466"/>
    <n v="242482"/>
    <d v="1997-08-23T00:00:00"/>
    <x v="8"/>
    <x v="5"/>
    <n v="23"/>
    <n v="1997"/>
    <n v="6801.4215000000004"/>
    <n v="850.92150000000004"/>
    <n v="5950.5"/>
  </r>
  <r>
    <n v="13087500"/>
    <s v="D"/>
    <d v="1997-08-24T00:00:00"/>
    <n v="3433"/>
    <n v="339438"/>
    <n v="433"/>
    <n v="3325"/>
    <n v="241623"/>
    <d v="1997-08-24T00:00:00"/>
    <x v="8"/>
    <x v="5"/>
    <n v="24"/>
    <n v="1997"/>
    <n v="6809.3555000000006"/>
    <n v="858.85550000000001"/>
    <n v="5950.5"/>
  </r>
  <r>
    <n v="13087500"/>
    <s v="D"/>
    <d v="1997-08-25T00:00:00"/>
    <n v="3428"/>
    <n v="346238"/>
    <n v="428"/>
    <n v="4174"/>
    <n v="240775"/>
    <d v="1997-08-25T00:00:00"/>
    <x v="8"/>
    <x v="5"/>
    <n v="25"/>
    <n v="1997"/>
    <n v="6799.4380000000001"/>
    <n v="848.93799999999999"/>
    <n v="5950.5"/>
  </r>
  <r>
    <n v="13087500"/>
    <s v="D"/>
    <d v="1997-08-26T00:00:00"/>
    <n v="3441"/>
    <n v="353063"/>
    <n v="441"/>
    <n v="5048"/>
    <n v="239900"/>
    <d v="1997-08-26T00:00:00"/>
    <x v="8"/>
    <x v="5"/>
    <n v="26"/>
    <n v="1997"/>
    <n v="6825.2235000000001"/>
    <n v="874.72350000000006"/>
    <n v="5950.5"/>
  </r>
  <r>
    <n v="13087500"/>
    <s v="D"/>
    <d v="1997-08-27T00:00:00"/>
    <n v="3456"/>
    <n v="359918"/>
    <n v="456"/>
    <n v="5953"/>
    <n v="238995"/>
    <d v="1997-08-27T00:00:00"/>
    <x v="8"/>
    <x v="5"/>
    <n v="27"/>
    <n v="1997"/>
    <n v="6854.9760000000006"/>
    <n v="904.476"/>
    <n v="5950.5"/>
  </r>
  <r>
    <n v="13087500"/>
    <s v="D"/>
    <d v="1997-08-28T00:00:00"/>
    <n v="3421"/>
    <n v="366704"/>
    <n v="421"/>
    <n v="6788"/>
    <n v="238160"/>
    <d v="1997-08-28T00:00:00"/>
    <x v="8"/>
    <x v="5"/>
    <n v="28"/>
    <n v="1997"/>
    <n v="6785.5535"/>
    <n v="835.05349999999999"/>
    <n v="5950.5"/>
  </r>
  <r>
    <n v="13087500"/>
    <s v="D"/>
    <d v="1997-08-29T00:00:00"/>
    <n v="3327"/>
    <n v="373303"/>
    <n v="327"/>
    <n v="7437"/>
    <n v="237512"/>
    <d v="1997-08-29T00:00:00"/>
    <x v="8"/>
    <x v="5"/>
    <n v="29"/>
    <n v="1997"/>
    <n v="6599.1045000000004"/>
    <n v="648.60450000000003"/>
    <n v="5950.5"/>
  </r>
  <r>
    <n v="13087500"/>
    <s v="D"/>
    <d v="1997-08-30T00:00:00"/>
    <n v="3309"/>
    <n v="379866"/>
    <n v="309"/>
    <n v="8050"/>
    <n v="236899"/>
    <d v="1997-08-30T00:00:00"/>
    <x v="8"/>
    <x v="5"/>
    <n v="30"/>
    <n v="1997"/>
    <n v="6563.4014999999999"/>
    <n v="612.90150000000006"/>
    <n v="5950.5"/>
  </r>
  <r>
    <n v="13087500"/>
    <s v="D"/>
    <d v="1997-08-31T00:00:00"/>
    <n v="3338"/>
    <n v="386487"/>
    <n v="338"/>
    <n v="8720"/>
    <n v="236228"/>
    <d v="1997-08-31T00:00:00"/>
    <x v="8"/>
    <x v="5"/>
    <n v="31"/>
    <n v="1997"/>
    <n v="6620.9229999999998"/>
    <n v="670.423"/>
    <n v="5950.5"/>
  </r>
  <r>
    <n v="13087500"/>
    <s v="D"/>
    <d v="1997-09-01T00:00:00"/>
    <n v="3343"/>
    <n v="393118"/>
    <n v="343"/>
    <n v="9400"/>
    <n v="235548"/>
    <d v="1997-09-01T00:00:00"/>
    <x v="8"/>
    <x v="6"/>
    <n v="1"/>
    <n v="1997"/>
    <n v="6630.8405000000002"/>
    <n v="680.34050000000002"/>
    <n v="5950.5"/>
  </r>
  <r>
    <n v="13087500"/>
    <s v="D"/>
    <d v="1997-09-02T00:00:00"/>
    <n v="3290"/>
    <n v="399644"/>
    <n v="328"/>
    <n v="10050"/>
    <n v="234898"/>
    <d v="1997-09-02T00:00:00"/>
    <x v="8"/>
    <x v="6"/>
    <n v="2"/>
    <n v="1997"/>
    <n v="6525.7150000000001"/>
    <n v="650.58799999999997"/>
    <n v="5875.1270000000004"/>
  </r>
  <r>
    <n v="13087500"/>
    <s v="D"/>
    <d v="1997-09-03T00:00:00"/>
    <n v="3244"/>
    <n v="406078"/>
    <n v="483"/>
    <n v="11007"/>
    <n v="233941"/>
    <d v="1997-09-03T00:00:00"/>
    <x v="8"/>
    <x v="6"/>
    <n v="3"/>
    <n v="1997"/>
    <n v="6434.4740000000002"/>
    <n v="958.03050000000007"/>
    <n v="5476.4435000000003"/>
  </r>
  <r>
    <n v="13087500"/>
    <s v="D"/>
    <d v="1997-09-04T00:00:00"/>
    <n v="3218"/>
    <n v="412461"/>
    <n v="798"/>
    <n v="12589"/>
    <n v="232359"/>
    <d v="1997-09-04T00:00:00"/>
    <x v="8"/>
    <x v="6"/>
    <n v="4"/>
    <n v="1997"/>
    <n v="6382.9030000000002"/>
    <n v="1582.8330000000001"/>
    <n v="4800.07"/>
  </r>
  <r>
    <n v="13087500"/>
    <s v="D"/>
    <d v="1997-09-05T00:00:00"/>
    <n v="3175"/>
    <n v="418759"/>
    <n v="624"/>
    <n v="13828"/>
    <n v="231120"/>
    <d v="1997-09-05T00:00:00"/>
    <x v="8"/>
    <x v="6"/>
    <n v="5"/>
    <n v="1997"/>
    <n v="6297.6125000000002"/>
    <n v="1237.704"/>
    <n v="5059.9085000000005"/>
  </r>
  <r>
    <n v="13087500"/>
    <s v="D"/>
    <d v="1997-09-06T00:00:00"/>
    <n v="3056"/>
    <n v="424820"/>
    <n v="486"/>
    <n v="14792"/>
    <n v="230157"/>
    <d v="1997-09-06T00:00:00"/>
    <x v="8"/>
    <x v="6"/>
    <n v="6"/>
    <n v="1997"/>
    <n v="6061.576"/>
    <n v="963.98099999999999"/>
    <n v="5097.5950000000003"/>
  </r>
  <r>
    <n v="13087500"/>
    <s v="D"/>
    <d v="1997-09-07T00:00:00"/>
    <n v="3000"/>
    <n v="430771"/>
    <n v="348"/>
    <n v="15482"/>
    <n v="229466"/>
    <d v="1997-09-07T00:00:00"/>
    <x v="8"/>
    <x v="6"/>
    <n v="7"/>
    <n v="1997"/>
    <n v="5950.5"/>
    <n v="690.25800000000004"/>
    <n v="5260.2420000000002"/>
  </r>
  <r>
    <n v="13087500"/>
    <s v="D"/>
    <d v="1997-09-08T00:00:00"/>
    <n v="2942"/>
    <n v="436606"/>
    <n v="219"/>
    <n v="15917"/>
    <n v="229031"/>
    <d v="1997-09-08T00:00:00"/>
    <x v="8"/>
    <x v="6"/>
    <n v="8"/>
    <n v="1997"/>
    <n v="5835.4570000000003"/>
    <n v="434.38650000000001"/>
    <n v="5401.0704999999998"/>
  </r>
  <r>
    <n v="13087500"/>
    <s v="D"/>
    <d v="1997-09-09T00:00:00"/>
    <n v="2850"/>
    <n v="442259"/>
    <n v="96"/>
    <n v="16107"/>
    <n v="228841"/>
    <d v="1997-09-09T00:00:00"/>
    <x v="8"/>
    <x v="6"/>
    <n v="9"/>
    <n v="1997"/>
    <n v="5652.9750000000004"/>
    <n v="190.416"/>
    <n v="5462.5590000000002"/>
  </r>
  <r>
    <n v="13087500"/>
    <s v="D"/>
    <d v="1997-09-10T00:00:00"/>
    <n v="2775"/>
    <n v="447763"/>
    <n v="206"/>
    <n v="16516"/>
    <n v="228432"/>
    <d v="1997-09-10T00:00:00"/>
    <x v="8"/>
    <x v="6"/>
    <n v="10"/>
    <n v="1997"/>
    <n v="5504.2125000000005"/>
    <n v="408.601"/>
    <n v="5095.6115"/>
  </r>
  <r>
    <n v="13087500"/>
    <s v="D"/>
    <d v="1997-09-11T00:00:00"/>
    <n v="2514"/>
    <n v="452750"/>
    <n v="0"/>
    <n v="16516"/>
    <n v="228432"/>
    <d v="1997-09-11T00:00:00"/>
    <x v="8"/>
    <x v="6"/>
    <n v="11"/>
    <n v="1997"/>
    <n v="4986.5190000000002"/>
    <n v="0"/>
    <n v="4986.5190000000002"/>
  </r>
  <r>
    <n v="13087500"/>
    <s v="D"/>
    <d v="1997-09-12T00:00:00"/>
    <n v="2728"/>
    <n v="458161"/>
    <n v="0"/>
    <n v="16516"/>
    <n v="228432"/>
    <d v="1997-09-12T00:00:00"/>
    <x v="8"/>
    <x v="6"/>
    <n v="12"/>
    <n v="1997"/>
    <n v="5410.9880000000003"/>
    <n v="0"/>
    <n v="5410.9880000000003"/>
  </r>
  <r>
    <n v="13087500"/>
    <s v="D"/>
    <d v="1997-09-13T00:00:00"/>
    <n v="2568"/>
    <n v="463254"/>
    <n v="0"/>
    <n v="16516"/>
    <n v="228432"/>
    <d v="1997-09-13T00:00:00"/>
    <x v="8"/>
    <x v="6"/>
    <n v="13"/>
    <n v="1997"/>
    <n v="5093.6279999999997"/>
    <n v="0"/>
    <n v="5093.6279999999997"/>
  </r>
  <r>
    <n v="13087500"/>
    <s v="D"/>
    <d v="1997-09-14T00:00:00"/>
    <n v="2540"/>
    <n v="468293"/>
    <n v="0"/>
    <n v="16516"/>
    <n v="228432"/>
    <d v="1997-09-14T00:00:00"/>
    <x v="8"/>
    <x v="6"/>
    <n v="14"/>
    <n v="1997"/>
    <n v="5038.09"/>
    <n v="0"/>
    <n v="5038.09"/>
  </r>
  <r>
    <n v="13087500"/>
    <s v="D"/>
    <d v="1997-09-15T00:00:00"/>
    <n v="2441"/>
    <n v="473134"/>
    <n v="0"/>
    <n v="16516"/>
    <n v="228432"/>
    <d v="1997-09-15T00:00:00"/>
    <x v="8"/>
    <x v="6"/>
    <n v="15"/>
    <n v="1997"/>
    <n v="4841.7235000000001"/>
    <n v="0"/>
    <n v="4841.7235000000001"/>
  </r>
  <r>
    <n v="13087500"/>
    <s v="D"/>
    <d v="1997-09-16T00:00:00"/>
    <n v="2319"/>
    <n v="477734"/>
    <n v="0"/>
    <n v="16516"/>
    <n v="228432"/>
    <d v="1997-09-16T00:00:00"/>
    <x v="8"/>
    <x v="6"/>
    <n v="16"/>
    <n v="1997"/>
    <n v="4599.7365"/>
    <n v="0"/>
    <n v="4599.7365"/>
  </r>
  <r>
    <n v="13087500"/>
    <s v="D"/>
    <d v="1997-09-17T00:00:00"/>
    <n v="2288"/>
    <n v="482272"/>
    <n v="0"/>
    <n v="16516"/>
    <n v="228432"/>
    <d v="1997-09-17T00:00:00"/>
    <x v="8"/>
    <x v="6"/>
    <n v="17"/>
    <n v="1997"/>
    <n v="4538.2480000000005"/>
    <n v="0"/>
    <n v="4538.2480000000005"/>
  </r>
  <r>
    <n v="13087500"/>
    <s v="D"/>
    <d v="1997-09-18T00:00:00"/>
    <n v="2230"/>
    <n v="486695"/>
    <n v="0"/>
    <n v="16516"/>
    <n v="228432"/>
    <d v="1997-09-18T00:00:00"/>
    <x v="8"/>
    <x v="6"/>
    <n v="18"/>
    <n v="1997"/>
    <n v="4423.2049999999999"/>
    <n v="0"/>
    <n v="4423.2049999999999"/>
  </r>
  <r>
    <n v="13087500"/>
    <s v="D"/>
    <d v="1997-09-19T00:00:00"/>
    <n v="2093"/>
    <n v="490847"/>
    <n v="0"/>
    <n v="16516"/>
    <n v="228432"/>
    <d v="1997-09-19T00:00:00"/>
    <x v="8"/>
    <x v="6"/>
    <n v="19"/>
    <n v="1997"/>
    <n v="4151.4655000000002"/>
    <n v="0"/>
    <n v="4151.4655000000002"/>
  </r>
  <r>
    <n v="13087500"/>
    <s v="D"/>
    <d v="1997-09-20T00:00:00"/>
    <n v="2055"/>
    <n v="494923"/>
    <n v="0"/>
    <n v="16516"/>
    <n v="228432"/>
    <d v="1997-09-20T00:00:00"/>
    <x v="8"/>
    <x v="6"/>
    <n v="20"/>
    <n v="1997"/>
    <n v="4076.0925000000002"/>
    <n v="0"/>
    <n v="4076.0925000000002"/>
  </r>
  <r>
    <n v="13087500"/>
    <s v="D"/>
    <d v="1997-09-21T00:00:00"/>
    <n v="2045"/>
    <n v="498979"/>
    <n v="0"/>
    <n v="16516"/>
    <n v="228432"/>
    <d v="1997-09-21T00:00:00"/>
    <x v="8"/>
    <x v="6"/>
    <n v="21"/>
    <n v="1997"/>
    <n v="4056.2575000000002"/>
    <n v="0"/>
    <n v="4056.2575000000002"/>
  </r>
  <r>
    <n v="13087500"/>
    <s v="D"/>
    <d v="1997-09-22T00:00:00"/>
    <n v="2047"/>
    <n v="503040"/>
    <n v="0"/>
    <n v="16516"/>
    <n v="228432"/>
    <d v="1997-09-22T00:00:00"/>
    <x v="8"/>
    <x v="6"/>
    <n v="22"/>
    <n v="1997"/>
    <n v="4060.2245000000003"/>
    <n v="0"/>
    <n v="4060.2245000000003"/>
  </r>
  <r>
    <n v="13087500"/>
    <s v="D"/>
    <d v="1997-09-23T00:00:00"/>
    <n v="2072"/>
    <n v="507149"/>
    <n v="0"/>
    <n v="16516"/>
    <n v="228432"/>
    <d v="1997-09-23T00:00:00"/>
    <x v="8"/>
    <x v="6"/>
    <n v="23"/>
    <n v="1997"/>
    <n v="4109.8119999999999"/>
    <n v="0"/>
    <n v="4109.8119999999999"/>
  </r>
  <r>
    <n v="13087500"/>
    <s v="D"/>
    <d v="1997-09-24T00:00:00"/>
    <n v="2079"/>
    <n v="511273"/>
    <n v="0"/>
    <n v="16516"/>
    <n v="228432"/>
    <d v="1997-09-24T00:00:00"/>
    <x v="8"/>
    <x v="6"/>
    <n v="24"/>
    <n v="1997"/>
    <n v="4123.6965"/>
    <n v="0"/>
    <n v="4123.6965"/>
  </r>
  <r>
    <n v="13087500"/>
    <s v="D"/>
    <d v="1997-09-25T00:00:00"/>
    <n v="2087"/>
    <n v="515413"/>
    <n v="0"/>
    <n v="16516"/>
    <n v="228432"/>
    <d v="1997-09-25T00:00:00"/>
    <x v="8"/>
    <x v="6"/>
    <n v="25"/>
    <n v="1997"/>
    <n v="4139.5645000000004"/>
    <n v="0"/>
    <n v="4139.5645000000004"/>
  </r>
  <r>
    <n v="13087500"/>
    <s v="D"/>
    <d v="1997-09-26T00:00:00"/>
    <n v="2061"/>
    <n v="519501"/>
    <n v="0"/>
    <n v="16516"/>
    <n v="228432"/>
    <d v="1997-09-26T00:00:00"/>
    <x v="8"/>
    <x v="6"/>
    <n v="26"/>
    <n v="1997"/>
    <n v="4087.9935"/>
    <n v="0"/>
    <n v="4087.9935"/>
  </r>
  <r>
    <n v="13087500"/>
    <s v="D"/>
    <d v="1997-09-27T00:00:00"/>
    <n v="2046"/>
    <n v="523559"/>
    <n v="0"/>
    <n v="16516"/>
    <n v="228432"/>
    <d v="1997-09-27T00:00:00"/>
    <x v="8"/>
    <x v="6"/>
    <n v="27"/>
    <n v="1997"/>
    <n v="4058.241"/>
    <n v="0"/>
    <n v="4058.241"/>
  </r>
  <r>
    <n v="13087500"/>
    <s v="D"/>
    <d v="1997-09-28T00:00:00"/>
    <n v="2049"/>
    <n v="527623"/>
    <n v="0"/>
    <n v="16516"/>
    <n v="228432"/>
    <d v="1997-09-28T00:00:00"/>
    <x v="8"/>
    <x v="6"/>
    <n v="28"/>
    <n v="1997"/>
    <n v="4064.1914999999999"/>
    <n v="0"/>
    <n v="4064.1914999999999"/>
  </r>
  <r>
    <n v="13087500"/>
    <s v="D"/>
    <d v="1997-09-29T00:00:00"/>
    <n v="1997"/>
    <n v="531584"/>
    <n v="0"/>
    <n v="16516"/>
    <n v="228432"/>
    <d v="1997-09-29T00:00:00"/>
    <x v="8"/>
    <x v="6"/>
    <n v="29"/>
    <n v="1997"/>
    <n v="3961.0495000000001"/>
    <n v="0"/>
    <n v="3961.0495000000001"/>
  </r>
  <r>
    <n v="13087500"/>
    <s v="D"/>
    <d v="1997-09-30T00:00:00"/>
    <n v="1958"/>
    <n v="535468"/>
    <n v="0"/>
    <n v="16516"/>
    <n v="228432"/>
    <d v="1997-09-30T00:00:00"/>
    <x v="8"/>
    <x v="6"/>
    <n v="30"/>
    <n v="1997"/>
    <n v="3883.6930000000002"/>
    <n v="0"/>
    <n v="3883.6930000000002"/>
  </r>
  <r>
    <n v="13087500"/>
    <s v="D"/>
    <d v="1997-10-01T00:00:00"/>
    <n v="1947"/>
    <n v="539330"/>
    <n v="0"/>
    <n v="16516"/>
    <n v="228432"/>
    <d v="1997-10-01T00:00:00"/>
    <x v="8"/>
    <x v="7"/>
    <n v="1"/>
    <n v="1997"/>
    <n v="3861.8744999999999"/>
    <n v="0"/>
    <n v="3861.8744999999999"/>
  </r>
  <r>
    <n v="13087500"/>
    <s v="D"/>
    <d v="1997-10-02T00:00:00"/>
    <n v="1941"/>
    <n v="543180"/>
    <n v="0"/>
    <n v="16516"/>
    <n v="228432"/>
    <d v="1997-10-02T00:00:00"/>
    <x v="8"/>
    <x v="7"/>
    <n v="2"/>
    <n v="1997"/>
    <n v="3849.9735000000001"/>
    <n v="0"/>
    <n v="3849.9735000000001"/>
  </r>
  <r>
    <n v="13087500"/>
    <s v="D"/>
    <d v="1997-10-03T00:00:00"/>
    <n v="1954"/>
    <n v="547055"/>
    <n v="0"/>
    <n v="16516"/>
    <n v="228432"/>
    <d v="1997-10-03T00:00:00"/>
    <x v="8"/>
    <x v="7"/>
    <n v="3"/>
    <n v="1997"/>
    <n v="3875.759"/>
    <n v="0"/>
    <n v="3875.759"/>
  </r>
  <r>
    <n v="13087500"/>
    <s v="D"/>
    <d v="1997-10-04T00:00:00"/>
    <n v="1958"/>
    <n v="550939"/>
    <n v="0"/>
    <n v="16516"/>
    <n v="228432"/>
    <d v="1997-10-04T00:00:00"/>
    <x v="8"/>
    <x v="7"/>
    <n v="4"/>
    <n v="1997"/>
    <n v="3883.6930000000002"/>
    <n v="0"/>
    <n v="3883.6930000000002"/>
  </r>
  <r>
    <n v="13087500"/>
    <s v="D"/>
    <d v="1997-10-05T00:00:00"/>
    <n v="1952"/>
    <n v="554811"/>
    <n v="0"/>
    <n v="16516"/>
    <n v="228432"/>
    <d v="1997-10-05T00:00:00"/>
    <x v="8"/>
    <x v="7"/>
    <n v="5"/>
    <n v="1997"/>
    <n v="3871.7919999999999"/>
    <n v="0"/>
    <n v="3871.7919999999999"/>
  </r>
  <r>
    <n v="13087500"/>
    <s v="D"/>
    <d v="1997-10-06T00:00:00"/>
    <n v="1947"/>
    <n v="558673"/>
    <n v="0"/>
    <n v="16516"/>
    <n v="228432"/>
    <d v="1997-10-06T00:00:00"/>
    <x v="8"/>
    <x v="7"/>
    <n v="6"/>
    <n v="1997"/>
    <n v="3861.8744999999999"/>
    <n v="0"/>
    <n v="3861.8744999999999"/>
  </r>
  <r>
    <n v="13087500"/>
    <s v="D"/>
    <d v="1997-10-07T00:00:00"/>
    <n v="1857"/>
    <n v="562356"/>
    <n v="0"/>
    <n v="16516"/>
    <n v="228432"/>
    <d v="1997-10-07T00:00:00"/>
    <x v="8"/>
    <x v="7"/>
    <n v="7"/>
    <n v="1997"/>
    <n v="3683.3595"/>
    <n v="0"/>
    <n v="3683.3595"/>
  </r>
  <r>
    <n v="13087500"/>
    <s v="D"/>
    <d v="1997-10-08T00:00:00"/>
    <n v="1660"/>
    <n v="565649"/>
    <n v="0"/>
    <n v="16516"/>
    <n v="228432"/>
    <d v="1997-10-08T00:00:00"/>
    <x v="8"/>
    <x v="7"/>
    <n v="8"/>
    <n v="1997"/>
    <n v="3292.61"/>
    <n v="0"/>
    <n v="3292.61"/>
  </r>
  <r>
    <n v="13087500"/>
    <s v="D"/>
    <d v="1997-10-09T00:00:00"/>
    <n v="1538"/>
    <n v="568699"/>
    <n v="0"/>
    <n v="16516"/>
    <n v="228432"/>
    <d v="1997-10-09T00:00:00"/>
    <x v="8"/>
    <x v="7"/>
    <n v="9"/>
    <n v="1997"/>
    <n v="3050.623"/>
    <n v="0"/>
    <n v="3050.623"/>
  </r>
  <r>
    <n v="13087500"/>
    <s v="D"/>
    <d v="1997-10-10T00:00:00"/>
    <n v="1521"/>
    <n v="571716"/>
    <n v="0"/>
    <n v="16516"/>
    <n v="228432"/>
    <d v="1997-10-10T00:00:00"/>
    <x v="8"/>
    <x v="7"/>
    <n v="10"/>
    <n v="1997"/>
    <n v="3016.9034999999999"/>
    <n v="0"/>
    <n v="3016.9034999999999"/>
  </r>
  <r>
    <n v="13087500"/>
    <s v="D"/>
    <d v="1997-10-11T00:00:00"/>
    <n v="1602"/>
    <n v="574894"/>
    <n v="0"/>
    <n v="16516"/>
    <n v="228432"/>
    <d v="1997-10-11T00:00:00"/>
    <x v="8"/>
    <x v="7"/>
    <n v="11"/>
    <n v="1997"/>
    <n v="3177.567"/>
    <n v="0"/>
    <n v="3177.567"/>
  </r>
  <r>
    <n v="13087500"/>
    <s v="D"/>
    <d v="1997-10-12T00:00:00"/>
    <n v="1600"/>
    <n v="578067"/>
    <n v="0"/>
    <n v="16516"/>
    <n v="228432"/>
    <d v="1997-10-12T00:00:00"/>
    <x v="8"/>
    <x v="7"/>
    <n v="12"/>
    <n v="1997"/>
    <n v="3173.6"/>
    <n v="0"/>
    <n v="3173.6"/>
  </r>
  <r>
    <n v="13087500"/>
    <s v="D"/>
    <d v="1997-10-13T00:00:00"/>
    <n v="1611"/>
    <n v="581263"/>
    <n v="0"/>
    <n v="16516"/>
    <n v="228432"/>
    <d v="1997-10-13T00:00:00"/>
    <x v="8"/>
    <x v="7"/>
    <n v="13"/>
    <n v="1997"/>
    <n v="3195.4185000000002"/>
    <n v="0"/>
    <n v="3195.4185000000002"/>
  </r>
  <r>
    <n v="13087500"/>
    <s v="D"/>
    <d v="1997-10-14T00:00:00"/>
    <n v="1605"/>
    <n v="584446"/>
    <n v="0"/>
    <n v="16516"/>
    <n v="228432"/>
    <d v="1997-10-14T00:00:00"/>
    <x v="8"/>
    <x v="7"/>
    <n v="14"/>
    <n v="1997"/>
    <n v="3183.5174999999999"/>
    <n v="0"/>
    <n v="3183.5174999999999"/>
  </r>
  <r>
    <n v="13087500"/>
    <s v="D"/>
    <d v="1997-10-15T00:00:00"/>
    <n v="1524"/>
    <n v="587469"/>
    <n v="0"/>
    <n v="16516"/>
    <n v="228432"/>
    <d v="1997-10-15T00:00:00"/>
    <x v="8"/>
    <x v="7"/>
    <n v="15"/>
    <n v="1997"/>
    <n v="3022.8540000000003"/>
    <n v="0"/>
    <n v="3022.8540000000003"/>
  </r>
  <r>
    <n v="13087500"/>
    <s v="D"/>
    <d v="1997-10-16T00:00:00"/>
    <n v="1444"/>
    <n v="590333"/>
    <n v="0"/>
    <n v="16516"/>
    <n v="228432"/>
    <d v="1997-10-16T00:00:00"/>
    <x v="8"/>
    <x v="7"/>
    <n v="16"/>
    <n v="1997"/>
    <n v="2864.174"/>
    <n v="0"/>
    <n v="2864.174"/>
  </r>
  <r>
    <n v="13087500"/>
    <s v="D"/>
    <d v="1997-10-17T00:00:00"/>
    <n v="1396"/>
    <n v="593102"/>
    <n v="0"/>
    <n v="16516"/>
    <n v="228432"/>
    <d v="1997-10-17T00:00:00"/>
    <x v="8"/>
    <x v="7"/>
    <n v="17"/>
    <n v="1997"/>
    <n v="2768.9659999999999"/>
    <n v="0"/>
    <n v="2768.9659999999999"/>
  </r>
  <r>
    <n v="13087500"/>
    <s v="D"/>
    <d v="1997-10-18T00:00:00"/>
    <n v="1389"/>
    <n v="595857"/>
    <n v="0"/>
    <n v="16516"/>
    <n v="228432"/>
    <d v="1997-10-18T00:00:00"/>
    <x v="8"/>
    <x v="7"/>
    <n v="18"/>
    <n v="1997"/>
    <n v="2755.0815000000002"/>
    <n v="0"/>
    <n v="2755.0815000000002"/>
  </r>
  <r>
    <n v="13087500"/>
    <s v="D"/>
    <d v="1997-10-19T00:00:00"/>
    <n v="1389"/>
    <n v="598613"/>
    <n v="0"/>
    <n v="16516"/>
    <n v="228432"/>
    <d v="1997-10-19T00:00:00"/>
    <x v="8"/>
    <x v="7"/>
    <n v="19"/>
    <n v="1997"/>
    <n v="2755.0815000000002"/>
    <n v="0"/>
    <n v="2755.0815000000002"/>
  </r>
  <r>
    <n v="13087500"/>
    <s v="D"/>
    <d v="1997-10-20T00:00:00"/>
    <n v="1386"/>
    <n v="601362"/>
    <n v="0"/>
    <n v="16516"/>
    <n v="228432"/>
    <d v="1997-10-20T00:00:00"/>
    <x v="8"/>
    <x v="7"/>
    <n v="20"/>
    <n v="1997"/>
    <n v="2749.1309999999999"/>
    <n v="0"/>
    <n v="2749.1309999999999"/>
  </r>
  <r>
    <n v="13087500"/>
    <s v="D"/>
    <d v="1997-10-21T00:00:00"/>
    <n v="1317"/>
    <n v="603974"/>
    <n v="0"/>
    <n v="16516"/>
    <n v="228432"/>
    <d v="1997-10-21T00:00:00"/>
    <x v="8"/>
    <x v="7"/>
    <n v="21"/>
    <n v="1997"/>
    <n v="2612.2694999999999"/>
    <n v="0"/>
    <n v="2612.2694999999999"/>
  </r>
  <r>
    <n v="13087500"/>
    <s v="D"/>
    <d v="1997-10-22T00:00:00"/>
    <n v="1224"/>
    <n v="606402"/>
    <n v="0"/>
    <n v="16516"/>
    <n v="228432"/>
    <d v="1997-10-22T00:00:00"/>
    <x v="8"/>
    <x v="7"/>
    <n v="22"/>
    <n v="1997"/>
    <n v="2427.8040000000001"/>
    <n v="0"/>
    <n v="2427.8040000000001"/>
  </r>
  <r>
    <n v="13087500"/>
    <s v="D"/>
    <d v="1997-10-23T00:00:00"/>
    <n v="1214"/>
    <n v="608810"/>
    <n v="0"/>
    <n v="16516"/>
    <n v="228432"/>
    <d v="1997-10-23T00:00:00"/>
    <x v="8"/>
    <x v="7"/>
    <n v="23"/>
    <n v="1997"/>
    <n v="2407.9690000000001"/>
    <n v="0"/>
    <n v="2407.9690000000001"/>
  </r>
  <r>
    <n v="13087500"/>
    <s v="D"/>
    <d v="1997-10-24T00:00:00"/>
    <n v="1147"/>
    <n v="611085"/>
    <n v="0"/>
    <n v="16516"/>
    <n v="228432"/>
    <d v="1997-10-24T00:00:00"/>
    <x v="8"/>
    <x v="7"/>
    <n v="24"/>
    <n v="1997"/>
    <n v="2275.0745000000002"/>
    <n v="0"/>
    <n v="2275.0745000000002"/>
  </r>
  <r>
    <n v="13087500"/>
    <s v="D"/>
    <d v="1997-10-25T00:00:00"/>
    <n v="1028"/>
    <n v="613124"/>
    <n v="0"/>
    <n v="16516"/>
    <n v="228432"/>
    <d v="1997-10-25T00:00:00"/>
    <x v="8"/>
    <x v="7"/>
    <n v="25"/>
    <n v="1997"/>
    <n v="2039.038"/>
    <n v="0"/>
    <n v="2039.038"/>
  </r>
  <r>
    <n v="13087500"/>
    <s v="D"/>
    <d v="1997-10-26T00:00:00"/>
    <n v="989"/>
    <n v="615086"/>
    <n v="0"/>
    <n v="16516"/>
    <n v="228432"/>
    <d v="1997-10-26T00:00:00"/>
    <x v="8"/>
    <x v="7"/>
    <n v="26"/>
    <n v="1997"/>
    <n v="1961.6815000000001"/>
    <n v="0"/>
    <n v="1961.6815000000001"/>
  </r>
  <r>
    <n v="13087500"/>
    <s v="D"/>
    <d v="1997-10-27T00:00:00"/>
    <n v="528"/>
    <n v="616133"/>
    <n v="0"/>
    <n v="16516"/>
    <n v="228432"/>
    <d v="1997-10-27T00:00:00"/>
    <x v="8"/>
    <x v="7"/>
    <n v="27"/>
    <n v="1997"/>
    <n v="1047.288"/>
    <n v="0"/>
    <n v="1047.288"/>
  </r>
  <r>
    <n v="13087500"/>
    <s v="D"/>
    <d v="1997-10-28T00:00:00"/>
    <n v="368"/>
    <n v="616863"/>
    <n v="0"/>
    <n v="16516"/>
    <n v="228432"/>
    <d v="1997-10-28T00:00:00"/>
    <x v="8"/>
    <x v="7"/>
    <n v="28"/>
    <n v="1997"/>
    <n v="729.928"/>
    <n v="0"/>
    <n v="729.928"/>
  </r>
  <r>
    <n v="13087500"/>
    <s v="D"/>
    <d v="1997-10-29T00:00:00"/>
    <n v="286"/>
    <n v="617430"/>
    <n v="0"/>
    <n v="16516"/>
    <n v="228432"/>
    <d v="1997-10-29T00:00:00"/>
    <x v="8"/>
    <x v="7"/>
    <n v="29"/>
    <n v="1997"/>
    <n v="567.28100000000006"/>
    <n v="0"/>
    <n v="567.28100000000006"/>
  </r>
  <r>
    <n v="13087500"/>
    <s v="D"/>
    <d v="1997-10-30T00:00:00"/>
    <n v="147"/>
    <n v="617722"/>
    <n v="0"/>
    <n v="16516"/>
    <n v="228432"/>
    <d v="1997-10-30T00:00:00"/>
    <x v="8"/>
    <x v="7"/>
    <n v="30"/>
    <n v="1997"/>
    <n v="291.5745"/>
    <n v="0"/>
    <n v="291.5745"/>
  </r>
  <r>
    <n v="13087500"/>
    <s v="D"/>
    <d v="1997-10-31T00:00:00"/>
    <n v="99"/>
    <n v="617918"/>
    <n v="0"/>
    <n v="16516"/>
    <n v="228432"/>
    <d v="1997-10-31T00:00:00"/>
    <x v="8"/>
    <x v="7"/>
    <n v="31"/>
    <n v="1997"/>
    <n v="196.3665"/>
    <n v="0"/>
    <n v="196.3665"/>
  </r>
  <r>
    <n v="13087500"/>
    <s v="D"/>
    <d v="1997-11-01T00:00:00"/>
    <n v="181"/>
    <n v="359"/>
    <n v="0"/>
    <n v="0"/>
    <n v="0"/>
    <d v="1997-11-01T00:00:00"/>
    <x v="9"/>
    <x v="8"/>
    <n v="1"/>
    <n v="1997"/>
    <n v="359.01350000000002"/>
    <n v="0"/>
    <n v="359.01350000000002"/>
  </r>
  <r>
    <n v="13087500"/>
    <s v="D"/>
    <d v="1997-11-02T00:00:00"/>
    <n v="273"/>
    <n v="901"/>
    <n v="0"/>
    <n v="0"/>
    <n v="0"/>
    <d v="1997-11-02T00:00:00"/>
    <x v="9"/>
    <x v="8"/>
    <n v="2"/>
    <n v="1997"/>
    <n v="541.49549999999999"/>
    <n v="0"/>
    <n v="541.49549999999999"/>
  </r>
  <r>
    <n v="13087500"/>
    <s v="D"/>
    <d v="1997-11-03T00:00:00"/>
    <n v="431"/>
    <n v="1755"/>
    <n v="0"/>
    <n v="0"/>
    <n v="0"/>
    <d v="1997-11-03T00:00:00"/>
    <x v="9"/>
    <x v="8"/>
    <n v="3"/>
    <n v="1997"/>
    <n v="854.88850000000002"/>
    <n v="0"/>
    <n v="854.88850000000002"/>
  </r>
  <r>
    <n v="13087500"/>
    <s v="D"/>
    <d v="1997-11-04T00:00:00"/>
    <n v="522"/>
    <n v="2791"/>
    <n v="0"/>
    <n v="0"/>
    <n v="0"/>
    <d v="1997-11-04T00:00:00"/>
    <x v="9"/>
    <x v="8"/>
    <n v="4"/>
    <n v="1997"/>
    <n v="1035.3869999999999"/>
    <n v="0"/>
    <n v="1035.3869999999999"/>
  </r>
  <r>
    <n v="13087500"/>
    <s v="D"/>
    <d v="1997-11-05T00:00:00"/>
    <n v="479"/>
    <n v="3741"/>
    <n v="0"/>
    <n v="0"/>
    <n v="0"/>
    <d v="1997-11-05T00:00:00"/>
    <x v="9"/>
    <x v="8"/>
    <n v="5"/>
    <n v="1997"/>
    <n v="950.09649999999999"/>
    <n v="0"/>
    <n v="950.09649999999999"/>
  </r>
  <r>
    <n v="13087500"/>
    <s v="D"/>
    <d v="1997-11-06T00:00:00"/>
    <n v="433"/>
    <n v="4600"/>
    <n v="0"/>
    <n v="0"/>
    <n v="0"/>
    <d v="1997-11-06T00:00:00"/>
    <x v="9"/>
    <x v="8"/>
    <n v="6"/>
    <n v="1997"/>
    <n v="858.85550000000001"/>
    <n v="0"/>
    <n v="858.85550000000001"/>
  </r>
  <r>
    <n v="13087500"/>
    <s v="D"/>
    <d v="1997-11-07T00:00:00"/>
    <n v="451"/>
    <n v="5494"/>
    <n v="0"/>
    <n v="0"/>
    <n v="0"/>
    <d v="1997-11-07T00:00:00"/>
    <x v="9"/>
    <x v="8"/>
    <n v="7"/>
    <n v="1997"/>
    <n v="894.55849999999998"/>
    <n v="0"/>
    <n v="894.55849999999998"/>
  </r>
  <r>
    <n v="13087500"/>
    <s v="D"/>
    <d v="1997-11-08T00:00:00"/>
    <n v="457"/>
    <n v="6401"/>
    <n v="0"/>
    <n v="0"/>
    <n v="0"/>
    <d v="1997-11-08T00:00:00"/>
    <x v="9"/>
    <x v="8"/>
    <n v="8"/>
    <n v="1997"/>
    <n v="906.45950000000005"/>
    <n v="0"/>
    <n v="906.45950000000005"/>
  </r>
  <r>
    <n v="13087500"/>
    <s v="D"/>
    <d v="1997-11-09T00:00:00"/>
    <n v="451"/>
    <n v="7295"/>
    <n v="0"/>
    <n v="0"/>
    <n v="0"/>
    <d v="1997-11-09T00:00:00"/>
    <x v="9"/>
    <x v="8"/>
    <n v="9"/>
    <n v="1997"/>
    <n v="894.55849999999998"/>
    <n v="0"/>
    <n v="894.55849999999998"/>
  </r>
  <r>
    <n v="13087500"/>
    <s v="D"/>
    <d v="1997-11-10T00:00:00"/>
    <n v="447"/>
    <n v="8182"/>
    <n v="0"/>
    <n v="0"/>
    <n v="0"/>
    <d v="1997-11-10T00:00:00"/>
    <x v="9"/>
    <x v="8"/>
    <n v="10"/>
    <n v="1997"/>
    <n v="886.62450000000001"/>
    <n v="0"/>
    <n v="886.62450000000001"/>
  </r>
  <r>
    <n v="13087500"/>
    <s v="D"/>
    <d v="1997-11-11T00:00:00"/>
    <n v="475"/>
    <n v="9124"/>
    <n v="0"/>
    <n v="0"/>
    <n v="0"/>
    <d v="1997-11-11T00:00:00"/>
    <x v="9"/>
    <x v="8"/>
    <n v="11"/>
    <n v="1997"/>
    <n v="942.16250000000002"/>
    <n v="0"/>
    <n v="942.16250000000002"/>
  </r>
  <r>
    <n v="13087500"/>
    <s v="D"/>
    <d v="1997-11-12T00:00:00"/>
    <n v="466"/>
    <n v="10048"/>
    <n v="0"/>
    <n v="0"/>
    <n v="0"/>
    <d v="1997-11-12T00:00:00"/>
    <x v="9"/>
    <x v="8"/>
    <n v="12"/>
    <n v="1997"/>
    <n v="924.31100000000004"/>
    <n v="0"/>
    <n v="924.31100000000004"/>
  </r>
  <r>
    <n v="13087500"/>
    <s v="D"/>
    <d v="1997-11-13T00:00:00"/>
    <n v="469"/>
    <n v="10979"/>
    <n v="0"/>
    <n v="0"/>
    <n v="0"/>
    <d v="1997-11-13T00:00:00"/>
    <x v="9"/>
    <x v="8"/>
    <n v="13"/>
    <n v="1997"/>
    <n v="930.26150000000007"/>
    <n v="0"/>
    <n v="930.26150000000007"/>
  </r>
  <r>
    <n v="13087500"/>
    <s v="D"/>
    <d v="1997-11-14T00:00:00"/>
    <n v="475"/>
    <n v="11921"/>
    <n v="0"/>
    <n v="0"/>
    <n v="0"/>
    <d v="1997-11-14T00:00:00"/>
    <x v="9"/>
    <x v="8"/>
    <n v="14"/>
    <n v="1997"/>
    <n v="942.16250000000002"/>
    <n v="0"/>
    <n v="942.16250000000002"/>
  </r>
  <r>
    <n v="13087500"/>
    <s v="D"/>
    <d v="1997-11-15T00:00:00"/>
    <n v="465"/>
    <n v="12843"/>
    <n v="0"/>
    <n v="0"/>
    <n v="0"/>
    <d v="1997-11-15T00:00:00"/>
    <x v="9"/>
    <x v="8"/>
    <n v="15"/>
    <n v="1997"/>
    <n v="922.32749999999999"/>
    <n v="0"/>
    <n v="922.32749999999999"/>
  </r>
  <r>
    <n v="13087500"/>
    <s v="D"/>
    <d v="1997-11-16T00:00:00"/>
    <n v="466"/>
    <n v="13768"/>
    <n v="0"/>
    <n v="0"/>
    <n v="0"/>
    <d v="1997-11-16T00:00:00"/>
    <x v="9"/>
    <x v="8"/>
    <n v="16"/>
    <n v="1997"/>
    <n v="924.31100000000004"/>
    <n v="0"/>
    <n v="924.31100000000004"/>
  </r>
  <r>
    <n v="13087500"/>
    <s v="D"/>
    <d v="1997-11-17T00:00:00"/>
    <n v="464"/>
    <n v="14688"/>
    <n v="0"/>
    <n v="0"/>
    <n v="0"/>
    <d v="1997-11-17T00:00:00"/>
    <x v="9"/>
    <x v="8"/>
    <n v="17"/>
    <n v="1997"/>
    <n v="920.34400000000005"/>
    <n v="0"/>
    <n v="920.34400000000005"/>
  </r>
  <r>
    <n v="13087500"/>
    <s v="D"/>
    <d v="1997-11-18T00:00:00"/>
    <n v="465"/>
    <n v="15610"/>
    <n v="0"/>
    <n v="0"/>
    <n v="0"/>
    <d v="1997-11-18T00:00:00"/>
    <x v="9"/>
    <x v="8"/>
    <n v="18"/>
    <n v="1997"/>
    <n v="922.32749999999999"/>
    <n v="0"/>
    <n v="922.32749999999999"/>
  </r>
  <r>
    <n v="13087500"/>
    <s v="D"/>
    <d v="1997-11-19T00:00:00"/>
    <n v="461"/>
    <n v="16525"/>
    <n v="0"/>
    <n v="0"/>
    <n v="0"/>
    <d v="1997-11-19T00:00:00"/>
    <x v="9"/>
    <x v="8"/>
    <n v="19"/>
    <n v="1997"/>
    <n v="914.39350000000002"/>
    <n v="0"/>
    <n v="914.39350000000002"/>
  </r>
  <r>
    <n v="13087500"/>
    <s v="D"/>
    <d v="1997-11-20T00:00:00"/>
    <n v="457"/>
    <n v="17431"/>
    <n v="0"/>
    <n v="0"/>
    <n v="0"/>
    <d v="1997-11-20T00:00:00"/>
    <x v="9"/>
    <x v="8"/>
    <n v="20"/>
    <n v="1997"/>
    <n v="906.45950000000005"/>
    <n v="0"/>
    <n v="906.45950000000005"/>
  </r>
  <r>
    <n v="13087500"/>
    <s v="D"/>
    <d v="1997-11-21T00:00:00"/>
    <n v="442"/>
    <n v="18308"/>
    <n v="0"/>
    <n v="0"/>
    <n v="0"/>
    <d v="1997-11-21T00:00:00"/>
    <x v="9"/>
    <x v="8"/>
    <n v="21"/>
    <n v="1997"/>
    <n v="876.70699999999999"/>
    <n v="0"/>
    <n v="876.70699999999999"/>
  </r>
  <r>
    <n v="13087500"/>
    <s v="D"/>
    <d v="1997-11-22T00:00:00"/>
    <n v="435"/>
    <n v="19171"/>
    <n v="0"/>
    <n v="0"/>
    <n v="0"/>
    <d v="1997-11-22T00:00:00"/>
    <x v="9"/>
    <x v="8"/>
    <n v="22"/>
    <n v="1997"/>
    <n v="862.82249999999999"/>
    <n v="0"/>
    <n v="862.82249999999999"/>
  </r>
  <r>
    <n v="13087500"/>
    <s v="D"/>
    <d v="1997-11-23T00:00:00"/>
    <n v="430"/>
    <n v="20023"/>
    <n v="0"/>
    <n v="0"/>
    <n v="0"/>
    <d v="1997-11-23T00:00:00"/>
    <x v="9"/>
    <x v="8"/>
    <n v="23"/>
    <n v="1997"/>
    <n v="852.90499999999997"/>
    <n v="0"/>
    <n v="852.90499999999997"/>
  </r>
  <r>
    <n v="13087500"/>
    <s v="D"/>
    <d v="1997-11-24T00:00:00"/>
    <n v="431"/>
    <n v="20878"/>
    <n v="0"/>
    <n v="0"/>
    <n v="0"/>
    <d v="1997-11-24T00:00:00"/>
    <x v="9"/>
    <x v="8"/>
    <n v="24"/>
    <n v="1997"/>
    <n v="854.88850000000002"/>
    <n v="0"/>
    <n v="854.88850000000002"/>
  </r>
  <r>
    <n v="13087500"/>
    <s v="D"/>
    <d v="1997-11-25T00:00:00"/>
    <n v="438"/>
    <n v="21747"/>
    <n v="0"/>
    <n v="0"/>
    <n v="0"/>
    <d v="1997-11-25T00:00:00"/>
    <x v="9"/>
    <x v="8"/>
    <n v="25"/>
    <n v="1997"/>
    <n v="868.77300000000002"/>
    <n v="0"/>
    <n v="868.77300000000002"/>
  </r>
  <r>
    <n v="13087500"/>
    <s v="D"/>
    <d v="1997-11-26T00:00:00"/>
    <n v="455"/>
    <n v="22650"/>
    <n v="0"/>
    <n v="0"/>
    <n v="0"/>
    <d v="1997-11-26T00:00:00"/>
    <x v="9"/>
    <x v="8"/>
    <n v="26"/>
    <n v="1997"/>
    <n v="902.49250000000006"/>
    <n v="0"/>
    <n v="902.49250000000006"/>
  </r>
  <r>
    <n v="13087500"/>
    <s v="D"/>
    <d v="1997-11-27T00:00:00"/>
    <n v="449"/>
    <n v="23540"/>
    <n v="0"/>
    <n v="0"/>
    <n v="0"/>
    <d v="1997-11-27T00:00:00"/>
    <x v="9"/>
    <x v="8"/>
    <n v="27"/>
    <n v="1997"/>
    <n v="890.5915"/>
    <n v="0"/>
    <n v="890.5915"/>
  </r>
  <r>
    <n v="13087500"/>
    <s v="D"/>
    <d v="1997-11-28T00:00:00"/>
    <n v="449"/>
    <n v="24431"/>
    <n v="0"/>
    <n v="0"/>
    <n v="0"/>
    <d v="1997-11-28T00:00:00"/>
    <x v="9"/>
    <x v="8"/>
    <n v="28"/>
    <n v="1997"/>
    <n v="890.5915"/>
    <n v="0"/>
    <n v="890.5915"/>
  </r>
  <r>
    <n v="13087500"/>
    <s v="D"/>
    <d v="1997-11-29T00:00:00"/>
    <n v="447"/>
    <n v="25317"/>
    <n v="0"/>
    <n v="0"/>
    <n v="0"/>
    <d v="1997-11-29T00:00:00"/>
    <x v="9"/>
    <x v="8"/>
    <n v="29"/>
    <n v="1997"/>
    <n v="886.62450000000001"/>
    <n v="0"/>
    <n v="886.62450000000001"/>
  </r>
  <r>
    <n v="13087500"/>
    <s v="D"/>
    <d v="1997-11-30T00:00:00"/>
    <n v="257"/>
    <n v="25827"/>
    <n v="0"/>
    <n v="0"/>
    <n v="0"/>
    <d v="1997-11-30T00:00:00"/>
    <x v="9"/>
    <x v="8"/>
    <n v="30"/>
    <n v="1997"/>
    <n v="509.7595"/>
    <n v="0"/>
    <n v="509.7595"/>
  </r>
  <r>
    <n v="13087500"/>
    <s v="D"/>
    <d v="1998-03-02T00:00:00"/>
    <n v="555"/>
    <n v="1101"/>
    <n v="0"/>
    <n v="0"/>
    <n v="0"/>
    <d v="1998-03-02T00:00:00"/>
    <x v="9"/>
    <x v="0"/>
    <n v="2"/>
    <n v="1998"/>
    <n v="1100.8425"/>
    <n v="0"/>
    <n v="1100.8425"/>
  </r>
  <r>
    <n v="13087500"/>
    <s v="D"/>
    <d v="1998-03-03T00:00:00"/>
    <n v="607"/>
    <n v="2305"/>
    <n v="0"/>
    <n v="0"/>
    <n v="0"/>
    <d v="1998-03-03T00:00:00"/>
    <x v="9"/>
    <x v="0"/>
    <n v="3"/>
    <n v="1998"/>
    <n v="1203.9845"/>
    <n v="0"/>
    <n v="1203.9845"/>
  </r>
  <r>
    <n v="13087500"/>
    <s v="D"/>
    <d v="1998-03-04T00:00:00"/>
    <n v="607"/>
    <n v="3509"/>
    <n v="0"/>
    <n v="0"/>
    <n v="0"/>
    <d v="1998-03-04T00:00:00"/>
    <x v="9"/>
    <x v="0"/>
    <n v="4"/>
    <n v="1998"/>
    <n v="1203.9845"/>
    <n v="0"/>
    <n v="1203.9845"/>
  </r>
  <r>
    <n v="13087500"/>
    <s v="D"/>
    <d v="1998-03-05T00:00:00"/>
    <n v="607"/>
    <n v="4713"/>
    <n v="0"/>
    <n v="0"/>
    <n v="0"/>
    <d v="1998-03-05T00:00:00"/>
    <x v="9"/>
    <x v="0"/>
    <n v="5"/>
    <n v="1998"/>
    <n v="1203.9845"/>
    <n v="0"/>
    <n v="1203.9845"/>
  </r>
  <r>
    <n v="13087500"/>
    <s v="D"/>
    <d v="1998-03-06T00:00:00"/>
    <n v="601"/>
    <n v="5905"/>
    <n v="0"/>
    <n v="0"/>
    <n v="0"/>
    <d v="1998-03-06T00:00:00"/>
    <x v="9"/>
    <x v="0"/>
    <n v="6"/>
    <n v="1998"/>
    <n v="1192.0835"/>
    <n v="0"/>
    <n v="1192.0835"/>
  </r>
  <r>
    <n v="13087500"/>
    <s v="D"/>
    <d v="1998-03-07T00:00:00"/>
    <n v="594"/>
    <n v="7083"/>
    <n v="0"/>
    <n v="0"/>
    <n v="0"/>
    <d v="1998-03-07T00:00:00"/>
    <x v="9"/>
    <x v="0"/>
    <n v="7"/>
    <n v="1998"/>
    <n v="1178.1990000000001"/>
    <n v="0"/>
    <n v="1178.1990000000001"/>
  </r>
  <r>
    <n v="13087500"/>
    <s v="D"/>
    <d v="1998-03-08T00:00:00"/>
    <n v="607"/>
    <n v="8287"/>
    <n v="0"/>
    <n v="0"/>
    <n v="0"/>
    <d v="1998-03-08T00:00:00"/>
    <x v="9"/>
    <x v="0"/>
    <n v="8"/>
    <n v="1998"/>
    <n v="1203.9845"/>
    <n v="0"/>
    <n v="1203.9845"/>
  </r>
  <r>
    <n v="13087500"/>
    <s v="D"/>
    <d v="1998-03-09T00:00:00"/>
    <n v="614"/>
    <n v="9505"/>
    <n v="0"/>
    <n v="0"/>
    <n v="0"/>
    <d v="1998-03-09T00:00:00"/>
    <x v="9"/>
    <x v="0"/>
    <n v="9"/>
    <n v="1998"/>
    <n v="1217.8689999999999"/>
    <n v="0"/>
    <n v="1217.8689999999999"/>
  </r>
  <r>
    <n v="13087500"/>
    <s v="D"/>
    <d v="1998-03-10T00:00:00"/>
    <n v="607"/>
    <n v="10709"/>
    <n v="0"/>
    <n v="0"/>
    <n v="0"/>
    <d v="1998-03-10T00:00:00"/>
    <x v="9"/>
    <x v="0"/>
    <n v="10"/>
    <n v="1998"/>
    <n v="1203.9845"/>
    <n v="0"/>
    <n v="1203.9845"/>
  </r>
  <r>
    <n v="13087500"/>
    <s v="D"/>
    <d v="1998-03-11T00:00:00"/>
    <n v="607"/>
    <n v="11913"/>
    <n v="0"/>
    <n v="0"/>
    <n v="0"/>
    <d v="1998-03-11T00:00:00"/>
    <x v="9"/>
    <x v="0"/>
    <n v="11"/>
    <n v="1998"/>
    <n v="1203.9845"/>
    <n v="0"/>
    <n v="1203.9845"/>
  </r>
  <r>
    <n v="13087500"/>
    <s v="D"/>
    <d v="1998-03-12T00:00:00"/>
    <n v="607"/>
    <n v="13117"/>
    <n v="0"/>
    <n v="0"/>
    <n v="0"/>
    <d v="1998-03-12T00:00:00"/>
    <x v="9"/>
    <x v="0"/>
    <n v="12"/>
    <n v="1998"/>
    <n v="1203.9845"/>
    <n v="0"/>
    <n v="1203.9845"/>
  </r>
  <r>
    <n v="13087500"/>
    <s v="D"/>
    <d v="1998-03-13T00:00:00"/>
    <n v="594"/>
    <n v="14295"/>
    <n v="0"/>
    <n v="0"/>
    <n v="0"/>
    <d v="1998-03-13T00:00:00"/>
    <x v="9"/>
    <x v="0"/>
    <n v="13"/>
    <n v="1998"/>
    <n v="1178.1990000000001"/>
    <n v="0"/>
    <n v="1178.1990000000001"/>
  </r>
  <r>
    <n v="13087500"/>
    <s v="D"/>
    <d v="1998-03-14T00:00:00"/>
    <n v="594"/>
    <n v="15473"/>
    <n v="0"/>
    <n v="0"/>
    <n v="0"/>
    <d v="1998-03-14T00:00:00"/>
    <x v="9"/>
    <x v="0"/>
    <n v="14"/>
    <n v="1998"/>
    <n v="1178.1990000000001"/>
    <n v="0"/>
    <n v="1178.1990000000001"/>
  </r>
  <r>
    <n v="13087500"/>
    <s v="D"/>
    <d v="1998-03-15T00:00:00"/>
    <n v="594"/>
    <n v="16652"/>
    <n v="0"/>
    <n v="0"/>
    <n v="0"/>
    <d v="1998-03-15T00:00:00"/>
    <x v="9"/>
    <x v="0"/>
    <n v="15"/>
    <n v="1998"/>
    <n v="1178.1990000000001"/>
    <n v="0"/>
    <n v="1178.1990000000001"/>
  </r>
  <r>
    <n v="13087500"/>
    <s v="D"/>
    <d v="1998-03-16T00:00:00"/>
    <n v="641"/>
    <n v="17923"/>
    <n v="0"/>
    <n v="0"/>
    <n v="0"/>
    <d v="1998-03-16T00:00:00"/>
    <x v="9"/>
    <x v="0"/>
    <n v="16"/>
    <n v="1998"/>
    <n v="1271.4235000000001"/>
    <n v="0"/>
    <n v="1271.4235000000001"/>
  </r>
  <r>
    <n v="13087500"/>
    <s v="D"/>
    <d v="1998-03-17T00:00:00"/>
    <n v="682"/>
    <n v="19276"/>
    <n v="0"/>
    <n v="0"/>
    <n v="0"/>
    <d v="1998-03-17T00:00:00"/>
    <x v="9"/>
    <x v="0"/>
    <n v="17"/>
    <n v="1998"/>
    <n v="1352.7470000000001"/>
    <n v="0"/>
    <n v="1352.7470000000001"/>
  </r>
  <r>
    <n v="13087500"/>
    <s v="D"/>
    <d v="1998-03-18T00:00:00"/>
    <n v="728"/>
    <n v="20720"/>
    <n v="0"/>
    <n v="0"/>
    <n v="0"/>
    <d v="1998-03-18T00:00:00"/>
    <x v="9"/>
    <x v="0"/>
    <n v="18"/>
    <n v="1998"/>
    <n v="1443.9880000000001"/>
    <n v="0"/>
    <n v="1443.9880000000001"/>
  </r>
  <r>
    <n v="13087500"/>
    <s v="D"/>
    <d v="1998-03-19T00:00:00"/>
    <n v="626"/>
    <n v="21961"/>
    <n v="0"/>
    <n v="0"/>
    <n v="0"/>
    <d v="1998-03-19T00:00:00"/>
    <x v="9"/>
    <x v="0"/>
    <n v="19"/>
    <n v="1998"/>
    <n v="1241.671"/>
    <n v="0"/>
    <n v="1241.671"/>
  </r>
  <r>
    <n v="13087500"/>
    <s v="D"/>
    <d v="1998-03-20T00:00:00"/>
    <n v="621"/>
    <n v="23193"/>
    <n v="0"/>
    <n v="0"/>
    <n v="0"/>
    <d v="1998-03-20T00:00:00"/>
    <x v="9"/>
    <x v="0"/>
    <n v="20"/>
    <n v="1998"/>
    <n v="1231.7535"/>
    <n v="0"/>
    <n v="1231.7535"/>
  </r>
  <r>
    <n v="13087500"/>
    <s v="D"/>
    <d v="1998-03-21T00:00:00"/>
    <n v="620"/>
    <n v="24423"/>
    <n v="0"/>
    <n v="0"/>
    <n v="0"/>
    <d v="1998-03-21T00:00:00"/>
    <x v="9"/>
    <x v="0"/>
    <n v="21"/>
    <n v="1998"/>
    <n v="1229.77"/>
    <n v="0"/>
    <n v="1229.77"/>
  </r>
  <r>
    <n v="13087500"/>
    <s v="D"/>
    <d v="1998-03-22T00:00:00"/>
    <n v="623"/>
    <n v="25659"/>
    <n v="0"/>
    <n v="0"/>
    <n v="0"/>
    <d v="1998-03-22T00:00:00"/>
    <x v="9"/>
    <x v="0"/>
    <n v="22"/>
    <n v="1998"/>
    <n v="1235.7205000000001"/>
    <n v="0"/>
    <n v="1235.7205000000001"/>
  </r>
  <r>
    <n v="13087500"/>
    <s v="D"/>
    <d v="1998-03-23T00:00:00"/>
    <n v="624"/>
    <n v="26896"/>
    <n v="0"/>
    <n v="0"/>
    <n v="0"/>
    <d v="1998-03-23T00:00:00"/>
    <x v="9"/>
    <x v="0"/>
    <n v="23"/>
    <n v="1998"/>
    <n v="1237.704"/>
    <n v="0"/>
    <n v="1237.704"/>
  </r>
  <r>
    <n v="13087500"/>
    <s v="D"/>
    <d v="1998-03-24T00:00:00"/>
    <n v="621"/>
    <n v="28128"/>
    <n v="0"/>
    <n v="0"/>
    <n v="0"/>
    <d v="1998-03-24T00:00:00"/>
    <x v="9"/>
    <x v="0"/>
    <n v="24"/>
    <n v="1998"/>
    <n v="1231.7535"/>
    <n v="0"/>
    <n v="1231.7535"/>
  </r>
  <r>
    <n v="13087500"/>
    <s v="D"/>
    <d v="1998-03-25T00:00:00"/>
    <n v="621"/>
    <n v="29360"/>
    <n v="0"/>
    <n v="0"/>
    <n v="0"/>
    <d v="1998-03-25T00:00:00"/>
    <x v="9"/>
    <x v="0"/>
    <n v="25"/>
    <n v="1998"/>
    <n v="1231.7535"/>
    <n v="0"/>
    <n v="1231.7535"/>
  </r>
  <r>
    <n v="13087500"/>
    <s v="D"/>
    <d v="1998-03-26T00:00:00"/>
    <n v="621"/>
    <n v="30592"/>
    <n v="0"/>
    <n v="0"/>
    <n v="0"/>
    <d v="1998-03-26T00:00:00"/>
    <x v="9"/>
    <x v="0"/>
    <n v="26"/>
    <n v="1998"/>
    <n v="1231.7535"/>
    <n v="0"/>
    <n v="1231.7535"/>
  </r>
  <r>
    <n v="13087500"/>
    <s v="D"/>
    <d v="1998-03-27T00:00:00"/>
    <n v="621"/>
    <n v="31823"/>
    <n v="0"/>
    <n v="0"/>
    <n v="0"/>
    <d v="1998-03-27T00:00:00"/>
    <x v="9"/>
    <x v="0"/>
    <n v="27"/>
    <n v="1998"/>
    <n v="1231.7535"/>
    <n v="0"/>
    <n v="1231.7535"/>
  </r>
  <r>
    <n v="13087500"/>
    <s v="D"/>
    <d v="1998-03-28T00:00:00"/>
    <n v="623"/>
    <n v="33059"/>
    <n v="0"/>
    <n v="0"/>
    <n v="0"/>
    <d v="1998-03-28T00:00:00"/>
    <x v="9"/>
    <x v="0"/>
    <n v="28"/>
    <n v="1998"/>
    <n v="1235.7205000000001"/>
    <n v="0"/>
    <n v="1235.7205000000001"/>
  </r>
  <r>
    <n v="13087500"/>
    <s v="D"/>
    <d v="1998-03-29T00:00:00"/>
    <n v="619"/>
    <n v="34287"/>
    <n v="0"/>
    <n v="0"/>
    <n v="0"/>
    <d v="1998-03-29T00:00:00"/>
    <x v="9"/>
    <x v="0"/>
    <n v="29"/>
    <n v="1998"/>
    <n v="1227.7864999999999"/>
    <n v="0"/>
    <n v="1227.7864999999999"/>
  </r>
  <r>
    <n v="13087500"/>
    <s v="D"/>
    <d v="1998-03-30T00:00:00"/>
    <n v="622"/>
    <n v="35521"/>
    <n v="0"/>
    <n v="0"/>
    <n v="0"/>
    <d v="1998-03-30T00:00:00"/>
    <x v="9"/>
    <x v="0"/>
    <n v="30"/>
    <n v="1998"/>
    <n v="1233.7370000000001"/>
    <n v="0"/>
    <n v="1233.7370000000001"/>
  </r>
  <r>
    <n v="13087500"/>
    <s v="D"/>
    <d v="1998-03-31T00:00:00"/>
    <n v="619"/>
    <n v="36748"/>
    <n v="0"/>
    <n v="0"/>
    <n v="0"/>
    <d v="1998-03-31T00:00:00"/>
    <x v="9"/>
    <x v="0"/>
    <n v="31"/>
    <n v="1998"/>
    <n v="1227.7864999999999"/>
    <n v="0"/>
    <n v="1227.7864999999999"/>
  </r>
  <r>
    <n v="13087500"/>
    <s v="D"/>
    <d v="1998-04-01T00:00:00"/>
    <n v="620"/>
    <n v="37978"/>
    <n v="0"/>
    <n v="0"/>
    <n v="0"/>
    <d v="1998-04-01T00:00:00"/>
    <x v="9"/>
    <x v="1"/>
    <n v="1"/>
    <n v="1998"/>
    <n v="1229.77"/>
    <n v="0"/>
    <n v="1229.77"/>
  </r>
  <r>
    <n v="13087500"/>
    <s v="D"/>
    <d v="1998-04-02T00:00:00"/>
    <n v="625"/>
    <n v="39218"/>
    <n v="0"/>
    <n v="0"/>
    <n v="0"/>
    <d v="1998-04-02T00:00:00"/>
    <x v="9"/>
    <x v="1"/>
    <n v="2"/>
    <n v="1998"/>
    <n v="1239.6875"/>
    <n v="0"/>
    <n v="1239.6875"/>
  </r>
  <r>
    <n v="13087500"/>
    <s v="D"/>
    <d v="1998-04-03T00:00:00"/>
    <n v="624"/>
    <n v="40456"/>
    <n v="0"/>
    <n v="0"/>
    <n v="0"/>
    <d v="1998-04-03T00:00:00"/>
    <x v="9"/>
    <x v="1"/>
    <n v="3"/>
    <n v="1998"/>
    <n v="1237.704"/>
    <n v="0"/>
    <n v="1237.704"/>
  </r>
  <r>
    <n v="13087500"/>
    <s v="D"/>
    <d v="1998-04-04T00:00:00"/>
    <n v="623"/>
    <n v="41691"/>
    <n v="0"/>
    <n v="0"/>
    <n v="0"/>
    <d v="1998-04-04T00:00:00"/>
    <x v="9"/>
    <x v="1"/>
    <n v="4"/>
    <n v="1998"/>
    <n v="1235.7205000000001"/>
    <n v="0"/>
    <n v="1235.7205000000001"/>
  </r>
  <r>
    <n v="13087500"/>
    <s v="D"/>
    <d v="1998-04-05T00:00:00"/>
    <n v="623"/>
    <n v="42927"/>
    <n v="0"/>
    <n v="0"/>
    <n v="0"/>
    <d v="1998-04-05T00:00:00"/>
    <x v="9"/>
    <x v="1"/>
    <n v="5"/>
    <n v="1998"/>
    <n v="1235.7205000000001"/>
    <n v="0"/>
    <n v="1235.7205000000001"/>
  </r>
  <r>
    <n v="13087500"/>
    <s v="D"/>
    <d v="1998-04-06T00:00:00"/>
    <n v="623"/>
    <n v="44163"/>
    <n v="0"/>
    <n v="0"/>
    <n v="0"/>
    <d v="1998-04-06T00:00:00"/>
    <x v="9"/>
    <x v="1"/>
    <n v="6"/>
    <n v="1998"/>
    <n v="1235.7205000000001"/>
    <n v="0"/>
    <n v="1235.7205000000001"/>
  </r>
  <r>
    <n v="13087500"/>
    <s v="D"/>
    <d v="1998-04-07T00:00:00"/>
    <n v="624"/>
    <n v="45400"/>
    <n v="0"/>
    <n v="0"/>
    <n v="0"/>
    <d v="1998-04-07T00:00:00"/>
    <x v="9"/>
    <x v="1"/>
    <n v="7"/>
    <n v="1998"/>
    <n v="1237.704"/>
    <n v="0"/>
    <n v="1237.704"/>
  </r>
  <r>
    <n v="13087500"/>
    <s v="D"/>
    <d v="1998-04-08T00:00:00"/>
    <n v="624"/>
    <n v="46638"/>
    <n v="0"/>
    <n v="0"/>
    <n v="0"/>
    <d v="1998-04-08T00:00:00"/>
    <x v="9"/>
    <x v="1"/>
    <n v="8"/>
    <n v="1998"/>
    <n v="1237.704"/>
    <n v="0"/>
    <n v="1237.704"/>
  </r>
  <r>
    <n v="13087500"/>
    <s v="D"/>
    <d v="1998-04-09T00:00:00"/>
    <n v="623"/>
    <n v="47874"/>
    <n v="0"/>
    <n v="0"/>
    <n v="0"/>
    <d v="1998-04-09T00:00:00"/>
    <x v="9"/>
    <x v="1"/>
    <n v="9"/>
    <n v="1998"/>
    <n v="1235.7205000000001"/>
    <n v="0"/>
    <n v="1235.7205000000001"/>
  </r>
  <r>
    <n v="13087500"/>
    <s v="D"/>
    <d v="1998-04-10T00:00:00"/>
    <n v="624"/>
    <n v="49111"/>
    <n v="0"/>
    <n v="0"/>
    <n v="0"/>
    <d v="1998-04-10T00:00:00"/>
    <x v="9"/>
    <x v="1"/>
    <n v="10"/>
    <n v="1998"/>
    <n v="1237.704"/>
    <n v="0"/>
    <n v="1237.704"/>
  </r>
  <r>
    <n v="13087500"/>
    <s v="D"/>
    <d v="1998-04-11T00:00:00"/>
    <n v="619"/>
    <n v="50339"/>
    <n v="0"/>
    <n v="0"/>
    <n v="0"/>
    <d v="1998-04-11T00:00:00"/>
    <x v="9"/>
    <x v="1"/>
    <n v="11"/>
    <n v="1998"/>
    <n v="1227.7864999999999"/>
    <n v="0"/>
    <n v="1227.7864999999999"/>
  </r>
  <r>
    <n v="13087500"/>
    <s v="D"/>
    <d v="1998-04-12T00:00:00"/>
    <n v="617"/>
    <n v="51563"/>
    <n v="0"/>
    <n v="0"/>
    <n v="0"/>
    <d v="1998-04-12T00:00:00"/>
    <x v="9"/>
    <x v="1"/>
    <n v="12"/>
    <n v="1998"/>
    <n v="1223.8195000000001"/>
    <n v="0"/>
    <n v="1223.8195000000001"/>
  </r>
  <r>
    <n v="13087500"/>
    <s v="D"/>
    <d v="1998-04-13T00:00:00"/>
    <n v="645"/>
    <n v="52842"/>
    <n v="0"/>
    <n v="0"/>
    <n v="0"/>
    <d v="1998-04-13T00:00:00"/>
    <x v="9"/>
    <x v="1"/>
    <n v="13"/>
    <n v="1998"/>
    <n v="1279.3575000000001"/>
    <n v="0"/>
    <n v="1279.3575000000001"/>
  </r>
  <r>
    <n v="13087500"/>
    <s v="D"/>
    <d v="1998-04-14T00:00:00"/>
    <n v="671"/>
    <n v="54173"/>
    <n v="0"/>
    <n v="0"/>
    <n v="0"/>
    <d v="1998-04-14T00:00:00"/>
    <x v="9"/>
    <x v="1"/>
    <n v="14"/>
    <n v="1998"/>
    <n v="1330.9285"/>
    <n v="0"/>
    <n v="1330.9285"/>
  </r>
  <r>
    <n v="13087500"/>
    <s v="D"/>
    <d v="1998-04-15T00:00:00"/>
    <n v="667"/>
    <n v="55496"/>
    <n v="0"/>
    <n v="0"/>
    <n v="0"/>
    <d v="1998-04-15T00:00:00"/>
    <x v="9"/>
    <x v="1"/>
    <n v="15"/>
    <n v="1998"/>
    <n v="1322.9945"/>
    <n v="0"/>
    <n v="1322.9945"/>
  </r>
  <r>
    <n v="13087500"/>
    <s v="D"/>
    <d v="1998-04-16T00:00:00"/>
    <n v="673"/>
    <n v="56831"/>
    <n v="0"/>
    <n v="0"/>
    <n v="0"/>
    <d v="1998-04-16T00:00:00"/>
    <x v="9"/>
    <x v="1"/>
    <n v="16"/>
    <n v="1998"/>
    <n v="1334.8955000000001"/>
    <n v="0"/>
    <n v="1334.8955000000001"/>
  </r>
  <r>
    <n v="13087500"/>
    <s v="D"/>
    <d v="1998-04-17T00:00:00"/>
    <n v="669"/>
    <n v="58158"/>
    <n v="0"/>
    <n v="0"/>
    <n v="0"/>
    <d v="1998-04-17T00:00:00"/>
    <x v="9"/>
    <x v="1"/>
    <n v="17"/>
    <n v="1998"/>
    <n v="1326.9615000000001"/>
    <n v="0"/>
    <n v="1326.9615000000001"/>
  </r>
  <r>
    <n v="13087500"/>
    <s v="D"/>
    <d v="1998-04-18T00:00:00"/>
    <n v="665"/>
    <n v="59477"/>
    <n v="0"/>
    <n v="0"/>
    <n v="0"/>
    <d v="1998-04-18T00:00:00"/>
    <x v="9"/>
    <x v="1"/>
    <n v="18"/>
    <n v="1998"/>
    <n v="1319.0274999999999"/>
    <n v="0"/>
    <n v="1319.0274999999999"/>
  </r>
  <r>
    <n v="13087500"/>
    <s v="D"/>
    <d v="1998-04-19T00:00:00"/>
    <n v="731"/>
    <n v="60927"/>
    <n v="0"/>
    <n v="0"/>
    <n v="0"/>
    <d v="1998-04-19T00:00:00"/>
    <x v="9"/>
    <x v="1"/>
    <n v="19"/>
    <n v="1998"/>
    <n v="1449.9385"/>
    <n v="0"/>
    <n v="1449.9385"/>
  </r>
  <r>
    <n v="13087500"/>
    <s v="D"/>
    <d v="1998-04-20T00:00:00"/>
    <n v="871"/>
    <n v="62655"/>
    <n v="0"/>
    <n v="0"/>
    <n v="0"/>
    <d v="1998-04-20T00:00:00"/>
    <x v="9"/>
    <x v="1"/>
    <n v="20"/>
    <n v="1998"/>
    <n v="1727.6285"/>
    <n v="0"/>
    <n v="1727.6285"/>
  </r>
  <r>
    <n v="13087500"/>
    <s v="D"/>
    <d v="1998-04-21T00:00:00"/>
    <n v="1082"/>
    <n v="64801"/>
    <n v="0"/>
    <n v="0"/>
    <n v="0"/>
    <d v="1998-04-21T00:00:00"/>
    <x v="9"/>
    <x v="1"/>
    <n v="21"/>
    <n v="1998"/>
    <n v="2146.1469999999999"/>
    <n v="0"/>
    <n v="2146.1469999999999"/>
  </r>
  <r>
    <n v="13087500"/>
    <s v="D"/>
    <d v="1998-04-22T00:00:00"/>
    <n v="1255"/>
    <n v="67290"/>
    <n v="0"/>
    <n v="0"/>
    <n v="0"/>
    <d v="1998-04-22T00:00:00"/>
    <x v="9"/>
    <x v="1"/>
    <n v="22"/>
    <n v="1998"/>
    <n v="2489.2925"/>
    <n v="0"/>
    <n v="2489.2925"/>
  </r>
  <r>
    <n v="13087500"/>
    <s v="D"/>
    <d v="1998-04-23T00:00:00"/>
    <n v="1258"/>
    <n v="69786"/>
    <n v="0"/>
    <n v="0"/>
    <n v="0"/>
    <d v="1998-04-23T00:00:00"/>
    <x v="9"/>
    <x v="1"/>
    <n v="23"/>
    <n v="1998"/>
    <n v="2495.2429999999999"/>
    <n v="0"/>
    <n v="2495.2429999999999"/>
  </r>
  <r>
    <n v="13087500"/>
    <s v="D"/>
    <d v="1998-04-24T00:00:00"/>
    <n v="1181"/>
    <n v="72128"/>
    <n v="0"/>
    <n v="0"/>
    <n v="0"/>
    <d v="1998-04-24T00:00:00"/>
    <x v="9"/>
    <x v="1"/>
    <n v="24"/>
    <n v="1998"/>
    <n v="2342.5135"/>
    <n v="0"/>
    <n v="2342.5135"/>
  </r>
  <r>
    <n v="13087500"/>
    <s v="D"/>
    <d v="1998-04-25T00:00:00"/>
    <n v="1106"/>
    <n v="74322"/>
    <n v="0"/>
    <n v="0"/>
    <n v="0"/>
    <d v="1998-04-25T00:00:00"/>
    <x v="9"/>
    <x v="1"/>
    <n v="25"/>
    <n v="1998"/>
    <n v="2193.7510000000002"/>
    <n v="0"/>
    <n v="2193.7510000000002"/>
  </r>
  <r>
    <n v="13087500"/>
    <s v="D"/>
    <d v="1998-04-26T00:00:00"/>
    <n v="1106"/>
    <n v="76516"/>
    <n v="0"/>
    <n v="0"/>
    <n v="0"/>
    <d v="1998-04-26T00:00:00"/>
    <x v="9"/>
    <x v="1"/>
    <n v="26"/>
    <n v="1998"/>
    <n v="2193.7510000000002"/>
    <n v="0"/>
    <n v="2193.7510000000002"/>
  </r>
  <r>
    <n v="13087500"/>
    <s v="D"/>
    <d v="1998-04-27T00:00:00"/>
    <n v="1411"/>
    <n v="79314"/>
    <n v="0"/>
    <n v="0"/>
    <n v="0"/>
    <d v="1998-04-27T00:00:00"/>
    <x v="9"/>
    <x v="1"/>
    <n v="27"/>
    <n v="1998"/>
    <n v="2798.7184999999999"/>
    <n v="0"/>
    <n v="2798.7184999999999"/>
  </r>
  <r>
    <n v="13087500"/>
    <s v="D"/>
    <d v="1998-04-28T00:00:00"/>
    <n v="1712"/>
    <n v="82710"/>
    <n v="0"/>
    <n v="0"/>
    <n v="0"/>
    <d v="1998-04-28T00:00:00"/>
    <x v="9"/>
    <x v="1"/>
    <n v="28"/>
    <n v="1998"/>
    <n v="3395.752"/>
    <n v="0"/>
    <n v="3395.752"/>
  </r>
  <r>
    <n v="13087500"/>
    <s v="D"/>
    <d v="1998-04-29T00:00:00"/>
    <n v="1918"/>
    <n v="86514"/>
    <n v="0"/>
    <n v="0"/>
    <n v="0"/>
    <d v="1998-04-29T00:00:00"/>
    <x v="9"/>
    <x v="1"/>
    <n v="29"/>
    <n v="1998"/>
    <n v="3804.3530000000001"/>
    <n v="0"/>
    <n v="3804.3530000000001"/>
  </r>
  <r>
    <n v="13087500"/>
    <s v="D"/>
    <d v="1998-04-30T00:00:00"/>
    <n v="2137"/>
    <n v="90753"/>
    <n v="0"/>
    <n v="0"/>
    <n v="0"/>
    <d v="1998-04-30T00:00:00"/>
    <x v="9"/>
    <x v="1"/>
    <n v="30"/>
    <n v="1998"/>
    <n v="4238.7394999999997"/>
    <n v="0"/>
    <n v="4238.7394999999997"/>
  </r>
  <r>
    <n v="13087500"/>
    <s v="D"/>
    <d v="1998-05-01T00:00:00"/>
    <n v="2296"/>
    <n v="95307"/>
    <n v="0"/>
    <n v="0"/>
    <n v="0"/>
    <d v="1998-05-01T00:00:00"/>
    <x v="9"/>
    <x v="2"/>
    <n v="1"/>
    <n v="1998"/>
    <n v="4554.116"/>
    <n v="0"/>
    <n v="4554.116"/>
  </r>
  <r>
    <n v="13087500"/>
    <s v="D"/>
    <d v="1998-05-02T00:00:00"/>
    <n v="2419"/>
    <n v="100105"/>
    <n v="0"/>
    <n v="0"/>
    <n v="0"/>
    <d v="1998-05-02T00:00:00"/>
    <x v="9"/>
    <x v="2"/>
    <n v="2"/>
    <n v="1998"/>
    <n v="4798.0865000000003"/>
    <n v="0"/>
    <n v="4798.0865000000003"/>
  </r>
  <r>
    <n v="13087500"/>
    <s v="D"/>
    <d v="1998-05-03T00:00:00"/>
    <n v="2525"/>
    <n v="105114"/>
    <n v="0"/>
    <n v="0"/>
    <n v="0"/>
    <d v="1998-05-03T00:00:00"/>
    <x v="9"/>
    <x v="2"/>
    <n v="3"/>
    <n v="1998"/>
    <n v="5008.3375000000005"/>
    <n v="0"/>
    <n v="5008.3375000000005"/>
  </r>
  <r>
    <n v="13087500"/>
    <s v="D"/>
    <d v="1998-05-04T00:00:00"/>
    <n v="2657"/>
    <n v="110384"/>
    <n v="0"/>
    <n v="0"/>
    <n v="0"/>
    <d v="1998-05-04T00:00:00"/>
    <x v="9"/>
    <x v="2"/>
    <n v="4"/>
    <n v="1998"/>
    <n v="5270.1594999999998"/>
    <n v="0"/>
    <n v="5270.1594999999998"/>
  </r>
  <r>
    <n v="13087500"/>
    <s v="D"/>
    <d v="1998-05-05T00:00:00"/>
    <n v="2768"/>
    <n v="115874"/>
    <n v="0"/>
    <n v="0"/>
    <n v="0"/>
    <d v="1998-05-05T00:00:00"/>
    <x v="9"/>
    <x v="2"/>
    <n v="5"/>
    <n v="1998"/>
    <n v="5490.3280000000004"/>
    <n v="0"/>
    <n v="5490.3280000000004"/>
  </r>
  <r>
    <n v="13087500"/>
    <s v="D"/>
    <d v="1998-05-06T00:00:00"/>
    <n v="2734"/>
    <n v="121297"/>
    <n v="0"/>
    <n v="0"/>
    <n v="0"/>
    <d v="1998-05-06T00:00:00"/>
    <x v="9"/>
    <x v="2"/>
    <n v="6"/>
    <n v="1998"/>
    <n v="5422.8890000000001"/>
    <n v="0"/>
    <n v="5422.8890000000001"/>
  </r>
  <r>
    <n v="13087500"/>
    <s v="D"/>
    <d v="1998-05-07T00:00:00"/>
    <n v="2904"/>
    <n v="127057"/>
    <n v="0"/>
    <n v="0"/>
    <n v="0"/>
    <d v="1998-05-07T00:00:00"/>
    <x v="9"/>
    <x v="2"/>
    <n v="7"/>
    <n v="1998"/>
    <n v="5760.0839999999998"/>
    <n v="0"/>
    <n v="5760.0839999999998"/>
  </r>
  <r>
    <n v="13087500"/>
    <s v="D"/>
    <d v="1998-05-08T00:00:00"/>
    <n v="3048"/>
    <n v="133103"/>
    <n v="0"/>
    <n v="0"/>
    <n v="0"/>
    <d v="1998-05-08T00:00:00"/>
    <x v="9"/>
    <x v="2"/>
    <n v="8"/>
    <n v="1998"/>
    <n v="6045.7080000000005"/>
    <n v="0"/>
    <n v="6045.7080000000005"/>
  </r>
  <r>
    <n v="13087500"/>
    <s v="D"/>
    <d v="1998-05-09T00:00:00"/>
    <n v="2900"/>
    <n v="138855"/>
    <n v="0"/>
    <n v="0"/>
    <n v="0"/>
    <d v="1998-05-09T00:00:00"/>
    <x v="9"/>
    <x v="2"/>
    <n v="9"/>
    <n v="1998"/>
    <n v="5752.1500000000005"/>
    <n v="0"/>
    <n v="5752.1500000000005"/>
  </r>
  <r>
    <n v="13087500"/>
    <s v="D"/>
    <d v="1998-05-10T00:00:00"/>
    <n v="2577"/>
    <n v="143967"/>
    <n v="0"/>
    <n v="0"/>
    <n v="0"/>
    <d v="1998-05-10T00:00:00"/>
    <x v="9"/>
    <x v="2"/>
    <n v="10"/>
    <n v="1998"/>
    <n v="5111.4795000000004"/>
    <n v="0"/>
    <n v="5111.4795000000004"/>
  </r>
  <r>
    <n v="13087500"/>
    <s v="D"/>
    <d v="1998-05-11T00:00:00"/>
    <n v="2128"/>
    <n v="148187"/>
    <n v="0"/>
    <n v="0"/>
    <n v="0"/>
    <d v="1998-05-11T00:00:00"/>
    <x v="9"/>
    <x v="2"/>
    <n v="11"/>
    <n v="1998"/>
    <n v="4220.8879999999999"/>
    <n v="0"/>
    <n v="4220.8879999999999"/>
  </r>
  <r>
    <n v="13087500"/>
    <s v="D"/>
    <d v="1998-05-12T00:00:00"/>
    <n v="2233"/>
    <n v="152617"/>
    <n v="0"/>
    <n v="0"/>
    <n v="0"/>
    <d v="1998-05-12T00:00:00"/>
    <x v="9"/>
    <x v="2"/>
    <n v="12"/>
    <n v="1998"/>
    <n v="4429.1554999999998"/>
    <n v="0"/>
    <n v="4429.1554999999998"/>
  </r>
  <r>
    <n v="13087500"/>
    <s v="D"/>
    <d v="1998-05-13T00:00:00"/>
    <n v="2209"/>
    <n v="156998"/>
    <n v="0"/>
    <n v="0"/>
    <n v="0"/>
    <d v="1998-05-13T00:00:00"/>
    <x v="9"/>
    <x v="2"/>
    <n v="13"/>
    <n v="1998"/>
    <n v="4381.5515000000005"/>
    <n v="0"/>
    <n v="4381.5515000000005"/>
  </r>
  <r>
    <n v="13087500"/>
    <s v="D"/>
    <d v="1998-05-14T00:00:00"/>
    <n v="1965"/>
    <n v="160896"/>
    <n v="0"/>
    <n v="0"/>
    <n v="0"/>
    <d v="1998-05-14T00:00:00"/>
    <x v="9"/>
    <x v="2"/>
    <n v="14"/>
    <n v="1998"/>
    <n v="3897.5774999999999"/>
    <n v="0"/>
    <n v="3897.5774999999999"/>
  </r>
  <r>
    <n v="13087500"/>
    <s v="D"/>
    <d v="1998-05-15T00:00:00"/>
    <n v="1865"/>
    <n v="164595"/>
    <n v="0"/>
    <n v="0"/>
    <n v="0"/>
    <d v="1998-05-15T00:00:00"/>
    <x v="9"/>
    <x v="2"/>
    <n v="15"/>
    <n v="1998"/>
    <n v="3699.2275"/>
    <n v="0"/>
    <n v="3699.2275"/>
  </r>
  <r>
    <n v="13087500"/>
    <s v="D"/>
    <d v="1998-05-16T00:00:00"/>
    <n v="1972"/>
    <n v="168506"/>
    <n v="0"/>
    <n v="0"/>
    <n v="0"/>
    <d v="1998-05-16T00:00:00"/>
    <x v="9"/>
    <x v="2"/>
    <n v="16"/>
    <n v="1998"/>
    <n v="3911.462"/>
    <n v="0"/>
    <n v="3911.462"/>
  </r>
  <r>
    <n v="13087500"/>
    <s v="D"/>
    <d v="1998-05-17T00:00:00"/>
    <n v="1930"/>
    <n v="172335"/>
    <n v="0"/>
    <n v="0"/>
    <n v="0"/>
    <d v="1998-05-17T00:00:00"/>
    <x v="9"/>
    <x v="2"/>
    <n v="17"/>
    <n v="1998"/>
    <n v="3828.1550000000002"/>
    <n v="0"/>
    <n v="3828.1550000000002"/>
  </r>
  <r>
    <n v="13087500"/>
    <s v="D"/>
    <d v="1998-05-18T00:00:00"/>
    <n v="1901"/>
    <n v="176105"/>
    <n v="0"/>
    <n v="0"/>
    <n v="0"/>
    <d v="1998-05-18T00:00:00"/>
    <x v="9"/>
    <x v="2"/>
    <n v="18"/>
    <n v="1998"/>
    <n v="3770.6334999999999"/>
    <n v="0"/>
    <n v="3770.6334999999999"/>
  </r>
  <r>
    <n v="13087500"/>
    <s v="D"/>
    <d v="1998-05-19T00:00:00"/>
    <n v="1900"/>
    <n v="179874"/>
    <n v="0"/>
    <n v="0"/>
    <n v="0"/>
    <d v="1998-05-19T00:00:00"/>
    <x v="9"/>
    <x v="2"/>
    <n v="19"/>
    <n v="1998"/>
    <n v="3768.65"/>
    <n v="0"/>
    <n v="3768.65"/>
  </r>
  <r>
    <n v="13087500"/>
    <s v="D"/>
    <d v="1998-05-20T00:00:00"/>
    <n v="1901"/>
    <n v="183644"/>
    <n v="0"/>
    <n v="0"/>
    <n v="0"/>
    <d v="1998-05-20T00:00:00"/>
    <x v="9"/>
    <x v="2"/>
    <n v="20"/>
    <n v="1998"/>
    <n v="3770.6334999999999"/>
    <n v="0"/>
    <n v="3770.6334999999999"/>
  </r>
  <r>
    <n v="13087500"/>
    <s v="D"/>
    <d v="1998-05-21T00:00:00"/>
    <n v="1950"/>
    <n v="187512"/>
    <n v="0"/>
    <n v="0"/>
    <n v="0"/>
    <d v="1998-05-21T00:00:00"/>
    <x v="9"/>
    <x v="2"/>
    <n v="21"/>
    <n v="1998"/>
    <n v="3867.8250000000003"/>
    <n v="0"/>
    <n v="3867.8250000000003"/>
  </r>
  <r>
    <n v="13087500"/>
    <s v="D"/>
    <d v="1998-05-22T00:00:00"/>
    <n v="1959"/>
    <n v="191398"/>
    <n v="0"/>
    <n v="0"/>
    <n v="0"/>
    <d v="1998-05-22T00:00:00"/>
    <x v="9"/>
    <x v="2"/>
    <n v="22"/>
    <n v="1998"/>
    <n v="3885.6765"/>
    <n v="0"/>
    <n v="3885.6765"/>
  </r>
  <r>
    <n v="13087500"/>
    <s v="D"/>
    <d v="1998-05-23T00:00:00"/>
    <n v="1962"/>
    <n v="195290"/>
    <n v="0"/>
    <n v="0"/>
    <n v="0"/>
    <d v="1998-05-23T00:00:00"/>
    <x v="9"/>
    <x v="2"/>
    <n v="23"/>
    <n v="1998"/>
    <n v="3891.627"/>
    <n v="0"/>
    <n v="3891.627"/>
  </r>
  <r>
    <n v="13087500"/>
    <s v="D"/>
    <d v="1998-05-24T00:00:00"/>
    <n v="1962"/>
    <n v="199181"/>
    <n v="0"/>
    <n v="0"/>
    <n v="0"/>
    <d v="1998-05-24T00:00:00"/>
    <x v="9"/>
    <x v="2"/>
    <n v="24"/>
    <n v="1998"/>
    <n v="3891.627"/>
    <n v="0"/>
    <n v="3891.627"/>
  </r>
  <r>
    <n v="13087500"/>
    <s v="D"/>
    <d v="1998-05-25T00:00:00"/>
    <n v="1965"/>
    <n v="203079"/>
    <n v="0"/>
    <n v="0"/>
    <n v="0"/>
    <d v="1998-05-25T00:00:00"/>
    <x v="9"/>
    <x v="2"/>
    <n v="25"/>
    <n v="1998"/>
    <n v="3897.5774999999999"/>
    <n v="0"/>
    <n v="3897.5774999999999"/>
  </r>
  <r>
    <n v="13087500"/>
    <s v="D"/>
    <d v="1998-05-26T00:00:00"/>
    <n v="1967"/>
    <n v="206980"/>
    <n v="0"/>
    <n v="0"/>
    <n v="0"/>
    <d v="1998-05-26T00:00:00"/>
    <x v="9"/>
    <x v="2"/>
    <n v="26"/>
    <n v="1998"/>
    <n v="3901.5445"/>
    <n v="0"/>
    <n v="3901.5445"/>
  </r>
  <r>
    <n v="13087500"/>
    <s v="D"/>
    <d v="1998-05-27T00:00:00"/>
    <n v="1965"/>
    <n v="210878"/>
    <n v="0"/>
    <n v="0"/>
    <n v="0"/>
    <d v="1998-05-27T00:00:00"/>
    <x v="9"/>
    <x v="2"/>
    <n v="27"/>
    <n v="1998"/>
    <n v="3897.5774999999999"/>
    <n v="0"/>
    <n v="3897.5774999999999"/>
  </r>
  <r>
    <n v="13087500"/>
    <s v="D"/>
    <d v="1998-05-28T00:00:00"/>
    <n v="1962"/>
    <n v="214770"/>
    <n v="0"/>
    <n v="0"/>
    <n v="0"/>
    <d v="1998-05-28T00:00:00"/>
    <x v="9"/>
    <x v="2"/>
    <n v="28"/>
    <n v="1998"/>
    <n v="3891.627"/>
    <n v="0"/>
    <n v="3891.627"/>
  </r>
  <r>
    <n v="13087500"/>
    <s v="D"/>
    <d v="1998-05-29T00:00:00"/>
    <n v="1985"/>
    <n v="218707"/>
    <n v="0"/>
    <n v="0"/>
    <n v="0"/>
    <d v="1998-05-29T00:00:00"/>
    <x v="9"/>
    <x v="2"/>
    <n v="29"/>
    <n v="1998"/>
    <n v="3937.2474999999999"/>
    <n v="0"/>
    <n v="3937.2474999999999"/>
  </r>
  <r>
    <n v="13087500"/>
    <s v="D"/>
    <d v="1998-05-30T00:00:00"/>
    <n v="2075"/>
    <n v="222823"/>
    <n v="0"/>
    <n v="0"/>
    <n v="0"/>
    <d v="1998-05-30T00:00:00"/>
    <x v="9"/>
    <x v="2"/>
    <n v="30"/>
    <n v="1998"/>
    <n v="4115.7624999999998"/>
    <n v="0"/>
    <n v="4115.7624999999998"/>
  </r>
  <r>
    <n v="13087500"/>
    <s v="D"/>
    <d v="1998-05-31T00:00:00"/>
    <n v="2141"/>
    <n v="227069"/>
    <n v="0"/>
    <n v="0"/>
    <n v="0"/>
    <d v="1998-05-31T00:00:00"/>
    <x v="9"/>
    <x v="2"/>
    <n v="31"/>
    <n v="1998"/>
    <n v="4246.6734999999999"/>
    <n v="0"/>
    <n v="4246.6734999999999"/>
  </r>
  <r>
    <n v="13087500"/>
    <s v="D"/>
    <d v="1998-06-01T00:00:00"/>
    <n v="2293"/>
    <n v="231617"/>
    <n v="0"/>
    <n v="0"/>
    <n v="0"/>
    <d v="1998-06-01T00:00:00"/>
    <x v="9"/>
    <x v="3"/>
    <n v="1"/>
    <n v="1998"/>
    <n v="4548.1655000000001"/>
    <n v="0"/>
    <n v="4548.1655000000001"/>
  </r>
  <r>
    <n v="13087500"/>
    <s v="D"/>
    <d v="1998-06-02T00:00:00"/>
    <n v="2409"/>
    <n v="236396"/>
    <n v="0"/>
    <n v="0"/>
    <n v="0"/>
    <d v="1998-06-02T00:00:00"/>
    <x v="9"/>
    <x v="3"/>
    <n v="2"/>
    <n v="1998"/>
    <n v="4778.2515000000003"/>
    <n v="0"/>
    <n v="4778.2515000000003"/>
  </r>
  <r>
    <n v="13087500"/>
    <s v="D"/>
    <d v="1998-06-03T00:00:00"/>
    <n v="2345"/>
    <n v="241047"/>
    <n v="0"/>
    <n v="0"/>
    <n v="0"/>
    <d v="1998-06-03T00:00:00"/>
    <x v="9"/>
    <x v="3"/>
    <n v="3"/>
    <n v="1998"/>
    <n v="4651.3074999999999"/>
    <n v="0"/>
    <n v="4651.3074999999999"/>
  </r>
  <r>
    <n v="13087500"/>
    <s v="D"/>
    <d v="1998-06-04T00:00:00"/>
    <n v="2394"/>
    <n v="245795"/>
    <n v="0"/>
    <n v="0"/>
    <n v="0"/>
    <d v="1998-06-04T00:00:00"/>
    <x v="9"/>
    <x v="3"/>
    <n v="4"/>
    <n v="1998"/>
    <n v="4748.4989999999998"/>
    <n v="0"/>
    <n v="4748.4989999999998"/>
  </r>
  <r>
    <n v="13087500"/>
    <s v="D"/>
    <d v="1998-06-05T00:00:00"/>
    <n v="2418"/>
    <n v="250592"/>
    <n v="0"/>
    <n v="0"/>
    <n v="0"/>
    <d v="1998-06-05T00:00:00"/>
    <x v="9"/>
    <x v="3"/>
    <n v="5"/>
    <n v="1998"/>
    <n v="4796.1030000000001"/>
    <n v="0"/>
    <n v="4796.1030000000001"/>
  </r>
  <r>
    <n v="13087500"/>
    <s v="D"/>
    <d v="1998-06-06T00:00:00"/>
    <n v="2499"/>
    <n v="255548"/>
    <n v="0"/>
    <n v="0"/>
    <n v="0"/>
    <d v="1998-06-06T00:00:00"/>
    <x v="9"/>
    <x v="3"/>
    <n v="6"/>
    <n v="1998"/>
    <n v="4956.7664999999997"/>
    <n v="0"/>
    <n v="4956.7664999999997"/>
  </r>
  <r>
    <n v="13087500"/>
    <s v="D"/>
    <d v="1998-06-07T00:00:00"/>
    <n v="2548"/>
    <n v="260602"/>
    <n v="0"/>
    <n v="0"/>
    <n v="0"/>
    <d v="1998-06-07T00:00:00"/>
    <x v="9"/>
    <x v="3"/>
    <n v="7"/>
    <n v="1998"/>
    <n v="5053.9580000000005"/>
    <n v="0"/>
    <n v="5053.9580000000005"/>
  </r>
  <r>
    <n v="13087500"/>
    <s v="D"/>
    <d v="1998-06-08T00:00:00"/>
    <n v="2522"/>
    <n v="265605"/>
    <n v="0"/>
    <n v="0"/>
    <n v="0"/>
    <d v="1998-06-08T00:00:00"/>
    <x v="9"/>
    <x v="3"/>
    <n v="8"/>
    <n v="1998"/>
    <n v="5002.3869999999997"/>
    <n v="0"/>
    <n v="5002.3869999999997"/>
  </r>
  <r>
    <n v="13087500"/>
    <s v="D"/>
    <d v="1998-06-09T00:00:00"/>
    <n v="2465"/>
    <n v="270494"/>
    <n v="0"/>
    <n v="0"/>
    <n v="0"/>
    <d v="1998-06-09T00:00:00"/>
    <x v="9"/>
    <x v="3"/>
    <n v="9"/>
    <n v="1998"/>
    <n v="4889.3275000000003"/>
    <n v="0"/>
    <n v="4889.3275000000003"/>
  </r>
  <r>
    <n v="13087500"/>
    <s v="D"/>
    <d v="1998-06-10T00:00:00"/>
    <n v="2534"/>
    <n v="275520"/>
    <n v="0"/>
    <n v="0"/>
    <n v="0"/>
    <d v="1998-06-10T00:00:00"/>
    <x v="9"/>
    <x v="3"/>
    <n v="10"/>
    <n v="1998"/>
    <n v="5026.1890000000003"/>
    <n v="0"/>
    <n v="5026.1890000000003"/>
  </r>
  <r>
    <n v="13087500"/>
    <s v="D"/>
    <d v="1998-06-11T00:00:00"/>
    <n v="2609"/>
    <n v="280695"/>
    <n v="0"/>
    <n v="0"/>
    <n v="0"/>
    <d v="1998-06-11T00:00:00"/>
    <x v="9"/>
    <x v="3"/>
    <n v="11"/>
    <n v="1998"/>
    <n v="5174.9515000000001"/>
    <n v="0"/>
    <n v="5174.9515000000001"/>
  </r>
  <r>
    <n v="13087500"/>
    <s v="D"/>
    <d v="1998-06-12T00:00:00"/>
    <n v="2680"/>
    <n v="286011"/>
    <n v="0"/>
    <n v="0"/>
    <n v="0"/>
    <d v="1998-06-12T00:00:00"/>
    <x v="9"/>
    <x v="3"/>
    <n v="12"/>
    <n v="1998"/>
    <n v="5315.78"/>
    <n v="0"/>
    <n v="5315.78"/>
  </r>
  <r>
    <n v="13087500"/>
    <s v="D"/>
    <d v="1998-06-13T00:00:00"/>
    <n v="2692"/>
    <n v="291350"/>
    <n v="0"/>
    <n v="0"/>
    <n v="0"/>
    <d v="1998-06-13T00:00:00"/>
    <x v="9"/>
    <x v="3"/>
    <n v="13"/>
    <n v="1998"/>
    <n v="5339.5820000000003"/>
    <n v="0"/>
    <n v="5339.5820000000003"/>
  </r>
  <r>
    <n v="13087500"/>
    <s v="D"/>
    <d v="1998-06-14T00:00:00"/>
    <n v="2754"/>
    <n v="296813"/>
    <n v="0"/>
    <n v="0"/>
    <n v="0"/>
    <d v="1998-06-14T00:00:00"/>
    <x v="9"/>
    <x v="3"/>
    <n v="14"/>
    <n v="1998"/>
    <n v="5462.5590000000002"/>
    <n v="0"/>
    <n v="5462.5590000000002"/>
  </r>
  <r>
    <n v="13087500"/>
    <s v="D"/>
    <d v="1998-06-15T00:00:00"/>
    <n v="2834"/>
    <n v="302434"/>
    <n v="0"/>
    <n v="0"/>
    <n v="0"/>
    <d v="1998-06-15T00:00:00"/>
    <x v="9"/>
    <x v="3"/>
    <n v="15"/>
    <n v="1998"/>
    <n v="5621.2390000000005"/>
    <n v="0"/>
    <n v="5621.2390000000005"/>
  </r>
  <r>
    <n v="13087500"/>
    <s v="D"/>
    <d v="1998-06-16T00:00:00"/>
    <n v="2851"/>
    <n v="308089"/>
    <n v="0"/>
    <n v="0"/>
    <n v="0"/>
    <d v="1998-06-16T00:00:00"/>
    <x v="9"/>
    <x v="3"/>
    <n v="16"/>
    <n v="1998"/>
    <n v="5654.9584999999997"/>
    <n v="0"/>
    <n v="5654.9584999999997"/>
  </r>
  <r>
    <n v="13087500"/>
    <s v="D"/>
    <d v="1998-06-17T00:00:00"/>
    <n v="2901"/>
    <n v="313843"/>
    <n v="0"/>
    <n v="0"/>
    <n v="0"/>
    <d v="1998-06-17T00:00:00"/>
    <x v="9"/>
    <x v="3"/>
    <n v="17"/>
    <n v="1998"/>
    <n v="5754.1334999999999"/>
    <n v="0"/>
    <n v="5754.1334999999999"/>
  </r>
  <r>
    <n v="13087500"/>
    <s v="D"/>
    <d v="1998-06-18T00:00:00"/>
    <n v="3050"/>
    <n v="319893"/>
    <n v="0"/>
    <n v="0"/>
    <n v="0"/>
    <d v="1998-06-18T00:00:00"/>
    <x v="9"/>
    <x v="3"/>
    <n v="18"/>
    <n v="1998"/>
    <n v="6049.6750000000002"/>
    <n v="0"/>
    <n v="6049.6750000000002"/>
  </r>
  <r>
    <n v="13087500"/>
    <s v="D"/>
    <d v="1998-06-19T00:00:00"/>
    <n v="3089"/>
    <n v="326020"/>
    <n v="0"/>
    <n v="0"/>
    <n v="0"/>
    <d v="1998-06-19T00:00:00"/>
    <x v="9"/>
    <x v="3"/>
    <n v="19"/>
    <n v="1998"/>
    <n v="6127.0315000000001"/>
    <n v="0"/>
    <n v="6127.0315000000001"/>
  </r>
  <r>
    <n v="13087500"/>
    <s v="D"/>
    <d v="1998-06-20T00:00:00"/>
    <n v="3141"/>
    <n v="332250"/>
    <n v="0"/>
    <n v="0"/>
    <n v="0"/>
    <d v="1998-06-20T00:00:00"/>
    <x v="9"/>
    <x v="3"/>
    <n v="20"/>
    <n v="1998"/>
    <n v="6230.1734999999999"/>
    <n v="0"/>
    <n v="6230.1734999999999"/>
  </r>
  <r>
    <n v="13087500"/>
    <s v="D"/>
    <d v="1998-06-21T00:00:00"/>
    <n v="3055"/>
    <n v="338310"/>
    <n v="0"/>
    <n v="0"/>
    <n v="0"/>
    <d v="1998-06-21T00:00:00"/>
    <x v="9"/>
    <x v="3"/>
    <n v="21"/>
    <n v="1998"/>
    <n v="6059.5924999999997"/>
    <n v="0"/>
    <n v="6059.5924999999997"/>
  </r>
  <r>
    <n v="13087500"/>
    <s v="D"/>
    <d v="1998-06-22T00:00:00"/>
    <n v="3022"/>
    <n v="344304"/>
    <n v="0"/>
    <n v="0"/>
    <n v="0"/>
    <d v="1998-06-22T00:00:00"/>
    <x v="9"/>
    <x v="3"/>
    <n v="22"/>
    <n v="1998"/>
    <n v="5994.1369999999997"/>
    <n v="0"/>
    <n v="5994.1369999999997"/>
  </r>
  <r>
    <n v="13087500"/>
    <s v="D"/>
    <d v="1998-06-23T00:00:00"/>
    <n v="3123"/>
    <n v="350499"/>
    <n v="0"/>
    <n v="0"/>
    <n v="0"/>
    <d v="1998-06-23T00:00:00"/>
    <x v="9"/>
    <x v="3"/>
    <n v="23"/>
    <n v="1998"/>
    <n v="6194.4705000000004"/>
    <n v="0"/>
    <n v="6194.4705000000004"/>
  </r>
  <r>
    <n v="13087500"/>
    <s v="D"/>
    <d v="1998-06-24T00:00:00"/>
    <n v="3209"/>
    <n v="356864"/>
    <n v="0"/>
    <n v="0"/>
    <n v="0"/>
    <d v="1998-06-24T00:00:00"/>
    <x v="9"/>
    <x v="3"/>
    <n v="24"/>
    <n v="1998"/>
    <n v="6365.0515000000005"/>
    <n v="0"/>
    <n v="6365.0515000000005"/>
  </r>
  <r>
    <n v="13087500"/>
    <s v="D"/>
    <d v="1998-06-25T00:00:00"/>
    <n v="3072"/>
    <n v="362957"/>
    <n v="0"/>
    <n v="0"/>
    <n v="0"/>
    <d v="1998-06-25T00:00:00"/>
    <x v="9"/>
    <x v="3"/>
    <n v="25"/>
    <n v="1998"/>
    <n v="6093.3119999999999"/>
    <n v="0"/>
    <n v="6093.3119999999999"/>
  </r>
  <r>
    <n v="13087500"/>
    <s v="D"/>
    <d v="1998-06-26T00:00:00"/>
    <n v="2978"/>
    <n v="368864"/>
    <n v="0"/>
    <n v="0"/>
    <n v="0"/>
    <d v="1998-06-26T00:00:00"/>
    <x v="9"/>
    <x v="3"/>
    <n v="26"/>
    <n v="1998"/>
    <n v="5906.8630000000003"/>
    <n v="0"/>
    <n v="5906.8630000000003"/>
  </r>
  <r>
    <n v="13087500"/>
    <s v="D"/>
    <d v="1998-06-27T00:00:00"/>
    <n v="3038"/>
    <n v="374890"/>
    <n v="0"/>
    <n v="0"/>
    <n v="0"/>
    <d v="1998-06-27T00:00:00"/>
    <x v="9"/>
    <x v="3"/>
    <n v="27"/>
    <n v="1998"/>
    <n v="6025.8730000000005"/>
    <n v="0"/>
    <n v="6025.8730000000005"/>
  </r>
  <r>
    <n v="13087500"/>
    <s v="D"/>
    <d v="1998-06-28T00:00:00"/>
    <n v="3081"/>
    <n v="381001"/>
    <n v="0"/>
    <n v="0"/>
    <n v="0"/>
    <d v="1998-06-28T00:00:00"/>
    <x v="9"/>
    <x v="3"/>
    <n v="28"/>
    <n v="1998"/>
    <n v="6111.1635000000006"/>
    <n v="0"/>
    <n v="6111.1635000000006"/>
  </r>
  <r>
    <n v="13087500"/>
    <s v="D"/>
    <d v="1998-06-29T00:00:00"/>
    <n v="3122"/>
    <n v="387193"/>
    <n v="0"/>
    <n v="0"/>
    <n v="0"/>
    <d v="1998-06-29T00:00:00"/>
    <x v="9"/>
    <x v="3"/>
    <n v="29"/>
    <n v="1998"/>
    <n v="6192.4870000000001"/>
    <n v="0"/>
    <n v="6192.4870000000001"/>
  </r>
  <r>
    <n v="13087500"/>
    <s v="D"/>
    <d v="1998-06-30T00:00:00"/>
    <n v="3202"/>
    <n v="393544"/>
    <n v="0"/>
    <n v="0"/>
    <n v="0"/>
    <d v="1998-06-30T00:00:00"/>
    <x v="9"/>
    <x v="3"/>
    <n v="30"/>
    <n v="1998"/>
    <n v="6351.1670000000004"/>
    <n v="0"/>
    <n v="6351.1670000000004"/>
  </r>
  <r>
    <n v="13087500"/>
    <s v="D"/>
    <d v="1998-07-01T00:00:00"/>
    <n v="3345"/>
    <n v="400179"/>
    <n v="0"/>
    <n v="0"/>
    <n v="0"/>
    <d v="1998-07-01T00:00:00"/>
    <x v="9"/>
    <x v="4"/>
    <n v="1"/>
    <n v="1998"/>
    <n v="6634.8074999999999"/>
    <n v="0"/>
    <n v="6634.8074999999999"/>
  </r>
  <r>
    <n v="13087500"/>
    <s v="D"/>
    <d v="1998-07-02T00:00:00"/>
    <n v="3484"/>
    <n v="407090"/>
    <n v="0"/>
    <n v="0"/>
    <n v="0"/>
    <d v="1998-07-02T00:00:00"/>
    <x v="9"/>
    <x v="4"/>
    <n v="2"/>
    <n v="1998"/>
    <n v="6910.5140000000001"/>
    <n v="0"/>
    <n v="6910.5140000000001"/>
  </r>
  <r>
    <n v="13087500"/>
    <s v="D"/>
    <d v="1998-07-03T00:00:00"/>
    <n v="3539"/>
    <n v="414109"/>
    <n v="0"/>
    <n v="0"/>
    <n v="0"/>
    <d v="1998-07-03T00:00:00"/>
    <x v="9"/>
    <x v="4"/>
    <n v="3"/>
    <n v="1998"/>
    <n v="7019.6064999999999"/>
    <n v="0"/>
    <n v="7019.6064999999999"/>
  </r>
  <r>
    <n v="13087500"/>
    <s v="D"/>
    <d v="1998-07-04T00:00:00"/>
    <n v="3524"/>
    <n v="421099"/>
    <n v="0"/>
    <n v="0"/>
    <n v="0"/>
    <d v="1998-07-04T00:00:00"/>
    <x v="9"/>
    <x v="4"/>
    <n v="4"/>
    <n v="1998"/>
    <n v="6989.8540000000003"/>
    <n v="0"/>
    <n v="6989.8540000000003"/>
  </r>
  <r>
    <n v="13087500"/>
    <s v="D"/>
    <d v="1998-07-05T00:00:00"/>
    <n v="3529"/>
    <n v="428099"/>
    <n v="0"/>
    <n v="0"/>
    <n v="0"/>
    <d v="1998-07-05T00:00:00"/>
    <x v="9"/>
    <x v="4"/>
    <n v="5"/>
    <n v="1998"/>
    <n v="6999.7714999999998"/>
    <n v="0"/>
    <n v="6999.7714999999998"/>
  </r>
  <r>
    <n v="13087500"/>
    <s v="D"/>
    <d v="1998-07-06T00:00:00"/>
    <n v="3505"/>
    <n v="435051"/>
    <n v="0"/>
    <n v="0"/>
    <n v="0"/>
    <d v="1998-07-06T00:00:00"/>
    <x v="9"/>
    <x v="4"/>
    <n v="6"/>
    <n v="1998"/>
    <n v="6952.1675000000005"/>
    <n v="0"/>
    <n v="6952.1675000000005"/>
  </r>
  <r>
    <n v="13087500"/>
    <s v="D"/>
    <d v="1998-07-07T00:00:00"/>
    <n v="3527"/>
    <n v="442047"/>
    <n v="0"/>
    <n v="0"/>
    <n v="0"/>
    <d v="1998-07-07T00:00:00"/>
    <x v="9"/>
    <x v="4"/>
    <n v="7"/>
    <n v="1998"/>
    <n v="6995.8045000000002"/>
    <n v="0"/>
    <n v="6995.8045000000002"/>
  </r>
  <r>
    <n v="13087500"/>
    <s v="D"/>
    <d v="1998-07-08T00:00:00"/>
    <n v="3517"/>
    <n v="6976"/>
    <n v="0"/>
    <n v="0"/>
    <n v="244810"/>
    <d v="1998-07-08T00:00:00"/>
    <x v="9"/>
    <x v="4"/>
    <n v="8"/>
    <n v="1998"/>
    <n v="6975.9695000000002"/>
    <n v="0"/>
    <n v="6975.9695000000002"/>
  </r>
  <r>
    <n v="13087500"/>
    <s v="D"/>
    <d v="1998-07-09T00:00:00"/>
    <n v="3568"/>
    <n v="14053"/>
    <n v="0"/>
    <n v="0"/>
    <n v="244810"/>
    <d v="1998-07-09T00:00:00"/>
    <x v="9"/>
    <x v="4"/>
    <n v="9"/>
    <n v="1998"/>
    <n v="7077.1279999999997"/>
    <n v="0"/>
    <n v="7077.1279999999997"/>
  </r>
  <r>
    <n v="13087500"/>
    <s v="D"/>
    <d v="1998-07-10T00:00:00"/>
    <n v="3587"/>
    <n v="21168"/>
    <n v="0"/>
    <n v="0"/>
    <n v="244810"/>
    <d v="1998-07-10T00:00:00"/>
    <x v="9"/>
    <x v="4"/>
    <n v="10"/>
    <n v="1998"/>
    <n v="7114.8145000000004"/>
    <n v="0"/>
    <n v="7114.8145000000004"/>
  </r>
  <r>
    <n v="13087500"/>
    <s v="D"/>
    <d v="1998-07-11T00:00:00"/>
    <n v="3523"/>
    <n v="28156"/>
    <n v="0"/>
    <n v="0"/>
    <n v="244810"/>
    <d v="1998-07-11T00:00:00"/>
    <x v="9"/>
    <x v="4"/>
    <n v="11"/>
    <n v="1998"/>
    <n v="6987.8705"/>
    <n v="0"/>
    <n v="6987.8705"/>
  </r>
  <r>
    <n v="13087500"/>
    <s v="D"/>
    <d v="1998-07-12T00:00:00"/>
    <n v="3521"/>
    <n v="35140"/>
    <n v="0"/>
    <n v="0"/>
    <n v="244810"/>
    <d v="1998-07-12T00:00:00"/>
    <x v="9"/>
    <x v="4"/>
    <n v="12"/>
    <n v="1998"/>
    <n v="6983.9035000000003"/>
    <n v="0"/>
    <n v="6983.9035000000003"/>
  </r>
  <r>
    <n v="13087500"/>
    <s v="D"/>
    <d v="1998-07-13T00:00:00"/>
    <n v="3552"/>
    <n v="42185"/>
    <n v="0"/>
    <n v="0"/>
    <n v="244810"/>
    <d v="1998-07-13T00:00:00"/>
    <x v="9"/>
    <x v="4"/>
    <n v="13"/>
    <n v="1998"/>
    <n v="7045.3919999999998"/>
    <n v="0"/>
    <n v="7045.3919999999998"/>
  </r>
  <r>
    <n v="13087500"/>
    <s v="D"/>
    <d v="1998-07-14T00:00:00"/>
    <n v="3552"/>
    <n v="49231"/>
    <n v="0"/>
    <n v="0"/>
    <n v="244810"/>
    <d v="1998-07-14T00:00:00"/>
    <x v="9"/>
    <x v="4"/>
    <n v="14"/>
    <n v="1998"/>
    <n v="7045.3919999999998"/>
    <n v="0"/>
    <n v="7045.3919999999998"/>
  </r>
  <r>
    <n v="13087500"/>
    <s v="D"/>
    <d v="1998-07-15T00:00:00"/>
    <n v="3534"/>
    <n v="56240"/>
    <n v="0"/>
    <n v="0"/>
    <n v="244810"/>
    <d v="1998-07-15T00:00:00"/>
    <x v="9"/>
    <x v="4"/>
    <n v="15"/>
    <n v="1998"/>
    <n v="7009.6890000000003"/>
    <n v="0"/>
    <n v="7009.6890000000003"/>
  </r>
  <r>
    <n v="13087500"/>
    <s v="D"/>
    <d v="1998-07-16T00:00:00"/>
    <n v="3603"/>
    <n v="63387"/>
    <n v="0"/>
    <n v="0"/>
    <n v="244810"/>
    <d v="1998-07-16T00:00:00"/>
    <x v="9"/>
    <x v="4"/>
    <n v="16"/>
    <n v="1998"/>
    <n v="7146.5505000000003"/>
    <n v="0"/>
    <n v="7146.5505000000003"/>
  </r>
  <r>
    <n v="13087500"/>
    <s v="D"/>
    <d v="1998-07-17T00:00:00"/>
    <n v="3579"/>
    <n v="70486"/>
    <n v="0"/>
    <n v="0"/>
    <n v="244810"/>
    <d v="1998-07-17T00:00:00"/>
    <x v="9"/>
    <x v="4"/>
    <n v="17"/>
    <n v="1998"/>
    <n v="7098.9465"/>
    <n v="0"/>
    <n v="7098.9465"/>
  </r>
  <r>
    <n v="13087500"/>
    <s v="D"/>
    <d v="1998-07-18T00:00:00"/>
    <n v="3554"/>
    <n v="77535"/>
    <n v="0"/>
    <n v="0"/>
    <n v="244810"/>
    <d v="1998-07-18T00:00:00"/>
    <x v="9"/>
    <x v="4"/>
    <n v="18"/>
    <n v="1998"/>
    <n v="7049.3590000000004"/>
    <n v="0"/>
    <n v="7049.3590000000004"/>
  </r>
  <r>
    <n v="13087500"/>
    <s v="D"/>
    <d v="1998-07-19T00:00:00"/>
    <n v="3522"/>
    <n v="84521"/>
    <n v="0"/>
    <n v="0"/>
    <n v="244810"/>
    <d v="1998-07-19T00:00:00"/>
    <x v="9"/>
    <x v="4"/>
    <n v="19"/>
    <n v="1998"/>
    <n v="6985.8869999999997"/>
    <n v="0"/>
    <n v="6985.8869999999997"/>
  </r>
  <r>
    <n v="13087500"/>
    <s v="D"/>
    <d v="1998-07-20T00:00:00"/>
    <n v="3566"/>
    <n v="91594"/>
    <n v="527"/>
    <n v="1045"/>
    <n v="243764"/>
    <d v="1998-07-20T00:00:00"/>
    <x v="9"/>
    <x v="4"/>
    <n v="20"/>
    <n v="1998"/>
    <n v="7073.1610000000001"/>
    <n v="1045.3045"/>
    <n v="6027.8564999999999"/>
  </r>
  <r>
    <n v="13087500"/>
    <s v="D"/>
    <d v="1998-07-21T00:00:00"/>
    <n v="3642"/>
    <n v="98818"/>
    <n v="603"/>
    <n v="2242"/>
    <n v="242568"/>
    <d v="1998-07-21T00:00:00"/>
    <x v="9"/>
    <x v="4"/>
    <n v="21"/>
    <n v="1998"/>
    <n v="7223.9070000000002"/>
    <n v="1196.0505000000001"/>
    <n v="6027.8564999999999"/>
  </r>
  <r>
    <n v="13087500"/>
    <s v="D"/>
    <d v="1998-07-22T00:00:00"/>
    <n v="3651"/>
    <n v="106060"/>
    <n v="612"/>
    <n v="3456"/>
    <n v="241354"/>
    <d v="1998-07-22T00:00:00"/>
    <x v="9"/>
    <x v="4"/>
    <n v="22"/>
    <n v="1998"/>
    <n v="7241.7584999999999"/>
    <n v="1213.902"/>
    <n v="6027.8564999999999"/>
  </r>
  <r>
    <n v="13087500"/>
    <s v="D"/>
    <d v="1998-07-23T00:00:00"/>
    <n v="3718"/>
    <n v="113434"/>
    <n v="679"/>
    <n v="4803"/>
    <n v="240007"/>
    <d v="1998-07-23T00:00:00"/>
    <x v="9"/>
    <x v="4"/>
    <n v="23"/>
    <n v="1998"/>
    <n v="7374.6530000000002"/>
    <n v="1346.7964999999999"/>
    <n v="6027.8564999999999"/>
  </r>
  <r>
    <n v="13087500"/>
    <s v="D"/>
    <d v="1998-07-24T00:00:00"/>
    <n v="3680"/>
    <n v="120734"/>
    <n v="641"/>
    <n v="6074"/>
    <n v="238736"/>
    <d v="1998-07-24T00:00:00"/>
    <x v="9"/>
    <x v="4"/>
    <n v="24"/>
    <n v="1998"/>
    <n v="7299.28"/>
    <n v="1271.4235000000001"/>
    <n v="6027.8564999999999"/>
  </r>
  <r>
    <n v="13087500"/>
    <s v="D"/>
    <d v="1998-07-25T00:00:00"/>
    <n v="3648"/>
    <n v="127970"/>
    <n v="609"/>
    <n v="7282"/>
    <n v="237528"/>
    <d v="1998-07-25T00:00:00"/>
    <x v="9"/>
    <x v="4"/>
    <n v="25"/>
    <n v="1998"/>
    <n v="7235.808"/>
    <n v="1207.9515000000001"/>
    <n v="6027.8564999999999"/>
  </r>
  <r>
    <n v="13087500"/>
    <s v="D"/>
    <d v="1998-07-26T00:00:00"/>
    <n v="3634"/>
    <n v="135178"/>
    <n v="595"/>
    <n v="8462"/>
    <n v="236347"/>
    <d v="1998-07-26T00:00:00"/>
    <x v="9"/>
    <x v="4"/>
    <n v="26"/>
    <n v="1998"/>
    <n v="7208.0389999999998"/>
    <n v="1180.1825000000001"/>
    <n v="6027.8564999999999"/>
  </r>
  <r>
    <n v="13087500"/>
    <s v="D"/>
    <d v="1998-07-27T00:00:00"/>
    <n v="3654"/>
    <n v="142425"/>
    <n v="615"/>
    <n v="9682"/>
    <n v="235127"/>
    <d v="1998-07-27T00:00:00"/>
    <x v="9"/>
    <x v="4"/>
    <n v="27"/>
    <n v="1998"/>
    <n v="7247.7089999999998"/>
    <n v="1219.8525"/>
    <n v="6027.8564999999999"/>
  </r>
  <r>
    <n v="13087500"/>
    <s v="D"/>
    <d v="1998-07-28T00:00:00"/>
    <n v="3638"/>
    <n v="149641"/>
    <n v="599"/>
    <n v="10871"/>
    <n v="233939"/>
    <d v="1998-07-28T00:00:00"/>
    <x v="9"/>
    <x v="4"/>
    <n v="28"/>
    <n v="1998"/>
    <n v="7215.973"/>
    <n v="1188.1165000000001"/>
    <n v="6027.8564999999999"/>
  </r>
  <r>
    <n v="13087500"/>
    <s v="D"/>
    <d v="1998-07-29T00:00:00"/>
    <n v="3628"/>
    <n v="156837"/>
    <n v="589"/>
    <n v="12039"/>
    <n v="232771"/>
    <d v="1998-07-29T00:00:00"/>
    <x v="9"/>
    <x v="4"/>
    <n v="29"/>
    <n v="1998"/>
    <n v="7196.1379999999999"/>
    <n v="1168.2815000000001"/>
    <n v="6027.8564999999999"/>
  </r>
  <r>
    <n v="13087500"/>
    <s v="D"/>
    <d v="1998-07-30T00:00:00"/>
    <n v="3659"/>
    <n v="164095"/>
    <n v="620"/>
    <n v="13269"/>
    <n v="231541"/>
    <d v="1998-07-30T00:00:00"/>
    <x v="9"/>
    <x v="4"/>
    <n v="30"/>
    <n v="1998"/>
    <n v="7257.6265000000003"/>
    <n v="1229.77"/>
    <n v="6027.8564999999999"/>
  </r>
  <r>
    <n v="13087500"/>
    <s v="D"/>
    <d v="1998-07-31T00:00:00"/>
    <n v="3619"/>
    <n v="171273"/>
    <n v="580"/>
    <n v="14419"/>
    <n v="230390"/>
    <d v="1998-07-31T00:00:00"/>
    <x v="9"/>
    <x v="4"/>
    <n v="31"/>
    <n v="1998"/>
    <n v="7178.2865000000002"/>
    <n v="1150.43"/>
    <n v="6027.8564999999999"/>
  </r>
  <r>
    <n v="13087500"/>
    <s v="D"/>
    <d v="1998-08-01T00:00:00"/>
    <n v="3626"/>
    <n v="178466"/>
    <n v="587"/>
    <n v="15584"/>
    <n v="229226"/>
    <d v="1998-08-01T00:00:00"/>
    <x v="9"/>
    <x v="5"/>
    <n v="1"/>
    <n v="1998"/>
    <n v="7192.1710000000003"/>
    <n v="1164.3145"/>
    <n v="6027.8564999999999"/>
  </r>
  <r>
    <n v="13087500"/>
    <s v="D"/>
    <d v="1998-08-02T00:00:00"/>
    <n v="3624"/>
    <n v="185654"/>
    <n v="585"/>
    <n v="16744"/>
    <n v="228065"/>
    <d v="1998-08-02T00:00:00"/>
    <x v="9"/>
    <x v="5"/>
    <n v="2"/>
    <n v="1998"/>
    <n v="7188.2039999999997"/>
    <n v="1160.3475000000001"/>
    <n v="6027.8564999999999"/>
  </r>
  <r>
    <n v="13087500"/>
    <s v="D"/>
    <d v="1998-08-03T00:00:00"/>
    <n v="3582"/>
    <n v="192759"/>
    <n v="543"/>
    <n v="17821"/>
    <n v="226988"/>
    <d v="1998-08-03T00:00:00"/>
    <x v="9"/>
    <x v="5"/>
    <n v="3"/>
    <n v="1998"/>
    <n v="7104.8969999999999"/>
    <n v="1077.0405000000001"/>
    <n v="6027.8564999999999"/>
  </r>
  <r>
    <n v="13087500"/>
    <s v="D"/>
    <d v="1998-08-04T00:00:00"/>
    <n v="3575"/>
    <n v="199850"/>
    <n v="536"/>
    <n v="18885"/>
    <n v="225925"/>
    <d v="1998-08-04T00:00:00"/>
    <x v="9"/>
    <x v="5"/>
    <n v="4"/>
    <n v="1998"/>
    <n v="7091.0124999999998"/>
    <n v="1063.1559999999999"/>
    <n v="6027.8564999999999"/>
  </r>
  <r>
    <n v="13087500"/>
    <s v="D"/>
    <d v="1998-08-05T00:00:00"/>
    <n v="3577"/>
    <n v="206945"/>
    <n v="538"/>
    <n v="19952"/>
    <n v="224858"/>
    <d v="1998-08-05T00:00:00"/>
    <x v="9"/>
    <x v="5"/>
    <n v="5"/>
    <n v="1998"/>
    <n v="7094.9795000000004"/>
    <n v="1067.123"/>
    <n v="6027.8564999999999"/>
  </r>
  <r>
    <n v="13087500"/>
    <s v="D"/>
    <d v="1998-08-06T00:00:00"/>
    <n v="3623"/>
    <n v="214131"/>
    <n v="584"/>
    <n v="21110"/>
    <n v="223699"/>
    <d v="1998-08-06T00:00:00"/>
    <x v="9"/>
    <x v="5"/>
    <n v="6"/>
    <n v="1998"/>
    <n v="7186.2205000000004"/>
    <n v="1158.364"/>
    <n v="6027.8564999999999"/>
  </r>
  <r>
    <n v="13087500"/>
    <s v="D"/>
    <d v="1998-08-07T00:00:00"/>
    <n v="3686"/>
    <n v="221442"/>
    <n v="647"/>
    <n v="22394"/>
    <n v="222416"/>
    <d v="1998-08-07T00:00:00"/>
    <x v="9"/>
    <x v="5"/>
    <n v="7"/>
    <n v="1998"/>
    <n v="7311.1810000000005"/>
    <n v="1283.3244999999999"/>
    <n v="6027.8564999999999"/>
  </r>
  <r>
    <n v="13087500"/>
    <s v="D"/>
    <d v="1998-08-08T00:00:00"/>
    <n v="3684"/>
    <n v="228749"/>
    <n v="645"/>
    <n v="23673"/>
    <n v="221137"/>
    <d v="1998-08-08T00:00:00"/>
    <x v="9"/>
    <x v="5"/>
    <n v="8"/>
    <n v="1998"/>
    <n v="7307.2139999999999"/>
    <n v="1279.3575000000001"/>
    <n v="6027.8564999999999"/>
  </r>
  <r>
    <n v="13087500"/>
    <s v="D"/>
    <d v="1998-08-09T00:00:00"/>
    <n v="3685"/>
    <n v="236058"/>
    <n v="646"/>
    <n v="24955"/>
    <n v="219855"/>
    <d v="1998-08-09T00:00:00"/>
    <x v="9"/>
    <x v="5"/>
    <n v="9"/>
    <n v="1998"/>
    <n v="7309.1975000000002"/>
    <n v="1281.3410000000001"/>
    <n v="6027.8564999999999"/>
  </r>
  <r>
    <n v="13087500"/>
    <s v="D"/>
    <d v="1998-08-10T00:00:00"/>
    <n v="3661"/>
    <n v="243320"/>
    <n v="851"/>
    <n v="26643"/>
    <n v="218167"/>
    <d v="1998-08-10T00:00:00"/>
    <x v="9"/>
    <x v="5"/>
    <n v="10"/>
    <n v="1998"/>
    <n v="7261.5934999999999"/>
    <n v="1687.9585"/>
    <n v="5573.6350000000002"/>
  </r>
  <r>
    <n v="13087500"/>
    <s v="D"/>
    <d v="1998-08-11T00:00:00"/>
    <n v="3629"/>
    <n v="250518"/>
    <n v="1002"/>
    <n v="28630"/>
    <n v="216180"/>
    <d v="1998-08-11T00:00:00"/>
    <x v="9"/>
    <x v="5"/>
    <n v="11"/>
    <n v="1998"/>
    <n v="7198.1215000000002"/>
    <n v="1987.4670000000001"/>
    <n v="5210.6545000000006"/>
  </r>
  <r>
    <n v="13087500"/>
    <s v="D"/>
    <d v="1998-08-12T00:00:00"/>
    <n v="3634"/>
    <n v="257726"/>
    <n v="1041"/>
    <n v="30695"/>
    <n v="214114"/>
    <d v="1998-08-12T00:00:00"/>
    <x v="9"/>
    <x v="5"/>
    <n v="12"/>
    <n v="1998"/>
    <n v="7208.0389999999998"/>
    <n v="2064.8235"/>
    <n v="5143.2155000000002"/>
  </r>
  <r>
    <n v="13087500"/>
    <s v="D"/>
    <d v="1998-08-13T00:00:00"/>
    <n v="3612"/>
    <n v="264891"/>
    <n v="1099"/>
    <n v="32875"/>
    <n v="211935"/>
    <d v="1998-08-13T00:00:00"/>
    <x v="9"/>
    <x v="5"/>
    <n v="13"/>
    <n v="1998"/>
    <n v="7164.402"/>
    <n v="2179.8665000000001"/>
    <n v="4984.5355"/>
  </r>
  <r>
    <n v="13087500"/>
    <s v="D"/>
    <d v="1998-08-14T00:00:00"/>
    <n v="3609"/>
    <n v="272049"/>
    <n v="1187"/>
    <n v="35229"/>
    <n v="209581"/>
    <d v="1998-08-14T00:00:00"/>
    <x v="9"/>
    <x v="5"/>
    <n v="14"/>
    <n v="1998"/>
    <n v="7158.4515000000001"/>
    <n v="2354.4144999999999"/>
    <n v="4804.0370000000003"/>
  </r>
  <r>
    <n v="13087500"/>
    <s v="D"/>
    <d v="1998-08-15T00:00:00"/>
    <n v="3627"/>
    <n v="279243"/>
    <n v="1257"/>
    <n v="37722"/>
    <n v="207088"/>
    <d v="1998-08-15T00:00:00"/>
    <x v="9"/>
    <x v="5"/>
    <n v="15"/>
    <n v="1998"/>
    <n v="7194.1545000000006"/>
    <n v="2493.2595000000001"/>
    <n v="4700.8950000000004"/>
  </r>
  <r>
    <n v="13087500"/>
    <s v="D"/>
    <d v="1998-08-16T00:00:00"/>
    <n v="3625"/>
    <n v="286433"/>
    <n v="1152"/>
    <n v="40007"/>
    <n v="204802"/>
    <d v="1998-08-16T00:00:00"/>
    <x v="9"/>
    <x v="5"/>
    <n v="16"/>
    <n v="1998"/>
    <n v="7190.1875"/>
    <n v="2284.9920000000002"/>
    <n v="4905.1954999999998"/>
  </r>
  <r>
    <n v="13087500"/>
    <s v="D"/>
    <d v="1998-08-17T00:00:00"/>
    <n v="3616"/>
    <n v="293606"/>
    <n v="1126"/>
    <n v="42240"/>
    <n v="202570"/>
    <d v="1998-08-17T00:00:00"/>
    <x v="9"/>
    <x v="5"/>
    <n v="17"/>
    <n v="1998"/>
    <n v="7172.3360000000002"/>
    <n v="2233.4209999999998"/>
    <n v="4938.915"/>
  </r>
  <r>
    <n v="13087500"/>
    <s v="D"/>
    <d v="1998-08-18T00:00:00"/>
    <n v="3605"/>
    <n v="300756"/>
    <n v="1005"/>
    <n v="44233"/>
    <n v="200577"/>
    <d v="1998-08-18T00:00:00"/>
    <x v="9"/>
    <x v="5"/>
    <n v="18"/>
    <n v="1998"/>
    <n v="7150.5174999999999"/>
    <n v="1993.4175"/>
    <n v="5157.1000000000004"/>
  </r>
  <r>
    <n v="13087500"/>
    <s v="D"/>
    <d v="1998-08-19T00:00:00"/>
    <n v="3595"/>
    <n v="307887"/>
    <n v="937"/>
    <n v="46090"/>
    <n v="198720"/>
    <d v="1998-08-19T00:00:00"/>
    <x v="9"/>
    <x v="5"/>
    <n v="19"/>
    <n v="1998"/>
    <n v="7130.6824999999999"/>
    <n v="1858.5395000000001"/>
    <n v="5272.143"/>
  </r>
  <r>
    <n v="13087500"/>
    <s v="D"/>
    <d v="1998-08-20T00:00:00"/>
    <n v="3580"/>
    <n v="314988"/>
    <n v="748"/>
    <n v="47573"/>
    <n v="197237"/>
    <d v="1998-08-20T00:00:00"/>
    <x v="9"/>
    <x v="5"/>
    <n v="20"/>
    <n v="1998"/>
    <n v="7100.93"/>
    <n v="1483.6580000000001"/>
    <n v="5617.2719999999999"/>
  </r>
  <r>
    <n v="13087500"/>
    <s v="D"/>
    <d v="1998-08-21T00:00:00"/>
    <n v="3570"/>
    <n v="322069"/>
    <n v="852"/>
    <n v="49263"/>
    <n v="195547"/>
    <d v="1998-08-21T00:00:00"/>
    <x v="9"/>
    <x v="5"/>
    <n v="21"/>
    <n v="1998"/>
    <n v="7081.0950000000003"/>
    <n v="1689.942"/>
    <n v="5391.1530000000002"/>
  </r>
  <r>
    <n v="13087500"/>
    <s v="D"/>
    <d v="1998-08-22T00:00:00"/>
    <n v="3566"/>
    <n v="329142"/>
    <n v="856"/>
    <n v="50959"/>
    <n v="193850"/>
    <d v="1998-08-22T00:00:00"/>
    <x v="9"/>
    <x v="5"/>
    <n v="22"/>
    <n v="1998"/>
    <n v="7073.1610000000001"/>
    <n v="1697.876"/>
    <n v="5375.2849999999999"/>
  </r>
  <r>
    <n v="13087500"/>
    <s v="D"/>
    <d v="1998-08-23T00:00:00"/>
    <n v="3556"/>
    <n v="336195"/>
    <n v="836"/>
    <n v="52618"/>
    <n v="192192"/>
    <d v="1998-08-23T00:00:00"/>
    <x v="9"/>
    <x v="5"/>
    <n v="23"/>
    <n v="1998"/>
    <n v="7053.326"/>
    <n v="1658.2060000000001"/>
    <n v="5395.12"/>
  </r>
  <r>
    <n v="13087500"/>
    <s v="D"/>
    <d v="1998-08-24T00:00:00"/>
    <n v="3572"/>
    <n v="343281"/>
    <n v="1090"/>
    <n v="54780"/>
    <n v="190030"/>
    <d v="1998-08-24T00:00:00"/>
    <x v="9"/>
    <x v="5"/>
    <n v="24"/>
    <n v="1998"/>
    <n v="7085.0619999999999"/>
    <n v="2162.0149999999999"/>
    <n v="4923.0470000000005"/>
  </r>
  <r>
    <n v="13087500"/>
    <s v="D"/>
    <d v="1998-08-25T00:00:00"/>
    <n v="3531"/>
    <n v="350284"/>
    <n v="933"/>
    <n v="56631"/>
    <n v="188179"/>
    <d v="1998-08-25T00:00:00"/>
    <x v="9"/>
    <x v="5"/>
    <n v="25"/>
    <n v="1998"/>
    <n v="7003.7385000000004"/>
    <n v="1850.6055000000001"/>
    <n v="5153.1329999999998"/>
  </r>
  <r>
    <n v="13087500"/>
    <s v="D"/>
    <d v="1998-08-26T00:00:00"/>
    <n v="3535"/>
    <n v="357296"/>
    <n v="876"/>
    <n v="58367"/>
    <n v="186442"/>
    <d v="1998-08-26T00:00:00"/>
    <x v="9"/>
    <x v="5"/>
    <n v="26"/>
    <n v="1998"/>
    <n v="7011.6725000000006"/>
    <n v="1737.546"/>
    <n v="5274.1265000000003"/>
  </r>
  <r>
    <n v="13087500"/>
    <s v="D"/>
    <d v="1998-08-27T00:00:00"/>
    <n v="3513"/>
    <n v="364264"/>
    <n v="779"/>
    <n v="59912"/>
    <n v="184898"/>
    <d v="1998-08-27T00:00:00"/>
    <x v="9"/>
    <x v="5"/>
    <n v="27"/>
    <n v="1998"/>
    <n v="6968.0355"/>
    <n v="1545.1465000000001"/>
    <n v="5422.8890000000001"/>
  </r>
  <r>
    <n v="13087500"/>
    <s v="D"/>
    <d v="1998-08-28T00:00:00"/>
    <n v="3472"/>
    <n v="371151"/>
    <n v="848"/>
    <n v="61593"/>
    <n v="183216"/>
    <d v="1998-08-28T00:00:00"/>
    <x v="9"/>
    <x v="5"/>
    <n v="28"/>
    <n v="1998"/>
    <n v="6886.7120000000004"/>
    <n v="1682.008"/>
    <n v="5204.7039999999997"/>
  </r>
  <r>
    <n v="13087500"/>
    <s v="D"/>
    <d v="1998-08-29T00:00:00"/>
    <n v="3427"/>
    <n v="377948"/>
    <n v="945"/>
    <n v="63468"/>
    <n v="181342"/>
    <d v="1998-08-29T00:00:00"/>
    <x v="9"/>
    <x v="5"/>
    <n v="29"/>
    <n v="1998"/>
    <n v="6797.4544999999998"/>
    <n v="1874.4075"/>
    <n v="4923.0470000000005"/>
  </r>
  <r>
    <n v="13087500"/>
    <s v="D"/>
    <d v="1998-08-30T00:00:00"/>
    <n v="3419"/>
    <n v="384730"/>
    <n v="1051"/>
    <n v="65552"/>
    <n v="179257"/>
    <d v="1998-08-30T00:00:00"/>
    <x v="9"/>
    <x v="5"/>
    <n v="30"/>
    <n v="1998"/>
    <n v="6781.5865000000003"/>
    <n v="2084.6585"/>
    <n v="4696.9279999999999"/>
  </r>
  <r>
    <n v="13087500"/>
    <s v="D"/>
    <d v="1998-08-31T00:00:00"/>
    <n v="3334"/>
    <n v="391343"/>
    <n v="987"/>
    <n v="67510"/>
    <n v="177299"/>
    <d v="1998-08-31T00:00:00"/>
    <x v="9"/>
    <x v="5"/>
    <n v="31"/>
    <n v="1998"/>
    <n v="6612.9890000000005"/>
    <n v="1957.7145"/>
    <n v="4655.2745000000004"/>
  </r>
  <r>
    <n v="13087500"/>
    <s v="D"/>
    <d v="1998-09-01T00:00:00"/>
    <n v="3293"/>
    <n v="397874"/>
    <n v="983"/>
    <n v="69460"/>
    <n v="175350"/>
    <d v="1998-09-01T00:00:00"/>
    <x v="9"/>
    <x v="6"/>
    <n v="1"/>
    <n v="1998"/>
    <n v="6531.6655000000001"/>
    <n v="1949.7805000000001"/>
    <n v="4581.8850000000002"/>
  </r>
  <r>
    <n v="13087500"/>
    <s v="D"/>
    <d v="1998-09-02T00:00:00"/>
    <n v="3313"/>
    <n v="404446"/>
    <n v="900"/>
    <n v="71245"/>
    <n v="173565"/>
    <d v="1998-09-02T00:00:00"/>
    <x v="9"/>
    <x v="6"/>
    <n v="2"/>
    <n v="1998"/>
    <n v="6571.3355000000001"/>
    <n v="1785.15"/>
    <n v="4786.1855000000005"/>
  </r>
  <r>
    <n v="13087500"/>
    <s v="D"/>
    <d v="1998-09-03T00:00:00"/>
    <n v="3279"/>
    <n v="410950"/>
    <n v="822"/>
    <n v="72876"/>
    <n v="171934"/>
    <d v="1998-09-03T00:00:00"/>
    <x v="9"/>
    <x v="6"/>
    <n v="3"/>
    <n v="1998"/>
    <n v="6503.8964999999998"/>
    <n v="1630.4370000000001"/>
    <n v="4873.4594999999999"/>
  </r>
  <r>
    <n v="13087500"/>
    <s v="D"/>
    <d v="1998-09-04T00:00:00"/>
    <n v="3245"/>
    <n v="417386"/>
    <n v="791"/>
    <n v="74445"/>
    <n v="170365"/>
    <d v="1998-09-04T00:00:00"/>
    <x v="9"/>
    <x v="6"/>
    <n v="4"/>
    <n v="1998"/>
    <n v="6436.4575000000004"/>
    <n v="1568.9485"/>
    <n v="4867.509"/>
  </r>
  <r>
    <n v="13087500"/>
    <s v="D"/>
    <d v="1998-09-05T00:00:00"/>
    <n v="3171"/>
    <n v="423676"/>
    <n v="675"/>
    <n v="75783"/>
    <n v="169027"/>
    <d v="1998-09-05T00:00:00"/>
    <x v="9"/>
    <x v="6"/>
    <n v="5"/>
    <n v="1998"/>
    <n v="6289.6785"/>
    <n v="1338.8625"/>
    <n v="4950.8159999999998"/>
  </r>
  <r>
    <n v="13087500"/>
    <s v="D"/>
    <d v="1998-09-06T00:00:00"/>
    <n v="3158"/>
    <n v="429940"/>
    <n v="616"/>
    <n v="77005"/>
    <n v="167804"/>
    <d v="1998-09-06T00:00:00"/>
    <x v="9"/>
    <x v="6"/>
    <n v="6"/>
    <n v="1998"/>
    <n v="6263.893"/>
    <n v="1221.836"/>
    <n v="5042.0569999999998"/>
  </r>
  <r>
    <n v="13087500"/>
    <s v="D"/>
    <d v="1998-09-07T00:00:00"/>
    <n v="3146"/>
    <n v="436180"/>
    <n v="589"/>
    <n v="78174"/>
    <n v="166636"/>
    <d v="1998-09-07T00:00:00"/>
    <x v="9"/>
    <x v="6"/>
    <n v="7"/>
    <n v="1998"/>
    <n v="6240.0910000000003"/>
    <n v="1168.2815000000001"/>
    <n v="5071.8095000000003"/>
  </r>
  <r>
    <n v="13087500"/>
    <s v="D"/>
    <d v="1998-09-08T00:00:00"/>
    <n v="3111"/>
    <n v="442350"/>
    <n v="536"/>
    <n v="79238"/>
    <n v="165572"/>
    <d v="1998-09-08T00:00:00"/>
    <x v="9"/>
    <x v="6"/>
    <n v="8"/>
    <n v="1998"/>
    <n v="6170.6684999999998"/>
    <n v="1063.1559999999999"/>
    <n v="5107.5124999999998"/>
  </r>
  <r>
    <n v="13087500"/>
    <s v="D"/>
    <d v="1998-09-09T00:00:00"/>
    <n v="3066"/>
    <n v="448432"/>
    <n v="263"/>
    <n v="79759"/>
    <n v="165051"/>
    <d v="1998-09-09T00:00:00"/>
    <x v="9"/>
    <x v="6"/>
    <n v="9"/>
    <n v="1998"/>
    <n v="6081.4110000000001"/>
    <n v="521.66049999999996"/>
    <n v="5559.7505000000001"/>
  </r>
  <r>
    <n v="13087500"/>
    <s v="D"/>
    <d v="1998-09-10T00:00:00"/>
    <n v="2943"/>
    <n v="454269"/>
    <n v="45"/>
    <n v="79847"/>
    <n v="164962"/>
    <d v="1998-09-10T00:00:00"/>
    <x v="9"/>
    <x v="6"/>
    <n v="10"/>
    <n v="1998"/>
    <n v="5837.4404999999997"/>
    <n v="89.257500000000007"/>
    <n v="5748.183"/>
  </r>
  <r>
    <n v="13087500"/>
    <s v="D"/>
    <d v="1998-09-11T00:00:00"/>
    <n v="2803"/>
    <n v="459829"/>
    <n v="0"/>
    <n v="79847"/>
    <n v="164962"/>
    <d v="1998-09-11T00:00:00"/>
    <x v="9"/>
    <x v="6"/>
    <n v="11"/>
    <n v="1998"/>
    <n v="5559.7505000000001"/>
    <n v="0"/>
    <n v="5559.7505000000001"/>
  </r>
  <r>
    <n v="13087500"/>
    <s v="D"/>
    <d v="1998-09-12T00:00:00"/>
    <n v="2694"/>
    <n v="465173"/>
    <n v="0"/>
    <n v="79847"/>
    <n v="164962"/>
    <d v="1998-09-12T00:00:00"/>
    <x v="9"/>
    <x v="6"/>
    <n v="12"/>
    <n v="1998"/>
    <n v="5343.549"/>
    <n v="0"/>
    <n v="5343.549"/>
  </r>
  <r>
    <n v="13087500"/>
    <s v="D"/>
    <d v="1998-09-13T00:00:00"/>
    <n v="2659"/>
    <n v="470447"/>
    <n v="0"/>
    <n v="79847"/>
    <n v="164962"/>
    <d v="1998-09-13T00:00:00"/>
    <x v="9"/>
    <x v="6"/>
    <n v="13"/>
    <n v="1998"/>
    <n v="5274.1265000000003"/>
    <n v="0"/>
    <n v="5274.1265000000003"/>
  </r>
  <r>
    <n v="13087500"/>
    <s v="D"/>
    <d v="1998-09-14T00:00:00"/>
    <n v="2575"/>
    <n v="475554"/>
    <n v="0"/>
    <n v="79847"/>
    <n v="164962"/>
    <d v="1998-09-14T00:00:00"/>
    <x v="9"/>
    <x v="6"/>
    <n v="14"/>
    <n v="1998"/>
    <n v="5107.5124999999998"/>
    <n v="0"/>
    <n v="5107.5124999999998"/>
  </r>
  <r>
    <n v="13087500"/>
    <s v="D"/>
    <d v="1998-09-15T00:00:00"/>
    <n v="2533"/>
    <n v="480578"/>
    <n v="0"/>
    <n v="79847"/>
    <n v="164962"/>
    <d v="1998-09-15T00:00:00"/>
    <x v="9"/>
    <x v="6"/>
    <n v="15"/>
    <n v="1998"/>
    <n v="5024.2055"/>
    <n v="0"/>
    <n v="5024.2055"/>
  </r>
  <r>
    <n v="13087500"/>
    <s v="D"/>
    <d v="1998-09-16T00:00:00"/>
    <n v="2456"/>
    <n v="485450"/>
    <n v="0"/>
    <n v="79847"/>
    <n v="164962"/>
    <d v="1998-09-16T00:00:00"/>
    <x v="9"/>
    <x v="6"/>
    <n v="16"/>
    <n v="1998"/>
    <n v="4871.4759999999997"/>
    <n v="0"/>
    <n v="4871.4759999999997"/>
  </r>
  <r>
    <n v="13087500"/>
    <s v="D"/>
    <d v="1998-09-17T00:00:00"/>
    <n v="2402"/>
    <n v="490214"/>
    <n v="0"/>
    <n v="79847"/>
    <n v="164962"/>
    <d v="1998-09-17T00:00:00"/>
    <x v="9"/>
    <x v="6"/>
    <n v="17"/>
    <n v="1998"/>
    <n v="4764.3670000000002"/>
    <n v="0"/>
    <n v="4764.3670000000002"/>
  </r>
  <r>
    <n v="13087500"/>
    <s v="D"/>
    <d v="1998-09-18T00:00:00"/>
    <n v="2436"/>
    <n v="495046"/>
    <n v="0"/>
    <n v="79847"/>
    <n v="164962"/>
    <d v="1998-09-18T00:00:00"/>
    <x v="9"/>
    <x v="6"/>
    <n v="18"/>
    <n v="1998"/>
    <n v="4831.8060000000005"/>
    <n v="0"/>
    <n v="4831.8060000000005"/>
  </r>
  <r>
    <n v="13087500"/>
    <s v="D"/>
    <d v="1998-09-19T00:00:00"/>
    <n v="2383"/>
    <n v="499773"/>
    <n v="0"/>
    <n v="79847"/>
    <n v="164962"/>
    <d v="1998-09-19T00:00:00"/>
    <x v="9"/>
    <x v="6"/>
    <n v="19"/>
    <n v="1998"/>
    <n v="4726.6805000000004"/>
    <n v="0"/>
    <n v="4726.6805000000004"/>
  </r>
  <r>
    <n v="13087500"/>
    <s v="D"/>
    <d v="1998-09-20T00:00:00"/>
    <n v="2365"/>
    <n v="504464"/>
    <n v="0"/>
    <n v="79847"/>
    <n v="164962"/>
    <d v="1998-09-20T00:00:00"/>
    <x v="9"/>
    <x v="6"/>
    <n v="20"/>
    <n v="1998"/>
    <n v="4690.9775"/>
    <n v="0"/>
    <n v="4690.9775"/>
  </r>
  <r>
    <n v="13087500"/>
    <s v="D"/>
    <d v="1998-09-21T00:00:00"/>
    <n v="2291"/>
    <n v="509008"/>
    <n v="0"/>
    <n v="79847"/>
    <n v="164962"/>
    <d v="1998-09-21T00:00:00"/>
    <x v="9"/>
    <x v="6"/>
    <n v="21"/>
    <n v="1998"/>
    <n v="4544.1985000000004"/>
    <n v="0"/>
    <n v="4544.1985000000004"/>
  </r>
  <r>
    <n v="13087500"/>
    <s v="D"/>
    <d v="1998-09-22T00:00:00"/>
    <n v="2179"/>
    <n v="513330"/>
    <n v="0"/>
    <n v="79847"/>
    <n v="164962"/>
    <d v="1998-09-22T00:00:00"/>
    <x v="9"/>
    <x v="6"/>
    <n v="22"/>
    <n v="1998"/>
    <n v="4322.0465000000004"/>
    <n v="0"/>
    <n v="4322.0465000000004"/>
  </r>
  <r>
    <n v="13087500"/>
    <s v="D"/>
    <d v="1998-09-23T00:00:00"/>
    <n v="2126"/>
    <n v="517547"/>
    <n v="0"/>
    <n v="79847"/>
    <n v="164962"/>
    <d v="1998-09-23T00:00:00"/>
    <x v="9"/>
    <x v="6"/>
    <n v="23"/>
    <n v="1998"/>
    <n v="4216.9210000000003"/>
    <n v="0"/>
    <n v="4216.9210000000003"/>
  </r>
  <r>
    <n v="13087500"/>
    <s v="D"/>
    <d v="1998-09-24T00:00:00"/>
    <n v="2175"/>
    <n v="521861"/>
    <n v="0"/>
    <n v="79847"/>
    <n v="164962"/>
    <d v="1998-09-24T00:00:00"/>
    <x v="9"/>
    <x v="6"/>
    <n v="24"/>
    <n v="1998"/>
    <n v="4314.1125000000002"/>
    <n v="0"/>
    <n v="4314.1125000000002"/>
  </r>
  <r>
    <n v="13087500"/>
    <s v="D"/>
    <d v="1998-09-25T00:00:00"/>
    <n v="2165"/>
    <n v="526155"/>
    <n v="0"/>
    <n v="79847"/>
    <n v="164962"/>
    <d v="1998-09-25T00:00:00"/>
    <x v="9"/>
    <x v="6"/>
    <n v="25"/>
    <n v="1998"/>
    <n v="4294.2775000000001"/>
    <n v="0"/>
    <n v="4294.2775000000001"/>
  </r>
  <r>
    <n v="13087500"/>
    <s v="D"/>
    <d v="1998-09-26T00:00:00"/>
    <n v="2025"/>
    <n v="530172"/>
    <n v="0"/>
    <n v="79847"/>
    <n v="164962"/>
    <d v="1998-09-26T00:00:00"/>
    <x v="9"/>
    <x v="6"/>
    <n v="26"/>
    <n v="1998"/>
    <n v="4016.5875000000001"/>
    <n v="0"/>
    <n v="4016.5875000000001"/>
  </r>
  <r>
    <n v="13087500"/>
    <s v="D"/>
    <d v="1998-09-27T00:00:00"/>
    <n v="1894"/>
    <n v="533929"/>
    <n v="0"/>
    <n v="79847"/>
    <n v="164962"/>
    <d v="1998-09-27T00:00:00"/>
    <x v="9"/>
    <x v="6"/>
    <n v="27"/>
    <n v="1998"/>
    <n v="3756.7490000000003"/>
    <n v="0"/>
    <n v="3756.7490000000003"/>
  </r>
  <r>
    <n v="13087500"/>
    <s v="D"/>
    <d v="1998-09-28T00:00:00"/>
    <n v="1874"/>
    <n v="537646"/>
    <n v="0"/>
    <n v="79847"/>
    <n v="164962"/>
    <d v="1998-09-28T00:00:00"/>
    <x v="9"/>
    <x v="6"/>
    <n v="28"/>
    <n v="1998"/>
    <n v="3717.0790000000002"/>
    <n v="0"/>
    <n v="3717.0790000000002"/>
  </r>
  <r>
    <n v="13087500"/>
    <s v="D"/>
    <d v="1998-09-29T00:00:00"/>
    <n v="1873"/>
    <n v="541361"/>
    <n v="0"/>
    <n v="79847"/>
    <n v="164962"/>
    <d v="1998-09-29T00:00:00"/>
    <x v="9"/>
    <x v="6"/>
    <n v="29"/>
    <n v="1998"/>
    <n v="3715.0954999999999"/>
    <n v="0"/>
    <n v="3715.0954999999999"/>
  </r>
  <r>
    <n v="13087500"/>
    <s v="D"/>
    <d v="1998-09-30T00:00:00"/>
    <n v="1835"/>
    <n v="545001"/>
    <n v="0"/>
    <n v="79847"/>
    <n v="164962"/>
    <d v="1998-09-30T00:00:00"/>
    <x v="9"/>
    <x v="6"/>
    <n v="30"/>
    <n v="1998"/>
    <n v="3639.7224999999999"/>
    <n v="0"/>
    <n v="3639.7224999999999"/>
  </r>
  <r>
    <n v="13087500"/>
    <s v="D"/>
    <d v="1998-10-01T00:00:00"/>
    <n v="1754"/>
    <n v="548480"/>
    <n v="0"/>
    <n v="79847"/>
    <n v="164962"/>
    <d v="1998-10-01T00:00:00"/>
    <x v="9"/>
    <x v="7"/>
    <n v="1"/>
    <n v="1998"/>
    <n v="3479.0590000000002"/>
    <n v="0"/>
    <n v="3479.0590000000002"/>
  </r>
  <r>
    <n v="13087500"/>
    <s v="D"/>
    <d v="1998-10-02T00:00:00"/>
    <n v="1667"/>
    <n v="551786"/>
    <n v="0"/>
    <n v="79847"/>
    <n v="164962"/>
    <d v="1998-10-02T00:00:00"/>
    <x v="9"/>
    <x v="7"/>
    <n v="2"/>
    <n v="1998"/>
    <n v="3306.4945000000002"/>
    <n v="0"/>
    <n v="3306.4945000000002"/>
  </r>
  <r>
    <n v="13087500"/>
    <s v="D"/>
    <d v="1998-10-03T00:00:00"/>
    <n v="1627"/>
    <n v="555013"/>
    <n v="0"/>
    <n v="79847"/>
    <n v="164962"/>
    <d v="1998-10-03T00:00:00"/>
    <x v="9"/>
    <x v="7"/>
    <n v="3"/>
    <n v="1998"/>
    <n v="3227.1545000000001"/>
    <n v="0"/>
    <n v="3227.1545000000001"/>
  </r>
  <r>
    <n v="13087500"/>
    <s v="D"/>
    <d v="1998-10-04T00:00:00"/>
    <n v="1615"/>
    <n v="558217"/>
    <n v="0"/>
    <n v="79847"/>
    <n v="164962"/>
    <d v="1998-10-04T00:00:00"/>
    <x v="9"/>
    <x v="7"/>
    <n v="4"/>
    <n v="1998"/>
    <n v="3203.3525"/>
    <n v="0"/>
    <n v="3203.3525"/>
  </r>
  <r>
    <n v="13087500"/>
    <s v="D"/>
    <d v="1998-10-05T00:00:00"/>
    <n v="1570"/>
    <n v="561331"/>
    <n v="0"/>
    <n v="79847"/>
    <n v="164962"/>
    <d v="1998-10-05T00:00:00"/>
    <x v="9"/>
    <x v="7"/>
    <n v="5"/>
    <n v="1998"/>
    <n v="3114.0950000000003"/>
    <n v="0"/>
    <n v="3114.0950000000003"/>
  </r>
  <r>
    <n v="13087500"/>
    <s v="D"/>
    <d v="1998-10-06T00:00:00"/>
    <n v="1551"/>
    <n v="564407"/>
    <n v="0"/>
    <n v="79847"/>
    <n v="164962"/>
    <d v="1998-10-06T00:00:00"/>
    <x v="9"/>
    <x v="7"/>
    <n v="6"/>
    <n v="1998"/>
    <n v="3076.4085"/>
    <n v="0"/>
    <n v="3076.4085"/>
  </r>
  <r>
    <n v="13087500"/>
    <s v="D"/>
    <d v="1998-10-07T00:00:00"/>
    <n v="1547"/>
    <n v="567476"/>
    <n v="0"/>
    <n v="79847"/>
    <n v="164962"/>
    <d v="1998-10-07T00:00:00"/>
    <x v="9"/>
    <x v="7"/>
    <n v="7"/>
    <n v="1998"/>
    <n v="3068.4745000000003"/>
    <n v="0"/>
    <n v="3068.4745000000003"/>
  </r>
  <r>
    <n v="13087500"/>
    <s v="D"/>
    <d v="1998-10-08T00:00:00"/>
    <n v="1561"/>
    <n v="570572"/>
    <n v="0"/>
    <n v="79847"/>
    <n v="164962"/>
    <d v="1998-10-08T00:00:00"/>
    <x v="9"/>
    <x v="7"/>
    <n v="8"/>
    <n v="1998"/>
    <n v="3096.2435"/>
    <n v="0"/>
    <n v="3096.2435"/>
  </r>
  <r>
    <n v="13087500"/>
    <s v="D"/>
    <d v="1998-10-09T00:00:00"/>
    <n v="1587"/>
    <n v="573720"/>
    <n v="0"/>
    <n v="79847"/>
    <n v="164962"/>
    <d v="1998-10-09T00:00:00"/>
    <x v="9"/>
    <x v="7"/>
    <n v="9"/>
    <n v="1998"/>
    <n v="3147.8145"/>
    <n v="0"/>
    <n v="3147.8145"/>
  </r>
  <r>
    <n v="13087500"/>
    <s v="D"/>
    <d v="1998-10-10T00:00:00"/>
    <n v="1538"/>
    <n v="576770"/>
    <n v="0"/>
    <n v="79847"/>
    <n v="164962"/>
    <d v="1998-10-10T00:00:00"/>
    <x v="9"/>
    <x v="7"/>
    <n v="10"/>
    <n v="1998"/>
    <n v="3050.623"/>
    <n v="0"/>
    <n v="3050.623"/>
  </r>
  <r>
    <n v="13087500"/>
    <s v="D"/>
    <d v="1998-10-11T00:00:00"/>
    <n v="1530"/>
    <n v="579805"/>
    <n v="0"/>
    <n v="79847"/>
    <n v="164962"/>
    <d v="1998-10-11T00:00:00"/>
    <x v="9"/>
    <x v="7"/>
    <n v="11"/>
    <n v="1998"/>
    <n v="3034.7550000000001"/>
    <n v="0"/>
    <n v="3034.7550000000001"/>
  </r>
  <r>
    <n v="13087500"/>
    <s v="D"/>
    <d v="1998-10-12T00:00:00"/>
    <n v="1487"/>
    <n v="582755"/>
    <n v="0"/>
    <n v="79847"/>
    <n v="164962"/>
    <d v="1998-10-12T00:00:00"/>
    <x v="9"/>
    <x v="7"/>
    <n v="12"/>
    <n v="1998"/>
    <n v="2949.4645"/>
    <n v="0"/>
    <n v="2949.4645"/>
  </r>
  <r>
    <n v="13087500"/>
    <s v="D"/>
    <d v="1998-10-13T00:00:00"/>
    <n v="1466"/>
    <n v="585662"/>
    <n v="0"/>
    <n v="79847"/>
    <n v="164962"/>
    <d v="1998-10-13T00:00:00"/>
    <x v="9"/>
    <x v="7"/>
    <n v="13"/>
    <n v="1998"/>
    <n v="2907.8110000000001"/>
    <n v="0"/>
    <n v="2907.8110000000001"/>
  </r>
  <r>
    <n v="13087500"/>
    <s v="D"/>
    <d v="1998-10-14T00:00:00"/>
    <n v="1435"/>
    <n v="588509"/>
    <n v="0"/>
    <n v="79847"/>
    <n v="164962"/>
    <d v="1998-10-14T00:00:00"/>
    <x v="9"/>
    <x v="7"/>
    <n v="14"/>
    <n v="1998"/>
    <n v="2846.3225000000002"/>
    <n v="0"/>
    <n v="2846.3225000000002"/>
  </r>
  <r>
    <n v="13087500"/>
    <s v="D"/>
    <d v="1998-10-15T00:00:00"/>
    <n v="1393"/>
    <n v="591272"/>
    <n v="0"/>
    <n v="79847"/>
    <n v="164962"/>
    <d v="1998-10-15T00:00:00"/>
    <x v="9"/>
    <x v="7"/>
    <n v="15"/>
    <n v="1998"/>
    <n v="2763.0155"/>
    <n v="0"/>
    <n v="2763.0155"/>
  </r>
  <r>
    <n v="13087500"/>
    <s v="D"/>
    <d v="1998-10-16T00:00:00"/>
    <n v="1308"/>
    <n v="593866"/>
    <n v="0"/>
    <n v="79847"/>
    <n v="164962"/>
    <d v="1998-10-16T00:00:00"/>
    <x v="9"/>
    <x v="7"/>
    <n v="16"/>
    <n v="1998"/>
    <n v="2594.4180000000001"/>
    <n v="0"/>
    <n v="2594.4180000000001"/>
  </r>
  <r>
    <n v="13087500"/>
    <s v="D"/>
    <d v="1998-10-17T00:00:00"/>
    <n v="1281"/>
    <n v="596407"/>
    <n v="0"/>
    <n v="79847"/>
    <n v="164962"/>
    <d v="1998-10-17T00:00:00"/>
    <x v="9"/>
    <x v="7"/>
    <n v="17"/>
    <n v="1998"/>
    <n v="2540.8634999999999"/>
    <n v="0"/>
    <n v="2540.8634999999999"/>
  </r>
  <r>
    <n v="13087500"/>
    <s v="D"/>
    <d v="1998-10-18T00:00:00"/>
    <n v="1250"/>
    <n v="598886"/>
    <n v="0"/>
    <n v="79847"/>
    <n v="164962"/>
    <d v="1998-10-18T00:00:00"/>
    <x v="9"/>
    <x v="7"/>
    <n v="18"/>
    <n v="1998"/>
    <n v="2479.375"/>
    <n v="0"/>
    <n v="2479.375"/>
  </r>
  <r>
    <n v="13087500"/>
    <s v="D"/>
    <d v="1998-10-19T00:00:00"/>
    <n v="1238"/>
    <n v="601342"/>
    <n v="0"/>
    <n v="79847"/>
    <n v="164962"/>
    <d v="1998-10-19T00:00:00"/>
    <x v="9"/>
    <x v="7"/>
    <n v="19"/>
    <n v="1998"/>
    <n v="2455.5729999999999"/>
    <n v="0"/>
    <n v="2455.5729999999999"/>
  </r>
  <r>
    <n v="13087500"/>
    <s v="D"/>
    <d v="1998-10-20T00:00:00"/>
    <n v="1257"/>
    <n v="603835"/>
    <n v="0"/>
    <n v="79847"/>
    <n v="164962"/>
    <d v="1998-10-20T00:00:00"/>
    <x v="9"/>
    <x v="7"/>
    <n v="20"/>
    <n v="1998"/>
    <n v="2493.2595000000001"/>
    <n v="0"/>
    <n v="2493.2595000000001"/>
  </r>
  <r>
    <n v="13087500"/>
    <s v="D"/>
    <d v="1998-10-21T00:00:00"/>
    <n v="1179"/>
    <n v="606174"/>
    <n v="0"/>
    <n v="79847"/>
    <n v="164962"/>
    <d v="1998-10-21T00:00:00"/>
    <x v="9"/>
    <x v="7"/>
    <n v="21"/>
    <n v="1998"/>
    <n v="2338.5464999999999"/>
    <n v="0"/>
    <n v="2338.5464999999999"/>
  </r>
  <r>
    <n v="13087500"/>
    <s v="D"/>
    <d v="1998-10-22T00:00:00"/>
    <n v="1145"/>
    <n v="608445"/>
    <n v="0"/>
    <n v="79847"/>
    <n v="164962"/>
    <d v="1998-10-22T00:00:00"/>
    <x v="9"/>
    <x v="7"/>
    <n v="22"/>
    <n v="1998"/>
    <n v="2271.1075000000001"/>
    <n v="0"/>
    <n v="2271.1075000000001"/>
  </r>
  <r>
    <n v="13087500"/>
    <s v="D"/>
    <d v="1998-10-23T00:00:00"/>
    <n v="1150"/>
    <n v="610726"/>
    <n v="0"/>
    <n v="79847"/>
    <n v="164962"/>
    <d v="1998-10-23T00:00:00"/>
    <x v="9"/>
    <x v="7"/>
    <n v="23"/>
    <n v="1998"/>
    <n v="2281.0250000000001"/>
    <n v="0"/>
    <n v="2281.0250000000001"/>
  </r>
  <r>
    <n v="13087500"/>
    <s v="D"/>
    <d v="1998-10-24T00:00:00"/>
    <n v="1070"/>
    <n v="612848"/>
    <n v="0"/>
    <n v="79847"/>
    <n v="164962"/>
    <d v="1998-10-24T00:00:00"/>
    <x v="9"/>
    <x v="7"/>
    <n v="24"/>
    <n v="1998"/>
    <n v="2122.3450000000003"/>
    <n v="0"/>
    <n v="2122.3450000000003"/>
  </r>
  <r>
    <n v="13087500"/>
    <s v="D"/>
    <d v="1998-10-25T00:00:00"/>
    <n v="1032"/>
    <n v="614895"/>
    <n v="0"/>
    <n v="79847"/>
    <n v="164962"/>
    <d v="1998-10-25T00:00:00"/>
    <x v="9"/>
    <x v="7"/>
    <n v="25"/>
    <n v="1998"/>
    <n v="2046.972"/>
    <n v="0"/>
    <n v="2046.972"/>
  </r>
  <r>
    <n v="13087500"/>
    <s v="D"/>
    <d v="1998-10-26T00:00:00"/>
    <n v="1043"/>
    <n v="616964"/>
    <n v="0"/>
    <n v="79847"/>
    <n v="164962"/>
    <d v="1998-10-26T00:00:00"/>
    <x v="9"/>
    <x v="7"/>
    <n v="26"/>
    <n v="1998"/>
    <n v="2068.7905000000001"/>
    <n v="0"/>
    <n v="2068.7905000000001"/>
  </r>
  <r>
    <n v="13087500"/>
    <s v="D"/>
    <d v="1998-10-27T00:00:00"/>
    <n v="965"/>
    <n v="618878"/>
    <n v="0"/>
    <n v="79847"/>
    <n v="164962"/>
    <d v="1998-10-27T00:00:00"/>
    <x v="9"/>
    <x v="7"/>
    <n v="27"/>
    <n v="1998"/>
    <n v="1914.0775000000001"/>
    <n v="0"/>
    <n v="1914.0775000000001"/>
  </r>
  <r>
    <n v="13087500"/>
    <s v="D"/>
    <d v="1998-10-28T00:00:00"/>
    <n v="849"/>
    <n v="620562"/>
    <n v="0"/>
    <n v="79847"/>
    <n v="164962"/>
    <d v="1998-10-28T00:00:00"/>
    <x v="9"/>
    <x v="7"/>
    <n v="28"/>
    <n v="1998"/>
    <n v="1683.9915000000001"/>
    <n v="0"/>
    <n v="1683.9915000000001"/>
  </r>
  <r>
    <n v="13087500"/>
    <s v="D"/>
    <d v="1998-10-29T00:00:00"/>
    <n v="330"/>
    <n v="621217"/>
    <n v="0"/>
    <n v="79847"/>
    <n v="164962"/>
    <d v="1998-10-29T00:00:00"/>
    <x v="9"/>
    <x v="7"/>
    <n v="29"/>
    <n v="1998"/>
    <n v="654.55500000000006"/>
    <n v="0"/>
    <n v="654.55500000000006"/>
  </r>
  <r>
    <n v="13087500"/>
    <s v="D"/>
    <d v="1998-10-30T00:00:00"/>
    <n v="84"/>
    <n v="621383"/>
    <n v="0"/>
    <n v="79847"/>
    <n v="164962"/>
    <d v="1998-10-30T00:00:00"/>
    <x v="9"/>
    <x v="7"/>
    <n v="30"/>
    <n v="1998"/>
    <n v="166.614"/>
    <n v="0"/>
    <n v="166.614"/>
  </r>
  <r>
    <n v="13087500"/>
    <s v="D"/>
    <d v="1998-10-31T00:00:00"/>
    <n v="84"/>
    <n v="621550"/>
    <n v="0"/>
    <n v="79847"/>
    <n v="164962"/>
    <d v="1998-10-31T00:00:00"/>
    <x v="9"/>
    <x v="7"/>
    <n v="31"/>
    <n v="1998"/>
    <n v="166.614"/>
    <n v="0"/>
    <n v="166.614"/>
  </r>
  <r>
    <n v="13087500"/>
    <s v="D"/>
    <d v="1998-11-01T00:00:00"/>
    <n v="84"/>
    <n v="167"/>
    <n v="0"/>
    <n v="0"/>
    <n v="0"/>
    <d v="1998-11-01T00:00:00"/>
    <x v="10"/>
    <x v="8"/>
    <n v="1"/>
    <n v="1998"/>
    <n v="166.614"/>
    <n v="0"/>
    <n v="166.614"/>
  </r>
  <r>
    <n v="13087500"/>
    <s v="D"/>
    <d v="1999-02-02T00:00:00"/>
    <n v="240"/>
    <n v="476"/>
    <n v="0"/>
    <n v="0"/>
    <n v="0"/>
    <d v="1999-02-02T00:00:00"/>
    <x v="10"/>
    <x v="9"/>
    <n v="2"/>
    <n v="1999"/>
    <n v="476.04"/>
    <n v="0"/>
    <n v="476.04"/>
  </r>
  <r>
    <n v="13087500"/>
    <s v="D"/>
    <d v="1999-02-03T00:00:00"/>
    <n v="492"/>
    <n v="1452"/>
    <n v="0"/>
    <n v="0"/>
    <n v="0"/>
    <d v="1999-02-03T00:00:00"/>
    <x v="10"/>
    <x v="9"/>
    <n v="3"/>
    <n v="1999"/>
    <n v="975.88200000000006"/>
    <n v="0"/>
    <n v="975.88200000000006"/>
  </r>
  <r>
    <n v="13087500"/>
    <s v="D"/>
    <d v="1999-02-04T00:00:00"/>
    <n v="494"/>
    <n v="2432"/>
    <n v="0"/>
    <n v="0"/>
    <n v="0"/>
    <d v="1999-02-04T00:00:00"/>
    <x v="10"/>
    <x v="9"/>
    <n v="4"/>
    <n v="1999"/>
    <n v="979.84900000000005"/>
    <n v="0"/>
    <n v="979.84900000000005"/>
  </r>
  <r>
    <n v="13087500"/>
    <s v="D"/>
    <d v="1999-02-05T00:00:00"/>
    <n v="490"/>
    <n v="3404"/>
    <n v="0"/>
    <n v="0"/>
    <n v="0"/>
    <d v="1999-02-05T00:00:00"/>
    <x v="10"/>
    <x v="9"/>
    <n v="5"/>
    <n v="1999"/>
    <n v="971.91499999999996"/>
    <n v="0"/>
    <n v="971.91499999999996"/>
  </r>
  <r>
    <n v="13087500"/>
    <s v="D"/>
    <d v="1999-02-06T00:00:00"/>
    <n v="409"/>
    <n v="4215"/>
    <n v="0"/>
    <n v="0"/>
    <n v="0"/>
    <d v="1999-02-06T00:00:00"/>
    <x v="10"/>
    <x v="9"/>
    <n v="6"/>
    <n v="1999"/>
    <n v="811.25149999999996"/>
    <n v="0"/>
    <n v="811.25149999999996"/>
  </r>
  <r>
    <n v="13087500"/>
    <s v="D"/>
    <d v="1999-02-07T00:00:00"/>
    <n v="274"/>
    <n v="4758"/>
    <n v="0"/>
    <n v="0"/>
    <n v="0"/>
    <d v="1999-02-07T00:00:00"/>
    <x v="10"/>
    <x v="9"/>
    <n v="7"/>
    <n v="1999"/>
    <n v="543.47900000000004"/>
    <n v="0"/>
    <n v="543.47900000000004"/>
  </r>
  <r>
    <n v="13087500"/>
    <s v="D"/>
    <d v="1999-02-08T00:00:00"/>
    <n v="265"/>
    <n v="5284"/>
    <n v="0"/>
    <n v="0"/>
    <n v="0"/>
    <d v="1999-02-08T00:00:00"/>
    <x v="10"/>
    <x v="9"/>
    <n v="8"/>
    <n v="1999"/>
    <n v="525.62750000000005"/>
    <n v="0"/>
    <n v="525.62750000000005"/>
  </r>
  <r>
    <n v="13087500"/>
    <s v="D"/>
    <d v="1999-02-09T00:00:00"/>
    <n v="221"/>
    <n v="5722"/>
    <n v="0"/>
    <n v="0"/>
    <n v="0"/>
    <d v="1999-02-09T00:00:00"/>
    <x v="10"/>
    <x v="9"/>
    <n v="9"/>
    <n v="1999"/>
    <n v="438.3535"/>
    <n v="0"/>
    <n v="438.3535"/>
  </r>
  <r>
    <n v="13087500"/>
    <s v="D"/>
    <d v="1999-02-10T00:00:00"/>
    <n v="168"/>
    <n v="6056"/>
    <n v="0"/>
    <n v="0"/>
    <n v="0"/>
    <d v="1999-02-10T00:00:00"/>
    <x v="10"/>
    <x v="9"/>
    <n v="10"/>
    <n v="1999"/>
    <n v="333.22800000000001"/>
    <n v="0"/>
    <n v="333.22800000000001"/>
  </r>
  <r>
    <n v="13087500"/>
    <s v="D"/>
    <d v="1999-02-11T00:00:00"/>
    <n v="174"/>
    <n v="6401"/>
    <n v="0"/>
    <n v="0"/>
    <n v="0"/>
    <d v="1999-02-11T00:00:00"/>
    <x v="10"/>
    <x v="9"/>
    <n v="11"/>
    <n v="1999"/>
    <n v="345.12900000000002"/>
    <n v="0"/>
    <n v="345.12900000000002"/>
  </r>
  <r>
    <n v="13087500"/>
    <s v="D"/>
    <d v="1999-02-12T00:00:00"/>
    <n v="401"/>
    <n v="7196"/>
    <n v="0"/>
    <n v="0"/>
    <n v="0"/>
    <d v="1999-02-12T00:00:00"/>
    <x v="10"/>
    <x v="9"/>
    <n v="12"/>
    <n v="1999"/>
    <n v="795.38350000000003"/>
    <n v="0"/>
    <n v="795.38350000000003"/>
  </r>
  <r>
    <n v="13087500"/>
    <s v="D"/>
    <d v="1999-02-13T00:00:00"/>
    <n v="450"/>
    <n v="8089"/>
    <n v="0"/>
    <n v="0"/>
    <n v="0"/>
    <d v="1999-02-13T00:00:00"/>
    <x v="10"/>
    <x v="9"/>
    <n v="13"/>
    <n v="1999"/>
    <n v="892.57500000000005"/>
    <n v="0"/>
    <n v="892.57500000000005"/>
  </r>
  <r>
    <n v="13087500"/>
    <s v="D"/>
    <d v="1999-02-14T00:00:00"/>
    <n v="338"/>
    <n v="8759"/>
    <n v="0"/>
    <n v="0"/>
    <n v="0"/>
    <d v="1999-02-14T00:00:00"/>
    <x v="10"/>
    <x v="9"/>
    <n v="14"/>
    <n v="1999"/>
    <n v="670.423"/>
    <n v="0"/>
    <n v="670.423"/>
  </r>
  <r>
    <n v="13087500"/>
    <s v="D"/>
    <d v="1999-02-15T00:00:00"/>
    <n v="333"/>
    <n v="9420"/>
    <n v="0"/>
    <n v="0"/>
    <n v="0"/>
    <d v="1999-02-15T00:00:00"/>
    <x v="10"/>
    <x v="9"/>
    <n v="15"/>
    <n v="1999"/>
    <n v="660.50549999999998"/>
    <n v="0"/>
    <n v="660.50549999999998"/>
  </r>
  <r>
    <n v="13087500"/>
    <s v="D"/>
    <d v="1999-02-16T00:00:00"/>
    <n v="329"/>
    <n v="10072"/>
    <n v="0"/>
    <n v="0"/>
    <n v="0"/>
    <d v="1999-02-16T00:00:00"/>
    <x v="10"/>
    <x v="9"/>
    <n v="16"/>
    <n v="1999"/>
    <n v="652.57150000000001"/>
    <n v="0"/>
    <n v="652.57150000000001"/>
  </r>
  <r>
    <n v="13087500"/>
    <s v="D"/>
    <d v="1999-02-17T00:00:00"/>
    <n v="322"/>
    <n v="10711"/>
    <n v="0"/>
    <n v="0"/>
    <n v="0"/>
    <d v="1999-02-17T00:00:00"/>
    <x v="10"/>
    <x v="9"/>
    <n v="17"/>
    <n v="1999"/>
    <n v="638.68700000000001"/>
    <n v="0"/>
    <n v="638.68700000000001"/>
  </r>
  <r>
    <n v="13087500"/>
    <s v="D"/>
    <d v="1999-02-18T00:00:00"/>
    <n v="331"/>
    <n v="11367"/>
    <n v="0"/>
    <n v="0"/>
    <n v="0"/>
    <d v="1999-02-18T00:00:00"/>
    <x v="10"/>
    <x v="9"/>
    <n v="18"/>
    <n v="1999"/>
    <n v="656.5385"/>
    <n v="0"/>
    <n v="656.5385"/>
  </r>
  <r>
    <n v="13087500"/>
    <s v="D"/>
    <d v="1999-02-19T00:00:00"/>
    <n v="350"/>
    <n v="12062"/>
    <n v="0"/>
    <n v="0"/>
    <n v="0"/>
    <d v="1999-02-19T00:00:00"/>
    <x v="10"/>
    <x v="9"/>
    <n v="19"/>
    <n v="1999"/>
    <n v="694.22500000000002"/>
    <n v="0"/>
    <n v="694.22500000000002"/>
  </r>
  <r>
    <n v="13087500"/>
    <s v="D"/>
    <d v="1999-02-20T00:00:00"/>
    <n v="363"/>
    <n v="12782"/>
    <n v="0"/>
    <n v="0"/>
    <n v="0"/>
    <d v="1999-02-20T00:00:00"/>
    <x v="10"/>
    <x v="9"/>
    <n v="20"/>
    <n v="1999"/>
    <n v="720.01049999999998"/>
    <n v="0"/>
    <n v="720.01049999999998"/>
  </r>
  <r>
    <n v="13087500"/>
    <s v="D"/>
    <d v="1999-02-21T00:00:00"/>
    <n v="354"/>
    <n v="13484"/>
    <n v="0"/>
    <n v="0"/>
    <n v="0"/>
    <d v="1999-02-21T00:00:00"/>
    <x v="10"/>
    <x v="9"/>
    <n v="21"/>
    <n v="1999"/>
    <n v="702.15899999999999"/>
    <n v="0"/>
    <n v="702.15899999999999"/>
  </r>
  <r>
    <n v="13087500"/>
    <s v="D"/>
    <d v="1999-02-22T00:00:00"/>
    <n v="378"/>
    <n v="14234"/>
    <n v="0"/>
    <n v="0"/>
    <n v="0"/>
    <d v="1999-02-22T00:00:00"/>
    <x v="10"/>
    <x v="9"/>
    <n v="22"/>
    <n v="1999"/>
    <n v="749.76300000000003"/>
    <n v="0"/>
    <n v="749.76300000000003"/>
  </r>
  <r>
    <n v="13087500"/>
    <s v="D"/>
    <d v="1999-02-23T00:00:00"/>
    <n v="421"/>
    <n v="15069"/>
    <n v="0"/>
    <n v="0"/>
    <n v="0"/>
    <d v="1999-02-23T00:00:00"/>
    <x v="10"/>
    <x v="9"/>
    <n v="23"/>
    <n v="1999"/>
    <n v="835.05349999999999"/>
    <n v="0"/>
    <n v="835.05349999999999"/>
  </r>
  <r>
    <n v="13087500"/>
    <s v="D"/>
    <d v="1999-02-24T00:00:00"/>
    <n v="471"/>
    <n v="16003"/>
    <n v="0"/>
    <n v="0"/>
    <n v="0"/>
    <d v="1999-02-24T00:00:00"/>
    <x v="10"/>
    <x v="9"/>
    <n v="24"/>
    <n v="1999"/>
    <n v="934.22850000000005"/>
    <n v="0"/>
    <n v="934.22850000000005"/>
  </r>
  <r>
    <n v="13087500"/>
    <s v="D"/>
    <d v="1999-02-25T00:00:00"/>
    <n v="501"/>
    <n v="16997"/>
    <n v="0"/>
    <n v="0"/>
    <n v="0"/>
    <d v="1999-02-25T00:00:00"/>
    <x v="10"/>
    <x v="9"/>
    <n v="25"/>
    <n v="1999"/>
    <n v="993.73350000000005"/>
    <n v="0"/>
    <n v="993.73350000000005"/>
  </r>
  <r>
    <n v="13087500"/>
    <s v="D"/>
    <d v="1999-02-26T00:00:00"/>
    <n v="524"/>
    <n v="18036"/>
    <n v="0"/>
    <n v="0"/>
    <n v="0"/>
    <d v="1999-02-26T00:00:00"/>
    <x v="10"/>
    <x v="9"/>
    <n v="26"/>
    <n v="1999"/>
    <n v="1039.354"/>
    <n v="0"/>
    <n v="1039.354"/>
  </r>
  <r>
    <n v="13087500"/>
    <s v="D"/>
    <d v="1999-02-27T00:00:00"/>
    <n v="533"/>
    <n v="19093"/>
    <n v="0"/>
    <n v="0"/>
    <n v="0"/>
    <d v="1999-02-27T00:00:00"/>
    <x v="10"/>
    <x v="9"/>
    <n v="27"/>
    <n v="1999"/>
    <n v="1057.2055"/>
    <n v="0"/>
    <n v="1057.2055"/>
  </r>
  <r>
    <n v="13087500"/>
    <s v="D"/>
    <d v="1999-02-28T00:00:00"/>
    <n v="526"/>
    <n v="20137"/>
    <n v="0"/>
    <n v="0"/>
    <n v="0"/>
    <d v="1999-02-28T00:00:00"/>
    <x v="10"/>
    <x v="9"/>
    <n v="28"/>
    <n v="1999"/>
    <n v="1043.3209999999999"/>
    <n v="0"/>
    <n v="1043.3209999999999"/>
  </r>
  <r>
    <n v="13087500"/>
    <s v="D"/>
    <d v="1999-03-01T00:00:00"/>
    <n v="492"/>
    <n v="21112"/>
    <n v="0"/>
    <n v="0"/>
    <n v="0"/>
    <d v="1999-03-01T00:00:00"/>
    <x v="10"/>
    <x v="0"/>
    <n v="1"/>
    <n v="1999"/>
    <n v="975.88200000000006"/>
    <n v="0"/>
    <n v="975.88200000000006"/>
  </r>
  <r>
    <n v="13087500"/>
    <s v="D"/>
    <d v="1999-03-02T00:00:00"/>
    <n v="487"/>
    <n v="22078"/>
    <n v="0"/>
    <n v="0"/>
    <n v="0"/>
    <d v="1999-03-02T00:00:00"/>
    <x v="10"/>
    <x v="0"/>
    <n v="2"/>
    <n v="1999"/>
    <n v="965.96450000000004"/>
    <n v="0"/>
    <n v="965.96450000000004"/>
  </r>
  <r>
    <n v="13087500"/>
    <s v="D"/>
    <d v="1999-03-03T00:00:00"/>
    <n v="488"/>
    <n v="23046"/>
    <n v="0"/>
    <n v="0"/>
    <n v="0"/>
    <d v="1999-03-03T00:00:00"/>
    <x v="10"/>
    <x v="0"/>
    <n v="3"/>
    <n v="1999"/>
    <n v="967.94799999999998"/>
    <n v="0"/>
    <n v="967.94799999999998"/>
  </r>
  <r>
    <n v="13087500"/>
    <s v="D"/>
    <d v="1999-03-04T00:00:00"/>
    <n v="520"/>
    <n v="24078"/>
    <n v="0"/>
    <n v="0"/>
    <n v="0"/>
    <d v="1999-03-04T00:00:00"/>
    <x v="10"/>
    <x v="0"/>
    <n v="4"/>
    <n v="1999"/>
    <n v="1031.42"/>
    <n v="0"/>
    <n v="1031.42"/>
  </r>
  <r>
    <n v="13087500"/>
    <s v="D"/>
    <d v="1999-03-05T00:00:00"/>
    <n v="559"/>
    <n v="25187"/>
    <n v="0"/>
    <n v="0"/>
    <n v="0"/>
    <d v="1999-03-05T00:00:00"/>
    <x v="10"/>
    <x v="0"/>
    <n v="5"/>
    <n v="1999"/>
    <n v="1108.7764999999999"/>
    <n v="0"/>
    <n v="1108.7764999999999"/>
  </r>
  <r>
    <n v="13087500"/>
    <s v="D"/>
    <d v="1999-03-06T00:00:00"/>
    <n v="575"/>
    <n v="26327"/>
    <n v="0"/>
    <n v="0"/>
    <n v="0"/>
    <d v="1999-03-06T00:00:00"/>
    <x v="10"/>
    <x v="0"/>
    <n v="6"/>
    <n v="1999"/>
    <n v="1140.5125"/>
    <n v="0"/>
    <n v="1140.5125"/>
  </r>
  <r>
    <n v="13087500"/>
    <s v="D"/>
    <d v="1999-03-07T00:00:00"/>
    <n v="559"/>
    <n v="27436"/>
    <n v="0"/>
    <n v="0"/>
    <n v="0"/>
    <d v="1999-03-07T00:00:00"/>
    <x v="10"/>
    <x v="0"/>
    <n v="7"/>
    <n v="1999"/>
    <n v="1108.7764999999999"/>
    <n v="0"/>
    <n v="1108.7764999999999"/>
  </r>
  <r>
    <n v="13087500"/>
    <s v="D"/>
    <d v="1999-03-08T00:00:00"/>
    <n v="564"/>
    <n v="28555"/>
    <n v="0"/>
    <n v="0"/>
    <n v="0"/>
    <d v="1999-03-08T00:00:00"/>
    <x v="10"/>
    <x v="0"/>
    <n v="8"/>
    <n v="1999"/>
    <n v="1118.694"/>
    <n v="0"/>
    <n v="1118.694"/>
  </r>
  <r>
    <n v="13087500"/>
    <s v="D"/>
    <d v="1999-03-09T00:00:00"/>
    <n v="575"/>
    <n v="29695"/>
    <n v="0"/>
    <n v="0"/>
    <n v="0"/>
    <d v="1999-03-09T00:00:00"/>
    <x v="10"/>
    <x v="0"/>
    <n v="9"/>
    <n v="1999"/>
    <n v="1140.5125"/>
    <n v="0"/>
    <n v="1140.5125"/>
  </r>
  <r>
    <n v="13087500"/>
    <s v="D"/>
    <d v="1999-03-10T00:00:00"/>
    <n v="584"/>
    <n v="30853"/>
    <n v="0"/>
    <n v="0"/>
    <n v="0"/>
    <d v="1999-03-10T00:00:00"/>
    <x v="10"/>
    <x v="0"/>
    <n v="10"/>
    <n v="1999"/>
    <n v="1158.364"/>
    <n v="0"/>
    <n v="1158.364"/>
  </r>
  <r>
    <n v="13087500"/>
    <s v="D"/>
    <d v="1999-03-11T00:00:00"/>
    <n v="575"/>
    <n v="31994"/>
    <n v="0"/>
    <n v="0"/>
    <n v="0"/>
    <d v="1999-03-11T00:00:00"/>
    <x v="10"/>
    <x v="0"/>
    <n v="11"/>
    <n v="1999"/>
    <n v="1140.5125"/>
    <n v="0"/>
    <n v="1140.5125"/>
  </r>
  <r>
    <n v="13087500"/>
    <s v="D"/>
    <d v="1999-03-12T00:00:00"/>
    <n v="571"/>
    <n v="33126"/>
    <n v="0"/>
    <n v="0"/>
    <n v="0"/>
    <d v="1999-03-12T00:00:00"/>
    <x v="10"/>
    <x v="0"/>
    <n v="12"/>
    <n v="1999"/>
    <n v="1132.5785000000001"/>
    <n v="0"/>
    <n v="1132.5785000000001"/>
  </r>
  <r>
    <n v="13087500"/>
    <s v="D"/>
    <d v="1999-03-13T00:00:00"/>
    <n v="608"/>
    <n v="34332"/>
    <n v="0"/>
    <n v="0"/>
    <n v="0"/>
    <d v="1999-03-13T00:00:00"/>
    <x v="10"/>
    <x v="0"/>
    <n v="13"/>
    <n v="1999"/>
    <n v="1205.9680000000001"/>
    <n v="0"/>
    <n v="1205.9680000000001"/>
  </r>
  <r>
    <n v="13087500"/>
    <s v="D"/>
    <d v="1999-03-14T00:00:00"/>
    <n v="625"/>
    <n v="35572"/>
    <n v="0"/>
    <n v="0"/>
    <n v="0"/>
    <d v="1999-03-14T00:00:00"/>
    <x v="10"/>
    <x v="0"/>
    <n v="14"/>
    <n v="1999"/>
    <n v="1239.6875"/>
    <n v="0"/>
    <n v="1239.6875"/>
  </r>
  <r>
    <n v="13087500"/>
    <s v="D"/>
    <d v="1999-03-15T00:00:00"/>
    <n v="607"/>
    <n v="36776"/>
    <n v="0"/>
    <n v="0"/>
    <n v="0"/>
    <d v="1999-03-15T00:00:00"/>
    <x v="10"/>
    <x v="0"/>
    <n v="15"/>
    <n v="1999"/>
    <n v="1203.9845"/>
    <n v="0"/>
    <n v="1203.9845"/>
  </r>
  <r>
    <n v="13087500"/>
    <s v="D"/>
    <d v="1999-03-16T00:00:00"/>
    <n v="585"/>
    <n v="37936"/>
    <n v="0"/>
    <n v="0"/>
    <n v="0"/>
    <d v="1999-03-16T00:00:00"/>
    <x v="10"/>
    <x v="0"/>
    <n v="16"/>
    <n v="1999"/>
    <n v="1160.3475000000001"/>
    <n v="0"/>
    <n v="1160.3475000000001"/>
  </r>
  <r>
    <n v="13087500"/>
    <s v="D"/>
    <d v="1999-03-17T00:00:00"/>
    <n v="620"/>
    <n v="39166"/>
    <n v="0"/>
    <n v="0"/>
    <n v="0"/>
    <d v="1999-03-17T00:00:00"/>
    <x v="10"/>
    <x v="0"/>
    <n v="17"/>
    <n v="1999"/>
    <n v="1229.77"/>
    <n v="0"/>
    <n v="1229.77"/>
  </r>
  <r>
    <n v="13087500"/>
    <s v="D"/>
    <d v="1999-03-18T00:00:00"/>
    <n v="614"/>
    <n v="40384"/>
    <n v="0"/>
    <n v="0"/>
    <n v="0"/>
    <d v="1999-03-18T00:00:00"/>
    <x v="10"/>
    <x v="0"/>
    <n v="18"/>
    <n v="1999"/>
    <n v="1217.8689999999999"/>
    <n v="0"/>
    <n v="1217.8689999999999"/>
  </r>
  <r>
    <n v="13087500"/>
    <s v="D"/>
    <d v="1999-03-19T00:00:00"/>
    <n v="620"/>
    <n v="41614"/>
    <n v="0"/>
    <n v="0"/>
    <n v="0"/>
    <d v="1999-03-19T00:00:00"/>
    <x v="10"/>
    <x v="0"/>
    <n v="19"/>
    <n v="1999"/>
    <n v="1229.77"/>
    <n v="0"/>
    <n v="1229.77"/>
  </r>
  <r>
    <n v="13087500"/>
    <s v="D"/>
    <d v="1999-03-20T00:00:00"/>
    <n v="625"/>
    <n v="42854"/>
    <n v="0"/>
    <n v="0"/>
    <n v="0"/>
    <d v="1999-03-20T00:00:00"/>
    <x v="10"/>
    <x v="0"/>
    <n v="20"/>
    <n v="1999"/>
    <n v="1239.6875"/>
    <n v="0"/>
    <n v="1239.6875"/>
  </r>
  <r>
    <n v="13087500"/>
    <s v="D"/>
    <d v="1999-03-21T00:00:00"/>
    <n v="632"/>
    <n v="44107"/>
    <n v="0"/>
    <n v="0"/>
    <n v="0"/>
    <d v="1999-03-21T00:00:00"/>
    <x v="10"/>
    <x v="0"/>
    <n v="21"/>
    <n v="1999"/>
    <n v="1253.5720000000001"/>
    <n v="0"/>
    <n v="1253.5720000000001"/>
  </r>
  <r>
    <n v="13087500"/>
    <s v="D"/>
    <d v="1999-03-22T00:00:00"/>
    <n v="632"/>
    <n v="45361"/>
    <n v="0"/>
    <n v="0"/>
    <n v="0"/>
    <d v="1999-03-22T00:00:00"/>
    <x v="10"/>
    <x v="0"/>
    <n v="22"/>
    <n v="1999"/>
    <n v="1253.5720000000001"/>
    <n v="0"/>
    <n v="1253.5720000000001"/>
  </r>
  <r>
    <n v="13087500"/>
    <s v="D"/>
    <d v="1999-03-23T00:00:00"/>
    <n v="625"/>
    <n v="46600"/>
    <n v="0"/>
    <n v="0"/>
    <n v="0"/>
    <d v="1999-03-23T00:00:00"/>
    <x v="10"/>
    <x v="0"/>
    <n v="23"/>
    <n v="1999"/>
    <n v="1239.6875"/>
    <n v="0"/>
    <n v="1239.6875"/>
  </r>
  <r>
    <n v="13087500"/>
    <s v="D"/>
    <d v="1999-03-24T00:00:00"/>
    <n v="631"/>
    <n v="47852"/>
    <n v="0"/>
    <n v="0"/>
    <n v="0"/>
    <d v="1999-03-24T00:00:00"/>
    <x v="10"/>
    <x v="0"/>
    <n v="24"/>
    <n v="1999"/>
    <n v="1251.5885000000001"/>
    <n v="0"/>
    <n v="1251.5885000000001"/>
  </r>
  <r>
    <n v="13087500"/>
    <s v="D"/>
    <d v="1999-03-25T00:00:00"/>
    <n v="628"/>
    <n v="49098"/>
    <n v="0"/>
    <n v="0"/>
    <n v="0"/>
    <d v="1999-03-25T00:00:00"/>
    <x v="10"/>
    <x v="0"/>
    <n v="25"/>
    <n v="1999"/>
    <n v="1245.6379999999999"/>
    <n v="0"/>
    <n v="1245.6379999999999"/>
  </r>
  <r>
    <n v="13087500"/>
    <s v="D"/>
    <d v="1999-03-26T00:00:00"/>
    <n v="631"/>
    <n v="50349"/>
    <n v="0"/>
    <n v="0"/>
    <n v="0"/>
    <d v="1999-03-26T00:00:00"/>
    <x v="10"/>
    <x v="0"/>
    <n v="26"/>
    <n v="1999"/>
    <n v="1251.5885000000001"/>
    <n v="0"/>
    <n v="1251.5885000000001"/>
  </r>
  <r>
    <n v="13087500"/>
    <s v="D"/>
    <d v="1999-03-27T00:00:00"/>
    <n v="629"/>
    <n v="51597"/>
    <n v="0"/>
    <n v="0"/>
    <n v="0"/>
    <d v="1999-03-27T00:00:00"/>
    <x v="10"/>
    <x v="0"/>
    <n v="27"/>
    <n v="1999"/>
    <n v="1247.6215"/>
    <n v="0"/>
    <n v="1247.6215"/>
  </r>
  <r>
    <n v="13087500"/>
    <s v="D"/>
    <d v="1999-03-28T00:00:00"/>
    <n v="636"/>
    <n v="52858"/>
    <n v="0"/>
    <n v="0"/>
    <n v="0"/>
    <d v="1999-03-28T00:00:00"/>
    <x v="10"/>
    <x v="0"/>
    <n v="28"/>
    <n v="1999"/>
    <n v="1261.5060000000001"/>
    <n v="0"/>
    <n v="1261.5060000000001"/>
  </r>
  <r>
    <n v="13087500"/>
    <s v="D"/>
    <d v="1999-03-29T00:00:00"/>
    <n v="671"/>
    <n v="54189"/>
    <n v="0"/>
    <n v="0"/>
    <n v="0"/>
    <d v="1999-03-29T00:00:00"/>
    <x v="10"/>
    <x v="0"/>
    <n v="29"/>
    <n v="1999"/>
    <n v="1330.9285"/>
    <n v="0"/>
    <n v="1330.9285"/>
  </r>
  <r>
    <n v="13087500"/>
    <s v="D"/>
    <d v="1999-03-30T00:00:00"/>
    <n v="679"/>
    <n v="55536"/>
    <n v="0"/>
    <n v="0"/>
    <n v="0"/>
    <d v="1999-03-30T00:00:00"/>
    <x v="10"/>
    <x v="0"/>
    <n v="30"/>
    <n v="1999"/>
    <n v="1346.7964999999999"/>
    <n v="0"/>
    <n v="1346.7964999999999"/>
  </r>
  <r>
    <n v="13087500"/>
    <s v="D"/>
    <d v="1999-03-31T00:00:00"/>
    <n v="714"/>
    <n v="56952"/>
    <n v="0"/>
    <n v="0"/>
    <n v="0"/>
    <d v="1999-03-31T00:00:00"/>
    <x v="10"/>
    <x v="0"/>
    <n v="31"/>
    <n v="1999"/>
    <n v="1416.2190000000001"/>
    <n v="0"/>
    <n v="1416.2190000000001"/>
  </r>
  <r>
    <n v="13087500"/>
    <s v="D"/>
    <d v="1999-04-01T00:00:00"/>
    <n v="765"/>
    <n v="58470"/>
    <n v="0"/>
    <n v="0"/>
    <n v="0"/>
    <d v="1999-04-01T00:00:00"/>
    <x v="10"/>
    <x v="1"/>
    <n v="1"/>
    <n v="1999"/>
    <n v="1517.3775000000001"/>
    <n v="0"/>
    <n v="1517.3775000000001"/>
  </r>
  <r>
    <n v="13087500"/>
    <s v="D"/>
    <d v="1999-04-02T00:00:00"/>
    <n v="757"/>
    <n v="59971"/>
    <n v="0"/>
    <n v="0"/>
    <n v="0"/>
    <d v="1999-04-02T00:00:00"/>
    <x v="10"/>
    <x v="1"/>
    <n v="2"/>
    <n v="1999"/>
    <n v="1501.5095000000001"/>
    <n v="0"/>
    <n v="1501.5095000000001"/>
  </r>
  <r>
    <n v="13087500"/>
    <s v="D"/>
    <d v="1999-04-03T00:00:00"/>
    <n v="738"/>
    <n v="61435"/>
    <n v="0"/>
    <n v="0"/>
    <n v="0"/>
    <d v="1999-04-03T00:00:00"/>
    <x v="10"/>
    <x v="1"/>
    <n v="3"/>
    <n v="1999"/>
    <n v="1463.8230000000001"/>
    <n v="0"/>
    <n v="1463.8230000000001"/>
  </r>
  <r>
    <n v="13087500"/>
    <s v="D"/>
    <d v="1999-04-04T00:00:00"/>
    <n v="754"/>
    <n v="62931"/>
    <n v="0"/>
    <n v="0"/>
    <n v="0"/>
    <d v="1999-04-04T00:00:00"/>
    <x v="10"/>
    <x v="1"/>
    <n v="4"/>
    <n v="1999"/>
    <n v="1495.559"/>
    <n v="0"/>
    <n v="1495.559"/>
  </r>
  <r>
    <n v="13087500"/>
    <s v="D"/>
    <d v="1999-04-05T00:00:00"/>
    <n v="753"/>
    <n v="64424"/>
    <n v="0"/>
    <n v="0"/>
    <n v="0"/>
    <d v="1999-04-05T00:00:00"/>
    <x v="10"/>
    <x v="1"/>
    <n v="5"/>
    <n v="1999"/>
    <n v="1493.5754999999999"/>
    <n v="0"/>
    <n v="1493.5754999999999"/>
  </r>
  <r>
    <n v="13087500"/>
    <s v="D"/>
    <d v="1999-04-06T00:00:00"/>
    <n v="789"/>
    <n v="65989"/>
    <n v="0"/>
    <n v="0"/>
    <n v="0"/>
    <d v="1999-04-06T00:00:00"/>
    <x v="10"/>
    <x v="1"/>
    <n v="6"/>
    <n v="1999"/>
    <n v="1564.9815000000001"/>
    <n v="0"/>
    <n v="1564.9815000000001"/>
  </r>
  <r>
    <n v="13087500"/>
    <s v="D"/>
    <d v="1999-04-07T00:00:00"/>
    <n v="883"/>
    <n v="67741"/>
    <n v="0"/>
    <n v="0"/>
    <n v="0"/>
    <d v="1999-04-07T00:00:00"/>
    <x v="10"/>
    <x v="1"/>
    <n v="7"/>
    <n v="1999"/>
    <n v="1751.4304999999999"/>
    <n v="0"/>
    <n v="1751.4304999999999"/>
  </r>
  <r>
    <n v="13087500"/>
    <s v="D"/>
    <d v="1999-04-08T00:00:00"/>
    <n v="972"/>
    <n v="69668"/>
    <n v="0"/>
    <n v="0"/>
    <n v="0"/>
    <d v="1999-04-08T00:00:00"/>
    <x v="10"/>
    <x v="1"/>
    <n v="8"/>
    <n v="1999"/>
    <n v="1927.962"/>
    <n v="0"/>
    <n v="1927.962"/>
  </r>
  <r>
    <n v="13087500"/>
    <s v="D"/>
    <d v="1999-04-09T00:00:00"/>
    <n v="850"/>
    <n v="71354"/>
    <n v="0"/>
    <n v="0"/>
    <n v="0"/>
    <d v="1999-04-09T00:00:00"/>
    <x v="10"/>
    <x v="1"/>
    <n v="9"/>
    <n v="1999"/>
    <n v="1685.9750000000001"/>
    <n v="0"/>
    <n v="1685.9750000000001"/>
  </r>
  <r>
    <n v="13087500"/>
    <s v="D"/>
    <d v="1999-04-10T00:00:00"/>
    <n v="577"/>
    <n v="72499"/>
    <n v="0"/>
    <n v="0"/>
    <n v="0"/>
    <d v="1999-04-10T00:00:00"/>
    <x v="10"/>
    <x v="1"/>
    <n v="10"/>
    <n v="1999"/>
    <n v="1144.4794999999999"/>
    <n v="0"/>
    <n v="1144.4794999999999"/>
  </r>
  <r>
    <n v="13087500"/>
    <s v="D"/>
    <d v="1999-04-11T00:00:00"/>
    <n v="616"/>
    <n v="73721"/>
    <n v="0"/>
    <n v="0"/>
    <n v="0"/>
    <d v="1999-04-11T00:00:00"/>
    <x v="10"/>
    <x v="1"/>
    <n v="11"/>
    <n v="1999"/>
    <n v="1221.836"/>
    <n v="0"/>
    <n v="1221.836"/>
  </r>
  <r>
    <n v="13087500"/>
    <s v="D"/>
    <d v="1999-04-12T00:00:00"/>
    <n v="676"/>
    <n v="75062"/>
    <n v="0"/>
    <n v="0"/>
    <n v="0"/>
    <d v="1999-04-12T00:00:00"/>
    <x v="10"/>
    <x v="1"/>
    <n v="12"/>
    <n v="1999"/>
    <n v="1340.846"/>
    <n v="0"/>
    <n v="1340.846"/>
  </r>
  <r>
    <n v="13087500"/>
    <s v="D"/>
    <d v="1999-04-13T00:00:00"/>
    <n v="785"/>
    <n v="76619"/>
    <n v="0"/>
    <n v="0"/>
    <n v="0"/>
    <d v="1999-04-13T00:00:00"/>
    <x v="10"/>
    <x v="1"/>
    <n v="13"/>
    <n v="1999"/>
    <n v="1557.0475000000001"/>
    <n v="0"/>
    <n v="1557.0475000000001"/>
  </r>
  <r>
    <n v="13087500"/>
    <s v="D"/>
    <d v="1999-04-14T00:00:00"/>
    <n v="892"/>
    <n v="78388"/>
    <n v="0"/>
    <n v="0"/>
    <n v="0"/>
    <d v="1999-04-14T00:00:00"/>
    <x v="10"/>
    <x v="1"/>
    <n v="14"/>
    <n v="1999"/>
    <n v="1769.2819999999999"/>
    <n v="0"/>
    <n v="1769.2819999999999"/>
  </r>
  <r>
    <n v="13087500"/>
    <s v="D"/>
    <d v="1999-04-15T00:00:00"/>
    <n v="931"/>
    <n v="80235"/>
    <n v="0"/>
    <n v="0"/>
    <n v="0"/>
    <d v="1999-04-15T00:00:00"/>
    <x v="10"/>
    <x v="1"/>
    <n v="15"/>
    <n v="1999"/>
    <n v="1846.6385"/>
    <n v="0"/>
    <n v="1846.6385"/>
  </r>
  <r>
    <n v="13087500"/>
    <s v="D"/>
    <d v="1999-04-16T00:00:00"/>
    <n v="950"/>
    <n v="82119"/>
    <n v="0"/>
    <n v="0"/>
    <n v="0"/>
    <d v="1999-04-16T00:00:00"/>
    <x v="10"/>
    <x v="1"/>
    <n v="16"/>
    <n v="1999"/>
    <n v="1884.325"/>
    <n v="0"/>
    <n v="1884.325"/>
  </r>
  <r>
    <n v="13087500"/>
    <s v="D"/>
    <d v="1999-04-17T00:00:00"/>
    <n v="1016"/>
    <n v="84134"/>
    <n v="0"/>
    <n v="0"/>
    <n v="0"/>
    <d v="1999-04-17T00:00:00"/>
    <x v="10"/>
    <x v="1"/>
    <n v="17"/>
    <n v="1999"/>
    <n v="2015.2360000000001"/>
    <n v="0"/>
    <n v="2015.2360000000001"/>
  </r>
  <r>
    <n v="13087500"/>
    <s v="D"/>
    <d v="1999-04-18T00:00:00"/>
    <n v="1083"/>
    <n v="86282"/>
    <n v="0"/>
    <n v="0"/>
    <n v="0"/>
    <d v="1999-04-18T00:00:00"/>
    <x v="10"/>
    <x v="1"/>
    <n v="18"/>
    <n v="1999"/>
    <n v="2148.1305000000002"/>
    <n v="0"/>
    <n v="2148.1305000000002"/>
  </r>
  <r>
    <n v="13087500"/>
    <s v="D"/>
    <d v="1999-04-19T00:00:00"/>
    <n v="1183"/>
    <n v="88629"/>
    <n v="0"/>
    <n v="0"/>
    <n v="0"/>
    <d v="1999-04-19T00:00:00"/>
    <x v="10"/>
    <x v="1"/>
    <n v="19"/>
    <n v="1999"/>
    <n v="2346.4805000000001"/>
    <n v="0"/>
    <n v="2346.4805000000001"/>
  </r>
  <r>
    <n v="13087500"/>
    <s v="D"/>
    <d v="1999-04-20T00:00:00"/>
    <n v="1252"/>
    <n v="91112"/>
    <n v="0"/>
    <n v="0"/>
    <n v="0"/>
    <d v="1999-04-20T00:00:00"/>
    <x v="10"/>
    <x v="1"/>
    <n v="20"/>
    <n v="1999"/>
    <n v="2483.3420000000001"/>
    <n v="0"/>
    <n v="2483.3420000000001"/>
  </r>
  <r>
    <n v="13087500"/>
    <s v="D"/>
    <d v="1999-04-21T00:00:00"/>
    <n v="1348"/>
    <n v="93786"/>
    <n v="0"/>
    <n v="0"/>
    <n v="0"/>
    <d v="1999-04-21T00:00:00"/>
    <x v="10"/>
    <x v="1"/>
    <n v="21"/>
    <n v="1999"/>
    <n v="2673.7580000000003"/>
    <n v="0"/>
    <n v="2673.7580000000003"/>
  </r>
  <r>
    <n v="13087500"/>
    <s v="D"/>
    <d v="1999-04-22T00:00:00"/>
    <n v="1401"/>
    <n v="96565"/>
    <n v="0"/>
    <n v="0"/>
    <n v="0"/>
    <d v="1999-04-22T00:00:00"/>
    <x v="10"/>
    <x v="1"/>
    <n v="22"/>
    <n v="1999"/>
    <n v="2778.8834999999999"/>
    <n v="0"/>
    <n v="2778.8834999999999"/>
  </r>
  <r>
    <n v="13087500"/>
    <s v="D"/>
    <d v="1999-04-23T00:00:00"/>
    <n v="1496"/>
    <n v="99532"/>
    <n v="0"/>
    <n v="0"/>
    <n v="0"/>
    <d v="1999-04-23T00:00:00"/>
    <x v="10"/>
    <x v="1"/>
    <n v="23"/>
    <n v="1999"/>
    <n v="2967.3160000000003"/>
    <n v="0"/>
    <n v="2967.3160000000003"/>
  </r>
  <r>
    <n v="13087500"/>
    <s v="D"/>
    <d v="1999-04-24T00:00:00"/>
    <n v="1668"/>
    <n v="102841"/>
    <n v="0"/>
    <n v="0"/>
    <n v="0"/>
    <d v="1999-04-24T00:00:00"/>
    <x v="10"/>
    <x v="1"/>
    <n v="24"/>
    <n v="1999"/>
    <n v="3308.4780000000001"/>
    <n v="0"/>
    <n v="3308.4780000000001"/>
  </r>
  <r>
    <n v="13087500"/>
    <s v="D"/>
    <d v="1999-04-25T00:00:00"/>
    <n v="1829"/>
    <n v="106468"/>
    <n v="0"/>
    <n v="0"/>
    <n v="0"/>
    <d v="1999-04-25T00:00:00"/>
    <x v="10"/>
    <x v="1"/>
    <n v="25"/>
    <n v="1999"/>
    <n v="3627.8215"/>
    <n v="0"/>
    <n v="3627.8215"/>
  </r>
  <r>
    <n v="13087500"/>
    <s v="D"/>
    <d v="1999-04-26T00:00:00"/>
    <n v="1879"/>
    <n v="110195"/>
    <n v="0"/>
    <n v="0"/>
    <n v="0"/>
    <d v="1999-04-26T00:00:00"/>
    <x v="10"/>
    <x v="1"/>
    <n v="26"/>
    <n v="1999"/>
    <n v="3726.9965000000002"/>
    <n v="0"/>
    <n v="3726.9965000000002"/>
  </r>
  <r>
    <n v="13087500"/>
    <s v="D"/>
    <d v="1999-04-27T00:00:00"/>
    <n v="1901"/>
    <n v="113966"/>
    <n v="0"/>
    <n v="0"/>
    <n v="0"/>
    <d v="1999-04-27T00:00:00"/>
    <x v="10"/>
    <x v="1"/>
    <n v="27"/>
    <n v="1999"/>
    <n v="3770.6334999999999"/>
    <n v="0"/>
    <n v="3770.6334999999999"/>
  </r>
  <r>
    <n v="13087500"/>
    <s v="D"/>
    <d v="1999-04-28T00:00:00"/>
    <n v="1827"/>
    <n v="117590"/>
    <n v="0"/>
    <n v="0"/>
    <n v="0"/>
    <d v="1999-04-28T00:00:00"/>
    <x v="10"/>
    <x v="1"/>
    <n v="28"/>
    <n v="1999"/>
    <n v="3623.8544999999999"/>
    <n v="0"/>
    <n v="3623.8544999999999"/>
  </r>
  <r>
    <n v="13087500"/>
    <s v="D"/>
    <d v="1999-04-29T00:00:00"/>
    <n v="1742"/>
    <n v="121045"/>
    <n v="0"/>
    <n v="0"/>
    <n v="0"/>
    <d v="1999-04-29T00:00:00"/>
    <x v="10"/>
    <x v="1"/>
    <n v="29"/>
    <n v="1999"/>
    <n v="3455.2570000000001"/>
    <n v="0"/>
    <n v="3455.2570000000001"/>
  </r>
  <r>
    <n v="13087500"/>
    <s v="D"/>
    <d v="1999-04-30T00:00:00"/>
    <n v="1726"/>
    <n v="124469"/>
    <n v="0"/>
    <n v="0"/>
    <n v="0"/>
    <d v="1999-04-30T00:00:00"/>
    <x v="10"/>
    <x v="1"/>
    <n v="30"/>
    <n v="1999"/>
    <n v="3423.5210000000002"/>
    <n v="0"/>
    <n v="3423.5210000000002"/>
  </r>
  <r>
    <n v="13087500"/>
    <s v="D"/>
    <d v="1999-05-01T00:00:00"/>
    <n v="1764"/>
    <n v="127967"/>
    <n v="0"/>
    <n v="0"/>
    <n v="0"/>
    <d v="1999-05-01T00:00:00"/>
    <x v="10"/>
    <x v="2"/>
    <n v="1"/>
    <n v="1999"/>
    <n v="3498.8940000000002"/>
    <n v="0"/>
    <n v="3498.8940000000002"/>
  </r>
  <r>
    <n v="13087500"/>
    <s v="D"/>
    <d v="1999-05-02T00:00:00"/>
    <n v="1663"/>
    <n v="131266"/>
    <n v="0"/>
    <n v="0"/>
    <n v="0"/>
    <d v="1999-05-02T00:00:00"/>
    <x v="10"/>
    <x v="2"/>
    <n v="2"/>
    <n v="1999"/>
    <n v="3298.5605"/>
    <n v="0"/>
    <n v="3298.5605"/>
  </r>
  <r>
    <n v="13087500"/>
    <s v="D"/>
    <d v="1999-05-03T00:00:00"/>
    <n v="1398"/>
    <n v="134039"/>
    <n v="0"/>
    <n v="0"/>
    <n v="0"/>
    <d v="1999-05-03T00:00:00"/>
    <x v="10"/>
    <x v="2"/>
    <n v="3"/>
    <n v="1999"/>
    <n v="2772.933"/>
    <n v="0"/>
    <n v="2772.933"/>
  </r>
  <r>
    <n v="13087500"/>
    <s v="D"/>
    <d v="1999-05-04T00:00:00"/>
    <n v="1179"/>
    <n v="136378"/>
    <n v="0"/>
    <n v="0"/>
    <n v="0"/>
    <d v="1999-05-04T00:00:00"/>
    <x v="10"/>
    <x v="2"/>
    <n v="4"/>
    <n v="1999"/>
    <n v="2338.5464999999999"/>
    <n v="0"/>
    <n v="2338.5464999999999"/>
  </r>
  <r>
    <n v="13087500"/>
    <s v="D"/>
    <d v="1999-05-05T00:00:00"/>
    <n v="1442"/>
    <n v="139238"/>
    <n v="0"/>
    <n v="0"/>
    <n v="0"/>
    <d v="1999-05-05T00:00:00"/>
    <x v="10"/>
    <x v="2"/>
    <n v="5"/>
    <n v="1999"/>
    <n v="2860.2069999999999"/>
    <n v="0"/>
    <n v="2860.2069999999999"/>
  </r>
  <r>
    <n v="13087500"/>
    <s v="D"/>
    <d v="1999-05-06T00:00:00"/>
    <n v="1615"/>
    <n v="142441"/>
    <n v="0"/>
    <n v="0"/>
    <n v="0"/>
    <d v="1999-05-06T00:00:00"/>
    <x v="10"/>
    <x v="2"/>
    <n v="6"/>
    <n v="1999"/>
    <n v="3203.3525"/>
    <n v="0"/>
    <n v="3203.3525"/>
  </r>
  <r>
    <n v="13087500"/>
    <s v="D"/>
    <d v="1999-05-07T00:00:00"/>
    <n v="1735"/>
    <n v="145882"/>
    <n v="0"/>
    <n v="0"/>
    <n v="0"/>
    <d v="1999-05-07T00:00:00"/>
    <x v="10"/>
    <x v="2"/>
    <n v="7"/>
    <n v="1999"/>
    <n v="3441.3724999999999"/>
    <n v="0"/>
    <n v="3441.3724999999999"/>
  </r>
  <r>
    <n v="13087500"/>
    <s v="D"/>
    <d v="1999-05-08T00:00:00"/>
    <n v="1831"/>
    <n v="149514"/>
    <n v="0"/>
    <n v="0"/>
    <n v="0"/>
    <d v="1999-05-08T00:00:00"/>
    <x v="10"/>
    <x v="2"/>
    <n v="8"/>
    <n v="1999"/>
    <n v="3631.7885000000001"/>
    <n v="0"/>
    <n v="3631.7885000000001"/>
  </r>
  <r>
    <n v="13087500"/>
    <s v="D"/>
    <d v="1999-05-09T00:00:00"/>
    <n v="1850"/>
    <n v="153184"/>
    <n v="0"/>
    <n v="0"/>
    <n v="0"/>
    <d v="1999-05-09T00:00:00"/>
    <x v="10"/>
    <x v="2"/>
    <n v="9"/>
    <n v="1999"/>
    <n v="3669.4749999999999"/>
    <n v="0"/>
    <n v="3669.4749999999999"/>
  </r>
  <r>
    <n v="13087500"/>
    <s v="D"/>
    <d v="1999-05-10T00:00:00"/>
    <n v="1924"/>
    <n v="157000"/>
    <n v="0"/>
    <n v="0"/>
    <n v="0"/>
    <d v="1999-05-10T00:00:00"/>
    <x v="10"/>
    <x v="2"/>
    <n v="10"/>
    <n v="1999"/>
    <n v="3816.2539999999999"/>
    <n v="0"/>
    <n v="3816.2539999999999"/>
  </r>
  <r>
    <n v="13087500"/>
    <s v="D"/>
    <d v="1999-05-11T00:00:00"/>
    <n v="2107"/>
    <n v="161179"/>
    <n v="0"/>
    <n v="0"/>
    <n v="0"/>
    <d v="1999-05-11T00:00:00"/>
    <x v="10"/>
    <x v="2"/>
    <n v="11"/>
    <n v="1999"/>
    <n v="4179.2345000000005"/>
    <n v="0"/>
    <n v="4179.2345000000005"/>
  </r>
  <r>
    <n v="13087500"/>
    <s v="D"/>
    <d v="1999-05-12T00:00:00"/>
    <n v="2182"/>
    <n v="165507"/>
    <n v="0"/>
    <n v="0"/>
    <n v="0"/>
    <d v="1999-05-12T00:00:00"/>
    <x v="10"/>
    <x v="2"/>
    <n v="12"/>
    <n v="1999"/>
    <n v="4327.9970000000003"/>
    <n v="0"/>
    <n v="4327.9970000000003"/>
  </r>
  <r>
    <n v="13087500"/>
    <s v="D"/>
    <d v="1999-05-13T00:00:00"/>
    <n v="2083"/>
    <n v="169639"/>
    <n v="0"/>
    <n v="0"/>
    <n v="0"/>
    <d v="1999-05-13T00:00:00"/>
    <x v="10"/>
    <x v="2"/>
    <n v="13"/>
    <n v="1999"/>
    <n v="4131.6305000000002"/>
    <n v="0"/>
    <n v="4131.6305000000002"/>
  </r>
  <r>
    <n v="13087500"/>
    <s v="D"/>
    <d v="1999-05-14T00:00:00"/>
    <n v="2092"/>
    <n v="173788"/>
    <n v="0"/>
    <n v="0"/>
    <n v="0"/>
    <d v="1999-05-14T00:00:00"/>
    <x v="10"/>
    <x v="2"/>
    <n v="14"/>
    <n v="1999"/>
    <n v="4149.482"/>
    <n v="0"/>
    <n v="4149.482"/>
  </r>
  <r>
    <n v="13087500"/>
    <s v="D"/>
    <d v="1999-05-15T00:00:00"/>
    <n v="2175"/>
    <n v="178102"/>
    <n v="0"/>
    <n v="0"/>
    <n v="0"/>
    <d v="1999-05-15T00:00:00"/>
    <x v="10"/>
    <x v="2"/>
    <n v="15"/>
    <n v="1999"/>
    <n v="4314.1125000000002"/>
    <n v="0"/>
    <n v="4314.1125000000002"/>
  </r>
  <r>
    <n v="13087500"/>
    <s v="D"/>
    <d v="1999-05-16T00:00:00"/>
    <n v="2202"/>
    <n v="182470"/>
    <n v="0"/>
    <n v="0"/>
    <n v="0"/>
    <d v="1999-05-16T00:00:00"/>
    <x v="10"/>
    <x v="2"/>
    <n v="16"/>
    <n v="1999"/>
    <n v="4367.6670000000004"/>
    <n v="0"/>
    <n v="4367.6670000000004"/>
  </r>
  <r>
    <n v="13087500"/>
    <s v="D"/>
    <d v="1999-05-17T00:00:00"/>
    <n v="2264"/>
    <n v="186961"/>
    <n v="0"/>
    <n v="0"/>
    <n v="0"/>
    <d v="1999-05-17T00:00:00"/>
    <x v="10"/>
    <x v="2"/>
    <n v="17"/>
    <n v="1999"/>
    <n v="4490.6440000000002"/>
    <n v="0"/>
    <n v="4490.6440000000002"/>
  </r>
  <r>
    <n v="13087500"/>
    <s v="D"/>
    <d v="1999-05-18T00:00:00"/>
    <n v="2416"/>
    <n v="191753"/>
    <n v="0"/>
    <n v="0"/>
    <n v="0"/>
    <d v="1999-05-18T00:00:00"/>
    <x v="10"/>
    <x v="2"/>
    <n v="18"/>
    <n v="1999"/>
    <n v="4792.1360000000004"/>
    <n v="0"/>
    <n v="4792.1360000000004"/>
  </r>
  <r>
    <n v="13087500"/>
    <s v="D"/>
    <d v="1999-05-19T00:00:00"/>
    <n v="2639"/>
    <n v="196987"/>
    <n v="0"/>
    <n v="0"/>
    <n v="0"/>
    <d v="1999-05-19T00:00:00"/>
    <x v="10"/>
    <x v="2"/>
    <n v="19"/>
    <n v="1999"/>
    <n v="5234.4565000000002"/>
    <n v="0"/>
    <n v="5234.4565000000002"/>
  </r>
  <r>
    <n v="13087500"/>
    <s v="D"/>
    <d v="1999-05-20T00:00:00"/>
    <n v="2760"/>
    <n v="202462"/>
    <n v="0"/>
    <n v="0"/>
    <n v="0"/>
    <d v="1999-05-20T00:00:00"/>
    <x v="10"/>
    <x v="2"/>
    <n v="20"/>
    <n v="1999"/>
    <n v="5474.46"/>
    <n v="0"/>
    <n v="5474.46"/>
  </r>
  <r>
    <n v="13087500"/>
    <s v="D"/>
    <d v="1999-05-21T00:00:00"/>
    <n v="2852"/>
    <n v="208119"/>
    <n v="0"/>
    <n v="0"/>
    <n v="0"/>
    <d v="1999-05-21T00:00:00"/>
    <x v="10"/>
    <x v="2"/>
    <n v="21"/>
    <n v="1999"/>
    <n v="5656.942"/>
    <n v="0"/>
    <n v="5656.942"/>
  </r>
  <r>
    <n v="13087500"/>
    <s v="D"/>
    <d v="1999-05-22T00:00:00"/>
    <n v="2876"/>
    <n v="213823"/>
    <n v="0"/>
    <n v="0"/>
    <n v="0"/>
    <d v="1999-05-22T00:00:00"/>
    <x v="10"/>
    <x v="2"/>
    <n v="22"/>
    <n v="1999"/>
    <n v="5704.5460000000003"/>
    <n v="0"/>
    <n v="5704.5460000000003"/>
  </r>
  <r>
    <n v="13087500"/>
    <s v="D"/>
    <d v="1999-05-23T00:00:00"/>
    <n v="2797"/>
    <n v="219371"/>
    <n v="0"/>
    <n v="0"/>
    <n v="0"/>
    <d v="1999-05-23T00:00:00"/>
    <x v="10"/>
    <x v="2"/>
    <n v="23"/>
    <n v="1999"/>
    <n v="5547.8495000000003"/>
    <n v="0"/>
    <n v="5547.8495000000003"/>
  </r>
  <r>
    <n v="13087500"/>
    <s v="D"/>
    <d v="1999-05-24T00:00:00"/>
    <n v="2916"/>
    <n v="225155"/>
    <n v="0"/>
    <n v="0"/>
    <n v="0"/>
    <d v="1999-05-24T00:00:00"/>
    <x v="10"/>
    <x v="2"/>
    <n v="24"/>
    <n v="1999"/>
    <n v="5783.8860000000004"/>
    <n v="0"/>
    <n v="5783.8860000000004"/>
  </r>
  <r>
    <n v="13087500"/>
    <s v="D"/>
    <d v="1999-05-25T00:00:00"/>
    <n v="3014"/>
    <n v="231133"/>
    <n v="0"/>
    <n v="0"/>
    <n v="0"/>
    <d v="1999-05-25T00:00:00"/>
    <x v="10"/>
    <x v="2"/>
    <n v="25"/>
    <n v="1999"/>
    <n v="5978.2690000000002"/>
    <n v="0"/>
    <n v="5978.2690000000002"/>
  </r>
  <r>
    <n v="13087500"/>
    <s v="D"/>
    <d v="1999-05-26T00:00:00"/>
    <n v="3203"/>
    <n v="237486"/>
    <n v="0"/>
    <n v="0"/>
    <n v="0"/>
    <d v="1999-05-26T00:00:00"/>
    <x v="10"/>
    <x v="2"/>
    <n v="26"/>
    <n v="1999"/>
    <n v="6353.1504999999997"/>
    <n v="0"/>
    <n v="6353.1504999999997"/>
  </r>
  <r>
    <n v="13087500"/>
    <s v="D"/>
    <d v="1999-05-27T00:00:00"/>
    <n v="3303"/>
    <n v="244038"/>
    <n v="0"/>
    <n v="0"/>
    <n v="0"/>
    <d v="1999-05-27T00:00:00"/>
    <x v="10"/>
    <x v="2"/>
    <n v="27"/>
    <n v="1999"/>
    <n v="6551.5005000000001"/>
    <n v="0"/>
    <n v="6551.5005000000001"/>
  </r>
  <r>
    <n v="13087500"/>
    <s v="D"/>
    <d v="1999-05-28T00:00:00"/>
    <n v="3338"/>
    <n v="250659"/>
    <n v="0"/>
    <n v="0"/>
    <n v="0"/>
    <d v="1999-05-28T00:00:00"/>
    <x v="10"/>
    <x v="2"/>
    <n v="28"/>
    <n v="1999"/>
    <n v="6620.9229999999998"/>
    <n v="0"/>
    <n v="6620.9229999999998"/>
  </r>
  <r>
    <n v="13087500"/>
    <s v="D"/>
    <d v="1999-05-29T00:00:00"/>
    <n v="3294"/>
    <n v="257192"/>
    <n v="0"/>
    <n v="0"/>
    <n v="0"/>
    <d v="1999-05-29T00:00:00"/>
    <x v="10"/>
    <x v="2"/>
    <n v="29"/>
    <n v="1999"/>
    <n v="6533.6490000000003"/>
    <n v="0"/>
    <n v="6533.6490000000003"/>
  </r>
  <r>
    <n v="13087500"/>
    <s v="D"/>
    <d v="1999-05-30T00:00:00"/>
    <n v="3259"/>
    <n v="263657"/>
    <n v="0"/>
    <n v="0"/>
    <n v="0"/>
    <d v="1999-05-30T00:00:00"/>
    <x v="10"/>
    <x v="2"/>
    <n v="30"/>
    <n v="1999"/>
    <n v="6464.2264999999998"/>
    <n v="0"/>
    <n v="6464.2264999999998"/>
  </r>
  <r>
    <n v="13087500"/>
    <s v="D"/>
    <d v="1999-05-31T00:00:00"/>
    <n v="3247"/>
    <n v="270097"/>
    <n v="0"/>
    <n v="0"/>
    <n v="0"/>
    <d v="1999-05-31T00:00:00"/>
    <x v="10"/>
    <x v="2"/>
    <n v="31"/>
    <n v="1999"/>
    <n v="6440.4245000000001"/>
    <n v="0"/>
    <n v="6440.4245000000001"/>
  </r>
  <r>
    <n v="13087500"/>
    <s v="D"/>
    <d v="1999-06-01T00:00:00"/>
    <n v="3226"/>
    <n v="276496"/>
    <n v="0"/>
    <n v="0"/>
    <n v="0"/>
    <d v="1999-06-01T00:00:00"/>
    <x v="10"/>
    <x v="3"/>
    <n v="1"/>
    <n v="1999"/>
    <n v="6398.7709999999997"/>
    <n v="0"/>
    <n v="6398.7709999999997"/>
  </r>
  <r>
    <n v="13087500"/>
    <s v="D"/>
    <d v="1999-06-02T00:00:00"/>
    <n v="2958"/>
    <n v="282363"/>
    <n v="0"/>
    <n v="0"/>
    <n v="0"/>
    <d v="1999-06-02T00:00:00"/>
    <x v="10"/>
    <x v="3"/>
    <n v="2"/>
    <n v="1999"/>
    <n v="5867.1930000000002"/>
    <n v="0"/>
    <n v="5867.1930000000002"/>
  </r>
  <r>
    <n v="13087500"/>
    <s v="D"/>
    <d v="1999-06-03T00:00:00"/>
    <n v="2774"/>
    <n v="287865"/>
    <n v="0"/>
    <n v="0"/>
    <n v="0"/>
    <d v="1999-06-03T00:00:00"/>
    <x v="10"/>
    <x v="3"/>
    <n v="3"/>
    <n v="1999"/>
    <n v="5502.2290000000003"/>
    <n v="0"/>
    <n v="5502.2290000000003"/>
  </r>
  <r>
    <n v="13087500"/>
    <s v="D"/>
    <d v="1999-06-04T00:00:00"/>
    <n v="2868"/>
    <n v="293554"/>
    <n v="0"/>
    <n v="0"/>
    <n v="0"/>
    <d v="1999-06-04T00:00:00"/>
    <x v="10"/>
    <x v="3"/>
    <n v="4"/>
    <n v="1999"/>
    <n v="5688.6779999999999"/>
    <n v="0"/>
    <n v="5688.6779999999999"/>
  </r>
  <r>
    <n v="13087500"/>
    <s v="D"/>
    <d v="1999-06-05T00:00:00"/>
    <n v="2930"/>
    <n v="299366"/>
    <n v="0"/>
    <n v="0"/>
    <n v="0"/>
    <d v="1999-06-05T00:00:00"/>
    <x v="10"/>
    <x v="3"/>
    <n v="5"/>
    <n v="1999"/>
    <n v="5811.6549999999997"/>
    <n v="0"/>
    <n v="5811.6549999999997"/>
  </r>
  <r>
    <n v="13087500"/>
    <s v="D"/>
    <d v="1999-06-06T00:00:00"/>
    <n v="2928"/>
    <n v="305173"/>
    <n v="0"/>
    <n v="0"/>
    <n v="0"/>
    <d v="1999-06-06T00:00:00"/>
    <x v="10"/>
    <x v="3"/>
    <n v="6"/>
    <n v="1999"/>
    <n v="5807.6880000000001"/>
    <n v="0"/>
    <n v="5807.6880000000001"/>
  </r>
  <r>
    <n v="13087500"/>
    <s v="D"/>
    <d v="1999-06-07T00:00:00"/>
    <n v="2868"/>
    <n v="310862"/>
    <n v="0"/>
    <n v="0"/>
    <n v="0"/>
    <d v="1999-06-07T00:00:00"/>
    <x v="10"/>
    <x v="3"/>
    <n v="7"/>
    <n v="1999"/>
    <n v="5688.6779999999999"/>
    <n v="0"/>
    <n v="5688.6779999999999"/>
  </r>
  <r>
    <n v="13087500"/>
    <s v="D"/>
    <d v="1999-06-08T00:00:00"/>
    <n v="2828"/>
    <n v="316471"/>
    <n v="0"/>
    <n v="0"/>
    <n v="0"/>
    <d v="1999-06-08T00:00:00"/>
    <x v="10"/>
    <x v="3"/>
    <n v="8"/>
    <n v="1999"/>
    <n v="5609.3379999999997"/>
    <n v="0"/>
    <n v="5609.3379999999997"/>
  </r>
  <r>
    <n v="13087500"/>
    <s v="D"/>
    <d v="1999-06-09T00:00:00"/>
    <n v="2918"/>
    <n v="322259"/>
    <n v="0"/>
    <n v="0"/>
    <n v="0"/>
    <d v="1999-06-09T00:00:00"/>
    <x v="10"/>
    <x v="3"/>
    <n v="9"/>
    <n v="1999"/>
    <n v="5787.8530000000001"/>
    <n v="0"/>
    <n v="5787.8530000000001"/>
  </r>
  <r>
    <n v="13087500"/>
    <s v="D"/>
    <d v="1999-06-10T00:00:00"/>
    <n v="2982"/>
    <n v="328174"/>
    <n v="0"/>
    <n v="0"/>
    <n v="0"/>
    <d v="1999-06-10T00:00:00"/>
    <x v="10"/>
    <x v="3"/>
    <n v="10"/>
    <n v="1999"/>
    <n v="5914.7970000000005"/>
    <n v="0"/>
    <n v="5914.7970000000005"/>
  </r>
  <r>
    <n v="13087500"/>
    <s v="D"/>
    <d v="1999-06-11T00:00:00"/>
    <n v="3060"/>
    <n v="334243"/>
    <n v="0"/>
    <n v="0"/>
    <n v="0"/>
    <d v="1999-06-11T00:00:00"/>
    <x v="10"/>
    <x v="3"/>
    <n v="11"/>
    <n v="1999"/>
    <n v="6069.51"/>
    <n v="0"/>
    <n v="6069.51"/>
  </r>
  <r>
    <n v="13087500"/>
    <s v="D"/>
    <d v="1999-06-12T00:00:00"/>
    <n v="3126"/>
    <n v="340444"/>
    <n v="0"/>
    <n v="0"/>
    <n v="0"/>
    <d v="1999-06-12T00:00:00"/>
    <x v="10"/>
    <x v="3"/>
    <n v="12"/>
    <n v="1999"/>
    <n v="6200.4210000000003"/>
    <n v="0"/>
    <n v="6200.4210000000003"/>
  </r>
  <r>
    <n v="13087500"/>
    <s v="D"/>
    <d v="1999-06-13T00:00:00"/>
    <n v="3106"/>
    <n v="346605"/>
    <n v="0"/>
    <n v="0"/>
    <n v="0"/>
    <d v="1999-06-13T00:00:00"/>
    <x v="10"/>
    <x v="3"/>
    <n v="13"/>
    <n v="1999"/>
    <n v="6160.7510000000002"/>
    <n v="0"/>
    <n v="6160.7510000000002"/>
  </r>
  <r>
    <n v="13087500"/>
    <s v="D"/>
    <d v="1999-06-14T00:00:00"/>
    <n v="3109"/>
    <n v="352771"/>
    <n v="0"/>
    <n v="0"/>
    <n v="0"/>
    <d v="1999-06-14T00:00:00"/>
    <x v="10"/>
    <x v="3"/>
    <n v="14"/>
    <n v="1999"/>
    <n v="6166.7015000000001"/>
    <n v="0"/>
    <n v="6166.7015000000001"/>
  </r>
  <r>
    <n v="13087500"/>
    <s v="D"/>
    <d v="1999-06-15T00:00:00"/>
    <n v="3226"/>
    <n v="359170"/>
    <n v="0"/>
    <n v="0"/>
    <n v="0"/>
    <d v="1999-06-15T00:00:00"/>
    <x v="10"/>
    <x v="3"/>
    <n v="15"/>
    <n v="1999"/>
    <n v="6398.7709999999997"/>
    <n v="0"/>
    <n v="6398.7709999999997"/>
  </r>
  <r>
    <n v="13087500"/>
    <s v="D"/>
    <d v="1999-06-16T00:00:00"/>
    <n v="3287"/>
    <n v="365690"/>
    <n v="0"/>
    <n v="0"/>
    <n v="0"/>
    <d v="1999-06-16T00:00:00"/>
    <x v="10"/>
    <x v="3"/>
    <n v="16"/>
    <n v="1999"/>
    <n v="6519.7645000000002"/>
    <n v="0"/>
    <n v="6519.7645000000002"/>
  </r>
  <r>
    <n v="13087500"/>
    <s v="D"/>
    <d v="1999-06-17T00:00:00"/>
    <n v="3279"/>
    <n v="372194"/>
    <n v="0"/>
    <n v="0"/>
    <n v="0"/>
    <d v="1999-06-17T00:00:00"/>
    <x v="10"/>
    <x v="3"/>
    <n v="17"/>
    <n v="1999"/>
    <n v="6503.8964999999998"/>
    <n v="0"/>
    <n v="6503.8964999999998"/>
  </r>
  <r>
    <n v="13087500"/>
    <s v="D"/>
    <d v="1999-06-18T00:00:00"/>
    <n v="3262"/>
    <n v="378664"/>
    <n v="0"/>
    <n v="0"/>
    <n v="0"/>
    <d v="1999-06-18T00:00:00"/>
    <x v="10"/>
    <x v="3"/>
    <n v="18"/>
    <n v="1999"/>
    <n v="6470.1769999999997"/>
    <n v="0"/>
    <n v="6470.1769999999997"/>
  </r>
  <r>
    <n v="13087500"/>
    <s v="D"/>
    <d v="1999-06-19T00:00:00"/>
    <n v="3321"/>
    <n v="385251"/>
    <n v="0"/>
    <n v="0"/>
    <n v="0"/>
    <d v="1999-06-19T00:00:00"/>
    <x v="10"/>
    <x v="3"/>
    <n v="19"/>
    <n v="1999"/>
    <n v="6587.2035000000005"/>
    <n v="0"/>
    <n v="6587.2035000000005"/>
  </r>
  <r>
    <n v="13087500"/>
    <s v="D"/>
    <d v="1999-06-20T00:00:00"/>
    <n v="3357"/>
    <n v="391910"/>
    <n v="0"/>
    <n v="0"/>
    <n v="0"/>
    <d v="1999-06-20T00:00:00"/>
    <x v="10"/>
    <x v="3"/>
    <n v="20"/>
    <n v="1999"/>
    <n v="6658.6095000000005"/>
    <n v="0"/>
    <n v="6658.6095000000005"/>
  </r>
  <r>
    <n v="13087500"/>
    <s v="D"/>
    <d v="1999-06-21T00:00:00"/>
    <n v="3336"/>
    <n v="398527"/>
    <n v="0"/>
    <n v="0"/>
    <n v="0"/>
    <d v="1999-06-21T00:00:00"/>
    <x v="10"/>
    <x v="3"/>
    <n v="21"/>
    <n v="1999"/>
    <n v="6616.9560000000001"/>
    <n v="0"/>
    <n v="6616.9560000000001"/>
  </r>
  <r>
    <n v="13087500"/>
    <s v="D"/>
    <d v="1999-06-22T00:00:00"/>
    <n v="3412"/>
    <n v="405294"/>
    <n v="0"/>
    <n v="0"/>
    <n v="0"/>
    <d v="1999-06-22T00:00:00"/>
    <x v="10"/>
    <x v="3"/>
    <n v="22"/>
    <n v="1999"/>
    <n v="6767.7020000000002"/>
    <n v="0"/>
    <n v="6767.7020000000002"/>
  </r>
  <r>
    <n v="13087500"/>
    <s v="D"/>
    <d v="1999-06-23T00:00:00"/>
    <n v="3466"/>
    <n v="412169"/>
    <n v="0"/>
    <n v="0"/>
    <n v="0"/>
    <d v="1999-06-23T00:00:00"/>
    <x v="10"/>
    <x v="3"/>
    <n v="23"/>
    <n v="1999"/>
    <n v="6874.8109999999997"/>
    <n v="0"/>
    <n v="6874.8109999999997"/>
  </r>
  <r>
    <n v="13087500"/>
    <s v="D"/>
    <d v="1999-06-24T00:00:00"/>
    <n v="3441"/>
    <n v="418994"/>
    <n v="0"/>
    <n v="0"/>
    <n v="0"/>
    <d v="1999-06-24T00:00:00"/>
    <x v="10"/>
    <x v="3"/>
    <n v="24"/>
    <n v="1999"/>
    <n v="6825.2235000000001"/>
    <n v="0"/>
    <n v="6825.2235000000001"/>
  </r>
  <r>
    <n v="13087500"/>
    <s v="D"/>
    <d v="1999-06-25T00:00:00"/>
    <n v="3442"/>
    <n v="425822"/>
    <n v="0"/>
    <n v="0"/>
    <n v="0"/>
    <d v="1999-06-25T00:00:00"/>
    <x v="10"/>
    <x v="3"/>
    <n v="25"/>
    <n v="1999"/>
    <n v="6827.2070000000003"/>
    <n v="0"/>
    <n v="6827.2070000000003"/>
  </r>
  <r>
    <n v="13087500"/>
    <s v="D"/>
    <d v="1999-06-26T00:00:00"/>
    <n v="3458"/>
    <n v="432681"/>
    <n v="0"/>
    <n v="0"/>
    <n v="0"/>
    <d v="1999-06-26T00:00:00"/>
    <x v="10"/>
    <x v="3"/>
    <n v="26"/>
    <n v="1999"/>
    <n v="6858.9430000000002"/>
    <n v="0"/>
    <n v="6858.9430000000002"/>
  </r>
  <r>
    <n v="13087500"/>
    <s v="D"/>
    <d v="1999-06-27T00:00:00"/>
    <n v="3473"/>
    <n v="439569"/>
    <n v="0"/>
    <n v="0"/>
    <n v="0"/>
    <d v="1999-06-27T00:00:00"/>
    <x v="10"/>
    <x v="3"/>
    <n v="27"/>
    <n v="1999"/>
    <n v="6888.6954999999998"/>
    <n v="0"/>
    <n v="6888.6954999999998"/>
  </r>
  <r>
    <n v="13087500"/>
    <s v="D"/>
    <d v="1999-06-28T00:00:00"/>
    <n v="3533"/>
    <n v="446577"/>
    <n v="0"/>
    <n v="0"/>
    <n v="0"/>
    <d v="1999-06-28T00:00:00"/>
    <x v="10"/>
    <x v="3"/>
    <n v="28"/>
    <n v="1999"/>
    <n v="7007.7055"/>
    <n v="0"/>
    <n v="7007.7055"/>
  </r>
  <r>
    <n v="13087500"/>
    <s v="D"/>
    <d v="1999-06-29T00:00:00"/>
    <n v="3534"/>
    <n v="453587"/>
    <n v="0"/>
    <n v="0"/>
    <n v="0"/>
    <d v="1999-06-29T00:00:00"/>
    <x v="10"/>
    <x v="3"/>
    <n v="29"/>
    <n v="1999"/>
    <n v="7009.6890000000003"/>
    <n v="0"/>
    <n v="7009.6890000000003"/>
  </r>
  <r>
    <n v="13087500"/>
    <s v="D"/>
    <d v="1999-06-30T00:00:00"/>
    <n v="3563"/>
    <n v="460654"/>
    <n v="0"/>
    <n v="0"/>
    <n v="0"/>
    <d v="1999-06-30T00:00:00"/>
    <x v="10"/>
    <x v="3"/>
    <n v="30"/>
    <n v="1999"/>
    <n v="7067.2105000000001"/>
    <n v="0"/>
    <n v="7067.2105000000001"/>
  </r>
  <r>
    <n v="13087500"/>
    <s v="D"/>
    <d v="1999-07-01T00:00:00"/>
    <n v="3586"/>
    <n v="467767"/>
    <n v="0"/>
    <n v="0"/>
    <n v="0"/>
    <d v="1999-07-01T00:00:00"/>
    <x v="10"/>
    <x v="4"/>
    <n v="1"/>
    <n v="1999"/>
    <n v="7112.8310000000001"/>
    <n v="0"/>
    <n v="7112.8310000000001"/>
  </r>
  <r>
    <n v="13087500"/>
    <s v="D"/>
    <d v="1999-07-02T00:00:00"/>
    <n v="3618"/>
    <n v="7176"/>
    <n v="0"/>
    <n v="0"/>
    <n v="239036"/>
    <d v="1999-07-02T00:00:00"/>
    <x v="10"/>
    <x v="4"/>
    <n v="2"/>
    <n v="1999"/>
    <n v="7176.3029999999999"/>
    <n v="0"/>
    <n v="7176.3029999999999"/>
  </r>
  <r>
    <n v="13087500"/>
    <s v="D"/>
    <d v="1999-07-03T00:00:00"/>
    <n v="3619"/>
    <n v="14355"/>
    <n v="0"/>
    <n v="0"/>
    <n v="239036"/>
    <d v="1999-07-03T00:00:00"/>
    <x v="10"/>
    <x v="4"/>
    <n v="3"/>
    <n v="1999"/>
    <n v="7178.2865000000002"/>
    <n v="0"/>
    <n v="7178.2865000000002"/>
  </r>
  <r>
    <n v="13087500"/>
    <s v="D"/>
    <d v="1999-07-04T00:00:00"/>
    <n v="3584"/>
    <n v="21464"/>
    <n v="0"/>
    <n v="0"/>
    <n v="239036"/>
    <d v="1999-07-04T00:00:00"/>
    <x v="10"/>
    <x v="4"/>
    <n v="4"/>
    <n v="1999"/>
    <n v="7108.8640000000005"/>
    <n v="0"/>
    <n v="7108.8640000000005"/>
  </r>
  <r>
    <n v="13087500"/>
    <s v="D"/>
    <d v="1999-07-05T00:00:00"/>
    <n v="3610"/>
    <n v="28624"/>
    <n v="0"/>
    <n v="0"/>
    <n v="239036"/>
    <d v="1999-07-05T00:00:00"/>
    <x v="10"/>
    <x v="4"/>
    <n v="5"/>
    <n v="1999"/>
    <n v="7160.4350000000004"/>
    <n v="0"/>
    <n v="7160.4350000000004"/>
  </r>
  <r>
    <n v="13087500"/>
    <s v="D"/>
    <d v="1999-07-06T00:00:00"/>
    <n v="3593"/>
    <n v="35751"/>
    <n v="0"/>
    <n v="0"/>
    <n v="239036"/>
    <d v="1999-07-06T00:00:00"/>
    <x v="10"/>
    <x v="4"/>
    <n v="6"/>
    <n v="1999"/>
    <n v="7126.7155000000002"/>
    <n v="0"/>
    <n v="7126.7155000000002"/>
  </r>
  <r>
    <n v="13087500"/>
    <s v="D"/>
    <d v="1999-07-07T00:00:00"/>
    <n v="3617"/>
    <n v="42925"/>
    <n v="0"/>
    <n v="0"/>
    <n v="239036"/>
    <d v="1999-07-07T00:00:00"/>
    <x v="10"/>
    <x v="4"/>
    <n v="7"/>
    <n v="1999"/>
    <n v="7174.3195000000005"/>
    <n v="0"/>
    <n v="7174.3195000000005"/>
  </r>
  <r>
    <n v="13087500"/>
    <s v="D"/>
    <d v="1999-07-08T00:00:00"/>
    <n v="3638"/>
    <n v="50141"/>
    <n v="0"/>
    <n v="0"/>
    <n v="239036"/>
    <d v="1999-07-08T00:00:00"/>
    <x v="10"/>
    <x v="4"/>
    <n v="8"/>
    <n v="1999"/>
    <n v="7215.973"/>
    <n v="0"/>
    <n v="7215.973"/>
  </r>
  <r>
    <n v="13087500"/>
    <s v="D"/>
    <d v="1999-07-09T00:00:00"/>
    <n v="3614"/>
    <n v="57309"/>
    <n v="0"/>
    <n v="0"/>
    <n v="239036"/>
    <d v="1999-07-09T00:00:00"/>
    <x v="10"/>
    <x v="4"/>
    <n v="9"/>
    <n v="1999"/>
    <n v="7168.3690000000006"/>
    <n v="0"/>
    <n v="7168.3690000000006"/>
  </r>
  <r>
    <n v="13087500"/>
    <s v="D"/>
    <d v="1999-07-10T00:00:00"/>
    <n v="3646"/>
    <n v="64541"/>
    <n v="0"/>
    <n v="0"/>
    <n v="239036"/>
    <d v="1999-07-10T00:00:00"/>
    <x v="10"/>
    <x v="4"/>
    <n v="10"/>
    <n v="1999"/>
    <n v="7231.8410000000003"/>
    <n v="0"/>
    <n v="7231.8410000000003"/>
  </r>
  <r>
    <n v="13087500"/>
    <s v="D"/>
    <d v="1999-07-11T00:00:00"/>
    <n v="3652"/>
    <n v="71785"/>
    <n v="0"/>
    <n v="0"/>
    <n v="239036"/>
    <d v="1999-07-11T00:00:00"/>
    <x v="10"/>
    <x v="4"/>
    <n v="11"/>
    <n v="1999"/>
    <n v="7243.7420000000002"/>
    <n v="0"/>
    <n v="7243.7420000000002"/>
  </r>
  <r>
    <n v="13087500"/>
    <s v="D"/>
    <d v="1999-07-12T00:00:00"/>
    <n v="3635"/>
    <n v="78995"/>
    <n v="0"/>
    <n v="0"/>
    <n v="239036"/>
    <d v="1999-07-12T00:00:00"/>
    <x v="10"/>
    <x v="4"/>
    <n v="12"/>
    <n v="1999"/>
    <n v="7210.0225"/>
    <n v="0"/>
    <n v="7210.0225"/>
  </r>
  <r>
    <n v="13087500"/>
    <s v="D"/>
    <d v="1999-07-13T00:00:00"/>
    <n v="3615"/>
    <n v="86165"/>
    <n v="0"/>
    <n v="0"/>
    <n v="239036"/>
    <d v="1999-07-13T00:00:00"/>
    <x v="10"/>
    <x v="4"/>
    <n v="13"/>
    <n v="1999"/>
    <n v="7170.3525"/>
    <n v="0"/>
    <n v="7170.3525"/>
  </r>
  <r>
    <n v="13087500"/>
    <s v="D"/>
    <d v="1999-07-14T00:00:00"/>
    <n v="3617"/>
    <n v="93340"/>
    <n v="0"/>
    <n v="0"/>
    <n v="239036"/>
    <d v="1999-07-14T00:00:00"/>
    <x v="10"/>
    <x v="4"/>
    <n v="14"/>
    <n v="1999"/>
    <n v="7174.3195000000005"/>
    <n v="0"/>
    <n v="7174.3195000000005"/>
  </r>
  <r>
    <n v="13087500"/>
    <s v="D"/>
    <d v="1999-07-15T00:00:00"/>
    <n v="3633"/>
    <n v="100546"/>
    <n v="0"/>
    <n v="0"/>
    <n v="239036"/>
    <d v="1999-07-15T00:00:00"/>
    <x v="10"/>
    <x v="4"/>
    <n v="15"/>
    <n v="1999"/>
    <n v="7206.0555000000004"/>
    <n v="0"/>
    <n v="7206.0555000000004"/>
  </r>
  <r>
    <n v="13087500"/>
    <s v="D"/>
    <d v="1999-07-16T00:00:00"/>
    <n v="3558"/>
    <n v="107603"/>
    <n v="0"/>
    <n v="0"/>
    <n v="239036"/>
    <d v="1999-07-16T00:00:00"/>
    <x v="10"/>
    <x v="4"/>
    <n v="16"/>
    <n v="1999"/>
    <n v="7057.2930000000006"/>
    <n v="0"/>
    <n v="7057.2930000000006"/>
  </r>
  <r>
    <n v="13087500"/>
    <s v="D"/>
    <d v="1999-07-17T00:00:00"/>
    <n v="3558"/>
    <n v="114660"/>
    <n v="0"/>
    <n v="0"/>
    <n v="239036"/>
    <d v="1999-07-17T00:00:00"/>
    <x v="10"/>
    <x v="4"/>
    <n v="17"/>
    <n v="1999"/>
    <n v="7057.2930000000006"/>
    <n v="0"/>
    <n v="7057.2930000000006"/>
  </r>
  <r>
    <n v="13087500"/>
    <s v="D"/>
    <d v="1999-07-18T00:00:00"/>
    <n v="3599"/>
    <n v="121799"/>
    <n v="0"/>
    <n v="0"/>
    <n v="239036"/>
    <d v="1999-07-18T00:00:00"/>
    <x v="10"/>
    <x v="4"/>
    <n v="18"/>
    <n v="1999"/>
    <n v="7138.6165000000001"/>
    <n v="0"/>
    <n v="7138.6165000000001"/>
  </r>
  <r>
    <n v="13087500"/>
    <s v="D"/>
    <d v="1999-07-19T00:00:00"/>
    <n v="3579"/>
    <n v="128898"/>
    <n v="0"/>
    <n v="0"/>
    <n v="239036"/>
    <d v="1999-07-19T00:00:00"/>
    <x v="10"/>
    <x v="4"/>
    <n v="19"/>
    <n v="1999"/>
    <n v="7098.9465"/>
    <n v="0"/>
    <n v="7098.9465"/>
  </r>
  <r>
    <n v="13087500"/>
    <s v="D"/>
    <d v="1999-07-20T00:00:00"/>
    <n v="3530"/>
    <n v="135900"/>
    <n v="0"/>
    <n v="0"/>
    <n v="239036"/>
    <d v="1999-07-20T00:00:00"/>
    <x v="10"/>
    <x v="4"/>
    <n v="20"/>
    <n v="1999"/>
    <n v="7001.7550000000001"/>
    <n v="0"/>
    <n v="7001.7550000000001"/>
  </r>
  <r>
    <n v="13087500"/>
    <s v="D"/>
    <d v="1999-07-21T00:00:00"/>
    <n v="3604"/>
    <n v="143048"/>
    <n v="0"/>
    <n v="0"/>
    <n v="239036"/>
    <d v="1999-07-21T00:00:00"/>
    <x v="10"/>
    <x v="4"/>
    <n v="21"/>
    <n v="1999"/>
    <n v="7148.5340000000006"/>
    <n v="0"/>
    <n v="7148.5340000000006"/>
  </r>
  <r>
    <n v="13087500"/>
    <s v="D"/>
    <d v="1999-07-22T00:00:00"/>
    <n v="3632"/>
    <n v="150252"/>
    <n v="373"/>
    <n v="740"/>
    <n v="238296"/>
    <d v="1999-07-22T00:00:00"/>
    <x v="10"/>
    <x v="4"/>
    <n v="22"/>
    <n v="1999"/>
    <n v="7204.0720000000001"/>
    <n v="739.84550000000002"/>
    <n v="6464.2264999999998"/>
  </r>
  <r>
    <n v="13087500"/>
    <s v="D"/>
    <d v="1999-07-23T00:00:00"/>
    <n v="3583"/>
    <n v="157359"/>
    <n v="544"/>
    <n v="1819"/>
    <n v="237217"/>
    <d v="1999-07-23T00:00:00"/>
    <x v="10"/>
    <x v="4"/>
    <n v="23"/>
    <n v="1999"/>
    <n v="7106.8805000000002"/>
    <n v="1079.0240000000001"/>
    <n v="6027.8564999999999"/>
  </r>
  <r>
    <n v="13087500"/>
    <s v="D"/>
    <d v="1999-07-24T00:00:00"/>
    <n v="3549"/>
    <n v="164398"/>
    <n v="510"/>
    <n v="2831"/>
    <n v="236206"/>
    <d v="1999-07-24T00:00:00"/>
    <x v="10"/>
    <x v="4"/>
    <n v="24"/>
    <n v="1999"/>
    <n v="7039.4414999999999"/>
    <n v="1011.585"/>
    <n v="6027.8564999999999"/>
  </r>
  <r>
    <n v="13087500"/>
    <s v="D"/>
    <d v="1999-07-25T00:00:00"/>
    <n v="3577"/>
    <n v="171493"/>
    <n v="538"/>
    <n v="3898"/>
    <n v="235138"/>
    <d v="1999-07-25T00:00:00"/>
    <x v="10"/>
    <x v="4"/>
    <n v="25"/>
    <n v="1999"/>
    <n v="7094.9795000000004"/>
    <n v="1067.123"/>
    <n v="6027.8564999999999"/>
  </r>
  <r>
    <n v="13087500"/>
    <s v="D"/>
    <d v="1999-07-26T00:00:00"/>
    <n v="3575"/>
    <n v="178584"/>
    <n v="536"/>
    <n v="4961"/>
    <n v="234075"/>
    <d v="1999-07-26T00:00:00"/>
    <x v="10"/>
    <x v="4"/>
    <n v="26"/>
    <n v="1999"/>
    <n v="7091.0124999999998"/>
    <n v="1063.1559999999999"/>
    <n v="6027.8564999999999"/>
  </r>
  <r>
    <n v="13087500"/>
    <s v="D"/>
    <d v="1999-07-27T00:00:00"/>
    <n v="3558"/>
    <n v="185642"/>
    <n v="519"/>
    <n v="5991"/>
    <n v="233046"/>
    <d v="1999-07-27T00:00:00"/>
    <x v="10"/>
    <x v="4"/>
    <n v="27"/>
    <n v="1999"/>
    <n v="7057.2930000000006"/>
    <n v="1029.4365"/>
    <n v="6027.8564999999999"/>
  </r>
  <r>
    <n v="13087500"/>
    <s v="D"/>
    <d v="1999-07-28T00:00:00"/>
    <n v="3579"/>
    <n v="192741"/>
    <n v="540"/>
    <n v="7062"/>
    <n v="231974"/>
    <d v="1999-07-28T00:00:00"/>
    <x v="10"/>
    <x v="4"/>
    <n v="28"/>
    <n v="1999"/>
    <n v="7098.9465"/>
    <n v="1071.0899999999999"/>
    <n v="6027.8564999999999"/>
  </r>
  <r>
    <n v="13087500"/>
    <s v="D"/>
    <d v="1999-07-29T00:00:00"/>
    <n v="3616"/>
    <n v="199913"/>
    <n v="577"/>
    <n v="8206"/>
    <n v="230830"/>
    <d v="1999-07-29T00:00:00"/>
    <x v="10"/>
    <x v="4"/>
    <n v="29"/>
    <n v="1999"/>
    <n v="7172.3360000000002"/>
    <n v="1144.4794999999999"/>
    <n v="6027.8564999999999"/>
  </r>
  <r>
    <n v="13087500"/>
    <s v="D"/>
    <d v="1999-07-30T00:00:00"/>
    <n v="3622"/>
    <n v="207097"/>
    <n v="583"/>
    <n v="9363"/>
    <n v="229673"/>
    <d v="1999-07-30T00:00:00"/>
    <x v="10"/>
    <x v="4"/>
    <n v="30"/>
    <n v="1999"/>
    <n v="7184.2370000000001"/>
    <n v="1156.3805"/>
    <n v="6027.8564999999999"/>
  </r>
  <r>
    <n v="13087500"/>
    <s v="D"/>
    <d v="1999-07-31T00:00:00"/>
    <n v="3613"/>
    <n v="214264"/>
    <n v="574"/>
    <n v="10501"/>
    <n v="228535"/>
    <d v="1999-07-31T00:00:00"/>
    <x v="10"/>
    <x v="4"/>
    <n v="31"/>
    <n v="1999"/>
    <n v="7166.3855000000003"/>
    <n v="1138.529"/>
    <n v="6027.8564999999999"/>
  </r>
  <r>
    <n v="13087500"/>
    <s v="D"/>
    <d v="1999-08-01T00:00:00"/>
    <n v="3589"/>
    <n v="221382"/>
    <n v="550"/>
    <n v="11592"/>
    <n v="227444"/>
    <d v="1999-08-01T00:00:00"/>
    <x v="10"/>
    <x v="5"/>
    <n v="1"/>
    <n v="1999"/>
    <n v="7118.7815000000001"/>
    <n v="1090.925"/>
    <n v="6027.8564999999999"/>
  </r>
  <r>
    <n v="13087500"/>
    <s v="D"/>
    <d v="1999-08-02T00:00:00"/>
    <n v="3541"/>
    <n v="228406"/>
    <n v="502"/>
    <n v="12588"/>
    <n v="226448"/>
    <d v="1999-08-02T00:00:00"/>
    <x v="10"/>
    <x v="5"/>
    <n v="2"/>
    <n v="1999"/>
    <n v="7023.5735000000004"/>
    <n v="995.71699999999998"/>
    <n v="6027.8564999999999"/>
  </r>
  <r>
    <n v="13087500"/>
    <s v="D"/>
    <d v="1999-08-03T00:00:00"/>
    <n v="3519"/>
    <n v="235386"/>
    <n v="480"/>
    <n v="13540"/>
    <n v="225496"/>
    <d v="1999-08-03T00:00:00"/>
    <x v="10"/>
    <x v="5"/>
    <n v="3"/>
    <n v="1999"/>
    <n v="6979.9364999999998"/>
    <n v="952.08"/>
    <n v="6027.8564999999999"/>
  </r>
  <r>
    <n v="13087500"/>
    <s v="D"/>
    <d v="1999-08-04T00:00:00"/>
    <n v="3501"/>
    <n v="242330"/>
    <n v="462"/>
    <n v="14457"/>
    <n v="224579"/>
    <d v="1999-08-04T00:00:00"/>
    <x v="10"/>
    <x v="5"/>
    <n v="4"/>
    <n v="1999"/>
    <n v="6944.2335000000003"/>
    <n v="916.37700000000007"/>
    <n v="6027.8564999999999"/>
  </r>
  <r>
    <n v="13087500"/>
    <s v="D"/>
    <d v="1999-08-05T00:00:00"/>
    <n v="3514"/>
    <n v="249300"/>
    <n v="475"/>
    <n v="15399"/>
    <n v="223637"/>
    <d v="1999-08-05T00:00:00"/>
    <x v="10"/>
    <x v="5"/>
    <n v="5"/>
    <n v="1999"/>
    <n v="6970.0190000000002"/>
    <n v="942.16250000000002"/>
    <n v="6027.8564999999999"/>
  </r>
  <r>
    <n v="13087500"/>
    <s v="D"/>
    <d v="1999-08-06T00:00:00"/>
    <n v="3510"/>
    <n v="256262"/>
    <n v="471"/>
    <n v="16334"/>
    <n v="222703"/>
    <d v="1999-08-06T00:00:00"/>
    <x v="10"/>
    <x v="5"/>
    <n v="6"/>
    <n v="1999"/>
    <n v="6962.085"/>
    <n v="934.22850000000005"/>
    <n v="6027.8564999999999"/>
  </r>
  <r>
    <n v="13087500"/>
    <s v="D"/>
    <d v="1999-08-07T00:00:00"/>
    <n v="3542"/>
    <n v="263288"/>
    <n v="503"/>
    <n v="17331"/>
    <n v="221705"/>
    <d v="1999-08-07T00:00:00"/>
    <x v="10"/>
    <x v="5"/>
    <n v="7"/>
    <n v="1999"/>
    <n v="7025.5569999999998"/>
    <n v="997.70050000000003"/>
    <n v="6027.8564999999999"/>
  </r>
  <r>
    <n v="13087500"/>
    <s v="D"/>
    <d v="1999-08-08T00:00:00"/>
    <n v="3545"/>
    <n v="270319"/>
    <n v="506"/>
    <n v="18335"/>
    <n v="220701"/>
    <d v="1999-08-08T00:00:00"/>
    <x v="10"/>
    <x v="5"/>
    <n v="8"/>
    <n v="1999"/>
    <n v="7031.5074999999997"/>
    <n v="1003.6510000000001"/>
    <n v="6027.8564999999999"/>
  </r>
  <r>
    <n v="13087500"/>
    <s v="D"/>
    <d v="1999-08-09T00:00:00"/>
    <n v="3502"/>
    <n v="277266"/>
    <n v="463"/>
    <n v="19254"/>
    <n v="219783"/>
    <d v="1999-08-09T00:00:00"/>
    <x v="10"/>
    <x v="5"/>
    <n v="9"/>
    <n v="1999"/>
    <n v="6946.2170000000006"/>
    <n v="918.3605"/>
    <n v="6027.8564999999999"/>
  </r>
  <r>
    <n v="13087500"/>
    <s v="D"/>
    <d v="1999-08-10T00:00:00"/>
    <n v="3471"/>
    <n v="284150"/>
    <n v="432"/>
    <n v="20111"/>
    <n v="218926"/>
    <d v="1999-08-10T00:00:00"/>
    <x v="10"/>
    <x v="5"/>
    <n v="10"/>
    <n v="1999"/>
    <n v="6884.7285000000002"/>
    <n v="856.87200000000007"/>
    <n v="6027.8564999999999"/>
  </r>
  <r>
    <n v="13087500"/>
    <s v="D"/>
    <d v="1999-08-11T00:00:00"/>
    <n v="3478"/>
    <n v="291049"/>
    <n v="439"/>
    <n v="20981"/>
    <n v="218055"/>
    <d v="1999-08-11T00:00:00"/>
    <x v="10"/>
    <x v="5"/>
    <n v="11"/>
    <n v="1999"/>
    <n v="6898.6130000000003"/>
    <n v="870.75650000000007"/>
    <n v="6027.8564999999999"/>
  </r>
  <r>
    <n v="13087500"/>
    <s v="D"/>
    <d v="1999-08-12T00:00:00"/>
    <n v="3453"/>
    <n v="297898"/>
    <n v="414"/>
    <n v="21803"/>
    <n v="217233"/>
    <d v="1999-08-12T00:00:00"/>
    <x v="10"/>
    <x v="5"/>
    <n v="12"/>
    <n v="1999"/>
    <n v="6849.0254999999997"/>
    <n v="821.16899999999998"/>
    <n v="6027.8564999999999"/>
  </r>
  <r>
    <n v="13087500"/>
    <s v="D"/>
    <d v="1999-08-13T00:00:00"/>
    <n v="3431"/>
    <n v="304703"/>
    <n v="392"/>
    <n v="22580"/>
    <n v="216456"/>
    <d v="1999-08-13T00:00:00"/>
    <x v="10"/>
    <x v="5"/>
    <n v="13"/>
    <n v="1999"/>
    <n v="6805.3885"/>
    <n v="777.53200000000004"/>
    <n v="6027.8564999999999"/>
  </r>
  <r>
    <n v="13087500"/>
    <s v="D"/>
    <d v="1999-08-14T00:00:00"/>
    <n v="3402"/>
    <n v="311451"/>
    <n v="393"/>
    <n v="23360"/>
    <n v="215676"/>
    <d v="1999-08-14T00:00:00"/>
    <x v="10"/>
    <x v="5"/>
    <n v="14"/>
    <n v="1999"/>
    <n v="6747.8670000000002"/>
    <n v="779.51549999999997"/>
    <n v="5968.3514999999998"/>
  </r>
  <r>
    <n v="13087500"/>
    <s v="D"/>
    <d v="1999-08-15T00:00:00"/>
    <n v="3406"/>
    <n v="318207"/>
    <n v="421"/>
    <n v="24194"/>
    <n v="214842"/>
    <d v="1999-08-15T00:00:00"/>
    <x v="10"/>
    <x v="5"/>
    <n v="15"/>
    <n v="1999"/>
    <n v="6755.8010000000004"/>
    <n v="835.05349999999999"/>
    <n v="5920.7475000000004"/>
  </r>
  <r>
    <n v="13087500"/>
    <s v="D"/>
    <d v="1999-08-16T00:00:00"/>
    <n v="3379"/>
    <n v="324909"/>
    <n v="379"/>
    <n v="24946"/>
    <n v="214090"/>
    <d v="1999-08-16T00:00:00"/>
    <x v="10"/>
    <x v="5"/>
    <n v="16"/>
    <n v="1999"/>
    <n v="6702.2465000000002"/>
    <n v="751.74649999999997"/>
    <n v="5950.5"/>
  </r>
  <r>
    <n v="13087500"/>
    <s v="D"/>
    <d v="1999-08-17T00:00:00"/>
    <n v="3354"/>
    <n v="331562"/>
    <n v="354"/>
    <n v="25648"/>
    <n v="213388"/>
    <d v="1999-08-17T00:00:00"/>
    <x v="10"/>
    <x v="5"/>
    <n v="17"/>
    <n v="1999"/>
    <n v="6652.6590000000006"/>
    <n v="702.15899999999999"/>
    <n v="5950.5"/>
  </r>
  <r>
    <n v="13087500"/>
    <s v="D"/>
    <d v="1999-08-18T00:00:00"/>
    <n v="3338"/>
    <n v="338183"/>
    <n v="338"/>
    <n v="26319"/>
    <n v="212718"/>
    <d v="1999-08-18T00:00:00"/>
    <x v="10"/>
    <x v="5"/>
    <n v="18"/>
    <n v="1999"/>
    <n v="6620.9229999999998"/>
    <n v="670.423"/>
    <n v="5950.5"/>
  </r>
  <r>
    <n v="13087500"/>
    <s v="D"/>
    <d v="1999-08-19T00:00:00"/>
    <n v="3311"/>
    <n v="344750"/>
    <n v="311"/>
    <n v="26935"/>
    <n v="212101"/>
    <d v="1999-08-19T00:00:00"/>
    <x v="10"/>
    <x v="5"/>
    <n v="19"/>
    <n v="1999"/>
    <n v="6567.3685000000005"/>
    <n v="616.86850000000004"/>
    <n v="5950.5"/>
  </r>
  <r>
    <n v="13087500"/>
    <s v="D"/>
    <d v="1999-08-20T00:00:00"/>
    <n v="3360"/>
    <n v="351415"/>
    <n v="360"/>
    <n v="27649"/>
    <n v="211387"/>
    <d v="1999-08-20T00:00:00"/>
    <x v="10"/>
    <x v="5"/>
    <n v="20"/>
    <n v="1999"/>
    <n v="6664.56"/>
    <n v="714.06000000000006"/>
    <n v="5950.5"/>
  </r>
  <r>
    <n v="13087500"/>
    <s v="D"/>
    <d v="1999-08-21T00:00:00"/>
    <n v="3396"/>
    <n v="358151"/>
    <n v="467"/>
    <n v="28575"/>
    <n v="210461"/>
    <d v="1999-08-21T00:00:00"/>
    <x v="10"/>
    <x v="5"/>
    <n v="21"/>
    <n v="1999"/>
    <n v="6735.9660000000003"/>
    <n v="926.29449999999997"/>
    <n v="5809.6715000000004"/>
  </r>
  <r>
    <n v="13087500"/>
    <s v="D"/>
    <d v="1999-08-22T00:00:00"/>
    <n v="3398"/>
    <n v="364891"/>
    <n v="944"/>
    <n v="30448"/>
    <n v="208588"/>
    <d v="1999-08-22T00:00:00"/>
    <x v="10"/>
    <x v="5"/>
    <n v="22"/>
    <n v="1999"/>
    <n v="6739.933"/>
    <n v="1872.424"/>
    <n v="4867.509"/>
  </r>
  <r>
    <n v="13087500"/>
    <s v="D"/>
    <d v="1999-08-23T00:00:00"/>
    <n v="3344"/>
    <n v="371524"/>
    <n v="793"/>
    <n v="32021"/>
    <n v="207015"/>
    <d v="1999-08-23T00:00:00"/>
    <x v="10"/>
    <x v="5"/>
    <n v="23"/>
    <n v="1999"/>
    <n v="6632.8240000000005"/>
    <n v="1572.9155000000001"/>
    <n v="5059.9085000000005"/>
  </r>
  <r>
    <n v="13087500"/>
    <s v="D"/>
    <d v="1999-08-24T00:00:00"/>
    <n v="3206"/>
    <n v="377883"/>
    <n v="605"/>
    <n v="33220"/>
    <n v="205816"/>
    <d v="1999-08-24T00:00:00"/>
    <x v="10"/>
    <x v="5"/>
    <n v="24"/>
    <n v="1999"/>
    <n v="6359.1010000000006"/>
    <n v="1200.0174999999999"/>
    <n v="5159.0834999999997"/>
  </r>
  <r>
    <n v="13087500"/>
    <s v="D"/>
    <d v="1999-08-25T00:00:00"/>
    <n v="3151"/>
    <n v="384133"/>
    <n v="409"/>
    <n v="34031"/>
    <n v="205005"/>
    <d v="1999-08-25T00:00:00"/>
    <x v="10"/>
    <x v="5"/>
    <n v="25"/>
    <n v="1999"/>
    <n v="6250.0084999999999"/>
    <n v="811.25149999999996"/>
    <n v="5438.7570000000005"/>
  </r>
  <r>
    <n v="13087500"/>
    <s v="D"/>
    <d v="1999-08-26T00:00:00"/>
    <n v="3227"/>
    <n v="390533"/>
    <n v="482"/>
    <n v="34987"/>
    <n v="204049"/>
    <d v="1999-08-26T00:00:00"/>
    <x v="10"/>
    <x v="5"/>
    <n v="26"/>
    <n v="1999"/>
    <n v="6400.7545"/>
    <n v="956.04700000000003"/>
    <n v="5444.7075000000004"/>
  </r>
  <r>
    <n v="13087500"/>
    <s v="D"/>
    <d v="1999-08-27T00:00:00"/>
    <n v="3320"/>
    <n v="397119"/>
    <n v="528"/>
    <n v="36034"/>
    <n v="203002"/>
    <d v="1999-08-27T00:00:00"/>
    <x v="10"/>
    <x v="5"/>
    <n v="27"/>
    <n v="1999"/>
    <n v="6585.22"/>
    <n v="1047.288"/>
    <n v="5537.9319999999998"/>
  </r>
  <r>
    <n v="13087500"/>
    <s v="D"/>
    <d v="1999-08-28T00:00:00"/>
    <n v="3332"/>
    <n v="403728"/>
    <n v="527"/>
    <n v="37079"/>
    <n v="201957"/>
    <d v="1999-08-28T00:00:00"/>
    <x v="10"/>
    <x v="5"/>
    <n v="28"/>
    <n v="1999"/>
    <n v="6609.0219999999999"/>
    <n v="1045.3045"/>
    <n v="5563.7174999999997"/>
  </r>
  <r>
    <n v="13087500"/>
    <s v="D"/>
    <d v="1999-08-29T00:00:00"/>
    <n v="3328"/>
    <n v="410329"/>
    <n v="661"/>
    <n v="38390"/>
    <n v="200646"/>
    <d v="1999-08-29T00:00:00"/>
    <x v="10"/>
    <x v="5"/>
    <n v="29"/>
    <n v="1999"/>
    <n v="6601.0879999999997"/>
    <n v="1311.0934999999999"/>
    <n v="5289.9944999999998"/>
  </r>
  <r>
    <n v="13087500"/>
    <s v="D"/>
    <d v="1999-08-30T00:00:00"/>
    <n v="3210"/>
    <n v="416696"/>
    <n v="551"/>
    <n v="39483"/>
    <n v="199553"/>
    <d v="1999-08-30T00:00:00"/>
    <x v="10"/>
    <x v="5"/>
    <n v="30"/>
    <n v="1999"/>
    <n v="6367.0349999999999"/>
    <n v="1092.9085"/>
    <n v="5274.1265000000003"/>
  </r>
  <r>
    <n v="13087500"/>
    <s v="D"/>
    <d v="1999-08-31T00:00:00"/>
    <n v="3079"/>
    <n v="422803"/>
    <n v="407"/>
    <n v="40290"/>
    <n v="198746"/>
    <d v="1999-08-31T00:00:00"/>
    <x v="10"/>
    <x v="5"/>
    <n v="31"/>
    <n v="1999"/>
    <n v="6107.1965"/>
    <n v="807.28449999999998"/>
    <n v="5299.9120000000003"/>
  </r>
  <r>
    <n v="13087500"/>
    <s v="D"/>
    <d v="1999-09-01T00:00:00"/>
    <n v="3009"/>
    <n v="428771"/>
    <n v="203"/>
    <n v="40693"/>
    <n v="198343"/>
    <d v="1999-09-01T00:00:00"/>
    <x v="10"/>
    <x v="6"/>
    <n v="1"/>
    <n v="1999"/>
    <n v="5968.3514999999998"/>
    <n v="402.65050000000002"/>
    <n v="5565.701"/>
  </r>
  <r>
    <n v="13087500"/>
    <s v="D"/>
    <d v="1999-09-02T00:00:00"/>
    <n v="2992"/>
    <n v="434706"/>
    <n v="104"/>
    <n v="40899"/>
    <n v="198137"/>
    <d v="1999-09-02T00:00:00"/>
    <x v="10"/>
    <x v="6"/>
    <n v="2"/>
    <n v="1999"/>
    <n v="5934.6320000000005"/>
    <n v="206.28399999999999"/>
    <n v="5728.348"/>
  </r>
  <r>
    <n v="13087500"/>
    <s v="D"/>
    <d v="1999-09-03T00:00:00"/>
    <n v="2998"/>
    <n v="440652"/>
    <n v="39"/>
    <n v="40976"/>
    <n v="198060"/>
    <d v="1999-09-03T00:00:00"/>
    <x v="10"/>
    <x v="6"/>
    <n v="3"/>
    <n v="1999"/>
    <n v="5946.5330000000004"/>
    <n v="77.356499999999997"/>
    <n v="5869.1765000000005"/>
  </r>
  <r>
    <n v="13087500"/>
    <s v="D"/>
    <d v="1999-09-04T00:00:00"/>
    <n v="2982"/>
    <n v="446567"/>
    <n v="39"/>
    <n v="41053"/>
    <n v="197983"/>
    <d v="1999-09-04T00:00:00"/>
    <x v="10"/>
    <x v="6"/>
    <n v="4"/>
    <n v="1999"/>
    <n v="5914.7970000000005"/>
    <n v="77.356499999999997"/>
    <n v="5837.4404999999997"/>
  </r>
  <r>
    <n v="13087500"/>
    <s v="D"/>
    <d v="1999-09-05T00:00:00"/>
    <n v="2944"/>
    <n v="452407"/>
    <n v="39"/>
    <n v="41130"/>
    <n v="197906"/>
    <d v="1999-09-05T00:00:00"/>
    <x v="10"/>
    <x v="6"/>
    <n v="5"/>
    <n v="1999"/>
    <n v="5839.424"/>
    <n v="77.356499999999997"/>
    <n v="5762.0675000000001"/>
  </r>
  <r>
    <n v="13087500"/>
    <s v="D"/>
    <d v="1999-09-06T00:00:00"/>
    <n v="2916"/>
    <n v="458191"/>
    <n v="39"/>
    <n v="41208"/>
    <n v="197828"/>
    <d v="1999-09-06T00:00:00"/>
    <x v="10"/>
    <x v="6"/>
    <n v="6"/>
    <n v="1999"/>
    <n v="5783.8860000000004"/>
    <n v="77.356499999999997"/>
    <n v="5706.5295000000006"/>
  </r>
  <r>
    <n v="13087500"/>
    <s v="D"/>
    <d v="1999-09-07T00:00:00"/>
    <n v="2922"/>
    <n v="463986"/>
    <n v="39"/>
    <n v="41285"/>
    <n v="197751"/>
    <d v="1999-09-07T00:00:00"/>
    <x v="10"/>
    <x v="6"/>
    <n v="7"/>
    <n v="1999"/>
    <n v="5795.7870000000003"/>
    <n v="77.356499999999997"/>
    <n v="5718.4305000000004"/>
  </r>
  <r>
    <n v="13087500"/>
    <s v="D"/>
    <d v="1999-09-08T00:00:00"/>
    <n v="2912"/>
    <n v="469762"/>
    <n v="39"/>
    <n v="41362"/>
    <n v="197674"/>
    <d v="1999-09-08T00:00:00"/>
    <x v="10"/>
    <x v="6"/>
    <n v="8"/>
    <n v="1999"/>
    <n v="5775.9520000000002"/>
    <n v="77.356499999999997"/>
    <n v="5698.5955000000004"/>
  </r>
  <r>
    <n v="13087500"/>
    <s v="D"/>
    <d v="1999-09-09T00:00:00"/>
    <n v="2857"/>
    <n v="475429"/>
    <n v="39"/>
    <n v="41439"/>
    <n v="197597"/>
    <d v="1999-09-09T00:00:00"/>
    <x v="10"/>
    <x v="6"/>
    <n v="9"/>
    <n v="1999"/>
    <n v="5666.8595000000005"/>
    <n v="77.356499999999997"/>
    <n v="5589.5029999999997"/>
  </r>
  <r>
    <n v="13087500"/>
    <s v="D"/>
    <d v="1999-09-10T00:00:00"/>
    <n v="2797"/>
    <n v="480977"/>
    <n v="39"/>
    <n v="41517"/>
    <n v="197519"/>
    <d v="1999-09-10T00:00:00"/>
    <x v="10"/>
    <x v="6"/>
    <n v="10"/>
    <n v="1999"/>
    <n v="5547.8495000000003"/>
    <n v="77.356499999999997"/>
    <n v="5470.4930000000004"/>
  </r>
  <r>
    <n v="13087500"/>
    <s v="D"/>
    <d v="1999-09-11T00:00:00"/>
    <n v="2782"/>
    <n v="486495"/>
    <n v="39"/>
    <n v="41594"/>
    <n v="197442"/>
    <d v="1999-09-11T00:00:00"/>
    <x v="10"/>
    <x v="6"/>
    <n v="11"/>
    <n v="1999"/>
    <n v="5518.0969999999998"/>
    <n v="77.356499999999997"/>
    <n v="5440.7404999999999"/>
  </r>
  <r>
    <n v="13087500"/>
    <s v="D"/>
    <d v="1999-09-12T00:00:00"/>
    <n v="2784"/>
    <n v="492017"/>
    <n v="139"/>
    <n v="41870"/>
    <n v="197167"/>
    <d v="1999-09-12T00:00:00"/>
    <x v="10"/>
    <x v="6"/>
    <n v="12"/>
    <n v="1999"/>
    <n v="5522.0640000000003"/>
    <n v="275.70650000000001"/>
    <n v="5246.3575000000001"/>
  </r>
  <r>
    <n v="13087500"/>
    <s v="D"/>
    <d v="1999-09-13T00:00:00"/>
    <n v="2715"/>
    <n v="497402"/>
    <n v="65"/>
    <n v="41999"/>
    <n v="197037"/>
    <d v="1999-09-13T00:00:00"/>
    <x v="10"/>
    <x v="6"/>
    <n v="13"/>
    <n v="1999"/>
    <n v="5385.2025000000003"/>
    <n v="128.92750000000001"/>
    <n v="5256.2750000000005"/>
  </r>
  <r>
    <n v="13087500"/>
    <s v="D"/>
    <d v="1999-09-14T00:00:00"/>
    <n v="2632"/>
    <n v="502623"/>
    <n v="39"/>
    <n v="42076"/>
    <n v="196960"/>
    <d v="1999-09-14T00:00:00"/>
    <x v="10"/>
    <x v="6"/>
    <n v="14"/>
    <n v="1999"/>
    <n v="5220.5720000000001"/>
    <n v="77.356499999999997"/>
    <n v="5143.2155000000002"/>
  </r>
  <r>
    <n v="13087500"/>
    <s v="D"/>
    <d v="1999-09-15T00:00:00"/>
    <n v="2587"/>
    <n v="507754"/>
    <n v="39"/>
    <n v="42154"/>
    <n v="196883"/>
    <d v="1999-09-15T00:00:00"/>
    <x v="10"/>
    <x v="6"/>
    <n v="15"/>
    <n v="1999"/>
    <n v="5131.3145000000004"/>
    <n v="77.356499999999997"/>
    <n v="5053.9580000000005"/>
  </r>
  <r>
    <n v="13087500"/>
    <s v="D"/>
    <d v="1999-09-16T00:00:00"/>
    <n v="2565"/>
    <n v="512842"/>
    <n v="39"/>
    <n v="42231"/>
    <n v="196805"/>
    <d v="1999-09-16T00:00:00"/>
    <x v="10"/>
    <x v="6"/>
    <n v="16"/>
    <n v="1999"/>
    <n v="5087.6774999999998"/>
    <n v="77.356499999999997"/>
    <n v="5010.3209999999999"/>
  </r>
  <r>
    <n v="13087500"/>
    <s v="D"/>
    <d v="1999-09-17T00:00:00"/>
    <n v="2603"/>
    <n v="518005"/>
    <n v="39"/>
    <n v="42308"/>
    <n v="196728"/>
    <d v="1999-09-17T00:00:00"/>
    <x v="10"/>
    <x v="6"/>
    <n v="17"/>
    <n v="1999"/>
    <n v="5163.0505000000003"/>
    <n v="77.356499999999997"/>
    <n v="5085.6940000000004"/>
  </r>
  <r>
    <n v="13087500"/>
    <s v="D"/>
    <d v="1999-09-18T00:00:00"/>
    <n v="2621"/>
    <n v="523204"/>
    <n v="39"/>
    <n v="42385"/>
    <n v="196651"/>
    <d v="1999-09-18T00:00:00"/>
    <x v="10"/>
    <x v="6"/>
    <n v="18"/>
    <n v="1999"/>
    <n v="5198.7534999999998"/>
    <n v="77.356499999999997"/>
    <n v="5121.3969999999999"/>
  </r>
  <r>
    <n v="13087500"/>
    <s v="D"/>
    <d v="1999-09-19T00:00:00"/>
    <n v="2631"/>
    <n v="528422"/>
    <n v="39"/>
    <n v="42463"/>
    <n v="196574"/>
    <d v="1999-09-19T00:00:00"/>
    <x v="10"/>
    <x v="6"/>
    <n v="19"/>
    <n v="1999"/>
    <n v="5218.5884999999998"/>
    <n v="77.356499999999997"/>
    <n v="5141.232"/>
  </r>
  <r>
    <n v="13087500"/>
    <s v="D"/>
    <d v="1999-09-20T00:00:00"/>
    <n v="2659"/>
    <n v="533696"/>
    <n v="39"/>
    <n v="42540"/>
    <n v="196496"/>
    <d v="1999-09-20T00:00:00"/>
    <x v="10"/>
    <x v="6"/>
    <n v="20"/>
    <n v="1999"/>
    <n v="5274.1265000000003"/>
    <n v="77.356499999999997"/>
    <n v="5196.7700000000004"/>
  </r>
  <r>
    <n v="13087500"/>
    <s v="D"/>
    <d v="1999-09-21T00:00:00"/>
    <n v="2719"/>
    <n v="539090"/>
    <n v="39"/>
    <n v="42617"/>
    <n v="196419"/>
    <d v="1999-09-21T00:00:00"/>
    <x v="10"/>
    <x v="6"/>
    <n v="21"/>
    <n v="1999"/>
    <n v="5393.1365000000005"/>
    <n v="77.356499999999997"/>
    <n v="5315.78"/>
  </r>
  <r>
    <n v="13087500"/>
    <s v="D"/>
    <d v="1999-09-22T00:00:00"/>
    <n v="2744"/>
    <n v="544532"/>
    <n v="39"/>
    <n v="42694"/>
    <n v="196342"/>
    <d v="1999-09-22T00:00:00"/>
    <x v="10"/>
    <x v="6"/>
    <n v="22"/>
    <n v="1999"/>
    <n v="5442.7240000000002"/>
    <n v="77.356499999999997"/>
    <n v="5365.3675000000003"/>
  </r>
  <r>
    <n v="13087500"/>
    <s v="D"/>
    <d v="1999-09-23T00:00:00"/>
    <n v="2740"/>
    <n v="549967"/>
    <n v="39"/>
    <n v="42772"/>
    <n v="196265"/>
    <d v="1999-09-23T00:00:00"/>
    <x v="10"/>
    <x v="6"/>
    <n v="23"/>
    <n v="1999"/>
    <n v="5434.79"/>
    <n v="77.356499999999997"/>
    <n v="5357.4335000000001"/>
  </r>
  <r>
    <n v="13087500"/>
    <s v="D"/>
    <d v="1999-09-24T00:00:00"/>
    <n v="2744"/>
    <n v="555410"/>
    <n v="39"/>
    <n v="42849"/>
    <n v="196187"/>
    <d v="1999-09-24T00:00:00"/>
    <x v="10"/>
    <x v="6"/>
    <n v="24"/>
    <n v="1999"/>
    <n v="5442.7240000000002"/>
    <n v="77.356499999999997"/>
    <n v="5365.3675000000003"/>
  </r>
  <r>
    <n v="13087500"/>
    <s v="D"/>
    <d v="1999-09-25T00:00:00"/>
    <n v="2735"/>
    <n v="560835"/>
    <n v="39"/>
    <n v="42926"/>
    <n v="196110"/>
    <d v="1999-09-25T00:00:00"/>
    <x v="10"/>
    <x v="6"/>
    <n v="25"/>
    <n v="1999"/>
    <n v="5424.8725000000004"/>
    <n v="77.356499999999997"/>
    <n v="5347.5160000000005"/>
  </r>
  <r>
    <n v="13087500"/>
    <s v="D"/>
    <d v="1999-09-26T00:00:00"/>
    <n v="2724"/>
    <n v="566238"/>
    <n v="39"/>
    <n v="43003"/>
    <n v="196033"/>
    <d v="1999-09-26T00:00:00"/>
    <x v="10"/>
    <x v="6"/>
    <n v="26"/>
    <n v="1999"/>
    <n v="5403.0540000000001"/>
    <n v="77.356499999999997"/>
    <n v="5325.6975000000002"/>
  </r>
  <r>
    <n v="13087500"/>
    <s v="D"/>
    <d v="1999-09-27T00:00:00"/>
    <n v="2626"/>
    <n v="571446"/>
    <n v="39"/>
    <n v="43081"/>
    <n v="195956"/>
    <d v="1999-09-27T00:00:00"/>
    <x v="10"/>
    <x v="6"/>
    <n v="27"/>
    <n v="1999"/>
    <n v="5208.6710000000003"/>
    <n v="77.356499999999997"/>
    <n v="5131.3145000000004"/>
  </r>
  <r>
    <n v="13087500"/>
    <s v="D"/>
    <d v="1999-09-28T00:00:00"/>
    <n v="2428"/>
    <n v="576262"/>
    <n v="39"/>
    <n v="43158"/>
    <n v="195878"/>
    <d v="1999-09-28T00:00:00"/>
    <x v="10"/>
    <x v="6"/>
    <n v="28"/>
    <n v="1999"/>
    <n v="4815.9380000000001"/>
    <n v="77.356499999999997"/>
    <n v="4738.5815000000002"/>
  </r>
  <r>
    <n v="13087500"/>
    <s v="D"/>
    <d v="1999-09-29T00:00:00"/>
    <n v="2256"/>
    <n v="580737"/>
    <n v="39"/>
    <n v="43235"/>
    <n v="195801"/>
    <d v="1999-09-29T00:00:00"/>
    <x v="10"/>
    <x v="6"/>
    <n v="29"/>
    <n v="1999"/>
    <n v="4474.7759999999998"/>
    <n v="77.356499999999997"/>
    <n v="4397.4195"/>
  </r>
  <r>
    <n v="13087500"/>
    <s v="D"/>
    <d v="1999-09-30T00:00:00"/>
    <n v="2173"/>
    <n v="585047"/>
    <n v="39"/>
    <n v="43313"/>
    <n v="195724"/>
    <d v="1999-09-30T00:00:00"/>
    <x v="10"/>
    <x v="6"/>
    <n v="30"/>
    <n v="1999"/>
    <n v="4310.1455000000005"/>
    <n v="77.356499999999997"/>
    <n v="4232.7889999999998"/>
  </r>
  <r>
    <n v="13087500"/>
    <s v="D"/>
    <d v="1999-10-01T00:00:00"/>
    <n v="2157"/>
    <n v="589326"/>
    <n v="39"/>
    <n v="43390"/>
    <n v="195647"/>
    <d v="1999-10-01T00:00:00"/>
    <x v="10"/>
    <x v="7"/>
    <n v="1"/>
    <n v="1999"/>
    <n v="4278.4094999999998"/>
    <n v="77.356499999999997"/>
    <n v="4201.0529999999999"/>
  </r>
  <r>
    <n v="13087500"/>
    <s v="D"/>
    <d v="1999-10-02T00:00:00"/>
    <n v="2095"/>
    <n v="593481"/>
    <n v="39"/>
    <n v="43467"/>
    <n v="195569"/>
    <d v="1999-10-02T00:00:00"/>
    <x v="10"/>
    <x v="7"/>
    <n v="2"/>
    <n v="1999"/>
    <n v="4155.4324999999999"/>
    <n v="77.356499999999997"/>
    <n v="4078.076"/>
  </r>
  <r>
    <n v="13087500"/>
    <s v="D"/>
    <d v="1999-10-03T00:00:00"/>
    <n v="1993"/>
    <n v="597434"/>
    <n v="39"/>
    <n v="43544"/>
    <n v="195492"/>
    <d v="1999-10-03T00:00:00"/>
    <x v="10"/>
    <x v="7"/>
    <n v="3"/>
    <n v="1999"/>
    <n v="3953.1154999999999"/>
    <n v="77.356499999999997"/>
    <n v="3875.759"/>
  </r>
  <r>
    <n v="13087500"/>
    <s v="D"/>
    <d v="1999-10-04T00:00:00"/>
    <n v="1953"/>
    <n v="601308"/>
    <n v="39"/>
    <n v="43622"/>
    <n v="195415"/>
    <d v="1999-10-04T00:00:00"/>
    <x v="10"/>
    <x v="7"/>
    <n v="4"/>
    <n v="1999"/>
    <n v="3873.7755000000002"/>
    <n v="77.356499999999997"/>
    <n v="3796.4189999999999"/>
  </r>
  <r>
    <n v="13087500"/>
    <s v="D"/>
    <d v="1999-10-05T00:00:00"/>
    <n v="1970"/>
    <n v="605216"/>
    <n v="39"/>
    <n v="43699"/>
    <n v="195338"/>
    <d v="1999-10-05T00:00:00"/>
    <x v="10"/>
    <x v="7"/>
    <n v="5"/>
    <n v="1999"/>
    <n v="3907.4949999999999"/>
    <n v="77.356499999999997"/>
    <n v="3830.1385"/>
  </r>
  <r>
    <n v="13087500"/>
    <s v="D"/>
    <d v="1999-10-06T00:00:00"/>
    <n v="2010"/>
    <n v="609202"/>
    <n v="39"/>
    <n v="43776"/>
    <n v="195260"/>
    <d v="1999-10-06T00:00:00"/>
    <x v="10"/>
    <x v="7"/>
    <n v="6"/>
    <n v="1999"/>
    <n v="3986.835"/>
    <n v="77.356499999999997"/>
    <n v="3909.4785000000002"/>
  </r>
  <r>
    <n v="13087500"/>
    <s v="D"/>
    <d v="1999-10-07T00:00:00"/>
    <n v="2115"/>
    <n v="613397"/>
    <n v="39"/>
    <n v="43853"/>
    <n v="195183"/>
    <d v="1999-10-07T00:00:00"/>
    <x v="10"/>
    <x v="7"/>
    <n v="7"/>
    <n v="1999"/>
    <n v="4195.1025"/>
    <n v="77.356499999999997"/>
    <n v="4117.7460000000001"/>
  </r>
  <r>
    <n v="13087500"/>
    <s v="D"/>
    <d v="1999-10-08T00:00:00"/>
    <n v="2170"/>
    <n v="617702"/>
    <n v="39"/>
    <n v="43931"/>
    <n v="195106"/>
    <d v="1999-10-08T00:00:00"/>
    <x v="10"/>
    <x v="7"/>
    <n v="8"/>
    <n v="1999"/>
    <n v="4304.1949999999997"/>
    <n v="77.356499999999997"/>
    <n v="4226.8384999999998"/>
  </r>
  <r>
    <n v="13087500"/>
    <s v="D"/>
    <d v="1999-10-09T00:00:00"/>
    <n v="2169"/>
    <n v="622004"/>
    <n v="39"/>
    <n v="44008"/>
    <n v="195029"/>
    <d v="1999-10-09T00:00:00"/>
    <x v="10"/>
    <x v="7"/>
    <n v="9"/>
    <n v="1999"/>
    <n v="4302.2115000000003"/>
    <n v="77.356499999999997"/>
    <n v="4224.8550000000005"/>
  </r>
  <r>
    <n v="13087500"/>
    <s v="D"/>
    <d v="1999-10-10T00:00:00"/>
    <n v="2169"/>
    <n v="626306"/>
    <n v="39"/>
    <n v="44085"/>
    <n v="194951"/>
    <d v="1999-10-10T00:00:00"/>
    <x v="10"/>
    <x v="7"/>
    <n v="10"/>
    <n v="1999"/>
    <n v="4302.2115000000003"/>
    <n v="77.356499999999997"/>
    <n v="4224.8550000000005"/>
  </r>
  <r>
    <n v="13087500"/>
    <s v="D"/>
    <d v="1999-10-11T00:00:00"/>
    <n v="2105"/>
    <n v="630481"/>
    <n v="39"/>
    <n v="44162"/>
    <n v="194874"/>
    <d v="1999-10-11T00:00:00"/>
    <x v="10"/>
    <x v="7"/>
    <n v="11"/>
    <n v="1999"/>
    <n v="4175.2674999999999"/>
    <n v="77.356499999999997"/>
    <n v="4097.9110000000001"/>
  </r>
  <r>
    <n v="13087500"/>
    <s v="D"/>
    <d v="1999-10-12T00:00:00"/>
    <n v="2067"/>
    <n v="634581"/>
    <n v="39"/>
    <n v="44240"/>
    <n v="194797"/>
    <d v="1999-10-12T00:00:00"/>
    <x v="10"/>
    <x v="7"/>
    <n v="12"/>
    <n v="1999"/>
    <n v="4099.8945000000003"/>
    <n v="77.356499999999997"/>
    <n v="4022.538"/>
  </r>
  <r>
    <n v="13087500"/>
    <s v="D"/>
    <d v="1999-10-13T00:00:00"/>
    <n v="2046"/>
    <n v="638639"/>
    <n v="39"/>
    <n v="44317"/>
    <n v="194720"/>
    <d v="1999-10-13T00:00:00"/>
    <x v="10"/>
    <x v="7"/>
    <n v="13"/>
    <n v="1999"/>
    <n v="4058.241"/>
    <n v="77.356499999999997"/>
    <n v="3980.8845000000001"/>
  </r>
  <r>
    <n v="13087500"/>
    <s v="D"/>
    <d v="1999-10-14T00:00:00"/>
    <n v="1997"/>
    <n v="642600"/>
    <n v="39"/>
    <n v="44394"/>
    <n v="194642"/>
    <d v="1999-10-14T00:00:00"/>
    <x v="10"/>
    <x v="7"/>
    <n v="14"/>
    <n v="1999"/>
    <n v="3961.0495000000001"/>
    <n v="77.356499999999997"/>
    <n v="3883.6930000000002"/>
  </r>
  <r>
    <n v="13087500"/>
    <s v="D"/>
    <d v="1999-10-15T00:00:00"/>
    <n v="1979"/>
    <n v="646526"/>
    <n v="20"/>
    <n v="44433"/>
    <n v="194604"/>
    <d v="1999-10-15T00:00:00"/>
    <x v="10"/>
    <x v="7"/>
    <n v="15"/>
    <n v="1999"/>
    <n v="3925.3465000000001"/>
    <n v="39.67"/>
    <n v="3885.6765"/>
  </r>
  <r>
    <n v="13087500"/>
    <s v="D"/>
    <d v="1999-10-16T00:00:00"/>
    <n v="1906"/>
    <n v="650306"/>
    <n v="20"/>
    <n v="44471"/>
    <n v="194565"/>
    <d v="1999-10-16T00:00:00"/>
    <x v="10"/>
    <x v="7"/>
    <n v="16"/>
    <n v="1999"/>
    <n v="3780.5509999999999"/>
    <n v="39.67"/>
    <n v="3740.8809999999999"/>
  </r>
  <r>
    <n v="13087500"/>
    <s v="D"/>
    <d v="1999-10-17T00:00:00"/>
    <n v="1864"/>
    <n v="654004"/>
    <n v="20"/>
    <n v="44510"/>
    <n v="194526"/>
    <d v="1999-10-17T00:00:00"/>
    <x v="10"/>
    <x v="7"/>
    <n v="17"/>
    <n v="1999"/>
    <n v="3697.2440000000001"/>
    <n v="39.67"/>
    <n v="3657.5740000000001"/>
  </r>
  <r>
    <n v="13087500"/>
    <s v="D"/>
    <d v="1999-10-18T00:00:00"/>
    <n v="1861"/>
    <n v="657695"/>
    <n v="20"/>
    <n v="44549"/>
    <n v="194488"/>
    <d v="1999-10-18T00:00:00"/>
    <x v="10"/>
    <x v="7"/>
    <n v="18"/>
    <n v="1999"/>
    <n v="3691.2935000000002"/>
    <n v="39.67"/>
    <n v="3651.6235000000001"/>
  </r>
  <r>
    <n v="13087500"/>
    <s v="D"/>
    <d v="1999-10-19T00:00:00"/>
    <n v="1827"/>
    <n v="661319"/>
    <n v="20"/>
    <n v="44587"/>
    <n v="194449"/>
    <d v="1999-10-19T00:00:00"/>
    <x v="10"/>
    <x v="7"/>
    <n v="19"/>
    <n v="1999"/>
    <n v="3623.8544999999999"/>
    <n v="39.67"/>
    <n v="3584.1845000000003"/>
  </r>
  <r>
    <n v="13087500"/>
    <s v="D"/>
    <d v="1999-10-20T00:00:00"/>
    <n v="1778"/>
    <n v="664846"/>
    <n v="20"/>
    <n v="44626"/>
    <n v="194411"/>
    <d v="1999-10-20T00:00:00"/>
    <x v="10"/>
    <x v="7"/>
    <n v="20"/>
    <n v="1999"/>
    <n v="3526.663"/>
    <n v="39.67"/>
    <n v="3486.9929999999999"/>
  </r>
  <r>
    <n v="13087500"/>
    <s v="D"/>
    <d v="1999-10-21T00:00:00"/>
    <n v="1694"/>
    <n v="668206"/>
    <n v="20"/>
    <n v="44665"/>
    <n v="194372"/>
    <d v="1999-10-21T00:00:00"/>
    <x v="10"/>
    <x v="7"/>
    <n v="21"/>
    <n v="1999"/>
    <n v="3360.049"/>
    <n v="39.67"/>
    <n v="3320.3789999999999"/>
  </r>
  <r>
    <n v="13087500"/>
    <s v="D"/>
    <d v="1999-10-22T00:00:00"/>
    <n v="1597"/>
    <n v="671373"/>
    <n v="20"/>
    <n v="44703"/>
    <n v="194333"/>
    <d v="1999-10-22T00:00:00"/>
    <x v="10"/>
    <x v="7"/>
    <n v="22"/>
    <n v="1999"/>
    <n v="3167.6495"/>
    <n v="39.67"/>
    <n v="3127.9794999999999"/>
  </r>
  <r>
    <n v="13087500"/>
    <s v="D"/>
    <d v="1999-10-23T00:00:00"/>
    <n v="1561"/>
    <n v="674469"/>
    <n v="20"/>
    <n v="44742"/>
    <n v="194295"/>
    <d v="1999-10-23T00:00:00"/>
    <x v="10"/>
    <x v="7"/>
    <n v="23"/>
    <n v="1999"/>
    <n v="3096.2435"/>
    <n v="39.67"/>
    <n v="3056.5735"/>
  </r>
  <r>
    <n v="13087500"/>
    <s v="D"/>
    <d v="1999-10-24T00:00:00"/>
    <n v="1559"/>
    <n v="677562"/>
    <n v="20"/>
    <n v="44780"/>
    <n v="194256"/>
    <d v="1999-10-24T00:00:00"/>
    <x v="10"/>
    <x v="7"/>
    <n v="24"/>
    <n v="1999"/>
    <n v="3092.2764999999999"/>
    <n v="39.67"/>
    <n v="3052.6064999999999"/>
  </r>
  <r>
    <n v="13087500"/>
    <s v="D"/>
    <d v="1999-10-25T00:00:00"/>
    <n v="1499"/>
    <n v="680535"/>
    <n v="20"/>
    <n v="44819"/>
    <n v="194217"/>
    <d v="1999-10-25T00:00:00"/>
    <x v="10"/>
    <x v="7"/>
    <n v="25"/>
    <n v="1999"/>
    <n v="2973.2665000000002"/>
    <n v="39.67"/>
    <n v="2933.5965000000001"/>
  </r>
  <r>
    <n v="13087500"/>
    <s v="D"/>
    <d v="1999-10-26T00:00:00"/>
    <n v="1425"/>
    <n v="683361"/>
    <n v="20"/>
    <n v="44858"/>
    <n v="194179"/>
    <d v="1999-10-26T00:00:00"/>
    <x v="10"/>
    <x v="7"/>
    <n v="26"/>
    <n v="1999"/>
    <n v="2826.4875000000002"/>
    <n v="39.67"/>
    <n v="2786.8175000000001"/>
  </r>
  <r>
    <n v="13087500"/>
    <s v="D"/>
    <d v="1999-10-27T00:00:00"/>
    <n v="1402"/>
    <n v="686142"/>
    <n v="20"/>
    <n v="44896"/>
    <n v="194140"/>
    <d v="1999-10-27T00:00:00"/>
    <x v="10"/>
    <x v="7"/>
    <n v="27"/>
    <n v="1999"/>
    <n v="2780.8670000000002"/>
    <n v="39.67"/>
    <n v="2741.1970000000001"/>
  </r>
  <r>
    <n v="13087500"/>
    <s v="D"/>
    <d v="1999-10-28T00:00:00"/>
    <n v="1118"/>
    <n v="688360"/>
    <n v="20"/>
    <n v="44935"/>
    <n v="194102"/>
    <d v="1999-10-28T00:00:00"/>
    <x v="10"/>
    <x v="7"/>
    <n v="28"/>
    <n v="1999"/>
    <n v="2217.5529999999999"/>
    <n v="39.67"/>
    <n v="2177.8830000000003"/>
  </r>
  <r>
    <n v="13087500"/>
    <s v="D"/>
    <d v="1999-10-29T00:00:00"/>
    <n v="303"/>
    <n v="688961"/>
    <n v="20"/>
    <n v="44974"/>
    <n v="194063"/>
    <d v="1999-10-29T00:00:00"/>
    <x v="10"/>
    <x v="7"/>
    <n v="29"/>
    <n v="1999"/>
    <n v="601.00049999999999"/>
    <n v="39.67"/>
    <n v="561.33050000000003"/>
  </r>
  <r>
    <n v="13087500"/>
    <s v="D"/>
    <d v="1999-10-30T00:00:00"/>
    <n v="0"/>
    <n v="688961"/>
    <n v="0"/>
    <n v="44974"/>
    <n v="194063"/>
    <d v="1999-10-30T00:00:00"/>
    <x v="10"/>
    <x v="7"/>
    <n v="30"/>
    <n v="1999"/>
    <n v="0"/>
    <n v="0"/>
    <n v="0"/>
  </r>
  <r>
    <n v="13087500"/>
    <s v="D"/>
    <d v="1999-10-31T00:00:00"/>
    <n v="0"/>
    <n v="688961"/>
    <n v="0"/>
    <n v="44974"/>
    <n v="194063"/>
    <d v="1999-10-31T00:00:00"/>
    <x v="10"/>
    <x v="7"/>
    <n v="31"/>
    <n v="1999"/>
    <n v="0"/>
    <n v="0"/>
    <n v="0"/>
  </r>
  <r>
    <n v="13087500"/>
    <s v="D"/>
    <d v="2000-03-27T00:00:00"/>
    <n v="342"/>
    <n v="678"/>
    <n v="0"/>
    <n v="0"/>
    <n v="0"/>
    <d v="2000-03-27T00:00:00"/>
    <x v="11"/>
    <x v="0"/>
    <n v="27"/>
    <n v="2000"/>
    <n v="678.35699999999997"/>
    <n v="0"/>
    <n v="678.35699999999997"/>
  </r>
  <r>
    <n v="13087500"/>
    <s v="D"/>
    <d v="2000-03-28T00:00:00"/>
    <n v="542"/>
    <n v="1753"/>
    <n v="0"/>
    <n v="0"/>
    <n v="0"/>
    <d v="2000-03-28T00:00:00"/>
    <x v="11"/>
    <x v="0"/>
    <n v="28"/>
    <n v="2000"/>
    <n v="1075.057"/>
    <n v="0"/>
    <n v="1075.057"/>
  </r>
  <r>
    <n v="13087500"/>
    <s v="D"/>
    <d v="2000-03-29T00:00:00"/>
    <n v="548"/>
    <n v="2840"/>
    <n v="0"/>
    <n v="0"/>
    <n v="0"/>
    <d v="2000-03-29T00:00:00"/>
    <x v="11"/>
    <x v="0"/>
    <n v="29"/>
    <n v="2000"/>
    <n v="1086.9580000000001"/>
    <n v="0"/>
    <n v="1086.9580000000001"/>
  </r>
  <r>
    <n v="13087500"/>
    <s v="D"/>
    <d v="2000-03-30T00:00:00"/>
    <n v="542"/>
    <n v="3915"/>
    <n v="0"/>
    <n v="0"/>
    <n v="0"/>
    <d v="2000-03-30T00:00:00"/>
    <x v="11"/>
    <x v="0"/>
    <n v="30"/>
    <n v="2000"/>
    <n v="1075.057"/>
    <n v="0"/>
    <n v="1075.057"/>
  </r>
  <r>
    <n v="13087500"/>
    <s v="D"/>
    <d v="2000-03-31T00:00:00"/>
    <n v="542"/>
    <n v="4991"/>
    <n v="0"/>
    <n v="0"/>
    <n v="0"/>
    <d v="2000-03-31T00:00:00"/>
    <x v="11"/>
    <x v="0"/>
    <n v="31"/>
    <n v="2000"/>
    <n v="1075.057"/>
    <n v="0"/>
    <n v="1075.057"/>
  </r>
  <r>
    <n v="13087500"/>
    <s v="D"/>
    <d v="2000-04-01T00:00:00"/>
    <n v="539"/>
    <n v="6060"/>
    <n v="0"/>
    <n v="0"/>
    <n v="0"/>
    <d v="2000-04-01T00:00:00"/>
    <x v="11"/>
    <x v="1"/>
    <n v="1"/>
    <n v="2000"/>
    <n v="1069.1065000000001"/>
    <n v="0"/>
    <n v="1069.1065000000001"/>
  </r>
  <r>
    <n v="13087500"/>
    <s v="D"/>
    <d v="2000-04-02T00:00:00"/>
    <n v="542"/>
    <n v="7135"/>
    <n v="0"/>
    <n v="0"/>
    <n v="0"/>
    <d v="2000-04-02T00:00:00"/>
    <x v="11"/>
    <x v="1"/>
    <n v="2"/>
    <n v="2000"/>
    <n v="1075.057"/>
    <n v="0"/>
    <n v="1075.057"/>
  </r>
  <r>
    <n v="13087500"/>
    <s v="D"/>
    <d v="2000-04-03T00:00:00"/>
    <n v="795"/>
    <n v="8712"/>
    <n v="0"/>
    <n v="0"/>
    <n v="0"/>
    <d v="2000-04-03T00:00:00"/>
    <x v="11"/>
    <x v="1"/>
    <n v="3"/>
    <n v="2000"/>
    <n v="1576.8824999999999"/>
    <n v="0"/>
    <n v="1576.8824999999999"/>
  </r>
  <r>
    <n v="13087500"/>
    <s v="D"/>
    <d v="2000-04-04T00:00:00"/>
    <n v="1112"/>
    <n v="10917"/>
    <n v="0"/>
    <n v="0"/>
    <n v="0"/>
    <d v="2000-04-04T00:00:00"/>
    <x v="11"/>
    <x v="1"/>
    <n v="4"/>
    <n v="2000"/>
    <n v="2205.652"/>
    <n v="0"/>
    <n v="2205.652"/>
  </r>
  <r>
    <n v="13087500"/>
    <s v="D"/>
    <d v="2000-04-05T00:00:00"/>
    <n v="1154"/>
    <n v="13206"/>
    <n v="0"/>
    <n v="0"/>
    <n v="0"/>
    <d v="2000-04-05T00:00:00"/>
    <x v="11"/>
    <x v="1"/>
    <n v="5"/>
    <n v="2000"/>
    <n v="2288.9589999999998"/>
    <n v="0"/>
    <n v="2288.9589999999998"/>
  </r>
  <r>
    <n v="13087500"/>
    <s v="D"/>
    <d v="2000-04-06T00:00:00"/>
    <n v="1152"/>
    <n v="15490"/>
    <n v="0"/>
    <n v="0"/>
    <n v="0"/>
    <d v="2000-04-06T00:00:00"/>
    <x v="11"/>
    <x v="1"/>
    <n v="6"/>
    <n v="2000"/>
    <n v="2284.9920000000002"/>
    <n v="0"/>
    <n v="2284.9920000000002"/>
  </r>
  <r>
    <n v="13087500"/>
    <s v="D"/>
    <d v="2000-04-07T00:00:00"/>
    <n v="1060"/>
    <n v="17593"/>
    <n v="0"/>
    <n v="0"/>
    <n v="0"/>
    <d v="2000-04-07T00:00:00"/>
    <x v="11"/>
    <x v="1"/>
    <n v="7"/>
    <n v="2000"/>
    <n v="2102.5100000000002"/>
    <n v="0"/>
    <n v="2102.5100000000002"/>
  </r>
  <r>
    <n v="13087500"/>
    <s v="D"/>
    <d v="2000-04-08T00:00:00"/>
    <n v="848"/>
    <n v="19274"/>
    <n v="0"/>
    <n v="0"/>
    <n v="0"/>
    <d v="2000-04-08T00:00:00"/>
    <x v="11"/>
    <x v="1"/>
    <n v="8"/>
    <n v="2000"/>
    <n v="1682.008"/>
    <n v="0"/>
    <n v="1682.008"/>
  </r>
  <r>
    <n v="13087500"/>
    <s v="D"/>
    <d v="2000-04-09T00:00:00"/>
    <n v="983"/>
    <n v="21223"/>
    <n v="0"/>
    <n v="0"/>
    <n v="0"/>
    <d v="2000-04-09T00:00:00"/>
    <x v="11"/>
    <x v="1"/>
    <n v="9"/>
    <n v="2000"/>
    <n v="1949.7805000000001"/>
    <n v="0"/>
    <n v="1949.7805000000001"/>
  </r>
  <r>
    <n v="13087500"/>
    <s v="D"/>
    <d v="2000-04-10T00:00:00"/>
    <n v="1116"/>
    <n v="23436"/>
    <n v="0"/>
    <n v="0"/>
    <n v="0"/>
    <d v="2000-04-10T00:00:00"/>
    <x v="11"/>
    <x v="1"/>
    <n v="10"/>
    <n v="2000"/>
    <n v="2213.5860000000002"/>
    <n v="0"/>
    <n v="2213.5860000000002"/>
  </r>
  <r>
    <n v="13087500"/>
    <s v="D"/>
    <d v="2000-04-11T00:00:00"/>
    <n v="1151"/>
    <n v="25720"/>
    <n v="0"/>
    <n v="0"/>
    <n v="0"/>
    <d v="2000-04-11T00:00:00"/>
    <x v="11"/>
    <x v="1"/>
    <n v="11"/>
    <n v="2000"/>
    <n v="2283.0084999999999"/>
    <n v="0"/>
    <n v="2283.0084999999999"/>
  </r>
  <r>
    <n v="13087500"/>
    <s v="D"/>
    <d v="2000-04-12T00:00:00"/>
    <n v="1152"/>
    <n v="28005"/>
    <n v="0"/>
    <n v="0"/>
    <n v="0"/>
    <d v="2000-04-12T00:00:00"/>
    <x v="11"/>
    <x v="1"/>
    <n v="12"/>
    <n v="2000"/>
    <n v="2284.9920000000002"/>
    <n v="0"/>
    <n v="2284.9920000000002"/>
  </r>
  <r>
    <n v="13087500"/>
    <s v="D"/>
    <d v="2000-04-13T00:00:00"/>
    <n v="1291"/>
    <n v="30565"/>
    <n v="0"/>
    <n v="0"/>
    <n v="0"/>
    <d v="2000-04-13T00:00:00"/>
    <x v="11"/>
    <x v="1"/>
    <n v="13"/>
    <n v="2000"/>
    <n v="2560.6985"/>
    <n v="0"/>
    <n v="2560.6985"/>
  </r>
  <r>
    <n v="13087500"/>
    <s v="D"/>
    <d v="2000-04-14T00:00:00"/>
    <n v="1422"/>
    <n v="33387"/>
    <n v="0"/>
    <n v="0"/>
    <n v="0"/>
    <d v="2000-04-14T00:00:00"/>
    <x v="11"/>
    <x v="1"/>
    <n v="14"/>
    <n v="2000"/>
    <n v="2820.5370000000003"/>
    <n v="0"/>
    <n v="2820.5370000000003"/>
  </r>
  <r>
    <n v="13087500"/>
    <s v="D"/>
    <d v="2000-04-15T00:00:00"/>
    <n v="1485"/>
    <n v="36331"/>
    <n v="0"/>
    <n v="0"/>
    <n v="0"/>
    <d v="2000-04-15T00:00:00"/>
    <x v="11"/>
    <x v="1"/>
    <n v="15"/>
    <n v="2000"/>
    <n v="2945.4974999999999"/>
    <n v="0"/>
    <n v="2945.4974999999999"/>
  </r>
  <r>
    <n v="13087500"/>
    <s v="D"/>
    <d v="2000-04-16T00:00:00"/>
    <n v="1511"/>
    <n v="39329"/>
    <n v="0"/>
    <n v="0"/>
    <n v="0"/>
    <d v="2000-04-16T00:00:00"/>
    <x v="11"/>
    <x v="1"/>
    <n v="16"/>
    <n v="2000"/>
    <n v="2997.0684999999999"/>
    <n v="0"/>
    <n v="2997.0684999999999"/>
  </r>
  <r>
    <n v="13087500"/>
    <s v="D"/>
    <d v="2000-04-17T00:00:00"/>
    <n v="1547"/>
    <n v="42398"/>
    <n v="0"/>
    <n v="0"/>
    <n v="0"/>
    <d v="2000-04-17T00:00:00"/>
    <x v="11"/>
    <x v="1"/>
    <n v="17"/>
    <n v="2000"/>
    <n v="3068.4745000000003"/>
    <n v="0"/>
    <n v="3068.4745000000003"/>
  </r>
  <r>
    <n v="13087500"/>
    <s v="D"/>
    <d v="2000-04-18T00:00:00"/>
    <n v="1699"/>
    <n v="45768"/>
    <n v="0"/>
    <n v="0"/>
    <n v="0"/>
    <d v="2000-04-18T00:00:00"/>
    <x v="11"/>
    <x v="1"/>
    <n v="18"/>
    <n v="2000"/>
    <n v="3369.9665"/>
    <n v="0"/>
    <n v="3369.9665"/>
  </r>
  <r>
    <n v="13087500"/>
    <s v="D"/>
    <d v="2000-04-19T00:00:00"/>
    <n v="1951"/>
    <n v="49638"/>
    <n v="0"/>
    <n v="0"/>
    <n v="0"/>
    <d v="2000-04-19T00:00:00"/>
    <x v="11"/>
    <x v="1"/>
    <n v="19"/>
    <n v="2000"/>
    <n v="3869.8085000000001"/>
    <n v="0"/>
    <n v="3869.8085000000001"/>
  </r>
  <r>
    <n v="13087500"/>
    <s v="D"/>
    <d v="2000-04-20T00:00:00"/>
    <n v="2080"/>
    <n v="53762"/>
    <n v="0"/>
    <n v="0"/>
    <n v="0"/>
    <d v="2000-04-20T00:00:00"/>
    <x v="11"/>
    <x v="1"/>
    <n v="20"/>
    <n v="2000"/>
    <n v="4125.68"/>
    <n v="0"/>
    <n v="4125.68"/>
  </r>
  <r>
    <n v="13087500"/>
    <s v="D"/>
    <d v="2000-04-21T00:00:00"/>
    <n v="2245"/>
    <n v="58216"/>
    <n v="0"/>
    <n v="0"/>
    <n v="0"/>
    <d v="2000-04-21T00:00:00"/>
    <x v="11"/>
    <x v="1"/>
    <n v="21"/>
    <n v="2000"/>
    <n v="4452.9575000000004"/>
    <n v="0"/>
    <n v="4452.9575000000004"/>
  </r>
  <r>
    <n v="13087500"/>
    <s v="D"/>
    <d v="2000-04-22T00:00:00"/>
    <n v="2326"/>
    <n v="62829"/>
    <n v="0"/>
    <n v="0"/>
    <n v="0"/>
    <d v="2000-04-22T00:00:00"/>
    <x v="11"/>
    <x v="1"/>
    <n v="22"/>
    <n v="2000"/>
    <n v="4613.6210000000001"/>
    <n v="0"/>
    <n v="4613.6210000000001"/>
  </r>
  <r>
    <n v="13087500"/>
    <s v="D"/>
    <d v="2000-04-23T00:00:00"/>
    <n v="2398"/>
    <n v="67586"/>
    <n v="0"/>
    <n v="0"/>
    <n v="0"/>
    <d v="2000-04-23T00:00:00"/>
    <x v="11"/>
    <x v="1"/>
    <n v="23"/>
    <n v="2000"/>
    <n v="4756.433"/>
    <n v="0"/>
    <n v="4756.433"/>
  </r>
  <r>
    <n v="13087500"/>
    <s v="D"/>
    <d v="2000-04-24T00:00:00"/>
    <n v="2479"/>
    <n v="72503"/>
    <n v="0"/>
    <n v="0"/>
    <n v="0"/>
    <d v="2000-04-24T00:00:00"/>
    <x v="11"/>
    <x v="1"/>
    <n v="24"/>
    <n v="2000"/>
    <n v="4917.0964999999997"/>
    <n v="0"/>
    <n v="4917.0964999999997"/>
  </r>
  <r>
    <n v="13087500"/>
    <s v="D"/>
    <d v="2000-04-25T00:00:00"/>
    <n v="2546"/>
    <n v="77553"/>
    <n v="0"/>
    <n v="0"/>
    <n v="0"/>
    <d v="2000-04-25T00:00:00"/>
    <x v="11"/>
    <x v="1"/>
    <n v="25"/>
    <n v="2000"/>
    <n v="5049.991"/>
    <n v="0"/>
    <n v="5049.991"/>
  </r>
  <r>
    <n v="13087500"/>
    <s v="D"/>
    <d v="2000-04-26T00:00:00"/>
    <n v="2664"/>
    <n v="82837"/>
    <n v="0"/>
    <n v="0"/>
    <n v="0"/>
    <d v="2000-04-26T00:00:00"/>
    <x v="11"/>
    <x v="1"/>
    <n v="26"/>
    <n v="2000"/>
    <n v="5284.0439999999999"/>
    <n v="0"/>
    <n v="5284.0439999999999"/>
  </r>
  <r>
    <n v="13087500"/>
    <s v="D"/>
    <d v="2000-04-27T00:00:00"/>
    <n v="2719"/>
    <n v="88231"/>
    <n v="0"/>
    <n v="0"/>
    <n v="0"/>
    <d v="2000-04-27T00:00:00"/>
    <x v="11"/>
    <x v="1"/>
    <n v="27"/>
    <n v="2000"/>
    <n v="5393.1365000000005"/>
    <n v="0"/>
    <n v="5393.1365000000005"/>
  </r>
  <r>
    <n v="13087500"/>
    <s v="D"/>
    <d v="2000-04-28T00:00:00"/>
    <n v="2776"/>
    <n v="93736"/>
    <n v="0"/>
    <n v="0"/>
    <n v="0"/>
    <d v="2000-04-28T00:00:00"/>
    <x v="11"/>
    <x v="1"/>
    <n v="28"/>
    <n v="2000"/>
    <n v="5506.1959999999999"/>
    <n v="0"/>
    <n v="5506.1959999999999"/>
  </r>
  <r>
    <n v="13087500"/>
    <s v="D"/>
    <d v="2000-04-29T00:00:00"/>
    <n v="2813"/>
    <n v="99316"/>
    <n v="0"/>
    <n v="0"/>
    <n v="0"/>
    <d v="2000-04-29T00:00:00"/>
    <x v="11"/>
    <x v="1"/>
    <n v="29"/>
    <n v="2000"/>
    <n v="5579.5855000000001"/>
    <n v="0"/>
    <n v="5579.5855000000001"/>
  </r>
  <r>
    <n v="13087500"/>
    <s v="D"/>
    <d v="2000-04-30T00:00:00"/>
    <n v="2816"/>
    <n v="104903"/>
    <n v="0"/>
    <n v="0"/>
    <n v="0"/>
    <d v="2000-04-30T00:00:00"/>
    <x v="11"/>
    <x v="1"/>
    <n v="30"/>
    <n v="2000"/>
    <n v="5585.5360000000001"/>
    <n v="0"/>
    <n v="5585.5360000000001"/>
  </r>
  <r>
    <n v="13087500"/>
    <s v="D"/>
    <d v="2000-05-01T00:00:00"/>
    <n v="2817"/>
    <n v="110490"/>
    <n v="0"/>
    <n v="0"/>
    <n v="0"/>
    <d v="2000-05-01T00:00:00"/>
    <x v="11"/>
    <x v="2"/>
    <n v="1"/>
    <n v="2000"/>
    <n v="5587.5195000000003"/>
    <n v="0"/>
    <n v="5587.5195000000003"/>
  </r>
  <r>
    <n v="13087500"/>
    <s v="D"/>
    <d v="2000-05-02T00:00:00"/>
    <n v="2893"/>
    <n v="116228"/>
    <n v="0"/>
    <n v="0"/>
    <n v="0"/>
    <d v="2000-05-02T00:00:00"/>
    <x v="11"/>
    <x v="2"/>
    <n v="2"/>
    <n v="2000"/>
    <n v="5738.2655000000004"/>
    <n v="0"/>
    <n v="5738.2655000000004"/>
  </r>
  <r>
    <n v="13087500"/>
    <s v="D"/>
    <d v="2000-05-03T00:00:00"/>
    <n v="3122"/>
    <n v="6192"/>
    <n v="0"/>
    <n v="0"/>
    <n v="233550"/>
    <d v="2000-05-03T00:00:00"/>
    <x v="11"/>
    <x v="2"/>
    <n v="3"/>
    <n v="2000"/>
    <n v="6192.4870000000001"/>
    <n v="0"/>
    <n v="6192.4870000000001"/>
  </r>
  <r>
    <n v="13087500"/>
    <s v="D"/>
    <d v="2000-05-04T00:00:00"/>
    <n v="3216"/>
    <n v="12570"/>
    <n v="0"/>
    <n v="0"/>
    <n v="233550"/>
    <d v="2000-05-04T00:00:00"/>
    <x v="11"/>
    <x v="2"/>
    <n v="4"/>
    <n v="2000"/>
    <n v="6378.9359999999997"/>
    <n v="0"/>
    <n v="6378.9359999999997"/>
  </r>
  <r>
    <n v="13087500"/>
    <s v="D"/>
    <d v="2000-05-05T00:00:00"/>
    <n v="3231"/>
    <n v="18978"/>
    <n v="0"/>
    <n v="0"/>
    <n v="233550"/>
    <d v="2000-05-05T00:00:00"/>
    <x v="11"/>
    <x v="2"/>
    <n v="5"/>
    <n v="2000"/>
    <n v="6408.6885000000002"/>
    <n v="0"/>
    <n v="6408.6885000000002"/>
  </r>
  <r>
    <n v="13087500"/>
    <s v="D"/>
    <d v="2000-05-06T00:00:00"/>
    <n v="3230"/>
    <n v="25385"/>
    <n v="0"/>
    <n v="0"/>
    <n v="233550"/>
    <d v="2000-05-06T00:00:00"/>
    <x v="11"/>
    <x v="2"/>
    <n v="6"/>
    <n v="2000"/>
    <n v="6406.7049999999999"/>
    <n v="0"/>
    <n v="6406.7049999999999"/>
  </r>
  <r>
    <n v="13087500"/>
    <s v="D"/>
    <d v="2000-05-07T00:00:00"/>
    <n v="2983"/>
    <n v="31301"/>
    <n v="0"/>
    <n v="0"/>
    <n v="233550"/>
    <d v="2000-05-07T00:00:00"/>
    <x v="11"/>
    <x v="2"/>
    <n v="7"/>
    <n v="2000"/>
    <n v="5916.7804999999998"/>
    <n v="0"/>
    <n v="5916.7804999999998"/>
  </r>
  <r>
    <n v="13087500"/>
    <s v="D"/>
    <d v="2000-05-08T00:00:00"/>
    <n v="2872"/>
    <n v="36997"/>
    <n v="0"/>
    <n v="0"/>
    <n v="233550"/>
    <d v="2000-05-08T00:00:00"/>
    <x v="11"/>
    <x v="2"/>
    <n v="8"/>
    <n v="2000"/>
    <n v="5696.6120000000001"/>
    <n v="0"/>
    <n v="5696.6120000000001"/>
  </r>
  <r>
    <n v="13087500"/>
    <s v="D"/>
    <d v="2000-05-09T00:00:00"/>
    <n v="2924"/>
    <n v="42797"/>
    <n v="0"/>
    <n v="0"/>
    <n v="233550"/>
    <d v="2000-05-09T00:00:00"/>
    <x v="11"/>
    <x v="2"/>
    <n v="9"/>
    <n v="2000"/>
    <n v="5799.7539999999999"/>
    <n v="0"/>
    <n v="5799.7539999999999"/>
  </r>
  <r>
    <n v="13087500"/>
    <s v="D"/>
    <d v="2000-05-10T00:00:00"/>
    <n v="2924"/>
    <n v="48596"/>
    <n v="0"/>
    <n v="0"/>
    <n v="233550"/>
    <d v="2000-05-10T00:00:00"/>
    <x v="11"/>
    <x v="2"/>
    <n v="10"/>
    <n v="2000"/>
    <n v="5799.7539999999999"/>
    <n v="0"/>
    <n v="5799.7539999999999"/>
  </r>
  <r>
    <n v="13087500"/>
    <s v="D"/>
    <d v="2000-05-11T00:00:00"/>
    <n v="2952"/>
    <n v="54452"/>
    <n v="0"/>
    <n v="0"/>
    <n v="233550"/>
    <d v="2000-05-11T00:00:00"/>
    <x v="11"/>
    <x v="2"/>
    <n v="11"/>
    <n v="2000"/>
    <n v="5855.2920000000004"/>
    <n v="0"/>
    <n v="5855.2920000000004"/>
  </r>
  <r>
    <n v="13087500"/>
    <s v="D"/>
    <d v="2000-05-12T00:00:00"/>
    <n v="2895"/>
    <n v="60195"/>
    <n v="0"/>
    <n v="0"/>
    <n v="233550"/>
    <d v="2000-05-12T00:00:00"/>
    <x v="11"/>
    <x v="2"/>
    <n v="12"/>
    <n v="2000"/>
    <n v="5742.2325000000001"/>
    <n v="0"/>
    <n v="5742.2325000000001"/>
  </r>
  <r>
    <n v="13087500"/>
    <s v="D"/>
    <d v="2000-05-13T00:00:00"/>
    <n v="2823"/>
    <n v="65795"/>
    <n v="0"/>
    <n v="0"/>
    <n v="233550"/>
    <d v="2000-05-13T00:00:00"/>
    <x v="11"/>
    <x v="2"/>
    <n v="13"/>
    <n v="2000"/>
    <n v="5599.4205000000002"/>
    <n v="0"/>
    <n v="5599.4205000000002"/>
  </r>
  <r>
    <n v="13087500"/>
    <s v="D"/>
    <d v="2000-05-14T00:00:00"/>
    <n v="2835"/>
    <n v="71418"/>
    <n v="0"/>
    <n v="0"/>
    <n v="233550"/>
    <d v="2000-05-14T00:00:00"/>
    <x v="11"/>
    <x v="2"/>
    <n v="14"/>
    <n v="2000"/>
    <n v="5623.2224999999999"/>
    <n v="0"/>
    <n v="5623.2224999999999"/>
  </r>
  <r>
    <n v="13087500"/>
    <s v="D"/>
    <d v="2000-05-15T00:00:00"/>
    <n v="2848"/>
    <n v="77067"/>
    <n v="0"/>
    <n v="0"/>
    <n v="233550"/>
    <d v="2000-05-15T00:00:00"/>
    <x v="11"/>
    <x v="2"/>
    <n v="15"/>
    <n v="2000"/>
    <n v="5649.0079999999998"/>
    <n v="0"/>
    <n v="5649.0079999999998"/>
  </r>
  <r>
    <n v="13087500"/>
    <s v="D"/>
    <d v="2000-05-16T00:00:00"/>
    <n v="2911"/>
    <n v="82841"/>
    <n v="0"/>
    <n v="0"/>
    <n v="233550"/>
    <d v="2000-05-16T00:00:00"/>
    <x v="11"/>
    <x v="2"/>
    <n v="16"/>
    <n v="2000"/>
    <n v="5773.9684999999999"/>
    <n v="0"/>
    <n v="5773.9684999999999"/>
  </r>
  <r>
    <n v="13087500"/>
    <s v="D"/>
    <d v="2000-05-17T00:00:00"/>
    <n v="2867"/>
    <n v="88527"/>
    <n v="0"/>
    <n v="0"/>
    <n v="233550"/>
    <d v="2000-05-17T00:00:00"/>
    <x v="11"/>
    <x v="2"/>
    <n v="17"/>
    <n v="2000"/>
    <n v="5686.6945000000005"/>
    <n v="0"/>
    <n v="5686.6945000000005"/>
  </r>
  <r>
    <n v="13087500"/>
    <s v="D"/>
    <d v="2000-05-18T00:00:00"/>
    <n v="2875"/>
    <n v="94230"/>
    <n v="0"/>
    <n v="0"/>
    <n v="233550"/>
    <d v="2000-05-18T00:00:00"/>
    <x v="11"/>
    <x v="2"/>
    <n v="18"/>
    <n v="2000"/>
    <n v="5702.5625"/>
    <n v="0"/>
    <n v="5702.5625"/>
  </r>
  <r>
    <n v="13087500"/>
    <s v="D"/>
    <d v="2000-05-19T00:00:00"/>
    <n v="3021"/>
    <n v="100222"/>
    <n v="0"/>
    <n v="0"/>
    <n v="233550"/>
    <d v="2000-05-19T00:00:00"/>
    <x v="11"/>
    <x v="2"/>
    <n v="19"/>
    <n v="2000"/>
    <n v="5992.1535000000003"/>
    <n v="0"/>
    <n v="5992.1535000000003"/>
  </r>
  <r>
    <n v="13087500"/>
    <s v="D"/>
    <d v="2000-05-20T00:00:00"/>
    <n v="3124"/>
    <n v="106418"/>
    <n v="85"/>
    <n v="169"/>
    <n v="233381"/>
    <d v="2000-05-20T00:00:00"/>
    <x v="11"/>
    <x v="2"/>
    <n v="20"/>
    <n v="2000"/>
    <n v="6196.4539999999997"/>
    <n v="168.5975"/>
    <n v="6027.8564999999999"/>
  </r>
  <r>
    <n v="13087500"/>
    <s v="D"/>
    <d v="2000-05-21T00:00:00"/>
    <n v="3146"/>
    <n v="112658"/>
    <n v="107"/>
    <n v="381"/>
    <n v="233169"/>
    <d v="2000-05-21T00:00:00"/>
    <x v="11"/>
    <x v="2"/>
    <n v="21"/>
    <n v="2000"/>
    <n v="6240.0910000000003"/>
    <n v="212.2345"/>
    <n v="6027.8564999999999"/>
  </r>
  <r>
    <n v="13087500"/>
    <s v="D"/>
    <d v="2000-05-22T00:00:00"/>
    <n v="3149"/>
    <n v="118903"/>
    <n v="110"/>
    <n v="598"/>
    <n v="232952"/>
    <d v="2000-05-22T00:00:00"/>
    <x v="11"/>
    <x v="2"/>
    <n v="22"/>
    <n v="2000"/>
    <n v="6246.0415000000003"/>
    <n v="218.185"/>
    <n v="6027.8564999999999"/>
  </r>
  <r>
    <n v="13087500"/>
    <s v="D"/>
    <d v="2000-05-23T00:00:00"/>
    <n v="3282"/>
    <n v="125412"/>
    <n v="0"/>
    <n v="598"/>
    <n v="232952"/>
    <d v="2000-05-23T00:00:00"/>
    <x v="11"/>
    <x v="2"/>
    <n v="23"/>
    <n v="2000"/>
    <n v="6509.8469999999998"/>
    <n v="0"/>
    <n v="6509.8469999999998"/>
  </r>
  <r>
    <n v="13087500"/>
    <s v="D"/>
    <d v="2000-05-24T00:00:00"/>
    <n v="3352"/>
    <n v="132060"/>
    <n v="0"/>
    <n v="598"/>
    <n v="232952"/>
    <d v="2000-05-24T00:00:00"/>
    <x v="11"/>
    <x v="2"/>
    <n v="24"/>
    <n v="2000"/>
    <n v="6648.692"/>
    <n v="0"/>
    <n v="6648.692"/>
  </r>
  <r>
    <n v="13087500"/>
    <s v="D"/>
    <d v="2000-05-25T00:00:00"/>
    <n v="3351"/>
    <n v="138708"/>
    <n v="0"/>
    <n v="598"/>
    <n v="232952"/>
    <d v="2000-05-25T00:00:00"/>
    <x v="11"/>
    <x v="2"/>
    <n v="25"/>
    <n v="2000"/>
    <n v="6646.7084999999997"/>
    <n v="0"/>
    <n v="6646.7084999999997"/>
  </r>
  <r>
    <n v="13087500"/>
    <s v="D"/>
    <d v="2000-05-26T00:00:00"/>
    <n v="3276"/>
    <n v="145206"/>
    <n v="0"/>
    <n v="598"/>
    <n v="232952"/>
    <d v="2000-05-26T00:00:00"/>
    <x v="11"/>
    <x v="2"/>
    <n v="26"/>
    <n v="2000"/>
    <n v="6497.9459999999999"/>
    <n v="0"/>
    <n v="6497.9459999999999"/>
  </r>
  <r>
    <n v="13087500"/>
    <s v="D"/>
    <d v="2000-05-27T00:00:00"/>
    <n v="3210"/>
    <n v="151573"/>
    <n v="0"/>
    <n v="598"/>
    <n v="232952"/>
    <d v="2000-05-27T00:00:00"/>
    <x v="11"/>
    <x v="2"/>
    <n v="27"/>
    <n v="2000"/>
    <n v="6367.0349999999999"/>
    <n v="0"/>
    <n v="6367.0349999999999"/>
  </r>
  <r>
    <n v="13087500"/>
    <s v="D"/>
    <d v="2000-05-28T00:00:00"/>
    <n v="3229"/>
    <n v="157977"/>
    <n v="0"/>
    <n v="598"/>
    <n v="232952"/>
    <d v="2000-05-28T00:00:00"/>
    <x v="11"/>
    <x v="2"/>
    <n v="28"/>
    <n v="2000"/>
    <n v="6404.7215000000006"/>
    <n v="0"/>
    <n v="6404.7215000000006"/>
  </r>
  <r>
    <n v="13087500"/>
    <s v="D"/>
    <d v="2000-05-29T00:00:00"/>
    <n v="3256"/>
    <n v="164435"/>
    <n v="0"/>
    <n v="598"/>
    <n v="232952"/>
    <d v="2000-05-29T00:00:00"/>
    <x v="11"/>
    <x v="2"/>
    <n v="29"/>
    <n v="2000"/>
    <n v="6458.2759999999998"/>
    <n v="0"/>
    <n v="6458.2759999999998"/>
  </r>
  <r>
    <n v="13087500"/>
    <s v="D"/>
    <d v="2000-05-30T00:00:00"/>
    <n v="3299"/>
    <n v="170978"/>
    <n v="0"/>
    <n v="598"/>
    <n v="232952"/>
    <d v="2000-05-30T00:00:00"/>
    <x v="11"/>
    <x v="2"/>
    <n v="30"/>
    <n v="2000"/>
    <n v="6543.5664999999999"/>
    <n v="0"/>
    <n v="6543.5664999999999"/>
  </r>
  <r>
    <n v="13087500"/>
    <s v="D"/>
    <d v="2000-05-31T00:00:00"/>
    <n v="3298"/>
    <n v="177520"/>
    <n v="0"/>
    <n v="598"/>
    <n v="232952"/>
    <d v="2000-05-31T00:00:00"/>
    <x v="11"/>
    <x v="2"/>
    <n v="31"/>
    <n v="2000"/>
    <n v="6541.5830000000005"/>
    <n v="0"/>
    <n v="6541.5830000000005"/>
  </r>
  <r>
    <n v="13087500"/>
    <s v="D"/>
    <d v="2000-06-01T00:00:00"/>
    <n v="3244"/>
    <n v="183954"/>
    <n v="0"/>
    <n v="598"/>
    <n v="232952"/>
    <d v="2000-06-01T00:00:00"/>
    <x v="11"/>
    <x v="3"/>
    <n v="1"/>
    <n v="2000"/>
    <n v="6434.4740000000002"/>
    <n v="0"/>
    <n v="6434.4740000000002"/>
  </r>
  <r>
    <n v="13087500"/>
    <s v="D"/>
    <d v="2000-06-02T00:00:00"/>
    <n v="3306"/>
    <n v="190512"/>
    <n v="0"/>
    <n v="598"/>
    <n v="232952"/>
    <d v="2000-06-02T00:00:00"/>
    <x v="11"/>
    <x v="3"/>
    <n v="2"/>
    <n v="2000"/>
    <n v="6557.451"/>
    <n v="0"/>
    <n v="6557.451"/>
  </r>
  <r>
    <n v="13087500"/>
    <s v="D"/>
    <d v="2000-06-03T00:00:00"/>
    <n v="3392"/>
    <n v="197239"/>
    <n v="0"/>
    <n v="598"/>
    <n v="232952"/>
    <d v="2000-06-03T00:00:00"/>
    <x v="11"/>
    <x v="3"/>
    <n v="3"/>
    <n v="2000"/>
    <n v="6728.0320000000002"/>
    <n v="0"/>
    <n v="6728.0320000000002"/>
  </r>
  <r>
    <n v="13087500"/>
    <s v="D"/>
    <d v="2000-06-04T00:00:00"/>
    <n v="3389"/>
    <n v="203962"/>
    <n v="0"/>
    <n v="598"/>
    <n v="232952"/>
    <d v="2000-06-04T00:00:00"/>
    <x v="11"/>
    <x v="3"/>
    <n v="4"/>
    <n v="2000"/>
    <n v="6722.0815000000002"/>
    <n v="0"/>
    <n v="6722.0815000000002"/>
  </r>
  <r>
    <n v="13087500"/>
    <s v="D"/>
    <d v="2000-06-05T00:00:00"/>
    <n v="3346"/>
    <n v="210599"/>
    <n v="0"/>
    <n v="598"/>
    <n v="232952"/>
    <d v="2000-06-05T00:00:00"/>
    <x v="11"/>
    <x v="3"/>
    <n v="5"/>
    <n v="2000"/>
    <n v="6636.7910000000002"/>
    <n v="0"/>
    <n v="6636.7910000000002"/>
  </r>
  <r>
    <n v="13087500"/>
    <s v="D"/>
    <d v="2000-06-06T00:00:00"/>
    <n v="3433"/>
    <n v="217408"/>
    <n v="0"/>
    <n v="598"/>
    <n v="232952"/>
    <d v="2000-06-06T00:00:00"/>
    <x v="11"/>
    <x v="3"/>
    <n v="6"/>
    <n v="2000"/>
    <n v="6809.3555000000006"/>
    <n v="0"/>
    <n v="6809.3555000000006"/>
  </r>
  <r>
    <n v="13087500"/>
    <s v="D"/>
    <d v="2000-06-07T00:00:00"/>
    <n v="3492"/>
    <n v="224334"/>
    <n v="0"/>
    <n v="598"/>
    <n v="232952"/>
    <d v="2000-06-07T00:00:00"/>
    <x v="11"/>
    <x v="3"/>
    <n v="7"/>
    <n v="2000"/>
    <n v="6926.3820000000005"/>
    <n v="0"/>
    <n v="6926.3820000000005"/>
  </r>
  <r>
    <n v="13087500"/>
    <s v="D"/>
    <d v="2000-06-08T00:00:00"/>
    <n v="3547"/>
    <n v="231368"/>
    <n v="0"/>
    <n v="598"/>
    <n v="232952"/>
    <d v="2000-06-08T00:00:00"/>
    <x v="11"/>
    <x v="3"/>
    <n v="8"/>
    <n v="2000"/>
    <n v="7035.4745000000003"/>
    <n v="0"/>
    <n v="7035.4745000000003"/>
  </r>
  <r>
    <n v="13087500"/>
    <s v="D"/>
    <d v="2000-06-09T00:00:00"/>
    <n v="3567"/>
    <n v="238444"/>
    <n v="0"/>
    <n v="598"/>
    <n v="232952"/>
    <d v="2000-06-09T00:00:00"/>
    <x v="11"/>
    <x v="3"/>
    <n v="9"/>
    <n v="2000"/>
    <n v="7075.1445000000003"/>
    <n v="0"/>
    <n v="7075.1445000000003"/>
  </r>
  <r>
    <n v="13087500"/>
    <s v="D"/>
    <d v="2000-06-10T00:00:00"/>
    <n v="3430"/>
    <n v="245246"/>
    <n v="0"/>
    <n v="598"/>
    <n v="232952"/>
    <d v="2000-06-10T00:00:00"/>
    <x v="11"/>
    <x v="3"/>
    <n v="10"/>
    <n v="2000"/>
    <n v="6803.4049999999997"/>
    <n v="0"/>
    <n v="6803.4049999999997"/>
  </r>
  <r>
    <n v="13087500"/>
    <s v="D"/>
    <d v="2000-06-11T00:00:00"/>
    <n v="3392"/>
    <n v="251974"/>
    <n v="0"/>
    <n v="598"/>
    <n v="232952"/>
    <d v="2000-06-11T00:00:00"/>
    <x v="11"/>
    <x v="3"/>
    <n v="11"/>
    <n v="2000"/>
    <n v="6728.0320000000002"/>
    <n v="0"/>
    <n v="6728.0320000000002"/>
  </r>
  <r>
    <n v="13087500"/>
    <s v="D"/>
    <d v="2000-06-12T00:00:00"/>
    <n v="3415"/>
    <n v="258747"/>
    <n v="0"/>
    <n v="598"/>
    <n v="232952"/>
    <d v="2000-06-12T00:00:00"/>
    <x v="11"/>
    <x v="3"/>
    <n v="12"/>
    <n v="2000"/>
    <n v="6773.6525000000001"/>
    <n v="0"/>
    <n v="6773.6525000000001"/>
  </r>
  <r>
    <n v="13087500"/>
    <s v="D"/>
    <d v="2000-06-13T00:00:00"/>
    <n v="3582"/>
    <n v="265851"/>
    <n v="0"/>
    <n v="598"/>
    <n v="232952"/>
    <d v="2000-06-13T00:00:00"/>
    <x v="11"/>
    <x v="3"/>
    <n v="13"/>
    <n v="2000"/>
    <n v="7104.8969999999999"/>
    <n v="0"/>
    <n v="7104.8969999999999"/>
  </r>
  <r>
    <n v="13087500"/>
    <s v="D"/>
    <d v="2000-06-14T00:00:00"/>
    <n v="3599"/>
    <n v="272990"/>
    <n v="0"/>
    <n v="598"/>
    <n v="232952"/>
    <d v="2000-06-14T00:00:00"/>
    <x v="11"/>
    <x v="3"/>
    <n v="14"/>
    <n v="2000"/>
    <n v="7138.6165000000001"/>
    <n v="0"/>
    <n v="7138.6165000000001"/>
  </r>
  <r>
    <n v="13087500"/>
    <s v="D"/>
    <d v="2000-06-15T00:00:00"/>
    <n v="3563"/>
    <n v="280057"/>
    <n v="0"/>
    <n v="598"/>
    <n v="232952"/>
    <d v="2000-06-15T00:00:00"/>
    <x v="11"/>
    <x v="3"/>
    <n v="15"/>
    <n v="2000"/>
    <n v="7067.2105000000001"/>
    <n v="0"/>
    <n v="7067.2105000000001"/>
  </r>
  <r>
    <n v="13087500"/>
    <s v="D"/>
    <d v="2000-06-16T00:00:00"/>
    <n v="3540"/>
    <n v="287079"/>
    <n v="0"/>
    <n v="598"/>
    <n v="232952"/>
    <d v="2000-06-16T00:00:00"/>
    <x v="11"/>
    <x v="3"/>
    <n v="16"/>
    <n v="2000"/>
    <n v="7021.59"/>
    <n v="0"/>
    <n v="7021.59"/>
  </r>
  <r>
    <n v="13087500"/>
    <s v="D"/>
    <d v="2000-06-17T00:00:00"/>
    <n v="3477"/>
    <n v="293976"/>
    <n v="313"/>
    <n v="1219"/>
    <n v="232331"/>
    <d v="2000-06-17T00:00:00"/>
    <x v="11"/>
    <x v="3"/>
    <n v="17"/>
    <n v="2000"/>
    <n v="6896.6295"/>
    <n v="620.83550000000002"/>
    <n v="6275.7939999999999"/>
  </r>
  <r>
    <n v="13087500"/>
    <s v="D"/>
    <d v="2000-06-18T00:00:00"/>
    <n v="3473"/>
    <n v="300864"/>
    <n v="0"/>
    <n v="1219"/>
    <n v="232331"/>
    <d v="2000-06-18T00:00:00"/>
    <x v="11"/>
    <x v="3"/>
    <n v="18"/>
    <n v="2000"/>
    <n v="6888.6954999999998"/>
    <n v="0"/>
    <n v="6888.6954999999998"/>
  </r>
  <r>
    <n v="13087500"/>
    <s v="D"/>
    <d v="2000-06-19T00:00:00"/>
    <n v="3599"/>
    <n v="308002"/>
    <n v="0"/>
    <n v="1219"/>
    <n v="232331"/>
    <d v="2000-06-19T00:00:00"/>
    <x v="11"/>
    <x v="3"/>
    <n v="19"/>
    <n v="2000"/>
    <n v="7138.6165000000001"/>
    <n v="0"/>
    <n v="7138.6165000000001"/>
  </r>
  <r>
    <n v="13087500"/>
    <s v="D"/>
    <d v="2000-06-20T00:00:00"/>
    <n v="3665"/>
    <n v="315271"/>
    <n v="626"/>
    <n v="2460"/>
    <n v="231090"/>
    <d v="2000-06-20T00:00:00"/>
    <x v="11"/>
    <x v="3"/>
    <n v="20"/>
    <n v="2000"/>
    <n v="7269.5275000000001"/>
    <n v="1241.671"/>
    <n v="6027.8564999999999"/>
  </r>
  <r>
    <n v="13087500"/>
    <s v="D"/>
    <d v="2000-06-21T00:00:00"/>
    <n v="3678"/>
    <n v="322568"/>
    <n v="640"/>
    <n v="3728"/>
    <n v="229822"/>
    <d v="2000-06-21T00:00:00"/>
    <x v="11"/>
    <x v="3"/>
    <n v="21"/>
    <n v="2000"/>
    <n v="7295.3130000000001"/>
    <n v="1269.44"/>
    <n v="6025.8730000000005"/>
  </r>
  <r>
    <n v="13087500"/>
    <s v="D"/>
    <d v="2000-06-22T00:00:00"/>
    <n v="3678"/>
    <n v="329864"/>
    <n v="639"/>
    <n v="4997"/>
    <n v="228553"/>
    <d v="2000-06-22T00:00:00"/>
    <x v="11"/>
    <x v="3"/>
    <n v="22"/>
    <n v="2000"/>
    <n v="7295.3130000000001"/>
    <n v="1267.4565"/>
    <n v="6027.8564999999999"/>
  </r>
  <r>
    <n v="13087500"/>
    <s v="D"/>
    <d v="2000-06-23T00:00:00"/>
    <n v="3690"/>
    <n v="337183"/>
    <n v="651"/>
    <n v="6288"/>
    <n v="227262"/>
    <d v="2000-06-23T00:00:00"/>
    <x v="11"/>
    <x v="3"/>
    <n v="23"/>
    <n v="2000"/>
    <n v="7319.1149999999998"/>
    <n v="1291.2585000000001"/>
    <n v="6027.8564999999999"/>
  </r>
  <r>
    <n v="13087500"/>
    <s v="D"/>
    <d v="2000-06-24T00:00:00"/>
    <n v="3690"/>
    <n v="344501"/>
    <n v="651"/>
    <n v="7579"/>
    <n v="225971"/>
    <d v="2000-06-24T00:00:00"/>
    <x v="11"/>
    <x v="3"/>
    <n v="24"/>
    <n v="2000"/>
    <n v="7319.1149999999998"/>
    <n v="1291.2585000000001"/>
    <n v="6027.8564999999999"/>
  </r>
  <r>
    <n v="13087500"/>
    <s v="D"/>
    <d v="2000-06-25T00:00:00"/>
    <n v="3690"/>
    <n v="351819"/>
    <n v="651"/>
    <n v="8869"/>
    <n v="224681"/>
    <d v="2000-06-25T00:00:00"/>
    <x v="11"/>
    <x v="3"/>
    <n v="25"/>
    <n v="2000"/>
    <n v="7319.1149999999998"/>
    <n v="1291.2585000000001"/>
    <n v="6027.8564999999999"/>
  </r>
  <r>
    <n v="13087500"/>
    <s v="D"/>
    <d v="2000-06-26T00:00:00"/>
    <n v="3642"/>
    <n v="359043"/>
    <n v="603"/>
    <n v="10065"/>
    <n v="223485"/>
    <d v="2000-06-26T00:00:00"/>
    <x v="11"/>
    <x v="3"/>
    <n v="26"/>
    <n v="2000"/>
    <n v="7223.9070000000002"/>
    <n v="1196.0505000000001"/>
    <n v="6027.8564999999999"/>
  </r>
  <r>
    <n v="13087500"/>
    <s v="D"/>
    <d v="2000-06-27T00:00:00"/>
    <n v="3596"/>
    <n v="366175"/>
    <n v="557"/>
    <n v="11169"/>
    <n v="222381"/>
    <d v="2000-06-27T00:00:00"/>
    <x v="11"/>
    <x v="3"/>
    <n v="27"/>
    <n v="2000"/>
    <n v="7132.6660000000002"/>
    <n v="1104.8095000000001"/>
    <n v="6027.8564999999999"/>
  </r>
  <r>
    <n v="13087500"/>
    <s v="D"/>
    <d v="2000-06-28T00:00:00"/>
    <n v="3550"/>
    <n v="373216"/>
    <n v="793"/>
    <n v="12743"/>
    <n v="220807"/>
    <d v="2000-06-28T00:00:00"/>
    <x v="11"/>
    <x v="3"/>
    <n v="28"/>
    <n v="2000"/>
    <n v="7041.4250000000002"/>
    <n v="1572.9155000000001"/>
    <n v="5468.5095000000001"/>
  </r>
  <r>
    <n v="13087500"/>
    <s v="D"/>
    <d v="2000-06-29T00:00:00"/>
    <n v="3634"/>
    <n v="380423"/>
    <n v="1110"/>
    <n v="14944"/>
    <n v="218606"/>
    <d v="2000-06-29T00:00:00"/>
    <x v="11"/>
    <x v="3"/>
    <n v="29"/>
    <n v="2000"/>
    <n v="7208.0389999999998"/>
    <n v="2201.6849999999999"/>
    <n v="5006.3540000000003"/>
  </r>
  <r>
    <n v="13087500"/>
    <s v="D"/>
    <d v="2000-06-30T00:00:00"/>
    <n v="3699"/>
    <n v="387759"/>
    <n v="1399"/>
    <n v="17719"/>
    <n v="215831"/>
    <d v="2000-06-30T00:00:00"/>
    <x v="11"/>
    <x v="3"/>
    <n v="30"/>
    <n v="2000"/>
    <n v="7336.9665000000005"/>
    <n v="2774.9165000000003"/>
    <n v="4562.05"/>
  </r>
  <r>
    <n v="13087500"/>
    <s v="D"/>
    <d v="2000-07-01T00:00:00"/>
    <n v="3719"/>
    <n v="395136"/>
    <n v="2132"/>
    <n v="21948"/>
    <n v="211602"/>
    <d v="2000-07-01T00:00:00"/>
    <x v="11"/>
    <x v="4"/>
    <n v="1"/>
    <n v="2000"/>
    <n v="7376.6365000000005"/>
    <n v="4228.8220000000001"/>
    <n v="3147.8145"/>
  </r>
  <r>
    <n v="13087500"/>
    <s v="D"/>
    <d v="2000-07-02T00:00:00"/>
    <n v="3702"/>
    <n v="402480"/>
    <n v="2124"/>
    <n v="26161"/>
    <n v="207389"/>
    <d v="2000-07-02T00:00:00"/>
    <x v="11"/>
    <x v="4"/>
    <n v="2"/>
    <n v="2000"/>
    <n v="7342.9170000000004"/>
    <n v="4212.9539999999997"/>
    <n v="3129.9630000000002"/>
  </r>
  <r>
    <n v="13087500"/>
    <s v="D"/>
    <d v="2000-07-03T00:00:00"/>
    <n v="3661"/>
    <n v="409741"/>
    <n v="2041"/>
    <n v="30208"/>
    <n v="203342"/>
    <d v="2000-07-03T00:00:00"/>
    <x v="11"/>
    <x v="4"/>
    <n v="3"/>
    <n v="2000"/>
    <n v="7261.5934999999999"/>
    <n v="4048.3235"/>
    <n v="3213.27"/>
  </r>
  <r>
    <n v="13087500"/>
    <s v="D"/>
    <d v="2000-07-04T00:00:00"/>
    <n v="3642"/>
    <n v="416965"/>
    <n v="1937"/>
    <n v="34050"/>
    <n v="199500"/>
    <d v="2000-07-04T00:00:00"/>
    <x v="11"/>
    <x v="4"/>
    <n v="4"/>
    <n v="2000"/>
    <n v="7223.9070000000002"/>
    <n v="3842.0394999999999"/>
    <n v="3381.8675000000003"/>
  </r>
  <r>
    <n v="13087500"/>
    <s v="D"/>
    <d v="2000-07-05T00:00:00"/>
    <n v="3620"/>
    <n v="424146"/>
    <n v="1799"/>
    <n v="37617"/>
    <n v="195933"/>
    <d v="2000-07-05T00:00:00"/>
    <x v="11"/>
    <x v="4"/>
    <n v="5"/>
    <n v="2000"/>
    <n v="7180.27"/>
    <n v="3568.3164999999999"/>
    <n v="3611.9535000000001"/>
  </r>
  <r>
    <n v="13087500"/>
    <s v="D"/>
    <d v="2000-07-06T00:00:00"/>
    <n v="3674"/>
    <n v="431433"/>
    <n v="1945"/>
    <n v="41476"/>
    <n v="192074"/>
    <d v="2000-07-06T00:00:00"/>
    <x v="11"/>
    <x v="4"/>
    <n v="6"/>
    <n v="2000"/>
    <n v="7287.3789999999999"/>
    <n v="3857.9075000000003"/>
    <n v="3429.4715000000001"/>
  </r>
  <r>
    <n v="13087500"/>
    <s v="D"/>
    <d v="2000-07-07T00:00:00"/>
    <n v="3621"/>
    <n v="438614"/>
    <n v="1819"/>
    <n v="45083"/>
    <n v="188467"/>
    <d v="2000-07-07T00:00:00"/>
    <x v="11"/>
    <x v="4"/>
    <n v="7"/>
    <n v="2000"/>
    <n v="7182.2534999999998"/>
    <n v="3607.9865"/>
    <n v="3574.2670000000003"/>
  </r>
  <r>
    <n v="13087500"/>
    <s v="D"/>
    <d v="2000-07-08T00:00:00"/>
    <n v="3655"/>
    <n v="445863"/>
    <n v="1906"/>
    <n v="48863"/>
    <n v="184687"/>
    <d v="2000-07-08T00:00:00"/>
    <x v="11"/>
    <x v="4"/>
    <n v="8"/>
    <n v="2000"/>
    <n v="7249.6925000000001"/>
    <n v="3780.5509999999999"/>
    <n v="3469.1415000000002"/>
  </r>
  <r>
    <n v="13087500"/>
    <s v="D"/>
    <d v="2000-07-09T00:00:00"/>
    <n v="3698"/>
    <n v="453198"/>
    <n v="1932"/>
    <n v="52694"/>
    <n v="180856"/>
    <d v="2000-07-09T00:00:00"/>
    <x v="11"/>
    <x v="4"/>
    <n v="9"/>
    <n v="2000"/>
    <n v="7334.9830000000002"/>
    <n v="3832.1220000000003"/>
    <n v="3502.8609999999999"/>
  </r>
  <r>
    <n v="13087500"/>
    <s v="D"/>
    <d v="2000-07-10T00:00:00"/>
    <n v="3662"/>
    <n v="460461"/>
    <n v="1933"/>
    <n v="56528"/>
    <n v="177022"/>
    <d v="2000-07-10T00:00:00"/>
    <x v="11"/>
    <x v="4"/>
    <n v="10"/>
    <n v="2000"/>
    <n v="7263.5770000000002"/>
    <n v="3834.1055000000001"/>
    <n v="3429.4715000000001"/>
  </r>
  <r>
    <n v="13087500"/>
    <s v="D"/>
    <d v="2000-07-11T00:00:00"/>
    <n v="3613"/>
    <n v="467627"/>
    <n v="1609"/>
    <n v="59720"/>
    <n v="173830"/>
    <d v="2000-07-11T00:00:00"/>
    <x v="11"/>
    <x v="4"/>
    <n v="11"/>
    <n v="2000"/>
    <n v="7166.3855000000003"/>
    <n v="3191.4515000000001"/>
    <n v="3974.9340000000002"/>
  </r>
  <r>
    <n v="13087500"/>
    <s v="D"/>
    <d v="2000-07-12T00:00:00"/>
    <n v="3588"/>
    <n v="474744"/>
    <n v="1585"/>
    <n v="62863"/>
    <n v="170687"/>
    <d v="2000-07-12T00:00:00"/>
    <x v="11"/>
    <x v="4"/>
    <n v="12"/>
    <n v="2000"/>
    <n v="7116.7979999999998"/>
    <n v="3143.8474999999999"/>
    <n v="3972.9504999999999"/>
  </r>
  <r>
    <n v="13087500"/>
    <s v="D"/>
    <d v="2000-07-13T00:00:00"/>
    <n v="3688"/>
    <n v="482059"/>
    <n v="1742"/>
    <n v="66318"/>
    <n v="167232"/>
    <d v="2000-07-13T00:00:00"/>
    <x v="11"/>
    <x v="4"/>
    <n v="13"/>
    <n v="2000"/>
    <n v="7315.1480000000001"/>
    <n v="3455.2570000000001"/>
    <n v="3859.8910000000001"/>
  </r>
  <r>
    <n v="13087500"/>
    <s v="D"/>
    <d v="2000-07-14T00:00:00"/>
    <n v="3649"/>
    <n v="489297"/>
    <n v="1727"/>
    <n v="69743"/>
    <n v="163807"/>
    <d v="2000-07-14T00:00:00"/>
    <x v="11"/>
    <x v="4"/>
    <n v="14"/>
    <n v="2000"/>
    <n v="7237.7915000000003"/>
    <n v="3425.5045"/>
    <n v="3812.2870000000003"/>
  </r>
  <r>
    <n v="13087500"/>
    <s v="D"/>
    <d v="2000-07-15T00:00:00"/>
    <n v="3613"/>
    <n v="496464"/>
    <n v="1744"/>
    <n v="73201"/>
    <n v="160349"/>
    <d v="2000-07-15T00:00:00"/>
    <x v="11"/>
    <x v="4"/>
    <n v="15"/>
    <n v="2000"/>
    <n v="7166.3855000000003"/>
    <n v="3459.2240000000002"/>
    <n v="3707.1615000000002"/>
  </r>
  <r>
    <n v="13087500"/>
    <s v="D"/>
    <d v="2000-07-16T00:00:00"/>
    <n v="3665"/>
    <n v="503733"/>
    <n v="2020"/>
    <n v="77209"/>
    <n v="156341"/>
    <d v="2000-07-16T00:00:00"/>
    <x v="11"/>
    <x v="4"/>
    <n v="16"/>
    <n v="2000"/>
    <n v="7269.5275000000001"/>
    <n v="4006.67"/>
    <n v="3262.8575000000001"/>
  </r>
  <r>
    <n v="13087500"/>
    <s v="D"/>
    <d v="2000-07-17T00:00:00"/>
    <n v="3617"/>
    <n v="510907"/>
    <n v="1911"/>
    <n v="80999"/>
    <n v="152551"/>
    <d v="2000-07-17T00:00:00"/>
    <x v="11"/>
    <x v="4"/>
    <n v="17"/>
    <n v="2000"/>
    <n v="7174.3195000000005"/>
    <n v="3790.4684999999999"/>
    <n v="3383.8510000000001"/>
  </r>
  <r>
    <n v="13087500"/>
    <s v="D"/>
    <d v="2000-07-18T00:00:00"/>
    <n v="3609"/>
    <n v="518065"/>
    <n v="1554"/>
    <n v="84081"/>
    <n v="149469"/>
    <d v="2000-07-18T00:00:00"/>
    <x v="11"/>
    <x v="4"/>
    <n v="18"/>
    <n v="2000"/>
    <n v="7158.4515000000001"/>
    <n v="3082.3589999999999"/>
    <n v="4076.0925000000002"/>
  </r>
  <r>
    <n v="13087500"/>
    <s v="D"/>
    <d v="2000-07-19T00:00:00"/>
    <n v="3607"/>
    <n v="525219"/>
    <n v="1516"/>
    <n v="87088"/>
    <n v="146462"/>
    <d v="2000-07-19T00:00:00"/>
    <x v="11"/>
    <x v="4"/>
    <n v="19"/>
    <n v="2000"/>
    <n v="7154.4845000000005"/>
    <n v="3006.9859999999999"/>
    <n v="4147.4984999999997"/>
  </r>
  <r>
    <n v="13087500"/>
    <s v="D"/>
    <d v="2000-07-20T00:00:00"/>
    <n v="3608"/>
    <n v="532375"/>
    <n v="1314"/>
    <n v="89694"/>
    <n v="143856"/>
    <d v="2000-07-20T00:00:00"/>
    <x v="11"/>
    <x v="4"/>
    <n v="20"/>
    <n v="2000"/>
    <n v="7156.4679999999998"/>
    <n v="2606.319"/>
    <n v="4550.1490000000003"/>
  </r>
  <r>
    <n v="13087500"/>
    <s v="D"/>
    <d v="2000-07-21T00:00:00"/>
    <n v="3693"/>
    <n v="539701"/>
    <n v="1450"/>
    <n v="92571"/>
    <n v="140979"/>
    <d v="2000-07-21T00:00:00"/>
    <x v="11"/>
    <x v="4"/>
    <n v="21"/>
    <n v="2000"/>
    <n v="7325.0654999999997"/>
    <n v="2876.0750000000003"/>
    <n v="4448.9904999999999"/>
  </r>
  <r>
    <n v="13087500"/>
    <s v="D"/>
    <d v="2000-07-22T00:00:00"/>
    <n v="3692"/>
    <n v="547024"/>
    <n v="1625"/>
    <n v="95794"/>
    <n v="137756"/>
    <d v="2000-07-22T00:00:00"/>
    <x v="11"/>
    <x v="4"/>
    <n v="22"/>
    <n v="2000"/>
    <n v="7323.0820000000003"/>
    <n v="3223.1875"/>
    <n v="4099.8945000000003"/>
  </r>
  <r>
    <n v="13087500"/>
    <s v="D"/>
    <d v="2000-07-23T00:00:00"/>
    <n v="3659"/>
    <n v="554281"/>
    <n v="1728"/>
    <n v="99221"/>
    <n v="134330"/>
    <d v="2000-07-23T00:00:00"/>
    <x v="11"/>
    <x v="4"/>
    <n v="23"/>
    <n v="2000"/>
    <n v="7257.6265000000003"/>
    <n v="3427.4880000000003"/>
    <n v="3830.1385"/>
  </r>
  <r>
    <n v="13087500"/>
    <s v="D"/>
    <d v="2000-07-24T00:00:00"/>
    <n v="3606"/>
    <n v="561434"/>
    <n v="1826"/>
    <n v="102843"/>
    <n v="130707"/>
    <d v="2000-07-24T00:00:00"/>
    <x v="11"/>
    <x v="4"/>
    <n v="24"/>
    <n v="2000"/>
    <n v="7152.5010000000002"/>
    <n v="3621.8710000000001"/>
    <n v="3530.63"/>
  </r>
  <r>
    <n v="13087500"/>
    <s v="D"/>
    <d v="2000-07-25T00:00:00"/>
    <n v="3548"/>
    <n v="568470"/>
    <n v="1526"/>
    <n v="105870"/>
    <n v="127680"/>
    <d v="2000-07-25T00:00:00"/>
    <x v="11"/>
    <x v="4"/>
    <n v="25"/>
    <n v="2000"/>
    <n v="7037.4580000000005"/>
    <n v="3026.8209999999999"/>
    <n v="4010.6370000000002"/>
  </r>
  <r>
    <n v="13087500"/>
    <s v="D"/>
    <d v="2000-07-26T00:00:00"/>
    <n v="3558"/>
    <n v="575527"/>
    <n v="1389"/>
    <n v="108625"/>
    <n v="124925"/>
    <d v="2000-07-26T00:00:00"/>
    <x v="11"/>
    <x v="4"/>
    <n v="26"/>
    <n v="2000"/>
    <n v="7057.2930000000006"/>
    <n v="2755.0815000000002"/>
    <n v="4302.2115000000003"/>
  </r>
  <r>
    <n v="13087500"/>
    <s v="D"/>
    <d v="2000-07-27T00:00:00"/>
    <n v="3591"/>
    <n v="582649"/>
    <n v="1366"/>
    <n v="111334"/>
    <n v="122216"/>
    <d v="2000-07-27T00:00:00"/>
    <x v="11"/>
    <x v="4"/>
    <n v="27"/>
    <n v="2000"/>
    <n v="7122.7484999999997"/>
    <n v="2709.4610000000002"/>
    <n v="4413.2875000000004"/>
  </r>
  <r>
    <n v="13087500"/>
    <s v="D"/>
    <d v="2000-07-28T00:00:00"/>
    <n v="3613"/>
    <n v="589814"/>
    <n v="1344"/>
    <n v="113999"/>
    <n v="119551"/>
    <d v="2000-07-28T00:00:00"/>
    <x v="11"/>
    <x v="4"/>
    <n v="28"/>
    <n v="2000"/>
    <n v="7166.3855000000003"/>
    <n v="2665.8240000000001"/>
    <n v="4500.5614999999998"/>
  </r>
  <r>
    <n v="13087500"/>
    <s v="D"/>
    <d v="2000-07-29T00:00:00"/>
    <n v="3613"/>
    <n v="596981"/>
    <n v="1375"/>
    <n v="116726"/>
    <n v="116824"/>
    <d v="2000-07-29T00:00:00"/>
    <x v="11"/>
    <x v="4"/>
    <n v="29"/>
    <n v="2000"/>
    <n v="7166.3855000000003"/>
    <n v="2727.3125"/>
    <n v="4439.0730000000003"/>
  </r>
  <r>
    <n v="13087500"/>
    <s v="D"/>
    <d v="2000-07-30T00:00:00"/>
    <n v="3612"/>
    <n v="604145"/>
    <n v="1312"/>
    <n v="119328"/>
    <n v="114222"/>
    <d v="2000-07-30T00:00:00"/>
    <x v="11"/>
    <x v="4"/>
    <n v="30"/>
    <n v="2000"/>
    <n v="7164.402"/>
    <n v="2602.3519999999999"/>
    <n v="4562.05"/>
  </r>
  <r>
    <n v="13087500"/>
    <s v="D"/>
    <d v="2000-07-31T00:00:00"/>
    <n v="3570"/>
    <n v="611225"/>
    <n v="1219"/>
    <n v="121745"/>
    <n v="111805"/>
    <d v="2000-07-31T00:00:00"/>
    <x v="11"/>
    <x v="4"/>
    <n v="31"/>
    <n v="2000"/>
    <n v="7081.0950000000003"/>
    <n v="2417.8865000000001"/>
    <n v="4663.2084999999997"/>
  </r>
  <r>
    <n v="13087500"/>
    <s v="D"/>
    <d v="2000-08-01T00:00:00"/>
    <n v="3480"/>
    <n v="618128"/>
    <n v="995"/>
    <n v="123719"/>
    <n v="109831"/>
    <d v="2000-08-01T00:00:00"/>
    <x v="11"/>
    <x v="5"/>
    <n v="1"/>
    <n v="2000"/>
    <n v="6902.58"/>
    <n v="1973.5825"/>
    <n v="4928.9975000000004"/>
  </r>
  <r>
    <n v="13087500"/>
    <s v="D"/>
    <d v="2000-08-02T00:00:00"/>
    <n v="3547"/>
    <n v="625163"/>
    <n v="1129"/>
    <n v="125957"/>
    <n v="107593"/>
    <d v="2000-08-02T00:00:00"/>
    <x v="11"/>
    <x v="5"/>
    <n v="2"/>
    <n v="2000"/>
    <n v="7035.4745000000003"/>
    <n v="2239.3715000000002"/>
    <n v="4796.1030000000001"/>
  </r>
  <r>
    <n v="13087500"/>
    <s v="D"/>
    <d v="2000-08-03T00:00:00"/>
    <n v="3585"/>
    <n v="632274"/>
    <n v="1285"/>
    <n v="128505"/>
    <n v="105045"/>
    <d v="2000-08-03T00:00:00"/>
    <x v="11"/>
    <x v="5"/>
    <n v="3"/>
    <n v="2000"/>
    <n v="7110.8474999999999"/>
    <n v="2548.7975000000001"/>
    <n v="4562.05"/>
  </r>
  <r>
    <n v="13087500"/>
    <s v="D"/>
    <d v="2000-08-04T00:00:00"/>
    <n v="3571"/>
    <n v="639357"/>
    <n v="1081"/>
    <n v="130650"/>
    <n v="102900"/>
    <d v="2000-08-04T00:00:00"/>
    <x v="11"/>
    <x v="5"/>
    <n v="4"/>
    <n v="2000"/>
    <n v="7083.0785000000005"/>
    <n v="2144.1635000000001"/>
    <n v="4938.915"/>
  </r>
  <r>
    <n v="13087500"/>
    <s v="D"/>
    <d v="2000-08-05T00:00:00"/>
    <n v="3528"/>
    <n v="646354"/>
    <n v="1057"/>
    <n v="132746"/>
    <n v="100804"/>
    <d v="2000-08-05T00:00:00"/>
    <x v="11"/>
    <x v="5"/>
    <n v="5"/>
    <n v="2000"/>
    <n v="6997.7880000000005"/>
    <n v="2096.5594999999998"/>
    <n v="4901.2285000000002"/>
  </r>
  <r>
    <n v="13087500"/>
    <s v="D"/>
    <d v="2000-08-06T00:00:00"/>
    <n v="3502"/>
    <n v="653300"/>
    <n v="1040"/>
    <n v="134808"/>
    <n v="98742"/>
    <d v="2000-08-06T00:00:00"/>
    <x v="11"/>
    <x v="5"/>
    <n v="6"/>
    <n v="2000"/>
    <n v="6946.2170000000006"/>
    <n v="2062.84"/>
    <n v="4883.3770000000004"/>
  </r>
  <r>
    <n v="13087500"/>
    <s v="D"/>
    <d v="2000-08-07T00:00:00"/>
    <n v="3466"/>
    <n v="660175"/>
    <n v="872"/>
    <n v="136538"/>
    <n v="97012"/>
    <d v="2000-08-07T00:00:00"/>
    <x v="11"/>
    <x v="5"/>
    <n v="7"/>
    <n v="2000"/>
    <n v="6874.8109999999997"/>
    <n v="1729.6120000000001"/>
    <n v="5145.1990000000005"/>
  </r>
  <r>
    <n v="13087500"/>
    <s v="D"/>
    <d v="2000-08-08T00:00:00"/>
    <n v="3450"/>
    <n v="667018"/>
    <n v="956"/>
    <n v="138434"/>
    <n v="95116"/>
    <d v="2000-08-08T00:00:00"/>
    <x v="11"/>
    <x v="5"/>
    <n v="8"/>
    <n v="2000"/>
    <n v="6843.0749999999998"/>
    <n v="1896.2260000000001"/>
    <n v="4946.8490000000002"/>
  </r>
  <r>
    <n v="13087500"/>
    <s v="D"/>
    <d v="2000-08-09T00:00:00"/>
    <n v="3452"/>
    <n v="673864"/>
    <n v="791"/>
    <n v="140002"/>
    <n v="93548"/>
    <d v="2000-08-09T00:00:00"/>
    <x v="11"/>
    <x v="5"/>
    <n v="9"/>
    <n v="2000"/>
    <n v="6847.0420000000004"/>
    <n v="1568.9485"/>
    <n v="5278.0934999999999"/>
  </r>
  <r>
    <n v="13087500"/>
    <s v="D"/>
    <d v="2000-08-10T00:00:00"/>
    <n v="3466"/>
    <n v="680739"/>
    <n v="711"/>
    <n v="141413"/>
    <n v="92137"/>
    <d v="2000-08-10T00:00:00"/>
    <x v="11"/>
    <x v="5"/>
    <n v="10"/>
    <n v="2000"/>
    <n v="6874.8109999999997"/>
    <n v="1410.2685000000001"/>
    <n v="5464.5425000000005"/>
  </r>
  <r>
    <n v="13087500"/>
    <s v="D"/>
    <d v="2000-08-11T00:00:00"/>
    <n v="3513"/>
    <n v="687707"/>
    <n v="920"/>
    <n v="143238"/>
    <n v="90312"/>
    <d v="2000-08-11T00:00:00"/>
    <x v="11"/>
    <x v="5"/>
    <n v="11"/>
    <n v="2000"/>
    <n v="6968.0355"/>
    <n v="1824.82"/>
    <n v="5143.2155000000002"/>
  </r>
  <r>
    <n v="13087500"/>
    <s v="D"/>
    <d v="2000-08-12T00:00:00"/>
    <n v="3570"/>
    <n v="694787"/>
    <n v="1044"/>
    <n v="145309"/>
    <n v="88241"/>
    <d v="2000-08-12T00:00:00"/>
    <x v="11"/>
    <x v="5"/>
    <n v="12"/>
    <n v="2000"/>
    <n v="7081.0950000000003"/>
    <n v="2070.7739999999999"/>
    <n v="5010.3209999999999"/>
  </r>
  <r>
    <n v="13087500"/>
    <s v="D"/>
    <d v="2000-08-13T00:00:00"/>
    <n v="3570"/>
    <n v="701869"/>
    <n v="1115"/>
    <n v="147520"/>
    <n v="86030"/>
    <d v="2000-08-13T00:00:00"/>
    <x v="11"/>
    <x v="5"/>
    <n v="13"/>
    <n v="2000"/>
    <n v="7081.0950000000003"/>
    <n v="2211.6025"/>
    <n v="4869.4925000000003"/>
  </r>
  <r>
    <n v="13087500"/>
    <s v="D"/>
    <d v="2000-08-14T00:00:00"/>
    <n v="3560"/>
    <n v="708931"/>
    <n v="1196"/>
    <n v="149892"/>
    <n v="83658"/>
    <d v="2000-08-14T00:00:00"/>
    <x v="11"/>
    <x v="5"/>
    <n v="14"/>
    <n v="2000"/>
    <n v="7061.26"/>
    <n v="2372.2660000000001"/>
    <n v="4688.9939999999997"/>
  </r>
  <r>
    <n v="13087500"/>
    <s v="D"/>
    <d v="2000-08-15T00:00:00"/>
    <n v="3485"/>
    <n v="715843"/>
    <n v="992"/>
    <n v="151860"/>
    <n v="81690"/>
    <d v="2000-08-15T00:00:00"/>
    <x v="11"/>
    <x v="5"/>
    <n v="15"/>
    <n v="2000"/>
    <n v="6912.4975000000004"/>
    <n v="1967.6320000000001"/>
    <n v="4944.8654999999999"/>
  </r>
  <r>
    <n v="13087500"/>
    <s v="D"/>
    <d v="2000-08-16T00:00:00"/>
    <n v="3503"/>
    <n v="722790"/>
    <n v="1050"/>
    <n v="153942"/>
    <n v="79608"/>
    <d v="2000-08-16T00:00:00"/>
    <x v="11"/>
    <x v="5"/>
    <n v="16"/>
    <n v="2000"/>
    <n v="6948.2004999999999"/>
    <n v="2082.6750000000002"/>
    <n v="4865.5254999999997"/>
  </r>
  <r>
    <n v="13087500"/>
    <s v="D"/>
    <d v="2000-08-17T00:00:00"/>
    <n v="3504"/>
    <n v="729740"/>
    <n v="1082"/>
    <n v="156088"/>
    <n v="77462"/>
    <d v="2000-08-17T00:00:00"/>
    <x v="11"/>
    <x v="5"/>
    <n v="17"/>
    <n v="2000"/>
    <n v="6950.1840000000002"/>
    <n v="2146.1469999999999"/>
    <n v="4804.0370000000003"/>
  </r>
  <r>
    <n v="13087500"/>
    <s v="D"/>
    <d v="2000-08-18T00:00:00"/>
    <n v="3505"/>
    <n v="736692"/>
    <n v="953"/>
    <n v="157978"/>
    <n v="75572"/>
    <d v="2000-08-18T00:00:00"/>
    <x v="11"/>
    <x v="5"/>
    <n v="18"/>
    <n v="2000"/>
    <n v="6952.1675000000005"/>
    <n v="1890.2755"/>
    <n v="5061.8919999999998"/>
  </r>
  <r>
    <n v="13087500"/>
    <s v="D"/>
    <d v="2000-08-19T00:00:00"/>
    <n v="3483"/>
    <n v="743601"/>
    <n v="1024"/>
    <n v="160008"/>
    <n v="73542"/>
    <d v="2000-08-19T00:00:00"/>
    <x v="11"/>
    <x v="5"/>
    <n v="19"/>
    <n v="2000"/>
    <n v="6908.5304999999998"/>
    <n v="2031.104"/>
    <n v="4877.4265000000005"/>
  </r>
  <r>
    <n v="13087500"/>
    <s v="D"/>
    <d v="2000-08-20T00:00:00"/>
    <n v="3461"/>
    <n v="750467"/>
    <n v="1039"/>
    <n v="162068"/>
    <n v="71482"/>
    <d v="2000-08-20T00:00:00"/>
    <x v="11"/>
    <x v="5"/>
    <n v="20"/>
    <n v="2000"/>
    <n v="6864.8935000000001"/>
    <n v="2060.8564999999999"/>
    <n v="4804.0370000000003"/>
  </r>
  <r>
    <n v="13087500"/>
    <s v="D"/>
    <d v="2000-08-21T00:00:00"/>
    <n v="3438"/>
    <n v="757286"/>
    <n v="1018"/>
    <n v="164088"/>
    <n v="69463"/>
    <d v="2000-08-21T00:00:00"/>
    <x v="11"/>
    <x v="5"/>
    <n v="21"/>
    <n v="2000"/>
    <n v="6819.2730000000001"/>
    <n v="2019.203"/>
    <n v="4800.07"/>
  </r>
  <r>
    <n v="13087500"/>
    <s v="D"/>
    <d v="2000-08-22T00:00:00"/>
    <n v="3408"/>
    <n v="764046"/>
    <n v="979"/>
    <n v="166028"/>
    <n v="67522"/>
    <d v="2000-08-22T00:00:00"/>
    <x v="11"/>
    <x v="5"/>
    <n v="22"/>
    <n v="2000"/>
    <n v="6759.768"/>
    <n v="1941.8465000000001"/>
    <n v="4817.9215000000004"/>
  </r>
  <r>
    <n v="13087500"/>
    <s v="D"/>
    <d v="2000-08-23T00:00:00"/>
    <n v="3410"/>
    <n v="770810"/>
    <n v="789"/>
    <n v="167593"/>
    <n v="65957"/>
    <d v="2000-08-23T00:00:00"/>
    <x v="11"/>
    <x v="5"/>
    <n v="23"/>
    <n v="2000"/>
    <n v="6763.7350000000006"/>
    <n v="1564.9815000000001"/>
    <n v="5198.7534999999998"/>
  </r>
  <r>
    <n v="13087500"/>
    <s v="D"/>
    <d v="2000-08-24T00:00:00"/>
    <n v="3368"/>
    <n v="777490"/>
    <n v="712"/>
    <n v="169006"/>
    <n v="64544"/>
    <d v="2000-08-24T00:00:00"/>
    <x v="11"/>
    <x v="5"/>
    <n v="24"/>
    <n v="2000"/>
    <n v="6680.4279999999999"/>
    <n v="1412.252"/>
    <n v="5268.1760000000004"/>
  </r>
  <r>
    <n v="13087500"/>
    <s v="D"/>
    <d v="2000-08-25T00:00:00"/>
    <n v="3307"/>
    <n v="784050"/>
    <n v="597"/>
    <n v="170191"/>
    <n v="63359"/>
    <d v="2000-08-25T00:00:00"/>
    <x v="11"/>
    <x v="5"/>
    <n v="25"/>
    <n v="2000"/>
    <n v="6559.4345000000003"/>
    <n v="1184.1495"/>
    <n v="5375.2849999999999"/>
  </r>
  <r>
    <n v="13087500"/>
    <s v="D"/>
    <d v="2000-08-26T00:00:00"/>
    <n v="3284"/>
    <n v="790563"/>
    <n v="653"/>
    <n v="171486"/>
    <n v="62064"/>
    <d v="2000-08-26T00:00:00"/>
    <x v="11"/>
    <x v="5"/>
    <n v="26"/>
    <n v="2000"/>
    <n v="6513.8140000000003"/>
    <n v="1295.2255"/>
    <n v="5218.5884999999998"/>
  </r>
  <r>
    <n v="13087500"/>
    <s v="D"/>
    <d v="2000-08-27T00:00:00"/>
    <n v="3290"/>
    <n v="797089"/>
    <n v="722"/>
    <n v="172919"/>
    <n v="60631"/>
    <d v="2000-08-27T00:00:00"/>
    <x v="11"/>
    <x v="5"/>
    <n v="27"/>
    <n v="2000"/>
    <n v="6525.7150000000001"/>
    <n v="1432.087"/>
    <n v="5093.6279999999997"/>
  </r>
  <r>
    <n v="13087500"/>
    <s v="D"/>
    <d v="2000-08-28T00:00:00"/>
    <n v="3289"/>
    <n v="803613"/>
    <n v="746"/>
    <n v="174399"/>
    <n v="59151"/>
    <d v="2000-08-28T00:00:00"/>
    <x v="11"/>
    <x v="5"/>
    <n v="28"/>
    <n v="2000"/>
    <n v="6523.7314999999999"/>
    <n v="1479.691"/>
    <n v="5044.0405000000001"/>
  </r>
  <r>
    <n v="13087500"/>
    <s v="D"/>
    <d v="2000-08-29T00:00:00"/>
    <n v="3264"/>
    <n v="810086"/>
    <n v="832"/>
    <n v="176049"/>
    <n v="57501"/>
    <d v="2000-08-29T00:00:00"/>
    <x v="11"/>
    <x v="5"/>
    <n v="29"/>
    <n v="2000"/>
    <n v="6474.1440000000002"/>
    <n v="1650.2719999999999"/>
    <n v="4823.8720000000003"/>
  </r>
  <r>
    <n v="13087500"/>
    <s v="D"/>
    <d v="2000-08-30T00:00:00"/>
    <n v="3250"/>
    <n v="816531"/>
    <n v="843"/>
    <n v="177721"/>
    <n v="55829"/>
    <d v="2000-08-30T00:00:00"/>
    <x v="11"/>
    <x v="5"/>
    <n v="30"/>
    <n v="2000"/>
    <n v="6446.375"/>
    <n v="1672.0905"/>
    <n v="4774.2844999999998"/>
  </r>
  <r>
    <n v="13087500"/>
    <s v="D"/>
    <d v="2000-08-31T00:00:00"/>
    <n v="3251"/>
    <n v="822979"/>
    <n v="797"/>
    <n v="179301"/>
    <n v="54249"/>
    <d v="2000-08-31T00:00:00"/>
    <x v="11"/>
    <x v="5"/>
    <n v="31"/>
    <n v="2000"/>
    <n v="6448.3585000000003"/>
    <n v="1580.8495"/>
    <n v="4867.509"/>
  </r>
  <r>
    <n v="13087500"/>
    <s v="D"/>
    <d v="2000-09-01T00:00:00"/>
    <n v="3254"/>
    <n v="829433"/>
    <n v="697"/>
    <n v="180684"/>
    <n v="52866"/>
    <d v="2000-09-01T00:00:00"/>
    <x v="11"/>
    <x v="6"/>
    <n v="1"/>
    <n v="2000"/>
    <n v="6454.3090000000002"/>
    <n v="1382.4995000000001"/>
    <n v="5071.8095000000003"/>
  </r>
  <r>
    <n v="13087500"/>
    <s v="D"/>
    <d v="2000-09-02T00:00:00"/>
    <n v="3035"/>
    <n v="835453"/>
    <n v="424"/>
    <n v="181524"/>
    <n v="52026"/>
    <d v="2000-09-02T00:00:00"/>
    <x v="11"/>
    <x v="6"/>
    <n v="2"/>
    <n v="2000"/>
    <n v="6019.9224999999997"/>
    <n v="841.00400000000002"/>
    <n v="5178.9184999999998"/>
  </r>
  <r>
    <n v="13087500"/>
    <s v="D"/>
    <d v="2000-09-03T00:00:00"/>
    <n v="2984"/>
    <n v="841372"/>
    <n v="228"/>
    <n v="181976"/>
    <n v="51574"/>
    <d v="2000-09-03T00:00:00"/>
    <x v="11"/>
    <x v="6"/>
    <n v="3"/>
    <n v="2000"/>
    <n v="5918.7640000000001"/>
    <n v="452.238"/>
    <n v="5466.5259999999998"/>
  </r>
  <r>
    <n v="13087500"/>
    <s v="D"/>
    <d v="2000-09-04T00:00:00"/>
    <n v="2975"/>
    <n v="847273"/>
    <n v="329"/>
    <n v="182629"/>
    <n v="50921"/>
    <d v="2000-09-04T00:00:00"/>
    <x v="11"/>
    <x v="6"/>
    <n v="4"/>
    <n v="2000"/>
    <n v="5900.9125000000004"/>
    <n v="652.57150000000001"/>
    <n v="5248.3410000000003"/>
  </r>
  <r>
    <n v="13087500"/>
    <s v="D"/>
    <d v="2000-09-05T00:00:00"/>
    <n v="2952"/>
    <n v="853128"/>
    <n v="127"/>
    <n v="182881"/>
    <n v="50669"/>
    <d v="2000-09-05T00:00:00"/>
    <x v="11"/>
    <x v="6"/>
    <n v="5"/>
    <n v="2000"/>
    <n v="5855.2920000000004"/>
    <n v="251.90450000000001"/>
    <n v="5603.3874999999998"/>
  </r>
  <r>
    <n v="13087500"/>
    <s v="D"/>
    <d v="2000-09-06T00:00:00"/>
    <n v="2845"/>
    <n v="858771"/>
    <n v="0"/>
    <n v="182881"/>
    <n v="50669"/>
    <d v="2000-09-06T00:00:00"/>
    <x v="11"/>
    <x v="6"/>
    <n v="6"/>
    <n v="2000"/>
    <n v="5643.0574999999999"/>
    <n v="0"/>
    <n v="5643.0574999999999"/>
  </r>
  <r>
    <n v="13087500"/>
    <s v="D"/>
    <d v="2000-09-07T00:00:00"/>
    <n v="2839"/>
    <n v="864402"/>
    <n v="0"/>
    <n v="182881"/>
    <n v="50669"/>
    <d v="2000-09-07T00:00:00"/>
    <x v="11"/>
    <x v="6"/>
    <n v="7"/>
    <n v="2000"/>
    <n v="5631.1565000000001"/>
    <n v="0"/>
    <n v="5631.1565000000001"/>
  </r>
  <r>
    <n v="13087500"/>
    <s v="D"/>
    <d v="2000-09-08T00:00:00"/>
    <n v="2646"/>
    <n v="869651"/>
    <n v="0"/>
    <n v="182881"/>
    <n v="50669"/>
    <d v="2000-09-08T00:00:00"/>
    <x v="11"/>
    <x v="6"/>
    <n v="8"/>
    <n v="2000"/>
    <n v="5248.3410000000003"/>
    <n v="0"/>
    <n v="5248.3410000000003"/>
  </r>
  <r>
    <n v="13087500"/>
    <s v="D"/>
    <d v="2000-09-09T00:00:00"/>
    <n v="2698"/>
    <n v="875003"/>
    <n v="0"/>
    <n v="182881"/>
    <n v="50669"/>
    <d v="2000-09-09T00:00:00"/>
    <x v="11"/>
    <x v="6"/>
    <n v="9"/>
    <n v="2000"/>
    <n v="5351.4830000000002"/>
    <n v="0"/>
    <n v="5351.4830000000002"/>
  </r>
  <r>
    <n v="13087500"/>
    <s v="D"/>
    <d v="2000-09-10T00:00:00"/>
    <n v="2708"/>
    <n v="880376"/>
    <n v="0"/>
    <n v="182881"/>
    <n v="50669"/>
    <d v="2000-09-10T00:00:00"/>
    <x v="11"/>
    <x v="6"/>
    <n v="10"/>
    <n v="2000"/>
    <n v="5371.3180000000002"/>
    <n v="0"/>
    <n v="5371.3180000000002"/>
  </r>
  <r>
    <n v="13087500"/>
    <s v="D"/>
    <d v="2000-09-11T00:00:00"/>
    <n v="2658"/>
    <n v="885648"/>
    <n v="6.7"/>
    <n v="182894"/>
    <n v="50656"/>
    <d v="2000-09-11T00:00:00"/>
    <x v="11"/>
    <x v="6"/>
    <n v="11"/>
    <n v="2000"/>
    <n v="5272.143"/>
    <n v="13.28945"/>
    <n v="5258.8535500000007"/>
  </r>
  <r>
    <n v="13087500"/>
    <s v="D"/>
    <d v="2000-09-12T00:00:00"/>
    <n v="2623"/>
    <n v="890851"/>
    <n v="0"/>
    <n v="182894"/>
    <n v="50656"/>
    <d v="2000-09-12T00:00:00"/>
    <x v="11"/>
    <x v="6"/>
    <n v="12"/>
    <n v="2000"/>
    <n v="5202.7205000000004"/>
    <n v="0"/>
    <n v="5202.7205000000004"/>
  </r>
  <r>
    <n v="13087500"/>
    <s v="D"/>
    <d v="2000-09-13T00:00:00"/>
    <n v="2567"/>
    <n v="895942"/>
    <n v="0"/>
    <n v="182894"/>
    <n v="50656"/>
    <d v="2000-09-13T00:00:00"/>
    <x v="11"/>
    <x v="6"/>
    <n v="13"/>
    <n v="2000"/>
    <n v="5091.6445000000003"/>
    <n v="0"/>
    <n v="5091.6445000000003"/>
  </r>
  <r>
    <n v="13087500"/>
    <s v="D"/>
    <d v="2000-09-14T00:00:00"/>
    <n v="2524"/>
    <n v="900949"/>
    <n v="0"/>
    <n v="182894"/>
    <n v="50656"/>
    <d v="2000-09-14T00:00:00"/>
    <x v="11"/>
    <x v="6"/>
    <n v="14"/>
    <n v="2000"/>
    <n v="5006.3540000000003"/>
    <n v="0"/>
    <n v="5006.3540000000003"/>
  </r>
  <r>
    <n v="13087500"/>
    <s v="D"/>
    <d v="2000-09-15T00:00:00"/>
    <n v="2524"/>
    <n v="905956"/>
    <n v="0"/>
    <n v="182894"/>
    <n v="50656"/>
    <d v="2000-09-15T00:00:00"/>
    <x v="11"/>
    <x v="6"/>
    <n v="15"/>
    <n v="2000"/>
    <n v="5006.3540000000003"/>
    <n v="0"/>
    <n v="5006.3540000000003"/>
  </r>
  <r>
    <n v="13087500"/>
    <s v="D"/>
    <d v="2000-09-16T00:00:00"/>
    <n v="2523"/>
    <n v="910961"/>
    <n v="0"/>
    <n v="182894"/>
    <n v="50656"/>
    <d v="2000-09-16T00:00:00"/>
    <x v="11"/>
    <x v="6"/>
    <n v="16"/>
    <n v="2000"/>
    <n v="5004.3705"/>
    <n v="0"/>
    <n v="5004.3705"/>
  </r>
  <r>
    <n v="13087500"/>
    <s v="D"/>
    <d v="2000-09-17T00:00:00"/>
    <n v="2522"/>
    <n v="915962"/>
    <n v="0"/>
    <n v="182894"/>
    <n v="50656"/>
    <d v="2000-09-17T00:00:00"/>
    <x v="11"/>
    <x v="6"/>
    <n v="17"/>
    <n v="2000"/>
    <n v="5002.3869999999997"/>
    <n v="0"/>
    <n v="5002.3869999999997"/>
  </r>
  <r>
    <n v="13087500"/>
    <s v="D"/>
    <d v="2000-09-18T00:00:00"/>
    <n v="2523"/>
    <n v="920966"/>
    <n v="0"/>
    <n v="182894"/>
    <n v="50656"/>
    <d v="2000-09-18T00:00:00"/>
    <x v="11"/>
    <x v="6"/>
    <n v="18"/>
    <n v="2000"/>
    <n v="5004.3705"/>
    <n v="0"/>
    <n v="5004.3705"/>
  </r>
  <r>
    <n v="13087500"/>
    <s v="D"/>
    <d v="2000-09-19T00:00:00"/>
    <n v="2518"/>
    <n v="925960"/>
    <n v="0"/>
    <n v="182894"/>
    <n v="50656"/>
    <d v="2000-09-19T00:00:00"/>
    <x v="11"/>
    <x v="6"/>
    <n v="19"/>
    <n v="2000"/>
    <n v="4994.4530000000004"/>
    <n v="0"/>
    <n v="4994.4530000000004"/>
  </r>
  <r>
    <n v="13087500"/>
    <s v="D"/>
    <d v="2000-09-20T00:00:00"/>
    <n v="2524"/>
    <n v="930966"/>
    <n v="0"/>
    <n v="182894"/>
    <n v="50656"/>
    <d v="2000-09-20T00:00:00"/>
    <x v="11"/>
    <x v="6"/>
    <n v="20"/>
    <n v="2000"/>
    <n v="5006.3540000000003"/>
    <n v="0"/>
    <n v="5006.3540000000003"/>
  </r>
  <r>
    <n v="13087500"/>
    <s v="D"/>
    <d v="2000-09-21T00:00:00"/>
    <n v="2499"/>
    <n v="935923"/>
    <n v="0"/>
    <n v="182894"/>
    <n v="50656"/>
    <d v="2000-09-21T00:00:00"/>
    <x v="11"/>
    <x v="6"/>
    <n v="21"/>
    <n v="2000"/>
    <n v="4956.7664999999997"/>
    <n v="0"/>
    <n v="4956.7664999999997"/>
  </r>
  <r>
    <n v="13087500"/>
    <s v="D"/>
    <d v="2000-09-22T00:00:00"/>
    <n v="2406"/>
    <n v="940696"/>
    <n v="0"/>
    <n v="182894"/>
    <n v="50656"/>
    <d v="2000-09-22T00:00:00"/>
    <x v="11"/>
    <x v="6"/>
    <n v="22"/>
    <n v="2000"/>
    <n v="4772.3010000000004"/>
    <n v="0"/>
    <n v="4772.3010000000004"/>
  </r>
  <r>
    <n v="13087500"/>
    <s v="D"/>
    <d v="2000-09-23T00:00:00"/>
    <n v="2353"/>
    <n v="945363"/>
    <n v="0"/>
    <n v="182894"/>
    <n v="50656"/>
    <d v="2000-09-23T00:00:00"/>
    <x v="11"/>
    <x v="6"/>
    <n v="23"/>
    <n v="2000"/>
    <n v="4667.1755000000003"/>
    <n v="0"/>
    <n v="4667.1755000000003"/>
  </r>
  <r>
    <n v="13087500"/>
    <s v="D"/>
    <d v="2000-09-24T00:00:00"/>
    <n v="2355"/>
    <n v="950034"/>
    <n v="0"/>
    <n v="182894"/>
    <n v="50656"/>
    <d v="2000-09-24T00:00:00"/>
    <x v="11"/>
    <x v="6"/>
    <n v="24"/>
    <n v="2000"/>
    <n v="4671.1424999999999"/>
    <n v="0"/>
    <n v="4671.1424999999999"/>
  </r>
  <r>
    <n v="13087500"/>
    <s v="D"/>
    <d v="2000-09-25T00:00:00"/>
    <n v="2371"/>
    <n v="954736"/>
    <n v="0"/>
    <n v="182894"/>
    <n v="50656"/>
    <d v="2000-09-25T00:00:00"/>
    <x v="11"/>
    <x v="6"/>
    <n v="25"/>
    <n v="2000"/>
    <n v="4702.8784999999998"/>
    <n v="0"/>
    <n v="4702.8784999999998"/>
  </r>
  <r>
    <n v="13087500"/>
    <s v="D"/>
    <d v="2000-09-26T00:00:00"/>
    <n v="2271"/>
    <n v="959241"/>
    <n v="0"/>
    <n v="182894"/>
    <n v="50656"/>
    <d v="2000-09-26T00:00:00"/>
    <x v="11"/>
    <x v="6"/>
    <n v="26"/>
    <n v="2000"/>
    <n v="4504.5285000000003"/>
    <n v="0"/>
    <n v="4504.5285000000003"/>
  </r>
  <r>
    <n v="13087500"/>
    <s v="D"/>
    <d v="2000-09-27T00:00:00"/>
    <n v="2122"/>
    <n v="963451"/>
    <n v="0"/>
    <n v="182894"/>
    <n v="50656"/>
    <d v="2000-09-27T00:00:00"/>
    <x v="11"/>
    <x v="6"/>
    <n v="27"/>
    <n v="2000"/>
    <n v="4208.9870000000001"/>
    <n v="0"/>
    <n v="4208.9870000000001"/>
  </r>
  <r>
    <n v="13087500"/>
    <s v="D"/>
    <d v="2000-09-28T00:00:00"/>
    <n v="2068"/>
    <n v="967551"/>
    <n v="0"/>
    <n v="182894"/>
    <n v="50656"/>
    <d v="2000-09-28T00:00:00"/>
    <x v="11"/>
    <x v="6"/>
    <n v="28"/>
    <n v="2000"/>
    <n v="4101.8779999999997"/>
    <n v="0"/>
    <n v="4101.8779999999997"/>
  </r>
  <r>
    <n v="13087500"/>
    <s v="D"/>
    <d v="2000-09-29T00:00:00"/>
    <n v="2066"/>
    <n v="971650"/>
    <n v="0"/>
    <n v="182894"/>
    <n v="50656"/>
    <d v="2000-09-29T00:00:00"/>
    <x v="11"/>
    <x v="6"/>
    <n v="29"/>
    <n v="2000"/>
    <n v="4097.9110000000001"/>
    <n v="0"/>
    <n v="4097.9110000000001"/>
  </r>
  <r>
    <n v="13087500"/>
    <s v="D"/>
    <d v="2000-09-30T00:00:00"/>
    <n v="2092"/>
    <n v="975799"/>
    <n v="0"/>
    <n v="182894"/>
    <n v="50656"/>
    <d v="2000-09-30T00:00:00"/>
    <x v="11"/>
    <x v="6"/>
    <n v="30"/>
    <n v="2000"/>
    <n v="4149.482"/>
    <n v="0"/>
    <n v="4149.482"/>
  </r>
  <r>
    <n v="13087500"/>
    <s v="D"/>
    <d v="2000-10-01T00:00:00"/>
    <n v="2090"/>
    <n v="979945"/>
    <n v="0"/>
    <n v="182894"/>
    <n v="50656"/>
    <d v="2000-10-01T00:00:00"/>
    <x v="11"/>
    <x v="7"/>
    <n v="1"/>
    <n v="2000"/>
    <n v="4145.5150000000003"/>
    <n v="0"/>
    <n v="4145.5150000000003"/>
  </r>
  <r>
    <n v="13087500"/>
    <s v="D"/>
    <d v="2000-10-02T00:00:00"/>
    <n v="2091"/>
    <n v="984093"/>
    <n v="0"/>
    <n v="182894"/>
    <n v="50656"/>
    <d v="2000-10-02T00:00:00"/>
    <x v="11"/>
    <x v="7"/>
    <n v="2"/>
    <n v="2000"/>
    <n v="4147.4984999999997"/>
    <n v="0"/>
    <n v="4147.4984999999997"/>
  </r>
  <r>
    <n v="13087500"/>
    <s v="D"/>
    <d v="2000-10-03T00:00:00"/>
    <n v="2092"/>
    <n v="988242"/>
    <n v="0"/>
    <n v="182894"/>
    <n v="50656"/>
    <d v="2000-10-03T00:00:00"/>
    <x v="11"/>
    <x v="7"/>
    <n v="3"/>
    <n v="2000"/>
    <n v="4149.482"/>
    <n v="0"/>
    <n v="4149.482"/>
  </r>
  <r>
    <n v="13087500"/>
    <s v="D"/>
    <d v="2000-10-04T00:00:00"/>
    <n v="2092"/>
    <n v="992391"/>
    <n v="0"/>
    <n v="182894"/>
    <n v="50656"/>
    <d v="2000-10-04T00:00:00"/>
    <x v="11"/>
    <x v="7"/>
    <n v="4"/>
    <n v="2000"/>
    <n v="4149.482"/>
    <n v="0"/>
    <n v="4149.482"/>
  </r>
  <r>
    <n v="13087500"/>
    <s v="D"/>
    <d v="2000-10-05T00:00:00"/>
    <n v="2056"/>
    <n v="996468"/>
    <n v="0"/>
    <n v="182894"/>
    <n v="50656"/>
    <d v="2000-10-05T00:00:00"/>
    <x v="11"/>
    <x v="7"/>
    <n v="5"/>
    <n v="2000"/>
    <n v="4078.076"/>
    <n v="0"/>
    <n v="4078.076"/>
  </r>
  <r>
    <n v="13087500"/>
    <s v="D"/>
    <d v="2000-10-06T00:00:00"/>
    <n v="2006"/>
    <n v="1000446"/>
    <n v="0"/>
    <n v="182894"/>
    <n v="50656"/>
    <d v="2000-10-06T00:00:00"/>
    <x v="11"/>
    <x v="7"/>
    <n v="6"/>
    <n v="2000"/>
    <n v="3978.9010000000003"/>
    <n v="0"/>
    <n v="3978.9010000000003"/>
  </r>
  <r>
    <n v="13087500"/>
    <s v="D"/>
    <d v="2000-10-07T00:00:00"/>
    <n v="1973"/>
    <n v="1004359"/>
    <n v="0"/>
    <n v="182894"/>
    <n v="50656"/>
    <d v="2000-10-07T00:00:00"/>
    <x v="11"/>
    <x v="7"/>
    <n v="7"/>
    <n v="2000"/>
    <n v="3913.4455000000003"/>
    <n v="0"/>
    <n v="3913.4455000000003"/>
  </r>
  <r>
    <n v="13087500"/>
    <s v="D"/>
    <d v="2000-10-08T00:00:00"/>
    <n v="1959"/>
    <n v="1008245"/>
    <n v="0"/>
    <n v="182894"/>
    <n v="50656"/>
    <d v="2000-10-08T00:00:00"/>
    <x v="11"/>
    <x v="7"/>
    <n v="8"/>
    <n v="2000"/>
    <n v="3885.6765"/>
    <n v="0"/>
    <n v="3885.6765"/>
  </r>
  <r>
    <n v="13087500"/>
    <s v="D"/>
    <d v="2000-10-09T00:00:00"/>
    <n v="1912"/>
    <n v="1012037"/>
    <n v="0"/>
    <n v="182894"/>
    <n v="50656"/>
    <d v="2000-10-09T00:00:00"/>
    <x v="11"/>
    <x v="7"/>
    <n v="9"/>
    <n v="2000"/>
    <n v="3792.4520000000002"/>
    <n v="0"/>
    <n v="3792.4520000000002"/>
  </r>
  <r>
    <n v="13087500"/>
    <s v="D"/>
    <d v="2000-10-10T00:00:00"/>
    <n v="1731"/>
    <n v="1015471"/>
    <n v="0"/>
    <n v="182894"/>
    <n v="50656"/>
    <d v="2000-10-10T00:00:00"/>
    <x v="11"/>
    <x v="7"/>
    <n v="10"/>
    <n v="2000"/>
    <n v="3433.4385000000002"/>
    <n v="0"/>
    <n v="3433.4385000000002"/>
  </r>
  <r>
    <n v="13087500"/>
    <s v="D"/>
    <d v="2000-10-11T00:00:00"/>
    <n v="1608"/>
    <n v="1018661"/>
    <n v="0"/>
    <n v="182894"/>
    <n v="50656"/>
    <d v="2000-10-11T00:00:00"/>
    <x v="11"/>
    <x v="7"/>
    <n v="11"/>
    <n v="2000"/>
    <n v="3189.4679999999998"/>
    <n v="0"/>
    <n v="3189.4679999999998"/>
  </r>
  <r>
    <n v="13087500"/>
    <s v="D"/>
    <d v="2000-10-12T00:00:00"/>
    <n v="1607"/>
    <n v="1021849"/>
    <n v="0"/>
    <n v="182894"/>
    <n v="50656"/>
    <d v="2000-10-12T00:00:00"/>
    <x v="11"/>
    <x v="7"/>
    <n v="12"/>
    <n v="2000"/>
    <n v="3187.4845"/>
    <n v="0"/>
    <n v="3187.4845"/>
  </r>
  <r>
    <n v="13087500"/>
    <s v="D"/>
    <d v="2000-10-13T00:00:00"/>
    <n v="1557"/>
    <n v="1024938"/>
    <n v="0"/>
    <n v="182894"/>
    <n v="50656"/>
    <d v="2000-10-13T00:00:00"/>
    <x v="11"/>
    <x v="7"/>
    <n v="13"/>
    <n v="2000"/>
    <n v="3088.3094999999998"/>
    <n v="0"/>
    <n v="3088.3094999999998"/>
  </r>
  <r>
    <n v="13087500"/>
    <s v="D"/>
    <d v="2000-10-14T00:00:00"/>
    <n v="1522"/>
    <n v="1027958"/>
    <n v="0"/>
    <n v="182894"/>
    <n v="50656"/>
    <d v="2000-10-14T00:00:00"/>
    <x v="11"/>
    <x v="7"/>
    <n v="14"/>
    <n v="2000"/>
    <n v="3018.8870000000002"/>
    <n v="0"/>
    <n v="3018.8870000000002"/>
  </r>
  <r>
    <n v="13087500"/>
    <s v="D"/>
    <d v="2000-10-15T00:00:00"/>
    <n v="1523"/>
    <n v="1030978"/>
    <n v="0"/>
    <n v="182894"/>
    <n v="50656"/>
    <d v="2000-10-15T00:00:00"/>
    <x v="11"/>
    <x v="7"/>
    <n v="15"/>
    <n v="2000"/>
    <n v="3020.8705"/>
    <n v="0"/>
    <n v="3020.8705"/>
  </r>
  <r>
    <n v="13087500"/>
    <s v="D"/>
    <d v="2000-10-16T00:00:00"/>
    <n v="1527"/>
    <n v="1034007"/>
    <n v="0"/>
    <n v="182894"/>
    <n v="50656"/>
    <d v="2000-10-16T00:00:00"/>
    <x v="11"/>
    <x v="7"/>
    <n v="16"/>
    <n v="2000"/>
    <n v="3028.8045000000002"/>
    <n v="0"/>
    <n v="3028.8045000000002"/>
  </r>
  <r>
    <n v="13087500"/>
    <s v="D"/>
    <d v="2000-10-17T00:00:00"/>
    <n v="1442"/>
    <n v="1036867"/>
    <n v="0"/>
    <n v="182894"/>
    <n v="50656"/>
    <d v="2000-10-17T00:00:00"/>
    <x v="11"/>
    <x v="7"/>
    <n v="17"/>
    <n v="2000"/>
    <n v="2860.2069999999999"/>
    <n v="0"/>
    <n v="2860.2069999999999"/>
  </r>
  <r>
    <n v="13087500"/>
    <s v="D"/>
    <d v="2000-10-18T00:00:00"/>
    <n v="1317"/>
    <n v="1039478"/>
    <n v="0"/>
    <n v="182894"/>
    <n v="50656"/>
    <d v="2000-10-18T00:00:00"/>
    <x v="11"/>
    <x v="7"/>
    <n v="18"/>
    <n v="2000"/>
    <n v="2612.2694999999999"/>
    <n v="0"/>
    <n v="2612.2694999999999"/>
  </r>
  <r>
    <n v="13087500"/>
    <s v="D"/>
    <d v="2000-10-19T00:00:00"/>
    <n v="1132"/>
    <n v="1041724"/>
    <n v="0"/>
    <n v="182894"/>
    <n v="50656"/>
    <d v="2000-10-19T00:00:00"/>
    <x v="11"/>
    <x v="7"/>
    <n v="19"/>
    <n v="2000"/>
    <n v="2245.3220000000001"/>
    <n v="0"/>
    <n v="2245.3220000000001"/>
  </r>
  <r>
    <n v="13087500"/>
    <s v="D"/>
    <d v="2000-10-20T00:00:00"/>
    <n v="966"/>
    <n v="1043640"/>
    <n v="0"/>
    <n v="182894"/>
    <n v="50656"/>
    <d v="2000-10-20T00:00:00"/>
    <x v="11"/>
    <x v="7"/>
    <n v="20"/>
    <n v="2000"/>
    <n v="1916.0610000000001"/>
    <n v="0"/>
    <n v="1916.0610000000001"/>
  </r>
  <r>
    <n v="13087500"/>
    <s v="D"/>
    <d v="2000-10-21T00:00:00"/>
    <n v="899"/>
    <n v="1045423"/>
    <n v="0"/>
    <n v="182894"/>
    <n v="50656"/>
    <d v="2000-10-21T00:00:00"/>
    <x v="11"/>
    <x v="7"/>
    <n v="21"/>
    <n v="2000"/>
    <n v="1783.1665"/>
    <n v="0"/>
    <n v="1783.1665"/>
  </r>
  <r>
    <n v="13087500"/>
    <s v="D"/>
    <d v="2000-10-22T00:00:00"/>
    <n v="900"/>
    <n v="1047207"/>
    <n v="0"/>
    <n v="182894"/>
    <n v="50656"/>
    <d v="2000-10-22T00:00:00"/>
    <x v="11"/>
    <x v="7"/>
    <n v="22"/>
    <n v="2000"/>
    <n v="1785.15"/>
    <n v="0"/>
    <n v="1785.15"/>
  </r>
  <r>
    <n v="13087500"/>
    <s v="D"/>
    <d v="2000-10-23T00:00:00"/>
    <n v="666"/>
    <n v="1048528"/>
    <n v="0"/>
    <n v="182894"/>
    <n v="50656"/>
    <d v="2000-10-23T00:00:00"/>
    <x v="11"/>
    <x v="7"/>
    <n v="23"/>
    <n v="2000"/>
    <n v="1321.011"/>
    <n v="0"/>
    <n v="1321.011"/>
  </r>
  <r>
    <n v="13087500"/>
    <s v="D"/>
    <d v="2000-10-24T00:00:00"/>
    <n v="242"/>
    <n v="1049007"/>
    <n v="0"/>
    <n v="182894"/>
    <n v="50656"/>
    <d v="2000-10-24T00:00:00"/>
    <x v="11"/>
    <x v="7"/>
    <n v="24"/>
    <n v="2000"/>
    <n v="480.00700000000001"/>
    <n v="0"/>
    <n v="480.00700000000001"/>
  </r>
  <r>
    <n v="13087500"/>
    <s v="D"/>
    <d v="2000-10-25T00:00:00"/>
    <n v="105"/>
    <n v="1049215"/>
    <n v="0"/>
    <n v="182894"/>
    <n v="50656"/>
    <d v="2000-10-25T00:00:00"/>
    <x v="11"/>
    <x v="7"/>
    <n v="25"/>
    <n v="2000"/>
    <n v="208.26750000000001"/>
    <n v="0"/>
    <n v="208.26750000000001"/>
  </r>
  <r>
    <n v="13087500"/>
    <s v="D"/>
    <d v="2000-10-26T00:00:00"/>
    <n v="0"/>
    <n v="1049215"/>
    <n v="0"/>
    <n v="182894"/>
    <n v="50656"/>
    <d v="2000-10-26T00:00:00"/>
    <x v="11"/>
    <x v="7"/>
    <n v="26"/>
    <n v="2000"/>
    <n v="0"/>
    <n v="0"/>
    <n v="0"/>
  </r>
  <r>
    <n v="13087500"/>
    <s v="D"/>
    <d v="2000-10-27T00:00:00"/>
    <n v="0"/>
    <n v="1049215"/>
    <n v="0"/>
    <n v="182894"/>
    <n v="50656"/>
    <d v="2000-10-27T00:00:00"/>
    <x v="11"/>
    <x v="7"/>
    <n v="27"/>
    <n v="2000"/>
    <n v="0"/>
    <n v="0"/>
    <n v="0"/>
  </r>
  <r>
    <n v="13087500"/>
    <s v="D"/>
    <d v="2000-10-28T00:00:00"/>
    <n v="0"/>
    <n v="1049215"/>
    <n v="0"/>
    <n v="182894"/>
    <n v="50656"/>
    <d v="2000-10-28T00:00:00"/>
    <x v="11"/>
    <x v="7"/>
    <n v="28"/>
    <n v="2000"/>
    <n v="0"/>
    <n v="0"/>
    <n v="0"/>
  </r>
  <r>
    <n v="13087500"/>
    <s v="D"/>
    <d v="2000-10-29T00:00:00"/>
    <n v="0"/>
    <n v="1049215"/>
    <n v="0"/>
    <n v="182894"/>
    <n v="50656"/>
    <d v="2000-10-29T00:00:00"/>
    <x v="11"/>
    <x v="7"/>
    <n v="29"/>
    <n v="2000"/>
    <n v="0"/>
    <n v="0"/>
    <n v="0"/>
  </r>
  <r>
    <n v="13087500"/>
    <s v="D"/>
    <d v="2000-10-30T00:00:00"/>
    <n v="0"/>
    <n v="1049215"/>
    <n v="0"/>
    <n v="182894"/>
    <n v="50656"/>
    <d v="2000-10-30T00:00:00"/>
    <x v="11"/>
    <x v="7"/>
    <n v="30"/>
    <n v="2000"/>
    <n v="0"/>
    <n v="0"/>
    <n v="0"/>
  </r>
  <r>
    <n v="13087500"/>
    <s v="D"/>
    <d v="2000-10-31T00:00:00"/>
    <n v="0"/>
    <n v="1049215"/>
    <n v="0"/>
    <n v="182894"/>
    <n v="50656"/>
    <d v="2000-10-31T00:00:00"/>
    <x v="11"/>
    <x v="7"/>
    <n v="31"/>
    <n v="2000"/>
    <n v="0"/>
    <n v="0"/>
    <n v="0"/>
  </r>
  <r>
    <n v="13087500"/>
    <s v="D"/>
    <d v="2001-04-01T00:00:00"/>
    <n v="195"/>
    <n v="387"/>
    <n v="0"/>
    <n v="0"/>
    <n v="0"/>
    <d v="2001-04-01T00:00:00"/>
    <x v="12"/>
    <x v="1"/>
    <n v="1"/>
    <n v="2001"/>
    <n v="386.78250000000003"/>
    <n v="0"/>
    <n v="386.78250000000003"/>
  </r>
  <r>
    <n v="13087500"/>
    <s v="D"/>
    <d v="2001-04-02T00:00:00"/>
    <n v="793"/>
    <n v="1960"/>
    <n v="0"/>
    <n v="0"/>
    <n v="0"/>
    <d v="2001-04-02T00:00:00"/>
    <x v="12"/>
    <x v="1"/>
    <n v="2"/>
    <n v="2001"/>
    <n v="1572.9155000000001"/>
    <n v="0"/>
    <n v="1572.9155000000001"/>
  </r>
  <r>
    <n v="13087500"/>
    <s v="D"/>
    <d v="2001-04-03T00:00:00"/>
    <n v="1167"/>
    <n v="4274"/>
    <n v="0"/>
    <n v="0"/>
    <n v="0"/>
    <d v="2001-04-03T00:00:00"/>
    <x v="12"/>
    <x v="1"/>
    <n v="3"/>
    <n v="2001"/>
    <n v="2314.7445000000002"/>
    <n v="0"/>
    <n v="2314.7445000000002"/>
  </r>
  <r>
    <n v="13087500"/>
    <s v="D"/>
    <d v="2001-04-04T00:00:00"/>
    <n v="905"/>
    <n v="6070"/>
    <n v="0"/>
    <n v="0"/>
    <n v="0"/>
    <d v="2001-04-04T00:00:00"/>
    <x v="12"/>
    <x v="1"/>
    <n v="4"/>
    <n v="2001"/>
    <n v="1795.0675000000001"/>
    <n v="0"/>
    <n v="1795.0675000000001"/>
  </r>
  <r>
    <n v="13087500"/>
    <s v="D"/>
    <d v="2001-04-05T00:00:00"/>
    <n v="428"/>
    <n v="6918"/>
    <n v="0"/>
    <n v="0"/>
    <n v="0"/>
    <d v="2001-04-05T00:00:00"/>
    <x v="12"/>
    <x v="1"/>
    <n v="5"/>
    <n v="2001"/>
    <n v="848.93799999999999"/>
    <n v="0"/>
    <n v="848.93799999999999"/>
  </r>
  <r>
    <n v="13087500"/>
    <s v="D"/>
    <d v="2001-04-06T00:00:00"/>
    <n v="497"/>
    <n v="7904"/>
    <n v="0"/>
    <n v="0"/>
    <n v="0"/>
    <d v="2001-04-06T00:00:00"/>
    <x v="12"/>
    <x v="1"/>
    <n v="6"/>
    <n v="2001"/>
    <n v="985.79949999999997"/>
    <n v="0"/>
    <n v="985.79949999999997"/>
  </r>
  <r>
    <n v="13087500"/>
    <s v="D"/>
    <d v="2001-04-07T00:00:00"/>
    <n v="334"/>
    <n v="8567"/>
    <n v="0"/>
    <n v="0"/>
    <n v="0"/>
    <d v="2001-04-07T00:00:00"/>
    <x v="12"/>
    <x v="1"/>
    <n v="7"/>
    <n v="2001"/>
    <n v="662.48900000000003"/>
    <n v="0"/>
    <n v="662.48900000000003"/>
  </r>
  <r>
    <n v="13087500"/>
    <s v="D"/>
    <d v="2001-04-08T00:00:00"/>
    <n v="554"/>
    <n v="9666"/>
    <n v="0"/>
    <n v="0"/>
    <n v="0"/>
    <d v="2001-04-08T00:00:00"/>
    <x v="12"/>
    <x v="1"/>
    <n v="8"/>
    <n v="2001"/>
    <n v="1098.8589999999999"/>
    <n v="0"/>
    <n v="1098.8589999999999"/>
  </r>
  <r>
    <n v="13087500"/>
    <s v="D"/>
    <d v="2001-04-09T00:00:00"/>
    <n v="781"/>
    <n v="11215"/>
    <n v="0"/>
    <n v="0"/>
    <n v="0"/>
    <d v="2001-04-09T00:00:00"/>
    <x v="12"/>
    <x v="1"/>
    <n v="9"/>
    <n v="2001"/>
    <n v="1549.1134999999999"/>
    <n v="0"/>
    <n v="1549.1134999999999"/>
  </r>
  <r>
    <n v="13087500"/>
    <s v="D"/>
    <d v="2001-04-10T00:00:00"/>
    <n v="854"/>
    <n v="12909"/>
    <n v="0"/>
    <n v="0"/>
    <n v="0"/>
    <d v="2001-04-10T00:00:00"/>
    <x v="12"/>
    <x v="1"/>
    <n v="10"/>
    <n v="2001"/>
    <n v="1693.9090000000001"/>
    <n v="0"/>
    <n v="1693.9090000000001"/>
  </r>
  <r>
    <n v="13087500"/>
    <s v="D"/>
    <d v="2001-04-11T00:00:00"/>
    <n v="756"/>
    <n v="14408"/>
    <n v="0"/>
    <n v="0"/>
    <n v="0"/>
    <d v="2001-04-11T00:00:00"/>
    <x v="12"/>
    <x v="1"/>
    <n v="11"/>
    <n v="2001"/>
    <n v="1499.5260000000001"/>
    <n v="0"/>
    <n v="1499.5260000000001"/>
  </r>
  <r>
    <n v="13087500"/>
    <s v="D"/>
    <d v="2001-04-12T00:00:00"/>
    <n v="746"/>
    <n v="15888"/>
    <n v="0"/>
    <n v="0"/>
    <n v="0"/>
    <d v="2001-04-12T00:00:00"/>
    <x v="12"/>
    <x v="1"/>
    <n v="12"/>
    <n v="2001"/>
    <n v="1479.691"/>
    <n v="0"/>
    <n v="1479.691"/>
  </r>
  <r>
    <n v="13087500"/>
    <s v="D"/>
    <d v="2001-04-13T00:00:00"/>
    <n v="759"/>
    <n v="17393"/>
    <n v="0"/>
    <n v="0"/>
    <n v="0"/>
    <d v="2001-04-13T00:00:00"/>
    <x v="12"/>
    <x v="1"/>
    <n v="13"/>
    <n v="2001"/>
    <n v="1505.4765"/>
    <n v="0"/>
    <n v="1505.4765"/>
  </r>
  <r>
    <n v="13087500"/>
    <s v="D"/>
    <d v="2001-04-14T00:00:00"/>
    <n v="745"/>
    <n v="18871"/>
    <n v="0"/>
    <n v="0"/>
    <n v="0"/>
    <d v="2001-04-14T00:00:00"/>
    <x v="12"/>
    <x v="1"/>
    <n v="14"/>
    <n v="2001"/>
    <n v="1477.7075"/>
    <n v="0"/>
    <n v="1477.7075"/>
  </r>
  <r>
    <n v="13087500"/>
    <s v="D"/>
    <d v="2001-04-15T00:00:00"/>
    <n v="744"/>
    <n v="20347"/>
    <n v="0"/>
    <n v="0"/>
    <n v="0"/>
    <d v="2001-04-15T00:00:00"/>
    <x v="12"/>
    <x v="1"/>
    <n v="15"/>
    <n v="2001"/>
    <n v="1475.7239999999999"/>
    <n v="0"/>
    <n v="1475.7239999999999"/>
  </r>
  <r>
    <n v="13087500"/>
    <s v="D"/>
    <d v="2001-04-16T00:00:00"/>
    <n v="923"/>
    <n v="22178"/>
    <n v="0"/>
    <n v="0"/>
    <n v="0"/>
    <d v="2001-04-16T00:00:00"/>
    <x v="12"/>
    <x v="1"/>
    <n v="16"/>
    <n v="2001"/>
    <n v="1830.7705000000001"/>
    <n v="0"/>
    <n v="1830.7705000000001"/>
  </r>
  <r>
    <n v="13087500"/>
    <s v="D"/>
    <d v="2001-04-17T00:00:00"/>
    <n v="1213"/>
    <n v="24584"/>
    <n v="0"/>
    <n v="0"/>
    <n v="0"/>
    <d v="2001-04-17T00:00:00"/>
    <x v="12"/>
    <x v="1"/>
    <n v="17"/>
    <n v="2001"/>
    <n v="2405.9855000000002"/>
    <n v="0"/>
    <n v="2405.9855000000002"/>
  </r>
  <r>
    <n v="13087500"/>
    <s v="D"/>
    <d v="2001-04-18T00:00:00"/>
    <n v="1292"/>
    <n v="27146"/>
    <n v="0"/>
    <n v="0"/>
    <n v="0"/>
    <d v="2001-04-18T00:00:00"/>
    <x v="12"/>
    <x v="1"/>
    <n v="18"/>
    <n v="2001"/>
    <n v="2562.6820000000002"/>
    <n v="0"/>
    <n v="2562.6820000000002"/>
  </r>
  <r>
    <n v="13087500"/>
    <s v="D"/>
    <d v="2001-04-19T00:00:00"/>
    <n v="1292"/>
    <n v="29709"/>
    <n v="0"/>
    <n v="0"/>
    <n v="0"/>
    <d v="2001-04-19T00:00:00"/>
    <x v="12"/>
    <x v="1"/>
    <n v="19"/>
    <n v="2001"/>
    <n v="2562.6820000000002"/>
    <n v="0"/>
    <n v="2562.6820000000002"/>
  </r>
  <r>
    <n v="13087500"/>
    <s v="D"/>
    <d v="2001-04-20T00:00:00"/>
    <n v="1241"/>
    <n v="32170"/>
    <n v="0"/>
    <n v="0"/>
    <n v="0"/>
    <d v="2001-04-20T00:00:00"/>
    <x v="12"/>
    <x v="1"/>
    <n v="20"/>
    <n v="2001"/>
    <n v="2461.5235000000002"/>
    <n v="0"/>
    <n v="2461.5235000000002"/>
  </r>
  <r>
    <n v="13087500"/>
    <s v="D"/>
    <d v="2001-04-21T00:00:00"/>
    <n v="1119"/>
    <n v="34390"/>
    <n v="0"/>
    <n v="0"/>
    <n v="0"/>
    <d v="2001-04-21T00:00:00"/>
    <x v="12"/>
    <x v="1"/>
    <n v="21"/>
    <n v="2001"/>
    <n v="2219.5365000000002"/>
    <n v="0"/>
    <n v="2219.5365000000002"/>
  </r>
  <r>
    <n v="13087500"/>
    <s v="D"/>
    <d v="2001-04-22T00:00:00"/>
    <n v="1187"/>
    <n v="36744"/>
    <n v="0"/>
    <n v="0"/>
    <n v="0"/>
    <d v="2001-04-22T00:00:00"/>
    <x v="12"/>
    <x v="1"/>
    <n v="22"/>
    <n v="2001"/>
    <n v="2354.4144999999999"/>
    <n v="0"/>
    <n v="2354.4144999999999"/>
  </r>
  <r>
    <n v="13087500"/>
    <s v="D"/>
    <d v="2001-04-23T00:00:00"/>
    <n v="1334"/>
    <n v="39390"/>
    <n v="0"/>
    <n v="0"/>
    <n v="0"/>
    <d v="2001-04-23T00:00:00"/>
    <x v="12"/>
    <x v="1"/>
    <n v="23"/>
    <n v="2001"/>
    <n v="2645.989"/>
    <n v="0"/>
    <n v="2645.989"/>
  </r>
  <r>
    <n v="13087500"/>
    <s v="D"/>
    <d v="2001-04-24T00:00:00"/>
    <n v="1573"/>
    <n v="42510"/>
    <n v="0"/>
    <n v="0"/>
    <n v="0"/>
    <d v="2001-04-24T00:00:00"/>
    <x v="12"/>
    <x v="1"/>
    <n v="24"/>
    <n v="2001"/>
    <n v="3120.0455000000002"/>
    <n v="0"/>
    <n v="3120.0455000000002"/>
  </r>
  <r>
    <n v="13087500"/>
    <s v="D"/>
    <d v="2001-04-25T00:00:00"/>
    <n v="1853"/>
    <n v="46186"/>
    <n v="0"/>
    <n v="0"/>
    <n v="0"/>
    <d v="2001-04-25T00:00:00"/>
    <x v="12"/>
    <x v="1"/>
    <n v="25"/>
    <n v="2001"/>
    <n v="3675.4255000000003"/>
    <n v="0"/>
    <n v="3675.4255000000003"/>
  </r>
  <r>
    <n v="13087500"/>
    <s v="D"/>
    <d v="2001-04-26T00:00:00"/>
    <n v="2253"/>
    <n v="50655"/>
    <n v="0"/>
    <n v="0"/>
    <n v="0"/>
    <d v="2001-04-26T00:00:00"/>
    <x v="12"/>
    <x v="1"/>
    <n v="26"/>
    <n v="2001"/>
    <n v="4468.8254999999999"/>
    <n v="0"/>
    <n v="4468.8254999999999"/>
  </r>
  <r>
    <n v="13087500"/>
    <s v="D"/>
    <d v="2001-04-27T00:00:00"/>
    <n v="2522"/>
    <n v="55657"/>
    <n v="0"/>
    <n v="0"/>
    <n v="0"/>
    <d v="2001-04-27T00:00:00"/>
    <x v="12"/>
    <x v="1"/>
    <n v="27"/>
    <n v="2001"/>
    <n v="5002.3869999999997"/>
    <n v="0"/>
    <n v="5002.3869999999997"/>
  </r>
  <r>
    <n v="13087500"/>
    <s v="D"/>
    <d v="2001-04-28T00:00:00"/>
    <n v="2346"/>
    <n v="60310"/>
    <n v="0"/>
    <n v="0"/>
    <n v="0"/>
    <d v="2001-04-28T00:00:00"/>
    <x v="12"/>
    <x v="1"/>
    <n v="28"/>
    <n v="2001"/>
    <n v="4653.2910000000002"/>
    <n v="0"/>
    <n v="4653.2910000000002"/>
  </r>
  <r>
    <n v="13087500"/>
    <s v="D"/>
    <d v="2001-04-29T00:00:00"/>
    <n v="2339"/>
    <n v="64950"/>
    <n v="0"/>
    <n v="0"/>
    <n v="0"/>
    <d v="2001-04-29T00:00:00"/>
    <x v="12"/>
    <x v="1"/>
    <n v="29"/>
    <n v="2001"/>
    <n v="4639.4065000000001"/>
    <n v="0"/>
    <n v="4639.4065000000001"/>
  </r>
  <r>
    <n v="13087500"/>
    <s v="D"/>
    <d v="2001-04-30T00:00:00"/>
    <n v="2431"/>
    <n v="69772"/>
    <n v="0"/>
    <n v="0"/>
    <n v="0"/>
    <d v="2001-04-30T00:00:00"/>
    <x v="12"/>
    <x v="1"/>
    <n v="30"/>
    <n v="2001"/>
    <n v="4821.8885"/>
    <n v="0"/>
    <n v="4821.8885"/>
  </r>
  <r>
    <n v="13087500"/>
    <s v="D"/>
    <d v="2001-05-01T00:00:00"/>
    <n v="2609"/>
    <n v="74947"/>
    <n v="0"/>
    <n v="0"/>
    <n v="0"/>
    <d v="2001-05-01T00:00:00"/>
    <x v="12"/>
    <x v="2"/>
    <n v="1"/>
    <n v="2001"/>
    <n v="5174.9515000000001"/>
    <n v="0"/>
    <n v="5174.9515000000001"/>
  </r>
  <r>
    <n v="13087500"/>
    <s v="D"/>
    <d v="2001-05-02T00:00:00"/>
    <n v="2717"/>
    <n v="80336"/>
    <n v="0"/>
    <n v="0"/>
    <n v="0"/>
    <d v="2001-05-02T00:00:00"/>
    <x v="12"/>
    <x v="2"/>
    <n v="2"/>
    <n v="2001"/>
    <n v="5389.1695"/>
    <n v="0"/>
    <n v="5389.1695"/>
  </r>
  <r>
    <n v="13087500"/>
    <s v="D"/>
    <d v="2001-05-03T00:00:00"/>
    <n v="2808"/>
    <n v="85905"/>
    <n v="0"/>
    <n v="0"/>
    <n v="0"/>
    <d v="2001-05-03T00:00:00"/>
    <x v="12"/>
    <x v="2"/>
    <n v="3"/>
    <n v="2001"/>
    <n v="5569.6679999999997"/>
    <n v="0"/>
    <n v="5569.6679999999997"/>
  </r>
  <r>
    <n v="13087500"/>
    <s v="D"/>
    <d v="2001-05-04T00:00:00"/>
    <n v="2842"/>
    <n v="91543"/>
    <n v="0"/>
    <n v="0"/>
    <n v="0"/>
    <d v="2001-05-04T00:00:00"/>
    <x v="12"/>
    <x v="2"/>
    <n v="4"/>
    <n v="2001"/>
    <n v="5637.107"/>
    <n v="0"/>
    <n v="5637.107"/>
  </r>
  <r>
    <n v="13087500"/>
    <s v="D"/>
    <d v="2001-05-05T00:00:00"/>
    <n v="2896"/>
    <n v="97287"/>
    <n v="0"/>
    <n v="0"/>
    <n v="0"/>
    <d v="2001-05-05T00:00:00"/>
    <x v="12"/>
    <x v="2"/>
    <n v="5"/>
    <n v="2001"/>
    <n v="5744.2160000000003"/>
    <n v="0"/>
    <n v="5744.2160000000003"/>
  </r>
  <r>
    <n v="13087500"/>
    <s v="D"/>
    <d v="2001-05-06T00:00:00"/>
    <n v="2939"/>
    <n v="103116"/>
    <n v="0"/>
    <n v="0"/>
    <n v="0"/>
    <d v="2001-05-06T00:00:00"/>
    <x v="12"/>
    <x v="2"/>
    <n v="6"/>
    <n v="2001"/>
    <n v="5829.5065000000004"/>
    <n v="0"/>
    <n v="5829.5065000000004"/>
  </r>
  <r>
    <n v="13087500"/>
    <s v="D"/>
    <d v="2001-05-07T00:00:00"/>
    <n v="3070"/>
    <n v="109206"/>
    <n v="44"/>
    <n v="87"/>
    <n v="-87.3"/>
    <d v="2001-05-07T00:00:00"/>
    <x v="12"/>
    <x v="2"/>
    <n v="7"/>
    <n v="2001"/>
    <n v="6089.3450000000003"/>
    <n v="87.274000000000001"/>
    <n v="6002.0709999999999"/>
  </r>
  <r>
    <n v="13087500"/>
    <s v="D"/>
    <d v="2001-05-08T00:00:00"/>
    <n v="3027"/>
    <n v="115210"/>
    <n v="643"/>
    <n v="1363"/>
    <n v="-1362.9"/>
    <d v="2001-05-08T00:00:00"/>
    <x v="12"/>
    <x v="2"/>
    <n v="8"/>
    <n v="2001"/>
    <n v="6004.0545000000002"/>
    <n v="1275.3905"/>
    <n v="4728.6639999999998"/>
  </r>
  <r>
    <n v="13087500"/>
    <s v="D"/>
    <d v="2001-05-09T00:00:00"/>
    <n v="3011"/>
    <n v="121182"/>
    <n v="851"/>
    <n v="3050"/>
    <n v="-3050"/>
    <d v="2001-05-09T00:00:00"/>
    <x v="12"/>
    <x v="2"/>
    <n v="9"/>
    <n v="2001"/>
    <n v="5972.3185000000003"/>
    <n v="1687.9585"/>
    <n v="4284.3599999999997"/>
  </r>
  <r>
    <n v="13087500"/>
    <s v="D"/>
    <d v="2001-05-10T00:00:00"/>
    <n v="3014"/>
    <n v="127160"/>
    <n v="792"/>
    <n v="4621"/>
    <n v="-4620.6000000000004"/>
    <d v="2001-05-10T00:00:00"/>
    <x v="12"/>
    <x v="2"/>
    <n v="10"/>
    <n v="2001"/>
    <n v="5978.2690000000002"/>
    <n v="1570.932"/>
    <n v="4407.3370000000004"/>
  </r>
  <r>
    <n v="13087500"/>
    <s v="D"/>
    <d v="2001-05-11T00:00:00"/>
    <n v="3116"/>
    <n v="133341"/>
    <n v="1025"/>
    <n v="6653"/>
    <n v="-6652.7"/>
    <d v="2001-05-11T00:00:00"/>
    <x v="12"/>
    <x v="2"/>
    <n v="11"/>
    <n v="2001"/>
    <n v="6180.5860000000002"/>
    <n v="2033.0875000000001"/>
    <n v="4147.4984999999997"/>
  </r>
  <r>
    <n v="13087500"/>
    <s v="D"/>
    <d v="2001-05-12T00:00:00"/>
    <n v="3168"/>
    <n v="139625"/>
    <n v="1217"/>
    <n v="9067"/>
    <n v="-9067.2000000000007"/>
    <d v="2001-05-12T00:00:00"/>
    <x v="12"/>
    <x v="2"/>
    <n v="12"/>
    <n v="2001"/>
    <n v="6283.7280000000001"/>
    <n v="2413.9195"/>
    <n v="3869.8085000000001"/>
  </r>
  <r>
    <n v="13087500"/>
    <s v="D"/>
    <d v="2001-05-13T00:00:00"/>
    <n v="3167"/>
    <n v="145906"/>
    <n v="1431"/>
    <n v="11906"/>
    <n v="-11906"/>
    <d v="2001-05-13T00:00:00"/>
    <x v="12"/>
    <x v="2"/>
    <n v="13"/>
    <n v="2001"/>
    <n v="6281.7444999999998"/>
    <n v="2838.3885"/>
    <n v="3443.3560000000002"/>
  </r>
  <r>
    <n v="13087500"/>
    <s v="D"/>
    <d v="2001-05-14T00:00:00"/>
    <n v="3120"/>
    <n v="152095"/>
    <n v="1210"/>
    <n v="14306"/>
    <n v="-14305.5"/>
    <d v="2001-05-14T00:00:00"/>
    <x v="12"/>
    <x v="2"/>
    <n v="14"/>
    <n v="2001"/>
    <n v="6188.52"/>
    <n v="2400.0349999999999"/>
    <n v="3788.4850000000001"/>
  </r>
  <r>
    <n v="13087500"/>
    <s v="D"/>
    <d v="2001-05-15T00:00:00"/>
    <n v="3118"/>
    <n v="158279"/>
    <n v="445"/>
    <n v="15189"/>
    <n v="-15188.8"/>
    <d v="2001-05-15T00:00:00"/>
    <x v="12"/>
    <x v="2"/>
    <n v="15"/>
    <n v="2001"/>
    <n v="6184.5529999999999"/>
    <n v="882.65750000000003"/>
    <n v="5301.8955000000005"/>
  </r>
  <r>
    <n v="13087500"/>
    <s v="D"/>
    <d v="2001-05-16T00:00:00"/>
    <n v="3050"/>
    <n v="164329"/>
    <n v="24"/>
    <n v="15237"/>
    <n v="-15236.5"/>
    <d v="2001-05-16T00:00:00"/>
    <x v="12"/>
    <x v="2"/>
    <n v="16"/>
    <n v="2001"/>
    <n v="6049.6750000000002"/>
    <n v="47.603999999999999"/>
    <n v="6002.0709999999999"/>
  </r>
  <r>
    <n v="13087500"/>
    <s v="D"/>
    <d v="2001-05-17T00:00:00"/>
    <n v="2968"/>
    <n v="170216"/>
    <n v="0"/>
    <n v="15237"/>
    <n v="-15236.5"/>
    <d v="2001-05-17T00:00:00"/>
    <x v="12"/>
    <x v="2"/>
    <n v="17"/>
    <n v="2001"/>
    <n v="5887.0280000000002"/>
    <n v="0"/>
    <n v="5887.0280000000002"/>
  </r>
  <r>
    <n v="13087500"/>
    <s v="D"/>
    <d v="2001-05-18T00:00:00"/>
    <n v="2979"/>
    <n v="176125"/>
    <n v="0"/>
    <n v="15237"/>
    <n v="-15236.5"/>
    <d v="2001-05-18T00:00:00"/>
    <x v="12"/>
    <x v="2"/>
    <n v="18"/>
    <n v="2001"/>
    <n v="5908.8465000000006"/>
    <n v="0"/>
    <n v="5908.8465000000006"/>
  </r>
  <r>
    <n v="13087500"/>
    <s v="D"/>
    <d v="2001-05-19T00:00:00"/>
    <n v="3023"/>
    <n v="182121"/>
    <n v="23"/>
    <n v="15282"/>
    <n v="-15282.1"/>
    <d v="2001-05-19T00:00:00"/>
    <x v="12"/>
    <x v="2"/>
    <n v="19"/>
    <n v="2001"/>
    <n v="5996.1205"/>
    <n v="45.6205"/>
    <n v="5950.5"/>
  </r>
  <r>
    <n v="13087500"/>
    <s v="D"/>
    <d v="2001-05-20T00:00:00"/>
    <n v="3051"/>
    <n v="188173"/>
    <n v="51"/>
    <n v="15383"/>
    <n v="-15383.3"/>
    <d v="2001-05-20T00:00:00"/>
    <x v="12"/>
    <x v="2"/>
    <n v="20"/>
    <n v="2001"/>
    <n v="6051.6585000000005"/>
    <n v="101.1585"/>
    <n v="5950.5"/>
  </r>
  <r>
    <n v="13087500"/>
    <s v="D"/>
    <d v="2001-05-21T00:00:00"/>
    <n v="3052"/>
    <n v="194226"/>
    <n v="0"/>
    <n v="15383"/>
    <n v="-15383.3"/>
    <d v="2001-05-21T00:00:00"/>
    <x v="12"/>
    <x v="2"/>
    <n v="21"/>
    <n v="2001"/>
    <n v="6053.6419999999998"/>
    <n v="0"/>
    <n v="6053.6419999999998"/>
  </r>
  <r>
    <n v="13087500"/>
    <s v="D"/>
    <d v="2001-05-22T00:00:00"/>
    <n v="3056"/>
    <n v="200288"/>
    <n v="0"/>
    <n v="15383"/>
    <n v="-15383.3"/>
    <d v="2001-05-22T00:00:00"/>
    <x v="12"/>
    <x v="2"/>
    <n v="22"/>
    <n v="2001"/>
    <n v="6061.576"/>
    <n v="0"/>
    <n v="6061.576"/>
  </r>
  <r>
    <n v="13087500"/>
    <s v="D"/>
    <d v="2001-05-23T00:00:00"/>
    <n v="3106"/>
    <n v="206449"/>
    <n v="106"/>
    <n v="15594"/>
    <n v="-15593.5"/>
    <d v="2001-05-23T00:00:00"/>
    <x v="12"/>
    <x v="2"/>
    <n v="23"/>
    <n v="2001"/>
    <n v="6160.7510000000002"/>
    <n v="210.251"/>
    <n v="5950.5"/>
  </r>
  <r>
    <n v="13087500"/>
    <s v="D"/>
    <d v="2001-05-24T00:00:00"/>
    <n v="3155"/>
    <n v="212707"/>
    <n v="40"/>
    <n v="15673"/>
    <n v="-15672.6"/>
    <d v="2001-05-24T00:00:00"/>
    <x v="12"/>
    <x v="2"/>
    <n v="24"/>
    <n v="2001"/>
    <n v="6257.9425000000001"/>
    <n v="79.34"/>
    <n v="6178.6025"/>
  </r>
  <r>
    <n v="13087500"/>
    <s v="D"/>
    <d v="2001-05-25T00:00:00"/>
    <n v="3189"/>
    <n v="219032"/>
    <n v="189"/>
    <n v="16048"/>
    <n v="-16047.5"/>
    <d v="2001-05-25T00:00:00"/>
    <x v="12"/>
    <x v="2"/>
    <n v="25"/>
    <n v="2001"/>
    <n v="6325.3815000000004"/>
    <n v="374.88150000000002"/>
    <n v="5950.5"/>
  </r>
  <r>
    <n v="13087500"/>
    <s v="D"/>
    <d v="2001-05-26T00:00:00"/>
    <n v="3204"/>
    <n v="225387"/>
    <n v="204"/>
    <n v="16452"/>
    <n v="-16452.099999999999"/>
    <d v="2001-05-26T00:00:00"/>
    <x v="12"/>
    <x v="2"/>
    <n v="26"/>
    <n v="2001"/>
    <n v="6355.134"/>
    <n v="404.63400000000001"/>
    <n v="5950.5"/>
  </r>
  <r>
    <n v="13087500"/>
    <s v="D"/>
    <d v="2001-05-27T00:00:00"/>
    <n v="3208"/>
    <n v="231750"/>
    <n v="714"/>
    <n v="17867"/>
    <n v="-17867.400000000001"/>
    <d v="2001-05-27T00:00:00"/>
    <x v="12"/>
    <x v="2"/>
    <n v="27"/>
    <n v="2001"/>
    <n v="6363.0680000000002"/>
    <n v="1416.2190000000001"/>
    <n v="4946.8490000000002"/>
  </r>
  <r>
    <n v="13087500"/>
    <s v="D"/>
    <d v="2001-05-28T00:00:00"/>
    <n v="3207"/>
    <n v="238111"/>
    <n v="1127"/>
    <n v="20102"/>
    <n v="-20101.900000000001"/>
    <d v="2001-05-28T00:00:00"/>
    <x v="12"/>
    <x v="2"/>
    <n v="28"/>
    <n v="2001"/>
    <n v="6361.0844999999999"/>
    <n v="2235.4045000000001"/>
    <n v="4125.68"/>
  </r>
  <r>
    <n v="13087500"/>
    <s v="D"/>
    <d v="2001-05-29T00:00:00"/>
    <n v="3220"/>
    <n v="244498"/>
    <n v="274"/>
    <n v="20646"/>
    <n v="-20646.099999999999"/>
    <d v="2001-05-29T00:00:00"/>
    <x v="12"/>
    <x v="2"/>
    <n v="29"/>
    <n v="2001"/>
    <n v="6386.87"/>
    <n v="543.47900000000004"/>
    <n v="5843.3910000000005"/>
  </r>
  <r>
    <n v="13087500"/>
    <s v="D"/>
    <d v="2001-05-30T00:00:00"/>
    <n v="3235"/>
    <n v="250915"/>
    <n v="235"/>
    <n v="21112"/>
    <n v="-21112.2"/>
    <d v="2001-05-30T00:00:00"/>
    <x v="12"/>
    <x v="2"/>
    <n v="30"/>
    <n v="2001"/>
    <n v="6416.6225000000004"/>
    <n v="466.1225"/>
    <n v="5950.5"/>
  </r>
  <r>
    <n v="13087500"/>
    <s v="D"/>
    <d v="2001-05-31T00:00:00"/>
    <n v="3187"/>
    <n v="257236"/>
    <n v="187"/>
    <n v="21483"/>
    <n v="-21483.1"/>
    <d v="2001-05-31T00:00:00"/>
    <x v="12"/>
    <x v="2"/>
    <n v="31"/>
    <n v="2001"/>
    <n v="6321.4144999999999"/>
    <n v="370.91450000000003"/>
    <n v="5950.5"/>
  </r>
  <r>
    <n v="13087500"/>
    <s v="D"/>
    <d v="2001-06-01T00:00:00"/>
    <n v="3134"/>
    <n v="263453"/>
    <n v="134"/>
    <n v="21749"/>
    <n v="-21748.9"/>
    <d v="2001-06-01T00:00:00"/>
    <x v="12"/>
    <x v="3"/>
    <n v="1"/>
    <n v="2001"/>
    <n v="6216.2889999999998"/>
    <n v="265.78899999999999"/>
    <n v="5950.5"/>
  </r>
  <r>
    <n v="13087500"/>
    <s v="D"/>
    <d v="2001-06-02T00:00:00"/>
    <n v="3158"/>
    <n v="269716"/>
    <n v="158"/>
    <n v="22062"/>
    <n v="-22062.3"/>
    <d v="2001-06-02T00:00:00"/>
    <x v="12"/>
    <x v="3"/>
    <n v="2"/>
    <n v="2001"/>
    <n v="6263.893"/>
    <n v="313.39300000000003"/>
    <n v="5950.5"/>
  </r>
  <r>
    <n v="13087500"/>
    <s v="D"/>
    <d v="2001-06-03T00:00:00"/>
    <n v="3175"/>
    <n v="276014"/>
    <n v="175"/>
    <n v="22409"/>
    <n v="-22409.4"/>
    <d v="2001-06-03T00:00:00"/>
    <x v="12"/>
    <x v="3"/>
    <n v="3"/>
    <n v="2001"/>
    <n v="6297.6125000000002"/>
    <n v="347.11250000000001"/>
    <n v="5950.5"/>
  </r>
  <r>
    <n v="13087500"/>
    <s v="D"/>
    <d v="2001-06-04T00:00:00"/>
    <n v="3198"/>
    <n v="282357"/>
    <n v="198"/>
    <n v="22802"/>
    <n v="-22802.2"/>
    <d v="2001-06-04T00:00:00"/>
    <x v="12"/>
    <x v="3"/>
    <n v="4"/>
    <n v="2001"/>
    <n v="6343.2330000000002"/>
    <n v="392.733"/>
    <n v="5950.5"/>
  </r>
  <r>
    <n v="13087500"/>
    <s v="D"/>
    <d v="2001-06-05T00:00:00"/>
    <n v="3215"/>
    <n v="288734"/>
    <n v="1397"/>
    <n v="25574"/>
    <n v="-25574"/>
    <d v="2001-06-05T00:00:00"/>
    <x v="12"/>
    <x v="3"/>
    <n v="5"/>
    <n v="2001"/>
    <n v="6376.9525000000003"/>
    <n v="2770.9495000000002"/>
    <n v="3606.0030000000002"/>
  </r>
  <r>
    <n v="13087500"/>
    <s v="D"/>
    <d v="2001-06-06T00:00:00"/>
    <n v="3145"/>
    <n v="294972"/>
    <n v="1373"/>
    <n v="28297"/>
    <n v="-28297.4"/>
    <d v="2001-06-06T00:00:00"/>
    <x v="12"/>
    <x v="3"/>
    <n v="6"/>
    <n v="2001"/>
    <n v="6238.1075000000001"/>
    <n v="2723.3454999999999"/>
    <n v="3514.7620000000002"/>
  </r>
  <r>
    <n v="13087500"/>
    <s v="D"/>
    <d v="2001-06-07T00:00:00"/>
    <n v="3070"/>
    <n v="301062"/>
    <n v="1202"/>
    <n v="30681"/>
    <n v="-30681"/>
    <d v="2001-06-07T00:00:00"/>
    <x v="12"/>
    <x v="3"/>
    <n v="7"/>
    <n v="2001"/>
    <n v="6089.3450000000003"/>
    <n v="2384.1669999999999"/>
    <n v="3705.1779999999999"/>
  </r>
  <r>
    <n v="13087500"/>
    <s v="D"/>
    <d v="2001-06-08T00:00:00"/>
    <n v="3028"/>
    <n v="307068"/>
    <n v="855"/>
    <n v="32377"/>
    <n v="-32376.7"/>
    <d v="2001-06-08T00:00:00"/>
    <x v="12"/>
    <x v="3"/>
    <n v="8"/>
    <n v="2001"/>
    <n v="6006.0380000000005"/>
    <n v="1695.8924999999999"/>
    <n v="4310.1455000000005"/>
  </r>
  <r>
    <n v="13087500"/>
    <s v="D"/>
    <d v="2001-06-09T00:00:00"/>
    <n v="3074"/>
    <n v="313165"/>
    <n v="1310"/>
    <n v="34975"/>
    <n v="-34975.4"/>
    <d v="2001-06-09T00:00:00"/>
    <x v="12"/>
    <x v="3"/>
    <n v="9"/>
    <n v="2001"/>
    <n v="6097.2790000000005"/>
    <n v="2598.3850000000002"/>
    <n v="3498.8940000000002"/>
  </r>
  <r>
    <n v="13087500"/>
    <s v="D"/>
    <d v="2001-06-10T00:00:00"/>
    <n v="3240"/>
    <n v="319591"/>
    <n v="1421"/>
    <n v="37794"/>
    <n v="-37794.1"/>
    <d v="2001-06-10T00:00:00"/>
    <x v="12"/>
    <x v="3"/>
    <n v="10"/>
    <n v="2001"/>
    <n v="6426.54"/>
    <n v="2818.5535"/>
    <n v="3607.9865"/>
  </r>
  <r>
    <n v="13087500"/>
    <s v="D"/>
    <d v="2001-06-11T00:00:00"/>
    <n v="3300"/>
    <n v="326137"/>
    <n v="1558"/>
    <n v="40883"/>
    <n v="-40883.4"/>
    <d v="2001-06-11T00:00:00"/>
    <x v="12"/>
    <x v="3"/>
    <n v="11"/>
    <n v="2001"/>
    <n v="6545.55"/>
    <n v="3090.2930000000001"/>
    <n v="3455.2570000000001"/>
  </r>
  <r>
    <n v="13087500"/>
    <s v="D"/>
    <d v="2001-06-12T00:00:00"/>
    <n v="3271"/>
    <n v="332625"/>
    <n v="1544"/>
    <n v="43946"/>
    <n v="-43945.5"/>
    <d v="2001-06-12T00:00:00"/>
    <x v="12"/>
    <x v="3"/>
    <n v="12"/>
    <n v="2001"/>
    <n v="6488.0285000000003"/>
    <n v="3062.5239999999999"/>
    <n v="3425.5045"/>
  </r>
  <r>
    <n v="13087500"/>
    <s v="D"/>
    <d v="2001-06-13T00:00:00"/>
    <n v="3222"/>
    <n v="339016"/>
    <n v="1298"/>
    <n v="46520"/>
    <n v="-46519.5"/>
    <d v="2001-06-13T00:00:00"/>
    <x v="12"/>
    <x v="3"/>
    <n v="13"/>
    <n v="2001"/>
    <n v="6390.8370000000004"/>
    <n v="2574.5830000000001"/>
    <n v="3816.2539999999999"/>
  </r>
  <r>
    <n v="13087500"/>
    <s v="D"/>
    <d v="2001-06-14T00:00:00"/>
    <n v="3177"/>
    <n v="345318"/>
    <n v="1452"/>
    <n v="49400"/>
    <n v="-49399.9"/>
    <d v="2001-06-14T00:00:00"/>
    <x v="12"/>
    <x v="3"/>
    <n v="14"/>
    <n v="2001"/>
    <n v="6301.5794999999998"/>
    <n v="2880.0419999999999"/>
    <n v="3421.5374999999999"/>
  </r>
  <r>
    <n v="13087500"/>
    <s v="D"/>
    <d v="2001-06-15T00:00:00"/>
    <n v="3196"/>
    <n v="351657"/>
    <n v="1623"/>
    <n v="52620"/>
    <n v="-52619.5"/>
    <d v="2001-06-15T00:00:00"/>
    <x v="12"/>
    <x v="3"/>
    <n v="15"/>
    <n v="2001"/>
    <n v="6339.2660000000005"/>
    <n v="3219.2204999999999"/>
    <n v="3120.0455000000002"/>
  </r>
  <r>
    <n v="13087500"/>
    <s v="D"/>
    <d v="2001-06-16T00:00:00"/>
    <n v="3197"/>
    <n v="357998"/>
    <n v="1472"/>
    <n v="55539"/>
    <n v="-55539.3"/>
    <d v="2001-06-16T00:00:00"/>
    <x v="12"/>
    <x v="3"/>
    <n v="16"/>
    <n v="2001"/>
    <n v="6341.2494999999999"/>
    <n v="2919.712"/>
    <n v="3421.5374999999999"/>
  </r>
  <r>
    <n v="13087500"/>
    <s v="D"/>
    <d v="2001-06-17T00:00:00"/>
    <n v="3192"/>
    <n v="364329"/>
    <n v="1430"/>
    <n v="58376"/>
    <n v="-58375.9"/>
    <d v="2001-06-17T00:00:00"/>
    <x v="12"/>
    <x v="3"/>
    <n v="17"/>
    <n v="2001"/>
    <n v="6331.3320000000003"/>
    <n v="2836.4050000000002"/>
    <n v="3494.9270000000001"/>
  </r>
  <r>
    <n v="13087500"/>
    <s v="D"/>
    <d v="2001-06-18T00:00:00"/>
    <n v="3242"/>
    <n v="370760"/>
    <n v="1371"/>
    <n v="61095"/>
    <n v="-61095.3"/>
    <d v="2001-06-18T00:00:00"/>
    <x v="12"/>
    <x v="3"/>
    <n v="18"/>
    <n v="2001"/>
    <n v="6430.5070000000005"/>
    <n v="2719.3785000000003"/>
    <n v="3711.1285000000003"/>
  </r>
  <r>
    <n v="13087500"/>
    <s v="D"/>
    <d v="2001-06-19T00:00:00"/>
    <n v="3272"/>
    <n v="377250"/>
    <n v="1313"/>
    <n v="63699"/>
    <n v="-63698.7"/>
    <d v="2001-06-19T00:00:00"/>
    <x v="12"/>
    <x v="3"/>
    <n v="19"/>
    <n v="2001"/>
    <n v="6490.0119999999997"/>
    <n v="2604.3355000000001"/>
    <n v="3885.6765"/>
  </r>
  <r>
    <n v="13087500"/>
    <s v="D"/>
    <d v="2001-06-20T00:00:00"/>
    <n v="3344"/>
    <n v="383883"/>
    <n v="1583"/>
    <n v="66839"/>
    <n v="-66838.8"/>
    <d v="2001-06-20T00:00:00"/>
    <x v="12"/>
    <x v="3"/>
    <n v="20"/>
    <n v="2001"/>
    <n v="6632.8240000000005"/>
    <n v="3139.8805000000002"/>
    <n v="3492.9434999999999"/>
  </r>
  <r>
    <n v="13087500"/>
    <s v="D"/>
    <d v="2001-06-21T00:00:00"/>
    <n v="3426"/>
    <n v="390678"/>
    <n v="1742"/>
    <n v="70294"/>
    <n v="-70294.100000000006"/>
    <d v="2001-06-21T00:00:00"/>
    <x v="12"/>
    <x v="3"/>
    <n v="21"/>
    <n v="2001"/>
    <n v="6795.4710000000005"/>
    <n v="3455.2570000000001"/>
    <n v="3340.2139999999999"/>
  </r>
  <r>
    <n v="13087500"/>
    <s v="D"/>
    <d v="2001-06-22T00:00:00"/>
    <n v="3448"/>
    <n v="397517"/>
    <n v="1841"/>
    <n v="73946"/>
    <n v="-73946.399999999994"/>
    <d v="2001-06-22T00:00:00"/>
    <x v="12"/>
    <x v="3"/>
    <n v="22"/>
    <n v="2001"/>
    <n v="6839.1080000000002"/>
    <n v="3651.6235000000001"/>
    <n v="3187.4845"/>
  </r>
  <r>
    <n v="13087500"/>
    <s v="D"/>
    <d v="2001-06-23T00:00:00"/>
    <n v="3449"/>
    <n v="404358"/>
    <n v="1881"/>
    <n v="77676"/>
    <n v="-77676.399999999994"/>
    <d v="2001-06-23T00:00:00"/>
    <x v="12"/>
    <x v="3"/>
    <n v="23"/>
    <n v="2001"/>
    <n v="6841.0915000000005"/>
    <n v="3730.9635000000003"/>
    <n v="3110.1280000000002"/>
  </r>
  <r>
    <n v="13087500"/>
    <s v="D"/>
    <d v="2001-06-24T00:00:00"/>
    <n v="3425"/>
    <n v="411152"/>
    <n v="1900"/>
    <n v="81445"/>
    <n v="-81444.800000000003"/>
    <d v="2001-06-24T00:00:00"/>
    <x v="12"/>
    <x v="3"/>
    <n v="24"/>
    <n v="2001"/>
    <n v="6793.4875000000002"/>
    <n v="3768.65"/>
    <n v="3024.8375000000001"/>
  </r>
  <r>
    <n v="13087500"/>
    <s v="D"/>
    <d v="2001-06-25T00:00:00"/>
    <n v="3403"/>
    <n v="417902"/>
    <n v="2011"/>
    <n v="85434"/>
    <n v="-85433.9"/>
    <d v="2001-06-25T00:00:00"/>
    <x v="12"/>
    <x v="3"/>
    <n v="25"/>
    <n v="2001"/>
    <n v="6749.8505000000005"/>
    <n v="3988.8184999999999"/>
    <n v="2761.0320000000002"/>
  </r>
  <r>
    <n v="13087500"/>
    <s v="D"/>
    <d v="2001-06-26T00:00:00"/>
    <n v="3376"/>
    <n v="424598"/>
    <n v="1955"/>
    <n v="89311"/>
    <n v="-89310.9"/>
    <d v="2001-06-26T00:00:00"/>
    <x v="12"/>
    <x v="3"/>
    <n v="26"/>
    <n v="2001"/>
    <n v="6696.2960000000003"/>
    <n v="3877.7425000000003"/>
    <n v="2818.5535"/>
  </r>
  <r>
    <n v="13087500"/>
    <s v="D"/>
    <d v="2001-06-27T00:00:00"/>
    <n v="3380"/>
    <n v="431302"/>
    <n v="1659"/>
    <n v="92601"/>
    <n v="-92601.4"/>
    <d v="2001-06-27T00:00:00"/>
    <x v="12"/>
    <x v="3"/>
    <n v="27"/>
    <n v="2001"/>
    <n v="6704.2300000000005"/>
    <n v="3290.6264999999999"/>
    <n v="3413.6035000000002"/>
  </r>
  <r>
    <n v="13087500"/>
    <s v="D"/>
    <d v="2001-06-28T00:00:00"/>
    <n v="3372"/>
    <n v="437991"/>
    <n v="1843"/>
    <n v="96257"/>
    <n v="-96257.3"/>
    <d v="2001-06-28T00:00:00"/>
    <x v="12"/>
    <x v="3"/>
    <n v="28"/>
    <n v="2001"/>
    <n v="6688.3620000000001"/>
    <n v="3655.5905000000002"/>
    <n v="3032.7715000000003"/>
  </r>
  <r>
    <n v="13087500"/>
    <s v="D"/>
    <d v="2001-06-29T00:00:00"/>
    <n v="3361"/>
    <n v="444657"/>
    <n v="1750"/>
    <n v="99728"/>
    <n v="-99728.3"/>
    <d v="2001-06-29T00:00:00"/>
    <x v="12"/>
    <x v="3"/>
    <n v="29"/>
    <n v="2001"/>
    <n v="6666.5434999999998"/>
    <n v="3471.125"/>
    <n v="3195.4185000000002"/>
  </r>
  <r>
    <n v="13087500"/>
    <s v="D"/>
    <d v="2001-06-30T00:00:00"/>
    <n v="3361"/>
    <n v="451324"/>
    <n v="1661"/>
    <n v="103024"/>
    <n v="-103023.7"/>
    <d v="2001-06-30T00:00:00"/>
    <x v="12"/>
    <x v="3"/>
    <n v="30"/>
    <n v="2001"/>
    <n v="6666.5434999999998"/>
    <n v="3294.5934999999999"/>
    <n v="3371.9500000000003"/>
  </r>
  <r>
    <n v="13087500"/>
    <s v="D"/>
    <d v="2001-07-01T00:00:00"/>
    <n v="3411"/>
    <n v="458089"/>
    <n v="1634"/>
    <n v="106265"/>
    <n v="-106264.8"/>
    <d v="2001-07-01T00:00:00"/>
    <x v="12"/>
    <x v="4"/>
    <n v="1"/>
    <n v="2001"/>
    <n v="6765.7184999999999"/>
    <n v="3241.0390000000002"/>
    <n v="3524.6795000000002"/>
  </r>
  <r>
    <n v="13087500"/>
    <s v="D"/>
    <d v="2001-07-02T00:00:00"/>
    <n v="3404"/>
    <n v="464841"/>
    <n v="1644"/>
    <n v="109525"/>
    <n v="-109525.3"/>
    <d v="2001-07-02T00:00:00"/>
    <x v="12"/>
    <x v="4"/>
    <n v="2"/>
    <n v="2001"/>
    <n v="6751.8339999999998"/>
    <n v="3260.8740000000003"/>
    <n v="3490.96"/>
  </r>
  <r>
    <n v="13087500"/>
    <s v="D"/>
    <d v="2001-07-03T00:00:00"/>
    <n v="3388"/>
    <n v="471561"/>
    <n v="1563"/>
    <n v="112626"/>
    <n v="-112626"/>
    <d v="2001-07-03T00:00:00"/>
    <x v="12"/>
    <x v="4"/>
    <n v="3"/>
    <n v="2001"/>
    <n v="6720.098"/>
    <n v="3100.2105000000001"/>
    <n v="3619.8875000000003"/>
  </r>
  <r>
    <n v="13087500"/>
    <s v="D"/>
    <d v="2001-07-04T00:00:00"/>
    <n v="3457"/>
    <n v="478418"/>
    <n v="1561"/>
    <n v="115722"/>
    <n v="-115722"/>
    <d v="2001-07-04T00:00:00"/>
    <x v="12"/>
    <x v="4"/>
    <n v="4"/>
    <n v="2001"/>
    <n v="6856.9594999999999"/>
    <n v="3096.2435"/>
    <n v="3760.7159999999999"/>
  </r>
  <r>
    <n v="13087500"/>
    <s v="D"/>
    <d v="2001-07-05T00:00:00"/>
    <n v="3467"/>
    <n v="485295"/>
    <n v="1615"/>
    <n v="118925"/>
    <n v="-118924.8"/>
    <d v="2001-07-05T00:00:00"/>
    <x v="12"/>
    <x v="4"/>
    <n v="5"/>
    <n v="2001"/>
    <n v="6876.7945"/>
    <n v="3203.3525"/>
    <n v="3673.442"/>
  </r>
  <r>
    <n v="13087500"/>
    <s v="D"/>
    <d v="2001-07-06T00:00:00"/>
    <n v="3399"/>
    <n v="492037"/>
    <n v="1493"/>
    <n v="121887"/>
    <n v="-121886.5"/>
    <d v="2001-07-06T00:00:00"/>
    <x v="12"/>
    <x v="4"/>
    <n v="6"/>
    <n v="2001"/>
    <n v="6741.9165000000003"/>
    <n v="2961.3654999999999"/>
    <n v="3780.5509999999999"/>
  </r>
  <r>
    <n v="13087500"/>
    <s v="D"/>
    <d v="2001-07-07T00:00:00"/>
    <n v="3356"/>
    <n v="498694"/>
    <n v="1412"/>
    <n v="124686"/>
    <n v="-124686.39999999999"/>
    <d v="2001-07-07T00:00:00"/>
    <x v="12"/>
    <x v="4"/>
    <n v="7"/>
    <n v="2001"/>
    <n v="6656.6260000000002"/>
    <n v="2800.7020000000002"/>
    <n v="3855.924"/>
  </r>
  <r>
    <n v="13087500"/>
    <s v="D"/>
    <d v="2001-07-08T00:00:00"/>
    <n v="3369"/>
    <n v="505376"/>
    <n v="1339"/>
    <n v="127343"/>
    <n v="-127342.8"/>
    <d v="2001-07-08T00:00:00"/>
    <x v="12"/>
    <x v="4"/>
    <n v="8"/>
    <n v="2001"/>
    <n v="6682.4115000000002"/>
    <n v="2655.9065000000001"/>
    <n v="4026.5050000000001"/>
  </r>
  <r>
    <n v="13087500"/>
    <s v="D"/>
    <d v="2001-07-09T00:00:00"/>
    <n v="3388"/>
    <n v="512096"/>
    <n v="1344"/>
    <n v="130008"/>
    <n v="-130008.1"/>
    <d v="2001-07-09T00:00:00"/>
    <x v="12"/>
    <x v="4"/>
    <n v="9"/>
    <n v="2001"/>
    <n v="6720.098"/>
    <n v="2665.8240000000001"/>
    <n v="4054.2739999999999"/>
  </r>
  <r>
    <n v="13087500"/>
    <s v="D"/>
    <d v="2001-07-10T00:00:00"/>
    <n v="3308"/>
    <n v="518657"/>
    <n v="1100"/>
    <n v="132190"/>
    <n v="-132189.6"/>
    <d v="2001-07-10T00:00:00"/>
    <x v="12"/>
    <x v="4"/>
    <n v="10"/>
    <n v="2001"/>
    <n v="6561.4180000000006"/>
    <n v="2181.85"/>
    <n v="4379.5680000000002"/>
  </r>
  <r>
    <n v="13087500"/>
    <s v="D"/>
    <d v="2001-07-11T00:00:00"/>
    <n v="3214"/>
    <n v="525032"/>
    <n v="961"/>
    <n v="134095"/>
    <n v="-134094.70000000001"/>
    <d v="2001-07-11T00:00:00"/>
    <x v="12"/>
    <x v="4"/>
    <n v="11"/>
    <n v="2001"/>
    <n v="6374.9690000000001"/>
    <n v="1906.1435000000001"/>
    <n v="4468.8254999999999"/>
  </r>
  <r>
    <n v="13087500"/>
    <s v="D"/>
    <d v="2001-07-12T00:00:00"/>
    <n v="3003"/>
    <n v="530989"/>
    <n v="869"/>
    <n v="135818"/>
    <n v="-135817.70000000001"/>
    <d v="2001-07-12T00:00:00"/>
    <x v="12"/>
    <x v="4"/>
    <n v="12"/>
    <n v="2001"/>
    <n v="5956.4504999999999"/>
    <n v="1723.6614999999999"/>
    <n v="4232.7889999999998"/>
  </r>
  <r>
    <n v="13087500"/>
    <s v="D"/>
    <d v="2001-07-13T00:00:00"/>
    <n v="2870"/>
    <n v="536682"/>
    <n v="722"/>
    <n v="137249"/>
    <n v="-137249.1"/>
    <d v="2001-07-13T00:00:00"/>
    <x v="12"/>
    <x v="4"/>
    <n v="13"/>
    <n v="2001"/>
    <n v="5692.6450000000004"/>
    <n v="1432.087"/>
    <n v="4260.558"/>
  </r>
  <r>
    <n v="13087500"/>
    <s v="D"/>
    <d v="2001-07-14T00:00:00"/>
    <n v="2919"/>
    <n v="542471"/>
    <n v="788"/>
    <n v="138811"/>
    <n v="-138811"/>
    <d v="2001-07-14T00:00:00"/>
    <x v="12"/>
    <x v="4"/>
    <n v="14"/>
    <n v="2001"/>
    <n v="5789.8365000000003"/>
    <n v="1562.998"/>
    <n v="4226.8384999999998"/>
  </r>
  <r>
    <n v="13087500"/>
    <s v="D"/>
    <d v="2001-07-15T00:00:00"/>
    <n v="2958"/>
    <n v="548339"/>
    <n v="726"/>
    <n v="140251"/>
    <n v="-140251"/>
    <d v="2001-07-15T00:00:00"/>
    <x v="12"/>
    <x v="4"/>
    <n v="15"/>
    <n v="2001"/>
    <n v="5867.1930000000002"/>
    <n v="1440.021"/>
    <n v="4427.1720000000005"/>
  </r>
  <r>
    <n v="13087500"/>
    <s v="D"/>
    <d v="2001-07-16T00:00:00"/>
    <n v="2942"/>
    <n v="554174"/>
    <n v="747"/>
    <n v="141732"/>
    <n v="-141731.9"/>
    <d v="2001-07-16T00:00:00"/>
    <x v="12"/>
    <x v="4"/>
    <n v="16"/>
    <n v="2001"/>
    <n v="5835.4570000000003"/>
    <n v="1481.6745000000001"/>
    <n v="4353.7825000000003"/>
  </r>
  <r>
    <n v="13087500"/>
    <s v="D"/>
    <d v="2001-07-17T00:00:00"/>
    <n v="2862"/>
    <n v="559851"/>
    <n v="794"/>
    <n v="143307"/>
    <n v="-143306.79999999999"/>
    <d v="2001-07-17T00:00:00"/>
    <x v="12"/>
    <x v="4"/>
    <n v="17"/>
    <n v="2001"/>
    <n v="5676.777"/>
    <n v="1574.8990000000001"/>
    <n v="4101.8779999999997"/>
  </r>
  <r>
    <n v="13087500"/>
    <s v="D"/>
    <d v="2001-07-18T00:00:00"/>
    <n v="2828"/>
    <n v="565460"/>
    <n v="658"/>
    <n v="144612"/>
    <n v="-144612.20000000001"/>
    <d v="2001-07-18T00:00:00"/>
    <x v="12"/>
    <x v="4"/>
    <n v="18"/>
    <n v="2001"/>
    <n v="5609.3379999999997"/>
    <n v="1305.143"/>
    <n v="4304.1949999999997"/>
  </r>
  <r>
    <n v="13087500"/>
    <s v="D"/>
    <d v="2001-07-19T00:00:00"/>
    <n v="2818"/>
    <n v="571050"/>
    <n v="742"/>
    <n v="146083"/>
    <n v="-146083"/>
    <d v="2001-07-19T00:00:00"/>
    <x v="12"/>
    <x v="4"/>
    <n v="19"/>
    <n v="2001"/>
    <n v="5589.5029999999997"/>
    <n v="1471.7570000000001"/>
    <n v="4117.7460000000001"/>
  </r>
  <r>
    <n v="13087500"/>
    <s v="D"/>
    <d v="2001-07-20T00:00:00"/>
    <n v="2786"/>
    <n v="576576"/>
    <n v="704"/>
    <n v="147480"/>
    <n v="-147480.20000000001"/>
    <d v="2001-07-20T00:00:00"/>
    <x v="12"/>
    <x v="4"/>
    <n v="20"/>
    <n v="2001"/>
    <n v="5526.0309999999999"/>
    <n v="1396.384"/>
    <n v="4129.6469999999999"/>
  </r>
  <r>
    <n v="13087500"/>
    <s v="D"/>
    <d v="2001-07-21T00:00:00"/>
    <n v="2832"/>
    <n v="582193"/>
    <n v="676"/>
    <n v="148821"/>
    <n v="-148821.29999999999"/>
    <d v="2001-07-21T00:00:00"/>
    <x v="12"/>
    <x v="4"/>
    <n v="21"/>
    <n v="2001"/>
    <n v="5617.2719999999999"/>
    <n v="1340.846"/>
    <n v="4276.4260000000004"/>
  </r>
  <r>
    <n v="13087500"/>
    <s v="D"/>
    <d v="2001-07-22T00:00:00"/>
    <n v="2909"/>
    <n v="587963"/>
    <n v="887"/>
    <n v="150580"/>
    <n v="-150579.79999999999"/>
    <d v="2001-07-22T00:00:00"/>
    <x v="12"/>
    <x v="4"/>
    <n v="22"/>
    <n v="2001"/>
    <n v="5770.0015000000003"/>
    <n v="1759.3645000000001"/>
    <n v="4010.6370000000002"/>
  </r>
  <r>
    <n v="13087500"/>
    <s v="D"/>
    <d v="2001-07-23T00:00:00"/>
    <n v="2887"/>
    <n v="593689"/>
    <n v="873"/>
    <n v="152311"/>
    <n v="-152310.79999999999"/>
    <d v="2001-07-23T00:00:00"/>
    <x v="12"/>
    <x v="4"/>
    <n v="23"/>
    <n v="2001"/>
    <n v="5726.3644999999997"/>
    <n v="1731.5955000000001"/>
    <n v="3994.7690000000002"/>
  </r>
  <r>
    <n v="13087500"/>
    <s v="D"/>
    <d v="2001-07-24T00:00:00"/>
    <n v="2796"/>
    <n v="599235"/>
    <n v="699"/>
    <n v="153696"/>
    <n v="-153696.29999999999"/>
    <d v="2001-07-24T00:00:00"/>
    <x v="12"/>
    <x v="4"/>
    <n v="24"/>
    <n v="2001"/>
    <n v="5545.866"/>
    <n v="1386.4665"/>
    <n v="4159.3995000000004"/>
  </r>
  <r>
    <n v="13087500"/>
    <s v="D"/>
    <d v="2001-07-25T00:00:00"/>
    <n v="2842"/>
    <n v="604872"/>
    <n v="722"/>
    <n v="155128"/>
    <n v="-155127.70000000001"/>
    <d v="2001-07-25T00:00:00"/>
    <x v="12"/>
    <x v="4"/>
    <n v="25"/>
    <n v="2001"/>
    <n v="5637.107"/>
    <n v="1432.087"/>
    <n v="4205.0200000000004"/>
  </r>
  <r>
    <n v="13087500"/>
    <s v="D"/>
    <d v="2001-07-26T00:00:00"/>
    <n v="2896"/>
    <n v="610616"/>
    <n v="827"/>
    <n v="156768"/>
    <n v="-156768"/>
    <d v="2001-07-26T00:00:00"/>
    <x v="12"/>
    <x v="4"/>
    <n v="26"/>
    <n v="2001"/>
    <n v="5744.2160000000003"/>
    <n v="1640.3545000000001"/>
    <n v="4103.8615"/>
  </r>
  <r>
    <n v="13087500"/>
    <s v="D"/>
    <d v="2001-07-27T00:00:00"/>
    <n v="2927"/>
    <n v="616422"/>
    <n v="826"/>
    <n v="158407"/>
    <n v="-158406.5"/>
    <d v="2001-07-27T00:00:00"/>
    <x v="12"/>
    <x v="4"/>
    <n v="27"/>
    <n v="2001"/>
    <n v="5805.7044999999998"/>
    <n v="1638.3710000000001"/>
    <n v="4167.3334999999997"/>
  </r>
  <r>
    <n v="13087500"/>
    <s v="D"/>
    <d v="2001-07-28T00:00:00"/>
    <n v="2914"/>
    <n v="622202"/>
    <n v="790"/>
    <n v="159974"/>
    <n v="-159974"/>
    <d v="2001-07-28T00:00:00"/>
    <x v="12"/>
    <x v="4"/>
    <n v="28"/>
    <n v="2001"/>
    <n v="5779.9189999999999"/>
    <n v="1566.9650000000001"/>
    <n v="4212.9539999999997"/>
  </r>
  <r>
    <n v="13087500"/>
    <s v="D"/>
    <d v="2001-07-29T00:00:00"/>
    <n v="2875"/>
    <n v="627905"/>
    <n v="787"/>
    <n v="161535"/>
    <n v="-161534.70000000001"/>
    <d v="2001-07-29T00:00:00"/>
    <x v="12"/>
    <x v="4"/>
    <n v="29"/>
    <n v="2001"/>
    <n v="5702.5625"/>
    <n v="1561.0145"/>
    <n v="4141.5479999999998"/>
  </r>
  <r>
    <n v="13087500"/>
    <s v="D"/>
    <d v="2001-07-30T00:00:00"/>
    <n v="2811"/>
    <n v="633480"/>
    <n v="692"/>
    <n v="162906"/>
    <n v="-162906.4"/>
    <d v="2001-07-30T00:00:00"/>
    <x v="12"/>
    <x v="4"/>
    <n v="30"/>
    <n v="2001"/>
    <n v="5575.6185000000005"/>
    <n v="1372.5820000000001"/>
    <n v="4203.0365000000002"/>
  </r>
  <r>
    <n v="13087500"/>
    <s v="D"/>
    <d v="2001-07-31T00:00:00"/>
    <n v="2880"/>
    <n v="639193"/>
    <n v="819"/>
    <n v="164531"/>
    <n v="-164530.5"/>
    <d v="2001-07-31T00:00:00"/>
    <x v="12"/>
    <x v="4"/>
    <n v="31"/>
    <n v="2001"/>
    <n v="5712.4800000000005"/>
    <n v="1624.4865"/>
    <n v="4087.9935"/>
  </r>
  <r>
    <n v="13087500"/>
    <s v="D"/>
    <d v="2001-08-01T00:00:00"/>
    <n v="2774"/>
    <n v="644695"/>
    <n v="663"/>
    <n v="165846"/>
    <n v="-165846.29999999999"/>
    <d v="2001-08-01T00:00:00"/>
    <x v="12"/>
    <x v="5"/>
    <n v="1"/>
    <n v="2001"/>
    <n v="5502.2290000000003"/>
    <n v="1315.0605"/>
    <n v="4187.1684999999998"/>
  </r>
  <r>
    <n v="13087500"/>
    <s v="D"/>
    <d v="2001-08-02T00:00:00"/>
    <n v="2804"/>
    <n v="650257"/>
    <n v="698"/>
    <n v="167230"/>
    <n v="-167229.79999999999"/>
    <d v="2001-08-02T00:00:00"/>
    <x v="12"/>
    <x v="5"/>
    <n v="2"/>
    <n v="2001"/>
    <n v="5561.7340000000004"/>
    <n v="1384.4829999999999"/>
    <n v="4177.2510000000002"/>
  </r>
  <r>
    <n v="13087500"/>
    <s v="D"/>
    <d v="2001-08-03T00:00:00"/>
    <n v="2855"/>
    <n v="655920"/>
    <n v="716"/>
    <n v="168650"/>
    <n v="-168649.5"/>
    <d v="2001-08-03T00:00:00"/>
    <x v="12"/>
    <x v="5"/>
    <n v="3"/>
    <n v="2001"/>
    <n v="5662.8924999999999"/>
    <n v="1420.1859999999999"/>
    <n v="4242.7065000000002"/>
  </r>
  <r>
    <n v="13087500"/>
    <s v="D"/>
    <d v="2001-08-04T00:00:00"/>
    <n v="2877"/>
    <n v="661626"/>
    <n v="753"/>
    <n v="170142"/>
    <n v="-170142"/>
    <d v="2001-08-04T00:00:00"/>
    <x v="12"/>
    <x v="5"/>
    <n v="4"/>
    <n v="2001"/>
    <n v="5706.5295000000006"/>
    <n v="1493.5754999999999"/>
    <n v="4212.9539999999997"/>
  </r>
  <r>
    <n v="13087500"/>
    <s v="D"/>
    <d v="2001-08-05T00:00:00"/>
    <n v="2911"/>
    <n v="667400"/>
    <n v="794"/>
    <n v="171717"/>
    <n v="-171716.7"/>
    <d v="2001-08-05T00:00:00"/>
    <x v="12"/>
    <x v="5"/>
    <n v="5"/>
    <n v="2001"/>
    <n v="5773.9684999999999"/>
    <n v="1574.8990000000001"/>
    <n v="4199.0695000000005"/>
  </r>
  <r>
    <n v="13087500"/>
    <s v="D"/>
    <d v="2001-08-06T00:00:00"/>
    <n v="2887"/>
    <n v="673126"/>
    <n v="678"/>
    <n v="173061"/>
    <n v="-173060.6"/>
    <d v="2001-08-06T00:00:00"/>
    <x v="12"/>
    <x v="5"/>
    <n v="6"/>
    <n v="2001"/>
    <n v="5726.3644999999997"/>
    <n v="1344.8130000000001"/>
    <n v="4381.5515000000005"/>
  </r>
  <r>
    <n v="13087500"/>
    <s v="D"/>
    <d v="2001-08-07T00:00:00"/>
    <n v="2858"/>
    <n v="678795"/>
    <n v="546"/>
    <n v="174143"/>
    <n v="-174143"/>
    <d v="2001-08-07T00:00:00"/>
    <x v="12"/>
    <x v="5"/>
    <n v="7"/>
    <n v="2001"/>
    <n v="5668.8429999999998"/>
    <n v="1082.991"/>
    <n v="4585.8519999999999"/>
  </r>
  <r>
    <n v="13087500"/>
    <s v="D"/>
    <d v="2001-08-08T00:00:00"/>
    <n v="2889"/>
    <n v="684526"/>
    <n v="594"/>
    <n v="175321"/>
    <n v="-175320.7"/>
    <d v="2001-08-08T00:00:00"/>
    <x v="12"/>
    <x v="5"/>
    <n v="8"/>
    <n v="2001"/>
    <n v="5730.3315000000002"/>
    <n v="1178.1990000000001"/>
    <n v="4552.1324999999997"/>
  </r>
  <r>
    <n v="13087500"/>
    <s v="D"/>
    <d v="2001-08-09T00:00:00"/>
    <n v="2934"/>
    <n v="690345"/>
    <n v="706"/>
    <n v="176720"/>
    <n v="-176720.3"/>
    <d v="2001-08-09T00:00:00"/>
    <x v="12"/>
    <x v="5"/>
    <n v="9"/>
    <n v="2001"/>
    <n v="5819.5889999999999"/>
    <n v="1400.3510000000001"/>
    <n v="4419.2380000000003"/>
  </r>
  <r>
    <n v="13087500"/>
    <s v="D"/>
    <d v="2001-08-10T00:00:00"/>
    <n v="2904"/>
    <n v="696105"/>
    <n v="571"/>
    <n v="177853"/>
    <n v="-177853"/>
    <d v="2001-08-10T00:00:00"/>
    <x v="12"/>
    <x v="5"/>
    <n v="10"/>
    <n v="2001"/>
    <n v="5760.0839999999998"/>
    <n v="1132.5785000000001"/>
    <n v="4627.5055000000002"/>
  </r>
  <r>
    <n v="13087500"/>
    <s v="D"/>
    <d v="2001-08-11T00:00:00"/>
    <n v="2888"/>
    <n v="701834"/>
    <n v="603"/>
    <n v="179050"/>
    <n v="-179049.9"/>
    <d v="2001-08-11T00:00:00"/>
    <x v="12"/>
    <x v="5"/>
    <n v="11"/>
    <n v="2001"/>
    <n v="5728.348"/>
    <n v="1196.0505000000001"/>
    <n v="4532.2974999999997"/>
  </r>
  <r>
    <n v="13087500"/>
    <s v="D"/>
    <d v="2001-08-12T00:00:00"/>
    <n v="2882"/>
    <n v="707550"/>
    <n v="500"/>
    <n v="180041"/>
    <n v="-180041.2"/>
    <d v="2001-08-12T00:00:00"/>
    <x v="12"/>
    <x v="5"/>
    <n v="12"/>
    <n v="2001"/>
    <n v="5716.4470000000001"/>
    <n v="991.75"/>
    <n v="4724.6970000000001"/>
  </r>
  <r>
    <n v="13087500"/>
    <s v="D"/>
    <d v="2001-08-13T00:00:00"/>
    <n v="2826"/>
    <n v="713155"/>
    <n v="464"/>
    <n v="180961"/>
    <n v="-180960.9"/>
    <d v="2001-08-13T00:00:00"/>
    <x v="12"/>
    <x v="5"/>
    <n v="13"/>
    <n v="2001"/>
    <n v="5605.3710000000001"/>
    <n v="920.34400000000005"/>
    <n v="4685.027"/>
  </r>
  <r>
    <n v="13087500"/>
    <s v="D"/>
    <d v="2001-08-14T00:00:00"/>
    <n v="2799"/>
    <n v="718707"/>
    <n v="313"/>
    <n v="181581"/>
    <n v="-181580.79999999999"/>
    <d v="2001-08-14T00:00:00"/>
    <x v="12"/>
    <x v="5"/>
    <n v="14"/>
    <n v="2001"/>
    <n v="5551.8164999999999"/>
    <n v="620.83550000000002"/>
    <n v="4930.9809999999998"/>
  </r>
  <r>
    <n v="13087500"/>
    <s v="D"/>
    <d v="2001-08-15T00:00:00"/>
    <n v="2798"/>
    <n v="724257"/>
    <n v="397"/>
    <n v="182367"/>
    <n v="-182367.3"/>
    <d v="2001-08-15T00:00:00"/>
    <x v="12"/>
    <x v="5"/>
    <n v="15"/>
    <n v="2001"/>
    <n v="5549.8330000000005"/>
    <n v="787.44950000000006"/>
    <n v="4762.3834999999999"/>
  </r>
  <r>
    <n v="13087500"/>
    <s v="D"/>
    <d v="2001-08-16T00:00:00"/>
    <n v="2802"/>
    <n v="729815"/>
    <n v="394"/>
    <n v="183150"/>
    <n v="-183149.5"/>
    <d v="2001-08-16T00:00:00"/>
    <x v="12"/>
    <x v="5"/>
    <n v="16"/>
    <n v="2001"/>
    <n v="5557.7669999999998"/>
    <n v="781.49900000000002"/>
    <n v="4776.268"/>
  </r>
  <r>
    <n v="13087500"/>
    <s v="D"/>
    <d v="2001-08-17T00:00:00"/>
    <n v="2859"/>
    <n v="735486"/>
    <n v="550"/>
    <n v="184240"/>
    <n v="-184239.6"/>
    <d v="2001-08-17T00:00:00"/>
    <x v="12"/>
    <x v="5"/>
    <n v="17"/>
    <n v="2001"/>
    <n v="5670.8265000000001"/>
    <n v="1090.925"/>
    <n v="4579.9014999999999"/>
  </r>
  <r>
    <n v="13087500"/>
    <s v="D"/>
    <d v="2001-08-18T00:00:00"/>
    <n v="2874"/>
    <n v="741186"/>
    <n v="585"/>
    <n v="185400"/>
    <n v="-185399.7"/>
    <d v="2001-08-18T00:00:00"/>
    <x v="12"/>
    <x v="5"/>
    <n v="18"/>
    <n v="2001"/>
    <n v="5700.5789999999997"/>
    <n v="1160.3475000000001"/>
    <n v="4540.2314999999999"/>
  </r>
  <r>
    <n v="13087500"/>
    <s v="D"/>
    <d v="2001-08-19T00:00:00"/>
    <n v="2896"/>
    <n v="746930"/>
    <n v="606"/>
    <n v="186602"/>
    <n v="-186601.60000000001"/>
    <d v="2001-08-19T00:00:00"/>
    <x v="12"/>
    <x v="5"/>
    <n v="19"/>
    <n v="2001"/>
    <n v="5744.2160000000003"/>
    <n v="1202.001"/>
    <n v="4542.2150000000001"/>
  </r>
  <r>
    <n v="13087500"/>
    <s v="D"/>
    <d v="2001-08-20T00:00:00"/>
    <n v="2905"/>
    <n v="752692"/>
    <n v="630"/>
    <n v="187850"/>
    <n v="-187850.1"/>
    <d v="2001-08-20T00:00:00"/>
    <x v="12"/>
    <x v="5"/>
    <n v="20"/>
    <n v="2001"/>
    <n v="5762.0675000000001"/>
    <n v="1249.605"/>
    <n v="4512.4625000000005"/>
  </r>
  <r>
    <n v="13087500"/>
    <s v="D"/>
    <d v="2001-08-21T00:00:00"/>
    <n v="2902"/>
    <n v="758449"/>
    <n v="671"/>
    <n v="189180"/>
    <n v="-189180.2"/>
    <d v="2001-08-21T00:00:00"/>
    <x v="12"/>
    <x v="5"/>
    <n v="21"/>
    <n v="2001"/>
    <n v="5756.1170000000002"/>
    <n v="1330.9285"/>
    <n v="4425.1885000000002"/>
  </r>
  <r>
    <n v="13087500"/>
    <s v="D"/>
    <d v="2001-08-22T00:00:00"/>
    <n v="2868"/>
    <n v="764137"/>
    <n v="605"/>
    <n v="190379"/>
    <n v="-190379.4"/>
    <d v="2001-08-22T00:00:00"/>
    <x v="12"/>
    <x v="5"/>
    <n v="22"/>
    <n v="2001"/>
    <n v="5688.6779999999999"/>
    <n v="1200.0174999999999"/>
    <n v="4488.6605"/>
  </r>
  <r>
    <n v="13087500"/>
    <s v="D"/>
    <d v="2001-08-23T00:00:00"/>
    <n v="2805"/>
    <n v="769701"/>
    <n v="568"/>
    <n v="191506"/>
    <n v="-191506"/>
    <d v="2001-08-23T00:00:00"/>
    <x v="12"/>
    <x v="5"/>
    <n v="23"/>
    <n v="2001"/>
    <n v="5563.7174999999997"/>
    <n v="1126.6279999999999"/>
    <n v="4437.0895"/>
  </r>
  <r>
    <n v="13087500"/>
    <s v="D"/>
    <d v="2001-08-24T00:00:00"/>
    <n v="2772"/>
    <n v="775199"/>
    <n v="476"/>
    <n v="192450"/>
    <n v="-192450"/>
    <d v="2001-08-24T00:00:00"/>
    <x v="12"/>
    <x v="5"/>
    <n v="24"/>
    <n v="2001"/>
    <n v="5498.2619999999997"/>
    <n v="944.14600000000007"/>
    <n v="4554.116"/>
  </r>
  <r>
    <n v="13087500"/>
    <s v="D"/>
    <d v="2001-08-25T00:00:00"/>
    <n v="2773"/>
    <n v="780699"/>
    <n v="487"/>
    <n v="193416"/>
    <n v="-193416.4"/>
    <d v="2001-08-25T00:00:00"/>
    <x v="12"/>
    <x v="5"/>
    <n v="25"/>
    <n v="2001"/>
    <n v="5500.2455"/>
    <n v="965.96450000000004"/>
    <n v="4534.2809999999999"/>
  </r>
  <r>
    <n v="13087500"/>
    <s v="D"/>
    <d v="2001-08-26T00:00:00"/>
    <n v="2774"/>
    <n v="786202"/>
    <n v="447"/>
    <n v="194304"/>
    <n v="-194303.5"/>
    <d v="2001-08-26T00:00:00"/>
    <x v="12"/>
    <x v="5"/>
    <n v="26"/>
    <n v="2001"/>
    <n v="5502.2290000000003"/>
    <n v="886.62450000000001"/>
    <n v="4615.6045000000004"/>
  </r>
  <r>
    <n v="13087500"/>
    <s v="D"/>
    <d v="2001-08-27T00:00:00"/>
    <n v="2774"/>
    <n v="791704"/>
    <n v="401"/>
    <n v="195099"/>
    <n v="-195098.9"/>
    <d v="2001-08-27T00:00:00"/>
    <x v="12"/>
    <x v="5"/>
    <n v="27"/>
    <n v="2001"/>
    <n v="5502.2290000000003"/>
    <n v="795.38350000000003"/>
    <n v="4706.8455000000004"/>
  </r>
  <r>
    <n v="13087500"/>
    <s v="D"/>
    <d v="2001-08-28T00:00:00"/>
    <n v="2772"/>
    <n v="797202"/>
    <n v="411"/>
    <n v="195915"/>
    <n v="-195914.7"/>
    <d v="2001-08-28T00:00:00"/>
    <x v="12"/>
    <x v="5"/>
    <n v="28"/>
    <n v="2001"/>
    <n v="5498.2619999999997"/>
    <n v="815.21850000000006"/>
    <n v="4683.0434999999998"/>
  </r>
  <r>
    <n v="13087500"/>
    <s v="D"/>
    <d v="2001-08-29T00:00:00"/>
    <n v="2737"/>
    <n v="802631"/>
    <n v="330"/>
    <n v="196570"/>
    <n v="-196569.60000000001"/>
    <d v="2001-08-29T00:00:00"/>
    <x v="12"/>
    <x v="5"/>
    <n v="29"/>
    <n v="2001"/>
    <n v="5428.8395"/>
    <n v="654.55500000000006"/>
    <n v="4774.2844999999998"/>
  </r>
  <r>
    <n v="13087500"/>
    <s v="D"/>
    <d v="2001-08-30T00:00:00"/>
    <n v="2725"/>
    <n v="808036"/>
    <n v="300"/>
    <n v="197164"/>
    <n v="-197164"/>
    <d v="2001-08-30T00:00:00"/>
    <x v="12"/>
    <x v="5"/>
    <n v="30"/>
    <n v="2001"/>
    <n v="5405.0375000000004"/>
    <n v="595.05000000000007"/>
    <n v="4809.9875000000002"/>
  </r>
  <r>
    <n v="13087500"/>
    <s v="D"/>
    <d v="2001-08-31T00:00:00"/>
    <n v="2718"/>
    <n v="813427"/>
    <n v="288"/>
    <n v="197735"/>
    <n v="-197735"/>
    <d v="2001-08-31T00:00:00"/>
    <x v="12"/>
    <x v="5"/>
    <n v="31"/>
    <n v="2001"/>
    <n v="5391.1530000000002"/>
    <n v="571.24800000000005"/>
    <n v="4819.9049999999997"/>
  </r>
  <r>
    <n v="13087500"/>
    <s v="D"/>
    <d v="2001-09-01T00:00:00"/>
    <n v="2631"/>
    <n v="818646"/>
    <n v="181"/>
    <n v="198093"/>
    <n v="-198093.1"/>
    <d v="2001-09-01T00:00:00"/>
    <x v="12"/>
    <x v="6"/>
    <n v="1"/>
    <n v="2001"/>
    <n v="5218.5884999999998"/>
    <n v="359.01350000000002"/>
    <n v="4859.5749999999998"/>
  </r>
  <r>
    <n v="13087500"/>
    <s v="D"/>
    <d v="2001-09-02T00:00:00"/>
    <n v="2614"/>
    <n v="823831"/>
    <n v="182"/>
    <n v="198454"/>
    <n v="-198453.5"/>
    <d v="2001-09-02T00:00:00"/>
    <x v="12"/>
    <x v="6"/>
    <n v="2"/>
    <n v="2001"/>
    <n v="5184.8689999999997"/>
    <n v="360.99700000000001"/>
    <n v="4823.8720000000003"/>
  </r>
  <r>
    <n v="13087500"/>
    <s v="D"/>
    <d v="2001-09-03T00:00:00"/>
    <n v="2643"/>
    <n v="829073"/>
    <n v="221"/>
    <n v="198891"/>
    <n v="-198891.3"/>
    <d v="2001-09-03T00:00:00"/>
    <x v="12"/>
    <x v="6"/>
    <n v="3"/>
    <n v="2001"/>
    <n v="5242.3905000000004"/>
    <n v="438.3535"/>
    <n v="4804.0370000000003"/>
  </r>
  <r>
    <n v="13087500"/>
    <s v="D"/>
    <d v="2001-09-04T00:00:00"/>
    <n v="2689"/>
    <n v="834407"/>
    <n v="246"/>
    <n v="199378"/>
    <n v="-199378.3"/>
    <d v="2001-09-04T00:00:00"/>
    <x v="12"/>
    <x v="6"/>
    <n v="4"/>
    <n v="2001"/>
    <n v="5333.6315000000004"/>
    <n v="487.94100000000003"/>
    <n v="4845.6904999999997"/>
  </r>
  <r>
    <n v="13087500"/>
    <s v="D"/>
    <d v="2001-09-05T00:00:00"/>
    <n v="2697"/>
    <n v="839756"/>
    <n v="251"/>
    <n v="199875"/>
    <n v="-199875.4"/>
    <d v="2001-09-05T00:00:00"/>
    <x v="12"/>
    <x v="6"/>
    <n v="5"/>
    <n v="2001"/>
    <n v="5349.4994999999999"/>
    <n v="497.85849999999999"/>
    <n v="4851.6410000000005"/>
  </r>
  <r>
    <n v="13087500"/>
    <s v="D"/>
    <d v="2001-09-06T00:00:00"/>
    <n v="2697"/>
    <n v="845106"/>
    <n v="314"/>
    <n v="200498"/>
    <n v="-200498"/>
    <d v="2001-09-06T00:00:00"/>
    <x v="12"/>
    <x v="6"/>
    <n v="6"/>
    <n v="2001"/>
    <n v="5349.4994999999999"/>
    <n v="622.81899999999996"/>
    <n v="4726.6805000000004"/>
  </r>
  <r>
    <n v="13087500"/>
    <s v="D"/>
    <d v="2001-09-07T00:00:00"/>
    <n v="2692"/>
    <n v="850445"/>
    <n v="295"/>
    <n v="201082"/>
    <n v="-201082.4"/>
    <d v="2001-09-07T00:00:00"/>
    <x v="12"/>
    <x v="6"/>
    <n v="7"/>
    <n v="2001"/>
    <n v="5339.5820000000003"/>
    <n v="585.13250000000005"/>
    <n v="4754.4494999999997"/>
  </r>
  <r>
    <n v="13087500"/>
    <s v="D"/>
    <d v="2001-09-08T00:00:00"/>
    <n v="2520"/>
    <n v="855444"/>
    <n v="59"/>
    <n v="201198"/>
    <n v="-201198.4"/>
    <d v="2001-09-08T00:00:00"/>
    <x v="12"/>
    <x v="6"/>
    <n v="8"/>
    <n v="2001"/>
    <n v="4998.42"/>
    <n v="117.0265"/>
    <n v="4881.3935000000001"/>
  </r>
  <r>
    <n v="13087500"/>
    <s v="D"/>
    <d v="2001-09-09T00:00:00"/>
    <n v="2413"/>
    <n v="860230"/>
    <n v="0"/>
    <n v="201198"/>
    <n v="-201198.4"/>
    <d v="2001-09-09T00:00:00"/>
    <x v="12"/>
    <x v="6"/>
    <n v="9"/>
    <n v="2001"/>
    <n v="4786.1855000000005"/>
    <n v="0"/>
    <n v="4786.1855000000005"/>
  </r>
  <r>
    <n v="13087500"/>
    <s v="D"/>
    <d v="2001-09-10T00:00:00"/>
    <n v="2335"/>
    <n v="864861"/>
    <n v="0"/>
    <n v="201198"/>
    <n v="-201198.4"/>
    <d v="2001-09-10T00:00:00"/>
    <x v="12"/>
    <x v="6"/>
    <n v="10"/>
    <n v="2001"/>
    <n v="4631.4724999999999"/>
    <n v="0"/>
    <n v="4631.4724999999999"/>
  </r>
  <r>
    <n v="13087500"/>
    <s v="D"/>
    <d v="2001-09-11T00:00:00"/>
    <n v="2305"/>
    <n v="869433"/>
    <n v="0"/>
    <n v="201198"/>
    <n v="-201198.4"/>
    <d v="2001-09-11T00:00:00"/>
    <x v="12"/>
    <x v="6"/>
    <n v="11"/>
    <n v="2001"/>
    <n v="4571.9674999999997"/>
    <n v="0"/>
    <n v="4571.9674999999997"/>
  </r>
  <r>
    <n v="13087500"/>
    <s v="D"/>
    <d v="2001-09-12T00:00:00"/>
    <n v="2344"/>
    <n v="874083"/>
    <n v="0"/>
    <n v="201198"/>
    <n v="-201198.4"/>
    <d v="2001-09-12T00:00:00"/>
    <x v="12"/>
    <x v="6"/>
    <n v="12"/>
    <n v="2001"/>
    <n v="4649.3240000000005"/>
    <n v="0"/>
    <n v="4649.3240000000005"/>
  </r>
  <r>
    <n v="13087500"/>
    <s v="D"/>
    <d v="2001-09-13T00:00:00"/>
    <n v="2347"/>
    <n v="878738"/>
    <n v="0"/>
    <n v="201198"/>
    <n v="-201198.4"/>
    <d v="2001-09-13T00:00:00"/>
    <x v="12"/>
    <x v="6"/>
    <n v="13"/>
    <n v="2001"/>
    <n v="4655.2745000000004"/>
    <n v="0"/>
    <n v="4655.2745000000004"/>
  </r>
  <r>
    <n v="13087500"/>
    <s v="D"/>
    <d v="2001-09-14T00:00:00"/>
    <n v="2349"/>
    <n v="883397"/>
    <n v="0"/>
    <n v="201198"/>
    <n v="-201198.4"/>
    <d v="2001-09-14T00:00:00"/>
    <x v="12"/>
    <x v="6"/>
    <n v="14"/>
    <n v="2001"/>
    <n v="4659.2415000000001"/>
    <n v="0"/>
    <n v="4659.2415000000001"/>
  </r>
  <r>
    <n v="13087500"/>
    <s v="D"/>
    <d v="2001-09-15T00:00:00"/>
    <n v="2345"/>
    <n v="888048"/>
    <n v="0"/>
    <n v="201198"/>
    <n v="-201198.4"/>
    <d v="2001-09-15T00:00:00"/>
    <x v="12"/>
    <x v="6"/>
    <n v="15"/>
    <n v="2001"/>
    <n v="4651.3074999999999"/>
    <n v="0"/>
    <n v="4651.3074999999999"/>
  </r>
  <r>
    <n v="13087500"/>
    <s v="D"/>
    <d v="2001-09-16T00:00:00"/>
    <n v="2345"/>
    <n v="892700"/>
    <n v="0"/>
    <n v="201198"/>
    <n v="-201198.4"/>
    <d v="2001-09-16T00:00:00"/>
    <x v="12"/>
    <x v="6"/>
    <n v="16"/>
    <n v="2001"/>
    <n v="4651.3074999999999"/>
    <n v="0"/>
    <n v="4651.3074999999999"/>
  </r>
  <r>
    <n v="13087500"/>
    <s v="D"/>
    <d v="2001-09-17T00:00:00"/>
    <n v="2342"/>
    <n v="897345"/>
    <n v="0"/>
    <n v="201198"/>
    <n v="-201198.4"/>
    <d v="2001-09-17T00:00:00"/>
    <x v="12"/>
    <x v="6"/>
    <n v="17"/>
    <n v="2001"/>
    <n v="4645.357"/>
    <n v="0"/>
    <n v="4645.357"/>
  </r>
  <r>
    <n v="13087500"/>
    <s v="D"/>
    <d v="2001-09-18T00:00:00"/>
    <n v="2170"/>
    <n v="901649"/>
    <n v="0"/>
    <n v="201198"/>
    <n v="-201198.4"/>
    <d v="2001-09-18T00:00:00"/>
    <x v="12"/>
    <x v="6"/>
    <n v="18"/>
    <n v="2001"/>
    <n v="4304.1949999999997"/>
    <n v="0"/>
    <n v="4304.1949999999997"/>
  </r>
  <r>
    <n v="13087500"/>
    <s v="D"/>
    <d v="2001-09-19T00:00:00"/>
    <n v="2118"/>
    <n v="905850"/>
    <n v="0"/>
    <n v="201198"/>
    <n v="-201198.4"/>
    <d v="2001-09-19T00:00:00"/>
    <x v="12"/>
    <x v="6"/>
    <n v="19"/>
    <n v="2001"/>
    <n v="4201.0529999999999"/>
    <n v="0"/>
    <n v="4201.0529999999999"/>
  </r>
  <r>
    <n v="13087500"/>
    <s v="D"/>
    <d v="2001-09-20T00:00:00"/>
    <n v="2171"/>
    <n v="910156"/>
    <n v="0"/>
    <n v="201198"/>
    <n v="-201198.4"/>
    <d v="2001-09-20T00:00:00"/>
    <x v="12"/>
    <x v="6"/>
    <n v="20"/>
    <n v="2001"/>
    <n v="4306.1785"/>
    <n v="0"/>
    <n v="4306.1785"/>
  </r>
  <r>
    <n v="13087500"/>
    <s v="D"/>
    <d v="2001-09-21T00:00:00"/>
    <n v="2267"/>
    <n v="914653"/>
    <n v="0"/>
    <n v="201198"/>
    <n v="-201198.4"/>
    <d v="2001-09-21T00:00:00"/>
    <x v="12"/>
    <x v="6"/>
    <n v="21"/>
    <n v="2001"/>
    <n v="4496.5945000000002"/>
    <n v="0"/>
    <n v="4496.5945000000002"/>
  </r>
  <r>
    <n v="13087500"/>
    <s v="D"/>
    <d v="2001-09-22T00:00:00"/>
    <n v="2291"/>
    <n v="919197"/>
    <n v="0"/>
    <n v="201198"/>
    <n v="-201198.4"/>
    <d v="2001-09-22T00:00:00"/>
    <x v="12"/>
    <x v="6"/>
    <n v="22"/>
    <n v="2001"/>
    <n v="4544.1985000000004"/>
    <n v="0"/>
    <n v="4544.1985000000004"/>
  </r>
  <r>
    <n v="13087500"/>
    <s v="D"/>
    <d v="2001-09-23T00:00:00"/>
    <n v="2286"/>
    <n v="923732"/>
    <n v="0"/>
    <n v="201198"/>
    <n v="-201198.4"/>
    <d v="2001-09-23T00:00:00"/>
    <x v="12"/>
    <x v="6"/>
    <n v="23"/>
    <n v="2001"/>
    <n v="4534.2809999999999"/>
    <n v="0"/>
    <n v="4534.2809999999999"/>
  </r>
  <r>
    <n v="13087500"/>
    <s v="D"/>
    <d v="2001-09-24T00:00:00"/>
    <n v="2172"/>
    <n v="928040"/>
    <n v="0"/>
    <n v="201198"/>
    <n v="-201198.4"/>
    <d v="2001-09-24T00:00:00"/>
    <x v="12"/>
    <x v="6"/>
    <n v="24"/>
    <n v="2001"/>
    <n v="4308.1620000000003"/>
    <n v="0"/>
    <n v="4308.1620000000003"/>
  </r>
  <r>
    <n v="13087500"/>
    <s v="D"/>
    <d v="2001-09-25T00:00:00"/>
    <n v="2110"/>
    <n v="932225"/>
    <n v="0"/>
    <n v="201198"/>
    <n v="-201198.4"/>
    <d v="2001-09-25T00:00:00"/>
    <x v="12"/>
    <x v="6"/>
    <n v="25"/>
    <n v="2001"/>
    <n v="4185.1850000000004"/>
    <n v="0"/>
    <n v="4185.1850000000004"/>
  </r>
  <r>
    <n v="13087500"/>
    <s v="D"/>
    <d v="2001-09-26T00:00:00"/>
    <n v="2117"/>
    <n v="936424"/>
    <n v="0"/>
    <n v="201198"/>
    <n v="-201198.4"/>
    <d v="2001-09-26T00:00:00"/>
    <x v="12"/>
    <x v="6"/>
    <n v="26"/>
    <n v="2001"/>
    <n v="4199.0695000000005"/>
    <n v="0"/>
    <n v="4199.0695000000005"/>
  </r>
  <r>
    <n v="13087500"/>
    <s v="D"/>
    <d v="2001-09-27T00:00:00"/>
    <n v="2143"/>
    <n v="940675"/>
    <n v="0"/>
    <n v="201198"/>
    <n v="-201198.4"/>
    <d v="2001-09-27T00:00:00"/>
    <x v="12"/>
    <x v="6"/>
    <n v="27"/>
    <n v="2001"/>
    <n v="4250.6405000000004"/>
    <n v="0"/>
    <n v="4250.6405000000004"/>
  </r>
  <r>
    <n v="13087500"/>
    <s v="D"/>
    <d v="2001-09-28T00:00:00"/>
    <n v="2143"/>
    <n v="944925"/>
    <n v="0"/>
    <n v="201198"/>
    <n v="-201198.4"/>
    <d v="2001-09-28T00:00:00"/>
    <x v="12"/>
    <x v="6"/>
    <n v="28"/>
    <n v="2001"/>
    <n v="4250.6405000000004"/>
    <n v="0"/>
    <n v="4250.6405000000004"/>
  </r>
  <r>
    <n v="13087500"/>
    <s v="D"/>
    <d v="2001-09-29T00:00:00"/>
    <n v="2174"/>
    <n v="949237"/>
    <n v="0"/>
    <n v="201198"/>
    <n v="-201198.4"/>
    <d v="2001-09-29T00:00:00"/>
    <x v="12"/>
    <x v="6"/>
    <n v="29"/>
    <n v="2001"/>
    <n v="4312.1289999999999"/>
    <n v="0"/>
    <n v="4312.1289999999999"/>
  </r>
  <r>
    <n v="13087500"/>
    <s v="D"/>
    <d v="2001-09-30T00:00:00"/>
    <n v="2190"/>
    <n v="953581"/>
    <n v="0"/>
    <n v="201198"/>
    <n v="-201198.4"/>
    <d v="2001-09-30T00:00:00"/>
    <x v="12"/>
    <x v="6"/>
    <n v="30"/>
    <n v="2001"/>
    <n v="4343.8649999999998"/>
    <n v="0"/>
    <n v="4343.8649999999998"/>
  </r>
  <r>
    <n v="13087500"/>
    <s v="D"/>
    <d v="2001-10-01T00:00:00"/>
    <n v="2178"/>
    <n v="957901"/>
    <n v="0"/>
    <n v="201198"/>
    <n v="-201198.4"/>
    <d v="2001-10-01T00:00:00"/>
    <x v="12"/>
    <x v="7"/>
    <n v="1"/>
    <n v="2001"/>
    <n v="4320.0630000000001"/>
    <n v="0"/>
    <n v="4320.0630000000001"/>
  </r>
  <r>
    <n v="13087500"/>
    <s v="D"/>
    <d v="2001-10-02T00:00:00"/>
    <n v="2136"/>
    <n v="962138"/>
    <n v="0"/>
    <n v="201198"/>
    <n v="-201198.4"/>
    <d v="2001-10-02T00:00:00"/>
    <x v="12"/>
    <x v="7"/>
    <n v="2"/>
    <n v="2001"/>
    <n v="4236.7560000000003"/>
    <n v="0"/>
    <n v="4236.7560000000003"/>
  </r>
  <r>
    <n v="13087500"/>
    <s v="D"/>
    <d v="2001-10-03T00:00:00"/>
    <n v="2158"/>
    <n v="966418"/>
    <n v="0"/>
    <n v="201198"/>
    <n v="-201198.4"/>
    <d v="2001-10-03T00:00:00"/>
    <x v="12"/>
    <x v="7"/>
    <n v="3"/>
    <n v="2001"/>
    <n v="4280.393"/>
    <n v="0"/>
    <n v="4280.393"/>
  </r>
  <r>
    <n v="13087500"/>
    <s v="D"/>
    <d v="2001-10-04T00:00:00"/>
    <n v="2206"/>
    <n v="970794"/>
    <n v="0"/>
    <n v="201198"/>
    <n v="-201198.4"/>
    <d v="2001-10-04T00:00:00"/>
    <x v="12"/>
    <x v="7"/>
    <n v="4"/>
    <n v="2001"/>
    <n v="4375.6009999999997"/>
    <n v="0"/>
    <n v="4375.6009999999997"/>
  </r>
  <r>
    <n v="13087500"/>
    <s v="D"/>
    <d v="2001-10-05T00:00:00"/>
    <n v="2197"/>
    <n v="975152"/>
    <n v="0"/>
    <n v="201198"/>
    <n v="-201198.4"/>
    <d v="2001-10-05T00:00:00"/>
    <x v="12"/>
    <x v="7"/>
    <n v="5"/>
    <n v="2001"/>
    <n v="4357.7494999999999"/>
    <n v="0"/>
    <n v="4357.7494999999999"/>
  </r>
  <r>
    <n v="13087500"/>
    <s v="D"/>
    <d v="2001-10-06T00:00:00"/>
    <n v="2168"/>
    <n v="979452"/>
    <n v="0"/>
    <n v="201198"/>
    <n v="-201198.4"/>
    <d v="2001-10-06T00:00:00"/>
    <x v="12"/>
    <x v="7"/>
    <n v="6"/>
    <n v="2001"/>
    <n v="4300.2280000000001"/>
    <n v="0"/>
    <n v="4300.2280000000001"/>
  </r>
  <r>
    <n v="13087500"/>
    <s v="D"/>
    <d v="2001-10-07T00:00:00"/>
    <n v="2114"/>
    <n v="983645"/>
    <n v="0"/>
    <n v="201198"/>
    <n v="-201198.4"/>
    <d v="2001-10-07T00:00:00"/>
    <x v="12"/>
    <x v="7"/>
    <n v="7"/>
    <n v="2001"/>
    <n v="4193.1189999999997"/>
    <n v="0"/>
    <n v="4193.1189999999997"/>
  </r>
  <r>
    <n v="13087500"/>
    <s v="D"/>
    <d v="2001-10-08T00:00:00"/>
    <n v="2161"/>
    <n v="987932"/>
    <n v="0"/>
    <n v="201198"/>
    <n v="-201198.4"/>
    <d v="2001-10-08T00:00:00"/>
    <x v="12"/>
    <x v="7"/>
    <n v="8"/>
    <n v="2001"/>
    <n v="4286.3434999999999"/>
    <n v="0"/>
    <n v="4286.3434999999999"/>
  </r>
  <r>
    <n v="13087500"/>
    <s v="D"/>
    <d v="2001-10-09T00:00:00"/>
    <n v="2142"/>
    <n v="992180"/>
    <n v="0"/>
    <n v="201198"/>
    <n v="-201198.4"/>
    <d v="2001-10-09T00:00:00"/>
    <x v="12"/>
    <x v="7"/>
    <n v="9"/>
    <n v="2001"/>
    <n v="4248.6570000000002"/>
    <n v="0"/>
    <n v="4248.6570000000002"/>
  </r>
  <r>
    <n v="13087500"/>
    <s v="D"/>
    <d v="2001-10-10T00:00:00"/>
    <n v="2069"/>
    <n v="996284"/>
    <n v="0"/>
    <n v="201198"/>
    <n v="-201198.4"/>
    <d v="2001-10-10T00:00:00"/>
    <x v="12"/>
    <x v="7"/>
    <n v="10"/>
    <n v="2001"/>
    <n v="4103.8615"/>
    <n v="0"/>
    <n v="4103.8615"/>
  </r>
  <r>
    <n v="13087500"/>
    <s v="D"/>
    <d v="2001-10-11T00:00:00"/>
    <n v="1954"/>
    <n v="1000160"/>
    <n v="0"/>
    <n v="201198"/>
    <n v="-201198.4"/>
    <d v="2001-10-11T00:00:00"/>
    <x v="12"/>
    <x v="7"/>
    <n v="11"/>
    <n v="2001"/>
    <n v="3875.759"/>
    <n v="0"/>
    <n v="3875.759"/>
  </r>
  <r>
    <n v="13087500"/>
    <s v="D"/>
    <d v="2001-10-12T00:00:00"/>
    <n v="1840"/>
    <n v="1003810"/>
    <n v="0"/>
    <n v="201198"/>
    <n v="-201198.4"/>
    <d v="2001-10-12T00:00:00"/>
    <x v="12"/>
    <x v="7"/>
    <n v="12"/>
    <n v="2001"/>
    <n v="3649.64"/>
    <n v="0"/>
    <n v="3649.64"/>
  </r>
  <r>
    <n v="13087500"/>
    <s v="D"/>
    <d v="2001-10-13T00:00:00"/>
    <n v="1807"/>
    <n v="1007394"/>
    <n v="0"/>
    <n v="201198"/>
    <n v="-201198.4"/>
    <d v="2001-10-13T00:00:00"/>
    <x v="12"/>
    <x v="7"/>
    <n v="13"/>
    <n v="2001"/>
    <n v="3584.1845000000003"/>
    <n v="0"/>
    <n v="3584.1845000000003"/>
  </r>
  <r>
    <n v="13087500"/>
    <s v="D"/>
    <d v="2001-10-14T00:00:00"/>
    <n v="1785"/>
    <n v="1010934"/>
    <n v="0"/>
    <n v="201198"/>
    <n v="-201198.4"/>
    <d v="2001-10-14T00:00:00"/>
    <x v="12"/>
    <x v="7"/>
    <n v="14"/>
    <n v="2001"/>
    <n v="3540.5475000000001"/>
    <n v="0"/>
    <n v="3540.5475000000001"/>
  </r>
  <r>
    <n v="13087500"/>
    <s v="D"/>
    <d v="2001-10-15T00:00:00"/>
    <n v="639"/>
    <n v="1012202"/>
    <n v="0"/>
    <n v="201198"/>
    <n v="-201198.4"/>
    <d v="2001-10-15T00:00:00"/>
    <x v="12"/>
    <x v="7"/>
    <n v="15"/>
    <n v="2001"/>
    <n v="1267.4565"/>
    <n v="0"/>
    <n v="1267.4565"/>
  </r>
  <r>
    <n v="13087500"/>
    <s v="D"/>
    <d v="2001-10-16T00:00:00"/>
    <n v="0"/>
    <n v="1012202"/>
    <n v="0"/>
    <n v="201198"/>
    <n v="-201198.4"/>
    <d v="2001-10-16T00:00:00"/>
    <x v="12"/>
    <x v="7"/>
    <n v="16"/>
    <n v="2001"/>
    <n v="0"/>
    <n v="0"/>
    <n v="0"/>
  </r>
  <r>
    <n v="13087500"/>
    <s v="D"/>
    <d v="2001-10-17T00:00:00"/>
    <n v="0"/>
    <n v="1012202"/>
    <n v="0"/>
    <n v="201198"/>
    <n v="-201198.4"/>
    <d v="2001-10-17T00:00:00"/>
    <x v="12"/>
    <x v="7"/>
    <n v="17"/>
    <n v="2001"/>
    <n v="0"/>
    <n v="0"/>
    <n v="0"/>
  </r>
  <r>
    <n v="13087500"/>
    <s v="D"/>
    <d v="2001-10-18T00:00:00"/>
    <n v="0"/>
    <n v="1012202"/>
    <n v="0"/>
    <n v="201198"/>
    <n v="-201198.4"/>
    <d v="2001-10-18T00:00:00"/>
    <x v="12"/>
    <x v="7"/>
    <n v="18"/>
    <n v="2001"/>
    <n v="0"/>
    <n v="0"/>
    <n v="0"/>
  </r>
  <r>
    <n v="13087500"/>
    <s v="D"/>
    <d v="2001-10-19T00:00:00"/>
    <n v="0"/>
    <n v="1012202"/>
    <n v="0"/>
    <n v="201198"/>
    <n v="-201198.4"/>
    <d v="2001-10-19T00:00:00"/>
    <x v="12"/>
    <x v="7"/>
    <n v="19"/>
    <n v="2001"/>
    <n v="0"/>
    <n v="0"/>
    <n v="0"/>
  </r>
  <r>
    <n v="13087500"/>
    <s v="D"/>
    <d v="2001-10-20T00:00:00"/>
    <n v="0"/>
    <n v="1012202"/>
    <n v="0"/>
    <n v="201198"/>
    <n v="-201198.4"/>
    <d v="2001-10-20T00:00:00"/>
    <x v="12"/>
    <x v="7"/>
    <n v="20"/>
    <n v="2001"/>
    <n v="0"/>
    <n v="0"/>
    <n v="0"/>
  </r>
  <r>
    <n v="13087500"/>
    <s v="D"/>
    <d v="2001-10-21T00:00:00"/>
    <n v="0"/>
    <n v="1012202"/>
    <n v="0"/>
    <n v="201198"/>
    <n v="-201198.4"/>
    <d v="2001-10-21T00:00:00"/>
    <x v="12"/>
    <x v="7"/>
    <n v="21"/>
    <n v="2001"/>
    <n v="0"/>
    <n v="0"/>
    <n v="0"/>
  </r>
  <r>
    <n v="13087500"/>
    <s v="D"/>
    <d v="2001-10-22T00:00:00"/>
    <n v="0"/>
    <n v="1012202"/>
    <n v="0"/>
    <n v="201198"/>
    <n v="-201198.4"/>
    <d v="2001-10-22T00:00:00"/>
    <x v="12"/>
    <x v="7"/>
    <n v="22"/>
    <n v="2001"/>
    <n v="0"/>
    <n v="0"/>
    <n v="0"/>
  </r>
  <r>
    <n v="13087500"/>
    <s v="D"/>
    <d v="2001-10-23T00:00:00"/>
    <n v="0"/>
    <n v="1012202"/>
    <n v="0"/>
    <n v="201198"/>
    <n v="-201198.4"/>
    <d v="2001-10-23T00:00:00"/>
    <x v="12"/>
    <x v="7"/>
    <n v="23"/>
    <n v="2001"/>
    <n v="0"/>
    <n v="0"/>
    <n v="0"/>
  </r>
  <r>
    <n v="13087500"/>
    <s v="D"/>
    <d v="2001-10-24T00:00:00"/>
    <n v="0"/>
    <n v="1012202"/>
    <n v="0"/>
    <n v="201198"/>
    <n v="-201198.4"/>
    <d v="2001-10-24T00:00:00"/>
    <x v="12"/>
    <x v="7"/>
    <n v="24"/>
    <n v="2001"/>
    <n v="0"/>
    <n v="0"/>
    <n v="0"/>
  </r>
  <r>
    <n v="13087500"/>
    <s v="D"/>
    <d v="2001-10-25T00:00:00"/>
    <n v="0"/>
    <n v="1012202"/>
    <n v="0"/>
    <n v="201198"/>
    <n v="-201198.4"/>
    <d v="2001-10-25T00:00:00"/>
    <x v="12"/>
    <x v="7"/>
    <n v="25"/>
    <n v="2001"/>
    <n v="0"/>
    <n v="0"/>
    <n v="0"/>
  </r>
  <r>
    <n v="13087500"/>
    <s v="D"/>
    <d v="2001-10-26T00:00:00"/>
    <n v="0"/>
    <n v="1012202"/>
    <n v="0"/>
    <n v="201198"/>
    <n v="-201198.4"/>
    <d v="2001-10-26T00:00:00"/>
    <x v="12"/>
    <x v="7"/>
    <n v="26"/>
    <n v="2001"/>
    <n v="0"/>
    <n v="0"/>
    <n v="0"/>
  </r>
  <r>
    <n v="13087500"/>
    <s v="D"/>
    <d v="2001-10-27T00:00:00"/>
    <n v="0"/>
    <n v="1012202"/>
    <n v="0"/>
    <n v="201198"/>
    <n v="-201198.4"/>
    <d v="2001-10-27T00:00:00"/>
    <x v="12"/>
    <x v="7"/>
    <n v="27"/>
    <n v="2001"/>
    <n v="0"/>
    <n v="0"/>
    <n v="0"/>
  </r>
  <r>
    <n v="13087500"/>
    <s v="D"/>
    <d v="2001-10-28T00:00:00"/>
    <n v="0"/>
    <n v="1012202"/>
    <n v="0"/>
    <n v="201198"/>
    <n v="-201198.4"/>
    <d v="2001-10-28T00:00:00"/>
    <x v="12"/>
    <x v="7"/>
    <n v="28"/>
    <n v="2001"/>
    <n v="0"/>
    <n v="0"/>
    <n v="0"/>
  </r>
  <r>
    <n v="13087500"/>
    <s v="D"/>
    <d v="2001-10-29T00:00:00"/>
    <n v="0"/>
    <n v="1012202"/>
    <n v="0"/>
    <n v="201198"/>
    <n v="-201198.4"/>
    <d v="2001-10-29T00:00:00"/>
    <x v="12"/>
    <x v="7"/>
    <n v="29"/>
    <n v="2001"/>
    <n v="0"/>
    <n v="0"/>
    <n v="0"/>
  </r>
  <r>
    <n v="13087500"/>
    <s v="D"/>
    <d v="2001-10-30T00:00:00"/>
    <n v="0"/>
    <n v="1012202"/>
    <n v="0"/>
    <n v="201198"/>
    <n v="-201198.4"/>
    <d v="2001-10-30T00:00:00"/>
    <x v="12"/>
    <x v="7"/>
    <n v="30"/>
    <n v="2001"/>
    <n v="0"/>
    <n v="0"/>
    <n v="0"/>
  </r>
  <r>
    <n v="13087500"/>
    <s v="D"/>
    <d v="2001-10-31T00:00:00"/>
    <n v="0"/>
    <n v="1012202"/>
    <n v="0"/>
    <n v="201198"/>
    <n v="-201198.4"/>
    <d v="2001-10-31T00:00:00"/>
    <x v="12"/>
    <x v="7"/>
    <n v="31"/>
    <n v="2001"/>
    <n v="0"/>
    <n v="0"/>
    <n v="0"/>
  </r>
  <r>
    <n v="13087500"/>
    <s v="D"/>
    <d v="2002-04-01T00:00:00"/>
    <n v="142"/>
    <n v="282"/>
    <n v="0"/>
    <n v="0"/>
    <n v="0"/>
    <d v="2002-04-01T00:00:00"/>
    <x v="13"/>
    <x v="1"/>
    <n v="1"/>
    <n v="2002"/>
    <n v="281.65699999999998"/>
    <n v="0"/>
    <n v="281.65699999999998"/>
  </r>
  <r>
    <n v="13087500"/>
    <s v="D"/>
    <d v="2002-04-02T00:00:00"/>
    <n v="248"/>
    <n v="774"/>
    <n v="0"/>
    <n v="0"/>
    <n v="0"/>
    <d v="2002-04-02T00:00:00"/>
    <x v="13"/>
    <x v="1"/>
    <n v="2"/>
    <n v="2002"/>
    <n v="491.90800000000002"/>
    <n v="0"/>
    <n v="491.90800000000002"/>
  </r>
  <r>
    <n v="13087500"/>
    <s v="D"/>
    <d v="2002-04-03T00:00:00"/>
    <n v="247"/>
    <n v="1264"/>
    <n v="0"/>
    <n v="0"/>
    <n v="0"/>
    <d v="2002-04-03T00:00:00"/>
    <x v="13"/>
    <x v="1"/>
    <n v="3"/>
    <n v="2002"/>
    <n v="489.92450000000002"/>
    <n v="0"/>
    <n v="489.92450000000002"/>
  </r>
  <r>
    <n v="13087500"/>
    <s v="D"/>
    <d v="2002-04-04T00:00:00"/>
    <n v="246"/>
    <n v="1751"/>
    <n v="0"/>
    <n v="0"/>
    <n v="0"/>
    <d v="2002-04-04T00:00:00"/>
    <x v="13"/>
    <x v="1"/>
    <n v="4"/>
    <n v="2002"/>
    <n v="487.94100000000003"/>
    <n v="0"/>
    <n v="487.94100000000003"/>
  </r>
  <r>
    <n v="13087500"/>
    <s v="D"/>
    <d v="2002-04-05T00:00:00"/>
    <n v="247"/>
    <n v="2241"/>
    <n v="0"/>
    <n v="0"/>
    <n v="0"/>
    <d v="2002-04-05T00:00:00"/>
    <x v="13"/>
    <x v="1"/>
    <n v="5"/>
    <n v="2002"/>
    <n v="489.92450000000002"/>
    <n v="0"/>
    <n v="489.92450000000002"/>
  </r>
  <r>
    <n v="13087500"/>
    <s v="D"/>
    <d v="2002-04-06T00:00:00"/>
    <n v="241"/>
    <n v="2719"/>
    <n v="0"/>
    <n v="0"/>
    <n v="0"/>
    <d v="2002-04-06T00:00:00"/>
    <x v="13"/>
    <x v="1"/>
    <n v="6"/>
    <n v="2002"/>
    <n v="478.02350000000001"/>
    <n v="0"/>
    <n v="478.02350000000001"/>
  </r>
  <r>
    <n v="13087500"/>
    <s v="D"/>
    <d v="2002-04-07T00:00:00"/>
    <n v="239"/>
    <n v="3193"/>
    <n v="0"/>
    <n v="0"/>
    <n v="0"/>
    <d v="2002-04-07T00:00:00"/>
    <x v="13"/>
    <x v="1"/>
    <n v="7"/>
    <n v="2002"/>
    <n v="474.05650000000003"/>
    <n v="0"/>
    <n v="474.05650000000003"/>
  </r>
  <r>
    <n v="13087500"/>
    <s v="D"/>
    <d v="2002-04-08T00:00:00"/>
    <n v="244"/>
    <n v="3677"/>
    <n v="0"/>
    <n v="0"/>
    <n v="0"/>
    <d v="2002-04-08T00:00:00"/>
    <x v="13"/>
    <x v="1"/>
    <n v="8"/>
    <n v="2002"/>
    <n v="483.97399999999999"/>
    <n v="0"/>
    <n v="483.97399999999999"/>
  </r>
  <r>
    <n v="13087500"/>
    <s v="D"/>
    <d v="2002-04-09T00:00:00"/>
    <n v="243"/>
    <n v="4159"/>
    <n v="0"/>
    <n v="0"/>
    <n v="0"/>
    <d v="2002-04-09T00:00:00"/>
    <x v="13"/>
    <x v="1"/>
    <n v="9"/>
    <n v="2002"/>
    <n v="481.9905"/>
    <n v="0"/>
    <n v="481.9905"/>
  </r>
  <r>
    <n v="13087500"/>
    <s v="D"/>
    <d v="2002-04-10T00:00:00"/>
    <n v="307"/>
    <n v="4768"/>
    <n v="0"/>
    <n v="0"/>
    <n v="0"/>
    <d v="2002-04-10T00:00:00"/>
    <x v="13"/>
    <x v="1"/>
    <n v="10"/>
    <n v="2002"/>
    <n v="608.93449999999996"/>
    <n v="0"/>
    <n v="608.93449999999996"/>
  </r>
  <r>
    <n v="13087500"/>
    <s v="D"/>
    <d v="2002-04-11T00:00:00"/>
    <n v="413"/>
    <n v="5588"/>
    <n v="0"/>
    <n v="0"/>
    <n v="0"/>
    <d v="2002-04-11T00:00:00"/>
    <x v="13"/>
    <x v="1"/>
    <n v="11"/>
    <n v="2002"/>
    <n v="819.18550000000005"/>
    <n v="0"/>
    <n v="819.18550000000005"/>
  </r>
  <r>
    <n v="13087500"/>
    <s v="D"/>
    <d v="2002-04-12T00:00:00"/>
    <n v="527"/>
    <n v="6633"/>
    <n v="0"/>
    <n v="0"/>
    <n v="0"/>
    <d v="2002-04-12T00:00:00"/>
    <x v="13"/>
    <x v="1"/>
    <n v="12"/>
    <n v="2002"/>
    <n v="1045.3045"/>
    <n v="0"/>
    <n v="1045.3045"/>
  </r>
  <r>
    <n v="13087500"/>
    <s v="D"/>
    <d v="2002-04-13T00:00:00"/>
    <n v="445"/>
    <n v="7516"/>
    <n v="0"/>
    <n v="0"/>
    <n v="0"/>
    <d v="2002-04-13T00:00:00"/>
    <x v="13"/>
    <x v="1"/>
    <n v="13"/>
    <n v="2002"/>
    <n v="882.65750000000003"/>
    <n v="0"/>
    <n v="882.65750000000003"/>
  </r>
  <r>
    <n v="13087500"/>
    <s v="D"/>
    <d v="2002-04-14T00:00:00"/>
    <n v="440"/>
    <n v="8388"/>
    <n v="0"/>
    <n v="0"/>
    <n v="0"/>
    <d v="2002-04-14T00:00:00"/>
    <x v="13"/>
    <x v="1"/>
    <n v="14"/>
    <n v="2002"/>
    <n v="872.74"/>
    <n v="0"/>
    <n v="872.74"/>
  </r>
  <r>
    <n v="13087500"/>
    <s v="D"/>
    <d v="2002-04-15T00:00:00"/>
    <n v="477"/>
    <n v="9334"/>
    <n v="0"/>
    <n v="0"/>
    <n v="0"/>
    <d v="2002-04-15T00:00:00"/>
    <x v="13"/>
    <x v="1"/>
    <n v="15"/>
    <n v="2002"/>
    <n v="946.12950000000001"/>
    <n v="0"/>
    <n v="946.12950000000001"/>
  </r>
  <r>
    <n v="13087500"/>
    <s v="D"/>
    <d v="2002-04-16T00:00:00"/>
    <n v="497"/>
    <n v="10320"/>
    <n v="0"/>
    <n v="0"/>
    <n v="0"/>
    <d v="2002-04-16T00:00:00"/>
    <x v="13"/>
    <x v="1"/>
    <n v="16"/>
    <n v="2002"/>
    <n v="985.79949999999997"/>
    <n v="0"/>
    <n v="985.79949999999997"/>
  </r>
  <r>
    <n v="13087500"/>
    <s v="D"/>
    <d v="2002-04-17T00:00:00"/>
    <n v="475"/>
    <n v="11262"/>
    <n v="0"/>
    <n v="0"/>
    <n v="0"/>
    <d v="2002-04-17T00:00:00"/>
    <x v="13"/>
    <x v="1"/>
    <n v="17"/>
    <n v="2002"/>
    <n v="942.16250000000002"/>
    <n v="0"/>
    <n v="942.16250000000002"/>
  </r>
  <r>
    <n v="13087500"/>
    <s v="D"/>
    <d v="2002-04-18T00:00:00"/>
    <n v="414"/>
    <n v="12084"/>
    <n v="0"/>
    <n v="0"/>
    <n v="0"/>
    <d v="2002-04-18T00:00:00"/>
    <x v="13"/>
    <x v="1"/>
    <n v="18"/>
    <n v="2002"/>
    <n v="821.16899999999998"/>
    <n v="0"/>
    <n v="821.16899999999998"/>
  </r>
  <r>
    <n v="13087500"/>
    <s v="D"/>
    <d v="2002-04-19T00:00:00"/>
    <n v="418"/>
    <n v="12913"/>
    <n v="0"/>
    <n v="0"/>
    <n v="0"/>
    <d v="2002-04-19T00:00:00"/>
    <x v="13"/>
    <x v="1"/>
    <n v="19"/>
    <n v="2002"/>
    <n v="829.10300000000007"/>
    <n v="0"/>
    <n v="829.10300000000007"/>
  </r>
  <r>
    <n v="13087500"/>
    <s v="D"/>
    <d v="2002-04-20T00:00:00"/>
    <n v="476"/>
    <n v="13857"/>
    <n v="0"/>
    <n v="0"/>
    <n v="0"/>
    <d v="2002-04-20T00:00:00"/>
    <x v="13"/>
    <x v="1"/>
    <n v="20"/>
    <n v="2002"/>
    <n v="944.14600000000007"/>
    <n v="0"/>
    <n v="944.14600000000007"/>
  </r>
  <r>
    <n v="13087500"/>
    <s v="D"/>
    <d v="2002-04-21T00:00:00"/>
    <n v="585"/>
    <n v="15017"/>
    <n v="0"/>
    <n v="0"/>
    <n v="0"/>
    <d v="2002-04-21T00:00:00"/>
    <x v="13"/>
    <x v="1"/>
    <n v="21"/>
    <n v="2002"/>
    <n v="1160.3475000000001"/>
    <n v="0"/>
    <n v="1160.3475000000001"/>
  </r>
  <r>
    <n v="13087500"/>
    <s v="D"/>
    <d v="2002-04-22T00:00:00"/>
    <n v="636"/>
    <n v="16279"/>
    <n v="0"/>
    <n v="0"/>
    <n v="0"/>
    <d v="2002-04-22T00:00:00"/>
    <x v="13"/>
    <x v="1"/>
    <n v="22"/>
    <n v="2002"/>
    <n v="1261.5060000000001"/>
    <n v="0"/>
    <n v="1261.5060000000001"/>
  </r>
  <r>
    <n v="13087500"/>
    <s v="D"/>
    <d v="2002-04-23T00:00:00"/>
    <n v="815"/>
    <n v="17895"/>
    <n v="0"/>
    <n v="0"/>
    <n v="0"/>
    <d v="2002-04-23T00:00:00"/>
    <x v="13"/>
    <x v="1"/>
    <n v="23"/>
    <n v="2002"/>
    <n v="1616.5525"/>
    <n v="0"/>
    <n v="1616.5525"/>
  </r>
  <r>
    <n v="13087500"/>
    <s v="D"/>
    <d v="2002-04-24T00:00:00"/>
    <n v="1076"/>
    <n v="20029"/>
    <n v="0"/>
    <n v="0"/>
    <n v="0"/>
    <d v="2002-04-24T00:00:00"/>
    <x v="13"/>
    <x v="1"/>
    <n v="24"/>
    <n v="2002"/>
    <n v="2134.2460000000001"/>
    <n v="0"/>
    <n v="2134.2460000000001"/>
  </r>
  <r>
    <n v="13087500"/>
    <s v="D"/>
    <d v="2002-04-25T00:00:00"/>
    <n v="1399"/>
    <n v="22804"/>
    <n v="0"/>
    <n v="0"/>
    <n v="0"/>
    <d v="2002-04-25T00:00:00"/>
    <x v="13"/>
    <x v="1"/>
    <n v="25"/>
    <n v="2002"/>
    <n v="2774.9165000000003"/>
    <n v="0"/>
    <n v="2774.9165000000003"/>
  </r>
  <r>
    <n v="13087500"/>
    <s v="D"/>
    <d v="2002-04-26T00:00:00"/>
    <n v="1560"/>
    <n v="25899"/>
    <n v="0"/>
    <n v="0"/>
    <n v="0"/>
    <d v="2002-04-26T00:00:00"/>
    <x v="13"/>
    <x v="1"/>
    <n v="26"/>
    <n v="2002"/>
    <n v="3094.26"/>
    <n v="0"/>
    <n v="3094.26"/>
  </r>
  <r>
    <n v="13087500"/>
    <s v="D"/>
    <d v="2002-04-27T00:00:00"/>
    <n v="1572"/>
    <n v="29017"/>
    <n v="0"/>
    <n v="0"/>
    <n v="0"/>
    <d v="2002-04-27T00:00:00"/>
    <x v="13"/>
    <x v="1"/>
    <n v="27"/>
    <n v="2002"/>
    <n v="3118.0619999999999"/>
    <n v="0"/>
    <n v="3118.0619999999999"/>
  </r>
  <r>
    <n v="13087500"/>
    <s v="D"/>
    <d v="2002-04-28T00:00:00"/>
    <n v="1612"/>
    <n v="32214"/>
    <n v="0"/>
    <n v="0"/>
    <n v="0"/>
    <d v="2002-04-28T00:00:00"/>
    <x v="13"/>
    <x v="1"/>
    <n v="28"/>
    <n v="2002"/>
    <n v="3197.402"/>
    <n v="0"/>
    <n v="3197.402"/>
  </r>
  <r>
    <n v="13087500"/>
    <s v="D"/>
    <d v="2002-04-29T00:00:00"/>
    <n v="1760"/>
    <n v="35705"/>
    <n v="0"/>
    <n v="0"/>
    <n v="0"/>
    <d v="2002-04-29T00:00:00"/>
    <x v="13"/>
    <x v="1"/>
    <n v="29"/>
    <n v="2002"/>
    <n v="3490.96"/>
    <n v="0"/>
    <n v="3490.96"/>
  </r>
  <r>
    <n v="13087500"/>
    <s v="D"/>
    <d v="2002-04-30T00:00:00"/>
    <n v="1816"/>
    <n v="39307"/>
    <n v="0"/>
    <n v="0"/>
    <n v="0"/>
    <d v="2002-04-30T00:00:00"/>
    <x v="13"/>
    <x v="1"/>
    <n v="30"/>
    <n v="2002"/>
    <n v="3602.0360000000001"/>
    <n v="0"/>
    <n v="3602.0360000000001"/>
  </r>
  <r>
    <n v="13087500"/>
    <s v="D"/>
    <d v="2002-05-01T00:00:00"/>
    <n v="1981"/>
    <n v="43236"/>
    <n v="0"/>
    <n v="0"/>
    <n v="0"/>
    <d v="2002-05-01T00:00:00"/>
    <x v="13"/>
    <x v="2"/>
    <n v="1"/>
    <n v="2002"/>
    <n v="3929.3135000000002"/>
    <n v="0"/>
    <n v="3929.3135000000002"/>
  </r>
  <r>
    <n v="13087500"/>
    <s v="D"/>
    <d v="2002-05-02T00:00:00"/>
    <n v="2111"/>
    <n v="47424"/>
    <n v="0"/>
    <n v="0"/>
    <n v="0"/>
    <d v="2002-05-02T00:00:00"/>
    <x v="13"/>
    <x v="2"/>
    <n v="2"/>
    <n v="2002"/>
    <n v="4187.1684999999998"/>
    <n v="0"/>
    <n v="4187.1684999999998"/>
  </r>
  <r>
    <n v="13087500"/>
    <s v="D"/>
    <d v="2002-05-03T00:00:00"/>
    <n v="2276"/>
    <n v="51938"/>
    <n v="0"/>
    <n v="0"/>
    <n v="0"/>
    <d v="2002-05-03T00:00:00"/>
    <x v="13"/>
    <x v="2"/>
    <n v="3"/>
    <n v="2002"/>
    <n v="4514.4459999999999"/>
    <n v="0"/>
    <n v="4514.4459999999999"/>
  </r>
  <r>
    <n v="13087500"/>
    <s v="D"/>
    <d v="2002-05-04T00:00:00"/>
    <n v="2498"/>
    <n v="56893"/>
    <n v="0"/>
    <n v="0"/>
    <n v="0"/>
    <d v="2002-05-04T00:00:00"/>
    <x v="13"/>
    <x v="2"/>
    <n v="4"/>
    <n v="2002"/>
    <n v="4954.7830000000004"/>
    <n v="0"/>
    <n v="4954.7830000000004"/>
  </r>
  <r>
    <n v="13087500"/>
    <s v="D"/>
    <d v="2002-05-05T00:00:00"/>
    <n v="2572"/>
    <n v="61994"/>
    <n v="0"/>
    <n v="0"/>
    <n v="0"/>
    <d v="2002-05-05T00:00:00"/>
    <x v="13"/>
    <x v="2"/>
    <n v="5"/>
    <n v="2002"/>
    <n v="5101.5619999999999"/>
    <n v="0"/>
    <n v="5101.5619999999999"/>
  </r>
  <r>
    <n v="13087500"/>
    <s v="D"/>
    <d v="2002-05-06T00:00:00"/>
    <n v="2526"/>
    <n v="67005"/>
    <n v="0"/>
    <n v="0"/>
    <n v="0"/>
    <d v="2002-05-06T00:00:00"/>
    <x v="13"/>
    <x v="2"/>
    <n v="6"/>
    <n v="2002"/>
    <n v="5010.3209999999999"/>
    <n v="0"/>
    <n v="5010.3209999999999"/>
  </r>
  <r>
    <n v="13087500"/>
    <s v="D"/>
    <d v="2002-05-07T00:00:00"/>
    <n v="2499"/>
    <n v="71961"/>
    <n v="0"/>
    <n v="0"/>
    <n v="0"/>
    <d v="2002-05-07T00:00:00"/>
    <x v="13"/>
    <x v="2"/>
    <n v="7"/>
    <n v="2002"/>
    <n v="4956.7664999999997"/>
    <n v="0"/>
    <n v="4956.7664999999997"/>
  </r>
  <r>
    <n v="13087500"/>
    <s v="D"/>
    <d v="2002-05-08T00:00:00"/>
    <n v="2526"/>
    <n v="76972"/>
    <n v="0"/>
    <n v="0"/>
    <n v="0"/>
    <d v="2002-05-08T00:00:00"/>
    <x v="13"/>
    <x v="2"/>
    <n v="8"/>
    <n v="2002"/>
    <n v="5010.3209999999999"/>
    <n v="0"/>
    <n v="5010.3209999999999"/>
  </r>
  <r>
    <n v="13087500"/>
    <s v="D"/>
    <d v="2002-05-09T00:00:00"/>
    <n v="2678"/>
    <n v="82284"/>
    <n v="0"/>
    <n v="0"/>
    <n v="0"/>
    <d v="2002-05-09T00:00:00"/>
    <x v="13"/>
    <x v="2"/>
    <n v="9"/>
    <n v="2002"/>
    <n v="5311.8130000000001"/>
    <n v="0"/>
    <n v="5311.8130000000001"/>
  </r>
  <r>
    <n v="13087500"/>
    <s v="D"/>
    <d v="2002-05-10T00:00:00"/>
    <n v="2723"/>
    <n v="87685"/>
    <n v="0"/>
    <n v="0"/>
    <n v="0"/>
    <d v="2002-05-10T00:00:00"/>
    <x v="13"/>
    <x v="2"/>
    <n v="10"/>
    <n v="2002"/>
    <n v="5401.0704999999998"/>
    <n v="0"/>
    <n v="5401.0704999999998"/>
  </r>
  <r>
    <n v="13087500"/>
    <s v="D"/>
    <d v="2002-05-11T00:00:00"/>
    <n v="2734"/>
    <n v="93108"/>
    <n v="0"/>
    <n v="0"/>
    <n v="0"/>
    <d v="2002-05-11T00:00:00"/>
    <x v="13"/>
    <x v="2"/>
    <n v="11"/>
    <n v="2002"/>
    <n v="5422.8890000000001"/>
    <n v="0"/>
    <n v="5422.8890000000001"/>
  </r>
  <r>
    <n v="13087500"/>
    <s v="D"/>
    <d v="2002-05-12T00:00:00"/>
    <n v="2733"/>
    <n v="98528"/>
    <n v="0"/>
    <n v="0"/>
    <n v="0"/>
    <d v="2002-05-12T00:00:00"/>
    <x v="13"/>
    <x v="2"/>
    <n v="12"/>
    <n v="2002"/>
    <n v="5420.9054999999998"/>
    <n v="0"/>
    <n v="5420.9054999999998"/>
  </r>
  <r>
    <n v="13087500"/>
    <s v="D"/>
    <d v="2002-05-13T00:00:00"/>
    <n v="2794"/>
    <n v="104070"/>
    <n v="0"/>
    <n v="0"/>
    <n v="0"/>
    <d v="2002-05-13T00:00:00"/>
    <x v="13"/>
    <x v="2"/>
    <n v="13"/>
    <n v="2002"/>
    <n v="5541.8990000000003"/>
    <n v="0"/>
    <n v="5541.8990000000003"/>
  </r>
  <r>
    <n v="13087500"/>
    <s v="D"/>
    <d v="2002-05-14T00:00:00"/>
    <n v="2878"/>
    <n v="109779"/>
    <n v="0"/>
    <n v="0"/>
    <n v="0"/>
    <d v="2002-05-14T00:00:00"/>
    <x v="13"/>
    <x v="2"/>
    <n v="14"/>
    <n v="2002"/>
    <n v="5708.5129999999999"/>
    <n v="0"/>
    <n v="5708.5129999999999"/>
  </r>
  <r>
    <n v="13087500"/>
    <s v="D"/>
    <d v="2002-05-15T00:00:00"/>
    <n v="2913"/>
    <n v="115557"/>
    <n v="439"/>
    <n v="872"/>
    <n v="-871.5"/>
    <d v="2002-05-15T00:00:00"/>
    <x v="13"/>
    <x v="2"/>
    <n v="15"/>
    <n v="2002"/>
    <n v="5777.9355000000005"/>
    <n v="870.75650000000007"/>
    <n v="4907.1790000000001"/>
  </r>
  <r>
    <n v="13087500"/>
    <s v="D"/>
    <d v="2002-05-16T00:00:00"/>
    <n v="2909"/>
    <n v="121327"/>
    <n v="1132"/>
    <n v="3117"/>
    <n v="-3116.9"/>
    <d v="2002-05-16T00:00:00"/>
    <x v="13"/>
    <x v="2"/>
    <n v="16"/>
    <n v="2002"/>
    <n v="5770.0015000000003"/>
    <n v="2245.3220000000001"/>
    <n v="3524.6795000000002"/>
  </r>
  <r>
    <n v="13087500"/>
    <s v="D"/>
    <d v="2002-05-17T00:00:00"/>
    <n v="2945"/>
    <n v="127168"/>
    <n v="1144"/>
    <n v="5385"/>
    <n v="-5385"/>
    <d v="2002-05-17T00:00:00"/>
    <x v="13"/>
    <x v="2"/>
    <n v="17"/>
    <n v="2002"/>
    <n v="5841.4075000000003"/>
    <n v="2269.1240000000003"/>
    <n v="3572.2835"/>
  </r>
  <r>
    <n v="13087500"/>
    <s v="D"/>
    <d v="2002-05-18T00:00:00"/>
    <n v="3011"/>
    <n v="133141"/>
    <n v="1126"/>
    <n v="7618"/>
    <n v="-7617.9"/>
    <d v="2002-05-18T00:00:00"/>
    <x v="13"/>
    <x v="2"/>
    <n v="18"/>
    <n v="2002"/>
    <n v="5972.3185000000003"/>
    <n v="2233.4209999999998"/>
    <n v="3738.8975"/>
  </r>
  <r>
    <n v="13087500"/>
    <s v="D"/>
    <d v="2002-05-19T00:00:00"/>
    <n v="3030"/>
    <n v="139151"/>
    <n v="4"/>
    <n v="7626"/>
    <n v="-7625.9"/>
    <d v="2002-05-19T00:00:00"/>
    <x v="13"/>
    <x v="2"/>
    <n v="19"/>
    <n v="2002"/>
    <n v="6010.0050000000001"/>
    <n v="7.9340000000000002"/>
    <n v="6002.0709999999999"/>
  </r>
  <r>
    <n v="13087500"/>
    <s v="D"/>
    <d v="2002-05-20T00:00:00"/>
    <n v="3016"/>
    <n v="145133"/>
    <n v="0"/>
    <n v="7626"/>
    <n v="-7625.9"/>
    <d v="2002-05-20T00:00:00"/>
    <x v="13"/>
    <x v="2"/>
    <n v="20"/>
    <n v="2002"/>
    <n v="5982.2359999999999"/>
    <n v="0"/>
    <n v="5982.2359999999999"/>
  </r>
  <r>
    <n v="13087500"/>
    <s v="D"/>
    <d v="2002-05-21T00:00:00"/>
    <n v="2951"/>
    <n v="150986"/>
    <n v="0"/>
    <n v="7626"/>
    <n v="-7625.9"/>
    <d v="2002-05-21T00:00:00"/>
    <x v="13"/>
    <x v="2"/>
    <n v="21"/>
    <n v="2002"/>
    <n v="5853.3085000000001"/>
    <n v="0"/>
    <n v="5853.3085000000001"/>
  </r>
  <r>
    <n v="13087500"/>
    <s v="D"/>
    <d v="2002-05-22T00:00:00"/>
    <n v="2934"/>
    <n v="156806"/>
    <n v="0"/>
    <n v="7626"/>
    <n v="-7625.9"/>
    <d v="2002-05-22T00:00:00"/>
    <x v="13"/>
    <x v="2"/>
    <n v="22"/>
    <n v="2002"/>
    <n v="5819.5889999999999"/>
    <n v="0"/>
    <n v="5819.5889999999999"/>
  </r>
  <r>
    <n v="13087500"/>
    <s v="D"/>
    <d v="2002-05-23T00:00:00"/>
    <n v="2909"/>
    <n v="162576"/>
    <n v="0"/>
    <n v="7626"/>
    <n v="-7625.9"/>
    <d v="2002-05-23T00:00:00"/>
    <x v="13"/>
    <x v="2"/>
    <n v="23"/>
    <n v="2002"/>
    <n v="5770.0015000000003"/>
    <n v="0"/>
    <n v="5770.0015000000003"/>
  </r>
  <r>
    <n v="13087500"/>
    <s v="D"/>
    <d v="2002-05-24T00:00:00"/>
    <n v="2925"/>
    <n v="168377"/>
    <n v="0"/>
    <n v="7626"/>
    <n v="-7625.9"/>
    <d v="2002-05-24T00:00:00"/>
    <x v="13"/>
    <x v="2"/>
    <n v="24"/>
    <n v="2002"/>
    <n v="5801.7375000000002"/>
    <n v="0"/>
    <n v="5801.7375000000002"/>
  </r>
  <r>
    <n v="13087500"/>
    <s v="D"/>
    <d v="2002-05-25T00:00:00"/>
    <n v="2945"/>
    <n v="174219"/>
    <n v="0"/>
    <n v="7626"/>
    <n v="-7625.9"/>
    <d v="2002-05-25T00:00:00"/>
    <x v="13"/>
    <x v="2"/>
    <n v="25"/>
    <n v="2002"/>
    <n v="5841.4075000000003"/>
    <n v="0"/>
    <n v="5841.4075000000003"/>
  </r>
  <r>
    <n v="13087500"/>
    <s v="D"/>
    <d v="2002-05-26T00:00:00"/>
    <n v="2998"/>
    <n v="180165"/>
    <n v="0"/>
    <n v="7626"/>
    <n v="-7625.9"/>
    <d v="2002-05-26T00:00:00"/>
    <x v="13"/>
    <x v="2"/>
    <n v="26"/>
    <n v="2002"/>
    <n v="5946.5330000000004"/>
    <n v="0"/>
    <n v="5946.5330000000004"/>
  </r>
  <r>
    <n v="13087500"/>
    <s v="D"/>
    <d v="2002-05-27T00:00:00"/>
    <n v="2998"/>
    <n v="186112"/>
    <n v="0"/>
    <n v="7626"/>
    <n v="-7625.9"/>
    <d v="2002-05-27T00:00:00"/>
    <x v="13"/>
    <x v="2"/>
    <n v="27"/>
    <n v="2002"/>
    <n v="5946.5330000000004"/>
    <n v="0"/>
    <n v="5946.5330000000004"/>
  </r>
  <r>
    <n v="13087500"/>
    <s v="D"/>
    <d v="2002-05-28T00:00:00"/>
    <n v="3030"/>
    <n v="192122"/>
    <n v="0"/>
    <n v="7626"/>
    <n v="-7625.9"/>
    <d v="2002-05-28T00:00:00"/>
    <x v="13"/>
    <x v="2"/>
    <n v="28"/>
    <n v="2002"/>
    <n v="6010.0050000000001"/>
    <n v="0"/>
    <n v="6010.0050000000001"/>
  </r>
  <r>
    <n v="13087500"/>
    <s v="D"/>
    <d v="2002-05-29T00:00:00"/>
    <n v="3050"/>
    <n v="198172"/>
    <n v="50"/>
    <n v="7725"/>
    <n v="-7725"/>
    <d v="2002-05-29T00:00:00"/>
    <x v="13"/>
    <x v="2"/>
    <n v="29"/>
    <n v="2002"/>
    <n v="6049.6750000000002"/>
    <n v="99.174999999999997"/>
    <n v="5950.5"/>
  </r>
  <r>
    <n v="13087500"/>
    <s v="D"/>
    <d v="2002-05-30T00:00:00"/>
    <n v="3082"/>
    <n v="204285"/>
    <n v="82"/>
    <n v="7888"/>
    <n v="-7887.7"/>
    <d v="2002-05-30T00:00:00"/>
    <x v="13"/>
    <x v="2"/>
    <n v="30"/>
    <n v="2002"/>
    <n v="6113.1469999999999"/>
    <n v="162.64699999999999"/>
    <n v="5950.5"/>
  </r>
  <r>
    <n v="13087500"/>
    <s v="D"/>
    <d v="2002-05-31T00:00:00"/>
    <n v="3102"/>
    <n v="210437"/>
    <n v="102"/>
    <n v="8090"/>
    <n v="-8090"/>
    <d v="2002-05-31T00:00:00"/>
    <x v="13"/>
    <x v="2"/>
    <n v="31"/>
    <n v="2002"/>
    <n v="6152.817"/>
    <n v="202.31700000000001"/>
    <n v="5950.5"/>
  </r>
  <r>
    <n v="13087500"/>
    <s v="D"/>
    <d v="2002-06-01T00:00:00"/>
    <n v="3103"/>
    <n v="216592"/>
    <n v="103"/>
    <n v="8294"/>
    <n v="-8294.2999999999993"/>
    <d v="2002-06-01T00:00:00"/>
    <x v="13"/>
    <x v="3"/>
    <n v="1"/>
    <n v="2002"/>
    <n v="6154.8005000000003"/>
    <n v="204.3005"/>
    <n v="5950.5"/>
  </r>
  <r>
    <n v="13087500"/>
    <s v="D"/>
    <d v="2002-06-02T00:00:00"/>
    <n v="3127"/>
    <n v="222795"/>
    <n v="127"/>
    <n v="8546"/>
    <n v="-8546.2000000000007"/>
    <d v="2002-06-02T00:00:00"/>
    <x v="13"/>
    <x v="3"/>
    <n v="2"/>
    <n v="2002"/>
    <n v="6202.4045000000006"/>
    <n v="251.90450000000001"/>
    <n v="5950.5"/>
  </r>
  <r>
    <n v="13087500"/>
    <s v="D"/>
    <d v="2002-06-03T00:00:00"/>
    <n v="3154"/>
    <n v="229051"/>
    <n v="154"/>
    <n v="8852"/>
    <n v="-8851.7000000000007"/>
    <d v="2002-06-03T00:00:00"/>
    <x v="13"/>
    <x v="3"/>
    <n v="3"/>
    <n v="2002"/>
    <n v="6255.9589999999998"/>
    <n v="305.459"/>
    <n v="5950.5"/>
  </r>
  <r>
    <n v="13087500"/>
    <s v="D"/>
    <d v="2002-06-04T00:00:00"/>
    <n v="3135"/>
    <n v="235269"/>
    <n v="0"/>
    <n v="8852"/>
    <n v="-8851.7000000000007"/>
    <d v="2002-06-04T00:00:00"/>
    <x v="13"/>
    <x v="3"/>
    <n v="4"/>
    <n v="2002"/>
    <n v="6218.2725"/>
    <n v="0"/>
    <n v="6218.2725"/>
  </r>
  <r>
    <n v="13087500"/>
    <s v="D"/>
    <d v="2002-06-05T00:00:00"/>
    <n v="3118"/>
    <n v="241453"/>
    <n v="0"/>
    <n v="8852"/>
    <n v="-8851.7000000000007"/>
    <d v="2002-06-05T00:00:00"/>
    <x v="13"/>
    <x v="3"/>
    <n v="5"/>
    <n v="2002"/>
    <n v="6184.5529999999999"/>
    <n v="0"/>
    <n v="6184.5529999999999"/>
  </r>
  <r>
    <n v="13087500"/>
    <s v="D"/>
    <d v="2002-06-06T00:00:00"/>
    <n v="3141"/>
    <n v="247684"/>
    <n v="0"/>
    <n v="8852"/>
    <n v="-8851.7000000000007"/>
    <d v="2002-06-06T00:00:00"/>
    <x v="13"/>
    <x v="3"/>
    <n v="6"/>
    <n v="2002"/>
    <n v="6230.1734999999999"/>
    <n v="0"/>
    <n v="6230.1734999999999"/>
  </r>
  <r>
    <n v="13087500"/>
    <s v="D"/>
    <d v="2002-06-07T00:00:00"/>
    <n v="3142"/>
    <n v="253916"/>
    <n v="0"/>
    <n v="8852"/>
    <n v="-8851.7000000000007"/>
    <d v="2002-06-07T00:00:00"/>
    <x v="13"/>
    <x v="3"/>
    <n v="7"/>
    <n v="2002"/>
    <n v="6232.1570000000002"/>
    <n v="0"/>
    <n v="6232.1570000000002"/>
  </r>
  <r>
    <n v="13087500"/>
    <s v="D"/>
    <d v="2002-06-08T00:00:00"/>
    <n v="3140"/>
    <n v="260144"/>
    <n v="0"/>
    <n v="8852"/>
    <n v="-8851.7000000000007"/>
    <d v="2002-06-08T00:00:00"/>
    <x v="13"/>
    <x v="3"/>
    <n v="8"/>
    <n v="2002"/>
    <n v="6228.1900000000005"/>
    <n v="0"/>
    <n v="6228.1900000000005"/>
  </r>
  <r>
    <n v="13087500"/>
    <s v="D"/>
    <d v="2002-06-09T00:00:00"/>
    <n v="3138"/>
    <n v="266368"/>
    <n v="0"/>
    <n v="8852"/>
    <n v="-8851.7000000000007"/>
    <d v="2002-06-09T00:00:00"/>
    <x v="13"/>
    <x v="3"/>
    <n v="9"/>
    <n v="2002"/>
    <n v="6224.223"/>
    <n v="0"/>
    <n v="6224.223"/>
  </r>
  <r>
    <n v="13087500"/>
    <s v="D"/>
    <d v="2002-06-10T00:00:00"/>
    <n v="3051"/>
    <n v="272420"/>
    <n v="0"/>
    <n v="8852"/>
    <n v="-8851.7000000000007"/>
    <d v="2002-06-10T00:00:00"/>
    <x v="13"/>
    <x v="3"/>
    <n v="10"/>
    <n v="2002"/>
    <n v="6051.6585000000005"/>
    <n v="0"/>
    <n v="6051.6585000000005"/>
  </r>
  <r>
    <n v="13087500"/>
    <s v="D"/>
    <d v="2002-06-11T00:00:00"/>
    <n v="3001"/>
    <n v="278372"/>
    <n v="0"/>
    <n v="8852"/>
    <n v="-8851.7000000000007"/>
    <d v="2002-06-11T00:00:00"/>
    <x v="13"/>
    <x v="3"/>
    <n v="11"/>
    <n v="2002"/>
    <n v="5952.4835000000003"/>
    <n v="0"/>
    <n v="5952.4835000000003"/>
  </r>
  <r>
    <n v="13087500"/>
    <s v="D"/>
    <d v="2002-06-12T00:00:00"/>
    <n v="3002"/>
    <n v="284327"/>
    <n v="0"/>
    <n v="8852"/>
    <n v="-8851.7000000000007"/>
    <d v="2002-06-12T00:00:00"/>
    <x v="13"/>
    <x v="3"/>
    <n v="12"/>
    <n v="2002"/>
    <n v="5954.4670000000006"/>
    <n v="0"/>
    <n v="5954.4670000000006"/>
  </r>
  <r>
    <n v="13087500"/>
    <s v="D"/>
    <d v="2002-06-13T00:00:00"/>
    <n v="3050"/>
    <n v="290376"/>
    <n v="0"/>
    <n v="8852"/>
    <n v="-8851.7000000000007"/>
    <d v="2002-06-13T00:00:00"/>
    <x v="13"/>
    <x v="3"/>
    <n v="13"/>
    <n v="2002"/>
    <n v="6049.6750000000002"/>
    <n v="0"/>
    <n v="6049.6750000000002"/>
  </r>
  <r>
    <n v="13087500"/>
    <s v="D"/>
    <d v="2002-06-14T00:00:00"/>
    <n v="3126"/>
    <n v="296577"/>
    <n v="0"/>
    <n v="8852"/>
    <n v="-8851.7000000000007"/>
    <d v="2002-06-14T00:00:00"/>
    <x v="13"/>
    <x v="3"/>
    <n v="14"/>
    <n v="2002"/>
    <n v="6200.4210000000003"/>
    <n v="0"/>
    <n v="6200.4210000000003"/>
  </r>
  <r>
    <n v="13087500"/>
    <s v="D"/>
    <d v="2002-06-15T00:00:00"/>
    <n v="3192"/>
    <n v="302908"/>
    <n v="192"/>
    <n v="9233"/>
    <n v="-9232.5"/>
    <d v="2002-06-15T00:00:00"/>
    <x v="13"/>
    <x v="3"/>
    <n v="15"/>
    <n v="2002"/>
    <n v="6331.3320000000003"/>
    <n v="380.83199999999999"/>
    <n v="5950.5"/>
  </r>
  <r>
    <n v="13087500"/>
    <s v="D"/>
    <d v="2002-06-16T00:00:00"/>
    <n v="3232"/>
    <n v="309319"/>
    <n v="232"/>
    <n v="9693"/>
    <n v="-9692.7000000000007"/>
    <d v="2002-06-16T00:00:00"/>
    <x v="13"/>
    <x v="3"/>
    <n v="16"/>
    <n v="2002"/>
    <n v="6410.6720000000005"/>
    <n v="460.17200000000003"/>
    <n v="5950.5"/>
  </r>
  <r>
    <n v="13087500"/>
    <s v="D"/>
    <d v="2002-06-17T00:00:00"/>
    <n v="3246"/>
    <n v="315757"/>
    <n v="246"/>
    <n v="10181"/>
    <n v="-10180.6"/>
    <d v="2002-06-17T00:00:00"/>
    <x v="13"/>
    <x v="3"/>
    <n v="17"/>
    <n v="2002"/>
    <n v="6438.4409999999998"/>
    <n v="487.94100000000003"/>
    <n v="5950.5"/>
  </r>
  <r>
    <n v="13087500"/>
    <s v="D"/>
    <d v="2002-06-18T00:00:00"/>
    <n v="3245"/>
    <n v="322194"/>
    <n v="314"/>
    <n v="10803"/>
    <n v="-10803.1"/>
    <d v="2002-06-18T00:00:00"/>
    <x v="13"/>
    <x v="3"/>
    <n v="18"/>
    <n v="2002"/>
    <n v="6436.4575000000004"/>
    <n v="622.81899999999996"/>
    <n v="5813.6385"/>
  </r>
  <r>
    <n v="13087500"/>
    <s v="D"/>
    <d v="2002-06-19T00:00:00"/>
    <n v="3231"/>
    <n v="328602"/>
    <n v="231"/>
    <n v="11261"/>
    <n v="-11261.3"/>
    <d v="2002-06-19T00:00:00"/>
    <x v="13"/>
    <x v="3"/>
    <n v="19"/>
    <n v="2002"/>
    <n v="6408.6885000000002"/>
    <n v="458.18850000000003"/>
    <n v="5950.5"/>
  </r>
  <r>
    <n v="13087500"/>
    <s v="D"/>
    <d v="2002-06-20T00:00:00"/>
    <n v="3192"/>
    <n v="334934"/>
    <n v="192"/>
    <n v="11642"/>
    <n v="-11642.2"/>
    <d v="2002-06-20T00:00:00"/>
    <x v="13"/>
    <x v="3"/>
    <n v="20"/>
    <n v="2002"/>
    <n v="6331.3320000000003"/>
    <n v="380.83199999999999"/>
    <n v="5950.5"/>
  </r>
  <r>
    <n v="13087500"/>
    <s v="D"/>
    <d v="2002-06-21T00:00:00"/>
    <n v="3161"/>
    <n v="341204"/>
    <n v="161"/>
    <n v="11962"/>
    <n v="-11961.5"/>
    <d v="2002-06-21T00:00:00"/>
    <x v="13"/>
    <x v="3"/>
    <n v="21"/>
    <n v="2002"/>
    <n v="6269.8434999999999"/>
    <n v="319.34350000000001"/>
    <n v="5950.5"/>
  </r>
  <r>
    <n v="13087500"/>
    <s v="D"/>
    <d v="2002-06-22T00:00:00"/>
    <n v="3172"/>
    <n v="347495"/>
    <n v="172"/>
    <n v="12303"/>
    <n v="-12302.7"/>
    <d v="2002-06-22T00:00:00"/>
    <x v="13"/>
    <x v="3"/>
    <n v="22"/>
    <n v="2002"/>
    <n v="6291.6620000000003"/>
    <n v="341.16200000000003"/>
    <n v="5950.5"/>
  </r>
  <r>
    <n v="13087500"/>
    <s v="D"/>
    <d v="2002-06-23T00:00:00"/>
    <n v="3182"/>
    <n v="353807"/>
    <n v="0"/>
    <n v="12303"/>
    <n v="-12302.7"/>
    <d v="2002-06-23T00:00:00"/>
    <x v="13"/>
    <x v="3"/>
    <n v="23"/>
    <n v="2002"/>
    <n v="6311.4970000000003"/>
    <n v="0"/>
    <n v="6311.4970000000003"/>
  </r>
  <r>
    <n v="13087500"/>
    <s v="D"/>
    <d v="2002-06-24T00:00:00"/>
    <n v="3202"/>
    <n v="360158"/>
    <n v="0"/>
    <n v="12303"/>
    <n v="-12302.7"/>
    <d v="2002-06-24T00:00:00"/>
    <x v="13"/>
    <x v="3"/>
    <n v="24"/>
    <n v="2002"/>
    <n v="6351.1670000000004"/>
    <n v="0"/>
    <n v="6351.1670000000004"/>
  </r>
  <r>
    <n v="13087500"/>
    <s v="D"/>
    <d v="2002-06-25T00:00:00"/>
    <n v="3207"/>
    <n v="366519"/>
    <n v="207"/>
    <n v="12713"/>
    <n v="-12713.3"/>
    <d v="2002-06-25T00:00:00"/>
    <x v="13"/>
    <x v="3"/>
    <n v="25"/>
    <n v="2002"/>
    <n v="6361.0844999999999"/>
    <n v="410.58449999999999"/>
    <n v="5950.5"/>
  </r>
  <r>
    <n v="13087500"/>
    <s v="D"/>
    <d v="2002-06-26T00:00:00"/>
    <n v="3208"/>
    <n v="372882"/>
    <n v="208"/>
    <n v="13126"/>
    <n v="-13125.8"/>
    <d v="2002-06-26T00:00:00"/>
    <x v="13"/>
    <x v="3"/>
    <n v="26"/>
    <n v="2002"/>
    <n v="6363.0680000000002"/>
    <n v="412.56799999999998"/>
    <n v="5950.5"/>
  </r>
  <r>
    <n v="13087500"/>
    <s v="D"/>
    <d v="2002-06-27T00:00:00"/>
    <n v="3311"/>
    <n v="379450"/>
    <n v="311"/>
    <n v="13743"/>
    <n v="-13742.7"/>
    <d v="2002-06-27T00:00:00"/>
    <x v="13"/>
    <x v="3"/>
    <n v="27"/>
    <n v="2002"/>
    <n v="6567.3685000000005"/>
    <n v="616.86850000000004"/>
    <n v="5950.5"/>
  </r>
  <r>
    <n v="13087500"/>
    <s v="D"/>
    <d v="2002-06-28T00:00:00"/>
    <n v="3378"/>
    <n v="386150"/>
    <n v="378"/>
    <n v="14492"/>
    <n v="-14492.4"/>
    <d v="2002-06-28T00:00:00"/>
    <x v="13"/>
    <x v="3"/>
    <n v="28"/>
    <n v="2002"/>
    <n v="6700.2629999999999"/>
    <n v="749.76300000000003"/>
    <n v="5950.5"/>
  </r>
  <r>
    <n v="13087500"/>
    <s v="D"/>
    <d v="2002-06-29T00:00:00"/>
    <n v="3350"/>
    <n v="392794"/>
    <n v="350"/>
    <n v="15187"/>
    <n v="-15186.7"/>
    <d v="2002-06-29T00:00:00"/>
    <x v="13"/>
    <x v="3"/>
    <n v="29"/>
    <n v="2002"/>
    <n v="6644.7250000000004"/>
    <n v="694.22500000000002"/>
    <n v="5950.5"/>
  </r>
  <r>
    <n v="13087500"/>
    <s v="D"/>
    <d v="2002-06-30T00:00:00"/>
    <n v="3338"/>
    <n v="399415"/>
    <n v="338"/>
    <n v="15857"/>
    <n v="-15857.1"/>
    <d v="2002-06-30T00:00:00"/>
    <x v="13"/>
    <x v="3"/>
    <n v="30"/>
    <n v="2002"/>
    <n v="6620.9229999999998"/>
    <n v="670.423"/>
    <n v="5950.5"/>
  </r>
  <r>
    <n v="13087500"/>
    <s v="D"/>
    <d v="2002-07-01T00:00:00"/>
    <n v="3339"/>
    <n v="406038"/>
    <n v="339"/>
    <n v="16530"/>
    <n v="-16529.5"/>
    <d v="2002-07-01T00:00:00"/>
    <x v="13"/>
    <x v="4"/>
    <n v="1"/>
    <n v="2002"/>
    <n v="6622.9065000000001"/>
    <n v="672.40650000000005"/>
    <n v="5950.5"/>
  </r>
  <r>
    <n v="13087500"/>
    <s v="D"/>
    <d v="2002-07-02T00:00:00"/>
    <n v="3391"/>
    <n v="412764"/>
    <n v="391"/>
    <n v="17305"/>
    <n v="-17305.099999999999"/>
    <d v="2002-07-02T00:00:00"/>
    <x v="13"/>
    <x v="4"/>
    <n v="2"/>
    <n v="2002"/>
    <n v="6726.0484999999999"/>
    <n v="775.54849999999999"/>
    <n v="5950.5"/>
  </r>
  <r>
    <n v="13087500"/>
    <s v="D"/>
    <d v="2002-07-03T00:00:00"/>
    <n v="3410"/>
    <n v="419528"/>
    <n v="410"/>
    <n v="18118"/>
    <n v="-18118.3"/>
    <d v="2002-07-03T00:00:00"/>
    <x v="13"/>
    <x v="4"/>
    <n v="3"/>
    <n v="2002"/>
    <n v="6763.7350000000006"/>
    <n v="813.23500000000001"/>
    <n v="5950.5"/>
  </r>
  <r>
    <n v="13087500"/>
    <s v="D"/>
    <d v="2002-07-04T00:00:00"/>
    <n v="3437"/>
    <n v="426345"/>
    <n v="437"/>
    <n v="18985"/>
    <n v="-18985.099999999999"/>
    <d v="2002-07-04T00:00:00"/>
    <x v="13"/>
    <x v="4"/>
    <n v="4"/>
    <n v="2002"/>
    <n v="6817.2894999999999"/>
    <n v="866.78949999999998"/>
    <n v="5950.5"/>
  </r>
  <r>
    <n v="13087500"/>
    <s v="D"/>
    <d v="2002-07-05T00:00:00"/>
    <n v="3456"/>
    <n v="433200"/>
    <n v="551"/>
    <n v="20079"/>
    <n v="-20078.7"/>
    <d v="2002-07-05T00:00:00"/>
    <x v="13"/>
    <x v="4"/>
    <n v="5"/>
    <n v="2002"/>
    <n v="6854.9760000000006"/>
    <n v="1092.9085"/>
    <n v="5762.0675000000001"/>
  </r>
  <r>
    <n v="13087500"/>
    <s v="D"/>
    <d v="2002-07-06T00:00:00"/>
    <n v="3452"/>
    <n v="440047"/>
    <n v="992"/>
    <n v="22047"/>
    <n v="-22046.7"/>
    <d v="2002-07-06T00:00:00"/>
    <x v="13"/>
    <x v="4"/>
    <n v="6"/>
    <n v="2002"/>
    <n v="6847.0420000000004"/>
    <n v="1967.6320000000001"/>
    <n v="4879.41"/>
  </r>
  <r>
    <n v="13087500"/>
    <s v="D"/>
    <d v="2002-07-07T00:00:00"/>
    <n v="3344"/>
    <n v="446680"/>
    <n v="1194"/>
    <n v="24415"/>
    <n v="-24414.799999999999"/>
    <d v="2002-07-07T00:00:00"/>
    <x v="13"/>
    <x v="4"/>
    <n v="7"/>
    <n v="2002"/>
    <n v="6632.8240000000005"/>
    <n v="2368.299"/>
    <n v="4264.5249999999996"/>
  </r>
  <r>
    <n v="13087500"/>
    <s v="D"/>
    <d v="2002-07-08T00:00:00"/>
    <n v="3370"/>
    <n v="453365"/>
    <n v="1289"/>
    <n v="26971"/>
    <n v="-26970.799999999999"/>
    <d v="2002-07-08T00:00:00"/>
    <x v="13"/>
    <x v="4"/>
    <n v="8"/>
    <n v="2002"/>
    <n v="6684.3950000000004"/>
    <n v="2556.7314999999999"/>
    <n v="4127.6634999999997"/>
  </r>
  <r>
    <n v="13087500"/>
    <s v="D"/>
    <d v="2002-07-09T00:00:00"/>
    <n v="3384"/>
    <n v="460077"/>
    <n v="1349"/>
    <n v="29646"/>
    <n v="-29645.5"/>
    <d v="2002-07-09T00:00:00"/>
    <x v="13"/>
    <x v="4"/>
    <n v="9"/>
    <n v="2002"/>
    <n v="6712.1639999999998"/>
    <n v="2675.7415000000001"/>
    <n v="4036.4225000000001"/>
  </r>
  <r>
    <n v="13087500"/>
    <s v="D"/>
    <d v="2002-07-10T00:00:00"/>
    <n v="3385"/>
    <n v="466791"/>
    <n v="1337"/>
    <n v="32297"/>
    <n v="-32297.3"/>
    <d v="2002-07-10T00:00:00"/>
    <x v="13"/>
    <x v="4"/>
    <n v="10"/>
    <n v="2002"/>
    <n v="6714.1475"/>
    <n v="2651.9395"/>
    <n v="4062.2080000000001"/>
  </r>
  <r>
    <n v="13087500"/>
    <s v="D"/>
    <d v="2002-07-11T00:00:00"/>
    <n v="3377"/>
    <n v="473489"/>
    <n v="1389"/>
    <n v="35052"/>
    <n v="-35051.599999999999"/>
    <d v="2002-07-11T00:00:00"/>
    <x v="13"/>
    <x v="4"/>
    <n v="11"/>
    <n v="2002"/>
    <n v="6698.2795000000006"/>
    <n v="2755.0815000000002"/>
    <n v="3943.1979999999999"/>
  </r>
  <r>
    <n v="13087500"/>
    <s v="D"/>
    <d v="2002-07-12T00:00:00"/>
    <n v="3348"/>
    <n v="480130"/>
    <n v="1354"/>
    <n v="37738"/>
    <n v="-37737.800000000003"/>
    <d v="2002-07-12T00:00:00"/>
    <x v="13"/>
    <x v="4"/>
    <n v="12"/>
    <n v="2002"/>
    <n v="6640.7579999999998"/>
    <n v="2685.6590000000001"/>
    <n v="3955.0990000000002"/>
  </r>
  <r>
    <n v="13087500"/>
    <s v="D"/>
    <d v="2002-07-13T00:00:00"/>
    <n v="3370"/>
    <n v="486814"/>
    <n v="1392"/>
    <n v="40498"/>
    <n v="-40498"/>
    <d v="2002-07-13T00:00:00"/>
    <x v="13"/>
    <x v="4"/>
    <n v="13"/>
    <n v="2002"/>
    <n v="6684.3950000000004"/>
    <n v="2761.0320000000002"/>
    <n v="3923.3630000000003"/>
  </r>
  <r>
    <n v="13087500"/>
    <s v="D"/>
    <d v="2002-07-14T00:00:00"/>
    <n v="3409"/>
    <n v="493576"/>
    <n v="1456"/>
    <n v="43387"/>
    <n v="-43386.6"/>
    <d v="2002-07-14T00:00:00"/>
    <x v="13"/>
    <x v="4"/>
    <n v="14"/>
    <n v="2002"/>
    <n v="6761.7515000000003"/>
    <n v="2887.9760000000001"/>
    <n v="3873.7755000000002"/>
  </r>
  <r>
    <n v="13087500"/>
    <s v="D"/>
    <d v="2002-07-15T00:00:00"/>
    <n v="3359"/>
    <n v="500239"/>
    <n v="1336"/>
    <n v="46037"/>
    <n v="-46037"/>
    <d v="2002-07-15T00:00:00"/>
    <x v="13"/>
    <x v="4"/>
    <n v="15"/>
    <n v="2002"/>
    <n v="6662.5765000000001"/>
    <n v="2649.9560000000001"/>
    <n v="4012.6205"/>
  </r>
  <r>
    <n v="13087500"/>
    <s v="D"/>
    <d v="2002-07-16T00:00:00"/>
    <n v="3376"/>
    <n v="506935"/>
    <n v="1370"/>
    <n v="48753"/>
    <n v="-48753.4"/>
    <d v="2002-07-16T00:00:00"/>
    <x v="13"/>
    <x v="4"/>
    <n v="16"/>
    <n v="2002"/>
    <n v="6696.2960000000003"/>
    <n v="2717.395"/>
    <n v="3978.9010000000003"/>
  </r>
  <r>
    <n v="13087500"/>
    <s v="D"/>
    <d v="2002-07-17T00:00:00"/>
    <n v="3403"/>
    <n v="513685"/>
    <n v="1296"/>
    <n v="51324"/>
    <n v="-51323.6"/>
    <d v="2002-07-17T00:00:00"/>
    <x v="13"/>
    <x v="4"/>
    <n v="17"/>
    <n v="2002"/>
    <n v="6749.8505000000005"/>
    <n v="2570.616"/>
    <n v="4179.2345000000005"/>
  </r>
  <r>
    <n v="13087500"/>
    <s v="D"/>
    <d v="2002-07-18T00:00:00"/>
    <n v="3410"/>
    <n v="520449"/>
    <n v="1438"/>
    <n v="54177"/>
    <n v="-54176.7"/>
    <d v="2002-07-18T00:00:00"/>
    <x v="13"/>
    <x v="4"/>
    <n v="18"/>
    <n v="2002"/>
    <n v="6763.7350000000006"/>
    <n v="2852.2730000000001"/>
    <n v="3911.462"/>
  </r>
  <r>
    <n v="13087500"/>
    <s v="D"/>
    <d v="2002-07-19T00:00:00"/>
    <n v="3408"/>
    <n v="527208"/>
    <n v="1448"/>
    <n v="57048"/>
    <n v="-57048.3"/>
    <d v="2002-07-19T00:00:00"/>
    <x v="13"/>
    <x v="4"/>
    <n v="19"/>
    <n v="2002"/>
    <n v="6759.768"/>
    <n v="2872.1080000000002"/>
    <n v="3887.66"/>
  </r>
  <r>
    <n v="13087500"/>
    <s v="D"/>
    <d v="2002-07-20T00:00:00"/>
    <n v="3411"/>
    <n v="533974"/>
    <n v="1506"/>
    <n v="60036"/>
    <n v="-60036"/>
    <d v="2002-07-20T00:00:00"/>
    <x v="13"/>
    <x v="4"/>
    <n v="20"/>
    <n v="2002"/>
    <n v="6765.7184999999999"/>
    <n v="2987.1509999999998"/>
    <n v="3778.5675000000001"/>
  </r>
  <r>
    <n v="13087500"/>
    <s v="D"/>
    <d v="2002-07-21T00:00:00"/>
    <n v="3408"/>
    <n v="540734"/>
    <n v="1456"/>
    <n v="62923"/>
    <n v="-62923.4"/>
    <d v="2002-07-21T00:00:00"/>
    <x v="13"/>
    <x v="4"/>
    <n v="21"/>
    <n v="2002"/>
    <n v="6759.768"/>
    <n v="2887.9760000000001"/>
    <n v="3871.7919999999999"/>
  </r>
  <r>
    <n v="13087500"/>
    <s v="D"/>
    <d v="2002-07-22T00:00:00"/>
    <n v="3329"/>
    <n v="547337"/>
    <n v="1382"/>
    <n v="65665"/>
    <n v="-65664.600000000006"/>
    <d v="2002-07-22T00:00:00"/>
    <x v="13"/>
    <x v="4"/>
    <n v="22"/>
    <n v="2002"/>
    <n v="6603.0715"/>
    <n v="2741.1970000000001"/>
    <n v="3861.8744999999999"/>
  </r>
  <r>
    <n v="13087500"/>
    <s v="D"/>
    <d v="2002-07-23T00:00:00"/>
    <n v="3240"/>
    <n v="553763"/>
    <n v="1251"/>
    <n v="68146"/>
    <n v="-68146.2"/>
    <d v="2002-07-23T00:00:00"/>
    <x v="13"/>
    <x v="4"/>
    <n v="23"/>
    <n v="2002"/>
    <n v="6426.54"/>
    <n v="2481.3585000000003"/>
    <n v="3945.1815000000001"/>
  </r>
  <r>
    <n v="13087500"/>
    <s v="D"/>
    <d v="2002-07-24T00:00:00"/>
    <n v="3204"/>
    <n v="560119"/>
    <n v="1260"/>
    <n v="70645"/>
    <n v="-70644.899999999994"/>
    <d v="2002-07-24T00:00:00"/>
    <x v="13"/>
    <x v="4"/>
    <n v="24"/>
    <n v="2002"/>
    <n v="6355.134"/>
    <n v="2499.21"/>
    <n v="3855.924"/>
  </r>
  <r>
    <n v="13087500"/>
    <s v="D"/>
    <d v="2002-07-25T00:00:00"/>
    <n v="3215"/>
    <n v="566496"/>
    <n v="1287"/>
    <n v="73197"/>
    <n v="-73197.3"/>
    <d v="2002-07-25T00:00:00"/>
    <x v="13"/>
    <x v="4"/>
    <n v="25"/>
    <n v="2002"/>
    <n v="6376.9525000000003"/>
    <n v="2552.7645000000002"/>
    <n v="3824.1880000000001"/>
  </r>
  <r>
    <n v="13087500"/>
    <s v="D"/>
    <d v="2002-07-26T00:00:00"/>
    <n v="3262"/>
    <n v="572966"/>
    <n v="1248"/>
    <n v="75673"/>
    <n v="-75672.600000000006"/>
    <d v="2002-07-26T00:00:00"/>
    <x v="13"/>
    <x v="4"/>
    <n v="26"/>
    <n v="2002"/>
    <n v="6470.1769999999997"/>
    <n v="2475.4079999999999"/>
    <n v="3994.7690000000002"/>
  </r>
  <r>
    <n v="13087500"/>
    <s v="D"/>
    <d v="2002-07-27T00:00:00"/>
    <n v="3280"/>
    <n v="579472"/>
    <n v="1335"/>
    <n v="78321"/>
    <n v="-78320.600000000006"/>
    <d v="2002-07-27T00:00:00"/>
    <x v="13"/>
    <x v="4"/>
    <n v="27"/>
    <n v="2002"/>
    <n v="6505.88"/>
    <n v="2647.9724999999999"/>
    <n v="3857.9075000000003"/>
  </r>
  <r>
    <n v="13087500"/>
    <s v="D"/>
    <d v="2002-07-28T00:00:00"/>
    <n v="3275"/>
    <n v="585968"/>
    <n v="1316"/>
    <n v="80930"/>
    <n v="-80930"/>
    <d v="2002-07-28T00:00:00"/>
    <x v="13"/>
    <x v="4"/>
    <n v="28"/>
    <n v="2002"/>
    <n v="6495.9625000000005"/>
    <n v="2610.2860000000001"/>
    <n v="3885.6765"/>
  </r>
  <r>
    <n v="13087500"/>
    <s v="D"/>
    <d v="2002-07-29T00:00:00"/>
    <n v="3238"/>
    <n v="592390"/>
    <n v="1312"/>
    <n v="83533"/>
    <n v="-83532.899999999994"/>
    <d v="2002-07-29T00:00:00"/>
    <x v="13"/>
    <x v="4"/>
    <n v="29"/>
    <n v="2002"/>
    <n v="6422.5730000000003"/>
    <n v="2602.3519999999999"/>
    <n v="3820.221"/>
  </r>
  <r>
    <n v="13087500"/>
    <s v="D"/>
    <d v="2002-07-30T00:00:00"/>
    <n v="3205"/>
    <n v="598747"/>
    <n v="1201"/>
    <n v="85916"/>
    <n v="-85915.6"/>
    <d v="2002-07-30T00:00:00"/>
    <x v="13"/>
    <x v="4"/>
    <n v="30"/>
    <n v="2002"/>
    <n v="6357.1175000000003"/>
    <n v="2382.1835000000001"/>
    <n v="3974.9340000000002"/>
  </r>
  <r>
    <n v="13087500"/>
    <s v="D"/>
    <d v="2002-07-31T00:00:00"/>
    <n v="3234"/>
    <n v="605162"/>
    <n v="1124"/>
    <n v="88145"/>
    <n v="-88145.2"/>
    <d v="2002-07-31T00:00:00"/>
    <x v="13"/>
    <x v="4"/>
    <n v="31"/>
    <n v="2002"/>
    <n v="6414.6390000000001"/>
    <n v="2229.4540000000002"/>
    <n v="4185.1850000000004"/>
  </r>
  <r>
    <n v="13087500"/>
    <s v="D"/>
    <d v="2002-08-01T00:00:00"/>
    <n v="3236"/>
    <n v="611580"/>
    <n v="1111"/>
    <n v="90349"/>
    <n v="-90349.3"/>
    <d v="2002-08-01T00:00:00"/>
    <x v="13"/>
    <x v="5"/>
    <n v="1"/>
    <n v="2002"/>
    <n v="6418.6059999999998"/>
    <n v="2203.6685000000002"/>
    <n v="4214.9375"/>
  </r>
  <r>
    <n v="13087500"/>
    <s v="D"/>
    <d v="2002-08-02T00:00:00"/>
    <n v="3234"/>
    <n v="617995"/>
    <n v="977"/>
    <n v="92286"/>
    <n v="-92286.2"/>
    <d v="2002-08-02T00:00:00"/>
    <x v="13"/>
    <x v="5"/>
    <n v="2"/>
    <n v="2002"/>
    <n v="6414.6390000000001"/>
    <n v="1937.8795"/>
    <n v="4476.7595000000001"/>
  </r>
  <r>
    <n v="13087500"/>
    <s v="D"/>
    <d v="2002-08-03T00:00:00"/>
    <n v="3247"/>
    <n v="624436"/>
    <n v="944"/>
    <n v="94159"/>
    <n v="-94158.9"/>
    <d v="2002-08-03T00:00:00"/>
    <x v="13"/>
    <x v="5"/>
    <n v="3"/>
    <n v="2002"/>
    <n v="6440.4245000000001"/>
    <n v="1872.424"/>
    <n v="4568.0005000000001"/>
  </r>
  <r>
    <n v="13087500"/>
    <s v="D"/>
    <d v="2002-08-04T00:00:00"/>
    <n v="3207"/>
    <n v="630797"/>
    <n v="800"/>
    <n v="95746"/>
    <n v="-95745.8"/>
    <d v="2002-08-04T00:00:00"/>
    <x v="13"/>
    <x v="5"/>
    <n v="4"/>
    <n v="2002"/>
    <n v="6361.0844999999999"/>
    <n v="1586.8"/>
    <n v="4774.2844999999998"/>
  </r>
  <r>
    <n v="13087500"/>
    <s v="D"/>
    <d v="2002-08-05T00:00:00"/>
    <n v="3205"/>
    <n v="637154"/>
    <n v="840"/>
    <n v="97412"/>
    <n v="-97411.6"/>
    <d v="2002-08-05T00:00:00"/>
    <x v="13"/>
    <x v="5"/>
    <n v="5"/>
    <n v="2002"/>
    <n v="6357.1175000000003"/>
    <n v="1666.14"/>
    <n v="4690.9775"/>
  </r>
  <r>
    <n v="13087500"/>
    <s v="D"/>
    <d v="2002-08-06T00:00:00"/>
    <n v="3185"/>
    <n v="643471"/>
    <n v="874"/>
    <n v="99145"/>
    <n v="-99144.6"/>
    <d v="2002-08-06T00:00:00"/>
    <x v="13"/>
    <x v="5"/>
    <n v="6"/>
    <n v="2002"/>
    <n v="6317.4475000000002"/>
    <n v="1733.579"/>
    <n v="4583.8685000000005"/>
  </r>
  <r>
    <n v="13087500"/>
    <s v="D"/>
    <d v="2002-08-07T00:00:00"/>
    <n v="3197"/>
    <n v="649812"/>
    <n v="942"/>
    <n v="101013"/>
    <n v="-101012.6"/>
    <d v="2002-08-07T00:00:00"/>
    <x v="13"/>
    <x v="5"/>
    <n v="7"/>
    <n v="2002"/>
    <n v="6341.2494999999999"/>
    <n v="1868.4570000000001"/>
    <n v="4472.7925000000005"/>
  </r>
  <r>
    <n v="13087500"/>
    <s v="D"/>
    <d v="2002-08-08T00:00:00"/>
    <n v="3221"/>
    <n v="656201"/>
    <n v="955"/>
    <n v="102907"/>
    <n v="-102906.6"/>
    <d v="2002-08-08T00:00:00"/>
    <x v="13"/>
    <x v="5"/>
    <n v="8"/>
    <n v="2002"/>
    <n v="6388.8535000000002"/>
    <n v="1894.2425000000001"/>
    <n v="4494.6109999999999"/>
  </r>
  <r>
    <n v="13087500"/>
    <s v="D"/>
    <d v="2002-08-09T00:00:00"/>
    <n v="3193"/>
    <n v="662535"/>
    <n v="1004"/>
    <n v="104899"/>
    <n v="-104898.9"/>
    <d v="2002-08-09T00:00:00"/>
    <x v="13"/>
    <x v="5"/>
    <n v="9"/>
    <n v="2002"/>
    <n v="6333.3154999999997"/>
    <n v="1991.434"/>
    <n v="4341.8815000000004"/>
  </r>
  <r>
    <n v="13087500"/>
    <s v="D"/>
    <d v="2002-08-10T00:00:00"/>
    <n v="3151"/>
    <n v="668785"/>
    <n v="939"/>
    <n v="106762"/>
    <n v="-106762.2"/>
    <d v="2002-08-10T00:00:00"/>
    <x v="13"/>
    <x v="5"/>
    <n v="10"/>
    <n v="2002"/>
    <n v="6250.0084999999999"/>
    <n v="1862.5065"/>
    <n v="4387.5020000000004"/>
  </r>
  <r>
    <n v="13087500"/>
    <s v="D"/>
    <d v="2002-08-11T00:00:00"/>
    <n v="3141"/>
    <n v="675015"/>
    <n v="1016"/>
    <n v="108778"/>
    <n v="-108777.5"/>
    <d v="2002-08-11T00:00:00"/>
    <x v="13"/>
    <x v="5"/>
    <n v="11"/>
    <n v="2002"/>
    <n v="6230.1734999999999"/>
    <n v="2015.2360000000001"/>
    <n v="4214.9375"/>
  </r>
  <r>
    <n v="13087500"/>
    <s v="D"/>
    <d v="2002-08-12T00:00:00"/>
    <n v="3209"/>
    <n v="681380"/>
    <n v="1092"/>
    <n v="110943"/>
    <n v="-110943.1"/>
    <d v="2002-08-12T00:00:00"/>
    <x v="13"/>
    <x v="5"/>
    <n v="12"/>
    <n v="2002"/>
    <n v="6365.0515000000005"/>
    <n v="2165.982"/>
    <n v="4199.0695000000005"/>
  </r>
  <r>
    <n v="13087500"/>
    <s v="D"/>
    <d v="2002-08-13T00:00:00"/>
    <n v="3217"/>
    <n v="687761"/>
    <n v="1026"/>
    <n v="112978"/>
    <n v="-112978.3"/>
    <d v="2002-08-13T00:00:00"/>
    <x v="13"/>
    <x v="5"/>
    <n v="13"/>
    <n v="2002"/>
    <n v="6380.9195"/>
    <n v="2035.0710000000001"/>
    <n v="4345.8485000000001"/>
  </r>
  <r>
    <n v="13087500"/>
    <s v="D"/>
    <d v="2002-08-14T00:00:00"/>
    <n v="3220"/>
    <n v="694148"/>
    <n v="1019"/>
    <n v="115000"/>
    <n v="-115000.4"/>
    <d v="2002-08-14T00:00:00"/>
    <x v="13"/>
    <x v="5"/>
    <n v="14"/>
    <n v="2002"/>
    <n v="6386.87"/>
    <n v="2021.1865"/>
    <n v="4365.6835000000001"/>
  </r>
  <r>
    <n v="13087500"/>
    <s v="D"/>
    <d v="2002-08-15T00:00:00"/>
    <n v="3215"/>
    <n v="700525"/>
    <n v="1123"/>
    <n v="117228"/>
    <n v="-117228.4"/>
    <d v="2002-08-15T00:00:00"/>
    <x v="13"/>
    <x v="5"/>
    <n v="15"/>
    <n v="2002"/>
    <n v="6376.9525000000003"/>
    <n v="2227.4704999999999"/>
    <n v="4149.482"/>
  </r>
  <r>
    <n v="13087500"/>
    <s v="D"/>
    <d v="2002-08-16T00:00:00"/>
    <n v="3218"/>
    <n v="706907"/>
    <n v="1148"/>
    <n v="119505"/>
    <n v="-119504.5"/>
    <d v="2002-08-16T00:00:00"/>
    <x v="13"/>
    <x v="5"/>
    <n v="16"/>
    <n v="2002"/>
    <n v="6382.9030000000002"/>
    <n v="2277.058"/>
    <n v="4105.8450000000003"/>
  </r>
  <r>
    <n v="13087500"/>
    <s v="D"/>
    <d v="2002-08-17T00:00:00"/>
    <n v="3220"/>
    <n v="713294"/>
    <n v="1227"/>
    <n v="121939"/>
    <n v="-121939"/>
    <d v="2002-08-17T00:00:00"/>
    <x v="13"/>
    <x v="5"/>
    <n v="17"/>
    <n v="2002"/>
    <n v="6386.87"/>
    <n v="2433.7545"/>
    <n v="3953.1154999999999"/>
  </r>
  <r>
    <n v="13087500"/>
    <s v="D"/>
    <d v="2002-08-18T00:00:00"/>
    <n v="3221"/>
    <n v="719683"/>
    <n v="1221"/>
    <n v="124361"/>
    <n v="-124360.8"/>
    <d v="2002-08-18T00:00:00"/>
    <x v="13"/>
    <x v="5"/>
    <n v="18"/>
    <n v="2002"/>
    <n v="6388.8535000000002"/>
    <n v="2421.8535000000002"/>
    <n v="3967"/>
  </r>
  <r>
    <n v="13087500"/>
    <s v="D"/>
    <d v="2002-08-19T00:00:00"/>
    <n v="3208"/>
    <n v="726046"/>
    <n v="1124"/>
    <n v="126591"/>
    <n v="-126590.9"/>
    <d v="2002-08-19T00:00:00"/>
    <x v="13"/>
    <x v="5"/>
    <n v="19"/>
    <n v="2002"/>
    <n v="6363.0680000000002"/>
    <n v="2229.4540000000002"/>
    <n v="4133.6140000000005"/>
  </r>
  <r>
    <n v="13087500"/>
    <s v="D"/>
    <d v="2002-08-20T00:00:00"/>
    <n v="3147"/>
    <n v="732288"/>
    <n v="1007"/>
    <n v="128589"/>
    <n v="-128589.1"/>
    <d v="2002-08-20T00:00:00"/>
    <x v="13"/>
    <x v="5"/>
    <n v="20"/>
    <n v="2002"/>
    <n v="6242.0744999999997"/>
    <n v="1997.3845000000001"/>
    <n v="4244.6900000000005"/>
  </r>
  <r>
    <n v="13087500"/>
    <s v="D"/>
    <d v="2002-08-21T00:00:00"/>
    <n v="3171"/>
    <n v="738578"/>
    <n v="1029"/>
    <n v="130630"/>
    <n v="-130630.2"/>
    <d v="2002-08-21T00:00:00"/>
    <x v="13"/>
    <x v="5"/>
    <n v="21"/>
    <n v="2002"/>
    <n v="6289.6785"/>
    <n v="2041.0215000000001"/>
    <n v="4248.6570000000002"/>
  </r>
  <r>
    <n v="13087500"/>
    <s v="D"/>
    <d v="2002-08-22T00:00:00"/>
    <n v="3168"/>
    <n v="744862"/>
    <n v="958"/>
    <n v="132530"/>
    <n v="-132530"/>
    <d v="2002-08-22T00:00:00"/>
    <x v="13"/>
    <x v="5"/>
    <n v="22"/>
    <n v="2002"/>
    <n v="6283.7280000000001"/>
    <n v="1900.193"/>
    <n v="4383.5349999999999"/>
  </r>
  <r>
    <n v="13087500"/>
    <s v="D"/>
    <d v="2002-08-23T00:00:00"/>
    <n v="3147"/>
    <n v="751104"/>
    <n v="917"/>
    <n v="134348"/>
    <n v="-134348.29999999999"/>
    <d v="2002-08-23T00:00:00"/>
    <x v="13"/>
    <x v="5"/>
    <n v="23"/>
    <n v="2002"/>
    <n v="6242.0744999999997"/>
    <n v="1818.8695"/>
    <n v="4423.2049999999999"/>
  </r>
  <r>
    <n v="13087500"/>
    <s v="D"/>
    <d v="2002-08-24T00:00:00"/>
    <n v="3103"/>
    <n v="757259"/>
    <n v="817"/>
    <n v="135969"/>
    <n v="-135968.79999999999"/>
    <d v="2002-08-24T00:00:00"/>
    <x v="13"/>
    <x v="5"/>
    <n v="24"/>
    <n v="2002"/>
    <n v="6154.8005000000003"/>
    <n v="1620.5195000000001"/>
    <n v="4534.2809999999999"/>
  </r>
  <r>
    <n v="13087500"/>
    <s v="D"/>
    <d v="2002-08-25T00:00:00"/>
    <n v="3079"/>
    <n v="763366"/>
    <n v="798"/>
    <n v="137552"/>
    <n v="-137552"/>
    <d v="2002-08-25T00:00:00"/>
    <x v="13"/>
    <x v="5"/>
    <n v="25"/>
    <n v="2002"/>
    <n v="6107.1965"/>
    <n v="1582.8330000000001"/>
    <n v="4524.3635000000004"/>
  </r>
  <r>
    <n v="13087500"/>
    <s v="D"/>
    <d v="2002-08-26T00:00:00"/>
    <n v="3091"/>
    <n v="769497"/>
    <n v="799"/>
    <n v="139136"/>
    <n v="-139135.79999999999"/>
    <d v="2002-08-26T00:00:00"/>
    <x v="13"/>
    <x v="5"/>
    <n v="26"/>
    <n v="2002"/>
    <n v="6130.9984999999997"/>
    <n v="1584.8165000000001"/>
    <n v="4546.1819999999998"/>
  </r>
  <r>
    <n v="13087500"/>
    <s v="D"/>
    <d v="2002-08-27T00:00:00"/>
    <n v="3101"/>
    <n v="775648"/>
    <n v="745"/>
    <n v="140614"/>
    <n v="-140614.1"/>
    <d v="2002-08-27T00:00:00"/>
    <x v="13"/>
    <x v="5"/>
    <n v="27"/>
    <n v="2002"/>
    <n v="6150.8334999999997"/>
    <n v="1477.7075"/>
    <n v="4673.1260000000002"/>
  </r>
  <r>
    <n v="13087500"/>
    <s v="D"/>
    <d v="2002-08-28T00:00:00"/>
    <n v="3006"/>
    <n v="781610"/>
    <n v="650"/>
    <n v="141904"/>
    <n v="-141903.70000000001"/>
    <d v="2002-08-28T00:00:00"/>
    <x v="13"/>
    <x v="5"/>
    <n v="28"/>
    <n v="2002"/>
    <n v="5962.4009999999998"/>
    <n v="1289.2750000000001"/>
    <n v="4673.1260000000002"/>
  </r>
  <r>
    <n v="13087500"/>
    <s v="D"/>
    <d v="2002-08-29T00:00:00"/>
    <n v="2950"/>
    <n v="787461"/>
    <n v="647"/>
    <n v="143187"/>
    <n v="-143187.4"/>
    <d v="2002-08-29T00:00:00"/>
    <x v="13"/>
    <x v="5"/>
    <n v="29"/>
    <n v="2002"/>
    <n v="5851.3249999999998"/>
    <n v="1283.3244999999999"/>
    <n v="4568.0005000000001"/>
  </r>
  <r>
    <n v="13087500"/>
    <s v="D"/>
    <d v="2002-08-30T00:00:00"/>
    <n v="2953"/>
    <n v="793319"/>
    <n v="644"/>
    <n v="144465"/>
    <n v="-144464.70000000001"/>
    <d v="2002-08-30T00:00:00"/>
    <x v="13"/>
    <x v="5"/>
    <n v="30"/>
    <n v="2002"/>
    <n v="5857.2754999999997"/>
    <n v="1277.374"/>
    <n v="4579.9014999999999"/>
  </r>
  <r>
    <n v="13087500"/>
    <s v="D"/>
    <d v="2002-08-31T00:00:00"/>
    <n v="2955"/>
    <n v="799180"/>
    <n v="663"/>
    <n v="145779"/>
    <n v="-145779.29999999999"/>
    <d v="2002-08-31T00:00:00"/>
    <x v="13"/>
    <x v="5"/>
    <n v="31"/>
    <n v="2002"/>
    <n v="5861.2425000000003"/>
    <n v="1315.0605"/>
    <n v="4546.1819999999998"/>
  </r>
  <r>
    <n v="13087500"/>
    <s v="D"/>
    <d v="2002-09-01T00:00:00"/>
    <n v="2963"/>
    <n v="805057"/>
    <n v="674"/>
    <n v="147117"/>
    <n v="-147116.79999999999"/>
    <d v="2002-09-01T00:00:00"/>
    <x v="13"/>
    <x v="6"/>
    <n v="1"/>
    <n v="2002"/>
    <n v="5877.1104999999998"/>
    <n v="1336.8790000000001"/>
    <n v="4540.2314999999999"/>
  </r>
  <r>
    <n v="13087500"/>
    <s v="D"/>
    <d v="2002-09-02T00:00:00"/>
    <n v="2999"/>
    <n v="811005"/>
    <n v="737"/>
    <n v="148578"/>
    <n v="-148577.79999999999"/>
    <d v="2002-09-02T00:00:00"/>
    <x v="13"/>
    <x v="6"/>
    <n v="2"/>
    <n v="2002"/>
    <n v="5948.5164999999997"/>
    <n v="1461.8395"/>
    <n v="4486.6769999999997"/>
  </r>
  <r>
    <n v="13087500"/>
    <s v="D"/>
    <d v="2002-09-03T00:00:00"/>
    <n v="2910"/>
    <n v="816777"/>
    <n v="595"/>
    <n v="149757"/>
    <n v="-149756.79999999999"/>
    <d v="2002-09-03T00:00:00"/>
    <x v="13"/>
    <x v="6"/>
    <n v="3"/>
    <n v="2002"/>
    <n v="5771.9849999999997"/>
    <n v="1180.1825000000001"/>
    <n v="4591.8024999999998"/>
  </r>
  <r>
    <n v="13087500"/>
    <s v="D"/>
    <d v="2002-09-04T00:00:00"/>
    <n v="2809"/>
    <n v="822349"/>
    <n v="481"/>
    <n v="150711"/>
    <n v="-150710.70000000001"/>
    <d v="2002-09-04T00:00:00"/>
    <x v="13"/>
    <x v="6"/>
    <n v="4"/>
    <n v="2002"/>
    <n v="5571.6514999999999"/>
    <n v="954.06349999999998"/>
    <n v="4617.5879999999997"/>
  </r>
  <r>
    <n v="13087500"/>
    <s v="D"/>
    <d v="2002-09-05T00:00:00"/>
    <n v="2810"/>
    <n v="827923"/>
    <n v="486"/>
    <n v="151675"/>
    <n v="-151674.6"/>
    <d v="2002-09-05T00:00:00"/>
    <x v="13"/>
    <x v="6"/>
    <n v="5"/>
    <n v="2002"/>
    <n v="5573.6350000000002"/>
    <n v="963.98099999999999"/>
    <n v="4609.6540000000005"/>
  </r>
  <r>
    <n v="13087500"/>
    <s v="D"/>
    <d v="2002-09-06T00:00:00"/>
    <n v="2776"/>
    <n v="833429"/>
    <n v="426"/>
    <n v="152520"/>
    <n v="-152520.1"/>
    <d v="2002-09-06T00:00:00"/>
    <x v="13"/>
    <x v="6"/>
    <n v="6"/>
    <n v="2002"/>
    <n v="5506.1959999999999"/>
    <n v="844.971"/>
    <n v="4661.2250000000004"/>
  </r>
  <r>
    <n v="13087500"/>
    <s v="D"/>
    <d v="2002-09-07T00:00:00"/>
    <n v="2713"/>
    <n v="838810"/>
    <n v="358"/>
    <n v="153229"/>
    <n v="-153229.4"/>
    <d v="2002-09-07T00:00:00"/>
    <x v="13"/>
    <x v="6"/>
    <n v="7"/>
    <n v="2002"/>
    <n v="5381.2354999999998"/>
    <n v="710.09299999999996"/>
    <n v="4671.1424999999999"/>
  </r>
  <r>
    <n v="13087500"/>
    <s v="D"/>
    <d v="2002-09-08T00:00:00"/>
    <n v="2680"/>
    <n v="844126"/>
    <n v="266"/>
    <n v="153757"/>
    <n v="-153756.9"/>
    <d v="2002-09-08T00:00:00"/>
    <x v="13"/>
    <x v="6"/>
    <n v="8"/>
    <n v="2002"/>
    <n v="5315.78"/>
    <n v="527.61099999999999"/>
    <n v="4788.1689999999999"/>
  </r>
  <r>
    <n v="13087500"/>
    <s v="D"/>
    <d v="2002-09-09T00:00:00"/>
    <n v="2552"/>
    <n v="849188"/>
    <n v="34"/>
    <n v="153825"/>
    <n v="-153824.6"/>
    <d v="2002-09-09T00:00:00"/>
    <x v="13"/>
    <x v="6"/>
    <n v="9"/>
    <n v="2002"/>
    <n v="5061.8919999999998"/>
    <n v="67.439000000000007"/>
    <n v="4994.4530000000004"/>
  </r>
  <r>
    <n v="13087500"/>
    <s v="D"/>
    <d v="2002-09-10T00:00:00"/>
    <n v="2451"/>
    <n v="854049"/>
    <n v="0"/>
    <n v="153825"/>
    <n v="-153824.6"/>
    <d v="2002-09-10T00:00:00"/>
    <x v="13"/>
    <x v="6"/>
    <n v="10"/>
    <n v="2002"/>
    <n v="4861.5585000000001"/>
    <n v="0"/>
    <n v="4861.5585000000001"/>
  </r>
  <r>
    <n v="13087500"/>
    <s v="D"/>
    <d v="2002-09-11T00:00:00"/>
    <n v="2496"/>
    <n v="859000"/>
    <n v="0"/>
    <n v="153825"/>
    <n v="-153824.6"/>
    <d v="2002-09-11T00:00:00"/>
    <x v="13"/>
    <x v="6"/>
    <n v="11"/>
    <n v="2002"/>
    <n v="4950.8159999999998"/>
    <n v="0"/>
    <n v="4950.8159999999998"/>
  </r>
  <r>
    <n v="13087500"/>
    <s v="D"/>
    <d v="2002-09-12T00:00:00"/>
    <n v="2481"/>
    <n v="863921"/>
    <n v="0"/>
    <n v="153825"/>
    <n v="-153824.6"/>
    <d v="2002-09-12T00:00:00"/>
    <x v="13"/>
    <x v="6"/>
    <n v="12"/>
    <n v="2002"/>
    <n v="4921.0635000000002"/>
    <n v="0"/>
    <n v="4921.0635000000002"/>
  </r>
  <r>
    <n v="13087500"/>
    <s v="D"/>
    <d v="2002-09-13T00:00:00"/>
    <n v="2440"/>
    <n v="868761"/>
    <n v="0"/>
    <n v="153825"/>
    <n v="-153824.6"/>
    <d v="2002-09-13T00:00:00"/>
    <x v="13"/>
    <x v="6"/>
    <n v="13"/>
    <n v="2002"/>
    <n v="4839.74"/>
    <n v="0"/>
    <n v="4839.74"/>
  </r>
  <r>
    <n v="13087500"/>
    <s v="D"/>
    <d v="2002-09-14T00:00:00"/>
    <n v="2425"/>
    <n v="873571"/>
    <n v="0"/>
    <n v="153825"/>
    <n v="-153824.6"/>
    <d v="2002-09-14T00:00:00"/>
    <x v="13"/>
    <x v="6"/>
    <n v="14"/>
    <n v="2002"/>
    <n v="4809.9875000000002"/>
    <n v="0"/>
    <n v="4809.9875000000002"/>
  </r>
  <r>
    <n v="13087500"/>
    <s v="D"/>
    <d v="2002-09-15T00:00:00"/>
    <n v="2427"/>
    <n v="878385"/>
    <n v="0"/>
    <n v="153825"/>
    <n v="-153824.6"/>
    <d v="2002-09-15T00:00:00"/>
    <x v="13"/>
    <x v="6"/>
    <n v="15"/>
    <n v="2002"/>
    <n v="4813.9544999999998"/>
    <n v="0"/>
    <n v="4813.9544999999998"/>
  </r>
  <r>
    <n v="13087500"/>
    <s v="D"/>
    <d v="2002-09-16T00:00:00"/>
    <n v="2384"/>
    <n v="883114"/>
    <n v="28"/>
    <n v="153880"/>
    <n v="-153880"/>
    <d v="2002-09-16T00:00:00"/>
    <x v="13"/>
    <x v="6"/>
    <n v="16"/>
    <n v="2002"/>
    <n v="4728.6639999999998"/>
    <n v="55.538000000000004"/>
    <n v="4673.1260000000002"/>
  </r>
  <r>
    <n v="13087500"/>
    <s v="D"/>
    <d v="2002-09-17T00:00:00"/>
    <n v="2321"/>
    <n v="887717"/>
    <n v="0"/>
    <n v="153880"/>
    <n v="-153880"/>
    <d v="2002-09-17T00:00:00"/>
    <x v="13"/>
    <x v="6"/>
    <n v="17"/>
    <n v="2002"/>
    <n v="4603.7035000000005"/>
    <n v="0"/>
    <n v="4603.7035000000005"/>
  </r>
  <r>
    <n v="13087500"/>
    <s v="D"/>
    <d v="2002-09-18T00:00:00"/>
    <n v="2273"/>
    <n v="892226"/>
    <n v="0"/>
    <n v="153880"/>
    <n v="-153880"/>
    <d v="2002-09-18T00:00:00"/>
    <x v="13"/>
    <x v="6"/>
    <n v="18"/>
    <n v="2002"/>
    <n v="4508.4955"/>
    <n v="0"/>
    <n v="4508.4955"/>
  </r>
  <r>
    <n v="13087500"/>
    <s v="D"/>
    <d v="2002-09-19T00:00:00"/>
    <n v="2270"/>
    <n v="896728"/>
    <n v="0"/>
    <n v="153880"/>
    <n v="-153880"/>
    <d v="2002-09-19T00:00:00"/>
    <x v="13"/>
    <x v="6"/>
    <n v="19"/>
    <n v="2002"/>
    <n v="4502.5450000000001"/>
    <n v="0"/>
    <n v="4502.5450000000001"/>
  </r>
  <r>
    <n v="13087500"/>
    <s v="D"/>
    <d v="2002-09-20T00:00:00"/>
    <n v="2270"/>
    <n v="901231"/>
    <n v="0"/>
    <n v="153880"/>
    <n v="-153880"/>
    <d v="2002-09-20T00:00:00"/>
    <x v="13"/>
    <x v="6"/>
    <n v="20"/>
    <n v="2002"/>
    <n v="4502.5450000000001"/>
    <n v="0"/>
    <n v="4502.5450000000001"/>
  </r>
  <r>
    <n v="13087500"/>
    <s v="D"/>
    <d v="2002-09-21T00:00:00"/>
    <n v="2264"/>
    <n v="905722"/>
    <n v="0"/>
    <n v="153880"/>
    <n v="-153880"/>
    <d v="2002-09-21T00:00:00"/>
    <x v="13"/>
    <x v="6"/>
    <n v="21"/>
    <n v="2002"/>
    <n v="4490.6440000000002"/>
    <n v="0"/>
    <n v="4490.6440000000002"/>
  </r>
  <r>
    <n v="13087500"/>
    <s v="D"/>
    <d v="2002-09-22T00:00:00"/>
    <n v="2269"/>
    <n v="910222"/>
    <n v="0"/>
    <n v="153880"/>
    <n v="-153880"/>
    <d v="2002-09-22T00:00:00"/>
    <x v="13"/>
    <x v="6"/>
    <n v="22"/>
    <n v="2002"/>
    <n v="4500.5614999999998"/>
    <n v="0"/>
    <n v="4500.5614999999998"/>
  </r>
  <r>
    <n v="13087500"/>
    <s v="D"/>
    <d v="2002-09-23T00:00:00"/>
    <n v="2263"/>
    <n v="914711"/>
    <n v="0"/>
    <n v="153880"/>
    <n v="-153880"/>
    <d v="2002-09-23T00:00:00"/>
    <x v="13"/>
    <x v="6"/>
    <n v="23"/>
    <n v="2002"/>
    <n v="4488.6605"/>
    <n v="0"/>
    <n v="4488.6605"/>
  </r>
  <r>
    <n v="13087500"/>
    <s v="D"/>
    <d v="2002-09-24T00:00:00"/>
    <n v="2221"/>
    <n v="919116"/>
    <n v="0"/>
    <n v="153880"/>
    <n v="-153880"/>
    <d v="2002-09-24T00:00:00"/>
    <x v="13"/>
    <x v="6"/>
    <n v="24"/>
    <n v="2002"/>
    <n v="4405.3535000000002"/>
    <n v="0"/>
    <n v="4405.3535000000002"/>
  </r>
  <r>
    <n v="13087500"/>
    <s v="D"/>
    <d v="2002-09-25T00:00:00"/>
    <n v="2222"/>
    <n v="923523"/>
    <n v="0"/>
    <n v="153880"/>
    <n v="-153880"/>
    <d v="2002-09-25T00:00:00"/>
    <x v="13"/>
    <x v="6"/>
    <n v="25"/>
    <n v="2002"/>
    <n v="4407.3370000000004"/>
    <n v="0"/>
    <n v="4407.3370000000004"/>
  </r>
  <r>
    <n v="13087500"/>
    <s v="D"/>
    <d v="2002-09-26T00:00:00"/>
    <n v="2224"/>
    <n v="927935"/>
    <n v="0"/>
    <n v="153880"/>
    <n v="-153880"/>
    <d v="2002-09-26T00:00:00"/>
    <x v="13"/>
    <x v="6"/>
    <n v="26"/>
    <n v="2002"/>
    <n v="4411.3040000000001"/>
    <n v="0"/>
    <n v="4411.3040000000001"/>
  </r>
  <r>
    <n v="13087500"/>
    <s v="D"/>
    <d v="2002-09-27T00:00:00"/>
    <n v="2174"/>
    <n v="932247"/>
    <n v="0"/>
    <n v="153880"/>
    <n v="-153880"/>
    <d v="2002-09-27T00:00:00"/>
    <x v="13"/>
    <x v="6"/>
    <n v="27"/>
    <n v="2002"/>
    <n v="4312.1289999999999"/>
    <n v="0"/>
    <n v="4312.1289999999999"/>
  </r>
  <r>
    <n v="13087500"/>
    <s v="D"/>
    <d v="2002-09-28T00:00:00"/>
    <n v="2150"/>
    <n v="936511"/>
    <n v="0"/>
    <n v="153880"/>
    <n v="-153880"/>
    <d v="2002-09-28T00:00:00"/>
    <x v="13"/>
    <x v="6"/>
    <n v="28"/>
    <n v="2002"/>
    <n v="4264.5249999999996"/>
    <n v="0"/>
    <n v="4264.5249999999996"/>
  </r>
  <r>
    <n v="13087500"/>
    <s v="D"/>
    <d v="2002-09-29T00:00:00"/>
    <n v="2150"/>
    <n v="940776"/>
    <n v="0"/>
    <n v="153880"/>
    <n v="-153880"/>
    <d v="2002-09-29T00:00:00"/>
    <x v="13"/>
    <x v="6"/>
    <n v="29"/>
    <n v="2002"/>
    <n v="4264.5249999999996"/>
    <n v="0"/>
    <n v="4264.5249999999996"/>
  </r>
  <r>
    <n v="13087500"/>
    <s v="D"/>
    <d v="2002-09-30T00:00:00"/>
    <n v="2141"/>
    <n v="945023"/>
    <n v="0"/>
    <n v="153880"/>
    <n v="-153880"/>
    <d v="2002-09-30T00:00:00"/>
    <x v="13"/>
    <x v="6"/>
    <n v="30"/>
    <n v="2002"/>
    <n v="4246.6734999999999"/>
    <n v="0"/>
    <n v="4246.6734999999999"/>
  </r>
  <r>
    <n v="13087500"/>
    <s v="D"/>
    <d v="2002-10-01T00:00:00"/>
    <n v="2129"/>
    <n v="949245"/>
    <n v="0"/>
    <n v="153880"/>
    <n v="-153880"/>
    <d v="2002-10-01T00:00:00"/>
    <x v="13"/>
    <x v="7"/>
    <n v="1"/>
    <n v="2002"/>
    <n v="4222.8715000000002"/>
    <n v="0"/>
    <n v="4222.8715000000002"/>
  </r>
  <r>
    <n v="13087500"/>
    <s v="D"/>
    <d v="2002-10-02T00:00:00"/>
    <n v="2125"/>
    <n v="953460"/>
    <n v="0"/>
    <n v="153880"/>
    <n v="-153880"/>
    <d v="2002-10-02T00:00:00"/>
    <x v="13"/>
    <x v="7"/>
    <n v="2"/>
    <n v="2002"/>
    <n v="4214.9375"/>
    <n v="0"/>
    <n v="4214.9375"/>
  </r>
  <r>
    <n v="13087500"/>
    <s v="D"/>
    <d v="2002-10-03T00:00:00"/>
    <n v="2105"/>
    <n v="957636"/>
    <n v="0"/>
    <n v="153880"/>
    <n v="-153880"/>
    <d v="2002-10-03T00:00:00"/>
    <x v="13"/>
    <x v="7"/>
    <n v="3"/>
    <n v="2002"/>
    <n v="4175.2674999999999"/>
    <n v="0"/>
    <n v="4175.2674999999999"/>
  </r>
  <r>
    <n v="13087500"/>
    <s v="D"/>
    <d v="2002-10-04T00:00:00"/>
    <n v="2077"/>
    <n v="961755"/>
    <n v="0"/>
    <n v="153880"/>
    <n v="-153880"/>
    <d v="2002-10-04T00:00:00"/>
    <x v="13"/>
    <x v="7"/>
    <n v="4"/>
    <n v="2002"/>
    <n v="4119.7295000000004"/>
    <n v="0"/>
    <n v="4119.7295000000004"/>
  </r>
  <r>
    <n v="13087500"/>
    <s v="D"/>
    <d v="2002-10-05T00:00:00"/>
    <n v="2027"/>
    <n v="965776"/>
    <n v="0"/>
    <n v="153880"/>
    <n v="-153880"/>
    <d v="2002-10-05T00:00:00"/>
    <x v="13"/>
    <x v="7"/>
    <n v="5"/>
    <n v="2002"/>
    <n v="4020.5545000000002"/>
    <n v="0"/>
    <n v="4020.5545000000002"/>
  </r>
  <r>
    <n v="13087500"/>
    <s v="D"/>
    <d v="2002-10-06T00:00:00"/>
    <n v="2025"/>
    <n v="969793"/>
    <n v="0"/>
    <n v="153880"/>
    <n v="-153880"/>
    <d v="2002-10-06T00:00:00"/>
    <x v="13"/>
    <x v="7"/>
    <n v="6"/>
    <n v="2002"/>
    <n v="4016.5875000000001"/>
    <n v="0"/>
    <n v="4016.5875000000001"/>
  </r>
  <r>
    <n v="13087500"/>
    <s v="D"/>
    <d v="2002-10-07T00:00:00"/>
    <n v="1990"/>
    <n v="973740"/>
    <n v="0"/>
    <n v="153880"/>
    <n v="-153880"/>
    <d v="2002-10-07T00:00:00"/>
    <x v="13"/>
    <x v="7"/>
    <n v="7"/>
    <n v="2002"/>
    <n v="3947.165"/>
    <n v="0"/>
    <n v="3947.165"/>
  </r>
  <r>
    <n v="13087500"/>
    <s v="D"/>
    <d v="2002-10-08T00:00:00"/>
    <n v="1975"/>
    <n v="977657"/>
    <n v="0"/>
    <n v="153880"/>
    <n v="-153880"/>
    <d v="2002-10-08T00:00:00"/>
    <x v="13"/>
    <x v="7"/>
    <n v="8"/>
    <n v="2002"/>
    <n v="3917.4124999999999"/>
    <n v="0"/>
    <n v="3917.4124999999999"/>
  </r>
  <r>
    <n v="13087500"/>
    <s v="D"/>
    <d v="2002-10-09T00:00:00"/>
    <n v="1976"/>
    <n v="981577"/>
    <n v="0"/>
    <n v="153880"/>
    <n v="-153880"/>
    <d v="2002-10-09T00:00:00"/>
    <x v="13"/>
    <x v="7"/>
    <n v="9"/>
    <n v="2002"/>
    <n v="3919.3960000000002"/>
    <n v="0"/>
    <n v="3919.3960000000002"/>
  </r>
  <r>
    <n v="13087500"/>
    <s v="D"/>
    <d v="2002-10-10T00:00:00"/>
    <n v="1966"/>
    <n v="985476"/>
    <n v="0"/>
    <n v="153880"/>
    <n v="-153880"/>
    <d v="2002-10-10T00:00:00"/>
    <x v="13"/>
    <x v="7"/>
    <n v="10"/>
    <n v="2002"/>
    <n v="3899.5610000000001"/>
    <n v="0"/>
    <n v="3899.5610000000001"/>
  </r>
  <r>
    <n v="13087500"/>
    <s v="D"/>
    <d v="2002-10-11T00:00:00"/>
    <n v="1943"/>
    <n v="989330"/>
    <n v="0"/>
    <n v="153880"/>
    <n v="-153880"/>
    <d v="2002-10-11T00:00:00"/>
    <x v="13"/>
    <x v="7"/>
    <n v="11"/>
    <n v="2002"/>
    <n v="3853.9405000000002"/>
    <n v="0"/>
    <n v="3853.9405000000002"/>
  </r>
  <r>
    <n v="13087500"/>
    <s v="D"/>
    <d v="2002-10-12T00:00:00"/>
    <n v="1710"/>
    <n v="992722"/>
    <n v="0"/>
    <n v="153880"/>
    <n v="-153880"/>
    <d v="2002-10-12T00:00:00"/>
    <x v="13"/>
    <x v="7"/>
    <n v="12"/>
    <n v="2002"/>
    <n v="3391.7849999999999"/>
    <n v="0"/>
    <n v="3391.7849999999999"/>
  </r>
  <r>
    <n v="13087500"/>
    <s v="D"/>
    <d v="2002-10-13T00:00:00"/>
    <n v="1937"/>
    <n v="996564"/>
    <n v="0"/>
    <n v="153880"/>
    <n v="-153880"/>
    <d v="2002-10-13T00:00:00"/>
    <x v="13"/>
    <x v="7"/>
    <n v="13"/>
    <n v="2002"/>
    <n v="3842.0394999999999"/>
    <n v="0"/>
    <n v="3842.0394999999999"/>
  </r>
  <r>
    <n v="13087500"/>
    <s v="D"/>
    <d v="2002-10-14T00:00:00"/>
    <n v="1893"/>
    <n v="1000319"/>
    <n v="0"/>
    <n v="153880"/>
    <n v="-153880"/>
    <d v="2002-10-14T00:00:00"/>
    <x v="13"/>
    <x v="7"/>
    <n v="14"/>
    <n v="2002"/>
    <n v="3754.7655"/>
    <n v="0"/>
    <n v="3754.7655"/>
  </r>
  <r>
    <n v="13087500"/>
    <s v="D"/>
    <d v="2002-10-15T00:00:00"/>
    <n v="1821"/>
    <n v="1003931"/>
    <n v="0"/>
    <n v="153880"/>
    <n v="-153880"/>
    <d v="2002-10-15T00:00:00"/>
    <x v="13"/>
    <x v="7"/>
    <n v="15"/>
    <n v="2002"/>
    <n v="3611.9535000000001"/>
    <n v="0"/>
    <n v="3611.9535000000001"/>
  </r>
  <r>
    <n v="13087500"/>
    <s v="D"/>
    <d v="2002-10-16T00:00:00"/>
    <n v="1812"/>
    <n v="1007525"/>
    <n v="0"/>
    <n v="153880"/>
    <n v="-153880"/>
    <d v="2002-10-16T00:00:00"/>
    <x v="13"/>
    <x v="7"/>
    <n v="16"/>
    <n v="2002"/>
    <n v="3594.1019999999999"/>
    <n v="0"/>
    <n v="3594.1019999999999"/>
  </r>
  <r>
    <n v="13087500"/>
    <s v="D"/>
    <d v="2002-10-17T00:00:00"/>
    <n v="790"/>
    <n v="1009092"/>
    <n v="0"/>
    <n v="153880"/>
    <n v="-153880"/>
    <d v="2002-10-17T00:00:00"/>
    <x v="13"/>
    <x v="7"/>
    <n v="17"/>
    <n v="2002"/>
    <n v="1566.9650000000001"/>
    <n v="0"/>
    <n v="1566.9650000000001"/>
  </r>
  <r>
    <n v="13087500"/>
    <s v="D"/>
    <d v="2002-10-18T00:00:00"/>
    <n v="0"/>
    <n v="1009092"/>
    <n v="0"/>
    <n v="153880"/>
    <n v="-153880"/>
    <d v="2002-10-18T00:00:00"/>
    <x v="13"/>
    <x v="7"/>
    <n v="18"/>
    <n v="2002"/>
    <n v="0"/>
    <n v="0"/>
    <n v="0"/>
  </r>
  <r>
    <n v="13087500"/>
    <s v="D"/>
    <d v="2002-10-19T00:00:00"/>
    <n v="0"/>
    <n v="1009092"/>
    <n v="0"/>
    <n v="153880"/>
    <n v="-153880"/>
    <d v="2002-10-19T00:00:00"/>
    <x v="13"/>
    <x v="7"/>
    <n v="19"/>
    <n v="2002"/>
    <n v="0"/>
    <n v="0"/>
    <n v="0"/>
  </r>
  <r>
    <n v="13087500"/>
    <s v="D"/>
    <d v="2002-10-20T00:00:00"/>
    <n v="0"/>
    <n v="1009092"/>
    <n v="0"/>
    <n v="153880"/>
    <n v="-153880"/>
    <d v="2002-10-20T00:00:00"/>
    <x v="13"/>
    <x v="7"/>
    <n v="20"/>
    <n v="2002"/>
    <n v="0"/>
    <n v="0"/>
    <n v="0"/>
  </r>
  <r>
    <n v="13087500"/>
    <s v="D"/>
    <d v="2002-10-21T00:00:00"/>
    <n v="0"/>
    <n v="1009092"/>
    <n v="0"/>
    <n v="153880"/>
    <n v="-153880"/>
    <d v="2002-10-21T00:00:00"/>
    <x v="13"/>
    <x v="7"/>
    <n v="21"/>
    <n v="2002"/>
    <n v="0"/>
    <n v="0"/>
    <n v="0"/>
  </r>
  <r>
    <n v="13087500"/>
    <s v="D"/>
    <d v="2002-10-22T00:00:00"/>
    <n v="0"/>
    <n v="1009092"/>
    <n v="0"/>
    <n v="153880"/>
    <n v="-153880"/>
    <d v="2002-10-22T00:00:00"/>
    <x v="13"/>
    <x v="7"/>
    <n v="22"/>
    <n v="2002"/>
    <n v="0"/>
    <n v="0"/>
    <n v="0"/>
  </r>
  <r>
    <n v="13087500"/>
    <s v="D"/>
    <d v="2002-10-23T00:00:00"/>
    <n v="0"/>
    <n v="1009092"/>
    <n v="0"/>
    <n v="153880"/>
    <n v="-153880"/>
    <d v="2002-10-23T00:00:00"/>
    <x v="13"/>
    <x v="7"/>
    <n v="23"/>
    <n v="2002"/>
    <n v="0"/>
    <n v="0"/>
    <n v="0"/>
  </r>
  <r>
    <n v="13087500"/>
    <s v="D"/>
    <d v="2002-10-24T00:00:00"/>
    <n v="0"/>
    <n v="1009092"/>
    <n v="0"/>
    <n v="153880"/>
    <n v="-153880"/>
    <d v="2002-10-24T00:00:00"/>
    <x v="13"/>
    <x v="7"/>
    <n v="24"/>
    <n v="2002"/>
    <n v="0"/>
    <n v="0"/>
    <n v="0"/>
  </r>
  <r>
    <n v="13087500"/>
    <s v="D"/>
    <d v="2002-10-25T00:00:00"/>
    <n v="0"/>
    <n v="1009092"/>
    <n v="0"/>
    <n v="153880"/>
    <n v="-153880"/>
    <d v="2002-10-25T00:00:00"/>
    <x v="13"/>
    <x v="7"/>
    <n v="25"/>
    <n v="2002"/>
    <n v="0"/>
    <n v="0"/>
    <n v="0"/>
  </r>
  <r>
    <n v="13087500"/>
    <s v="D"/>
    <d v="2002-10-26T00:00:00"/>
    <n v="0"/>
    <n v="1009092"/>
    <n v="0"/>
    <n v="153880"/>
    <n v="-153880"/>
    <d v="2002-10-26T00:00:00"/>
    <x v="13"/>
    <x v="7"/>
    <n v="26"/>
    <n v="2002"/>
    <n v="0"/>
    <n v="0"/>
    <n v="0"/>
  </r>
  <r>
    <n v="13087500"/>
    <s v="D"/>
    <d v="2002-10-27T00:00:00"/>
    <n v="0"/>
    <n v="1009092"/>
    <n v="0"/>
    <n v="153880"/>
    <n v="-153880"/>
    <d v="2002-10-27T00:00:00"/>
    <x v="13"/>
    <x v="7"/>
    <n v="27"/>
    <n v="2002"/>
    <n v="0"/>
    <n v="0"/>
    <n v="0"/>
  </r>
  <r>
    <n v="13087500"/>
    <s v="D"/>
    <d v="2002-10-28T00:00:00"/>
    <n v="0"/>
    <n v="1009092"/>
    <n v="0"/>
    <n v="153880"/>
    <n v="-153880"/>
    <d v="2002-10-28T00:00:00"/>
    <x v="13"/>
    <x v="7"/>
    <n v="28"/>
    <n v="2002"/>
    <n v="0"/>
    <n v="0"/>
    <n v="0"/>
  </r>
  <r>
    <n v="13087500"/>
    <s v="D"/>
    <d v="2002-10-29T00:00:00"/>
    <n v="0"/>
    <n v="1009092"/>
    <n v="0"/>
    <n v="153880"/>
    <n v="-153880"/>
    <d v="2002-10-29T00:00:00"/>
    <x v="13"/>
    <x v="7"/>
    <n v="29"/>
    <n v="2002"/>
    <n v="0"/>
    <n v="0"/>
    <n v="0"/>
  </r>
  <r>
    <n v="13087500"/>
    <s v="D"/>
    <d v="2002-10-30T00:00:00"/>
    <n v="0"/>
    <n v="1009092"/>
    <n v="0"/>
    <n v="153880"/>
    <n v="-153880"/>
    <d v="2002-10-30T00:00:00"/>
    <x v="13"/>
    <x v="7"/>
    <n v="30"/>
    <n v="2002"/>
    <n v="0"/>
    <n v="0"/>
    <n v="0"/>
  </r>
  <r>
    <n v="13087500"/>
    <s v="D"/>
    <d v="2002-10-31T00:00:00"/>
    <n v="0"/>
    <n v="1009092"/>
    <n v="0"/>
    <n v="153880"/>
    <n v="-153880"/>
    <d v="2002-10-31T00:00:00"/>
    <x v="13"/>
    <x v="7"/>
    <n v="31"/>
    <n v="2002"/>
    <n v="0"/>
    <n v="0"/>
    <n v="0"/>
  </r>
  <r>
    <n v="13087500"/>
    <s v="D"/>
    <d v="2003-04-01T00:00:00"/>
    <n v="0"/>
    <n v="0"/>
    <n v="0"/>
    <n v="0"/>
    <n v="235912"/>
    <d v="2003-04-01T00:00:00"/>
    <x v="14"/>
    <x v="1"/>
    <n v="1"/>
    <n v="2003"/>
    <n v="0"/>
    <n v="0"/>
    <n v="0"/>
  </r>
  <r>
    <n v="13087500"/>
    <s v="D"/>
    <d v="2003-04-02T00:00:00"/>
    <n v="310"/>
    <n v="615"/>
    <n v="0"/>
    <n v="0"/>
    <n v="235912"/>
    <d v="2003-04-02T00:00:00"/>
    <x v="14"/>
    <x v="1"/>
    <n v="2"/>
    <n v="2003"/>
    <n v="614.88499999999999"/>
    <n v="0"/>
    <n v="614.88499999999999"/>
  </r>
  <r>
    <n v="13087500"/>
    <s v="D"/>
    <d v="2003-04-03T00:00:00"/>
    <n v="309"/>
    <n v="1228"/>
    <n v="0"/>
    <n v="0"/>
    <n v="235912"/>
    <d v="2003-04-03T00:00:00"/>
    <x v="14"/>
    <x v="1"/>
    <n v="3"/>
    <n v="2003"/>
    <n v="612.90150000000006"/>
    <n v="0"/>
    <n v="612.90150000000006"/>
  </r>
  <r>
    <n v="13087500"/>
    <s v="D"/>
    <d v="2003-04-04T00:00:00"/>
    <n v="312"/>
    <n v="1847"/>
    <n v="0"/>
    <n v="0"/>
    <n v="235912"/>
    <d v="2003-04-04T00:00:00"/>
    <x v="14"/>
    <x v="1"/>
    <n v="4"/>
    <n v="2003"/>
    <n v="618.85199999999998"/>
    <n v="0"/>
    <n v="618.85199999999998"/>
  </r>
  <r>
    <n v="13087500"/>
    <s v="D"/>
    <d v="2003-04-05T00:00:00"/>
    <n v="311"/>
    <n v="2464"/>
    <n v="0"/>
    <n v="0"/>
    <n v="235912"/>
    <d v="2003-04-05T00:00:00"/>
    <x v="14"/>
    <x v="1"/>
    <n v="5"/>
    <n v="2003"/>
    <n v="616.86850000000004"/>
    <n v="0"/>
    <n v="616.86850000000004"/>
  </r>
  <r>
    <n v="13087500"/>
    <s v="D"/>
    <d v="2003-04-06T00:00:00"/>
    <n v="311"/>
    <n v="3080"/>
    <n v="0"/>
    <n v="0"/>
    <n v="235912"/>
    <d v="2003-04-06T00:00:00"/>
    <x v="14"/>
    <x v="1"/>
    <n v="6"/>
    <n v="2003"/>
    <n v="616.86850000000004"/>
    <n v="0"/>
    <n v="616.86850000000004"/>
  </r>
  <r>
    <n v="13087500"/>
    <s v="D"/>
    <d v="2003-04-07T00:00:00"/>
    <n v="461"/>
    <n v="3995"/>
    <n v="0"/>
    <n v="0"/>
    <n v="235912"/>
    <d v="2003-04-07T00:00:00"/>
    <x v="14"/>
    <x v="1"/>
    <n v="7"/>
    <n v="2003"/>
    <n v="914.39350000000002"/>
    <n v="0"/>
    <n v="914.39350000000002"/>
  </r>
  <r>
    <n v="13087500"/>
    <s v="D"/>
    <d v="2003-04-08T00:00:00"/>
    <n v="568"/>
    <n v="5121"/>
    <n v="0"/>
    <n v="0"/>
    <n v="235912"/>
    <d v="2003-04-08T00:00:00"/>
    <x v="14"/>
    <x v="1"/>
    <n v="8"/>
    <n v="2003"/>
    <n v="1126.6279999999999"/>
    <n v="0"/>
    <n v="1126.6279999999999"/>
  </r>
  <r>
    <n v="13087500"/>
    <s v="D"/>
    <d v="2003-04-09T00:00:00"/>
    <n v="565"/>
    <n v="6242"/>
    <n v="0"/>
    <n v="0"/>
    <n v="235912"/>
    <d v="2003-04-09T00:00:00"/>
    <x v="14"/>
    <x v="1"/>
    <n v="9"/>
    <n v="2003"/>
    <n v="1120.6775"/>
    <n v="0"/>
    <n v="1120.6775"/>
  </r>
  <r>
    <n v="13087500"/>
    <s v="D"/>
    <d v="2003-04-10T00:00:00"/>
    <n v="570"/>
    <n v="7373"/>
    <n v="0"/>
    <n v="0"/>
    <n v="235912"/>
    <d v="2003-04-10T00:00:00"/>
    <x v="14"/>
    <x v="1"/>
    <n v="10"/>
    <n v="2003"/>
    <n v="1130.595"/>
    <n v="0"/>
    <n v="1130.595"/>
  </r>
  <r>
    <n v="13087500"/>
    <s v="D"/>
    <d v="2003-04-11T00:00:00"/>
    <n v="561"/>
    <n v="8485"/>
    <n v="0"/>
    <n v="0"/>
    <n v="235912"/>
    <d v="2003-04-11T00:00:00"/>
    <x v="14"/>
    <x v="1"/>
    <n v="11"/>
    <n v="2003"/>
    <n v="1112.7435"/>
    <n v="0"/>
    <n v="1112.7435"/>
  </r>
  <r>
    <n v="13087500"/>
    <s v="D"/>
    <d v="2003-04-12T00:00:00"/>
    <n v="568"/>
    <n v="9612"/>
    <n v="0"/>
    <n v="0"/>
    <n v="235912"/>
    <d v="2003-04-12T00:00:00"/>
    <x v="14"/>
    <x v="1"/>
    <n v="12"/>
    <n v="2003"/>
    <n v="1126.6279999999999"/>
    <n v="0"/>
    <n v="1126.6279999999999"/>
  </r>
  <r>
    <n v="13087500"/>
    <s v="D"/>
    <d v="2003-04-13T00:00:00"/>
    <n v="695"/>
    <n v="10991"/>
    <n v="0"/>
    <n v="0"/>
    <n v="235912"/>
    <d v="2003-04-13T00:00:00"/>
    <x v="14"/>
    <x v="1"/>
    <n v="13"/>
    <n v="2003"/>
    <n v="1378.5325"/>
    <n v="0"/>
    <n v="1378.5325"/>
  </r>
  <r>
    <n v="13087500"/>
    <s v="D"/>
    <d v="2003-04-14T00:00:00"/>
    <n v="1205"/>
    <n v="13381"/>
    <n v="0"/>
    <n v="0"/>
    <n v="235912"/>
    <d v="2003-04-14T00:00:00"/>
    <x v="14"/>
    <x v="1"/>
    <n v="14"/>
    <n v="2003"/>
    <n v="2390.1174999999998"/>
    <n v="0"/>
    <n v="2390.1174999999998"/>
  </r>
  <r>
    <n v="13087500"/>
    <s v="D"/>
    <d v="2003-04-15T00:00:00"/>
    <n v="1143"/>
    <n v="15648"/>
    <n v="0"/>
    <n v="0"/>
    <n v="235912"/>
    <d v="2003-04-15T00:00:00"/>
    <x v="14"/>
    <x v="1"/>
    <n v="15"/>
    <n v="2003"/>
    <n v="2267.1405"/>
    <n v="0"/>
    <n v="2267.1405"/>
  </r>
  <r>
    <n v="13087500"/>
    <s v="D"/>
    <d v="2003-04-16T00:00:00"/>
    <n v="940"/>
    <n v="17512"/>
    <n v="0"/>
    <n v="0"/>
    <n v="235912"/>
    <d v="2003-04-16T00:00:00"/>
    <x v="14"/>
    <x v="1"/>
    <n v="16"/>
    <n v="2003"/>
    <n v="1864.49"/>
    <n v="0"/>
    <n v="1864.49"/>
  </r>
  <r>
    <n v="13087500"/>
    <s v="D"/>
    <d v="2003-04-17T00:00:00"/>
    <n v="865"/>
    <n v="19228"/>
    <n v="0"/>
    <n v="0"/>
    <n v="235912"/>
    <d v="2003-04-17T00:00:00"/>
    <x v="14"/>
    <x v="1"/>
    <n v="17"/>
    <n v="2003"/>
    <n v="1715.7275"/>
    <n v="0"/>
    <n v="1715.7275"/>
  </r>
  <r>
    <n v="13087500"/>
    <s v="D"/>
    <d v="2003-04-18T00:00:00"/>
    <n v="868"/>
    <n v="20950"/>
    <n v="0"/>
    <n v="0"/>
    <n v="235912"/>
    <d v="2003-04-18T00:00:00"/>
    <x v="14"/>
    <x v="1"/>
    <n v="18"/>
    <n v="2003"/>
    <n v="1721.6780000000001"/>
    <n v="0"/>
    <n v="1721.6780000000001"/>
  </r>
  <r>
    <n v="13087500"/>
    <s v="D"/>
    <d v="2003-04-19T00:00:00"/>
    <n v="868"/>
    <n v="22671"/>
    <n v="0"/>
    <n v="0"/>
    <n v="235912"/>
    <d v="2003-04-19T00:00:00"/>
    <x v="14"/>
    <x v="1"/>
    <n v="19"/>
    <n v="2003"/>
    <n v="1721.6780000000001"/>
    <n v="0"/>
    <n v="1721.6780000000001"/>
  </r>
  <r>
    <n v="13087500"/>
    <s v="D"/>
    <d v="2003-04-20T00:00:00"/>
    <n v="873"/>
    <n v="24403"/>
    <n v="0"/>
    <n v="0"/>
    <n v="235912"/>
    <d v="2003-04-20T00:00:00"/>
    <x v="14"/>
    <x v="1"/>
    <n v="20"/>
    <n v="2003"/>
    <n v="1731.5955000000001"/>
    <n v="0"/>
    <n v="1731.5955000000001"/>
  </r>
  <r>
    <n v="13087500"/>
    <s v="D"/>
    <d v="2003-04-21T00:00:00"/>
    <n v="932"/>
    <n v="26252"/>
    <n v="0"/>
    <n v="0"/>
    <n v="235912"/>
    <d v="2003-04-21T00:00:00"/>
    <x v="14"/>
    <x v="1"/>
    <n v="21"/>
    <n v="2003"/>
    <n v="1848.6220000000001"/>
    <n v="0"/>
    <n v="1848.6220000000001"/>
  </r>
  <r>
    <n v="13087500"/>
    <s v="D"/>
    <d v="2003-04-22T00:00:00"/>
    <n v="1030"/>
    <n v="28295"/>
    <n v="0"/>
    <n v="0"/>
    <n v="235912"/>
    <d v="2003-04-22T00:00:00"/>
    <x v="14"/>
    <x v="1"/>
    <n v="22"/>
    <n v="2003"/>
    <n v="2043.0050000000001"/>
    <n v="0"/>
    <n v="2043.0050000000001"/>
  </r>
  <r>
    <n v="13087500"/>
    <s v="D"/>
    <d v="2003-04-23T00:00:00"/>
    <n v="1097"/>
    <n v="30471"/>
    <n v="0"/>
    <n v="0"/>
    <n v="235912"/>
    <d v="2003-04-23T00:00:00"/>
    <x v="14"/>
    <x v="1"/>
    <n v="23"/>
    <n v="2003"/>
    <n v="2175.8995"/>
    <n v="0"/>
    <n v="2175.8995"/>
  </r>
  <r>
    <n v="13087500"/>
    <s v="D"/>
    <d v="2003-04-24T00:00:00"/>
    <n v="1195"/>
    <n v="32841"/>
    <n v="0"/>
    <n v="0"/>
    <n v="235912"/>
    <d v="2003-04-24T00:00:00"/>
    <x v="14"/>
    <x v="1"/>
    <n v="24"/>
    <n v="2003"/>
    <n v="2370.2825000000003"/>
    <n v="0"/>
    <n v="2370.2825000000003"/>
  </r>
  <r>
    <n v="13087500"/>
    <s v="D"/>
    <d v="2003-04-25T00:00:00"/>
    <n v="1435"/>
    <n v="35687"/>
    <n v="0"/>
    <n v="0"/>
    <n v="235912"/>
    <d v="2003-04-25T00:00:00"/>
    <x v="14"/>
    <x v="1"/>
    <n v="25"/>
    <n v="2003"/>
    <n v="2846.3225000000002"/>
    <n v="0"/>
    <n v="2846.3225000000002"/>
  </r>
  <r>
    <n v="13087500"/>
    <s v="D"/>
    <d v="2003-04-26T00:00:00"/>
    <n v="1612"/>
    <n v="38885"/>
    <n v="0"/>
    <n v="0"/>
    <n v="235912"/>
    <d v="2003-04-26T00:00:00"/>
    <x v="14"/>
    <x v="1"/>
    <n v="26"/>
    <n v="2003"/>
    <n v="3197.402"/>
    <n v="0"/>
    <n v="3197.402"/>
  </r>
  <r>
    <n v="13087500"/>
    <s v="D"/>
    <d v="2003-04-27T00:00:00"/>
    <n v="1624"/>
    <n v="42106"/>
    <n v="0"/>
    <n v="0"/>
    <n v="235912"/>
    <d v="2003-04-27T00:00:00"/>
    <x v="14"/>
    <x v="1"/>
    <n v="27"/>
    <n v="2003"/>
    <n v="3221.2040000000002"/>
    <n v="0"/>
    <n v="3221.2040000000002"/>
  </r>
  <r>
    <n v="13087500"/>
    <s v="D"/>
    <d v="2003-04-28T00:00:00"/>
    <n v="1717"/>
    <n v="45511"/>
    <n v="0"/>
    <n v="0"/>
    <n v="235912"/>
    <d v="2003-04-28T00:00:00"/>
    <x v="14"/>
    <x v="1"/>
    <n v="28"/>
    <n v="2003"/>
    <n v="3405.6695"/>
    <n v="0"/>
    <n v="3405.6695"/>
  </r>
  <r>
    <n v="13087500"/>
    <s v="D"/>
    <d v="2003-04-29T00:00:00"/>
    <n v="1821"/>
    <n v="49123"/>
    <n v="0"/>
    <n v="0"/>
    <n v="235912"/>
    <d v="2003-04-29T00:00:00"/>
    <x v="14"/>
    <x v="1"/>
    <n v="29"/>
    <n v="2003"/>
    <n v="3611.9535000000001"/>
    <n v="0"/>
    <n v="3611.9535000000001"/>
  </r>
  <r>
    <n v="13087500"/>
    <s v="D"/>
    <d v="2003-04-30T00:00:00"/>
    <n v="1880"/>
    <n v="52852"/>
    <n v="0"/>
    <n v="0"/>
    <n v="235912"/>
    <d v="2003-04-30T00:00:00"/>
    <x v="14"/>
    <x v="1"/>
    <n v="30"/>
    <n v="2003"/>
    <n v="3728.98"/>
    <n v="0"/>
    <n v="3728.98"/>
  </r>
  <r>
    <n v="13087500"/>
    <s v="D"/>
    <d v="2003-05-01T00:00:00"/>
    <n v="1912"/>
    <n v="56645"/>
    <n v="0"/>
    <n v="0"/>
    <n v="235912"/>
    <d v="2003-05-01T00:00:00"/>
    <x v="14"/>
    <x v="2"/>
    <n v="1"/>
    <n v="2003"/>
    <n v="3792.4520000000002"/>
    <n v="0"/>
    <n v="3792.4520000000002"/>
  </r>
  <r>
    <n v="13087500"/>
    <s v="D"/>
    <d v="2003-05-02T00:00:00"/>
    <n v="1927"/>
    <n v="60467"/>
    <n v="0"/>
    <n v="0"/>
    <n v="235912"/>
    <d v="2003-05-02T00:00:00"/>
    <x v="14"/>
    <x v="2"/>
    <n v="2"/>
    <n v="2003"/>
    <n v="3822.2045000000003"/>
    <n v="0"/>
    <n v="3822.2045000000003"/>
  </r>
  <r>
    <n v="13087500"/>
    <s v="D"/>
    <d v="2003-05-03T00:00:00"/>
    <n v="2005"/>
    <n v="64444"/>
    <n v="0"/>
    <n v="0"/>
    <n v="235912"/>
    <d v="2003-05-03T00:00:00"/>
    <x v="14"/>
    <x v="2"/>
    <n v="3"/>
    <n v="2003"/>
    <n v="3976.9175"/>
    <n v="0"/>
    <n v="3976.9175"/>
  </r>
  <r>
    <n v="13087500"/>
    <s v="D"/>
    <d v="2003-05-04T00:00:00"/>
    <n v="2053"/>
    <n v="68516"/>
    <n v="0"/>
    <n v="0"/>
    <n v="235912"/>
    <d v="2003-05-04T00:00:00"/>
    <x v="14"/>
    <x v="2"/>
    <n v="4"/>
    <n v="2003"/>
    <n v="4072.1255000000001"/>
    <n v="0"/>
    <n v="4072.1255000000001"/>
  </r>
  <r>
    <n v="13087500"/>
    <s v="D"/>
    <d v="2003-05-05T00:00:00"/>
    <n v="2124"/>
    <n v="72729"/>
    <n v="0"/>
    <n v="0"/>
    <n v="235912"/>
    <d v="2003-05-05T00:00:00"/>
    <x v="14"/>
    <x v="2"/>
    <n v="5"/>
    <n v="2003"/>
    <n v="4212.9539999999997"/>
    <n v="0"/>
    <n v="4212.9539999999997"/>
  </r>
  <r>
    <n v="13087500"/>
    <s v="D"/>
    <d v="2003-05-06T00:00:00"/>
    <n v="2196"/>
    <n v="77085"/>
    <n v="0"/>
    <n v="0"/>
    <n v="235912"/>
    <d v="2003-05-06T00:00:00"/>
    <x v="14"/>
    <x v="2"/>
    <n v="6"/>
    <n v="2003"/>
    <n v="4355.7660000000005"/>
    <n v="0"/>
    <n v="4355.7660000000005"/>
  </r>
  <r>
    <n v="13087500"/>
    <s v="D"/>
    <d v="2003-05-07T00:00:00"/>
    <n v="2345"/>
    <n v="81736"/>
    <n v="0"/>
    <n v="0"/>
    <n v="235912"/>
    <d v="2003-05-07T00:00:00"/>
    <x v="14"/>
    <x v="2"/>
    <n v="7"/>
    <n v="2003"/>
    <n v="4651.3074999999999"/>
    <n v="0"/>
    <n v="4651.3074999999999"/>
  </r>
  <r>
    <n v="13087500"/>
    <s v="D"/>
    <d v="2003-05-08T00:00:00"/>
    <n v="2495"/>
    <n v="86685"/>
    <n v="0"/>
    <n v="0"/>
    <n v="235912"/>
    <d v="2003-05-08T00:00:00"/>
    <x v="14"/>
    <x v="2"/>
    <n v="8"/>
    <n v="2003"/>
    <n v="4948.8325000000004"/>
    <n v="0"/>
    <n v="4948.8325000000004"/>
  </r>
  <r>
    <n v="13087500"/>
    <s v="D"/>
    <d v="2003-05-09T00:00:00"/>
    <n v="2385"/>
    <n v="91416"/>
    <n v="0"/>
    <n v="0"/>
    <n v="235912"/>
    <d v="2003-05-09T00:00:00"/>
    <x v="14"/>
    <x v="2"/>
    <n v="9"/>
    <n v="2003"/>
    <n v="4730.6475"/>
    <n v="0"/>
    <n v="4730.6475"/>
  </r>
  <r>
    <n v="13087500"/>
    <s v="D"/>
    <d v="2003-05-10T00:00:00"/>
    <n v="2270"/>
    <n v="95918"/>
    <n v="0"/>
    <n v="0"/>
    <n v="235912"/>
    <d v="2003-05-10T00:00:00"/>
    <x v="14"/>
    <x v="2"/>
    <n v="10"/>
    <n v="2003"/>
    <n v="4502.5450000000001"/>
    <n v="0"/>
    <n v="4502.5450000000001"/>
  </r>
  <r>
    <n v="13087500"/>
    <s v="D"/>
    <d v="2003-05-11T00:00:00"/>
    <n v="2272"/>
    <n v="100425"/>
    <n v="0"/>
    <n v="0"/>
    <n v="235912"/>
    <d v="2003-05-11T00:00:00"/>
    <x v="14"/>
    <x v="2"/>
    <n v="11"/>
    <n v="2003"/>
    <n v="4506.5119999999997"/>
    <n v="0"/>
    <n v="4506.5119999999997"/>
  </r>
  <r>
    <n v="13087500"/>
    <s v="D"/>
    <d v="2003-05-12T00:00:00"/>
    <n v="2268"/>
    <n v="104923"/>
    <n v="0"/>
    <n v="0"/>
    <n v="235912"/>
    <d v="2003-05-12T00:00:00"/>
    <x v="14"/>
    <x v="2"/>
    <n v="12"/>
    <n v="2003"/>
    <n v="4498.5780000000004"/>
    <n v="0"/>
    <n v="4498.5780000000004"/>
  </r>
  <r>
    <n v="13087500"/>
    <s v="D"/>
    <d v="2003-05-13T00:00:00"/>
    <n v="2366"/>
    <n v="109616"/>
    <n v="0"/>
    <n v="0"/>
    <n v="235912"/>
    <d v="2003-05-13T00:00:00"/>
    <x v="14"/>
    <x v="2"/>
    <n v="13"/>
    <n v="2003"/>
    <n v="4692.9610000000002"/>
    <n v="0"/>
    <n v="4692.9610000000002"/>
  </r>
  <r>
    <n v="13087500"/>
    <s v="D"/>
    <d v="2003-05-14T00:00:00"/>
    <n v="2486"/>
    <n v="114547"/>
    <n v="0"/>
    <n v="0"/>
    <n v="235912"/>
    <d v="2003-05-14T00:00:00"/>
    <x v="14"/>
    <x v="2"/>
    <n v="14"/>
    <n v="2003"/>
    <n v="4930.9809999999998"/>
    <n v="0"/>
    <n v="4930.9809999999998"/>
  </r>
  <r>
    <n v="13087500"/>
    <s v="D"/>
    <d v="2003-05-15T00:00:00"/>
    <n v="2552"/>
    <n v="119609"/>
    <n v="0"/>
    <n v="0"/>
    <n v="235912"/>
    <d v="2003-05-15T00:00:00"/>
    <x v="14"/>
    <x v="2"/>
    <n v="15"/>
    <n v="2003"/>
    <n v="5061.8919999999998"/>
    <n v="0"/>
    <n v="5061.8919999999998"/>
  </r>
  <r>
    <n v="13087500"/>
    <s v="D"/>
    <d v="2003-05-16T00:00:00"/>
    <n v="2623"/>
    <n v="124812"/>
    <n v="0"/>
    <n v="0"/>
    <n v="235912"/>
    <d v="2003-05-16T00:00:00"/>
    <x v="14"/>
    <x v="2"/>
    <n v="16"/>
    <n v="2003"/>
    <n v="5202.7205000000004"/>
    <n v="0"/>
    <n v="5202.7205000000004"/>
  </r>
  <r>
    <n v="13087500"/>
    <s v="D"/>
    <d v="2003-05-17T00:00:00"/>
    <n v="2704"/>
    <n v="130175"/>
    <n v="0"/>
    <n v="0"/>
    <n v="235912"/>
    <d v="2003-05-17T00:00:00"/>
    <x v="14"/>
    <x v="2"/>
    <n v="17"/>
    <n v="2003"/>
    <n v="5363.384"/>
    <n v="0"/>
    <n v="5363.384"/>
  </r>
  <r>
    <n v="13087500"/>
    <s v="D"/>
    <d v="2003-05-18T00:00:00"/>
    <n v="2731"/>
    <n v="135592"/>
    <n v="0"/>
    <n v="0"/>
    <n v="235912"/>
    <d v="2003-05-18T00:00:00"/>
    <x v="14"/>
    <x v="2"/>
    <n v="18"/>
    <n v="2003"/>
    <n v="5416.9385000000002"/>
    <n v="0"/>
    <n v="5416.9385000000002"/>
  </r>
  <r>
    <n v="13087500"/>
    <s v="D"/>
    <d v="2003-05-19T00:00:00"/>
    <n v="2777"/>
    <n v="141100"/>
    <n v="0"/>
    <n v="0"/>
    <n v="235912"/>
    <d v="2003-05-19T00:00:00"/>
    <x v="14"/>
    <x v="2"/>
    <n v="19"/>
    <n v="2003"/>
    <n v="5508.1795000000002"/>
    <n v="0"/>
    <n v="5508.1795000000002"/>
  </r>
  <r>
    <n v="13087500"/>
    <s v="D"/>
    <d v="2003-05-20T00:00:00"/>
    <n v="2805"/>
    <n v="146664"/>
    <n v="0"/>
    <n v="0"/>
    <n v="235912"/>
    <d v="2003-05-20T00:00:00"/>
    <x v="14"/>
    <x v="2"/>
    <n v="20"/>
    <n v="2003"/>
    <n v="5563.7174999999997"/>
    <n v="0"/>
    <n v="5563.7174999999997"/>
  </r>
  <r>
    <n v="13087500"/>
    <s v="D"/>
    <d v="2003-05-21T00:00:00"/>
    <n v="2934"/>
    <n v="152484"/>
    <n v="0"/>
    <n v="0"/>
    <n v="235912"/>
    <d v="2003-05-21T00:00:00"/>
    <x v="14"/>
    <x v="2"/>
    <n v="21"/>
    <n v="2003"/>
    <n v="5819.5889999999999"/>
    <n v="0"/>
    <n v="5819.5889999999999"/>
  </r>
  <r>
    <n v="13087500"/>
    <s v="D"/>
    <d v="2003-05-22T00:00:00"/>
    <n v="3171"/>
    <n v="158773"/>
    <n v="152"/>
    <n v="301"/>
    <n v="235611"/>
    <d v="2003-05-22T00:00:00"/>
    <x v="14"/>
    <x v="2"/>
    <n v="22"/>
    <n v="2003"/>
    <n v="6289.6785"/>
    <n v="301.49200000000002"/>
    <n v="5988.1864999999998"/>
  </r>
  <r>
    <n v="13087500"/>
    <s v="D"/>
    <d v="2003-05-23T00:00:00"/>
    <n v="3270"/>
    <n v="165259"/>
    <n v="251"/>
    <n v="798"/>
    <n v="235114"/>
    <d v="2003-05-23T00:00:00"/>
    <x v="14"/>
    <x v="2"/>
    <n v="23"/>
    <n v="2003"/>
    <n v="6486.0450000000001"/>
    <n v="497.85849999999999"/>
    <n v="5988.1864999999998"/>
  </r>
  <r>
    <n v="13087500"/>
    <s v="D"/>
    <d v="2003-05-24T00:00:00"/>
    <n v="3248"/>
    <n v="171702"/>
    <n v="229"/>
    <n v="1251"/>
    <n v="234661"/>
    <d v="2003-05-24T00:00:00"/>
    <x v="14"/>
    <x v="2"/>
    <n v="24"/>
    <n v="2003"/>
    <n v="6442.4080000000004"/>
    <n v="454.22149999999999"/>
    <n v="5988.1864999999998"/>
  </r>
  <r>
    <n v="13087500"/>
    <s v="D"/>
    <d v="2003-05-25T00:00:00"/>
    <n v="3179"/>
    <n v="178007"/>
    <n v="160"/>
    <n v="1567"/>
    <n v="234344"/>
    <d v="2003-05-25T00:00:00"/>
    <x v="14"/>
    <x v="2"/>
    <n v="25"/>
    <n v="2003"/>
    <n v="6305.5465000000004"/>
    <n v="317.36"/>
    <n v="5988.1864999999998"/>
  </r>
  <r>
    <n v="13087500"/>
    <s v="D"/>
    <d v="2003-05-26T00:00:00"/>
    <n v="3127"/>
    <n v="184210"/>
    <n v="108"/>
    <n v="1780"/>
    <n v="234131"/>
    <d v="2003-05-26T00:00:00"/>
    <x v="14"/>
    <x v="2"/>
    <n v="26"/>
    <n v="2003"/>
    <n v="6202.4045000000006"/>
    <n v="214.21800000000002"/>
    <n v="5988.1864999999998"/>
  </r>
  <r>
    <n v="13087500"/>
    <s v="D"/>
    <d v="2003-05-27T00:00:00"/>
    <n v="3102"/>
    <n v="190363"/>
    <n v="83"/>
    <n v="1944"/>
    <n v="233967"/>
    <d v="2003-05-27T00:00:00"/>
    <x v="14"/>
    <x v="2"/>
    <n v="27"/>
    <n v="2003"/>
    <n v="6152.817"/>
    <n v="164.63050000000001"/>
    <n v="5988.1864999999998"/>
  </r>
  <r>
    <n v="13087500"/>
    <s v="D"/>
    <d v="2003-05-28T00:00:00"/>
    <n v="3101"/>
    <n v="196513"/>
    <n v="82"/>
    <n v="2106"/>
    <n v="233806"/>
    <d v="2003-05-28T00:00:00"/>
    <x v="14"/>
    <x v="2"/>
    <n v="28"/>
    <n v="2003"/>
    <n v="6150.8334999999997"/>
    <n v="162.64699999999999"/>
    <n v="5988.1864999999998"/>
  </r>
  <r>
    <n v="13087500"/>
    <s v="D"/>
    <d v="2003-05-29T00:00:00"/>
    <n v="3100"/>
    <n v="202662"/>
    <n v="81"/>
    <n v="2266"/>
    <n v="233646"/>
    <d v="2003-05-29T00:00:00"/>
    <x v="14"/>
    <x v="2"/>
    <n v="29"/>
    <n v="2003"/>
    <n v="6148.85"/>
    <n v="160.6635"/>
    <n v="5988.1864999999998"/>
  </r>
  <r>
    <n v="13087500"/>
    <s v="D"/>
    <d v="2003-05-30T00:00:00"/>
    <n v="3136"/>
    <n v="208882"/>
    <n v="0"/>
    <n v="2266"/>
    <n v="233646"/>
    <d v="2003-05-30T00:00:00"/>
    <x v="14"/>
    <x v="2"/>
    <n v="30"/>
    <n v="2003"/>
    <n v="6220.2560000000003"/>
    <n v="0"/>
    <n v="6220.2560000000003"/>
  </r>
  <r>
    <n v="13087500"/>
    <s v="D"/>
    <d v="2003-05-31T00:00:00"/>
    <n v="3151"/>
    <n v="215132"/>
    <n v="0"/>
    <n v="2266"/>
    <n v="233646"/>
    <d v="2003-05-31T00:00:00"/>
    <x v="14"/>
    <x v="2"/>
    <n v="31"/>
    <n v="2003"/>
    <n v="6250.0084999999999"/>
    <n v="0"/>
    <n v="6250.0084999999999"/>
  </r>
  <r>
    <n v="13087500"/>
    <s v="D"/>
    <d v="2003-06-01T00:00:00"/>
    <n v="3189"/>
    <n v="221458"/>
    <n v="0"/>
    <n v="2266"/>
    <n v="233646"/>
    <d v="2003-06-01T00:00:00"/>
    <x v="14"/>
    <x v="3"/>
    <n v="1"/>
    <n v="2003"/>
    <n v="6325.3815000000004"/>
    <n v="0"/>
    <n v="6325.3815000000004"/>
  </r>
  <r>
    <n v="13087500"/>
    <s v="D"/>
    <d v="2003-06-02T00:00:00"/>
    <n v="3246"/>
    <n v="227896"/>
    <n v="0"/>
    <n v="2266"/>
    <n v="233646"/>
    <d v="2003-06-02T00:00:00"/>
    <x v="14"/>
    <x v="3"/>
    <n v="2"/>
    <n v="2003"/>
    <n v="6438.4409999999998"/>
    <n v="0"/>
    <n v="6438.4409999999998"/>
  </r>
  <r>
    <n v="13087500"/>
    <s v="D"/>
    <d v="2003-06-03T00:00:00"/>
    <n v="3359"/>
    <n v="234559"/>
    <n v="0"/>
    <n v="2266"/>
    <n v="233646"/>
    <d v="2003-06-03T00:00:00"/>
    <x v="14"/>
    <x v="3"/>
    <n v="3"/>
    <n v="2003"/>
    <n v="6662.5765000000001"/>
    <n v="0"/>
    <n v="6662.5765000000001"/>
  </r>
  <r>
    <n v="13087500"/>
    <s v="D"/>
    <d v="2003-06-04T00:00:00"/>
    <n v="3339"/>
    <n v="241182"/>
    <n v="0"/>
    <n v="2266"/>
    <n v="233646"/>
    <d v="2003-06-04T00:00:00"/>
    <x v="14"/>
    <x v="3"/>
    <n v="4"/>
    <n v="2003"/>
    <n v="6622.9065000000001"/>
    <n v="0"/>
    <n v="6622.9065000000001"/>
  </r>
  <r>
    <n v="13087500"/>
    <s v="D"/>
    <d v="2003-06-05T00:00:00"/>
    <n v="3274"/>
    <n v="247676"/>
    <n v="0"/>
    <n v="2266"/>
    <n v="233646"/>
    <d v="2003-06-05T00:00:00"/>
    <x v="14"/>
    <x v="3"/>
    <n v="5"/>
    <n v="2003"/>
    <n v="6493.9790000000003"/>
    <n v="0"/>
    <n v="6493.9790000000003"/>
  </r>
  <r>
    <n v="13087500"/>
    <s v="D"/>
    <d v="2003-06-06T00:00:00"/>
    <n v="3235"/>
    <n v="254092"/>
    <n v="0"/>
    <n v="2266"/>
    <n v="233646"/>
    <d v="2003-06-06T00:00:00"/>
    <x v="14"/>
    <x v="3"/>
    <n v="6"/>
    <n v="2003"/>
    <n v="6416.6225000000004"/>
    <n v="0"/>
    <n v="6416.6225000000004"/>
  </r>
  <r>
    <n v="13087500"/>
    <s v="D"/>
    <d v="2003-06-07T00:00:00"/>
    <n v="3224"/>
    <n v="260487"/>
    <n v="0"/>
    <n v="2266"/>
    <n v="233646"/>
    <d v="2003-06-07T00:00:00"/>
    <x v="14"/>
    <x v="3"/>
    <n v="7"/>
    <n v="2003"/>
    <n v="6394.8040000000001"/>
    <n v="0"/>
    <n v="6394.8040000000001"/>
  </r>
  <r>
    <n v="13087500"/>
    <s v="D"/>
    <d v="2003-06-08T00:00:00"/>
    <n v="3249"/>
    <n v="266932"/>
    <n v="0"/>
    <n v="2266"/>
    <n v="233646"/>
    <d v="2003-06-08T00:00:00"/>
    <x v="14"/>
    <x v="3"/>
    <n v="8"/>
    <n v="2003"/>
    <n v="6444.3914999999997"/>
    <n v="0"/>
    <n v="6444.3914999999997"/>
  </r>
  <r>
    <n v="13087500"/>
    <s v="D"/>
    <d v="2003-06-09T00:00:00"/>
    <n v="3267"/>
    <n v="273412"/>
    <n v="248"/>
    <n v="2757"/>
    <n v="233155"/>
    <d v="2003-06-09T00:00:00"/>
    <x v="14"/>
    <x v="3"/>
    <n v="9"/>
    <n v="2003"/>
    <n v="6480.0945000000002"/>
    <n v="491.90800000000002"/>
    <n v="5988.1864999999998"/>
  </r>
  <r>
    <n v="13087500"/>
    <s v="D"/>
    <d v="2003-06-10T00:00:00"/>
    <n v="3267"/>
    <n v="279892"/>
    <n v="248"/>
    <n v="3248"/>
    <n v="232664"/>
    <d v="2003-06-10T00:00:00"/>
    <x v="14"/>
    <x v="3"/>
    <n v="10"/>
    <n v="2003"/>
    <n v="6480.0945000000002"/>
    <n v="491.90800000000002"/>
    <n v="5988.1864999999998"/>
  </r>
  <r>
    <n v="13087500"/>
    <s v="D"/>
    <d v="2003-06-11T00:00:00"/>
    <n v="3306"/>
    <n v="286449"/>
    <n v="287"/>
    <n v="3816"/>
    <n v="232096"/>
    <d v="2003-06-11T00:00:00"/>
    <x v="14"/>
    <x v="3"/>
    <n v="11"/>
    <n v="2003"/>
    <n v="6557.451"/>
    <n v="569.2645"/>
    <n v="5988.1864999999998"/>
  </r>
  <r>
    <n v="13087500"/>
    <s v="D"/>
    <d v="2003-06-12T00:00:00"/>
    <n v="3375"/>
    <n v="293143"/>
    <n v="356"/>
    <n v="4521"/>
    <n v="231391"/>
    <d v="2003-06-12T00:00:00"/>
    <x v="14"/>
    <x v="3"/>
    <n v="12"/>
    <n v="2003"/>
    <n v="6694.3125"/>
    <n v="706.12599999999998"/>
    <n v="5988.1864999999998"/>
  </r>
  <r>
    <n v="13087500"/>
    <s v="D"/>
    <d v="2003-06-13T00:00:00"/>
    <n v="3349"/>
    <n v="299786"/>
    <n v="330"/>
    <n v="5175"/>
    <n v="230737"/>
    <d v="2003-06-13T00:00:00"/>
    <x v="14"/>
    <x v="3"/>
    <n v="13"/>
    <n v="2003"/>
    <n v="6642.7415000000001"/>
    <n v="654.55500000000006"/>
    <n v="5988.1864999999998"/>
  </r>
  <r>
    <n v="13087500"/>
    <s v="D"/>
    <d v="2003-06-14T00:00:00"/>
    <n v="3322"/>
    <n v="306375"/>
    <n v="303"/>
    <n v="5775"/>
    <n v="230137"/>
    <d v="2003-06-14T00:00:00"/>
    <x v="14"/>
    <x v="3"/>
    <n v="14"/>
    <n v="2003"/>
    <n v="6589.1869999999999"/>
    <n v="601.00049999999999"/>
    <n v="5988.1864999999998"/>
  </r>
  <r>
    <n v="13087500"/>
    <s v="D"/>
    <d v="2003-06-15T00:00:00"/>
    <n v="3324"/>
    <n v="312969"/>
    <n v="305"/>
    <n v="6379"/>
    <n v="229533"/>
    <d v="2003-06-15T00:00:00"/>
    <x v="14"/>
    <x v="3"/>
    <n v="15"/>
    <n v="2003"/>
    <n v="6593.1540000000005"/>
    <n v="604.96749999999997"/>
    <n v="5988.1864999999998"/>
  </r>
  <r>
    <n v="13087500"/>
    <s v="D"/>
    <d v="2003-06-16T00:00:00"/>
    <n v="3387"/>
    <n v="319687"/>
    <n v="368"/>
    <n v="7108"/>
    <n v="228804"/>
    <d v="2003-06-16T00:00:00"/>
    <x v="14"/>
    <x v="3"/>
    <n v="16"/>
    <n v="2003"/>
    <n v="6718.1145000000006"/>
    <n v="729.928"/>
    <n v="5988.1864999999998"/>
  </r>
  <r>
    <n v="13087500"/>
    <s v="D"/>
    <d v="2003-06-17T00:00:00"/>
    <n v="3515"/>
    <n v="326659"/>
    <n v="496"/>
    <n v="8091"/>
    <n v="227821"/>
    <d v="2003-06-17T00:00:00"/>
    <x v="14"/>
    <x v="3"/>
    <n v="17"/>
    <n v="2003"/>
    <n v="6972.0025000000005"/>
    <n v="983.81600000000003"/>
    <n v="5988.1864999999998"/>
  </r>
  <r>
    <n v="13087500"/>
    <s v="D"/>
    <d v="2003-06-18T00:00:00"/>
    <n v="3568"/>
    <n v="333736"/>
    <n v="549"/>
    <n v="9179"/>
    <n v="226733"/>
    <d v="2003-06-18T00:00:00"/>
    <x v="14"/>
    <x v="3"/>
    <n v="18"/>
    <n v="2003"/>
    <n v="7077.1279999999997"/>
    <n v="1088.9415000000001"/>
    <n v="5988.1864999999998"/>
  </r>
  <r>
    <n v="13087500"/>
    <s v="D"/>
    <d v="2003-06-19T00:00:00"/>
    <n v="3472"/>
    <n v="340623"/>
    <n v="453"/>
    <n v="10076"/>
    <n v="225835"/>
    <d v="2003-06-19T00:00:00"/>
    <x v="14"/>
    <x v="3"/>
    <n v="19"/>
    <n v="2003"/>
    <n v="6886.7120000000004"/>
    <n v="898.52549999999997"/>
    <n v="5988.1864999999998"/>
  </r>
  <r>
    <n v="13087500"/>
    <s v="D"/>
    <d v="2003-06-20T00:00:00"/>
    <n v="3432"/>
    <n v="347430"/>
    <n v="413"/>
    <n v="10894"/>
    <n v="225017"/>
    <d v="2003-06-20T00:00:00"/>
    <x v="14"/>
    <x v="3"/>
    <n v="20"/>
    <n v="2003"/>
    <n v="6807.3720000000003"/>
    <n v="819.18550000000005"/>
    <n v="5988.1864999999998"/>
  </r>
  <r>
    <n v="13087500"/>
    <s v="D"/>
    <d v="2003-06-21T00:00:00"/>
    <n v="3421"/>
    <n v="354215"/>
    <n v="420"/>
    <n v="11728"/>
    <n v="224183"/>
    <d v="2003-06-21T00:00:00"/>
    <x v="14"/>
    <x v="3"/>
    <n v="21"/>
    <n v="2003"/>
    <n v="6785.5535"/>
    <n v="833.07"/>
    <n v="5952.4835000000003"/>
  </r>
  <r>
    <n v="13087500"/>
    <s v="D"/>
    <d v="2003-06-22T00:00:00"/>
    <n v="3420"/>
    <n v="360999"/>
    <n v="420"/>
    <n v="12561"/>
    <n v="223350"/>
    <d v="2003-06-22T00:00:00"/>
    <x v="14"/>
    <x v="3"/>
    <n v="22"/>
    <n v="2003"/>
    <n v="6783.57"/>
    <n v="833.07"/>
    <n v="5950.5"/>
  </r>
  <r>
    <n v="13087500"/>
    <s v="D"/>
    <d v="2003-06-23T00:00:00"/>
    <n v="3421"/>
    <n v="367785"/>
    <n v="421"/>
    <n v="13396"/>
    <n v="222515"/>
    <d v="2003-06-23T00:00:00"/>
    <x v="14"/>
    <x v="3"/>
    <n v="23"/>
    <n v="2003"/>
    <n v="6785.5535"/>
    <n v="835.05349999999999"/>
    <n v="5950.5"/>
  </r>
  <r>
    <n v="13087500"/>
    <s v="D"/>
    <d v="2003-06-24T00:00:00"/>
    <n v="3418"/>
    <n v="374564"/>
    <n v="418"/>
    <n v="14226"/>
    <n v="221686"/>
    <d v="2003-06-24T00:00:00"/>
    <x v="14"/>
    <x v="3"/>
    <n v="24"/>
    <n v="2003"/>
    <n v="6779.6030000000001"/>
    <n v="829.10300000000007"/>
    <n v="5950.5"/>
  </r>
  <r>
    <n v="13087500"/>
    <s v="D"/>
    <d v="2003-06-25T00:00:00"/>
    <n v="3392"/>
    <n v="381292"/>
    <n v="392"/>
    <n v="15003"/>
    <n v="220908"/>
    <d v="2003-06-25T00:00:00"/>
    <x v="14"/>
    <x v="3"/>
    <n v="25"/>
    <n v="2003"/>
    <n v="6728.0320000000002"/>
    <n v="777.53200000000004"/>
    <n v="5950.5"/>
  </r>
  <r>
    <n v="13087500"/>
    <s v="D"/>
    <d v="2003-06-26T00:00:00"/>
    <n v="3390"/>
    <n v="388016"/>
    <n v="390"/>
    <n v="15777"/>
    <n v="220135"/>
    <d v="2003-06-26T00:00:00"/>
    <x v="14"/>
    <x v="3"/>
    <n v="26"/>
    <n v="2003"/>
    <n v="6724.0650000000005"/>
    <n v="773.56500000000005"/>
    <n v="5950.5"/>
  </r>
  <r>
    <n v="13087500"/>
    <s v="D"/>
    <d v="2003-06-27T00:00:00"/>
    <n v="3416"/>
    <n v="394792"/>
    <n v="416"/>
    <n v="16602"/>
    <n v="219310"/>
    <d v="2003-06-27T00:00:00"/>
    <x v="14"/>
    <x v="3"/>
    <n v="27"/>
    <n v="2003"/>
    <n v="6775.6360000000004"/>
    <n v="825.13599999999997"/>
    <n v="5950.5"/>
  </r>
  <r>
    <n v="13087500"/>
    <s v="D"/>
    <d v="2003-06-28T00:00:00"/>
    <n v="3420"/>
    <n v="401575"/>
    <n v="420"/>
    <n v="17435"/>
    <n v="218477"/>
    <d v="2003-06-28T00:00:00"/>
    <x v="14"/>
    <x v="3"/>
    <n v="28"/>
    <n v="2003"/>
    <n v="6783.57"/>
    <n v="833.07"/>
    <n v="5950.5"/>
  </r>
  <r>
    <n v="13087500"/>
    <s v="D"/>
    <d v="2003-06-29T00:00:00"/>
    <n v="3421"/>
    <n v="408361"/>
    <n v="1377"/>
    <n v="20166"/>
    <n v="215746"/>
    <d v="2003-06-29T00:00:00"/>
    <x v="14"/>
    <x v="3"/>
    <n v="29"/>
    <n v="2003"/>
    <n v="6785.5535"/>
    <n v="2731.2795000000001"/>
    <n v="4054.2739999999999"/>
  </r>
  <r>
    <n v="13087500"/>
    <s v="D"/>
    <d v="2003-06-30T00:00:00"/>
    <n v="3422"/>
    <n v="415149"/>
    <n v="1343"/>
    <n v="22829"/>
    <n v="213083"/>
    <d v="2003-06-30T00:00:00"/>
    <x v="14"/>
    <x v="3"/>
    <n v="30"/>
    <n v="2003"/>
    <n v="6787.5370000000003"/>
    <n v="2663.8405000000002"/>
    <n v="4123.6965"/>
  </r>
  <r>
    <n v="13087500"/>
    <s v="D"/>
    <d v="2003-07-01T00:00:00"/>
    <n v="3431"/>
    <n v="421954"/>
    <n v="1417"/>
    <n v="25640"/>
    <n v="210272"/>
    <d v="2003-07-01T00:00:00"/>
    <x v="14"/>
    <x v="4"/>
    <n v="1"/>
    <n v="2003"/>
    <n v="6805.3885"/>
    <n v="2810.6195000000002"/>
    <n v="3994.7690000000002"/>
  </r>
  <r>
    <n v="13087500"/>
    <s v="D"/>
    <d v="2003-07-02T00:00:00"/>
    <n v="3501"/>
    <n v="428898"/>
    <n v="1501"/>
    <n v="28618"/>
    <n v="207294"/>
    <d v="2003-07-02T00:00:00"/>
    <x v="14"/>
    <x v="4"/>
    <n v="2"/>
    <n v="2003"/>
    <n v="6944.2335000000003"/>
    <n v="2977.2335000000003"/>
    <n v="3967"/>
  </r>
  <r>
    <n v="13087500"/>
    <s v="D"/>
    <d v="2003-07-03T00:00:00"/>
    <n v="3528"/>
    <n v="435896"/>
    <n v="1635"/>
    <n v="31860"/>
    <n v="204052"/>
    <d v="2003-07-03T00:00:00"/>
    <x v="14"/>
    <x v="4"/>
    <n v="3"/>
    <n v="2003"/>
    <n v="6997.7880000000005"/>
    <n v="3243.0225"/>
    <n v="3754.7655"/>
  </r>
  <r>
    <n v="13087500"/>
    <s v="D"/>
    <d v="2003-07-04T00:00:00"/>
    <n v="3526"/>
    <n v="442890"/>
    <n v="1694"/>
    <n v="35220"/>
    <n v="200692"/>
    <d v="2003-07-04T00:00:00"/>
    <x v="14"/>
    <x v="4"/>
    <n v="4"/>
    <n v="2003"/>
    <n v="6993.8209999999999"/>
    <n v="3360.049"/>
    <n v="3633.7719999999999"/>
  </r>
  <r>
    <n v="13087500"/>
    <s v="D"/>
    <d v="2003-07-05T00:00:00"/>
    <n v="3527"/>
    <n v="449886"/>
    <n v="1712"/>
    <n v="38616"/>
    <n v="197295"/>
    <d v="2003-07-05T00:00:00"/>
    <x v="14"/>
    <x v="4"/>
    <n v="5"/>
    <n v="2003"/>
    <n v="6995.8045000000002"/>
    <n v="3395.752"/>
    <n v="3600.0525000000002"/>
  </r>
  <r>
    <n v="13087500"/>
    <s v="D"/>
    <d v="2003-07-06T00:00:00"/>
    <n v="3527"/>
    <n v="456881"/>
    <n v="1807"/>
    <n v="42199"/>
    <n v="193712"/>
    <d v="2003-07-06T00:00:00"/>
    <x v="14"/>
    <x v="4"/>
    <n v="6"/>
    <n v="2003"/>
    <n v="6995.8045000000002"/>
    <n v="3584.1845000000003"/>
    <n v="3411.62"/>
  </r>
  <r>
    <n v="13087500"/>
    <s v="D"/>
    <d v="2003-07-07T00:00:00"/>
    <n v="3509"/>
    <n v="463841"/>
    <n v="1832"/>
    <n v="45833"/>
    <n v="190079"/>
    <d v="2003-07-07T00:00:00"/>
    <x v="14"/>
    <x v="4"/>
    <n v="7"/>
    <n v="2003"/>
    <n v="6960.1014999999998"/>
    <n v="3633.7719999999999"/>
    <n v="3326.3295000000003"/>
  </r>
  <r>
    <n v="13087500"/>
    <s v="D"/>
    <d v="2003-07-08T00:00:00"/>
    <n v="3494"/>
    <n v="470772"/>
    <n v="1798"/>
    <n v="49399"/>
    <n v="186513"/>
    <d v="2003-07-08T00:00:00"/>
    <x v="14"/>
    <x v="4"/>
    <n v="8"/>
    <n v="2003"/>
    <n v="6930.3490000000002"/>
    <n v="3566.3330000000001"/>
    <n v="3364.0160000000001"/>
  </r>
  <r>
    <n v="13087500"/>
    <s v="D"/>
    <d v="2003-07-09T00:00:00"/>
    <n v="3490"/>
    <n v="477694"/>
    <n v="1908"/>
    <n v="53183"/>
    <n v="182729"/>
    <d v="2003-07-09T00:00:00"/>
    <x v="14"/>
    <x v="4"/>
    <n v="9"/>
    <n v="2003"/>
    <n v="6922.415"/>
    <n v="3784.518"/>
    <n v="3137.8969999999999"/>
  </r>
  <r>
    <n v="13087500"/>
    <s v="D"/>
    <d v="2003-07-10T00:00:00"/>
    <n v="3492"/>
    <n v="484621"/>
    <n v="1900"/>
    <n v="56951"/>
    <n v="178961"/>
    <d v="2003-07-10T00:00:00"/>
    <x v="14"/>
    <x v="4"/>
    <n v="10"/>
    <n v="2003"/>
    <n v="6926.3820000000005"/>
    <n v="3768.65"/>
    <n v="3157.732"/>
  </r>
  <r>
    <n v="13087500"/>
    <s v="D"/>
    <d v="2003-07-11T00:00:00"/>
    <n v="3492"/>
    <n v="491547"/>
    <n v="1947"/>
    <n v="60814"/>
    <n v="175098"/>
    <d v="2003-07-11T00:00:00"/>
    <x v="14"/>
    <x v="4"/>
    <n v="11"/>
    <n v="2003"/>
    <n v="6926.3820000000005"/>
    <n v="3861.8744999999999"/>
    <n v="3064.5075000000002"/>
  </r>
  <r>
    <n v="13087500"/>
    <s v="D"/>
    <d v="2003-07-12T00:00:00"/>
    <n v="3493"/>
    <n v="498475"/>
    <n v="2037"/>
    <n v="64855"/>
    <n v="171057"/>
    <d v="2003-07-12T00:00:00"/>
    <x v="14"/>
    <x v="4"/>
    <n v="12"/>
    <n v="2003"/>
    <n v="6928.3654999999999"/>
    <n v="4040.3895000000002"/>
    <n v="2887.9760000000001"/>
  </r>
  <r>
    <n v="13087500"/>
    <s v="D"/>
    <d v="2003-07-13T00:00:00"/>
    <n v="3494"/>
    <n v="505406"/>
    <n v="2104"/>
    <n v="69028"/>
    <n v="166884"/>
    <d v="2003-07-13T00:00:00"/>
    <x v="14"/>
    <x v="4"/>
    <n v="13"/>
    <n v="2003"/>
    <n v="6930.3490000000002"/>
    <n v="4173.2839999999997"/>
    <n v="2757.0650000000001"/>
  </r>
  <r>
    <n v="13087500"/>
    <s v="D"/>
    <d v="2003-07-14T00:00:00"/>
    <n v="3456"/>
    <n v="512261"/>
    <n v="2105"/>
    <n v="73202"/>
    <n v="162710"/>
    <d v="2003-07-14T00:00:00"/>
    <x v="14"/>
    <x v="4"/>
    <n v="14"/>
    <n v="2003"/>
    <n v="6854.9760000000006"/>
    <n v="4175.2674999999999"/>
    <n v="2679.7085000000002"/>
  </r>
  <r>
    <n v="13087500"/>
    <s v="D"/>
    <d v="2003-07-15T00:00:00"/>
    <n v="3401"/>
    <n v="519007"/>
    <n v="2076"/>
    <n v="77320"/>
    <n v="158592"/>
    <d v="2003-07-15T00:00:00"/>
    <x v="14"/>
    <x v="4"/>
    <n v="15"/>
    <n v="2003"/>
    <n v="6745.8834999999999"/>
    <n v="4117.7460000000001"/>
    <n v="2628.1375000000003"/>
  </r>
  <r>
    <n v="13087500"/>
    <s v="D"/>
    <d v="2003-07-16T00:00:00"/>
    <n v="3393"/>
    <n v="525737"/>
    <n v="1962"/>
    <n v="81212"/>
    <n v="154699"/>
    <d v="2003-07-16T00:00:00"/>
    <x v="14"/>
    <x v="4"/>
    <n v="16"/>
    <n v="2003"/>
    <n v="6730.0155000000004"/>
    <n v="3891.627"/>
    <n v="2838.3885"/>
  </r>
  <r>
    <n v="13087500"/>
    <s v="D"/>
    <d v="2003-07-17T00:00:00"/>
    <n v="3391"/>
    <n v="532463"/>
    <n v="1987"/>
    <n v="85153"/>
    <n v="150758"/>
    <d v="2003-07-17T00:00:00"/>
    <x v="14"/>
    <x v="4"/>
    <n v="17"/>
    <n v="2003"/>
    <n v="6726.0484999999999"/>
    <n v="3941.2145"/>
    <n v="2784.8339999999998"/>
  </r>
  <r>
    <n v="13087500"/>
    <s v="D"/>
    <d v="2003-07-18T00:00:00"/>
    <n v="3392"/>
    <n v="539191"/>
    <n v="1986"/>
    <n v="89092"/>
    <n v="146820"/>
    <d v="2003-07-18T00:00:00"/>
    <x v="14"/>
    <x v="4"/>
    <n v="18"/>
    <n v="2003"/>
    <n v="6728.0320000000002"/>
    <n v="3939.2310000000002"/>
    <n v="2788.8009999999999"/>
  </r>
  <r>
    <n v="13087500"/>
    <s v="D"/>
    <d v="2003-07-19T00:00:00"/>
    <n v="3391"/>
    <n v="545917"/>
    <n v="2040"/>
    <n v="93138"/>
    <n v="142773"/>
    <d v="2003-07-19T00:00:00"/>
    <x v="14"/>
    <x v="4"/>
    <n v="19"/>
    <n v="2003"/>
    <n v="6726.0484999999999"/>
    <n v="4046.34"/>
    <n v="2679.7085000000002"/>
  </r>
  <r>
    <n v="13087500"/>
    <s v="D"/>
    <d v="2003-07-20T00:00:00"/>
    <n v="3392"/>
    <n v="552645"/>
    <n v="2033"/>
    <n v="97171"/>
    <n v="138741"/>
    <d v="2003-07-20T00:00:00"/>
    <x v="14"/>
    <x v="4"/>
    <n v="20"/>
    <n v="2003"/>
    <n v="6728.0320000000002"/>
    <n v="4032.4555"/>
    <n v="2695.5765000000001"/>
  </r>
  <r>
    <n v="13087500"/>
    <s v="D"/>
    <d v="2003-07-21T00:00:00"/>
    <n v="3358"/>
    <n v="559305"/>
    <n v="2070"/>
    <n v="101277"/>
    <n v="134635"/>
    <d v="2003-07-21T00:00:00"/>
    <x v="14"/>
    <x v="4"/>
    <n v="21"/>
    <n v="2003"/>
    <n v="6660.5929999999998"/>
    <n v="4105.8450000000003"/>
    <n v="2554.748"/>
  </r>
  <r>
    <n v="13087500"/>
    <s v="D"/>
    <d v="2003-07-22T00:00:00"/>
    <n v="3307"/>
    <n v="565865"/>
    <n v="1998"/>
    <n v="105239"/>
    <n v="130672"/>
    <d v="2003-07-22T00:00:00"/>
    <x v="14"/>
    <x v="4"/>
    <n v="22"/>
    <n v="2003"/>
    <n v="6559.4345000000003"/>
    <n v="3963.0329999999999"/>
    <n v="2596.4014999999999"/>
  </r>
  <r>
    <n v="13087500"/>
    <s v="D"/>
    <d v="2003-07-23T00:00:00"/>
    <n v="3316"/>
    <n v="572442"/>
    <n v="1937"/>
    <n v="109082"/>
    <n v="126830"/>
    <d v="2003-07-23T00:00:00"/>
    <x v="14"/>
    <x v="4"/>
    <n v="23"/>
    <n v="2003"/>
    <n v="6577.2860000000001"/>
    <n v="3842.0394999999999"/>
    <n v="2735.2465000000002"/>
  </r>
  <r>
    <n v="13087500"/>
    <s v="D"/>
    <d v="2003-07-24T00:00:00"/>
    <n v="3316"/>
    <n v="579019"/>
    <n v="1933"/>
    <n v="112915"/>
    <n v="122997"/>
    <d v="2003-07-24T00:00:00"/>
    <x v="14"/>
    <x v="4"/>
    <n v="24"/>
    <n v="2003"/>
    <n v="6577.2860000000001"/>
    <n v="3834.1055000000001"/>
    <n v="2743.1804999999999"/>
  </r>
  <r>
    <n v="13087500"/>
    <s v="D"/>
    <d v="2003-07-25T00:00:00"/>
    <n v="3308"/>
    <n v="585581"/>
    <n v="1932"/>
    <n v="116746"/>
    <n v="119165"/>
    <d v="2003-07-25T00:00:00"/>
    <x v="14"/>
    <x v="4"/>
    <n v="25"/>
    <n v="2003"/>
    <n v="6561.4180000000006"/>
    <n v="3832.1220000000003"/>
    <n v="2729.2960000000003"/>
  </r>
  <r>
    <n v="13087500"/>
    <s v="D"/>
    <d v="2003-07-26T00:00:00"/>
    <n v="3266"/>
    <n v="592059"/>
    <n v="1863"/>
    <n v="120442"/>
    <n v="115470"/>
    <d v="2003-07-26T00:00:00"/>
    <x v="14"/>
    <x v="4"/>
    <n v="26"/>
    <n v="2003"/>
    <n v="6478.1109999999999"/>
    <n v="3695.2604999999999"/>
    <n v="2782.8505"/>
  </r>
  <r>
    <n v="13087500"/>
    <s v="D"/>
    <d v="2003-07-27T00:00:00"/>
    <n v="3246"/>
    <n v="598497"/>
    <n v="1790"/>
    <n v="123992"/>
    <n v="111920"/>
    <d v="2003-07-27T00:00:00"/>
    <x v="14"/>
    <x v="4"/>
    <n v="27"/>
    <n v="2003"/>
    <n v="6438.4409999999998"/>
    <n v="3550.4650000000001"/>
    <n v="2887.9760000000001"/>
  </r>
  <r>
    <n v="13087500"/>
    <s v="D"/>
    <d v="2003-07-28T00:00:00"/>
    <n v="3253"/>
    <n v="604950"/>
    <n v="1823"/>
    <n v="127607"/>
    <n v="108304"/>
    <d v="2003-07-28T00:00:00"/>
    <x v="14"/>
    <x v="4"/>
    <n v="28"/>
    <n v="2003"/>
    <n v="6452.3254999999999"/>
    <n v="3615.9205000000002"/>
    <n v="2836.4050000000002"/>
  </r>
  <r>
    <n v="13087500"/>
    <s v="D"/>
    <d v="2003-07-29T00:00:00"/>
    <n v="3248"/>
    <n v="611392"/>
    <n v="1761"/>
    <n v="131100"/>
    <n v="104812"/>
    <d v="2003-07-29T00:00:00"/>
    <x v="14"/>
    <x v="4"/>
    <n v="29"/>
    <n v="2003"/>
    <n v="6442.4080000000004"/>
    <n v="3492.9434999999999"/>
    <n v="2949.4645"/>
  </r>
  <r>
    <n v="13087500"/>
    <s v="D"/>
    <d v="2003-07-30T00:00:00"/>
    <n v="3179"/>
    <n v="617698"/>
    <n v="1669"/>
    <n v="134410"/>
    <n v="101502"/>
    <d v="2003-07-30T00:00:00"/>
    <x v="14"/>
    <x v="4"/>
    <n v="30"/>
    <n v="2003"/>
    <n v="6305.5465000000004"/>
    <n v="3310.4614999999999"/>
    <n v="2995.085"/>
  </r>
  <r>
    <n v="13087500"/>
    <s v="D"/>
    <d v="2003-07-31T00:00:00"/>
    <n v="3247"/>
    <n v="624138"/>
    <n v="1697"/>
    <n v="137775"/>
    <n v="98136"/>
    <d v="2003-07-31T00:00:00"/>
    <x v="14"/>
    <x v="4"/>
    <n v="31"/>
    <n v="2003"/>
    <n v="6440.4245000000001"/>
    <n v="3365.9994999999999"/>
    <n v="3074.4250000000002"/>
  </r>
  <r>
    <n v="13087500"/>
    <s v="D"/>
    <d v="2003-08-01T00:00:00"/>
    <n v="3250"/>
    <n v="630585"/>
    <n v="1727"/>
    <n v="141200"/>
    <n v="94711"/>
    <d v="2003-08-01T00:00:00"/>
    <x v="14"/>
    <x v="5"/>
    <n v="1"/>
    <n v="2003"/>
    <n v="6446.375"/>
    <n v="3425.5045"/>
    <n v="3020.8705"/>
  </r>
  <r>
    <n v="13087500"/>
    <s v="D"/>
    <d v="2003-08-02T00:00:00"/>
    <n v="3247"/>
    <n v="637025"/>
    <n v="1723"/>
    <n v="144618"/>
    <n v="91293"/>
    <d v="2003-08-02T00:00:00"/>
    <x v="14"/>
    <x v="5"/>
    <n v="2"/>
    <n v="2003"/>
    <n v="6440.4245000000001"/>
    <n v="3417.5705000000003"/>
    <n v="3022.8540000000003"/>
  </r>
  <r>
    <n v="13087500"/>
    <s v="D"/>
    <d v="2003-08-03T00:00:00"/>
    <n v="3247"/>
    <n v="643465"/>
    <n v="1672"/>
    <n v="147935"/>
    <n v="87976"/>
    <d v="2003-08-03T00:00:00"/>
    <x v="14"/>
    <x v="5"/>
    <n v="3"/>
    <n v="2003"/>
    <n v="6440.4245000000001"/>
    <n v="3316.4120000000003"/>
    <n v="3124.0125000000003"/>
  </r>
  <r>
    <n v="13087500"/>
    <s v="D"/>
    <d v="2003-08-04T00:00:00"/>
    <n v="3247"/>
    <n v="649906"/>
    <n v="1469"/>
    <n v="150850"/>
    <n v="85062"/>
    <d v="2003-08-04T00:00:00"/>
    <x v="14"/>
    <x v="5"/>
    <n v="4"/>
    <n v="2003"/>
    <n v="6440.4245000000001"/>
    <n v="2913.7615000000001"/>
    <n v="3526.663"/>
  </r>
  <r>
    <n v="13087500"/>
    <s v="D"/>
    <d v="2003-08-05T00:00:00"/>
    <n v="3228"/>
    <n v="656309"/>
    <n v="1590"/>
    <n v="154003"/>
    <n v="81909"/>
    <d v="2003-08-05T00:00:00"/>
    <x v="14"/>
    <x v="5"/>
    <n v="5"/>
    <n v="2003"/>
    <n v="6402.7380000000003"/>
    <n v="3153.7649999999999"/>
    <n v="3248.973"/>
  </r>
  <r>
    <n v="13087500"/>
    <s v="D"/>
    <d v="2003-08-06T00:00:00"/>
    <n v="3202"/>
    <n v="662660"/>
    <n v="1591"/>
    <n v="157158"/>
    <n v="78753"/>
    <d v="2003-08-06T00:00:00"/>
    <x v="14"/>
    <x v="5"/>
    <n v="6"/>
    <n v="2003"/>
    <n v="6351.1670000000004"/>
    <n v="3155.7485000000001"/>
    <n v="3195.4185000000002"/>
  </r>
  <r>
    <n v="13087500"/>
    <s v="D"/>
    <d v="2003-08-07T00:00:00"/>
    <n v="3153"/>
    <n v="668914"/>
    <n v="1579"/>
    <n v="160290"/>
    <n v="75621"/>
    <d v="2003-08-07T00:00:00"/>
    <x v="14"/>
    <x v="5"/>
    <n v="7"/>
    <n v="2003"/>
    <n v="6253.9755000000005"/>
    <n v="3131.9465"/>
    <n v="3122.029"/>
  </r>
  <r>
    <n v="13087500"/>
    <s v="D"/>
    <d v="2003-08-08T00:00:00"/>
    <n v="3128"/>
    <n v="675118"/>
    <n v="1495"/>
    <n v="163257"/>
    <n v="72655"/>
    <d v="2003-08-08T00:00:00"/>
    <x v="14"/>
    <x v="5"/>
    <n v="8"/>
    <n v="2003"/>
    <n v="6204.3879999999999"/>
    <n v="2965.3325"/>
    <n v="3239.0554999999999"/>
  </r>
  <r>
    <n v="13087500"/>
    <s v="D"/>
    <d v="2003-08-09T00:00:00"/>
    <n v="3191"/>
    <n v="681448"/>
    <n v="1465"/>
    <n v="166162"/>
    <n v="69750"/>
    <d v="2003-08-09T00:00:00"/>
    <x v="14"/>
    <x v="5"/>
    <n v="9"/>
    <n v="2003"/>
    <n v="6329.3485000000001"/>
    <n v="2905.8274999999999"/>
    <n v="3423.5210000000002"/>
  </r>
  <r>
    <n v="13087500"/>
    <s v="D"/>
    <d v="2003-08-10T00:00:00"/>
    <n v="3225"/>
    <n v="687844"/>
    <n v="1434"/>
    <n v="169006"/>
    <n v="66905"/>
    <d v="2003-08-10T00:00:00"/>
    <x v="14"/>
    <x v="5"/>
    <n v="10"/>
    <n v="2003"/>
    <n v="6396.7875000000004"/>
    <n v="2844.3389999999999"/>
    <n v="3552.4485"/>
  </r>
  <r>
    <n v="13087500"/>
    <s v="D"/>
    <d v="2003-08-11T00:00:00"/>
    <n v="3225"/>
    <n v="694241"/>
    <n v="1446"/>
    <n v="171875"/>
    <n v="64037"/>
    <d v="2003-08-11T00:00:00"/>
    <x v="14"/>
    <x v="5"/>
    <n v="11"/>
    <n v="2003"/>
    <n v="6396.7875000000004"/>
    <n v="2868.1410000000001"/>
    <n v="3528.6465000000003"/>
  </r>
  <r>
    <n v="13087500"/>
    <s v="D"/>
    <d v="2003-08-12T00:00:00"/>
    <n v="3223"/>
    <n v="700634"/>
    <n v="1438"/>
    <n v="174728"/>
    <n v="61184"/>
    <d v="2003-08-12T00:00:00"/>
    <x v="14"/>
    <x v="5"/>
    <n v="12"/>
    <n v="2003"/>
    <n v="6392.8204999999998"/>
    <n v="2852.2730000000001"/>
    <n v="3540.5475000000001"/>
  </r>
  <r>
    <n v="13087500"/>
    <s v="D"/>
    <d v="2003-08-13T00:00:00"/>
    <n v="3221"/>
    <n v="707023"/>
    <n v="1360"/>
    <n v="177426"/>
    <n v="58486"/>
    <d v="2003-08-13T00:00:00"/>
    <x v="14"/>
    <x v="5"/>
    <n v="13"/>
    <n v="2003"/>
    <n v="6388.8535000000002"/>
    <n v="2697.56"/>
    <n v="3691.2935000000002"/>
  </r>
  <r>
    <n v="13087500"/>
    <s v="D"/>
    <d v="2003-08-14T00:00:00"/>
    <n v="3223"/>
    <n v="713416"/>
    <n v="1418"/>
    <n v="180238"/>
    <n v="55673"/>
    <d v="2003-08-14T00:00:00"/>
    <x v="14"/>
    <x v="5"/>
    <n v="14"/>
    <n v="2003"/>
    <n v="6392.8204999999998"/>
    <n v="2812.6030000000001"/>
    <n v="3580.2175000000002"/>
  </r>
  <r>
    <n v="13087500"/>
    <s v="D"/>
    <d v="2003-08-15T00:00:00"/>
    <n v="3245"/>
    <n v="719852"/>
    <n v="1416"/>
    <n v="183047"/>
    <n v="52864"/>
    <d v="2003-08-15T00:00:00"/>
    <x v="14"/>
    <x v="5"/>
    <n v="15"/>
    <n v="2003"/>
    <n v="6436.4575000000004"/>
    <n v="2808.636"/>
    <n v="3627.8215"/>
  </r>
  <r>
    <n v="13087500"/>
    <s v="D"/>
    <d v="2003-08-16T00:00:00"/>
    <n v="3256"/>
    <n v="726310"/>
    <n v="1446"/>
    <n v="185915"/>
    <n v="49997"/>
    <d v="2003-08-16T00:00:00"/>
    <x v="14"/>
    <x v="5"/>
    <n v="16"/>
    <n v="2003"/>
    <n v="6458.2759999999998"/>
    <n v="2868.1410000000001"/>
    <n v="3590.1350000000002"/>
  </r>
  <r>
    <n v="13087500"/>
    <s v="D"/>
    <d v="2003-08-17T00:00:00"/>
    <n v="3317"/>
    <n v="732890"/>
    <n v="1581"/>
    <n v="189051"/>
    <n v="46860"/>
    <d v="2003-08-17T00:00:00"/>
    <x v="14"/>
    <x v="5"/>
    <n v="17"/>
    <n v="2003"/>
    <n v="6579.2695000000003"/>
    <n v="3135.9135000000001"/>
    <n v="3443.3560000000002"/>
  </r>
  <r>
    <n v="13087500"/>
    <s v="D"/>
    <d v="2003-08-18T00:00:00"/>
    <n v="3393"/>
    <n v="739620"/>
    <n v="1539"/>
    <n v="192105"/>
    <n v="43807"/>
    <d v="2003-08-18T00:00:00"/>
    <x v="14"/>
    <x v="5"/>
    <n v="18"/>
    <n v="2003"/>
    <n v="6730.0155000000004"/>
    <n v="3052.6064999999999"/>
    <n v="3677.4090000000001"/>
  </r>
  <r>
    <n v="13087500"/>
    <s v="D"/>
    <d v="2003-08-19T00:00:00"/>
    <n v="3407"/>
    <n v="746377"/>
    <n v="1468"/>
    <n v="195017"/>
    <n v="40895"/>
    <d v="2003-08-19T00:00:00"/>
    <x v="14"/>
    <x v="5"/>
    <n v="19"/>
    <n v="2003"/>
    <n v="6757.7844999999998"/>
    <n v="2911.7780000000002"/>
    <n v="3846.0065"/>
  </r>
  <r>
    <n v="13087500"/>
    <s v="D"/>
    <d v="2003-08-20T00:00:00"/>
    <n v="3380"/>
    <n v="753082"/>
    <n v="1478"/>
    <n v="197948"/>
    <n v="37964"/>
    <d v="2003-08-20T00:00:00"/>
    <x v="14"/>
    <x v="5"/>
    <n v="20"/>
    <n v="2003"/>
    <n v="6704.2300000000005"/>
    <n v="2931.6130000000003"/>
    <n v="3772.6170000000002"/>
  </r>
  <r>
    <n v="13087500"/>
    <s v="D"/>
    <d v="2003-08-21T00:00:00"/>
    <n v="3359"/>
    <n v="759744"/>
    <n v="1470"/>
    <n v="200864"/>
    <n v="35048"/>
    <d v="2003-08-21T00:00:00"/>
    <x v="14"/>
    <x v="5"/>
    <n v="21"/>
    <n v="2003"/>
    <n v="6662.5765000000001"/>
    <n v="2915.7449999999999"/>
    <n v="3746.8315000000002"/>
  </r>
  <r>
    <n v="13087500"/>
    <s v="D"/>
    <d v="2003-08-22T00:00:00"/>
    <n v="3320"/>
    <n v="766329"/>
    <n v="1473"/>
    <n v="203786"/>
    <n v="32126"/>
    <d v="2003-08-22T00:00:00"/>
    <x v="14"/>
    <x v="5"/>
    <n v="22"/>
    <n v="2003"/>
    <n v="6585.22"/>
    <n v="2921.6955000000003"/>
    <n v="3663.5245"/>
  </r>
  <r>
    <n v="13087500"/>
    <s v="D"/>
    <d v="2003-08-23T00:00:00"/>
    <n v="3302"/>
    <n v="772879"/>
    <n v="1417"/>
    <n v="206596"/>
    <n v="29316"/>
    <d v="2003-08-23T00:00:00"/>
    <x v="14"/>
    <x v="5"/>
    <n v="23"/>
    <n v="2003"/>
    <n v="6549.5169999999998"/>
    <n v="2810.6195000000002"/>
    <n v="3738.8975"/>
  </r>
  <r>
    <n v="13087500"/>
    <s v="D"/>
    <d v="2003-08-24T00:00:00"/>
    <n v="3299"/>
    <n v="779423"/>
    <n v="1439"/>
    <n v="209449"/>
    <n v="26462"/>
    <d v="2003-08-24T00:00:00"/>
    <x v="14"/>
    <x v="5"/>
    <n v="24"/>
    <n v="2003"/>
    <n v="6543.5664999999999"/>
    <n v="2854.2565"/>
    <n v="3689.31"/>
  </r>
  <r>
    <n v="13087500"/>
    <s v="D"/>
    <d v="2003-08-25T00:00:00"/>
    <n v="3248"/>
    <n v="785865"/>
    <n v="1444"/>
    <n v="212313"/>
    <n v="23599"/>
    <d v="2003-08-25T00:00:00"/>
    <x v="14"/>
    <x v="5"/>
    <n v="25"/>
    <n v="2003"/>
    <n v="6442.4080000000004"/>
    <n v="2864.174"/>
    <n v="3578.2339999999999"/>
  </r>
  <r>
    <n v="13087500"/>
    <s v="D"/>
    <d v="2003-08-26T00:00:00"/>
    <n v="3222"/>
    <n v="792256"/>
    <n v="1431"/>
    <n v="215151"/>
    <n v="20761"/>
    <d v="2003-08-26T00:00:00"/>
    <x v="14"/>
    <x v="5"/>
    <n v="26"/>
    <n v="2003"/>
    <n v="6390.8370000000004"/>
    <n v="2838.3885"/>
    <n v="3552.4485"/>
  </r>
  <r>
    <n v="13087500"/>
    <s v="D"/>
    <d v="2003-08-27T00:00:00"/>
    <n v="3243"/>
    <n v="798688"/>
    <n v="1402"/>
    <n v="217932"/>
    <n v="17979"/>
    <d v="2003-08-27T00:00:00"/>
    <x v="14"/>
    <x v="5"/>
    <n v="27"/>
    <n v="2003"/>
    <n v="6432.4904999999999"/>
    <n v="2780.8670000000002"/>
    <n v="3651.6235000000001"/>
  </r>
  <r>
    <n v="13087500"/>
    <s v="D"/>
    <d v="2003-08-28T00:00:00"/>
    <n v="3219"/>
    <n v="805073"/>
    <n v="1397"/>
    <n v="220703"/>
    <n v="15208"/>
    <d v="2003-08-28T00:00:00"/>
    <x v="14"/>
    <x v="5"/>
    <n v="28"/>
    <n v="2003"/>
    <n v="6384.8865000000005"/>
    <n v="2770.9495000000002"/>
    <n v="3613.9369999999999"/>
  </r>
  <r>
    <n v="13087500"/>
    <s v="D"/>
    <d v="2003-08-29T00:00:00"/>
    <n v="3204"/>
    <n v="811428"/>
    <n v="1353"/>
    <n v="223387"/>
    <n v="12525"/>
    <d v="2003-08-29T00:00:00"/>
    <x v="14"/>
    <x v="5"/>
    <n v="29"/>
    <n v="2003"/>
    <n v="6355.134"/>
    <n v="2683.6754999999998"/>
    <n v="3671.4585000000002"/>
  </r>
  <r>
    <n v="13087500"/>
    <s v="D"/>
    <d v="2003-08-30T00:00:00"/>
    <n v="3134"/>
    <n v="817645"/>
    <n v="1315"/>
    <n v="225994"/>
    <n v="9917"/>
    <d v="2003-08-30T00:00:00"/>
    <x v="14"/>
    <x v="5"/>
    <n v="30"/>
    <n v="2003"/>
    <n v="6216.2889999999998"/>
    <n v="2608.3025000000002"/>
    <n v="3607.9865"/>
  </r>
  <r>
    <n v="13087500"/>
    <s v="D"/>
    <d v="2003-08-31T00:00:00"/>
    <n v="3065"/>
    <n v="823724"/>
    <n v="1154"/>
    <n v="228284"/>
    <n v="7628"/>
    <d v="2003-08-31T00:00:00"/>
    <x v="14"/>
    <x v="5"/>
    <n v="31"/>
    <n v="2003"/>
    <n v="6079.4274999999998"/>
    <n v="2288.9589999999998"/>
    <n v="3790.4684999999999"/>
  </r>
  <r>
    <n v="13087500"/>
    <s v="D"/>
    <d v="2003-09-01T00:00:00"/>
    <n v="3032"/>
    <n v="829738"/>
    <n v="1120"/>
    <n v="230505"/>
    <n v="5407"/>
    <d v="2003-09-01T00:00:00"/>
    <x v="14"/>
    <x v="6"/>
    <n v="1"/>
    <n v="2003"/>
    <n v="6013.9719999999998"/>
    <n v="2221.52"/>
    <n v="3792.4520000000002"/>
  </r>
  <r>
    <n v="13087500"/>
    <s v="D"/>
    <d v="2003-09-02T00:00:00"/>
    <n v="2940"/>
    <n v="835570"/>
    <n v="1107"/>
    <n v="232701"/>
    <n v="3211"/>
    <d v="2003-09-02T00:00:00"/>
    <x v="14"/>
    <x v="6"/>
    <n v="2"/>
    <n v="2003"/>
    <n v="5831.49"/>
    <n v="2195.7345"/>
    <n v="3635.7555000000002"/>
  </r>
  <r>
    <n v="13087500"/>
    <s v="D"/>
    <d v="2003-09-03T00:00:00"/>
    <n v="2926"/>
    <n v="841373"/>
    <n v="1025"/>
    <n v="234734"/>
    <n v="1178"/>
    <d v="2003-09-03T00:00:00"/>
    <x v="14"/>
    <x v="6"/>
    <n v="3"/>
    <n v="2003"/>
    <n v="5803.7210000000005"/>
    <n v="2033.0875000000001"/>
    <n v="3770.6334999999999"/>
  </r>
  <r>
    <n v="13087500"/>
    <s v="D"/>
    <d v="2003-09-04T00:00:00"/>
    <n v="2937"/>
    <n v="847199"/>
    <n v="656"/>
    <n v="236034"/>
    <n v="-122.8"/>
    <d v="2003-09-04T00:00:00"/>
    <x v="14"/>
    <x v="6"/>
    <n v="4"/>
    <n v="2003"/>
    <n v="5825.5394999999999"/>
    <n v="1301.1759999999999"/>
    <n v="4524.3635000000004"/>
  </r>
  <r>
    <n v="13087500"/>
    <s v="D"/>
    <d v="2003-09-05T00:00:00"/>
    <n v="2900"/>
    <n v="852951"/>
    <n v="553"/>
    <n v="237131"/>
    <n v="-1219.8"/>
    <d v="2003-09-05T00:00:00"/>
    <x v="14"/>
    <x v="6"/>
    <n v="5"/>
    <n v="2003"/>
    <n v="5752.1500000000005"/>
    <n v="1096.8755000000001"/>
    <n v="4655.2745000000004"/>
  </r>
  <r>
    <n v="13087500"/>
    <s v="D"/>
    <d v="2003-09-06T00:00:00"/>
    <n v="2834"/>
    <n v="858572"/>
    <n v="522"/>
    <n v="238166"/>
    <n v="-2254.6"/>
    <d v="2003-09-06T00:00:00"/>
    <x v="14"/>
    <x v="6"/>
    <n v="6"/>
    <n v="2003"/>
    <n v="5621.2390000000005"/>
    <n v="1035.3869999999999"/>
    <n v="4585.8519999999999"/>
  </r>
  <r>
    <n v="13087500"/>
    <s v="D"/>
    <d v="2003-09-07T00:00:00"/>
    <n v="2787"/>
    <n v="864100"/>
    <n v="910"/>
    <n v="239971"/>
    <n v="-4059.2"/>
    <d v="2003-09-07T00:00:00"/>
    <x v="14"/>
    <x v="6"/>
    <n v="7"/>
    <n v="2003"/>
    <n v="5528.0145000000002"/>
    <n v="1804.9850000000001"/>
    <n v="3723.0295000000001"/>
  </r>
  <r>
    <n v="13087500"/>
    <s v="D"/>
    <d v="2003-09-08T00:00:00"/>
    <n v="2758"/>
    <n v="869571"/>
    <n v="860"/>
    <n v="241676"/>
    <n v="-5764"/>
    <d v="2003-09-08T00:00:00"/>
    <x v="14"/>
    <x v="6"/>
    <n v="8"/>
    <n v="2003"/>
    <n v="5470.4930000000004"/>
    <n v="1705.81"/>
    <n v="3764.683"/>
  </r>
  <r>
    <n v="13087500"/>
    <s v="D"/>
    <d v="2003-09-09T00:00:00"/>
    <n v="2675"/>
    <n v="874877"/>
    <n v="762"/>
    <n v="243188"/>
    <n v="-7275.9"/>
    <d v="2003-09-09T00:00:00"/>
    <x v="14"/>
    <x v="6"/>
    <n v="9"/>
    <n v="2003"/>
    <n v="5305.8625000000002"/>
    <n v="1511.4270000000001"/>
    <n v="3794.4355"/>
  </r>
  <r>
    <n v="13087500"/>
    <s v="D"/>
    <d v="2003-09-10T00:00:00"/>
    <n v="2535"/>
    <n v="879905"/>
    <n v="730"/>
    <n v="244636"/>
    <n v="-8724.7000000000007"/>
    <d v="2003-09-10T00:00:00"/>
    <x v="14"/>
    <x v="6"/>
    <n v="10"/>
    <n v="2003"/>
    <n v="5028.1724999999997"/>
    <n v="1447.9549999999999"/>
    <n v="3580.2175000000002"/>
  </r>
  <r>
    <n v="13087500"/>
    <s v="D"/>
    <d v="2003-09-11T00:00:00"/>
    <n v="2426"/>
    <n v="884717"/>
    <n v="687"/>
    <n v="245999"/>
    <n v="-10087.200000000001"/>
    <d v="2003-09-11T00:00:00"/>
    <x v="14"/>
    <x v="6"/>
    <n v="11"/>
    <n v="2003"/>
    <n v="4811.9710000000005"/>
    <n v="1362.6645000000001"/>
    <n v="3449.3065000000001"/>
  </r>
  <r>
    <n v="13087500"/>
    <s v="D"/>
    <d v="2003-09-12T00:00:00"/>
    <n v="2368"/>
    <n v="889414"/>
    <n v="602"/>
    <n v="247193"/>
    <n v="-11281.2"/>
    <d v="2003-09-12T00:00:00"/>
    <x v="14"/>
    <x v="6"/>
    <n v="12"/>
    <n v="2003"/>
    <n v="4696.9279999999999"/>
    <n v="1194.067"/>
    <n v="3502.8609999999999"/>
  </r>
  <r>
    <n v="13087500"/>
    <s v="D"/>
    <d v="2003-09-13T00:00:00"/>
    <n v="2367"/>
    <n v="894109"/>
    <n v="659"/>
    <n v="248499"/>
    <n v="-12587.4"/>
    <d v="2003-09-13T00:00:00"/>
    <x v="14"/>
    <x v="6"/>
    <n v="13"/>
    <n v="2003"/>
    <n v="4694.9445000000005"/>
    <n v="1307.1265000000001"/>
    <n v="3387.8180000000002"/>
  </r>
  <r>
    <n v="13087500"/>
    <s v="D"/>
    <d v="2003-09-14T00:00:00"/>
    <n v="2332"/>
    <n v="898734"/>
    <n v="638"/>
    <n v="249765"/>
    <n v="-13853.3"/>
    <d v="2003-09-14T00:00:00"/>
    <x v="14"/>
    <x v="6"/>
    <n v="14"/>
    <n v="2003"/>
    <n v="4625.5219999999999"/>
    <n v="1265.473"/>
    <n v="3360.049"/>
  </r>
  <r>
    <n v="13087500"/>
    <s v="D"/>
    <d v="2003-09-15T00:00:00"/>
    <n v="2308"/>
    <n v="903312"/>
    <n v="586"/>
    <n v="250928"/>
    <n v="-15016.1"/>
    <d v="2003-09-15T00:00:00"/>
    <x v="14"/>
    <x v="6"/>
    <n v="15"/>
    <n v="2003"/>
    <n v="4577.9179999999997"/>
    <n v="1162.3310000000001"/>
    <n v="3415.587"/>
  </r>
  <r>
    <n v="13087500"/>
    <s v="D"/>
    <d v="2003-09-16T00:00:00"/>
    <n v="2257"/>
    <n v="907789"/>
    <n v="470"/>
    <n v="251859"/>
    <n v="-15947.3"/>
    <d v="2003-09-16T00:00:00"/>
    <x v="14"/>
    <x v="6"/>
    <n v="16"/>
    <n v="2003"/>
    <n v="4476.7595000000001"/>
    <n v="932.245"/>
    <n v="3544.5145000000002"/>
  </r>
  <r>
    <n v="13087500"/>
    <s v="D"/>
    <d v="2003-09-17T00:00:00"/>
    <n v="2232"/>
    <n v="912216"/>
    <n v="478"/>
    <n v="252807"/>
    <n v="-16895.2"/>
    <d v="2003-09-17T00:00:00"/>
    <x v="14"/>
    <x v="6"/>
    <n v="17"/>
    <n v="2003"/>
    <n v="4427.1720000000005"/>
    <n v="948.11300000000006"/>
    <n v="3479.0590000000002"/>
  </r>
  <r>
    <n v="13087500"/>
    <s v="D"/>
    <d v="2003-09-18T00:00:00"/>
    <n v="2246"/>
    <n v="916671"/>
    <n v="377"/>
    <n v="253555"/>
    <n v="-17642.900000000001"/>
    <d v="2003-09-18T00:00:00"/>
    <x v="14"/>
    <x v="6"/>
    <n v="18"/>
    <n v="2003"/>
    <n v="4454.9409999999998"/>
    <n v="747.77949999999998"/>
    <n v="3707.1615000000002"/>
  </r>
  <r>
    <n v="13087500"/>
    <s v="D"/>
    <d v="2003-09-19T00:00:00"/>
    <n v="2193"/>
    <n v="921021"/>
    <n v="271"/>
    <n v="254092"/>
    <n v="-18180.400000000001"/>
    <d v="2003-09-19T00:00:00"/>
    <x v="14"/>
    <x v="6"/>
    <n v="19"/>
    <n v="2003"/>
    <n v="4349.8154999999997"/>
    <n v="537.52850000000001"/>
    <n v="3812.2870000000003"/>
  </r>
  <r>
    <n v="13087500"/>
    <s v="D"/>
    <d v="2003-09-20T00:00:00"/>
    <n v="2142"/>
    <n v="925269"/>
    <n v="188"/>
    <n v="254465"/>
    <n v="-18553.099999999999"/>
    <d v="2003-09-20T00:00:00"/>
    <x v="14"/>
    <x v="6"/>
    <n v="20"/>
    <n v="2003"/>
    <n v="4248.6570000000002"/>
    <n v="372.89800000000002"/>
    <n v="3875.759"/>
  </r>
  <r>
    <n v="13087500"/>
    <s v="D"/>
    <d v="2003-09-21T00:00:00"/>
    <n v="2138"/>
    <n v="929510"/>
    <n v="147"/>
    <n v="254756"/>
    <n v="-18844.3"/>
    <d v="2003-09-21T00:00:00"/>
    <x v="14"/>
    <x v="6"/>
    <n v="21"/>
    <n v="2003"/>
    <n v="4240.723"/>
    <n v="291.5745"/>
    <n v="3949.1485000000002"/>
  </r>
  <r>
    <n v="13087500"/>
    <s v="D"/>
    <d v="2003-09-22T00:00:00"/>
    <n v="2066"/>
    <n v="933608"/>
    <n v="48"/>
    <n v="254850"/>
    <n v="-18938.5"/>
    <d v="2003-09-22T00:00:00"/>
    <x v="14"/>
    <x v="6"/>
    <n v="22"/>
    <n v="2003"/>
    <n v="4097.9110000000001"/>
    <n v="95.207999999999998"/>
    <n v="4002.703"/>
  </r>
  <r>
    <n v="13087500"/>
    <s v="D"/>
    <d v="2003-09-23T00:00:00"/>
    <n v="2003"/>
    <n v="937581"/>
    <n v="0"/>
    <n v="254850"/>
    <n v="-18938.5"/>
    <d v="2003-09-23T00:00:00"/>
    <x v="14"/>
    <x v="6"/>
    <n v="23"/>
    <n v="2003"/>
    <n v="3972.9504999999999"/>
    <n v="0"/>
    <n v="3972.9504999999999"/>
  </r>
  <r>
    <n v="13087500"/>
    <s v="D"/>
    <d v="2003-09-24T00:00:00"/>
    <n v="1993"/>
    <n v="941534"/>
    <n v="0"/>
    <n v="254850"/>
    <n v="-18938.5"/>
    <d v="2003-09-24T00:00:00"/>
    <x v="14"/>
    <x v="6"/>
    <n v="24"/>
    <n v="2003"/>
    <n v="3953.1154999999999"/>
    <n v="0"/>
    <n v="3953.1154999999999"/>
  </r>
  <r>
    <n v="13087500"/>
    <s v="D"/>
    <d v="2003-09-25T00:00:00"/>
    <n v="2036"/>
    <n v="945573"/>
    <n v="1.5"/>
    <n v="254853"/>
    <n v="-18941.5"/>
    <d v="2003-09-25T00:00:00"/>
    <x v="14"/>
    <x v="6"/>
    <n v="25"/>
    <n v="2003"/>
    <n v="4038.4059999999999"/>
    <n v="2.97525"/>
    <n v="4035.43075"/>
  </r>
  <r>
    <n v="13087500"/>
    <s v="D"/>
    <d v="2003-09-26T00:00:00"/>
    <n v="2140"/>
    <n v="949817"/>
    <n v="88"/>
    <n v="255027"/>
    <n v="-19115.8"/>
    <d v="2003-09-26T00:00:00"/>
    <x v="14"/>
    <x v="6"/>
    <n v="26"/>
    <n v="2003"/>
    <n v="4244.6900000000005"/>
    <n v="174.548"/>
    <n v="4070.1420000000003"/>
  </r>
  <r>
    <n v="13087500"/>
    <s v="D"/>
    <d v="2003-09-27T00:00:00"/>
    <n v="2187"/>
    <n v="954155"/>
    <n v="17"/>
    <n v="255061"/>
    <n v="-19149.2"/>
    <d v="2003-09-27T00:00:00"/>
    <x v="14"/>
    <x v="6"/>
    <n v="27"/>
    <n v="2003"/>
    <n v="4337.9144999999999"/>
    <n v="33.719500000000004"/>
    <n v="4304.1949999999997"/>
  </r>
  <r>
    <n v="13087500"/>
    <s v="D"/>
    <d v="2003-09-28T00:00:00"/>
    <n v="2183"/>
    <n v="958485"/>
    <n v="0"/>
    <n v="255061"/>
    <n v="-19149.2"/>
    <d v="2003-09-28T00:00:00"/>
    <x v="14"/>
    <x v="6"/>
    <n v="28"/>
    <n v="2003"/>
    <n v="4329.9804999999997"/>
    <n v="0"/>
    <n v="4329.9804999999997"/>
  </r>
  <r>
    <n v="13087500"/>
    <s v="D"/>
    <d v="2003-09-29T00:00:00"/>
    <n v="2184"/>
    <n v="962817"/>
    <n v="0"/>
    <n v="255061"/>
    <n v="-19149.2"/>
    <d v="2003-09-29T00:00:00"/>
    <x v="14"/>
    <x v="6"/>
    <n v="29"/>
    <n v="2003"/>
    <n v="4331.9639999999999"/>
    <n v="0"/>
    <n v="4331.9639999999999"/>
  </r>
  <r>
    <n v="13087500"/>
    <s v="D"/>
    <d v="2003-09-30T00:00:00"/>
    <n v="2186"/>
    <n v="967153"/>
    <n v="0"/>
    <n v="255061"/>
    <n v="-19149.2"/>
    <d v="2003-09-30T00:00:00"/>
    <x v="14"/>
    <x v="6"/>
    <n v="30"/>
    <n v="2003"/>
    <n v="4335.9310000000005"/>
    <n v="0"/>
    <n v="4335.9310000000005"/>
  </r>
  <r>
    <n v="13087500"/>
    <s v="D"/>
    <d v="2003-10-01T00:00:00"/>
    <n v="2199"/>
    <n v="971515"/>
    <n v="0"/>
    <n v="255061"/>
    <n v="-19149.2"/>
    <d v="2003-10-01T00:00:00"/>
    <x v="14"/>
    <x v="7"/>
    <n v="1"/>
    <n v="2003"/>
    <n v="4361.7165000000005"/>
    <n v="0"/>
    <n v="4361.7165000000005"/>
  </r>
  <r>
    <n v="13087500"/>
    <s v="D"/>
    <d v="2003-10-02T00:00:00"/>
    <n v="2189"/>
    <n v="975857"/>
    <n v="0"/>
    <n v="255061"/>
    <n v="-19149.2"/>
    <d v="2003-10-02T00:00:00"/>
    <x v="14"/>
    <x v="7"/>
    <n v="2"/>
    <n v="2003"/>
    <n v="4341.8815000000004"/>
    <n v="0"/>
    <n v="4341.8815000000004"/>
  </r>
  <r>
    <n v="13087500"/>
    <s v="D"/>
    <d v="2003-10-03T00:00:00"/>
    <n v="2113"/>
    <n v="980048"/>
    <n v="0"/>
    <n v="255061"/>
    <n v="-19149.2"/>
    <d v="2003-10-03T00:00:00"/>
    <x v="14"/>
    <x v="7"/>
    <n v="3"/>
    <n v="2003"/>
    <n v="4191.1355000000003"/>
    <n v="0"/>
    <n v="4191.1355000000003"/>
  </r>
  <r>
    <n v="13087500"/>
    <s v="D"/>
    <d v="2003-10-04T00:00:00"/>
    <n v="2068"/>
    <n v="984150"/>
    <n v="0"/>
    <n v="255061"/>
    <n v="-19149.2"/>
    <d v="2003-10-04T00:00:00"/>
    <x v="14"/>
    <x v="7"/>
    <n v="4"/>
    <n v="2003"/>
    <n v="4101.8779999999997"/>
    <n v="0"/>
    <n v="4101.8779999999997"/>
  </r>
  <r>
    <n v="13087500"/>
    <s v="D"/>
    <d v="2003-10-05T00:00:00"/>
    <n v="2067"/>
    <n v="988250"/>
    <n v="0"/>
    <n v="255061"/>
    <n v="-19149.2"/>
    <d v="2003-10-05T00:00:00"/>
    <x v="14"/>
    <x v="7"/>
    <n v="5"/>
    <n v="2003"/>
    <n v="4099.8945000000003"/>
    <n v="0"/>
    <n v="4099.8945000000003"/>
  </r>
  <r>
    <n v="13087500"/>
    <s v="D"/>
    <d v="2003-10-06T00:00:00"/>
    <n v="2062"/>
    <n v="992340"/>
    <n v="0"/>
    <n v="255061"/>
    <n v="-19149.2"/>
    <d v="2003-10-06T00:00:00"/>
    <x v="14"/>
    <x v="7"/>
    <n v="6"/>
    <n v="2003"/>
    <n v="4089.9769999999999"/>
    <n v="0"/>
    <n v="4089.9769999999999"/>
  </r>
  <r>
    <n v="13087500"/>
    <s v="D"/>
    <d v="2003-10-07T00:00:00"/>
    <n v="2066"/>
    <n v="996437"/>
    <n v="0"/>
    <n v="255061"/>
    <n v="-19149.2"/>
    <d v="2003-10-07T00:00:00"/>
    <x v="14"/>
    <x v="7"/>
    <n v="7"/>
    <n v="2003"/>
    <n v="4097.9110000000001"/>
    <n v="0"/>
    <n v="4097.9110000000001"/>
  </r>
  <r>
    <n v="13087500"/>
    <s v="D"/>
    <d v="2003-10-08T00:00:00"/>
    <n v="2066"/>
    <n v="1000535"/>
    <n v="0"/>
    <n v="255061"/>
    <n v="-19149.2"/>
    <d v="2003-10-08T00:00:00"/>
    <x v="14"/>
    <x v="7"/>
    <n v="8"/>
    <n v="2003"/>
    <n v="4097.9110000000001"/>
    <n v="0"/>
    <n v="4097.9110000000001"/>
  </r>
  <r>
    <n v="13087500"/>
    <s v="D"/>
    <d v="2003-10-09T00:00:00"/>
    <n v="2102"/>
    <n v="1004705"/>
    <n v="0"/>
    <n v="255061"/>
    <n v="-19149.2"/>
    <d v="2003-10-09T00:00:00"/>
    <x v="14"/>
    <x v="7"/>
    <n v="9"/>
    <n v="2003"/>
    <n v="4169.317"/>
    <n v="0"/>
    <n v="4169.317"/>
  </r>
  <r>
    <n v="13087500"/>
    <s v="D"/>
    <d v="2003-10-10T00:00:00"/>
    <n v="2174"/>
    <n v="1009017"/>
    <n v="0"/>
    <n v="255061"/>
    <n v="-19149.2"/>
    <d v="2003-10-10T00:00:00"/>
    <x v="14"/>
    <x v="7"/>
    <n v="10"/>
    <n v="2003"/>
    <n v="4312.1289999999999"/>
    <n v="0"/>
    <n v="4312.1289999999999"/>
  </r>
  <r>
    <n v="13087500"/>
    <s v="D"/>
    <d v="2003-10-11T00:00:00"/>
    <n v="2195"/>
    <n v="1013371"/>
    <n v="0"/>
    <n v="255061"/>
    <n v="-19149.2"/>
    <d v="2003-10-11T00:00:00"/>
    <x v="14"/>
    <x v="7"/>
    <n v="11"/>
    <n v="2003"/>
    <n v="4353.7825000000003"/>
    <n v="0"/>
    <n v="4353.7825000000003"/>
  </r>
  <r>
    <n v="13087500"/>
    <s v="D"/>
    <d v="2003-10-12T00:00:00"/>
    <n v="2197"/>
    <n v="1017728"/>
    <n v="95"/>
    <n v="255250"/>
    <n v="-19338.400000000001"/>
    <d v="2003-10-12T00:00:00"/>
    <x v="14"/>
    <x v="7"/>
    <n v="12"/>
    <n v="2003"/>
    <n v="4357.7494999999999"/>
    <n v="188.4325"/>
    <n v="4169.317"/>
  </r>
  <r>
    <n v="13087500"/>
    <s v="D"/>
    <d v="2003-10-13T00:00:00"/>
    <n v="2196"/>
    <n v="1022084"/>
    <n v="0"/>
    <n v="255250"/>
    <n v="-19338.400000000001"/>
    <d v="2003-10-13T00:00:00"/>
    <x v="14"/>
    <x v="7"/>
    <n v="13"/>
    <n v="2003"/>
    <n v="4355.7660000000005"/>
    <n v="0"/>
    <n v="4355.7660000000005"/>
  </r>
  <r>
    <n v="13087500"/>
    <s v="D"/>
    <d v="2003-10-14T00:00:00"/>
    <n v="2200"/>
    <n v="1026448"/>
    <n v="0"/>
    <n v="255250"/>
    <n v="-19338.400000000001"/>
    <d v="2003-10-14T00:00:00"/>
    <x v="14"/>
    <x v="7"/>
    <n v="14"/>
    <n v="2003"/>
    <n v="4363.7"/>
    <n v="0"/>
    <n v="4363.7"/>
  </r>
  <r>
    <n v="13087500"/>
    <s v="D"/>
    <d v="2003-10-15T00:00:00"/>
    <n v="783"/>
    <n v="1028001"/>
    <n v="0"/>
    <n v="255250"/>
    <n v="-19338.400000000001"/>
    <d v="2003-10-15T00:00:00"/>
    <x v="14"/>
    <x v="7"/>
    <n v="15"/>
    <n v="2003"/>
    <n v="1553.0805"/>
    <n v="0"/>
    <n v="1553.0805"/>
  </r>
  <r>
    <n v="13087500"/>
    <s v="D"/>
    <d v="2003-10-16T00:00:00"/>
    <n v="1261"/>
    <n v="1030502"/>
    <n v="0"/>
    <n v="255250"/>
    <n v="-19338.400000000001"/>
    <d v="2003-10-16T00:00:00"/>
    <x v="14"/>
    <x v="7"/>
    <n v="16"/>
    <n v="2003"/>
    <n v="2501.1934999999999"/>
    <n v="0"/>
    <n v="2501.1934999999999"/>
  </r>
  <r>
    <n v="13087500"/>
    <s v="D"/>
    <d v="2003-10-17T00:00:00"/>
    <n v="2148"/>
    <n v="1034763"/>
    <n v="0"/>
    <n v="255250"/>
    <n v="-19338.400000000001"/>
    <d v="2003-10-17T00:00:00"/>
    <x v="14"/>
    <x v="7"/>
    <n v="17"/>
    <n v="2003"/>
    <n v="4260.558"/>
    <n v="0"/>
    <n v="4260.558"/>
  </r>
  <r>
    <n v="13087500"/>
    <s v="D"/>
    <d v="2003-10-18T00:00:00"/>
    <n v="2202"/>
    <n v="1039130"/>
    <n v="0"/>
    <n v="255250"/>
    <n v="-19338.400000000001"/>
    <d v="2003-10-18T00:00:00"/>
    <x v="14"/>
    <x v="7"/>
    <n v="18"/>
    <n v="2003"/>
    <n v="4367.6670000000004"/>
    <n v="0"/>
    <n v="4367.6670000000004"/>
  </r>
  <r>
    <n v="13087500"/>
    <s v="D"/>
    <d v="2003-10-19T00:00:00"/>
    <n v="1823"/>
    <n v="1042746"/>
    <n v="0"/>
    <n v="255250"/>
    <n v="-19338.400000000001"/>
    <d v="2003-10-19T00:00:00"/>
    <x v="14"/>
    <x v="7"/>
    <n v="19"/>
    <n v="2003"/>
    <n v="3615.9205000000002"/>
    <n v="0"/>
    <n v="3615.9205000000002"/>
  </r>
  <r>
    <n v="13087500"/>
    <s v="D"/>
    <d v="2003-10-20T00:00:00"/>
    <n v="826"/>
    <n v="1044385"/>
    <n v="0"/>
    <n v="255250"/>
    <n v="-19338.400000000001"/>
    <d v="2003-10-20T00:00:00"/>
    <x v="14"/>
    <x v="7"/>
    <n v="20"/>
    <n v="2003"/>
    <n v="1638.3710000000001"/>
    <n v="0"/>
    <n v="1638.3710000000001"/>
  </r>
  <r>
    <n v="13087500"/>
    <s v="D"/>
    <d v="2003-10-21T00:00:00"/>
    <n v="0"/>
    <n v="1044385"/>
    <n v="0"/>
    <n v="255250"/>
    <n v="-19338.400000000001"/>
    <d v="2003-10-21T00:00:00"/>
    <x v="14"/>
    <x v="7"/>
    <n v="21"/>
    <n v="2003"/>
    <n v="0"/>
    <n v="0"/>
    <n v="0"/>
  </r>
  <r>
    <n v="13087500"/>
    <s v="D"/>
    <d v="2003-10-22T00:00:00"/>
    <n v="0"/>
    <n v="1044385"/>
    <n v="0"/>
    <n v="255250"/>
    <n v="-19338.400000000001"/>
    <d v="2003-10-22T00:00:00"/>
    <x v="14"/>
    <x v="7"/>
    <n v="22"/>
    <n v="2003"/>
    <n v="0"/>
    <n v="0"/>
    <n v="0"/>
  </r>
  <r>
    <n v="13087500"/>
    <s v="D"/>
    <d v="2003-10-23T00:00:00"/>
    <n v="0"/>
    <n v="1044385"/>
    <n v="0"/>
    <n v="255250"/>
    <n v="-19338.400000000001"/>
    <d v="2003-10-23T00:00:00"/>
    <x v="14"/>
    <x v="7"/>
    <n v="23"/>
    <n v="2003"/>
    <n v="0"/>
    <n v="0"/>
    <n v="0"/>
  </r>
  <r>
    <n v="13087500"/>
    <s v="D"/>
    <d v="2003-10-24T00:00:00"/>
    <n v="0"/>
    <n v="1044385"/>
    <n v="0"/>
    <n v="255250"/>
    <n v="-19338.400000000001"/>
    <d v="2003-10-24T00:00:00"/>
    <x v="14"/>
    <x v="7"/>
    <n v="24"/>
    <n v="2003"/>
    <n v="0"/>
    <n v="0"/>
    <n v="0"/>
  </r>
  <r>
    <n v="13087500"/>
    <s v="D"/>
    <d v="2003-10-25T00:00:00"/>
    <n v="0"/>
    <n v="1044385"/>
    <n v="0"/>
    <n v="255250"/>
    <n v="-19338.400000000001"/>
    <d v="2003-10-25T00:00:00"/>
    <x v="14"/>
    <x v="7"/>
    <n v="25"/>
    <n v="2003"/>
    <n v="0"/>
    <n v="0"/>
    <n v="0"/>
  </r>
  <r>
    <n v="13087500"/>
    <s v="D"/>
    <d v="2003-10-26T00:00:00"/>
    <n v="0"/>
    <n v="1044385"/>
    <n v="0"/>
    <n v="255250"/>
    <n v="-19338.400000000001"/>
    <d v="2003-10-26T00:00:00"/>
    <x v="14"/>
    <x v="7"/>
    <n v="26"/>
    <n v="2003"/>
    <n v="0"/>
    <n v="0"/>
    <n v="0"/>
  </r>
  <r>
    <n v="13087500"/>
    <s v="D"/>
    <d v="2003-10-27T00:00:00"/>
    <n v="0"/>
    <n v="1044385"/>
    <n v="0"/>
    <n v="255250"/>
    <n v="-19338.400000000001"/>
    <d v="2003-10-27T00:00:00"/>
    <x v="14"/>
    <x v="7"/>
    <n v="27"/>
    <n v="2003"/>
    <n v="0"/>
    <n v="0"/>
    <n v="0"/>
  </r>
  <r>
    <n v="13087500"/>
    <s v="D"/>
    <d v="2003-10-28T00:00:00"/>
    <n v="0"/>
    <n v="1044385"/>
    <n v="0"/>
    <n v="255250"/>
    <n v="-19338.400000000001"/>
    <d v="2003-10-28T00:00:00"/>
    <x v="14"/>
    <x v="7"/>
    <n v="28"/>
    <n v="2003"/>
    <n v="0"/>
    <n v="0"/>
    <n v="0"/>
  </r>
  <r>
    <n v="13087500"/>
    <s v="D"/>
    <d v="2003-10-29T00:00:00"/>
    <n v="0"/>
    <n v="1044385"/>
    <n v="0"/>
    <n v="255250"/>
    <n v="-19338.400000000001"/>
    <d v="2003-10-29T00:00:00"/>
    <x v="14"/>
    <x v="7"/>
    <n v="29"/>
    <n v="2003"/>
    <n v="0"/>
    <n v="0"/>
    <n v="0"/>
  </r>
  <r>
    <n v="13087500"/>
    <s v="D"/>
    <d v="2003-10-30T00:00:00"/>
    <n v="613"/>
    <n v="1045601"/>
    <n v="0"/>
    <n v="255250"/>
    <n v="-19338.400000000001"/>
    <d v="2003-10-30T00:00:00"/>
    <x v="14"/>
    <x v="7"/>
    <n v="30"/>
    <n v="2003"/>
    <n v="1215.8855000000001"/>
    <n v="0"/>
    <n v="1215.8855000000001"/>
  </r>
  <r>
    <n v="13087500"/>
    <s v="D"/>
    <d v="2003-10-31T00:00:00"/>
    <n v="516"/>
    <n v="1046624"/>
    <n v="0"/>
    <n v="255250"/>
    <n v="-19338.400000000001"/>
    <d v="2003-10-31T00:00:00"/>
    <x v="14"/>
    <x v="7"/>
    <n v="31"/>
    <n v="2003"/>
    <n v="1023.486"/>
    <n v="0"/>
    <n v="1023.486"/>
  </r>
  <r>
    <n v="13087500"/>
    <s v="D"/>
    <d v="2004-04-05T00:00:00"/>
    <n v="353"/>
    <n v="700"/>
    <n v="0"/>
    <n v="0"/>
    <n v="0"/>
    <d v="2004-04-05T00:00:00"/>
    <x v="15"/>
    <x v="1"/>
    <n v="5"/>
    <n v="2004"/>
    <n v="700.17550000000006"/>
    <n v="0"/>
    <n v="700.17550000000006"/>
  </r>
  <r>
    <n v="13087500"/>
    <s v="D"/>
    <d v="2004-04-06T00:00:00"/>
    <n v="868"/>
    <n v="2422"/>
    <n v="0"/>
    <n v="0"/>
    <n v="0"/>
    <d v="2004-04-06T00:00:00"/>
    <x v="15"/>
    <x v="1"/>
    <n v="6"/>
    <n v="2004"/>
    <n v="1721.6780000000001"/>
    <n v="0"/>
    <n v="1721.6780000000001"/>
  </r>
  <r>
    <n v="13087500"/>
    <s v="D"/>
    <d v="2004-04-07T00:00:00"/>
    <n v="1046"/>
    <n v="4497"/>
    <n v="0"/>
    <n v="0"/>
    <n v="0"/>
    <d v="2004-04-07T00:00:00"/>
    <x v="15"/>
    <x v="1"/>
    <n v="7"/>
    <n v="2004"/>
    <n v="2074.741"/>
    <n v="0"/>
    <n v="2074.741"/>
  </r>
  <r>
    <n v="13087500"/>
    <s v="D"/>
    <d v="2004-04-08T00:00:00"/>
    <n v="1052"/>
    <n v="6583"/>
    <n v="0"/>
    <n v="0"/>
    <n v="0"/>
    <d v="2004-04-08T00:00:00"/>
    <x v="15"/>
    <x v="1"/>
    <n v="8"/>
    <n v="2004"/>
    <n v="2086.6419999999998"/>
    <n v="0"/>
    <n v="2086.6419999999998"/>
  </r>
  <r>
    <n v="13087500"/>
    <s v="D"/>
    <d v="2004-04-09T00:00:00"/>
    <n v="908"/>
    <n v="8384"/>
    <n v="0"/>
    <n v="0"/>
    <n v="0"/>
    <d v="2004-04-09T00:00:00"/>
    <x v="15"/>
    <x v="1"/>
    <n v="9"/>
    <n v="2004"/>
    <n v="1801.018"/>
    <n v="0"/>
    <n v="1801.018"/>
  </r>
  <r>
    <n v="13087500"/>
    <s v="D"/>
    <d v="2004-04-10T00:00:00"/>
    <n v="766"/>
    <n v="9904"/>
    <n v="0"/>
    <n v="0"/>
    <n v="0"/>
    <d v="2004-04-10T00:00:00"/>
    <x v="15"/>
    <x v="1"/>
    <n v="10"/>
    <n v="2004"/>
    <n v="1519.3610000000001"/>
    <n v="0"/>
    <n v="1519.3610000000001"/>
  </r>
  <r>
    <n v="13087500"/>
    <s v="D"/>
    <d v="2004-04-11T00:00:00"/>
    <n v="718"/>
    <n v="11328"/>
    <n v="0"/>
    <n v="0"/>
    <n v="0"/>
    <d v="2004-04-11T00:00:00"/>
    <x v="15"/>
    <x v="1"/>
    <n v="11"/>
    <n v="2004"/>
    <n v="1424.153"/>
    <n v="0"/>
    <n v="1424.153"/>
  </r>
  <r>
    <n v="13087500"/>
    <s v="D"/>
    <d v="2004-04-12T00:00:00"/>
    <n v="812"/>
    <n v="12938"/>
    <n v="0"/>
    <n v="0"/>
    <n v="0"/>
    <d v="2004-04-12T00:00:00"/>
    <x v="15"/>
    <x v="1"/>
    <n v="12"/>
    <n v="2004"/>
    <n v="1610.6020000000001"/>
    <n v="0"/>
    <n v="1610.6020000000001"/>
  </r>
  <r>
    <n v="13087500"/>
    <s v="D"/>
    <d v="2004-04-13T00:00:00"/>
    <n v="868"/>
    <n v="14660"/>
    <n v="0"/>
    <n v="0"/>
    <n v="0"/>
    <d v="2004-04-13T00:00:00"/>
    <x v="15"/>
    <x v="1"/>
    <n v="13"/>
    <n v="2004"/>
    <n v="1721.6780000000001"/>
    <n v="0"/>
    <n v="1721.6780000000001"/>
  </r>
  <r>
    <n v="13087500"/>
    <s v="D"/>
    <d v="2004-04-14T00:00:00"/>
    <n v="1171"/>
    <n v="16983"/>
    <n v="0"/>
    <n v="0"/>
    <n v="0"/>
    <d v="2004-04-14T00:00:00"/>
    <x v="15"/>
    <x v="1"/>
    <n v="14"/>
    <n v="2004"/>
    <n v="2322.6785"/>
    <n v="0"/>
    <n v="2322.6785"/>
  </r>
  <r>
    <n v="13087500"/>
    <s v="D"/>
    <d v="2004-04-15T00:00:00"/>
    <n v="1533"/>
    <n v="20023"/>
    <n v="0"/>
    <n v="0"/>
    <n v="0"/>
    <d v="2004-04-15T00:00:00"/>
    <x v="15"/>
    <x v="1"/>
    <n v="15"/>
    <n v="2004"/>
    <n v="3040.7055"/>
    <n v="0"/>
    <n v="3040.7055"/>
  </r>
  <r>
    <n v="13087500"/>
    <s v="D"/>
    <d v="2004-04-16T00:00:00"/>
    <n v="1703"/>
    <n v="23401"/>
    <n v="0"/>
    <n v="0"/>
    <n v="0"/>
    <d v="2004-04-16T00:00:00"/>
    <x v="15"/>
    <x v="1"/>
    <n v="16"/>
    <n v="2004"/>
    <n v="3377.9005000000002"/>
    <n v="0"/>
    <n v="3377.9005000000002"/>
  </r>
  <r>
    <n v="13087500"/>
    <s v="D"/>
    <d v="2004-04-17T00:00:00"/>
    <n v="1714"/>
    <n v="26801"/>
    <n v="0"/>
    <n v="0"/>
    <n v="0"/>
    <d v="2004-04-17T00:00:00"/>
    <x v="15"/>
    <x v="1"/>
    <n v="17"/>
    <n v="2004"/>
    <n v="3399.7190000000001"/>
    <n v="0"/>
    <n v="3399.7190000000001"/>
  </r>
  <r>
    <n v="13087500"/>
    <s v="D"/>
    <d v="2004-04-18T00:00:00"/>
    <n v="1814"/>
    <n v="30399"/>
    <n v="0"/>
    <n v="0"/>
    <n v="0"/>
    <d v="2004-04-18T00:00:00"/>
    <x v="15"/>
    <x v="1"/>
    <n v="18"/>
    <n v="2004"/>
    <n v="3598.069"/>
    <n v="0"/>
    <n v="3598.069"/>
  </r>
  <r>
    <n v="13087500"/>
    <s v="D"/>
    <d v="2004-04-19T00:00:00"/>
    <n v="2020"/>
    <n v="34406"/>
    <n v="0"/>
    <n v="0"/>
    <n v="0"/>
    <d v="2004-04-19T00:00:00"/>
    <x v="15"/>
    <x v="1"/>
    <n v="19"/>
    <n v="2004"/>
    <n v="4006.67"/>
    <n v="0"/>
    <n v="4006.67"/>
  </r>
  <r>
    <n v="13087500"/>
    <s v="D"/>
    <d v="2004-04-20T00:00:00"/>
    <n v="2090"/>
    <n v="38551"/>
    <n v="0"/>
    <n v="0"/>
    <n v="0"/>
    <d v="2004-04-20T00:00:00"/>
    <x v="15"/>
    <x v="1"/>
    <n v="20"/>
    <n v="2004"/>
    <n v="4145.5150000000003"/>
    <n v="0"/>
    <n v="4145.5150000000003"/>
  </r>
  <r>
    <n v="13087500"/>
    <s v="D"/>
    <d v="2004-04-21T00:00:00"/>
    <n v="2106"/>
    <n v="42729"/>
    <n v="0"/>
    <n v="0"/>
    <n v="0"/>
    <d v="2004-04-21T00:00:00"/>
    <x v="15"/>
    <x v="1"/>
    <n v="21"/>
    <n v="2004"/>
    <n v="4177.2510000000002"/>
    <n v="0"/>
    <n v="4177.2510000000002"/>
  </r>
  <r>
    <n v="13087500"/>
    <s v="D"/>
    <d v="2004-04-22T00:00:00"/>
    <n v="2108"/>
    <n v="46910"/>
    <n v="0"/>
    <n v="0"/>
    <n v="0"/>
    <d v="2004-04-22T00:00:00"/>
    <x v="15"/>
    <x v="1"/>
    <n v="22"/>
    <n v="2004"/>
    <n v="4181.2179999999998"/>
    <n v="0"/>
    <n v="4181.2179999999998"/>
  </r>
  <r>
    <n v="13087500"/>
    <s v="D"/>
    <d v="2004-04-23T00:00:00"/>
    <n v="2103"/>
    <n v="51081"/>
    <n v="0"/>
    <n v="0"/>
    <n v="0"/>
    <d v="2004-04-23T00:00:00"/>
    <x v="15"/>
    <x v="1"/>
    <n v="23"/>
    <n v="2004"/>
    <n v="4171.3005000000003"/>
    <n v="0"/>
    <n v="4171.3005000000003"/>
  </r>
  <r>
    <n v="13087500"/>
    <s v="D"/>
    <d v="2004-04-24T00:00:00"/>
    <n v="2172"/>
    <n v="55389"/>
    <n v="0"/>
    <n v="0"/>
    <n v="0"/>
    <d v="2004-04-24T00:00:00"/>
    <x v="15"/>
    <x v="1"/>
    <n v="24"/>
    <n v="2004"/>
    <n v="4308.1620000000003"/>
    <n v="0"/>
    <n v="4308.1620000000003"/>
  </r>
  <r>
    <n v="13087500"/>
    <s v="D"/>
    <d v="2004-04-25T00:00:00"/>
    <n v="2236"/>
    <n v="59824"/>
    <n v="0"/>
    <n v="0"/>
    <n v="0"/>
    <d v="2004-04-25T00:00:00"/>
    <x v="15"/>
    <x v="1"/>
    <n v="25"/>
    <n v="2004"/>
    <n v="4435.1059999999998"/>
    <n v="0"/>
    <n v="4435.1059999999998"/>
  </r>
  <r>
    <n v="13087500"/>
    <s v="D"/>
    <d v="2004-04-26T00:00:00"/>
    <n v="2241"/>
    <n v="64269"/>
    <n v="0"/>
    <n v="0"/>
    <n v="0"/>
    <d v="2004-04-26T00:00:00"/>
    <x v="15"/>
    <x v="1"/>
    <n v="26"/>
    <n v="2004"/>
    <n v="4445.0235000000002"/>
    <n v="0"/>
    <n v="4445.0235000000002"/>
  </r>
  <r>
    <n v="13087500"/>
    <s v="D"/>
    <d v="2004-04-27T00:00:00"/>
    <n v="2227"/>
    <n v="68687"/>
    <n v="0"/>
    <n v="0"/>
    <n v="0"/>
    <d v="2004-04-27T00:00:00"/>
    <x v="15"/>
    <x v="1"/>
    <n v="27"/>
    <n v="2004"/>
    <n v="4417.2545"/>
    <n v="0"/>
    <n v="4417.2545"/>
  </r>
  <r>
    <n v="13087500"/>
    <s v="D"/>
    <d v="2004-04-28T00:00:00"/>
    <n v="2367"/>
    <n v="73382"/>
    <n v="0"/>
    <n v="0"/>
    <n v="0"/>
    <d v="2004-04-28T00:00:00"/>
    <x v="15"/>
    <x v="1"/>
    <n v="28"/>
    <n v="2004"/>
    <n v="4694.9445000000005"/>
    <n v="0"/>
    <n v="4694.9445000000005"/>
  </r>
  <r>
    <n v="13087500"/>
    <s v="D"/>
    <d v="2004-04-29T00:00:00"/>
    <n v="2529"/>
    <n v="78398"/>
    <n v="0"/>
    <n v="0"/>
    <n v="0"/>
    <d v="2004-04-29T00:00:00"/>
    <x v="15"/>
    <x v="1"/>
    <n v="29"/>
    <n v="2004"/>
    <n v="5016.2714999999998"/>
    <n v="0"/>
    <n v="5016.2714999999998"/>
  </r>
  <r>
    <n v="13087500"/>
    <s v="D"/>
    <d v="2004-04-30T00:00:00"/>
    <n v="2497"/>
    <n v="83351"/>
    <n v="0"/>
    <n v="0"/>
    <n v="0"/>
    <d v="2004-04-30T00:00:00"/>
    <x v="15"/>
    <x v="1"/>
    <n v="30"/>
    <n v="2004"/>
    <n v="4952.7995000000001"/>
    <n v="0"/>
    <n v="4952.7995000000001"/>
  </r>
  <r>
    <n v="13087500"/>
    <s v="D"/>
    <d v="2004-05-01T00:00:00"/>
    <n v="2641"/>
    <n v="88589"/>
    <n v="9.4"/>
    <n v="19"/>
    <n v="-18.7"/>
    <d v="2004-05-01T00:00:00"/>
    <x v="15"/>
    <x v="2"/>
    <n v="1"/>
    <n v="2004"/>
    <n v="5238.4234999999999"/>
    <n v="18.6449"/>
    <n v="5219.7785999999996"/>
  </r>
  <r>
    <n v="13087500"/>
    <s v="D"/>
    <d v="2004-05-02T00:00:00"/>
    <n v="2711"/>
    <n v="93966"/>
    <n v="0"/>
    <n v="19"/>
    <n v="-18.7"/>
    <d v="2004-05-02T00:00:00"/>
    <x v="15"/>
    <x v="2"/>
    <n v="2"/>
    <n v="2004"/>
    <n v="5377.2685000000001"/>
    <n v="0"/>
    <n v="5377.2685000000001"/>
  </r>
  <r>
    <n v="13087500"/>
    <s v="D"/>
    <d v="2004-05-03T00:00:00"/>
    <n v="2809"/>
    <n v="99538"/>
    <n v="0"/>
    <n v="19"/>
    <n v="-18.7"/>
    <d v="2004-05-03T00:00:00"/>
    <x v="15"/>
    <x v="2"/>
    <n v="3"/>
    <n v="2004"/>
    <n v="5571.6514999999999"/>
    <n v="0"/>
    <n v="5571.6514999999999"/>
  </r>
  <r>
    <n v="13087500"/>
    <s v="D"/>
    <d v="2004-05-04T00:00:00"/>
    <n v="2853"/>
    <n v="105197"/>
    <n v="0"/>
    <n v="19"/>
    <n v="-18.7"/>
    <d v="2004-05-04T00:00:00"/>
    <x v="15"/>
    <x v="2"/>
    <n v="4"/>
    <n v="2004"/>
    <n v="5658.9255000000003"/>
    <n v="0"/>
    <n v="5658.9255000000003"/>
  </r>
  <r>
    <n v="13087500"/>
    <s v="D"/>
    <d v="2004-05-05T00:00:00"/>
    <n v="2939"/>
    <n v="111026"/>
    <n v="784"/>
    <n v="1573"/>
    <n v="-1573.4"/>
    <d v="2004-05-05T00:00:00"/>
    <x v="15"/>
    <x v="2"/>
    <n v="5"/>
    <n v="2004"/>
    <n v="5829.5065000000004"/>
    <n v="1555.0640000000001"/>
    <n v="4274.4425000000001"/>
  </r>
  <r>
    <n v="13087500"/>
    <s v="D"/>
    <d v="2004-05-06T00:00:00"/>
    <n v="2969"/>
    <n v="116915"/>
    <n v="800"/>
    <n v="3161"/>
    <n v="-3160.9"/>
    <d v="2004-05-06T00:00:00"/>
    <x v="15"/>
    <x v="2"/>
    <n v="6"/>
    <n v="2004"/>
    <n v="5889.0115000000005"/>
    <n v="1586.8"/>
    <n v="4302.2115000000003"/>
  </r>
  <r>
    <n v="13087500"/>
    <s v="D"/>
    <d v="2004-05-07T00:00:00"/>
    <n v="2970"/>
    <n v="122806"/>
    <n v="737"/>
    <n v="4622"/>
    <n v="-4621.8"/>
    <d v="2004-05-07T00:00:00"/>
    <x v="15"/>
    <x v="2"/>
    <n v="7"/>
    <n v="2004"/>
    <n v="5890.9949999999999"/>
    <n v="1461.8395"/>
    <n v="4429.1554999999998"/>
  </r>
  <r>
    <n v="13087500"/>
    <s v="D"/>
    <d v="2004-05-08T00:00:00"/>
    <n v="2962"/>
    <n v="128682"/>
    <n v="656"/>
    <n v="5923"/>
    <n v="-5922.7"/>
    <d v="2004-05-08T00:00:00"/>
    <x v="15"/>
    <x v="2"/>
    <n v="8"/>
    <n v="2004"/>
    <n v="5875.1270000000004"/>
    <n v="1301.1759999999999"/>
    <n v="4573.951"/>
  </r>
  <r>
    <n v="13087500"/>
    <s v="D"/>
    <d v="2004-05-09T00:00:00"/>
    <n v="2958"/>
    <n v="134549"/>
    <n v="0"/>
    <n v="5923"/>
    <n v="-5922.7"/>
    <d v="2004-05-09T00:00:00"/>
    <x v="15"/>
    <x v="2"/>
    <n v="9"/>
    <n v="2004"/>
    <n v="5867.1930000000002"/>
    <n v="0"/>
    <n v="5867.1930000000002"/>
  </r>
  <r>
    <n v="13087500"/>
    <s v="D"/>
    <d v="2004-05-10T00:00:00"/>
    <n v="2955"/>
    <n v="140410"/>
    <n v="0"/>
    <n v="5923"/>
    <n v="-5922.7"/>
    <d v="2004-05-10T00:00:00"/>
    <x v="15"/>
    <x v="2"/>
    <n v="10"/>
    <n v="2004"/>
    <n v="5861.2425000000003"/>
    <n v="0"/>
    <n v="5861.2425000000003"/>
  </r>
  <r>
    <n v="13087500"/>
    <s v="D"/>
    <d v="2004-05-11T00:00:00"/>
    <n v="2884"/>
    <n v="146130"/>
    <n v="0"/>
    <n v="5923"/>
    <n v="-5922.7"/>
    <d v="2004-05-11T00:00:00"/>
    <x v="15"/>
    <x v="2"/>
    <n v="11"/>
    <n v="2004"/>
    <n v="5720.4139999999998"/>
    <n v="0"/>
    <n v="5720.4139999999998"/>
  </r>
  <r>
    <n v="13087500"/>
    <s v="D"/>
    <d v="2004-05-12T00:00:00"/>
    <n v="2810"/>
    <n v="151704"/>
    <n v="0"/>
    <n v="5923"/>
    <n v="-5922.7"/>
    <d v="2004-05-12T00:00:00"/>
    <x v="15"/>
    <x v="2"/>
    <n v="12"/>
    <n v="2004"/>
    <n v="5573.6350000000002"/>
    <n v="0"/>
    <n v="5573.6350000000002"/>
  </r>
  <r>
    <n v="13087500"/>
    <s v="D"/>
    <d v="2004-05-13T00:00:00"/>
    <n v="2811"/>
    <n v="157280"/>
    <n v="0"/>
    <n v="5923"/>
    <n v="-5922.7"/>
    <d v="2004-05-13T00:00:00"/>
    <x v="15"/>
    <x v="2"/>
    <n v="13"/>
    <n v="2004"/>
    <n v="5575.6185000000005"/>
    <n v="0"/>
    <n v="5575.6185000000005"/>
  </r>
  <r>
    <n v="13087500"/>
    <s v="D"/>
    <d v="2004-05-14T00:00:00"/>
    <n v="2842"/>
    <n v="162917"/>
    <n v="0"/>
    <n v="5923"/>
    <n v="-5922.7"/>
    <d v="2004-05-14T00:00:00"/>
    <x v="15"/>
    <x v="2"/>
    <n v="14"/>
    <n v="2004"/>
    <n v="5637.107"/>
    <n v="0"/>
    <n v="5637.107"/>
  </r>
  <r>
    <n v="13087500"/>
    <s v="D"/>
    <d v="2004-05-15T00:00:00"/>
    <n v="2856"/>
    <n v="168582"/>
    <n v="0"/>
    <n v="5923"/>
    <n v="-5922.7"/>
    <d v="2004-05-15T00:00:00"/>
    <x v="15"/>
    <x v="2"/>
    <n v="15"/>
    <n v="2004"/>
    <n v="5664.8760000000002"/>
    <n v="0"/>
    <n v="5664.8760000000002"/>
  </r>
  <r>
    <n v="13087500"/>
    <s v="D"/>
    <d v="2004-05-16T00:00:00"/>
    <n v="2801"/>
    <n v="174137"/>
    <n v="0"/>
    <n v="5923"/>
    <n v="-5922.7"/>
    <d v="2004-05-16T00:00:00"/>
    <x v="15"/>
    <x v="2"/>
    <n v="16"/>
    <n v="2004"/>
    <n v="5555.7835000000005"/>
    <n v="0"/>
    <n v="5555.7835000000005"/>
  </r>
  <r>
    <n v="13087500"/>
    <s v="D"/>
    <d v="2004-05-17T00:00:00"/>
    <n v="2814"/>
    <n v="179719"/>
    <n v="0"/>
    <n v="5923"/>
    <n v="-5922.7"/>
    <d v="2004-05-17T00:00:00"/>
    <x v="15"/>
    <x v="2"/>
    <n v="17"/>
    <n v="2004"/>
    <n v="5581.5690000000004"/>
    <n v="0"/>
    <n v="5581.5690000000004"/>
  </r>
  <r>
    <n v="13087500"/>
    <s v="D"/>
    <d v="2004-05-18T00:00:00"/>
    <n v="2796"/>
    <n v="185265"/>
    <n v="0"/>
    <n v="5923"/>
    <n v="-5922.7"/>
    <d v="2004-05-18T00:00:00"/>
    <x v="15"/>
    <x v="2"/>
    <n v="18"/>
    <n v="2004"/>
    <n v="5545.866"/>
    <n v="0"/>
    <n v="5545.866"/>
  </r>
  <r>
    <n v="13087500"/>
    <s v="D"/>
    <d v="2004-05-19T00:00:00"/>
    <n v="2791"/>
    <n v="190801"/>
    <n v="0"/>
    <n v="5923"/>
    <n v="-5922.7"/>
    <d v="2004-05-19T00:00:00"/>
    <x v="15"/>
    <x v="2"/>
    <n v="19"/>
    <n v="2004"/>
    <n v="5535.9485000000004"/>
    <n v="0"/>
    <n v="5535.9485000000004"/>
  </r>
  <r>
    <n v="13087500"/>
    <s v="D"/>
    <d v="2004-05-20T00:00:00"/>
    <n v="2829"/>
    <n v="196412"/>
    <n v="576"/>
    <n v="7065"/>
    <n v="-7064.8"/>
    <d v="2004-05-20T00:00:00"/>
    <x v="15"/>
    <x v="2"/>
    <n v="20"/>
    <n v="2004"/>
    <n v="5611.3215"/>
    <n v="1142.4960000000001"/>
    <n v="4468.8254999999999"/>
  </r>
  <r>
    <n v="13087500"/>
    <s v="D"/>
    <d v="2004-05-21T00:00:00"/>
    <n v="2907"/>
    <n v="202178"/>
    <n v="854"/>
    <n v="8758"/>
    <n v="-8758.2000000000007"/>
    <d v="2004-05-21T00:00:00"/>
    <x v="15"/>
    <x v="2"/>
    <n v="21"/>
    <n v="2004"/>
    <n v="5766.0344999999998"/>
    <n v="1693.9090000000001"/>
    <n v="4072.1255000000001"/>
  </r>
  <r>
    <n v="13087500"/>
    <s v="D"/>
    <d v="2004-05-22T00:00:00"/>
    <n v="2870"/>
    <n v="207871"/>
    <n v="1000"/>
    <n v="10742"/>
    <n v="-10741.8"/>
    <d v="2004-05-22T00:00:00"/>
    <x v="15"/>
    <x v="2"/>
    <n v="22"/>
    <n v="2004"/>
    <n v="5692.6450000000004"/>
    <n v="1983.5"/>
    <n v="3709.145"/>
  </r>
  <r>
    <n v="13087500"/>
    <s v="D"/>
    <d v="2004-05-23T00:00:00"/>
    <n v="2783"/>
    <n v="213391"/>
    <n v="594"/>
    <n v="11920"/>
    <n v="-11919.9"/>
    <d v="2004-05-23T00:00:00"/>
    <x v="15"/>
    <x v="2"/>
    <n v="23"/>
    <n v="2004"/>
    <n v="5520.0805"/>
    <n v="1178.1990000000001"/>
    <n v="4341.8815000000004"/>
  </r>
  <r>
    <n v="13087500"/>
    <s v="D"/>
    <d v="2004-05-24T00:00:00"/>
    <n v="2737"/>
    <n v="218820"/>
    <n v="233"/>
    <n v="12381"/>
    <n v="-12381.4"/>
    <d v="2004-05-24T00:00:00"/>
    <x v="15"/>
    <x v="2"/>
    <n v="24"/>
    <n v="2004"/>
    <n v="5428.8395"/>
    <n v="462.15550000000002"/>
    <n v="4966.6840000000002"/>
  </r>
  <r>
    <n v="13087500"/>
    <s v="D"/>
    <d v="2004-05-25T00:00:00"/>
    <n v="2678"/>
    <n v="224132"/>
    <n v="184"/>
    <n v="12746"/>
    <n v="-12745.8"/>
    <d v="2004-05-25T00:00:00"/>
    <x v="15"/>
    <x v="2"/>
    <n v="25"/>
    <n v="2004"/>
    <n v="5311.8130000000001"/>
    <n v="364.964"/>
    <n v="4946.8490000000002"/>
  </r>
  <r>
    <n v="13087500"/>
    <s v="D"/>
    <d v="2004-05-26T00:00:00"/>
    <n v="2636"/>
    <n v="229360"/>
    <n v="0"/>
    <n v="12746"/>
    <n v="-12745.8"/>
    <d v="2004-05-26T00:00:00"/>
    <x v="15"/>
    <x v="2"/>
    <n v="26"/>
    <n v="2004"/>
    <n v="5228.5060000000003"/>
    <n v="0"/>
    <n v="5228.5060000000003"/>
  </r>
  <r>
    <n v="13087500"/>
    <s v="D"/>
    <d v="2004-05-27T00:00:00"/>
    <n v="2649"/>
    <n v="234614"/>
    <n v="0"/>
    <n v="12746"/>
    <n v="-12745.8"/>
    <d v="2004-05-27T00:00:00"/>
    <x v="15"/>
    <x v="2"/>
    <n v="27"/>
    <n v="2004"/>
    <n v="5254.2915000000003"/>
    <n v="0"/>
    <n v="5254.2915000000003"/>
  </r>
  <r>
    <n v="13087500"/>
    <s v="D"/>
    <d v="2004-05-28T00:00:00"/>
    <n v="2649"/>
    <n v="239869"/>
    <n v="0"/>
    <n v="12746"/>
    <n v="-12745.8"/>
    <d v="2004-05-28T00:00:00"/>
    <x v="15"/>
    <x v="2"/>
    <n v="28"/>
    <n v="2004"/>
    <n v="5254.2915000000003"/>
    <n v="0"/>
    <n v="5254.2915000000003"/>
  </r>
  <r>
    <n v="13087500"/>
    <s v="D"/>
    <d v="2004-05-29T00:00:00"/>
    <n v="2647"/>
    <n v="245119"/>
    <n v="0"/>
    <n v="12746"/>
    <n v="-12745.8"/>
    <d v="2004-05-29T00:00:00"/>
    <x v="15"/>
    <x v="2"/>
    <n v="29"/>
    <n v="2004"/>
    <n v="5250.3244999999997"/>
    <n v="0"/>
    <n v="5250.3244999999997"/>
  </r>
  <r>
    <n v="13087500"/>
    <s v="D"/>
    <d v="2004-05-30T00:00:00"/>
    <n v="2647"/>
    <n v="250369"/>
    <n v="96"/>
    <n v="12935"/>
    <n v="-12935.4"/>
    <d v="2004-05-30T00:00:00"/>
    <x v="15"/>
    <x v="2"/>
    <n v="30"/>
    <n v="2004"/>
    <n v="5250.3244999999997"/>
    <n v="190.416"/>
    <n v="5059.9085000000005"/>
  </r>
  <r>
    <n v="13087500"/>
    <s v="D"/>
    <d v="2004-05-31T00:00:00"/>
    <n v="2612"/>
    <n v="255550"/>
    <n v="462"/>
    <n v="13852"/>
    <n v="-13851.7"/>
    <d v="2004-05-31T00:00:00"/>
    <x v="15"/>
    <x v="2"/>
    <n v="31"/>
    <n v="2004"/>
    <n v="5180.902"/>
    <n v="916.37700000000007"/>
    <n v="4264.5249999999996"/>
  </r>
  <r>
    <n v="13087500"/>
    <s v="D"/>
    <d v="2004-06-01T00:00:00"/>
    <n v="2618"/>
    <n v="260743"/>
    <n v="0"/>
    <n v="13852"/>
    <n v="-13851.7"/>
    <d v="2004-06-01T00:00:00"/>
    <x v="15"/>
    <x v="3"/>
    <n v="1"/>
    <n v="2004"/>
    <n v="5192.8029999999999"/>
    <n v="0"/>
    <n v="5192.8029999999999"/>
  </r>
  <r>
    <n v="13087500"/>
    <s v="D"/>
    <d v="2004-06-02T00:00:00"/>
    <n v="2741"/>
    <n v="266180"/>
    <n v="0"/>
    <n v="13852"/>
    <n v="-13851.7"/>
    <d v="2004-06-02T00:00:00"/>
    <x v="15"/>
    <x v="3"/>
    <n v="2"/>
    <n v="2004"/>
    <n v="5436.7735000000002"/>
    <n v="0"/>
    <n v="5436.7735000000002"/>
  </r>
  <r>
    <n v="13087500"/>
    <s v="D"/>
    <d v="2004-06-03T00:00:00"/>
    <n v="2798"/>
    <n v="271730"/>
    <n v="0"/>
    <n v="13852"/>
    <n v="-13851.7"/>
    <d v="2004-06-03T00:00:00"/>
    <x v="15"/>
    <x v="3"/>
    <n v="3"/>
    <n v="2004"/>
    <n v="5549.8330000000005"/>
    <n v="0"/>
    <n v="5549.8330000000005"/>
  </r>
  <r>
    <n v="13087500"/>
    <s v="D"/>
    <d v="2004-06-04T00:00:00"/>
    <n v="2907"/>
    <n v="277496"/>
    <n v="0"/>
    <n v="13852"/>
    <n v="-13851.7"/>
    <d v="2004-06-04T00:00:00"/>
    <x v="15"/>
    <x v="3"/>
    <n v="4"/>
    <n v="2004"/>
    <n v="5766.0344999999998"/>
    <n v="0"/>
    <n v="5766.0344999999998"/>
  </r>
  <r>
    <n v="13087500"/>
    <s v="D"/>
    <d v="2004-06-05T00:00:00"/>
    <n v="3008"/>
    <n v="283462"/>
    <n v="0"/>
    <n v="13852"/>
    <n v="-13851.7"/>
    <d v="2004-06-05T00:00:00"/>
    <x v="15"/>
    <x v="3"/>
    <n v="5"/>
    <n v="2004"/>
    <n v="5966.3680000000004"/>
    <n v="0"/>
    <n v="5966.3680000000004"/>
  </r>
  <r>
    <n v="13087500"/>
    <s v="D"/>
    <d v="2004-06-06T00:00:00"/>
    <n v="3029"/>
    <n v="289470"/>
    <n v="5.7"/>
    <n v="13863"/>
    <n v="-13863.1"/>
    <d v="2004-06-06T00:00:00"/>
    <x v="15"/>
    <x v="3"/>
    <n v="6"/>
    <n v="2004"/>
    <n v="6008.0214999999998"/>
    <n v="11.305950000000001"/>
    <n v="5996.7155500000008"/>
  </r>
  <r>
    <n v="13087500"/>
    <s v="D"/>
    <d v="2004-06-07T00:00:00"/>
    <n v="3066"/>
    <n v="295552"/>
    <n v="43"/>
    <n v="13948"/>
    <n v="-13947.9"/>
    <d v="2004-06-07T00:00:00"/>
    <x v="15"/>
    <x v="3"/>
    <n v="7"/>
    <n v="2004"/>
    <n v="6081.4110000000001"/>
    <n v="85.290500000000009"/>
    <n v="5996.1205"/>
  </r>
  <r>
    <n v="13087500"/>
    <s v="D"/>
    <d v="2004-06-08T00:00:00"/>
    <n v="3084"/>
    <n v="301669"/>
    <n v="61"/>
    <n v="14068"/>
    <n v="-14068.4"/>
    <d v="2004-06-08T00:00:00"/>
    <x v="15"/>
    <x v="3"/>
    <n v="8"/>
    <n v="2004"/>
    <n v="6117.1140000000005"/>
    <n v="120.9935"/>
    <n v="5996.1205"/>
  </r>
  <r>
    <n v="13087500"/>
    <s v="D"/>
    <d v="2004-06-09T00:00:00"/>
    <n v="3060"/>
    <n v="307738"/>
    <n v="37"/>
    <n v="14141"/>
    <n v="-14141.3"/>
    <d v="2004-06-09T00:00:00"/>
    <x v="15"/>
    <x v="3"/>
    <n v="9"/>
    <n v="2004"/>
    <n v="6069.51"/>
    <n v="73.389499999999998"/>
    <n v="5996.1205"/>
  </r>
  <r>
    <n v="13087500"/>
    <s v="D"/>
    <d v="2004-06-10T00:00:00"/>
    <n v="3037"/>
    <n v="313762"/>
    <n v="27"/>
    <n v="14194"/>
    <n v="-14193.9"/>
    <d v="2004-06-10T00:00:00"/>
    <x v="15"/>
    <x v="3"/>
    <n v="10"/>
    <n v="2004"/>
    <n v="6023.8895000000002"/>
    <n v="53.554500000000004"/>
    <n v="5970.335"/>
  </r>
  <r>
    <n v="13087500"/>
    <s v="D"/>
    <d v="2004-06-11T00:00:00"/>
    <n v="2980"/>
    <n v="319673"/>
    <n v="0"/>
    <n v="14194"/>
    <n v="-14193.9"/>
    <d v="2004-06-11T00:00:00"/>
    <x v="15"/>
    <x v="3"/>
    <n v="11"/>
    <n v="2004"/>
    <n v="5910.83"/>
    <n v="0"/>
    <n v="5910.83"/>
  </r>
  <r>
    <n v="13087500"/>
    <s v="D"/>
    <d v="2004-06-12T00:00:00"/>
    <n v="2961"/>
    <n v="325546"/>
    <n v="0"/>
    <n v="14194"/>
    <n v="-14193.9"/>
    <d v="2004-06-12T00:00:00"/>
    <x v="15"/>
    <x v="3"/>
    <n v="12"/>
    <n v="2004"/>
    <n v="5873.1435000000001"/>
    <n v="0"/>
    <n v="5873.1435000000001"/>
  </r>
  <r>
    <n v="13087500"/>
    <s v="D"/>
    <d v="2004-06-13T00:00:00"/>
    <n v="2986"/>
    <n v="331469"/>
    <n v="0"/>
    <n v="14194"/>
    <n v="-14193.9"/>
    <d v="2004-06-13T00:00:00"/>
    <x v="15"/>
    <x v="3"/>
    <n v="13"/>
    <n v="2004"/>
    <n v="5922.7309999999998"/>
    <n v="0"/>
    <n v="5922.7309999999998"/>
  </r>
  <r>
    <n v="13087500"/>
    <s v="D"/>
    <d v="2004-06-14T00:00:00"/>
    <n v="3001"/>
    <n v="337421"/>
    <n v="0"/>
    <n v="14194"/>
    <n v="-14193.9"/>
    <d v="2004-06-14T00:00:00"/>
    <x v="15"/>
    <x v="3"/>
    <n v="14"/>
    <n v="2004"/>
    <n v="5952.4835000000003"/>
    <n v="0"/>
    <n v="5952.4835000000003"/>
  </r>
  <r>
    <n v="13087500"/>
    <s v="D"/>
    <d v="2004-06-15T00:00:00"/>
    <n v="3048"/>
    <n v="343467"/>
    <n v="0"/>
    <n v="14194"/>
    <n v="-14193.9"/>
    <d v="2004-06-15T00:00:00"/>
    <x v="15"/>
    <x v="3"/>
    <n v="15"/>
    <n v="2004"/>
    <n v="6045.7080000000005"/>
    <n v="0"/>
    <n v="6045.7080000000005"/>
  </r>
  <r>
    <n v="13087500"/>
    <s v="D"/>
    <d v="2004-06-16T00:00:00"/>
    <n v="3091"/>
    <n v="349598"/>
    <n v="0"/>
    <n v="14194"/>
    <n v="-14193.9"/>
    <d v="2004-06-16T00:00:00"/>
    <x v="15"/>
    <x v="3"/>
    <n v="16"/>
    <n v="2004"/>
    <n v="6130.9984999999997"/>
    <n v="0"/>
    <n v="6130.9984999999997"/>
  </r>
  <r>
    <n v="13087500"/>
    <s v="D"/>
    <d v="2004-06-17T00:00:00"/>
    <n v="3071"/>
    <n v="355689"/>
    <n v="0"/>
    <n v="14194"/>
    <n v="-14193.9"/>
    <d v="2004-06-17T00:00:00"/>
    <x v="15"/>
    <x v="3"/>
    <n v="17"/>
    <n v="2004"/>
    <n v="6091.3285000000005"/>
    <n v="0"/>
    <n v="6091.3285000000005"/>
  </r>
  <r>
    <n v="13087500"/>
    <s v="D"/>
    <d v="2004-06-18T00:00:00"/>
    <n v="3101"/>
    <n v="361840"/>
    <n v="101"/>
    <n v="14394"/>
    <n v="-14394.3"/>
    <d v="2004-06-18T00:00:00"/>
    <x v="15"/>
    <x v="3"/>
    <n v="18"/>
    <n v="2004"/>
    <n v="6150.8334999999997"/>
    <n v="200.33350000000002"/>
    <n v="5950.5"/>
  </r>
  <r>
    <n v="13087500"/>
    <s v="D"/>
    <d v="2004-06-19T00:00:00"/>
    <n v="3105"/>
    <n v="367999"/>
    <n v="105"/>
    <n v="14603"/>
    <n v="-14602.5"/>
    <d v="2004-06-19T00:00:00"/>
    <x v="15"/>
    <x v="3"/>
    <n v="19"/>
    <n v="2004"/>
    <n v="6158.7674999999999"/>
    <n v="208.26750000000001"/>
    <n v="5950.5"/>
  </r>
  <r>
    <n v="13087500"/>
    <s v="D"/>
    <d v="2004-06-20T00:00:00"/>
    <n v="3119"/>
    <n v="374185"/>
    <n v="119"/>
    <n v="14839"/>
    <n v="-14838.6"/>
    <d v="2004-06-20T00:00:00"/>
    <x v="15"/>
    <x v="3"/>
    <n v="20"/>
    <n v="2004"/>
    <n v="6186.5365000000002"/>
    <n v="236.03650000000002"/>
    <n v="5950.5"/>
  </r>
  <r>
    <n v="13087500"/>
    <s v="D"/>
    <d v="2004-06-21T00:00:00"/>
    <n v="3018"/>
    <n v="380172"/>
    <n v="18"/>
    <n v="14874"/>
    <n v="-14874.3"/>
    <d v="2004-06-21T00:00:00"/>
    <x v="15"/>
    <x v="3"/>
    <n v="21"/>
    <n v="2004"/>
    <n v="5986.2030000000004"/>
    <n v="35.703000000000003"/>
    <n v="5950.5"/>
  </r>
  <r>
    <n v="13087500"/>
    <s v="D"/>
    <d v="2004-06-22T00:00:00"/>
    <n v="2972"/>
    <n v="386067"/>
    <n v="0"/>
    <n v="14874"/>
    <n v="-14874.3"/>
    <d v="2004-06-22T00:00:00"/>
    <x v="15"/>
    <x v="3"/>
    <n v="22"/>
    <n v="2004"/>
    <n v="5894.9620000000004"/>
    <n v="0"/>
    <n v="5894.9620000000004"/>
  </r>
  <r>
    <n v="13087500"/>
    <s v="D"/>
    <d v="2004-06-23T00:00:00"/>
    <n v="3002"/>
    <n v="392021"/>
    <n v="2"/>
    <n v="14878"/>
    <n v="-14878.2"/>
    <d v="2004-06-23T00:00:00"/>
    <x v="15"/>
    <x v="3"/>
    <n v="23"/>
    <n v="2004"/>
    <n v="5954.4670000000006"/>
    <n v="3.9670000000000001"/>
    <n v="5950.5"/>
  </r>
  <r>
    <n v="13087500"/>
    <s v="D"/>
    <d v="2004-06-24T00:00:00"/>
    <n v="2999"/>
    <n v="397970"/>
    <n v="0"/>
    <n v="14878"/>
    <n v="-14878.2"/>
    <d v="2004-06-24T00:00:00"/>
    <x v="15"/>
    <x v="3"/>
    <n v="24"/>
    <n v="2004"/>
    <n v="5948.5164999999997"/>
    <n v="0"/>
    <n v="5948.5164999999997"/>
  </r>
  <r>
    <n v="13087500"/>
    <s v="D"/>
    <d v="2004-06-25T00:00:00"/>
    <n v="2984"/>
    <n v="403888"/>
    <n v="0"/>
    <n v="14878"/>
    <n v="-14878.2"/>
    <d v="2004-06-25T00:00:00"/>
    <x v="15"/>
    <x v="3"/>
    <n v="25"/>
    <n v="2004"/>
    <n v="5918.7640000000001"/>
    <n v="0"/>
    <n v="5918.7640000000001"/>
  </r>
  <r>
    <n v="13087500"/>
    <s v="D"/>
    <d v="2004-06-26T00:00:00"/>
    <n v="2953"/>
    <n v="409746"/>
    <n v="0"/>
    <n v="14878"/>
    <n v="-14878.2"/>
    <d v="2004-06-26T00:00:00"/>
    <x v="15"/>
    <x v="3"/>
    <n v="26"/>
    <n v="2004"/>
    <n v="5857.2754999999997"/>
    <n v="0"/>
    <n v="5857.2754999999997"/>
  </r>
  <r>
    <n v="13087500"/>
    <s v="D"/>
    <d v="2004-06-27T00:00:00"/>
    <n v="2948"/>
    <n v="415593"/>
    <n v="0"/>
    <n v="14878"/>
    <n v="-14878.2"/>
    <d v="2004-06-27T00:00:00"/>
    <x v="15"/>
    <x v="3"/>
    <n v="27"/>
    <n v="2004"/>
    <n v="5847.3580000000002"/>
    <n v="0"/>
    <n v="5847.3580000000002"/>
  </r>
  <r>
    <n v="13087500"/>
    <s v="D"/>
    <d v="2004-06-28T00:00:00"/>
    <n v="2948"/>
    <n v="421440"/>
    <n v="0"/>
    <n v="14878"/>
    <n v="-14878.2"/>
    <d v="2004-06-28T00:00:00"/>
    <x v="15"/>
    <x v="3"/>
    <n v="28"/>
    <n v="2004"/>
    <n v="5847.3580000000002"/>
    <n v="0"/>
    <n v="5847.3580000000002"/>
  </r>
  <r>
    <n v="13087500"/>
    <s v="D"/>
    <d v="2004-06-29T00:00:00"/>
    <n v="2946"/>
    <n v="427284"/>
    <n v="0"/>
    <n v="14878"/>
    <n v="-14878.2"/>
    <d v="2004-06-29T00:00:00"/>
    <x v="15"/>
    <x v="3"/>
    <n v="29"/>
    <n v="2004"/>
    <n v="5843.3910000000005"/>
    <n v="0"/>
    <n v="5843.3910000000005"/>
  </r>
  <r>
    <n v="13087500"/>
    <s v="D"/>
    <d v="2004-06-30T00:00:00"/>
    <n v="2971"/>
    <n v="433177"/>
    <n v="0"/>
    <n v="14878"/>
    <n v="-14878.2"/>
    <d v="2004-06-30T00:00:00"/>
    <x v="15"/>
    <x v="3"/>
    <n v="30"/>
    <n v="2004"/>
    <n v="5892.9785000000002"/>
    <n v="0"/>
    <n v="5892.9785000000002"/>
  </r>
  <r>
    <n v="13087500"/>
    <s v="D"/>
    <d v="2004-07-01T00:00:00"/>
    <n v="2990"/>
    <n v="439107"/>
    <n v="0"/>
    <n v="14878"/>
    <n v="-14878.2"/>
    <d v="2004-07-01T00:00:00"/>
    <x v="15"/>
    <x v="4"/>
    <n v="1"/>
    <n v="2004"/>
    <n v="5930.665"/>
    <n v="0"/>
    <n v="5930.665"/>
  </r>
  <r>
    <n v="13087500"/>
    <s v="D"/>
    <d v="2004-07-02T00:00:00"/>
    <n v="2995"/>
    <n v="445048"/>
    <n v="0"/>
    <n v="14878"/>
    <n v="-14878.2"/>
    <d v="2004-07-02T00:00:00"/>
    <x v="15"/>
    <x v="4"/>
    <n v="2"/>
    <n v="2004"/>
    <n v="5940.5825000000004"/>
    <n v="0"/>
    <n v="5940.5825000000004"/>
  </r>
  <r>
    <n v="13087500"/>
    <s v="D"/>
    <d v="2004-07-03T00:00:00"/>
    <n v="2987"/>
    <n v="450973"/>
    <n v="0"/>
    <n v="14878"/>
    <n v="-14878.2"/>
    <d v="2004-07-03T00:00:00"/>
    <x v="15"/>
    <x v="4"/>
    <n v="3"/>
    <n v="2004"/>
    <n v="5924.7145"/>
    <n v="0"/>
    <n v="5924.7145"/>
  </r>
  <r>
    <n v="13087500"/>
    <s v="D"/>
    <d v="2004-07-04T00:00:00"/>
    <n v="2968"/>
    <n v="456860"/>
    <n v="0"/>
    <n v="14878"/>
    <n v="-14878.2"/>
    <d v="2004-07-04T00:00:00"/>
    <x v="15"/>
    <x v="4"/>
    <n v="4"/>
    <n v="2004"/>
    <n v="5887.0280000000002"/>
    <n v="0"/>
    <n v="5887.0280000000002"/>
  </r>
  <r>
    <n v="13087500"/>
    <s v="D"/>
    <d v="2004-07-05T00:00:00"/>
    <n v="2975"/>
    <n v="462761"/>
    <n v="0"/>
    <n v="14878"/>
    <n v="-14878.2"/>
    <d v="2004-07-05T00:00:00"/>
    <x v="15"/>
    <x v="4"/>
    <n v="5"/>
    <n v="2004"/>
    <n v="5900.9125000000004"/>
    <n v="0"/>
    <n v="5900.9125000000004"/>
  </r>
  <r>
    <n v="13087500"/>
    <s v="D"/>
    <d v="2004-07-06T00:00:00"/>
    <n v="2969"/>
    <n v="468650"/>
    <n v="0"/>
    <n v="14878"/>
    <n v="-14878.2"/>
    <d v="2004-07-06T00:00:00"/>
    <x v="15"/>
    <x v="4"/>
    <n v="6"/>
    <n v="2004"/>
    <n v="5889.0115000000005"/>
    <n v="0"/>
    <n v="5889.0115000000005"/>
  </r>
  <r>
    <n v="13087500"/>
    <s v="D"/>
    <d v="2004-07-07T00:00:00"/>
    <n v="2944"/>
    <n v="474489"/>
    <n v="0"/>
    <n v="14878"/>
    <n v="-14878.2"/>
    <d v="2004-07-07T00:00:00"/>
    <x v="15"/>
    <x v="4"/>
    <n v="7"/>
    <n v="2004"/>
    <n v="5839.424"/>
    <n v="0"/>
    <n v="5839.424"/>
  </r>
  <r>
    <n v="13087500"/>
    <s v="D"/>
    <d v="2004-07-08T00:00:00"/>
    <n v="2952"/>
    <n v="480344"/>
    <n v="0"/>
    <n v="14878"/>
    <n v="-14878.2"/>
    <d v="2004-07-08T00:00:00"/>
    <x v="15"/>
    <x v="4"/>
    <n v="8"/>
    <n v="2004"/>
    <n v="5855.2920000000004"/>
    <n v="0"/>
    <n v="5855.2920000000004"/>
  </r>
  <r>
    <n v="13087500"/>
    <s v="D"/>
    <d v="2004-07-09T00:00:00"/>
    <n v="2925"/>
    <n v="486146"/>
    <n v="0"/>
    <n v="14878"/>
    <n v="-14878.2"/>
    <d v="2004-07-09T00:00:00"/>
    <x v="15"/>
    <x v="4"/>
    <n v="9"/>
    <n v="2004"/>
    <n v="5801.7375000000002"/>
    <n v="0"/>
    <n v="5801.7375000000002"/>
  </r>
  <r>
    <n v="13087500"/>
    <s v="D"/>
    <d v="2004-07-10T00:00:00"/>
    <n v="2932"/>
    <n v="491962"/>
    <n v="0"/>
    <n v="14878"/>
    <n v="-14878.2"/>
    <d v="2004-07-10T00:00:00"/>
    <x v="15"/>
    <x v="4"/>
    <n v="10"/>
    <n v="2004"/>
    <n v="5815.6220000000003"/>
    <n v="0"/>
    <n v="5815.6220000000003"/>
  </r>
  <r>
    <n v="13087500"/>
    <s v="D"/>
    <d v="2004-07-11T00:00:00"/>
    <n v="2924"/>
    <n v="497761"/>
    <n v="0"/>
    <n v="14878"/>
    <n v="-14878.2"/>
    <d v="2004-07-11T00:00:00"/>
    <x v="15"/>
    <x v="4"/>
    <n v="11"/>
    <n v="2004"/>
    <n v="5799.7539999999999"/>
    <n v="0"/>
    <n v="5799.7539999999999"/>
  </r>
  <r>
    <n v="13087500"/>
    <s v="D"/>
    <d v="2004-07-12T00:00:00"/>
    <n v="2924"/>
    <n v="503561"/>
    <n v="627"/>
    <n v="16123"/>
    <n v="-16122.6"/>
    <d v="2004-07-12T00:00:00"/>
    <x v="15"/>
    <x v="4"/>
    <n v="12"/>
    <n v="2004"/>
    <n v="5799.7539999999999"/>
    <n v="1243.6545000000001"/>
    <n v="4556.0995000000003"/>
  </r>
  <r>
    <n v="13087500"/>
    <s v="D"/>
    <d v="2004-07-13T00:00:00"/>
    <n v="2921"/>
    <n v="509355"/>
    <n v="1206"/>
    <n v="18514"/>
    <n v="-18513.599999999999"/>
    <d v="2004-07-13T00:00:00"/>
    <x v="15"/>
    <x v="4"/>
    <n v="13"/>
    <n v="2004"/>
    <n v="5793.8035"/>
    <n v="2392.1010000000001"/>
    <n v="3401.7024999999999"/>
  </r>
  <r>
    <n v="13087500"/>
    <s v="D"/>
    <d v="2004-07-14T00:00:00"/>
    <n v="2908"/>
    <n v="515123"/>
    <n v="1122"/>
    <n v="20739"/>
    <n v="-20738.7"/>
    <d v="2004-07-14T00:00:00"/>
    <x v="15"/>
    <x v="4"/>
    <n v="14"/>
    <n v="2004"/>
    <n v="5768.018"/>
    <n v="2225.4870000000001"/>
    <n v="3542.5309999999999"/>
  </r>
  <r>
    <n v="13087500"/>
    <s v="D"/>
    <d v="2004-07-15T00:00:00"/>
    <n v="2843"/>
    <n v="520762"/>
    <n v="1096"/>
    <n v="22912"/>
    <n v="-22912.2"/>
    <d v="2004-07-15T00:00:00"/>
    <x v="15"/>
    <x v="4"/>
    <n v="15"/>
    <n v="2004"/>
    <n v="5639.0905000000002"/>
    <n v="2173.9160000000002"/>
    <n v="3465.1745000000001"/>
  </r>
  <r>
    <n v="13087500"/>
    <s v="D"/>
    <d v="2004-07-16T00:00:00"/>
    <n v="2794"/>
    <n v="526304"/>
    <n v="1070"/>
    <n v="25034"/>
    <n v="-25034.2"/>
    <d v="2004-07-16T00:00:00"/>
    <x v="15"/>
    <x v="4"/>
    <n v="16"/>
    <n v="2004"/>
    <n v="5541.8990000000003"/>
    <n v="2122.3450000000003"/>
    <n v="3419.5540000000001"/>
  </r>
  <r>
    <n v="13087500"/>
    <s v="D"/>
    <d v="2004-07-17T00:00:00"/>
    <n v="2793"/>
    <n v="531844"/>
    <n v="1143"/>
    <n v="27301"/>
    <n v="-27300.6"/>
    <d v="2004-07-17T00:00:00"/>
    <x v="15"/>
    <x v="4"/>
    <n v="17"/>
    <n v="2004"/>
    <n v="5539.9155000000001"/>
    <n v="2267.1405"/>
    <n v="3272.7750000000001"/>
  </r>
  <r>
    <n v="13087500"/>
    <s v="D"/>
    <d v="2004-07-18T00:00:00"/>
    <n v="2789"/>
    <n v="537376"/>
    <n v="1110"/>
    <n v="29503"/>
    <n v="-29502.9"/>
    <d v="2004-07-18T00:00:00"/>
    <x v="15"/>
    <x v="4"/>
    <n v="18"/>
    <n v="2004"/>
    <n v="5531.9814999999999"/>
    <n v="2201.6849999999999"/>
    <n v="3330.2964999999999"/>
  </r>
  <r>
    <n v="13087500"/>
    <s v="D"/>
    <d v="2004-07-19T00:00:00"/>
    <n v="2789"/>
    <n v="542908"/>
    <n v="1068"/>
    <n v="31622"/>
    <n v="-31621.8"/>
    <d v="2004-07-19T00:00:00"/>
    <x v="15"/>
    <x v="4"/>
    <n v="19"/>
    <n v="2004"/>
    <n v="5531.9814999999999"/>
    <n v="2118.3780000000002"/>
    <n v="3413.6035000000002"/>
  </r>
  <r>
    <n v="13087500"/>
    <s v="D"/>
    <d v="2004-07-20T00:00:00"/>
    <n v="2794"/>
    <n v="548450"/>
    <n v="1131"/>
    <n v="33865"/>
    <n v="-33865.4"/>
    <d v="2004-07-20T00:00:00"/>
    <x v="15"/>
    <x v="4"/>
    <n v="20"/>
    <n v="2004"/>
    <n v="5541.8990000000003"/>
    <n v="2243.3384999999998"/>
    <n v="3298.5605"/>
  </r>
  <r>
    <n v="13087500"/>
    <s v="D"/>
    <d v="2004-07-21T00:00:00"/>
    <n v="2764"/>
    <n v="553932"/>
    <n v="1129"/>
    <n v="36105"/>
    <n v="-36105.199999999997"/>
    <d v="2004-07-21T00:00:00"/>
    <x v="15"/>
    <x v="4"/>
    <n v="21"/>
    <n v="2004"/>
    <n v="5482.3940000000002"/>
    <n v="2239.3715000000002"/>
    <n v="3243.0225"/>
  </r>
  <r>
    <n v="13087500"/>
    <s v="D"/>
    <d v="2004-07-22T00:00:00"/>
    <n v="2744"/>
    <n v="559375"/>
    <n v="1198"/>
    <n v="38481"/>
    <n v="-38480.9"/>
    <d v="2004-07-22T00:00:00"/>
    <x v="15"/>
    <x v="4"/>
    <n v="22"/>
    <n v="2004"/>
    <n v="5442.7240000000002"/>
    <n v="2376.2330000000002"/>
    <n v="3066.491"/>
  </r>
  <r>
    <n v="13087500"/>
    <s v="D"/>
    <d v="2004-07-23T00:00:00"/>
    <n v="2745"/>
    <n v="564820"/>
    <n v="1180"/>
    <n v="40821"/>
    <n v="-40821.300000000003"/>
    <d v="2004-07-23T00:00:00"/>
    <x v="15"/>
    <x v="4"/>
    <n v="23"/>
    <n v="2004"/>
    <n v="5444.7075000000004"/>
    <n v="2340.5300000000002"/>
    <n v="3104.1775000000002"/>
  </r>
  <r>
    <n v="13087500"/>
    <s v="D"/>
    <d v="2004-07-24T00:00:00"/>
    <n v="2744"/>
    <n v="570262"/>
    <n v="1156"/>
    <n v="43115"/>
    <n v="-43114.8"/>
    <d v="2004-07-24T00:00:00"/>
    <x v="15"/>
    <x v="4"/>
    <n v="24"/>
    <n v="2004"/>
    <n v="5442.7240000000002"/>
    <n v="2292.9259999999999"/>
    <n v="3149.7980000000002"/>
  </r>
  <r>
    <n v="13087500"/>
    <s v="D"/>
    <d v="2004-07-25T00:00:00"/>
    <n v="2759"/>
    <n v="575735"/>
    <n v="1191"/>
    <n v="45477"/>
    <n v="-45477"/>
    <d v="2004-07-25T00:00:00"/>
    <x v="15"/>
    <x v="4"/>
    <n v="25"/>
    <n v="2004"/>
    <n v="5472.4764999999998"/>
    <n v="2362.3485000000001"/>
    <n v="3110.1280000000002"/>
  </r>
  <r>
    <n v="13087500"/>
    <s v="D"/>
    <d v="2004-07-26T00:00:00"/>
    <n v="2765"/>
    <n v="581219"/>
    <n v="1169"/>
    <n v="47795"/>
    <n v="-47795"/>
    <d v="2004-07-26T00:00:00"/>
    <x v="15"/>
    <x v="4"/>
    <n v="26"/>
    <n v="2004"/>
    <n v="5484.3775000000005"/>
    <n v="2318.7114999999999"/>
    <n v="3165.6660000000002"/>
  </r>
  <r>
    <n v="13087500"/>
    <s v="D"/>
    <d v="2004-07-27T00:00:00"/>
    <n v="2769"/>
    <n v="586712"/>
    <n v="1143"/>
    <n v="50062"/>
    <n v="-50062.400000000001"/>
    <d v="2004-07-27T00:00:00"/>
    <x v="15"/>
    <x v="4"/>
    <n v="27"/>
    <n v="2004"/>
    <n v="5492.3114999999998"/>
    <n v="2267.1405"/>
    <n v="3225.1710000000003"/>
  </r>
  <r>
    <n v="13087500"/>
    <s v="D"/>
    <d v="2004-07-28T00:00:00"/>
    <n v="2786"/>
    <n v="592238"/>
    <n v="1181"/>
    <n v="52404"/>
    <n v="-52404.3"/>
    <d v="2004-07-28T00:00:00"/>
    <x v="15"/>
    <x v="4"/>
    <n v="28"/>
    <n v="2004"/>
    <n v="5526.0309999999999"/>
    <n v="2342.5135"/>
    <n v="3183.5174999999999"/>
  </r>
  <r>
    <n v="13087500"/>
    <s v="D"/>
    <d v="2004-07-29T00:00:00"/>
    <n v="2824"/>
    <n v="597839"/>
    <n v="1162"/>
    <n v="54710"/>
    <n v="-54709.599999999999"/>
    <d v="2004-07-29T00:00:00"/>
    <x v="15"/>
    <x v="4"/>
    <n v="29"/>
    <n v="2004"/>
    <n v="5601.4040000000005"/>
    <n v="2304.8270000000002"/>
    <n v="3296.5770000000002"/>
  </r>
  <r>
    <n v="13087500"/>
    <s v="D"/>
    <d v="2004-07-30T00:00:00"/>
    <n v="2845"/>
    <n v="603482"/>
    <n v="1176"/>
    <n v="57042"/>
    <n v="-57042"/>
    <d v="2004-07-30T00:00:00"/>
    <x v="15"/>
    <x v="4"/>
    <n v="30"/>
    <n v="2004"/>
    <n v="5643.0574999999999"/>
    <n v="2332.596"/>
    <n v="3310.4614999999999"/>
  </r>
  <r>
    <n v="13087500"/>
    <s v="D"/>
    <d v="2004-07-31T00:00:00"/>
    <n v="2822"/>
    <n v="609080"/>
    <n v="1111"/>
    <n v="59246"/>
    <n v="-59245.5"/>
    <d v="2004-07-31T00:00:00"/>
    <x v="15"/>
    <x v="4"/>
    <n v="31"/>
    <n v="2004"/>
    <n v="5597.4369999999999"/>
    <n v="2203.6685000000002"/>
    <n v="3393.7685000000001"/>
  </r>
  <r>
    <n v="13087500"/>
    <s v="D"/>
    <d v="2004-08-01T00:00:00"/>
    <n v="2823"/>
    <n v="614679"/>
    <n v="1048"/>
    <n v="61324"/>
    <n v="-61323.5"/>
    <d v="2004-08-01T00:00:00"/>
    <x v="15"/>
    <x v="5"/>
    <n v="1"/>
    <n v="2004"/>
    <n v="5599.4205000000002"/>
    <n v="2078.7080000000001"/>
    <n v="3520.7125000000001"/>
  </r>
  <r>
    <n v="13087500"/>
    <s v="D"/>
    <d v="2004-08-02T00:00:00"/>
    <n v="2822"/>
    <n v="620276"/>
    <n v="1076"/>
    <n v="63457"/>
    <n v="-63457.3"/>
    <d v="2004-08-02T00:00:00"/>
    <x v="15"/>
    <x v="5"/>
    <n v="2"/>
    <n v="2004"/>
    <n v="5597.4369999999999"/>
    <n v="2134.2460000000001"/>
    <n v="3463.1910000000003"/>
  </r>
  <r>
    <n v="13087500"/>
    <s v="D"/>
    <d v="2004-08-03T00:00:00"/>
    <n v="2822"/>
    <n v="625874"/>
    <n v="993"/>
    <n v="65427"/>
    <n v="-65427.1"/>
    <d v="2004-08-03T00:00:00"/>
    <x v="15"/>
    <x v="5"/>
    <n v="3"/>
    <n v="2004"/>
    <n v="5597.4369999999999"/>
    <n v="1969.6155000000001"/>
    <n v="3627.8215"/>
  </r>
  <r>
    <n v="13087500"/>
    <s v="D"/>
    <d v="2004-08-04T00:00:00"/>
    <n v="2826"/>
    <n v="631479"/>
    <n v="960"/>
    <n v="67332"/>
    <n v="-67331.899999999994"/>
    <d v="2004-08-04T00:00:00"/>
    <x v="15"/>
    <x v="5"/>
    <n v="4"/>
    <n v="2004"/>
    <n v="5605.3710000000001"/>
    <n v="1904.16"/>
    <n v="3701.2110000000002"/>
  </r>
  <r>
    <n v="13087500"/>
    <s v="D"/>
    <d v="2004-08-05T00:00:00"/>
    <n v="2854"/>
    <n v="637140"/>
    <n v="1013"/>
    <n v="69341"/>
    <n v="-69341.399999999994"/>
    <d v="2004-08-05T00:00:00"/>
    <x v="15"/>
    <x v="5"/>
    <n v="5"/>
    <n v="2004"/>
    <n v="5660.9090000000006"/>
    <n v="2009.2855"/>
    <n v="3651.6235000000001"/>
  </r>
  <r>
    <n v="13087500"/>
    <s v="D"/>
    <d v="2004-08-06T00:00:00"/>
    <n v="2850"/>
    <n v="642793"/>
    <n v="1010"/>
    <n v="71345"/>
    <n v="-71345.3"/>
    <d v="2004-08-06T00:00:00"/>
    <x v="15"/>
    <x v="5"/>
    <n v="6"/>
    <n v="2004"/>
    <n v="5652.9750000000004"/>
    <n v="2003.335"/>
    <n v="3649.64"/>
  </r>
  <r>
    <n v="13087500"/>
    <s v="D"/>
    <d v="2004-08-07T00:00:00"/>
    <n v="2862"/>
    <n v="648470"/>
    <n v="1060"/>
    <n v="73447"/>
    <n v="-73446.8"/>
    <d v="2004-08-07T00:00:00"/>
    <x v="15"/>
    <x v="5"/>
    <n v="7"/>
    <n v="2004"/>
    <n v="5676.777"/>
    <n v="2102.5100000000002"/>
    <n v="3574.2670000000003"/>
  </r>
  <r>
    <n v="13087500"/>
    <s v="D"/>
    <d v="2004-08-08T00:00:00"/>
    <n v="2881"/>
    <n v="654184"/>
    <n v="1102"/>
    <n v="75632"/>
    <n v="-75631.5"/>
    <d v="2004-08-08T00:00:00"/>
    <x v="15"/>
    <x v="5"/>
    <n v="8"/>
    <n v="2004"/>
    <n v="5714.4634999999998"/>
    <n v="2185.817"/>
    <n v="3528.6465000000003"/>
  </r>
  <r>
    <n v="13087500"/>
    <s v="D"/>
    <d v="2004-08-09T00:00:00"/>
    <n v="2873"/>
    <n v="659883"/>
    <n v="1024"/>
    <n v="77662"/>
    <n v="-77662.2"/>
    <d v="2004-08-09T00:00:00"/>
    <x v="15"/>
    <x v="5"/>
    <n v="9"/>
    <n v="2004"/>
    <n v="5698.5955000000004"/>
    <n v="2031.104"/>
    <n v="3667.4915000000001"/>
  </r>
  <r>
    <n v="13087500"/>
    <s v="D"/>
    <d v="2004-08-10T00:00:00"/>
    <n v="2848"/>
    <n v="665532"/>
    <n v="1000"/>
    <n v="79646"/>
    <n v="-79645.8"/>
    <d v="2004-08-10T00:00:00"/>
    <x v="15"/>
    <x v="5"/>
    <n v="10"/>
    <n v="2004"/>
    <n v="5649.0079999999998"/>
    <n v="1983.5"/>
    <n v="3665.5080000000003"/>
  </r>
  <r>
    <n v="13087500"/>
    <s v="D"/>
    <d v="2004-08-11T00:00:00"/>
    <n v="2832"/>
    <n v="671149"/>
    <n v="986"/>
    <n v="81602"/>
    <n v="-81602.3"/>
    <d v="2004-08-11T00:00:00"/>
    <x v="15"/>
    <x v="5"/>
    <n v="11"/>
    <n v="2004"/>
    <n v="5617.2719999999999"/>
    <n v="1955.731"/>
    <n v="3661.5410000000002"/>
  </r>
  <r>
    <n v="13087500"/>
    <s v="D"/>
    <d v="2004-08-12T00:00:00"/>
    <n v="2787"/>
    <n v="676677"/>
    <n v="897"/>
    <n v="83381"/>
    <n v="-83380.800000000003"/>
    <d v="2004-08-12T00:00:00"/>
    <x v="15"/>
    <x v="5"/>
    <n v="12"/>
    <n v="2004"/>
    <n v="5528.0145000000002"/>
    <n v="1779.1994999999999"/>
    <n v="3748.8150000000001"/>
  </r>
  <r>
    <n v="13087500"/>
    <s v="D"/>
    <d v="2004-08-13T00:00:00"/>
    <n v="2721"/>
    <n v="682074"/>
    <n v="849"/>
    <n v="85065"/>
    <n v="-85065"/>
    <d v="2004-08-13T00:00:00"/>
    <x v="15"/>
    <x v="5"/>
    <n v="13"/>
    <n v="2004"/>
    <n v="5397.1035000000002"/>
    <n v="1683.9915000000001"/>
    <n v="3713.1120000000001"/>
  </r>
  <r>
    <n v="13087500"/>
    <s v="D"/>
    <d v="2004-08-14T00:00:00"/>
    <n v="2725"/>
    <n v="687479"/>
    <n v="832"/>
    <n v="86716"/>
    <n v="-86716"/>
    <d v="2004-08-14T00:00:00"/>
    <x v="15"/>
    <x v="5"/>
    <n v="14"/>
    <n v="2004"/>
    <n v="5405.0375000000004"/>
    <n v="1650.2719999999999"/>
    <n v="3754.7655"/>
  </r>
  <r>
    <n v="13087500"/>
    <s v="D"/>
    <d v="2004-08-15T00:00:00"/>
    <n v="2724"/>
    <n v="692882"/>
    <n v="824"/>
    <n v="88349"/>
    <n v="-88349.4"/>
    <d v="2004-08-15T00:00:00"/>
    <x v="15"/>
    <x v="5"/>
    <n v="15"/>
    <n v="2004"/>
    <n v="5403.0540000000001"/>
    <n v="1634.404"/>
    <n v="3768.65"/>
  </r>
  <r>
    <n v="13087500"/>
    <s v="D"/>
    <d v="2004-08-16T00:00:00"/>
    <n v="2723"/>
    <n v="698283"/>
    <n v="805"/>
    <n v="89947"/>
    <n v="-89946.6"/>
    <d v="2004-08-16T00:00:00"/>
    <x v="15"/>
    <x v="5"/>
    <n v="16"/>
    <n v="2004"/>
    <n v="5401.0704999999998"/>
    <n v="1596.7175"/>
    <n v="3804.3530000000001"/>
  </r>
  <r>
    <n v="13087500"/>
    <s v="D"/>
    <d v="2004-08-17T00:00:00"/>
    <n v="2722"/>
    <n v="703683"/>
    <n v="758"/>
    <n v="91451"/>
    <n v="-91450.5"/>
    <d v="2004-08-17T00:00:00"/>
    <x v="15"/>
    <x v="5"/>
    <n v="17"/>
    <n v="2004"/>
    <n v="5399.0870000000004"/>
    <n v="1503.4929999999999"/>
    <n v="3895.5940000000001"/>
  </r>
  <r>
    <n v="13087500"/>
    <s v="D"/>
    <d v="2004-08-18T00:00:00"/>
    <n v="2723"/>
    <n v="709084"/>
    <n v="711"/>
    <n v="92861"/>
    <n v="-92860.9"/>
    <d v="2004-08-18T00:00:00"/>
    <x v="15"/>
    <x v="5"/>
    <n v="18"/>
    <n v="2004"/>
    <n v="5401.0704999999998"/>
    <n v="1410.2685000000001"/>
    <n v="3990.8020000000001"/>
  </r>
  <r>
    <n v="13087500"/>
    <s v="D"/>
    <d v="2004-08-19T00:00:00"/>
    <n v="2720"/>
    <n v="714479"/>
    <n v="637"/>
    <n v="94124"/>
    <n v="-94124.1"/>
    <d v="2004-08-19T00:00:00"/>
    <x v="15"/>
    <x v="5"/>
    <n v="19"/>
    <n v="2004"/>
    <n v="5395.12"/>
    <n v="1263.4895000000001"/>
    <n v="4131.6305000000002"/>
  </r>
  <r>
    <n v="13087500"/>
    <s v="D"/>
    <d v="2004-08-20T00:00:00"/>
    <n v="2729"/>
    <n v="719892"/>
    <n v="635"/>
    <n v="95385"/>
    <n v="-95384.5"/>
    <d v="2004-08-20T00:00:00"/>
    <x v="15"/>
    <x v="5"/>
    <n v="20"/>
    <n v="2004"/>
    <n v="5412.9715000000006"/>
    <n v="1259.5225"/>
    <n v="4153.4490000000005"/>
  </r>
  <r>
    <n v="13087500"/>
    <s v="D"/>
    <d v="2004-08-21T00:00:00"/>
    <n v="2744"/>
    <n v="725334"/>
    <n v="625"/>
    <n v="96625"/>
    <n v="-96624.6"/>
    <d v="2004-08-21T00:00:00"/>
    <x v="15"/>
    <x v="5"/>
    <n v="21"/>
    <n v="2004"/>
    <n v="5442.7240000000002"/>
    <n v="1239.6875"/>
    <n v="4203.0365000000002"/>
  </r>
  <r>
    <n v="13087500"/>
    <s v="D"/>
    <d v="2004-08-22T00:00:00"/>
    <n v="2744"/>
    <n v="730777"/>
    <n v="589"/>
    <n v="97794"/>
    <n v="-97793.600000000006"/>
    <d v="2004-08-22T00:00:00"/>
    <x v="15"/>
    <x v="5"/>
    <n v="22"/>
    <n v="2004"/>
    <n v="5442.7240000000002"/>
    <n v="1168.2815000000001"/>
    <n v="4274.4425000000001"/>
  </r>
  <r>
    <n v="13087500"/>
    <s v="D"/>
    <d v="2004-08-23T00:00:00"/>
    <n v="2731"/>
    <n v="736194"/>
    <n v="504"/>
    <n v="98792"/>
    <n v="-98792.2"/>
    <d v="2004-08-23T00:00:00"/>
    <x v="15"/>
    <x v="5"/>
    <n v="23"/>
    <n v="2004"/>
    <n v="5416.9385000000002"/>
    <n v="999.68399999999997"/>
    <n v="4417.2545"/>
  </r>
  <r>
    <n v="13087500"/>
    <s v="D"/>
    <d v="2004-08-24T00:00:00"/>
    <n v="2657"/>
    <n v="741464"/>
    <n v="534"/>
    <n v="99850"/>
    <n v="-99850.4"/>
    <d v="2004-08-24T00:00:00"/>
    <x v="15"/>
    <x v="5"/>
    <n v="24"/>
    <n v="2004"/>
    <n v="5270.1594999999998"/>
    <n v="1059.1890000000001"/>
    <n v="4210.9705000000004"/>
  </r>
  <r>
    <n v="13087500"/>
    <s v="D"/>
    <d v="2004-08-25T00:00:00"/>
    <n v="2657"/>
    <n v="746735"/>
    <n v="538"/>
    <n v="100918"/>
    <n v="-100917.7"/>
    <d v="2004-08-25T00:00:00"/>
    <x v="15"/>
    <x v="5"/>
    <n v="25"/>
    <n v="2004"/>
    <n v="5270.1594999999998"/>
    <n v="1067.123"/>
    <n v="4203.0365000000002"/>
  </r>
  <r>
    <n v="13087500"/>
    <s v="D"/>
    <d v="2004-08-26T00:00:00"/>
    <n v="2648"/>
    <n v="751987"/>
    <n v="608"/>
    <n v="102124"/>
    <n v="-102124.2"/>
    <d v="2004-08-26T00:00:00"/>
    <x v="15"/>
    <x v="5"/>
    <n v="26"/>
    <n v="2004"/>
    <n v="5252.308"/>
    <n v="1205.9680000000001"/>
    <n v="4046.34"/>
  </r>
  <r>
    <n v="13087500"/>
    <s v="D"/>
    <d v="2004-08-27T00:00:00"/>
    <n v="2647"/>
    <n v="757237"/>
    <n v="540"/>
    <n v="103195"/>
    <n v="-103195.1"/>
    <d v="2004-08-27T00:00:00"/>
    <x v="15"/>
    <x v="5"/>
    <n v="27"/>
    <n v="2004"/>
    <n v="5250.3244999999997"/>
    <n v="1071.0899999999999"/>
    <n v="4179.2345000000005"/>
  </r>
  <r>
    <n v="13087500"/>
    <s v="D"/>
    <d v="2004-08-28T00:00:00"/>
    <n v="2646"/>
    <n v="762485"/>
    <n v="546"/>
    <n v="104279"/>
    <n v="-104278.5"/>
    <d v="2004-08-28T00:00:00"/>
    <x v="15"/>
    <x v="5"/>
    <n v="28"/>
    <n v="2004"/>
    <n v="5248.3410000000003"/>
    <n v="1082.991"/>
    <n v="4165.3500000000004"/>
  </r>
  <r>
    <n v="13087500"/>
    <s v="D"/>
    <d v="2004-08-29T00:00:00"/>
    <n v="2646"/>
    <n v="767734"/>
    <n v="567"/>
    <n v="105404"/>
    <n v="-105403.8"/>
    <d v="2004-08-29T00:00:00"/>
    <x v="15"/>
    <x v="5"/>
    <n v="29"/>
    <n v="2004"/>
    <n v="5248.3410000000003"/>
    <n v="1124.6445000000001"/>
    <n v="4123.6965"/>
  </r>
  <r>
    <n v="13087500"/>
    <s v="D"/>
    <d v="2004-08-30T00:00:00"/>
    <n v="2648"/>
    <n v="772986"/>
    <n v="598"/>
    <n v="106589"/>
    <n v="-106589.3"/>
    <d v="2004-08-30T00:00:00"/>
    <x v="15"/>
    <x v="5"/>
    <n v="30"/>
    <n v="2004"/>
    <n v="5252.308"/>
    <n v="1186.133"/>
    <n v="4066.1750000000002"/>
  </r>
  <r>
    <n v="13087500"/>
    <s v="D"/>
    <d v="2004-08-31T00:00:00"/>
    <n v="2647"/>
    <n v="778236"/>
    <n v="476"/>
    <n v="107534"/>
    <n v="-107534.3"/>
    <d v="2004-08-31T00:00:00"/>
    <x v="15"/>
    <x v="5"/>
    <n v="31"/>
    <n v="2004"/>
    <n v="5250.3244999999997"/>
    <n v="944.14600000000007"/>
    <n v="4306.1785"/>
  </r>
  <r>
    <n v="13087500"/>
    <s v="D"/>
    <d v="2004-09-01T00:00:00"/>
    <n v="2635"/>
    <n v="783463"/>
    <n v="432"/>
    <n v="108392"/>
    <n v="-108391.6"/>
    <d v="2004-09-01T00:00:00"/>
    <x v="15"/>
    <x v="6"/>
    <n v="1"/>
    <n v="2004"/>
    <n v="5226.5225"/>
    <n v="856.87200000000007"/>
    <n v="4369.6504999999997"/>
  </r>
  <r>
    <n v="13087500"/>
    <s v="D"/>
    <d v="2004-09-02T00:00:00"/>
    <n v="2620"/>
    <n v="788660"/>
    <n v="456"/>
    <n v="109297"/>
    <n v="-109296.9"/>
    <d v="2004-09-02T00:00:00"/>
    <x v="15"/>
    <x v="6"/>
    <n v="2"/>
    <n v="2004"/>
    <n v="5196.7700000000004"/>
    <n v="904.476"/>
    <n v="4292.2939999999999"/>
  </r>
  <r>
    <n v="13087500"/>
    <s v="D"/>
    <d v="2004-09-03T00:00:00"/>
    <n v="2593"/>
    <n v="793803"/>
    <n v="747"/>
    <n v="110779"/>
    <n v="-110778.6"/>
    <d v="2004-09-03T00:00:00"/>
    <x v="15"/>
    <x v="6"/>
    <n v="3"/>
    <n v="2004"/>
    <n v="5143.2155000000002"/>
    <n v="1481.6745000000001"/>
    <n v="3661.5410000000002"/>
  </r>
  <r>
    <n v="13087500"/>
    <s v="D"/>
    <d v="2004-09-04T00:00:00"/>
    <n v="2573"/>
    <n v="798906"/>
    <n v="422"/>
    <n v="111616"/>
    <n v="-111615.5"/>
    <d v="2004-09-04T00:00:00"/>
    <x v="15"/>
    <x v="6"/>
    <n v="4"/>
    <n v="2004"/>
    <n v="5103.5455000000002"/>
    <n v="837.03700000000003"/>
    <n v="4266.5084999999999"/>
  </r>
  <r>
    <n v="13087500"/>
    <s v="D"/>
    <d v="2004-09-05T00:00:00"/>
    <n v="2570"/>
    <n v="804004"/>
    <n v="403"/>
    <n v="112414"/>
    <n v="-112413.8"/>
    <d v="2004-09-05T00:00:00"/>
    <x v="15"/>
    <x v="6"/>
    <n v="5"/>
    <n v="2004"/>
    <n v="5097.5950000000003"/>
    <n v="799.35050000000001"/>
    <n v="4298.2444999999998"/>
  </r>
  <r>
    <n v="13087500"/>
    <s v="D"/>
    <d v="2004-09-06T00:00:00"/>
    <n v="2573"/>
    <n v="809108"/>
    <n v="420"/>
    <n v="113247"/>
    <n v="-113247.3"/>
    <d v="2004-09-06T00:00:00"/>
    <x v="15"/>
    <x v="6"/>
    <n v="6"/>
    <n v="2004"/>
    <n v="5103.5455000000002"/>
    <n v="833.07"/>
    <n v="4270.4755000000005"/>
  </r>
  <r>
    <n v="13087500"/>
    <s v="D"/>
    <d v="2004-09-07T00:00:00"/>
    <n v="2550"/>
    <n v="814166"/>
    <n v="351"/>
    <n v="113943"/>
    <n v="-113942.8"/>
    <d v="2004-09-07T00:00:00"/>
    <x v="15"/>
    <x v="6"/>
    <n v="7"/>
    <n v="2004"/>
    <n v="5057.9250000000002"/>
    <n v="696.20849999999996"/>
    <n v="4361.7165000000005"/>
  </r>
  <r>
    <n v="13087500"/>
    <s v="D"/>
    <d v="2004-09-08T00:00:00"/>
    <n v="2519"/>
    <n v="819162"/>
    <n v="350"/>
    <n v="114637"/>
    <n v="-114637.3"/>
    <d v="2004-09-08T00:00:00"/>
    <x v="15"/>
    <x v="6"/>
    <n v="8"/>
    <n v="2004"/>
    <n v="4996.4364999999998"/>
    <n v="694.22500000000002"/>
    <n v="4302.2115000000003"/>
  </r>
  <r>
    <n v="13087500"/>
    <s v="D"/>
    <d v="2004-09-09T00:00:00"/>
    <n v="2537"/>
    <n v="824194"/>
    <n v="307"/>
    <n v="115246"/>
    <n v="-115246.3"/>
    <d v="2004-09-09T00:00:00"/>
    <x v="15"/>
    <x v="6"/>
    <n v="9"/>
    <n v="2004"/>
    <n v="5032.1395000000002"/>
    <n v="608.93449999999996"/>
    <n v="4423.2049999999999"/>
  </r>
  <r>
    <n v="13087500"/>
    <s v="D"/>
    <d v="2004-09-10T00:00:00"/>
    <n v="2538"/>
    <n v="829228"/>
    <n v="189"/>
    <n v="115621"/>
    <n v="-115621.4"/>
    <d v="2004-09-10T00:00:00"/>
    <x v="15"/>
    <x v="6"/>
    <n v="10"/>
    <n v="2004"/>
    <n v="5034.1230000000005"/>
    <n v="374.88150000000002"/>
    <n v="4659.2415000000001"/>
  </r>
  <r>
    <n v="13087500"/>
    <s v="D"/>
    <d v="2004-09-11T00:00:00"/>
    <n v="2509"/>
    <n v="834205"/>
    <n v="195"/>
    <n v="116007"/>
    <n v="-116007.4"/>
    <d v="2004-09-11T00:00:00"/>
    <x v="15"/>
    <x v="6"/>
    <n v="11"/>
    <n v="2004"/>
    <n v="4976.6014999999998"/>
    <n v="386.78250000000003"/>
    <n v="4589.8190000000004"/>
  </r>
  <r>
    <n v="13087500"/>
    <s v="D"/>
    <d v="2004-09-12T00:00:00"/>
    <n v="2509"/>
    <n v="839181"/>
    <n v="188"/>
    <n v="116380"/>
    <n v="-116380.4"/>
    <d v="2004-09-12T00:00:00"/>
    <x v="15"/>
    <x v="6"/>
    <n v="12"/>
    <n v="2004"/>
    <n v="4976.6014999999998"/>
    <n v="372.89800000000002"/>
    <n v="4603.7035000000005"/>
  </r>
  <r>
    <n v="13087500"/>
    <s v="D"/>
    <d v="2004-09-13T00:00:00"/>
    <n v="2459"/>
    <n v="844059"/>
    <n v="140"/>
    <n v="116658"/>
    <n v="-116658.2"/>
    <d v="2004-09-13T00:00:00"/>
    <x v="15"/>
    <x v="6"/>
    <n v="13"/>
    <n v="2004"/>
    <n v="4877.4265000000005"/>
    <n v="277.69"/>
    <n v="4599.7365"/>
  </r>
  <r>
    <n v="13087500"/>
    <s v="D"/>
    <d v="2004-09-14T00:00:00"/>
    <n v="2428"/>
    <n v="848875"/>
    <n v="126"/>
    <n v="116909"/>
    <n v="-116908.8"/>
    <d v="2004-09-14T00:00:00"/>
    <x v="15"/>
    <x v="6"/>
    <n v="14"/>
    <n v="2004"/>
    <n v="4815.9380000000001"/>
    <n v="249.92099999999999"/>
    <n v="4566.0169999999998"/>
  </r>
  <r>
    <n v="13087500"/>
    <s v="D"/>
    <d v="2004-09-15T00:00:00"/>
    <n v="2358"/>
    <n v="853552"/>
    <n v="9"/>
    <n v="116927"/>
    <n v="-116926.6"/>
    <d v="2004-09-15T00:00:00"/>
    <x v="15"/>
    <x v="6"/>
    <n v="15"/>
    <n v="2004"/>
    <n v="4677.0929999999998"/>
    <n v="17.851500000000001"/>
    <n v="4659.2415000000001"/>
  </r>
  <r>
    <n v="13087500"/>
    <s v="D"/>
    <d v="2004-09-16T00:00:00"/>
    <n v="2302"/>
    <n v="858118"/>
    <n v="0"/>
    <n v="116927"/>
    <n v="-116926.6"/>
    <d v="2004-09-16T00:00:00"/>
    <x v="15"/>
    <x v="6"/>
    <n v="16"/>
    <n v="2004"/>
    <n v="4566.0169999999998"/>
    <n v="0"/>
    <n v="4566.0169999999998"/>
  </r>
  <r>
    <n v="13087500"/>
    <s v="D"/>
    <d v="2004-09-17T00:00:00"/>
    <n v="2301"/>
    <n v="862682"/>
    <n v="76"/>
    <n v="117078"/>
    <n v="-117077.6"/>
    <d v="2004-09-17T00:00:00"/>
    <x v="15"/>
    <x v="6"/>
    <n v="17"/>
    <n v="2004"/>
    <n v="4564.0335000000005"/>
    <n v="150.74600000000001"/>
    <n v="4413.2875000000004"/>
  </r>
  <r>
    <n v="13087500"/>
    <s v="D"/>
    <d v="2004-09-18T00:00:00"/>
    <n v="2280"/>
    <n v="867204"/>
    <n v="99"/>
    <n v="117274"/>
    <n v="-117274.4"/>
    <d v="2004-09-18T00:00:00"/>
    <x v="15"/>
    <x v="6"/>
    <n v="18"/>
    <n v="2004"/>
    <n v="4522.38"/>
    <n v="196.3665"/>
    <n v="4326.0135"/>
  </r>
  <r>
    <n v="13087500"/>
    <s v="D"/>
    <d v="2004-09-19T00:00:00"/>
    <n v="2335"/>
    <n v="871836"/>
    <n v="174"/>
    <n v="117619"/>
    <n v="-117619.3"/>
    <d v="2004-09-19T00:00:00"/>
    <x v="15"/>
    <x v="6"/>
    <n v="19"/>
    <n v="2004"/>
    <n v="4631.4724999999999"/>
    <n v="345.12900000000002"/>
    <n v="4286.3434999999999"/>
  </r>
  <r>
    <n v="13087500"/>
    <s v="D"/>
    <d v="2004-09-20T00:00:00"/>
    <n v="2342"/>
    <n v="876481"/>
    <n v="215"/>
    <n v="118045"/>
    <n v="-118044.8"/>
    <d v="2004-09-20T00:00:00"/>
    <x v="15"/>
    <x v="6"/>
    <n v="20"/>
    <n v="2004"/>
    <n v="4645.357"/>
    <n v="426.45249999999999"/>
    <n v="4218.9044999999996"/>
  </r>
  <r>
    <n v="13087500"/>
    <s v="D"/>
    <d v="2004-09-21T00:00:00"/>
    <n v="2333"/>
    <n v="881109"/>
    <n v="143"/>
    <n v="118328"/>
    <n v="-118328.1"/>
    <d v="2004-09-21T00:00:00"/>
    <x v="15"/>
    <x v="6"/>
    <n v="21"/>
    <n v="2004"/>
    <n v="4627.5055000000002"/>
    <n v="283.64050000000003"/>
    <n v="4343.8649999999998"/>
  </r>
  <r>
    <n v="13087500"/>
    <s v="D"/>
    <d v="2004-09-22T00:00:00"/>
    <n v="2224"/>
    <n v="885520"/>
    <n v="50"/>
    <n v="118427"/>
    <n v="-118426.5"/>
    <d v="2004-09-22T00:00:00"/>
    <x v="15"/>
    <x v="6"/>
    <n v="22"/>
    <n v="2004"/>
    <n v="4411.3040000000001"/>
    <n v="99.174999999999997"/>
    <n v="4312.1289999999999"/>
  </r>
  <r>
    <n v="13087500"/>
    <s v="D"/>
    <d v="2004-09-23T00:00:00"/>
    <n v="2090"/>
    <n v="889666"/>
    <n v="0"/>
    <n v="118427"/>
    <n v="-118426.5"/>
    <d v="2004-09-23T00:00:00"/>
    <x v="15"/>
    <x v="6"/>
    <n v="23"/>
    <n v="2004"/>
    <n v="4145.5150000000003"/>
    <n v="0"/>
    <n v="4145.5150000000003"/>
  </r>
  <r>
    <n v="13087500"/>
    <s v="D"/>
    <d v="2004-09-24T00:00:00"/>
    <n v="2157"/>
    <n v="893944"/>
    <n v="0"/>
    <n v="118427"/>
    <n v="-118426.5"/>
    <d v="2004-09-24T00:00:00"/>
    <x v="15"/>
    <x v="6"/>
    <n v="24"/>
    <n v="2004"/>
    <n v="4278.4094999999998"/>
    <n v="0"/>
    <n v="4278.4094999999998"/>
  </r>
  <r>
    <n v="13087500"/>
    <s v="D"/>
    <d v="2004-09-25T00:00:00"/>
    <n v="2213"/>
    <n v="898333"/>
    <n v="0"/>
    <n v="118427"/>
    <n v="-118426.5"/>
    <d v="2004-09-25T00:00:00"/>
    <x v="15"/>
    <x v="6"/>
    <n v="25"/>
    <n v="2004"/>
    <n v="4389.4854999999998"/>
    <n v="0"/>
    <n v="4389.4854999999998"/>
  </r>
  <r>
    <n v="13087500"/>
    <s v="D"/>
    <d v="2004-09-26T00:00:00"/>
    <n v="2305"/>
    <n v="902905"/>
    <n v="0"/>
    <n v="118427"/>
    <n v="-118426.5"/>
    <d v="2004-09-26T00:00:00"/>
    <x v="15"/>
    <x v="6"/>
    <n v="26"/>
    <n v="2004"/>
    <n v="4571.9674999999997"/>
    <n v="0"/>
    <n v="4571.9674999999997"/>
  </r>
  <r>
    <n v="13087500"/>
    <s v="D"/>
    <d v="2004-09-27T00:00:00"/>
    <n v="2317"/>
    <n v="907501"/>
    <n v="0"/>
    <n v="118427"/>
    <n v="-118426.5"/>
    <d v="2004-09-27T00:00:00"/>
    <x v="15"/>
    <x v="6"/>
    <n v="27"/>
    <n v="2004"/>
    <n v="4595.7695000000003"/>
    <n v="0"/>
    <n v="4595.7695000000003"/>
  </r>
  <r>
    <n v="13087500"/>
    <s v="D"/>
    <d v="2004-09-28T00:00:00"/>
    <n v="2307"/>
    <n v="912077"/>
    <n v="0"/>
    <n v="118427"/>
    <n v="-118426.5"/>
    <d v="2004-09-28T00:00:00"/>
    <x v="15"/>
    <x v="6"/>
    <n v="28"/>
    <n v="2004"/>
    <n v="4575.9345000000003"/>
    <n v="0"/>
    <n v="4575.9345000000003"/>
  </r>
  <r>
    <n v="13087500"/>
    <s v="D"/>
    <d v="2004-09-29T00:00:00"/>
    <n v="2267"/>
    <n v="916574"/>
    <n v="0"/>
    <n v="118427"/>
    <n v="-118426.5"/>
    <d v="2004-09-29T00:00:00"/>
    <x v="15"/>
    <x v="6"/>
    <n v="29"/>
    <n v="2004"/>
    <n v="4496.5945000000002"/>
    <n v="0"/>
    <n v="4496.5945000000002"/>
  </r>
  <r>
    <n v="13087500"/>
    <s v="D"/>
    <d v="2004-09-30T00:00:00"/>
    <n v="2189"/>
    <n v="920916"/>
    <n v="0"/>
    <n v="118427"/>
    <n v="-118426.5"/>
    <d v="2004-09-30T00:00:00"/>
    <x v="15"/>
    <x v="6"/>
    <n v="30"/>
    <n v="2004"/>
    <n v="4341.8815000000004"/>
    <n v="0"/>
    <n v="4341.8815000000004"/>
  </r>
  <r>
    <n v="13087500"/>
    <s v="D"/>
    <d v="2004-10-01T00:00:00"/>
    <n v="2196"/>
    <n v="925271"/>
    <n v="0"/>
    <n v="118427"/>
    <n v="-118426.5"/>
    <d v="2004-10-01T00:00:00"/>
    <x v="15"/>
    <x v="7"/>
    <n v="1"/>
    <n v="2004"/>
    <n v="4355.7660000000005"/>
    <n v="0"/>
    <n v="4355.7660000000005"/>
  </r>
  <r>
    <n v="13087500"/>
    <s v="D"/>
    <d v="2004-10-02T00:00:00"/>
    <n v="2242"/>
    <n v="929718"/>
    <n v="0"/>
    <n v="118427"/>
    <n v="-118426.5"/>
    <d v="2004-10-02T00:00:00"/>
    <x v="15"/>
    <x v="7"/>
    <n v="2"/>
    <n v="2004"/>
    <n v="4447.0070000000005"/>
    <n v="0"/>
    <n v="4447.0070000000005"/>
  </r>
  <r>
    <n v="13087500"/>
    <s v="D"/>
    <d v="2004-10-03T00:00:00"/>
    <n v="2261"/>
    <n v="934203"/>
    <n v="0"/>
    <n v="118427"/>
    <n v="-118426.5"/>
    <d v="2004-10-03T00:00:00"/>
    <x v="15"/>
    <x v="7"/>
    <n v="3"/>
    <n v="2004"/>
    <n v="4484.6935000000003"/>
    <n v="0"/>
    <n v="4484.6935000000003"/>
  </r>
  <r>
    <n v="13087500"/>
    <s v="D"/>
    <d v="2004-10-04T00:00:00"/>
    <n v="2264"/>
    <n v="938694"/>
    <n v="0"/>
    <n v="118427"/>
    <n v="-118426.5"/>
    <d v="2004-10-04T00:00:00"/>
    <x v="15"/>
    <x v="7"/>
    <n v="4"/>
    <n v="2004"/>
    <n v="4490.6440000000002"/>
    <n v="0"/>
    <n v="4490.6440000000002"/>
  </r>
  <r>
    <n v="13087500"/>
    <s v="D"/>
    <d v="2004-10-05T00:00:00"/>
    <n v="2204"/>
    <n v="943065"/>
    <n v="0"/>
    <n v="118427"/>
    <n v="-118426.5"/>
    <d v="2004-10-05T00:00:00"/>
    <x v="15"/>
    <x v="7"/>
    <n v="5"/>
    <n v="2004"/>
    <n v="4371.634"/>
    <n v="0"/>
    <n v="4371.634"/>
  </r>
  <r>
    <n v="13087500"/>
    <s v="D"/>
    <d v="2004-10-06T00:00:00"/>
    <n v="2104"/>
    <n v="947239"/>
    <n v="0"/>
    <n v="118427"/>
    <n v="-118426.5"/>
    <d v="2004-10-06T00:00:00"/>
    <x v="15"/>
    <x v="7"/>
    <n v="6"/>
    <n v="2004"/>
    <n v="4173.2839999999997"/>
    <n v="0"/>
    <n v="4173.2839999999997"/>
  </r>
  <r>
    <n v="13087500"/>
    <s v="D"/>
    <d v="2004-10-07T00:00:00"/>
    <n v="2105"/>
    <n v="951414"/>
    <n v="0"/>
    <n v="118427"/>
    <n v="-118426.5"/>
    <d v="2004-10-07T00:00:00"/>
    <x v="15"/>
    <x v="7"/>
    <n v="7"/>
    <n v="2004"/>
    <n v="4175.2674999999999"/>
    <n v="0"/>
    <n v="4175.2674999999999"/>
  </r>
  <r>
    <n v="13087500"/>
    <s v="D"/>
    <d v="2004-10-08T00:00:00"/>
    <n v="2105"/>
    <n v="955589"/>
    <n v="0"/>
    <n v="118427"/>
    <n v="-118426.5"/>
    <d v="2004-10-08T00:00:00"/>
    <x v="15"/>
    <x v="7"/>
    <n v="8"/>
    <n v="2004"/>
    <n v="4175.2674999999999"/>
    <n v="0"/>
    <n v="4175.2674999999999"/>
  </r>
  <r>
    <n v="13087500"/>
    <s v="D"/>
    <d v="2004-10-09T00:00:00"/>
    <n v="2107"/>
    <n v="959768"/>
    <n v="0"/>
    <n v="118427"/>
    <n v="-118426.5"/>
    <d v="2004-10-09T00:00:00"/>
    <x v="15"/>
    <x v="7"/>
    <n v="9"/>
    <n v="2004"/>
    <n v="4179.2345000000005"/>
    <n v="0"/>
    <n v="4179.2345000000005"/>
  </r>
  <r>
    <n v="13087500"/>
    <s v="D"/>
    <d v="2004-10-10T00:00:00"/>
    <n v="2131"/>
    <n v="963995"/>
    <n v="0"/>
    <n v="118427"/>
    <n v="-118426.5"/>
    <d v="2004-10-10T00:00:00"/>
    <x v="15"/>
    <x v="7"/>
    <n v="10"/>
    <n v="2004"/>
    <n v="4226.8384999999998"/>
    <n v="0"/>
    <n v="4226.8384999999998"/>
  </r>
  <r>
    <n v="13087500"/>
    <s v="D"/>
    <d v="2004-10-11T00:00:00"/>
    <n v="2153"/>
    <n v="968266"/>
    <n v="0"/>
    <n v="118427"/>
    <n v="-118426.5"/>
    <d v="2004-10-11T00:00:00"/>
    <x v="15"/>
    <x v="7"/>
    <n v="11"/>
    <n v="2004"/>
    <n v="4270.4755000000005"/>
    <n v="0"/>
    <n v="4270.4755000000005"/>
  </r>
  <r>
    <n v="13087500"/>
    <s v="D"/>
    <d v="2004-10-12T00:00:00"/>
    <n v="2153"/>
    <n v="972536"/>
    <n v="0"/>
    <n v="118427"/>
    <n v="-118426.5"/>
    <d v="2004-10-12T00:00:00"/>
    <x v="15"/>
    <x v="7"/>
    <n v="12"/>
    <n v="2004"/>
    <n v="4270.4755000000005"/>
    <n v="0"/>
    <n v="4270.4755000000005"/>
  </r>
  <r>
    <n v="13087500"/>
    <s v="D"/>
    <d v="2004-10-13T00:00:00"/>
    <n v="2153"/>
    <n v="976807"/>
    <n v="0"/>
    <n v="118427"/>
    <n v="-118426.5"/>
    <d v="2004-10-13T00:00:00"/>
    <x v="15"/>
    <x v="7"/>
    <n v="13"/>
    <n v="2004"/>
    <n v="4270.4755000000005"/>
    <n v="0"/>
    <n v="4270.4755000000005"/>
  </r>
  <r>
    <n v="13087500"/>
    <s v="D"/>
    <d v="2004-10-14T00:00:00"/>
    <n v="2156"/>
    <n v="981083"/>
    <n v="0"/>
    <n v="118427"/>
    <n v="-118426.5"/>
    <d v="2004-10-14T00:00:00"/>
    <x v="15"/>
    <x v="7"/>
    <n v="14"/>
    <n v="2004"/>
    <n v="4276.4260000000004"/>
    <n v="0"/>
    <n v="4276.4260000000004"/>
  </r>
  <r>
    <n v="13087500"/>
    <s v="D"/>
    <d v="2004-10-15T00:00:00"/>
    <n v="2152"/>
    <n v="985352"/>
    <n v="0"/>
    <n v="118427"/>
    <n v="-118426.5"/>
    <d v="2004-10-15T00:00:00"/>
    <x v="15"/>
    <x v="7"/>
    <n v="15"/>
    <n v="2004"/>
    <n v="4268.4920000000002"/>
    <n v="0"/>
    <n v="4268.4920000000002"/>
  </r>
  <r>
    <n v="13087500"/>
    <s v="D"/>
    <d v="2004-10-16T00:00:00"/>
    <n v="2151"/>
    <n v="989618"/>
    <n v="0"/>
    <n v="118427"/>
    <n v="-118426.5"/>
    <d v="2004-10-16T00:00:00"/>
    <x v="15"/>
    <x v="7"/>
    <n v="16"/>
    <n v="2004"/>
    <n v="4266.5084999999999"/>
    <n v="0"/>
    <n v="4266.5084999999999"/>
  </r>
  <r>
    <n v="13087500"/>
    <s v="D"/>
    <d v="2004-10-17T00:00:00"/>
    <n v="1968"/>
    <n v="993522"/>
    <n v="0"/>
    <n v="118427"/>
    <n v="-118426.5"/>
    <d v="2004-10-17T00:00:00"/>
    <x v="15"/>
    <x v="7"/>
    <n v="17"/>
    <n v="2004"/>
    <n v="3903.5280000000002"/>
    <n v="0"/>
    <n v="3903.5280000000002"/>
  </r>
  <r>
    <n v="13087500"/>
    <s v="D"/>
    <d v="2004-10-18T00:00:00"/>
    <n v="1356"/>
    <n v="996211"/>
    <n v="0"/>
    <n v="118427"/>
    <n v="-118426.5"/>
    <d v="2004-10-18T00:00:00"/>
    <x v="15"/>
    <x v="7"/>
    <n v="18"/>
    <n v="2004"/>
    <n v="2689.6260000000002"/>
    <n v="0"/>
    <n v="2689.6260000000002"/>
  </r>
  <r>
    <n v="13087500"/>
    <s v="D"/>
    <d v="2004-10-19T00:00:00"/>
    <n v="1035"/>
    <n v="998264"/>
    <n v="0"/>
    <n v="118427"/>
    <n v="-118426.5"/>
    <d v="2004-10-19T00:00:00"/>
    <x v="15"/>
    <x v="7"/>
    <n v="19"/>
    <n v="2004"/>
    <n v="2052.9225000000001"/>
    <n v="0"/>
    <n v="2052.9225000000001"/>
  </r>
  <r>
    <n v="13087500"/>
    <s v="D"/>
    <d v="2004-10-20T00:00:00"/>
    <n v="1268"/>
    <n v="1000779"/>
    <n v="0"/>
    <n v="118427"/>
    <n v="-118426.5"/>
    <d v="2004-10-20T00:00:00"/>
    <x v="15"/>
    <x v="7"/>
    <n v="20"/>
    <n v="2004"/>
    <n v="2515.078"/>
    <n v="0"/>
    <n v="2515.078"/>
  </r>
  <r>
    <n v="13087500"/>
    <s v="D"/>
    <d v="2004-10-21T00:00:00"/>
    <n v="504"/>
    <n v="1001779"/>
    <n v="0"/>
    <n v="118427"/>
    <n v="-118426.5"/>
    <d v="2004-10-21T00:00:00"/>
    <x v="15"/>
    <x v="7"/>
    <n v="21"/>
    <n v="2004"/>
    <n v="999.68399999999997"/>
    <n v="0"/>
    <n v="999.68399999999997"/>
  </r>
  <r>
    <n v="13087500"/>
    <s v="D"/>
    <d v="2004-10-22T00:00:00"/>
    <n v="0"/>
    <n v="1001779"/>
    <n v="0"/>
    <n v="118427"/>
    <n v="-118426.5"/>
    <d v="2004-10-22T00:00:00"/>
    <x v="15"/>
    <x v="7"/>
    <n v="22"/>
    <n v="2004"/>
    <n v="0"/>
    <n v="0"/>
    <n v="0"/>
  </r>
  <r>
    <n v="13087500"/>
    <s v="D"/>
    <d v="2004-10-23T00:00:00"/>
    <n v="0"/>
    <n v="1001779"/>
    <n v="0"/>
    <n v="118427"/>
    <n v="-118426.5"/>
    <d v="2004-10-23T00:00:00"/>
    <x v="15"/>
    <x v="7"/>
    <n v="23"/>
    <n v="2004"/>
    <n v="0"/>
    <n v="0"/>
    <n v="0"/>
  </r>
  <r>
    <n v="13087500"/>
    <s v="D"/>
    <d v="2004-10-24T00:00:00"/>
    <n v="0"/>
    <n v="1001779"/>
    <n v="0"/>
    <n v="118427"/>
    <n v="-118426.5"/>
    <d v="2004-10-24T00:00:00"/>
    <x v="15"/>
    <x v="7"/>
    <n v="24"/>
    <n v="2004"/>
    <n v="0"/>
    <n v="0"/>
    <n v="0"/>
  </r>
  <r>
    <n v="13087500"/>
    <s v="D"/>
    <d v="2004-10-25T00:00:00"/>
    <n v="0"/>
    <n v="1001779"/>
    <n v="0"/>
    <n v="118427"/>
    <n v="-118426.5"/>
    <d v="2004-10-25T00:00:00"/>
    <x v="15"/>
    <x v="7"/>
    <n v="25"/>
    <n v="2004"/>
    <n v="0"/>
    <n v="0"/>
    <n v="0"/>
  </r>
  <r>
    <n v="13087500"/>
    <s v="D"/>
    <d v="2004-10-26T00:00:00"/>
    <n v="0"/>
    <n v="1001779"/>
    <n v="0"/>
    <n v="118427"/>
    <n v="-118426.5"/>
    <d v="2004-10-26T00:00:00"/>
    <x v="15"/>
    <x v="7"/>
    <n v="26"/>
    <n v="2004"/>
    <n v="0"/>
    <n v="0"/>
    <n v="0"/>
  </r>
  <r>
    <n v="13087500"/>
    <s v="D"/>
    <d v="2004-10-27T00:00:00"/>
    <n v="0"/>
    <n v="1001779"/>
    <n v="0"/>
    <n v="118427"/>
    <n v="-118426.5"/>
    <d v="2004-10-27T00:00:00"/>
    <x v="15"/>
    <x v="7"/>
    <n v="27"/>
    <n v="2004"/>
    <n v="0"/>
    <n v="0"/>
    <n v="0"/>
  </r>
  <r>
    <n v="13087500"/>
    <s v="D"/>
    <d v="2004-10-28T00:00:00"/>
    <n v="0"/>
    <n v="1001779"/>
    <n v="0"/>
    <n v="118427"/>
    <n v="-118426.5"/>
    <d v="2004-10-28T00:00:00"/>
    <x v="15"/>
    <x v="7"/>
    <n v="28"/>
    <n v="2004"/>
    <n v="0"/>
    <n v="0"/>
    <n v="0"/>
  </r>
  <r>
    <n v="13087500"/>
    <s v="D"/>
    <d v="2004-10-29T00:00:00"/>
    <n v="0"/>
    <n v="1001779"/>
    <n v="0"/>
    <n v="118427"/>
    <n v="-118426.5"/>
    <d v="2004-10-29T00:00:00"/>
    <x v="15"/>
    <x v="7"/>
    <n v="29"/>
    <n v="2004"/>
    <n v="0"/>
    <n v="0"/>
    <n v="0"/>
  </r>
  <r>
    <n v="13087500"/>
    <s v="D"/>
    <d v="2004-10-30T00:00:00"/>
    <n v="0"/>
    <n v="1001779"/>
    <n v="0"/>
    <n v="118427"/>
    <n v="-118426.5"/>
    <d v="2004-10-30T00:00:00"/>
    <x v="15"/>
    <x v="7"/>
    <n v="30"/>
    <n v="2004"/>
    <n v="0"/>
    <n v="0"/>
    <n v="0"/>
  </r>
  <r>
    <n v="13087500"/>
    <s v="D"/>
    <d v="2004-10-31T00:00:00"/>
    <n v="0"/>
    <n v="1001779"/>
    <n v="0"/>
    <n v="118427"/>
    <n v="-118426.5"/>
    <d v="2004-10-31T00:00:00"/>
    <x v="15"/>
    <x v="7"/>
    <n v="31"/>
    <n v="2004"/>
    <n v="0"/>
    <n v="0"/>
    <n v="0"/>
  </r>
  <r>
    <n v="13087500"/>
    <s v="D"/>
    <d v="2005-04-02T00:00:00"/>
    <n v="131"/>
    <n v="260"/>
    <n v="0"/>
    <n v="0"/>
    <n v="0"/>
    <d v="2005-04-02T00:00:00"/>
    <x v="16"/>
    <x v="1"/>
    <n v="2"/>
    <n v="2005"/>
    <n v="259.83850000000001"/>
    <n v="0"/>
    <n v="259.83850000000001"/>
  </r>
  <r>
    <n v="13087500"/>
    <s v="D"/>
    <d v="2005-04-03T00:00:00"/>
    <n v="196"/>
    <n v="649"/>
    <n v="0"/>
    <n v="0"/>
    <n v="0"/>
    <d v="2005-04-03T00:00:00"/>
    <x v="16"/>
    <x v="1"/>
    <n v="3"/>
    <n v="2005"/>
    <n v="388.76600000000002"/>
    <n v="0"/>
    <n v="388.76600000000002"/>
  </r>
  <r>
    <n v="13087500"/>
    <s v="D"/>
    <d v="2005-04-04T00:00:00"/>
    <n v="214"/>
    <n v="1073"/>
    <n v="0"/>
    <n v="0"/>
    <n v="0"/>
    <d v="2005-04-04T00:00:00"/>
    <x v="16"/>
    <x v="1"/>
    <n v="4"/>
    <n v="2005"/>
    <n v="424.46899999999999"/>
    <n v="0"/>
    <n v="424.46899999999999"/>
  </r>
  <r>
    <n v="13087500"/>
    <s v="D"/>
    <d v="2005-04-05T00:00:00"/>
    <n v="114"/>
    <n v="1299"/>
    <n v="0"/>
    <n v="0"/>
    <n v="0"/>
    <d v="2005-04-05T00:00:00"/>
    <x v="16"/>
    <x v="1"/>
    <n v="5"/>
    <n v="2005"/>
    <n v="226.119"/>
    <n v="0"/>
    <n v="226.119"/>
  </r>
  <r>
    <n v="13087500"/>
    <s v="D"/>
    <d v="2005-04-06T00:00:00"/>
    <n v="114"/>
    <n v="1525"/>
    <n v="0"/>
    <n v="0"/>
    <n v="0"/>
    <d v="2005-04-06T00:00:00"/>
    <x v="16"/>
    <x v="1"/>
    <n v="6"/>
    <n v="2005"/>
    <n v="226.119"/>
    <n v="0"/>
    <n v="226.119"/>
  </r>
  <r>
    <n v="13087500"/>
    <s v="D"/>
    <d v="2005-04-07T00:00:00"/>
    <n v="114"/>
    <n v="1751"/>
    <n v="0"/>
    <n v="0"/>
    <n v="0"/>
    <d v="2005-04-07T00:00:00"/>
    <x v="16"/>
    <x v="1"/>
    <n v="7"/>
    <n v="2005"/>
    <n v="226.119"/>
    <n v="0"/>
    <n v="226.119"/>
  </r>
  <r>
    <n v="13087500"/>
    <s v="D"/>
    <d v="2005-04-08T00:00:00"/>
    <n v="125"/>
    <n v="1999"/>
    <n v="0"/>
    <n v="0"/>
    <n v="0"/>
    <d v="2005-04-08T00:00:00"/>
    <x v="16"/>
    <x v="1"/>
    <n v="8"/>
    <n v="2005"/>
    <n v="247.9375"/>
    <n v="0"/>
    <n v="247.9375"/>
  </r>
  <r>
    <n v="13087500"/>
    <s v="D"/>
    <d v="2005-04-09T00:00:00"/>
    <n v="594"/>
    <n v="3178"/>
    <n v="0"/>
    <n v="0"/>
    <n v="0"/>
    <d v="2005-04-09T00:00:00"/>
    <x v="16"/>
    <x v="1"/>
    <n v="9"/>
    <n v="2005"/>
    <n v="1178.1990000000001"/>
    <n v="0"/>
    <n v="1178.1990000000001"/>
  </r>
  <r>
    <n v="13087500"/>
    <s v="D"/>
    <d v="2005-04-10T00:00:00"/>
    <n v="601"/>
    <n v="4370"/>
    <n v="0"/>
    <n v="0"/>
    <n v="0"/>
    <d v="2005-04-10T00:00:00"/>
    <x v="16"/>
    <x v="1"/>
    <n v="10"/>
    <n v="2005"/>
    <n v="1192.0835"/>
    <n v="0"/>
    <n v="1192.0835"/>
  </r>
  <r>
    <n v="13087500"/>
    <s v="D"/>
    <d v="2005-04-11T00:00:00"/>
    <n v="608"/>
    <n v="5576"/>
    <n v="0"/>
    <n v="0"/>
    <n v="0"/>
    <d v="2005-04-11T00:00:00"/>
    <x v="16"/>
    <x v="1"/>
    <n v="11"/>
    <n v="2005"/>
    <n v="1205.9680000000001"/>
    <n v="0"/>
    <n v="1205.9680000000001"/>
  </r>
  <r>
    <n v="13087500"/>
    <s v="D"/>
    <d v="2005-04-12T00:00:00"/>
    <n v="697"/>
    <n v="6958"/>
    <n v="0"/>
    <n v="0"/>
    <n v="0"/>
    <d v="2005-04-12T00:00:00"/>
    <x v="16"/>
    <x v="1"/>
    <n v="12"/>
    <n v="2005"/>
    <n v="1382.4995000000001"/>
    <n v="0"/>
    <n v="1382.4995000000001"/>
  </r>
  <r>
    <n v="13087500"/>
    <s v="D"/>
    <d v="2005-04-13T00:00:00"/>
    <n v="414"/>
    <n v="7779"/>
    <n v="0"/>
    <n v="0"/>
    <n v="0"/>
    <d v="2005-04-13T00:00:00"/>
    <x v="16"/>
    <x v="1"/>
    <n v="13"/>
    <n v="2005"/>
    <n v="821.16899999999998"/>
    <n v="0"/>
    <n v="821.16899999999998"/>
  </r>
  <r>
    <n v="13087500"/>
    <s v="D"/>
    <d v="2005-04-14T00:00:00"/>
    <n v="648"/>
    <n v="9065"/>
    <n v="0"/>
    <n v="0"/>
    <n v="0"/>
    <d v="2005-04-14T00:00:00"/>
    <x v="16"/>
    <x v="1"/>
    <n v="14"/>
    <n v="2005"/>
    <n v="1285.308"/>
    <n v="0"/>
    <n v="1285.308"/>
  </r>
  <r>
    <n v="13087500"/>
    <s v="D"/>
    <d v="2005-04-15T00:00:00"/>
    <n v="798"/>
    <n v="10647"/>
    <n v="0"/>
    <n v="0"/>
    <n v="0"/>
    <d v="2005-04-15T00:00:00"/>
    <x v="16"/>
    <x v="1"/>
    <n v="15"/>
    <n v="2005"/>
    <n v="1582.8330000000001"/>
    <n v="0"/>
    <n v="1582.8330000000001"/>
  </r>
  <r>
    <n v="13087500"/>
    <s v="D"/>
    <d v="2005-04-16T00:00:00"/>
    <n v="858"/>
    <n v="12349"/>
    <n v="0"/>
    <n v="0"/>
    <n v="0"/>
    <d v="2005-04-16T00:00:00"/>
    <x v="16"/>
    <x v="1"/>
    <n v="16"/>
    <n v="2005"/>
    <n v="1701.8430000000001"/>
    <n v="0"/>
    <n v="1701.8430000000001"/>
  </r>
  <r>
    <n v="13087500"/>
    <s v="D"/>
    <d v="2005-04-17T00:00:00"/>
    <n v="858"/>
    <n v="14051"/>
    <n v="0"/>
    <n v="0"/>
    <n v="0"/>
    <d v="2005-04-17T00:00:00"/>
    <x v="16"/>
    <x v="1"/>
    <n v="17"/>
    <n v="2005"/>
    <n v="1701.8430000000001"/>
    <n v="0"/>
    <n v="1701.8430000000001"/>
  </r>
  <r>
    <n v="13087500"/>
    <s v="D"/>
    <d v="2005-04-18T00:00:00"/>
    <n v="828"/>
    <n v="15694"/>
    <n v="0"/>
    <n v="0"/>
    <n v="0"/>
    <d v="2005-04-18T00:00:00"/>
    <x v="16"/>
    <x v="1"/>
    <n v="18"/>
    <n v="2005"/>
    <n v="1642.338"/>
    <n v="0"/>
    <n v="1642.338"/>
  </r>
  <r>
    <n v="13087500"/>
    <s v="D"/>
    <d v="2005-04-19T00:00:00"/>
    <n v="858"/>
    <n v="17395"/>
    <n v="0"/>
    <n v="0"/>
    <n v="0"/>
    <d v="2005-04-19T00:00:00"/>
    <x v="16"/>
    <x v="1"/>
    <n v="19"/>
    <n v="2005"/>
    <n v="1701.8430000000001"/>
    <n v="0"/>
    <n v="1701.8430000000001"/>
  </r>
  <r>
    <n v="13087500"/>
    <s v="D"/>
    <d v="2005-04-20T00:00:00"/>
    <n v="690"/>
    <n v="18764"/>
    <n v="0"/>
    <n v="0"/>
    <n v="0"/>
    <d v="2005-04-20T00:00:00"/>
    <x v="16"/>
    <x v="1"/>
    <n v="20"/>
    <n v="2005"/>
    <n v="1368.615"/>
    <n v="0"/>
    <n v="1368.615"/>
  </r>
  <r>
    <n v="13087500"/>
    <s v="D"/>
    <d v="2005-04-21T00:00:00"/>
    <n v="635"/>
    <n v="20023"/>
    <n v="0"/>
    <n v="0"/>
    <n v="0"/>
    <d v="2005-04-21T00:00:00"/>
    <x v="16"/>
    <x v="1"/>
    <n v="21"/>
    <n v="2005"/>
    <n v="1259.5225"/>
    <n v="0"/>
    <n v="1259.5225"/>
  </r>
  <r>
    <n v="13087500"/>
    <s v="D"/>
    <d v="2005-04-22T00:00:00"/>
    <n v="697"/>
    <n v="21406"/>
    <n v="0"/>
    <n v="0"/>
    <n v="0"/>
    <d v="2005-04-22T00:00:00"/>
    <x v="16"/>
    <x v="1"/>
    <n v="22"/>
    <n v="2005"/>
    <n v="1382.4995000000001"/>
    <n v="0"/>
    <n v="1382.4995000000001"/>
  </r>
  <r>
    <n v="13087500"/>
    <s v="D"/>
    <d v="2005-04-23T00:00:00"/>
    <n v="783"/>
    <n v="22959"/>
    <n v="0"/>
    <n v="0"/>
    <n v="0"/>
    <d v="2005-04-23T00:00:00"/>
    <x v="16"/>
    <x v="1"/>
    <n v="23"/>
    <n v="2005"/>
    <n v="1553.0805"/>
    <n v="0"/>
    <n v="1553.0805"/>
  </r>
  <r>
    <n v="13087500"/>
    <s v="D"/>
    <d v="2005-04-24T00:00:00"/>
    <n v="889"/>
    <n v="24722"/>
    <n v="0"/>
    <n v="0"/>
    <n v="0"/>
    <d v="2005-04-24T00:00:00"/>
    <x v="16"/>
    <x v="1"/>
    <n v="24"/>
    <n v="2005"/>
    <n v="1763.3315"/>
    <n v="0"/>
    <n v="1763.3315"/>
  </r>
  <r>
    <n v="13087500"/>
    <s v="D"/>
    <d v="2005-04-25T00:00:00"/>
    <n v="889"/>
    <n v="26486"/>
    <n v="0"/>
    <n v="0"/>
    <n v="0"/>
    <d v="2005-04-25T00:00:00"/>
    <x v="16"/>
    <x v="1"/>
    <n v="25"/>
    <n v="2005"/>
    <n v="1763.3315"/>
    <n v="0"/>
    <n v="1763.3315"/>
  </r>
  <r>
    <n v="13087500"/>
    <s v="D"/>
    <d v="2005-04-26T00:00:00"/>
    <n v="897"/>
    <n v="28265"/>
    <n v="0"/>
    <n v="0"/>
    <n v="0"/>
    <d v="2005-04-26T00:00:00"/>
    <x v="16"/>
    <x v="1"/>
    <n v="26"/>
    <n v="2005"/>
    <n v="1779.1994999999999"/>
    <n v="0"/>
    <n v="1779.1994999999999"/>
  </r>
  <r>
    <n v="13087500"/>
    <s v="D"/>
    <d v="2005-04-27T00:00:00"/>
    <n v="928"/>
    <n v="30106"/>
    <n v="0"/>
    <n v="0"/>
    <n v="0"/>
    <d v="2005-04-27T00:00:00"/>
    <x v="16"/>
    <x v="1"/>
    <n v="27"/>
    <n v="2005"/>
    <n v="1840.6880000000001"/>
    <n v="0"/>
    <n v="1840.6880000000001"/>
  </r>
  <r>
    <n v="13087500"/>
    <s v="D"/>
    <d v="2005-04-28T00:00:00"/>
    <n v="960"/>
    <n v="32010"/>
    <n v="0"/>
    <n v="0"/>
    <n v="0"/>
    <d v="2005-04-28T00:00:00"/>
    <x v="16"/>
    <x v="1"/>
    <n v="28"/>
    <n v="2005"/>
    <n v="1904.16"/>
    <n v="0"/>
    <n v="1904.16"/>
  </r>
  <r>
    <n v="13087500"/>
    <s v="D"/>
    <d v="2005-04-29T00:00:00"/>
    <n v="1065"/>
    <n v="34122"/>
    <n v="0"/>
    <n v="0"/>
    <n v="0"/>
    <d v="2005-04-29T00:00:00"/>
    <x v="16"/>
    <x v="1"/>
    <n v="29"/>
    <n v="2005"/>
    <n v="2112.4275000000002"/>
    <n v="0"/>
    <n v="2112.4275000000002"/>
  </r>
  <r>
    <n v="13087500"/>
    <s v="D"/>
    <d v="2005-04-30T00:00:00"/>
    <n v="1107"/>
    <n v="36318"/>
    <n v="0"/>
    <n v="0"/>
    <n v="0"/>
    <d v="2005-04-30T00:00:00"/>
    <x v="16"/>
    <x v="1"/>
    <n v="30"/>
    <n v="2005"/>
    <n v="2195.7345"/>
    <n v="0"/>
    <n v="2195.7345"/>
  </r>
  <r>
    <n v="13087500"/>
    <s v="D"/>
    <d v="2005-05-01T00:00:00"/>
    <n v="1192"/>
    <n v="38682"/>
    <n v="0"/>
    <n v="0"/>
    <n v="0"/>
    <d v="2005-05-01T00:00:00"/>
    <x v="16"/>
    <x v="2"/>
    <n v="1"/>
    <n v="2005"/>
    <n v="2364.3319999999999"/>
    <n v="0"/>
    <n v="2364.3319999999999"/>
  </r>
  <r>
    <n v="13087500"/>
    <s v="D"/>
    <d v="2005-05-02T00:00:00"/>
    <n v="1307"/>
    <n v="41275"/>
    <n v="0"/>
    <n v="0"/>
    <n v="0"/>
    <d v="2005-05-02T00:00:00"/>
    <x v="16"/>
    <x v="2"/>
    <n v="2"/>
    <n v="2005"/>
    <n v="2592.4344999999998"/>
    <n v="0"/>
    <n v="2592.4344999999998"/>
  </r>
  <r>
    <n v="13087500"/>
    <s v="D"/>
    <d v="2005-05-03T00:00:00"/>
    <n v="1481"/>
    <n v="44212"/>
    <n v="0"/>
    <n v="0"/>
    <n v="0"/>
    <d v="2005-05-03T00:00:00"/>
    <x v="16"/>
    <x v="2"/>
    <n v="3"/>
    <n v="2005"/>
    <n v="2937.5635000000002"/>
    <n v="0"/>
    <n v="2937.5635000000002"/>
  </r>
  <r>
    <n v="13087500"/>
    <s v="D"/>
    <d v="2005-05-04T00:00:00"/>
    <n v="1596"/>
    <n v="47378"/>
    <n v="0"/>
    <n v="0"/>
    <n v="0"/>
    <d v="2005-05-04T00:00:00"/>
    <x v="16"/>
    <x v="2"/>
    <n v="4"/>
    <n v="2005"/>
    <n v="3165.6660000000002"/>
    <n v="0"/>
    <n v="3165.6660000000002"/>
  </r>
  <r>
    <n v="13087500"/>
    <s v="D"/>
    <d v="2005-05-05T00:00:00"/>
    <n v="1694"/>
    <n v="50738"/>
    <n v="0"/>
    <n v="0"/>
    <n v="0"/>
    <d v="2005-05-05T00:00:00"/>
    <x v="16"/>
    <x v="2"/>
    <n v="5"/>
    <n v="2005"/>
    <n v="3360.049"/>
    <n v="0"/>
    <n v="3360.049"/>
  </r>
  <r>
    <n v="13087500"/>
    <s v="D"/>
    <d v="2005-05-06T00:00:00"/>
    <n v="1804"/>
    <n v="54316"/>
    <n v="0"/>
    <n v="0"/>
    <n v="0"/>
    <d v="2005-05-06T00:00:00"/>
    <x v="16"/>
    <x v="2"/>
    <n v="6"/>
    <n v="2005"/>
    <n v="3578.2339999999999"/>
    <n v="0"/>
    <n v="3578.2339999999999"/>
  </r>
  <r>
    <n v="13087500"/>
    <s v="D"/>
    <d v="2005-05-07T00:00:00"/>
    <n v="1835"/>
    <n v="57956"/>
    <n v="0"/>
    <n v="0"/>
    <n v="0"/>
    <d v="2005-05-07T00:00:00"/>
    <x v="16"/>
    <x v="2"/>
    <n v="7"/>
    <n v="2005"/>
    <n v="3639.7224999999999"/>
    <n v="0"/>
    <n v="3639.7224999999999"/>
  </r>
  <r>
    <n v="13087500"/>
    <s v="D"/>
    <d v="2005-05-08T00:00:00"/>
    <n v="1835"/>
    <n v="61596"/>
    <n v="0"/>
    <n v="0"/>
    <n v="0"/>
    <d v="2005-05-08T00:00:00"/>
    <x v="16"/>
    <x v="2"/>
    <n v="8"/>
    <n v="2005"/>
    <n v="3639.7224999999999"/>
    <n v="0"/>
    <n v="3639.7224999999999"/>
  </r>
  <r>
    <n v="13087500"/>
    <s v="D"/>
    <d v="2005-05-09T00:00:00"/>
    <n v="1835"/>
    <n v="65235"/>
    <n v="0"/>
    <n v="0"/>
    <n v="0"/>
    <d v="2005-05-09T00:00:00"/>
    <x v="16"/>
    <x v="2"/>
    <n v="9"/>
    <n v="2005"/>
    <n v="3639.7224999999999"/>
    <n v="0"/>
    <n v="3639.7224999999999"/>
  </r>
  <r>
    <n v="13087500"/>
    <s v="D"/>
    <d v="2005-05-10T00:00:00"/>
    <n v="1784"/>
    <n v="68774"/>
    <n v="0"/>
    <n v="0"/>
    <n v="0"/>
    <d v="2005-05-10T00:00:00"/>
    <x v="16"/>
    <x v="2"/>
    <n v="10"/>
    <n v="2005"/>
    <n v="3538.5639999999999"/>
    <n v="0"/>
    <n v="3538.5639999999999"/>
  </r>
  <r>
    <n v="13087500"/>
    <s v="D"/>
    <d v="2005-05-11T00:00:00"/>
    <n v="1635"/>
    <n v="72017"/>
    <n v="0"/>
    <n v="0"/>
    <n v="0"/>
    <d v="2005-05-11T00:00:00"/>
    <x v="16"/>
    <x v="2"/>
    <n v="11"/>
    <n v="2005"/>
    <n v="3243.0225"/>
    <n v="0"/>
    <n v="3243.0225"/>
  </r>
  <r>
    <n v="13087500"/>
    <s v="D"/>
    <d v="2005-05-12T00:00:00"/>
    <n v="1519"/>
    <n v="75030"/>
    <n v="0"/>
    <n v="0"/>
    <n v="0"/>
    <d v="2005-05-12T00:00:00"/>
    <x v="16"/>
    <x v="2"/>
    <n v="12"/>
    <n v="2005"/>
    <n v="3012.9365000000003"/>
    <n v="0"/>
    <n v="3012.9365000000003"/>
  </r>
  <r>
    <n v="13087500"/>
    <s v="D"/>
    <d v="2005-05-13T00:00:00"/>
    <n v="1538"/>
    <n v="78081"/>
    <n v="0"/>
    <n v="0"/>
    <n v="0"/>
    <d v="2005-05-13T00:00:00"/>
    <x v="16"/>
    <x v="2"/>
    <n v="13"/>
    <n v="2005"/>
    <n v="3050.623"/>
    <n v="0"/>
    <n v="3050.623"/>
  </r>
  <r>
    <n v="13087500"/>
    <s v="D"/>
    <d v="2005-05-14T00:00:00"/>
    <n v="1519"/>
    <n v="81093"/>
    <n v="0"/>
    <n v="0"/>
    <n v="0"/>
    <d v="2005-05-14T00:00:00"/>
    <x v="16"/>
    <x v="2"/>
    <n v="14"/>
    <n v="2005"/>
    <n v="3012.9365000000003"/>
    <n v="0"/>
    <n v="3012.9365000000003"/>
  </r>
  <r>
    <n v="13087500"/>
    <s v="D"/>
    <d v="2005-05-15T00:00:00"/>
    <n v="1519"/>
    <n v="84106"/>
    <n v="0"/>
    <n v="0"/>
    <n v="0"/>
    <d v="2005-05-15T00:00:00"/>
    <x v="16"/>
    <x v="2"/>
    <n v="15"/>
    <n v="2005"/>
    <n v="3012.9365000000003"/>
    <n v="0"/>
    <n v="3012.9365000000003"/>
  </r>
  <r>
    <n v="13087500"/>
    <s v="D"/>
    <d v="2005-05-16T00:00:00"/>
    <n v="1398"/>
    <n v="86879"/>
    <n v="0"/>
    <n v="0"/>
    <n v="0"/>
    <d v="2005-05-16T00:00:00"/>
    <x v="16"/>
    <x v="2"/>
    <n v="16"/>
    <n v="2005"/>
    <n v="2772.933"/>
    <n v="0"/>
    <n v="2772.933"/>
  </r>
  <r>
    <n v="13087500"/>
    <s v="D"/>
    <d v="2005-05-17T00:00:00"/>
    <n v="1245"/>
    <n v="89349"/>
    <n v="0"/>
    <n v="0"/>
    <n v="0"/>
    <d v="2005-05-17T00:00:00"/>
    <x v="16"/>
    <x v="2"/>
    <n v="17"/>
    <n v="2005"/>
    <n v="2469.4575"/>
    <n v="0"/>
    <n v="2469.4575"/>
  </r>
  <r>
    <n v="13087500"/>
    <s v="D"/>
    <d v="2005-05-18T00:00:00"/>
    <n v="1236"/>
    <n v="91800"/>
    <n v="0"/>
    <n v="0"/>
    <n v="0"/>
    <d v="2005-05-18T00:00:00"/>
    <x v="16"/>
    <x v="2"/>
    <n v="18"/>
    <n v="2005"/>
    <n v="2451.6060000000002"/>
    <n v="0"/>
    <n v="2451.6060000000002"/>
  </r>
  <r>
    <n v="13087500"/>
    <s v="D"/>
    <d v="2005-05-19T00:00:00"/>
    <n v="1227"/>
    <n v="94234"/>
    <n v="0"/>
    <n v="0"/>
    <n v="0"/>
    <d v="2005-05-19T00:00:00"/>
    <x v="16"/>
    <x v="2"/>
    <n v="19"/>
    <n v="2005"/>
    <n v="2433.7545"/>
    <n v="0"/>
    <n v="2433.7545"/>
  </r>
  <r>
    <n v="13087500"/>
    <s v="D"/>
    <d v="2005-05-20T00:00:00"/>
    <n v="1316"/>
    <n v="96844"/>
    <n v="0"/>
    <n v="0"/>
    <n v="0"/>
    <d v="2005-05-20T00:00:00"/>
    <x v="16"/>
    <x v="2"/>
    <n v="20"/>
    <n v="2005"/>
    <n v="2610.2860000000001"/>
    <n v="0"/>
    <n v="2610.2860000000001"/>
  </r>
  <r>
    <n v="13087500"/>
    <s v="D"/>
    <d v="2005-05-21T00:00:00"/>
    <n v="1379"/>
    <n v="99580"/>
    <n v="0"/>
    <n v="0"/>
    <n v="0"/>
    <d v="2005-05-21T00:00:00"/>
    <x v="16"/>
    <x v="2"/>
    <n v="21"/>
    <n v="2005"/>
    <n v="2735.2465000000002"/>
    <n v="0"/>
    <n v="2735.2465000000002"/>
  </r>
  <r>
    <n v="13087500"/>
    <s v="D"/>
    <d v="2005-05-22T00:00:00"/>
    <n v="1435"/>
    <n v="102426"/>
    <n v="0"/>
    <n v="0"/>
    <n v="0"/>
    <d v="2005-05-22T00:00:00"/>
    <x v="16"/>
    <x v="2"/>
    <n v="22"/>
    <n v="2005"/>
    <n v="2846.3225000000002"/>
    <n v="0"/>
    <n v="2846.3225000000002"/>
  </r>
  <r>
    <n v="13087500"/>
    <s v="D"/>
    <d v="2005-05-23T00:00:00"/>
    <n v="1635"/>
    <n v="105669"/>
    <n v="0"/>
    <n v="0"/>
    <n v="0"/>
    <d v="2005-05-23T00:00:00"/>
    <x v="16"/>
    <x v="2"/>
    <n v="23"/>
    <n v="2005"/>
    <n v="3243.0225"/>
    <n v="0"/>
    <n v="3243.0225"/>
  </r>
  <r>
    <n v="13087500"/>
    <s v="D"/>
    <d v="2005-05-24T00:00:00"/>
    <n v="1825"/>
    <n v="109289"/>
    <n v="0"/>
    <n v="0"/>
    <n v="0"/>
    <d v="2005-05-24T00:00:00"/>
    <x v="16"/>
    <x v="2"/>
    <n v="24"/>
    <n v="2005"/>
    <n v="3619.8875000000003"/>
    <n v="0"/>
    <n v="3619.8875000000003"/>
  </r>
  <r>
    <n v="13087500"/>
    <s v="D"/>
    <d v="2005-05-25T00:00:00"/>
    <n v="1917"/>
    <n v="113091"/>
    <n v="0"/>
    <n v="0"/>
    <n v="0"/>
    <d v="2005-05-25T00:00:00"/>
    <x v="16"/>
    <x v="2"/>
    <n v="25"/>
    <n v="2005"/>
    <n v="3802.3695000000002"/>
    <n v="0"/>
    <n v="3802.3695000000002"/>
  </r>
  <r>
    <n v="13087500"/>
    <s v="D"/>
    <d v="2005-05-26T00:00:00"/>
    <n v="2075"/>
    <n v="117207"/>
    <n v="0"/>
    <n v="0"/>
    <n v="0"/>
    <d v="2005-05-26T00:00:00"/>
    <x v="16"/>
    <x v="2"/>
    <n v="26"/>
    <n v="2005"/>
    <n v="4115.7624999999998"/>
    <n v="0"/>
    <n v="4115.7624999999998"/>
  </r>
  <r>
    <n v="13087500"/>
    <s v="D"/>
    <d v="2005-05-27T00:00:00"/>
    <n v="1959"/>
    <n v="121093"/>
    <n v="0"/>
    <n v="0"/>
    <n v="0"/>
    <d v="2005-05-27T00:00:00"/>
    <x v="16"/>
    <x v="2"/>
    <n v="27"/>
    <n v="2005"/>
    <n v="3885.6765"/>
    <n v="0"/>
    <n v="3885.6765"/>
  </r>
  <r>
    <n v="13087500"/>
    <s v="D"/>
    <d v="2005-05-28T00:00:00"/>
    <n v="2012"/>
    <n v="125084"/>
    <n v="0"/>
    <n v="0"/>
    <n v="0"/>
    <d v="2005-05-28T00:00:00"/>
    <x v="16"/>
    <x v="2"/>
    <n v="28"/>
    <n v="2005"/>
    <n v="3990.8020000000001"/>
    <n v="0"/>
    <n v="3990.8020000000001"/>
  </r>
  <r>
    <n v="13087500"/>
    <s v="D"/>
    <d v="2005-05-29T00:00:00"/>
    <n v="2118"/>
    <n v="129285"/>
    <n v="0"/>
    <n v="0"/>
    <n v="0"/>
    <d v="2005-05-29T00:00:00"/>
    <x v="16"/>
    <x v="2"/>
    <n v="29"/>
    <n v="2005"/>
    <n v="4201.0529999999999"/>
    <n v="0"/>
    <n v="4201.0529999999999"/>
  </r>
  <r>
    <n v="13087500"/>
    <s v="D"/>
    <d v="2005-05-30T00:00:00"/>
    <n v="2043"/>
    <n v="133337"/>
    <n v="0"/>
    <n v="0"/>
    <n v="0"/>
    <d v="2005-05-30T00:00:00"/>
    <x v="16"/>
    <x v="2"/>
    <n v="30"/>
    <n v="2005"/>
    <n v="4052.2905000000001"/>
    <n v="0"/>
    <n v="4052.2905000000001"/>
  </r>
  <r>
    <n v="13087500"/>
    <s v="D"/>
    <d v="2005-05-31T00:00:00"/>
    <n v="2129"/>
    <n v="137560"/>
    <n v="0"/>
    <n v="0"/>
    <n v="0"/>
    <d v="2005-05-31T00:00:00"/>
    <x v="16"/>
    <x v="2"/>
    <n v="31"/>
    <n v="2005"/>
    <n v="4222.8715000000002"/>
    <n v="0"/>
    <n v="4222.8715000000002"/>
  </r>
  <r>
    <n v="13087500"/>
    <s v="D"/>
    <d v="2005-06-01T00:00:00"/>
    <n v="2206"/>
    <n v="141935"/>
    <n v="0"/>
    <n v="0"/>
    <n v="0"/>
    <d v="2005-06-01T00:00:00"/>
    <x v="16"/>
    <x v="3"/>
    <n v="1"/>
    <n v="2005"/>
    <n v="4375.6009999999997"/>
    <n v="0"/>
    <n v="4375.6009999999997"/>
  </r>
  <r>
    <n v="13087500"/>
    <s v="D"/>
    <d v="2005-06-02T00:00:00"/>
    <n v="2162"/>
    <n v="146224"/>
    <n v="0"/>
    <n v="0"/>
    <n v="0"/>
    <d v="2005-06-02T00:00:00"/>
    <x v="16"/>
    <x v="3"/>
    <n v="2"/>
    <n v="2005"/>
    <n v="4288.3270000000002"/>
    <n v="0"/>
    <n v="4288.3270000000002"/>
  </r>
  <r>
    <n v="13087500"/>
    <s v="D"/>
    <d v="2005-06-03T00:00:00"/>
    <n v="2195"/>
    <n v="150577"/>
    <n v="0"/>
    <n v="0"/>
    <n v="0"/>
    <d v="2005-06-03T00:00:00"/>
    <x v="16"/>
    <x v="3"/>
    <n v="3"/>
    <n v="2005"/>
    <n v="4353.7825000000003"/>
    <n v="0"/>
    <n v="4353.7825000000003"/>
  </r>
  <r>
    <n v="13087500"/>
    <s v="D"/>
    <d v="2005-06-04T00:00:00"/>
    <n v="2206"/>
    <n v="154953"/>
    <n v="0"/>
    <n v="0"/>
    <n v="0"/>
    <d v="2005-06-04T00:00:00"/>
    <x v="16"/>
    <x v="3"/>
    <n v="4"/>
    <n v="2005"/>
    <n v="4375.6009999999997"/>
    <n v="0"/>
    <n v="4375.6009999999997"/>
  </r>
  <r>
    <n v="13087500"/>
    <s v="D"/>
    <d v="2005-06-05T00:00:00"/>
    <n v="2216"/>
    <n v="159349"/>
    <n v="0"/>
    <n v="0"/>
    <n v="0"/>
    <d v="2005-06-05T00:00:00"/>
    <x v="16"/>
    <x v="3"/>
    <n v="5"/>
    <n v="2005"/>
    <n v="4395.4359999999997"/>
    <n v="0"/>
    <n v="4395.4359999999997"/>
  </r>
  <r>
    <n v="13087500"/>
    <s v="D"/>
    <d v="2005-06-06T00:00:00"/>
    <n v="2227"/>
    <n v="163766"/>
    <n v="0"/>
    <n v="0"/>
    <n v="0"/>
    <d v="2005-06-06T00:00:00"/>
    <x v="16"/>
    <x v="3"/>
    <n v="6"/>
    <n v="2005"/>
    <n v="4417.2545"/>
    <n v="0"/>
    <n v="4417.2545"/>
  </r>
  <r>
    <n v="13087500"/>
    <s v="D"/>
    <d v="2005-06-07T00:00:00"/>
    <n v="2272"/>
    <n v="168272"/>
    <n v="0"/>
    <n v="0"/>
    <n v="0"/>
    <d v="2005-06-07T00:00:00"/>
    <x v="16"/>
    <x v="3"/>
    <n v="7"/>
    <n v="2005"/>
    <n v="4506.5119999999997"/>
    <n v="0"/>
    <n v="4506.5119999999997"/>
  </r>
  <r>
    <n v="13087500"/>
    <s v="D"/>
    <d v="2005-06-08T00:00:00"/>
    <n v="2316"/>
    <n v="172866"/>
    <n v="0"/>
    <n v="0"/>
    <n v="0"/>
    <d v="2005-06-08T00:00:00"/>
    <x v="16"/>
    <x v="3"/>
    <n v="8"/>
    <n v="2005"/>
    <n v="4593.7860000000001"/>
    <n v="0"/>
    <n v="4593.7860000000001"/>
  </r>
  <r>
    <n v="13087500"/>
    <s v="D"/>
    <d v="2005-06-09T00:00:00"/>
    <n v="2372"/>
    <n v="177571"/>
    <n v="0"/>
    <n v="0"/>
    <n v="0"/>
    <d v="2005-06-09T00:00:00"/>
    <x v="16"/>
    <x v="3"/>
    <n v="9"/>
    <n v="2005"/>
    <n v="4704.8620000000001"/>
    <n v="0"/>
    <n v="4704.8620000000001"/>
  </r>
  <r>
    <n v="13087500"/>
    <s v="D"/>
    <d v="2005-06-10T00:00:00"/>
    <n v="2463"/>
    <n v="182456"/>
    <n v="0"/>
    <n v="0"/>
    <n v="0"/>
    <d v="2005-06-10T00:00:00"/>
    <x v="16"/>
    <x v="3"/>
    <n v="10"/>
    <n v="2005"/>
    <n v="4885.3604999999998"/>
    <n v="0"/>
    <n v="4885.3604999999998"/>
  </r>
  <r>
    <n v="13087500"/>
    <s v="D"/>
    <d v="2005-06-11T00:00:00"/>
    <n v="2498"/>
    <n v="187411"/>
    <n v="0"/>
    <n v="0"/>
    <n v="0"/>
    <d v="2005-06-11T00:00:00"/>
    <x v="16"/>
    <x v="3"/>
    <n v="11"/>
    <n v="2005"/>
    <n v="4954.7830000000004"/>
    <n v="0"/>
    <n v="4954.7830000000004"/>
  </r>
  <r>
    <n v="13087500"/>
    <s v="D"/>
    <d v="2005-06-12T00:00:00"/>
    <n v="2544"/>
    <n v="192457"/>
    <n v="0"/>
    <n v="0"/>
    <n v="0"/>
    <d v="2005-06-12T00:00:00"/>
    <x v="16"/>
    <x v="3"/>
    <n v="12"/>
    <n v="2005"/>
    <n v="5046.0240000000003"/>
    <n v="0"/>
    <n v="5046.0240000000003"/>
  </r>
  <r>
    <n v="13087500"/>
    <s v="D"/>
    <d v="2005-06-13T00:00:00"/>
    <n v="2555"/>
    <n v="197525"/>
    <n v="0"/>
    <n v="0"/>
    <n v="0"/>
    <d v="2005-06-13T00:00:00"/>
    <x v="16"/>
    <x v="3"/>
    <n v="13"/>
    <n v="2005"/>
    <n v="5067.8424999999997"/>
    <n v="0"/>
    <n v="5067.8424999999997"/>
  </r>
  <r>
    <n v="13087500"/>
    <s v="D"/>
    <d v="2005-06-14T00:00:00"/>
    <n v="2555"/>
    <n v="202593"/>
    <n v="0"/>
    <n v="0"/>
    <n v="0"/>
    <d v="2005-06-14T00:00:00"/>
    <x v="16"/>
    <x v="3"/>
    <n v="14"/>
    <n v="2005"/>
    <n v="5067.8424999999997"/>
    <n v="0"/>
    <n v="5067.8424999999997"/>
  </r>
  <r>
    <n v="13087500"/>
    <s v="D"/>
    <d v="2005-06-15T00:00:00"/>
    <n v="2672"/>
    <n v="207893"/>
    <n v="0"/>
    <n v="0"/>
    <n v="0"/>
    <d v="2005-06-15T00:00:00"/>
    <x v="16"/>
    <x v="3"/>
    <n v="15"/>
    <n v="2005"/>
    <n v="5299.9120000000003"/>
    <n v="0"/>
    <n v="5299.9120000000003"/>
  </r>
  <r>
    <n v="13087500"/>
    <s v="D"/>
    <d v="2005-06-16T00:00:00"/>
    <n v="2803"/>
    <n v="213452"/>
    <n v="0"/>
    <n v="0"/>
    <n v="0"/>
    <d v="2005-06-16T00:00:00"/>
    <x v="16"/>
    <x v="3"/>
    <n v="16"/>
    <n v="2005"/>
    <n v="5559.7505000000001"/>
    <n v="0"/>
    <n v="5559.7505000000001"/>
  </r>
  <r>
    <n v="13087500"/>
    <s v="D"/>
    <d v="2005-06-17T00:00:00"/>
    <n v="2925"/>
    <n v="219254"/>
    <n v="0"/>
    <n v="0"/>
    <n v="0"/>
    <d v="2005-06-17T00:00:00"/>
    <x v="16"/>
    <x v="3"/>
    <n v="17"/>
    <n v="2005"/>
    <n v="5801.7375000000002"/>
    <n v="0"/>
    <n v="5801.7375000000002"/>
  </r>
  <r>
    <n v="13087500"/>
    <s v="D"/>
    <d v="2005-06-18T00:00:00"/>
    <n v="2961"/>
    <n v="225127"/>
    <n v="0"/>
    <n v="0"/>
    <n v="0"/>
    <d v="2005-06-18T00:00:00"/>
    <x v="16"/>
    <x v="3"/>
    <n v="18"/>
    <n v="2005"/>
    <n v="5873.1435000000001"/>
    <n v="0"/>
    <n v="5873.1435000000001"/>
  </r>
  <r>
    <n v="13087500"/>
    <s v="D"/>
    <d v="2005-06-19T00:00:00"/>
    <n v="2961"/>
    <n v="231000"/>
    <n v="0"/>
    <n v="0"/>
    <n v="0"/>
    <d v="2005-06-19T00:00:00"/>
    <x v="16"/>
    <x v="3"/>
    <n v="19"/>
    <n v="2005"/>
    <n v="5873.1435000000001"/>
    <n v="0"/>
    <n v="5873.1435000000001"/>
  </r>
  <r>
    <n v="13087500"/>
    <s v="D"/>
    <d v="2005-06-20T00:00:00"/>
    <n v="2949"/>
    <n v="236850"/>
    <n v="0"/>
    <n v="0"/>
    <n v="0"/>
    <d v="2005-06-20T00:00:00"/>
    <x v="16"/>
    <x v="3"/>
    <n v="20"/>
    <n v="2005"/>
    <n v="5849.3415000000005"/>
    <n v="0"/>
    <n v="5849.3415000000005"/>
  </r>
  <r>
    <n v="13087500"/>
    <s v="D"/>
    <d v="2005-06-21T00:00:00"/>
    <n v="2937"/>
    <n v="242675"/>
    <n v="0"/>
    <n v="0"/>
    <n v="0"/>
    <d v="2005-06-21T00:00:00"/>
    <x v="16"/>
    <x v="3"/>
    <n v="21"/>
    <n v="2005"/>
    <n v="5825.5394999999999"/>
    <n v="0"/>
    <n v="5825.5394999999999"/>
  </r>
  <r>
    <n v="13087500"/>
    <s v="D"/>
    <d v="2005-06-22T00:00:00"/>
    <n v="2998"/>
    <n v="248622"/>
    <n v="0"/>
    <n v="0"/>
    <n v="0"/>
    <d v="2005-06-22T00:00:00"/>
    <x v="16"/>
    <x v="3"/>
    <n v="22"/>
    <n v="2005"/>
    <n v="5946.5330000000004"/>
    <n v="0"/>
    <n v="5946.5330000000004"/>
  </r>
  <r>
    <n v="13087500"/>
    <s v="D"/>
    <d v="2005-06-23T00:00:00"/>
    <n v="3110"/>
    <n v="254791"/>
    <n v="0"/>
    <n v="0"/>
    <n v="0"/>
    <d v="2005-06-23T00:00:00"/>
    <x v="16"/>
    <x v="3"/>
    <n v="23"/>
    <n v="2005"/>
    <n v="6168.6850000000004"/>
    <n v="0"/>
    <n v="6168.6850000000004"/>
  </r>
  <r>
    <n v="13087500"/>
    <s v="D"/>
    <d v="2005-06-24T00:00:00"/>
    <n v="3185"/>
    <n v="261108"/>
    <n v="0"/>
    <n v="0"/>
    <n v="0"/>
    <d v="2005-06-24T00:00:00"/>
    <x v="16"/>
    <x v="3"/>
    <n v="24"/>
    <n v="2005"/>
    <n v="6317.4475000000002"/>
    <n v="0"/>
    <n v="6317.4475000000002"/>
  </r>
  <r>
    <n v="13087500"/>
    <s v="D"/>
    <d v="2005-06-25T00:00:00"/>
    <n v="3198"/>
    <n v="267451"/>
    <n v="0"/>
    <n v="0"/>
    <n v="0"/>
    <d v="2005-06-25T00:00:00"/>
    <x v="16"/>
    <x v="3"/>
    <n v="25"/>
    <n v="2005"/>
    <n v="6343.2330000000002"/>
    <n v="0"/>
    <n v="6343.2330000000002"/>
  </r>
  <r>
    <n v="13087500"/>
    <s v="D"/>
    <d v="2005-06-26T00:00:00"/>
    <n v="3110"/>
    <n v="273620"/>
    <n v="0"/>
    <n v="0"/>
    <n v="0"/>
    <d v="2005-06-26T00:00:00"/>
    <x v="16"/>
    <x v="3"/>
    <n v="26"/>
    <n v="2005"/>
    <n v="6168.6850000000004"/>
    <n v="0"/>
    <n v="6168.6850000000004"/>
  </r>
  <r>
    <n v="13087500"/>
    <s v="D"/>
    <d v="2005-06-27T00:00:00"/>
    <n v="3110"/>
    <n v="279789"/>
    <n v="0"/>
    <n v="0"/>
    <n v="0"/>
    <d v="2005-06-27T00:00:00"/>
    <x v="16"/>
    <x v="3"/>
    <n v="27"/>
    <n v="2005"/>
    <n v="6168.6850000000004"/>
    <n v="0"/>
    <n v="6168.6850000000004"/>
  </r>
  <r>
    <n v="13087500"/>
    <s v="D"/>
    <d v="2005-06-28T00:00:00"/>
    <n v="3173"/>
    <n v="286082"/>
    <n v="0"/>
    <n v="0"/>
    <n v="0"/>
    <d v="2005-06-28T00:00:00"/>
    <x v="16"/>
    <x v="3"/>
    <n v="28"/>
    <n v="2005"/>
    <n v="6293.6455000000005"/>
    <n v="0"/>
    <n v="6293.6455000000005"/>
  </r>
  <r>
    <n v="13087500"/>
    <s v="D"/>
    <d v="2005-06-29T00:00:00"/>
    <n v="3211"/>
    <n v="292451"/>
    <n v="0"/>
    <n v="0"/>
    <n v="0"/>
    <d v="2005-06-29T00:00:00"/>
    <x v="16"/>
    <x v="3"/>
    <n v="29"/>
    <n v="2005"/>
    <n v="6369.0185000000001"/>
    <n v="0"/>
    <n v="6369.0185000000001"/>
  </r>
  <r>
    <n v="13087500"/>
    <s v="D"/>
    <d v="2005-06-30T00:00:00"/>
    <n v="3249"/>
    <n v="298896"/>
    <n v="0"/>
    <n v="0"/>
    <n v="0"/>
    <d v="2005-06-30T00:00:00"/>
    <x v="16"/>
    <x v="3"/>
    <n v="30"/>
    <n v="2005"/>
    <n v="6444.3914999999997"/>
    <n v="0"/>
    <n v="6444.3914999999997"/>
  </r>
  <r>
    <n v="13087500"/>
    <s v="D"/>
    <d v="2005-07-01T00:00:00"/>
    <n v="3249"/>
    <n v="305340"/>
    <n v="0"/>
    <n v="0"/>
    <n v="0"/>
    <d v="2005-07-01T00:00:00"/>
    <x v="16"/>
    <x v="4"/>
    <n v="1"/>
    <n v="2005"/>
    <n v="6444.3914999999997"/>
    <n v="0"/>
    <n v="6444.3914999999997"/>
  </r>
  <r>
    <n v="13087500"/>
    <s v="D"/>
    <d v="2005-07-02T00:00:00"/>
    <n v="3236"/>
    <n v="311759"/>
    <n v="213"/>
    <n v="422"/>
    <n v="-422"/>
    <d v="2005-07-02T00:00:00"/>
    <x v="16"/>
    <x v="4"/>
    <n v="2"/>
    <n v="2005"/>
    <n v="6418.6059999999998"/>
    <n v="422.4855"/>
    <n v="5996.1205"/>
  </r>
  <r>
    <n v="13087500"/>
    <s v="D"/>
    <d v="2005-07-03T00:00:00"/>
    <n v="3262"/>
    <n v="318229"/>
    <n v="239"/>
    <n v="896"/>
    <n v="-895.6"/>
    <d v="2005-07-03T00:00:00"/>
    <x v="16"/>
    <x v="4"/>
    <n v="3"/>
    <n v="2005"/>
    <n v="6470.1769999999997"/>
    <n v="474.05650000000003"/>
    <n v="5996.1205"/>
  </r>
  <r>
    <n v="13087500"/>
    <s v="D"/>
    <d v="2005-07-04T00:00:00"/>
    <n v="3287"/>
    <n v="324749"/>
    <n v="264"/>
    <n v="1419"/>
    <n v="-1418.7"/>
    <d v="2005-07-04T00:00:00"/>
    <x v="16"/>
    <x v="4"/>
    <n v="4"/>
    <n v="2005"/>
    <n v="6519.7645000000002"/>
    <n v="523.64400000000001"/>
    <n v="5996.1205"/>
  </r>
  <r>
    <n v="13087500"/>
    <s v="D"/>
    <d v="2005-07-05T00:00:00"/>
    <n v="3326"/>
    <n v="331346"/>
    <n v="303"/>
    <n v="2019"/>
    <n v="-2019.2"/>
    <d v="2005-07-05T00:00:00"/>
    <x v="16"/>
    <x v="4"/>
    <n v="5"/>
    <n v="2005"/>
    <n v="6597.1210000000001"/>
    <n v="601.00049999999999"/>
    <n v="5996.1205"/>
  </r>
  <r>
    <n v="13087500"/>
    <s v="D"/>
    <d v="2005-07-06T00:00:00"/>
    <n v="3300"/>
    <n v="337891"/>
    <n v="277"/>
    <n v="2568"/>
    <n v="-2568.1"/>
    <d v="2005-07-06T00:00:00"/>
    <x v="16"/>
    <x v="4"/>
    <n v="6"/>
    <n v="2005"/>
    <n v="6545.55"/>
    <n v="549.42949999999996"/>
    <n v="5996.1205"/>
  </r>
  <r>
    <n v="13087500"/>
    <s v="D"/>
    <d v="2005-07-07T00:00:00"/>
    <n v="3287"/>
    <n v="344411"/>
    <n v="264"/>
    <n v="3091"/>
    <n v="-3091.3"/>
    <d v="2005-07-07T00:00:00"/>
    <x v="16"/>
    <x v="4"/>
    <n v="7"/>
    <n v="2005"/>
    <n v="6519.7645000000002"/>
    <n v="523.64400000000001"/>
    <n v="5996.1205"/>
  </r>
  <r>
    <n v="13087500"/>
    <s v="D"/>
    <d v="2005-07-08T00:00:00"/>
    <n v="3287"/>
    <n v="350931"/>
    <n v="264"/>
    <n v="3614"/>
    <n v="-3614.4"/>
    <d v="2005-07-08T00:00:00"/>
    <x v="16"/>
    <x v="4"/>
    <n v="8"/>
    <n v="2005"/>
    <n v="6519.7645000000002"/>
    <n v="523.64400000000001"/>
    <n v="5996.1205"/>
  </r>
  <r>
    <n v="13087500"/>
    <s v="D"/>
    <d v="2005-07-09T00:00:00"/>
    <n v="3300"/>
    <n v="357476"/>
    <n v="867"/>
    <n v="5334"/>
    <n v="-5333.9"/>
    <d v="2005-07-09T00:00:00"/>
    <x v="16"/>
    <x v="4"/>
    <n v="9"/>
    <n v="2005"/>
    <n v="6545.55"/>
    <n v="1719.6945000000001"/>
    <n v="4825.8554999999997"/>
  </r>
  <r>
    <n v="13087500"/>
    <s v="D"/>
    <d v="2005-07-10T00:00:00"/>
    <n v="3300"/>
    <n v="364022"/>
    <n v="1724"/>
    <n v="8754"/>
    <n v="-8753.6"/>
    <d v="2005-07-10T00:00:00"/>
    <x v="16"/>
    <x v="4"/>
    <n v="10"/>
    <n v="2005"/>
    <n v="6545.55"/>
    <n v="3419.5540000000001"/>
    <n v="3125.9960000000001"/>
  </r>
  <r>
    <n v="13087500"/>
    <s v="D"/>
    <d v="2005-07-11T00:00:00"/>
    <n v="3326"/>
    <n v="370619"/>
    <n v="1667"/>
    <n v="12061"/>
    <n v="-12060.9"/>
    <d v="2005-07-11T00:00:00"/>
    <x v="16"/>
    <x v="4"/>
    <n v="11"/>
    <n v="2005"/>
    <n v="6597.1210000000001"/>
    <n v="3306.4945000000002"/>
    <n v="3290.6264999999999"/>
  </r>
  <r>
    <n v="13087500"/>
    <s v="D"/>
    <d v="2005-07-12T00:00:00"/>
    <n v="3326"/>
    <n v="377216"/>
    <n v="1613"/>
    <n v="15261"/>
    <n v="-15261.1"/>
    <d v="2005-07-12T00:00:00"/>
    <x v="16"/>
    <x v="4"/>
    <n v="12"/>
    <n v="2005"/>
    <n v="6597.1210000000001"/>
    <n v="3199.3854999999999"/>
    <n v="3397.7355000000002"/>
  </r>
  <r>
    <n v="13087500"/>
    <s v="D"/>
    <d v="2005-07-13T00:00:00"/>
    <n v="3377"/>
    <n v="383914"/>
    <n v="1746"/>
    <n v="18724"/>
    <n v="-18724.099999999999"/>
    <d v="2005-07-13T00:00:00"/>
    <x v="16"/>
    <x v="4"/>
    <n v="13"/>
    <n v="2005"/>
    <n v="6698.2795000000006"/>
    <n v="3463.1910000000003"/>
    <n v="3235.0884999999998"/>
  </r>
  <r>
    <n v="13087500"/>
    <s v="D"/>
    <d v="2005-07-14T00:00:00"/>
    <n v="3390"/>
    <n v="390639"/>
    <n v="1839"/>
    <n v="22372"/>
    <n v="-22372"/>
    <d v="2005-07-14T00:00:00"/>
    <x v="16"/>
    <x v="4"/>
    <n v="14"/>
    <n v="2005"/>
    <n v="6724.0650000000005"/>
    <n v="3647.6565000000001"/>
    <n v="3076.4085"/>
  </r>
  <r>
    <n v="13087500"/>
    <s v="D"/>
    <d v="2005-07-15T00:00:00"/>
    <n v="3416"/>
    <n v="397414"/>
    <n v="1932"/>
    <n v="26205"/>
    <n v="-26204.6"/>
    <d v="2005-07-15T00:00:00"/>
    <x v="16"/>
    <x v="4"/>
    <n v="15"/>
    <n v="2005"/>
    <n v="6775.6360000000004"/>
    <n v="3832.1220000000003"/>
    <n v="2943.5140000000001"/>
  </r>
  <r>
    <n v="13087500"/>
    <s v="D"/>
    <d v="2005-07-16T00:00:00"/>
    <n v="3455"/>
    <n v="404267"/>
    <n v="1906"/>
    <n v="29985"/>
    <n v="-29984.5"/>
    <d v="2005-07-16T00:00:00"/>
    <x v="16"/>
    <x v="4"/>
    <n v="16"/>
    <n v="2005"/>
    <n v="6852.9925000000003"/>
    <n v="3780.5509999999999"/>
    <n v="3072.4414999999999"/>
  </r>
  <r>
    <n v="13087500"/>
    <s v="D"/>
    <d v="2005-07-17T00:00:00"/>
    <n v="3442"/>
    <n v="411094"/>
    <n v="1967"/>
    <n v="33887"/>
    <n v="-33886.5"/>
    <d v="2005-07-17T00:00:00"/>
    <x v="16"/>
    <x v="4"/>
    <n v="17"/>
    <n v="2005"/>
    <n v="6827.2070000000003"/>
    <n v="3901.5445"/>
    <n v="2925.6624999999999"/>
  </r>
  <r>
    <n v="13087500"/>
    <s v="D"/>
    <d v="2005-07-18T00:00:00"/>
    <n v="3416"/>
    <n v="417870"/>
    <n v="1894"/>
    <n v="37643"/>
    <n v="-37643.300000000003"/>
    <d v="2005-07-18T00:00:00"/>
    <x v="16"/>
    <x v="4"/>
    <n v="18"/>
    <n v="2005"/>
    <n v="6775.6360000000004"/>
    <n v="3756.7490000000003"/>
    <n v="3018.8870000000002"/>
  </r>
  <r>
    <n v="13087500"/>
    <s v="D"/>
    <d v="2005-07-19T00:00:00"/>
    <n v="3403"/>
    <n v="424620"/>
    <n v="1989"/>
    <n v="41588"/>
    <n v="-41588"/>
    <d v="2005-07-19T00:00:00"/>
    <x v="16"/>
    <x v="4"/>
    <n v="19"/>
    <n v="2005"/>
    <n v="6749.8505000000005"/>
    <n v="3945.1815000000001"/>
    <n v="2804.6689999999999"/>
  </r>
  <r>
    <n v="13087500"/>
    <s v="D"/>
    <d v="2005-07-20T00:00:00"/>
    <n v="3403"/>
    <n v="431370"/>
    <n v="1975"/>
    <n v="45504"/>
    <n v="-45504.4"/>
    <d v="2005-07-20T00:00:00"/>
    <x v="16"/>
    <x v="4"/>
    <n v="20"/>
    <n v="2005"/>
    <n v="6749.8505000000005"/>
    <n v="3917.4124999999999"/>
    <n v="2832.4380000000001"/>
  </r>
  <r>
    <n v="13087500"/>
    <s v="D"/>
    <d v="2005-07-21T00:00:00"/>
    <n v="3377"/>
    <n v="438068"/>
    <n v="1987"/>
    <n v="49446"/>
    <n v="-49446.3"/>
    <d v="2005-07-21T00:00:00"/>
    <x v="16"/>
    <x v="4"/>
    <n v="21"/>
    <n v="2005"/>
    <n v="6698.2795000000006"/>
    <n v="3941.2145"/>
    <n v="2757.0650000000001"/>
  </r>
  <r>
    <n v="13087500"/>
    <s v="D"/>
    <d v="2005-07-22T00:00:00"/>
    <n v="3364"/>
    <n v="444740"/>
    <n v="1875"/>
    <n v="53165"/>
    <n v="-53164.800000000003"/>
    <d v="2005-07-22T00:00:00"/>
    <x v="16"/>
    <x v="4"/>
    <n v="22"/>
    <n v="2005"/>
    <n v="6672.4939999999997"/>
    <n v="3719.0625"/>
    <n v="2953.4315000000001"/>
  </r>
  <r>
    <n v="13087500"/>
    <s v="D"/>
    <d v="2005-07-23T00:00:00"/>
    <n v="3364"/>
    <n v="451413"/>
    <n v="1763"/>
    <n v="56661"/>
    <n v="-56661.2"/>
    <d v="2005-07-23T00:00:00"/>
    <x v="16"/>
    <x v="4"/>
    <n v="23"/>
    <n v="2005"/>
    <n v="6672.4939999999997"/>
    <n v="3496.9105"/>
    <n v="3175.5835000000002"/>
  </r>
  <r>
    <n v="13087500"/>
    <s v="D"/>
    <d v="2005-07-24T00:00:00"/>
    <n v="3377"/>
    <n v="458111"/>
    <n v="1935"/>
    <n v="60499"/>
    <n v="-60498.7"/>
    <d v="2005-07-24T00:00:00"/>
    <x v="16"/>
    <x v="4"/>
    <n v="24"/>
    <n v="2005"/>
    <n v="6698.2795000000006"/>
    <n v="3838.0725000000002"/>
    <n v="2860.2069999999999"/>
  </r>
  <r>
    <n v="13087500"/>
    <s v="D"/>
    <d v="2005-07-25T00:00:00"/>
    <n v="3364"/>
    <n v="464784"/>
    <n v="1796"/>
    <n v="64061"/>
    <n v="-64060.6"/>
    <d v="2005-07-25T00:00:00"/>
    <x v="16"/>
    <x v="4"/>
    <n v="25"/>
    <n v="2005"/>
    <n v="6672.4939999999997"/>
    <n v="3562.366"/>
    <n v="3110.1280000000002"/>
  </r>
  <r>
    <n v="13087500"/>
    <s v="D"/>
    <d v="2005-07-26T00:00:00"/>
    <n v="3338"/>
    <n v="471405"/>
    <n v="1803"/>
    <n v="67637"/>
    <n v="-67636.7"/>
    <d v="2005-07-26T00:00:00"/>
    <x v="16"/>
    <x v="4"/>
    <n v="26"/>
    <n v="2005"/>
    <n v="6620.9229999999998"/>
    <n v="3576.2505000000001"/>
    <n v="3044.6725000000001"/>
  </r>
  <r>
    <n v="13087500"/>
    <s v="D"/>
    <d v="2005-07-27T00:00:00"/>
    <n v="3313"/>
    <n v="477976"/>
    <n v="1582"/>
    <n v="70775"/>
    <n v="-70774.600000000006"/>
    <d v="2005-07-27T00:00:00"/>
    <x v="16"/>
    <x v="4"/>
    <n v="27"/>
    <n v="2005"/>
    <n v="6571.3355000000001"/>
    <n v="3137.8969999999999"/>
    <n v="3433.4385000000002"/>
  </r>
  <r>
    <n v="13087500"/>
    <s v="D"/>
    <d v="2005-07-28T00:00:00"/>
    <n v="3300"/>
    <n v="484522"/>
    <n v="1603"/>
    <n v="73953"/>
    <n v="-73953.2"/>
    <d v="2005-07-28T00:00:00"/>
    <x v="16"/>
    <x v="4"/>
    <n v="28"/>
    <n v="2005"/>
    <n v="6545.55"/>
    <n v="3179.5505000000003"/>
    <n v="3365.9994999999999"/>
  </r>
  <r>
    <n v="13087500"/>
    <s v="D"/>
    <d v="2005-07-29T00:00:00"/>
    <n v="3249"/>
    <n v="490966"/>
    <n v="1481"/>
    <n v="76892"/>
    <n v="-76891.5"/>
    <d v="2005-07-29T00:00:00"/>
    <x v="16"/>
    <x v="4"/>
    <n v="29"/>
    <n v="2005"/>
    <n v="6444.3914999999997"/>
    <n v="2937.5635000000002"/>
    <n v="3506.828"/>
  </r>
  <r>
    <n v="13087500"/>
    <s v="D"/>
    <d v="2005-07-30T00:00:00"/>
    <n v="3185"/>
    <n v="497283"/>
    <n v="1389"/>
    <n v="79647"/>
    <n v="-79646.899999999994"/>
    <d v="2005-07-30T00:00:00"/>
    <x v="16"/>
    <x v="4"/>
    <n v="30"/>
    <n v="2005"/>
    <n v="6317.4475000000002"/>
    <n v="2755.0815000000002"/>
    <n v="3562.366"/>
  </r>
  <r>
    <n v="13087500"/>
    <s v="D"/>
    <d v="2005-07-31T00:00:00"/>
    <n v="3185"/>
    <n v="503601"/>
    <n v="1341"/>
    <n v="82307"/>
    <n v="-82306.7"/>
    <d v="2005-07-31T00:00:00"/>
    <x v="16"/>
    <x v="4"/>
    <n v="31"/>
    <n v="2005"/>
    <n v="6317.4475000000002"/>
    <n v="2659.8735000000001"/>
    <n v="3657.5740000000001"/>
  </r>
  <r>
    <n v="13087500"/>
    <s v="D"/>
    <d v="2005-08-01T00:00:00"/>
    <n v="3198"/>
    <n v="509944"/>
    <n v="1233"/>
    <n v="84752"/>
    <n v="-84752.2"/>
    <d v="2005-08-01T00:00:00"/>
    <x v="16"/>
    <x v="5"/>
    <n v="1"/>
    <n v="2005"/>
    <n v="6343.2330000000002"/>
    <n v="2445.6554999999998"/>
    <n v="3897.5774999999999"/>
  </r>
  <r>
    <n v="13087500"/>
    <s v="D"/>
    <d v="2005-08-02T00:00:00"/>
    <n v="3211"/>
    <n v="516313"/>
    <n v="1314"/>
    <n v="87359"/>
    <n v="-87359.3"/>
    <d v="2005-08-02T00:00:00"/>
    <x v="16"/>
    <x v="5"/>
    <n v="2"/>
    <n v="2005"/>
    <n v="6369.0185000000001"/>
    <n v="2606.319"/>
    <n v="3762.6995000000002"/>
  </r>
  <r>
    <n v="13087500"/>
    <s v="D"/>
    <d v="2005-08-03T00:00:00"/>
    <n v="3198"/>
    <n v="522656"/>
    <n v="1309"/>
    <n v="89956"/>
    <n v="-89956.2"/>
    <d v="2005-08-03T00:00:00"/>
    <x v="16"/>
    <x v="5"/>
    <n v="3"/>
    <n v="2005"/>
    <n v="6343.2330000000002"/>
    <n v="2596.4014999999999"/>
    <n v="3746.8315000000002"/>
  </r>
  <r>
    <n v="13087500"/>
    <s v="D"/>
    <d v="2005-08-04T00:00:00"/>
    <n v="3198"/>
    <n v="529000"/>
    <n v="1283"/>
    <n v="92501"/>
    <n v="-92501.2"/>
    <d v="2005-08-04T00:00:00"/>
    <x v="16"/>
    <x v="5"/>
    <n v="4"/>
    <n v="2005"/>
    <n v="6343.2330000000002"/>
    <n v="2544.8305"/>
    <n v="3798.4025000000001"/>
  </r>
  <r>
    <n v="13087500"/>
    <s v="D"/>
    <d v="2005-08-05T00:00:00"/>
    <n v="3211"/>
    <n v="535369"/>
    <n v="1262"/>
    <n v="95004"/>
    <n v="-95003.5"/>
    <d v="2005-08-05T00:00:00"/>
    <x v="16"/>
    <x v="5"/>
    <n v="5"/>
    <n v="2005"/>
    <n v="6369.0185000000001"/>
    <n v="2503.1770000000001"/>
    <n v="3865.8415"/>
  </r>
  <r>
    <n v="13087500"/>
    <s v="D"/>
    <d v="2005-08-06T00:00:00"/>
    <n v="3198"/>
    <n v="541712"/>
    <n v="1224"/>
    <n v="97432"/>
    <n v="-97432"/>
    <d v="2005-08-06T00:00:00"/>
    <x v="16"/>
    <x v="5"/>
    <n v="6"/>
    <n v="2005"/>
    <n v="6343.2330000000002"/>
    <n v="2427.8040000000001"/>
    <n v="3915.4290000000001"/>
  </r>
  <r>
    <n v="13087500"/>
    <s v="D"/>
    <d v="2005-08-07T00:00:00"/>
    <n v="3198"/>
    <n v="548055"/>
    <n v="1271"/>
    <n v="99953"/>
    <n v="-99952.9"/>
    <d v="2005-08-07T00:00:00"/>
    <x v="16"/>
    <x v="5"/>
    <n v="7"/>
    <n v="2005"/>
    <n v="6343.2330000000002"/>
    <n v="2521.0284999999999"/>
    <n v="3822.2045000000003"/>
  </r>
  <r>
    <n v="13087500"/>
    <s v="D"/>
    <d v="2005-08-08T00:00:00"/>
    <n v="3223"/>
    <n v="554448"/>
    <n v="1340"/>
    <n v="102611"/>
    <n v="-102611.4"/>
    <d v="2005-08-08T00:00:00"/>
    <x v="16"/>
    <x v="5"/>
    <n v="8"/>
    <n v="2005"/>
    <n v="6392.8204999999998"/>
    <n v="2657.89"/>
    <n v="3734.9304999999999"/>
  </r>
  <r>
    <n v="13087500"/>
    <s v="D"/>
    <d v="2005-08-09T00:00:00"/>
    <n v="3223"/>
    <n v="560841"/>
    <n v="1331"/>
    <n v="105251"/>
    <n v="-105250.8"/>
    <d v="2005-08-09T00:00:00"/>
    <x v="16"/>
    <x v="5"/>
    <n v="9"/>
    <n v="2005"/>
    <n v="6392.8204999999998"/>
    <n v="2640.0385000000001"/>
    <n v="3752.7820000000002"/>
  </r>
  <r>
    <n v="13087500"/>
    <s v="D"/>
    <d v="2005-08-10T00:00:00"/>
    <n v="3223"/>
    <n v="567233"/>
    <n v="1274"/>
    <n v="107777"/>
    <n v="-107776.9"/>
    <d v="2005-08-10T00:00:00"/>
    <x v="16"/>
    <x v="5"/>
    <n v="10"/>
    <n v="2005"/>
    <n v="6392.8204999999998"/>
    <n v="2526.9790000000003"/>
    <n v="3865.8415"/>
  </r>
  <r>
    <n v="13087500"/>
    <s v="D"/>
    <d v="2005-08-11T00:00:00"/>
    <n v="3198"/>
    <n v="573577"/>
    <n v="1247"/>
    <n v="110249"/>
    <n v="-110249.4"/>
    <d v="2005-08-11T00:00:00"/>
    <x v="16"/>
    <x v="5"/>
    <n v="11"/>
    <n v="2005"/>
    <n v="6343.2330000000002"/>
    <n v="2473.4245000000001"/>
    <n v="3869.8085000000001"/>
  </r>
  <r>
    <n v="13087500"/>
    <s v="D"/>
    <d v="2005-08-12T00:00:00"/>
    <n v="3173"/>
    <n v="579870"/>
    <n v="1198"/>
    <n v="112626"/>
    <n v="-112625.60000000001"/>
    <d v="2005-08-12T00:00:00"/>
    <x v="16"/>
    <x v="5"/>
    <n v="12"/>
    <n v="2005"/>
    <n v="6293.6455000000005"/>
    <n v="2376.2330000000002"/>
    <n v="3917.4124999999999"/>
  </r>
  <r>
    <n v="13087500"/>
    <s v="D"/>
    <d v="2005-08-13T00:00:00"/>
    <n v="3173"/>
    <n v="586164"/>
    <n v="1256"/>
    <n v="115117"/>
    <n v="-115117.3"/>
    <d v="2005-08-13T00:00:00"/>
    <x v="16"/>
    <x v="5"/>
    <n v="13"/>
    <n v="2005"/>
    <n v="6293.6455000000005"/>
    <n v="2491.2759999999998"/>
    <n v="3802.3695000000002"/>
  </r>
  <r>
    <n v="13087500"/>
    <s v="D"/>
    <d v="2005-08-14T00:00:00"/>
    <n v="3173"/>
    <n v="592458"/>
    <n v="1174"/>
    <n v="117445"/>
    <n v="-117445.2"/>
    <d v="2005-08-14T00:00:00"/>
    <x v="16"/>
    <x v="5"/>
    <n v="14"/>
    <n v="2005"/>
    <n v="6293.6455000000005"/>
    <n v="2328.6289999999999"/>
    <n v="3965.0165000000002"/>
  </r>
  <r>
    <n v="13087500"/>
    <s v="D"/>
    <d v="2005-08-15T00:00:00"/>
    <n v="3135"/>
    <n v="598676"/>
    <n v="1166"/>
    <n v="119757"/>
    <n v="-119757.4"/>
    <d v="2005-08-15T00:00:00"/>
    <x v="16"/>
    <x v="5"/>
    <n v="15"/>
    <n v="2005"/>
    <n v="6218.2725"/>
    <n v="2312.761"/>
    <n v="3905.5115000000001"/>
  </r>
  <r>
    <n v="13087500"/>
    <s v="D"/>
    <d v="2005-08-16T00:00:00"/>
    <n v="3135"/>
    <n v="604894"/>
    <n v="1140"/>
    <n v="122018"/>
    <n v="-122018.2"/>
    <d v="2005-08-16T00:00:00"/>
    <x v="16"/>
    <x v="5"/>
    <n v="16"/>
    <n v="2005"/>
    <n v="6218.2725"/>
    <n v="2261.19"/>
    <n v="3957.0825"/>
  </r>
  <r>
    <n v="13087500"/>
    <s v="D"/>
    <d v="2005-08-17T00:00:00"/>
    <n v="3098"/>
    <n v="611039"/>
    <n v="890"/>
    <n v="123783"/>
    <n v="-123782.7"/>
    <d v="2005-08-17T00:00:00"/>
    <x v="16"/>
    <x v="5"/>
    <n v="17"/>
    <n v="2005"/>
    <n v="6144.8829999999998"/>
    <n v="1765.3150000000001"/>
    <n v="4379.5680000000002"/>
  </r>
  <r>
    <n v="13087500"/>
    <s v="D"/>
    <d v="2005-08-18T00:00:00"/>
    <n v="3073"/>
    <n v="617134"/>
    <n v="974"/>
    <n v="125714"/>
    <n v="-125714.2"/>
    <d v="2005-08-18T00:00:00"/>
    <x v="16"/>
    <x v="5"/>
    <n v="18"/>
    <n v="2005"/>
    <n v="6095.2955000000002"/>
    <n v="1931.9290000000001"/>
    <n v="4163.3665000000001"/>
  </r>
  <r>
    <n v="13087500"/>
    <s v="D"/>
    <d v="2005-08-19T00:00:00"/>
    <n v="3073"/>
    <n v="623230"/>
    <n v="957"/>
    <n v="127613"/>
    <n v="-127612.9"/>
    <d v="2005-08-19T00:00:00"/>
    <x v="16"/>
    <x v="5"/>
    <n v="19"/>
    <n v="2005"/>
    <n v="6095.2955000000002"/>
    <n v="1898.2094999999999"/>
    <n v="4197.0860000000002"/>
  </r>
  <r>
    <n v="13087500"/>
    <s v="D"/>
    <d v="2005-08-20T00:00:00"/>
    <n v="3073"/>
    <n v="629325"/>
    <n v="949"/>
    <n v="129495"/>
    <n v="-129494.9"/>
    <d v="2005-08-20T00:00:00"/>
    <x v="16"/>
    <x v="5"/>
    <n v="20"/>
    <n v="2005"/>
    <n v="6095.2955000000002"/>
    <n v="1882.3415"/>
    <n v="4212.9539999999997"/>
  </r>
  <r>
    <n v="13087500"/>
    <s v="D"/>
    <d v="2005-08-21T00:00:00"/>
    <n v="3073"/>
    <n v="635420"/>
    <n v="1002"/>
    <n v="131483"/>
    <n v="-131483.20000000001"/>
    <d v="2005-08-21T00:00:00"/>
    <x v="16"/>
    <x v="5"/>
    <n v="21"/>
    <n v="2005"/>
    <n v="6095.2955000000002"/>
    <n v="1987.4670000000001"/>
    <n v="4107.8285000000005"/>
  </r>
  <r>
    <n v="13087500"/>
    <s v="D"/>
    <d v="2005-08-22T00:00:00"/>
    <n v="3048"/>
    <n v="641466"/>
    <n v="961"/>
    <n v="133390"/>
    <n v="-133390"/>
    <d v="2005-08-22T00:00:00"/>
    <x v="16"/>
    <x v="5"/>
    <n v="22"/>
    <n v="2005"/>
    <n v="6045.7080000000005"/>
    <n v="1906.1435000000001"/>
    <n v="4139.5645000000004"/>
  </r>
  <r>
    <n v="13087500"/>
    <s v="D"/>
    <d v="2005-08-23T00:00:00"/>
    <n v="3035"/>
    <n v="647486"/>
    <n v="1002"/>
    <n v="135377"/>
    <n v="-135377.4"/>
    <d v="2005-08-23T00:00:00"/>
    <x v="16"/>
    <x v="5"/>
    <n v="23"/>
    <n v="2005"/>
    <n v="6019.9224999999997"/>
    <n v="1987.4670000000001"/>
    <n v="4032.4555"/>
  </r>
  <r>
    <n v="13087500"/>
    <s v="D"/>
    <d v="2005-08-24T00:00:00"/>
    <n v="3011"/>
    <n v="653458"/>
    <n v="1155"/>
    <n v="137668"/>
    <n v="-137668.29999999999"/>
    <d v="2005-08-24T00:00:00"/>
    <x v="16"/>
    <x v="5"/>
    <n v="24"/>
    <n v="2005"/>
    <n v="5972.3185000000003"/>
    <n v="2290.9425000000001"/>
    <n v="3681.3760000000002"/>
  </r>
  <r>
    <n v="13087500"/>
    <s v="D"/>
    <d v="2005-08-25T00:00:00"/>
    <n v="2998"/>
    <n v="659405"/>
    <n v="1278"/>
    <n v="140204"/>
    <n v="-140203.9"/>
    <d v="2005-08-25T00:00:00"/>
    <x v="16"/>
    <x v="5"/>
    <n v="25"/>
    <n v="2005"/>
    <n v="5946.5330000000004"/>
    <n v="2534.913"/>
    <n v="3411.62"/>
  </r>
  <r>
    <n v="13087500"/>
    <s v="D"/>
    <d v="2005-08-26T00:00:00"/>
    <n v="2986"/>
    <n v="665327"/>
    <n v="1201"/>
    <n v="142585"/>
    <n v="-142585.29999999999"/>
    <d v="2005-08-26T00:00:00"/>
    <x v="16"/>
    <x v="5"/>
    <n v="26"/>
    <n v="2005"/>
    <n v="5922.7309999999998"/>
    <n v="2382.1835000000001"/>
    <n v="3540.5475000000001"/>
  </r>
  <r>
    <n v="13087500"/>
    <s v="D"/>
    <d v="2005-08-27T00:00:00"/>
    <n v="2986"/>
    <n v="671250"/>
    <n v="1246"/>
    <n v="145057"/>
    <n v="-145056.6"/>
    <d v="2005-08-27T00:00:00"/>
    <x v="16"/>
    <x v="5"/>
    <n v="27"/>
    <n v="2005"/>
    <n v="5922.7309999999998"/>
    <n v="2471.4410000000003"/>
    <n v="3451.29"/>
  </r>
  <r>
    <n v="13087500"/>
    <s v="D"/>
    <d v="2005-08-28T00:00:00"/>
    <n v="2986"/>
    <n v="677173"/>
    <n v="1270"/>
    <n v="147576"/>
    <n v="-147576.4"/>
    <d v="2005-08-28T00:00:00"/>
    <x v="16"/>
    <x v="5"/>
    <n v="28"/>
    <n v="2005"/>
    <n v="5922.7309999999998"/>
    <n v="2519.0450000000001"/>
    <n v="3403.6860000000001"/>
  </r>
  <r>
    <n v="13087500"/>
    <s v="D"/>
    <d v="2005-08-29T00:00:00"/>
    <n v="2974"/>
    <n v="683072"/>
    <n v="1254"/>
    <n v="150064"/>
    <n v="-150063.9"/>
    <d v="2005-08-29T00:00:00"/>
    <x v="16"/>
    <x v="5"/>
    <n v="29"/>
    <n v="2005"/>
    <n v="5898.9290000000001"/>
    <n v="2487.3090000000002"/>
    <n v="3411.62"/>
  </r>
  <r>
    <n v="13087500"/>
    <s v="D"/>
    <d v="2005-08-30T00:00:00"/>
    <n v="2974"/>
    <n v="688971"/>
    <n v="1205"/>
    <n v="152455"/>
    <n v="-152454.9"/>
    <d v="2005-08-30T00:00:00"/>
    <x v="16"/>
    <x v="5"/>
    <n v="30"/>
    <n v="2005"/>
    <n v="5898.9290000000001"/>
    <n v="2390.1174999999998"/>
    <n v="3508.8115000000003"/>
  </r>
  <r>
    <n v="13087500"/>
    <s v="D"/>
    <d v="2005-08-31T00:00:00"/>
    <n v="2949"/>
    <n v="694820"/>
    <n v="1081"/>
    <n v="154600"/>
    <n v="-154599.9"/>
    <d v="2005-08-31T00:00:00"/>
    <x v="16"/>
    <x v="5"/>
    <n v="31"/>
    <n v="2005"/>
    <n v="5849.3415000000005"/>
    <n v="2144.1635000000001"/>
    <n v="3705.1779999999999"/>
  </r>
  <r>
    <n v="13087500"/>
    <s v="D"/>
    <d v="2005-09-01T00:00:00"/>
    <n v="2900"/>
    <n v="700572"/>
    <n v="992"/>
    <n v="156567"/>
    <n v="-156566.79999999999"/>
    <d v="2005-09-01T00:00:00"/>
    <x v="16"/>
    <x v="6"/>
    <n v="1"/>
    <n v="2005"/>
    <n v="5752.1500000000005"/>
    <n v="1967.6320000000001"/>
    <n v="3784.518"/>
  </r>
  <r>
    <n v="13087500"/>
    <s v="D"/>
    <d v="2005-09-02T00:00:00"/>
    <n v="2888"/>
    <n v="706301"/>
    <n v="1003"/>
    <n v="158555"/>
    <n v="-158555.4"/>
    <d v="2005-09-02T00:00:00"/>
    <x v="16"/>
    <x v="6"/>
    <n v="2"/>
    <n v="2005"/>
    <n v="5728.348"/>
    <n v="1989.4505000000001"/>
    <n v="3738.8975"/>
  </r>
  <r>
    <n v="13087500"/>
    <s v="D"/>
    <d v="2005-09-03T00:00:00"/>
    <n v="2876"/>
    <n v="712005"/>
    <n v="988"/>
    <n v="160516"/>
    <n v="-160515.6"/>
    <d v="2005-09-03T00:00:00"/>
    <x v="16"/>
    <x v="6"/>
    <n v="3"/>
    <n v="2005"/>
    <n v="5704.5460000000003"/>
    <n v="1959.6980000000001"/>
    <n v="3744.848"/>
  </r>
  <r>
    <n v="13087500"/>
    <s v="D"/>
    <d v="2005-09-04T00:00:00"/>
    <n v="2852"/>
    <n v="717662"/>
    <n v="923"/>
    <n v="162346"/>
    <n v="-162345.79999999999"/>
    <d v="2005-09-04T00:00:00"/>
    <x v="16"/>
    <x v="6"/>
    <n v="4"/>
    <n v="2005"/>
    <n v="5656.942"/>
    <n v="1830.7705000000001"/>
    <n v="3826.1714999999999"/>
  </r>
  <r>
    <n v="13087500"/>
    <s v="D"/>
    <d v="2005-09-05T00:00:00"/>
    <n v="2840"/>
    <n v="723295"/>
    <n v="863"/>
    <n v="164058"/>
    <n v="-164057.70000000001"/>
    <d v="2005-09-05T00:00:00"/>
    <x v="16"/>
    <x v="6"/>
    <n v="5"/>
    <n v="2005"/>
    <n v="5633.14"/>
    <n v="1711.7605000000001"/>
    <n v="3921.3795"/>
  </r>
  <r>
    <n v="13087500"/>
    <s v="D"/>
    <d v="2005-09-06T00:00:00"/>
    <n v="2815"/>
    <n v="728879"/>
    <n v="802"/>
    <n v="165648"/>
    <n v="-165648.1"/>
    <d v="2005-09-06T00:00:00"/>
    <x v="16"/>
    <x v="6"/>
    <n v="6"/>
    <n v="2005"/>
    <n v="5583.5524999999998"/>
    <n v="1590.7670000000001"/>
    <n v="3992.7855"/>
  </r>
  <r>
    <n v="13087500"/>
    <s v="D"/>
    <d v="2005-09-07T00:00:00"/>
    <n v="2791"/>
    <n v="734415"/>
    <n v="667"/>
    <n v="166971"/>
    <n v="-166971.29999999999"/>
    <d v="2005-09-07T00:00:00"/>
    <x v="16"/>
    <x v="6"/>
    <n v="7"/>
    <n v="2005"/>
    <n v="5535.9485000000004"/>
    <n v="1322.9945"/>
    <n v="4212.9539999999997"/>
  </r>
  <r>
    <n v="13087500"/>
    <s v="D"/>
    <d v="2005-09-08T00:00:00"/>
    <n v="2791"/>
    <n v="739951"/>
    <n v="599"/>
    <n v="168160"/>
    <n v="-168159.7"/>
    <d v="2005-09-08T00:00:00"/>
    <x v="16"/>
    <x v="6"/>
    <n v="8"/>
    <n v="2005"/>
    <n v="5535.9485000000004"/>
    <n v="1188.1165000000001"/>
    <n v="4347.8320000000003"/>
  </r>
  <r>
    <n v="13087500"/>
    <s v="D"/>
    <d v="2005-09-09T00:00:00"/>
    <n v="2779"/>
    <n v="745463"/>
    <n v="534"/>
    <n v="169218"/>
    <n v="-169218.2"/>
    <d v="2005-09-09T00:00:00"/>
    <x v="16"/>
    <x v="6"/>
    <n v="9"/>
    <n v="2005"/>
    <n v="5512.1464999999998"/>
    <n v="1059.1890000000001"/>
    <n v="4452.9575000000004"/>
  </r>
  <r>
    <n v="13087500"/>
    <s v="D"/>
    <d v="2005-09-10T00:00:00"/>
    <n v="2767"/>
    <n v="750951"/>
    <n v="512"/>
    <n v="170234"/>
    <n v="-170234.2"/>
    <d v="2005-09-10T00:00:00"/>
    <x v="16"/>
    <x v="6"/>
    <n v="10"/>
    <n v="2005"/>
    <n v="5488.3445000000002"/>
    <n v="1015.552"/>
    <n v="4472.7925000000005"/>
  </r>
  <r>
    <n v="13087500"/>
    <s v="D"/>
    <d v="2005-09-11T00:00:00"/>
    <n v="2755"/>
    <n v="756416"/>
    <n v="414"/>
    <n v="171055"/>
    <n v="-171054.8"/>
    <d v="2005-09-11T00:00:00"/>
    <x v="16"/>
    <x v="6"/>
    <n v="11"/>
    <n v="2005"/>
    <n v="5464.5425000000005"/>
    <n v="821.16899999999998"/>
    <n v="4643.3734999999997"/>
  </r>
  <r>
    <n v="13087500"/>
    <s v="D"/>
    <d v="2005-09-12T00:00:00"/>
    <n v="2637"/>
    <n v="761646"/>
    <n v="333"/>
    <n v="171715"/>
    <n v="-171714.8"/>
    <d v="2005-09-12T00:00:00"/>
    <x v="16"/>
    <x v="6"/>
    <n v="12"/>
    <n v="2005"/>
    <n v="5230.4894999999997"/>
    <n v="660.50549999999998"/>
    <n v="4569.9840000000004"/>
  </r>
  <r>
    <n v="13087500"/>
    <s v="D"/>
    <d v="2005-09-13T00:00:00"/>
    <n v="2602"/>
    <n v="766807"/>
    <n v="341"/>
    <n v="172390"/>
    <n v="-172390.1"/>
    <d v="2005-09-13T00:00:00"/>
    <x v="16"/>
    <x v="6"/>
    <n v="13"/>
    <n v="2005"/>
    <n v="5161.067"/>
    <n v="676.37350000000004"/>
    <n v="4484.6935000000003"/>
  </r>
  <r>
    <n v="13087500"/>
    <s v="D"/>
    <d v="2005-09-14T00:00:00"/>
    <n v="2555"/>
    <n v="771875"/>
    <n v="290"/>
    <n v="172965"/>
    <n v="-172965"/>
    <d v="2005-09-14T00:00:00"/>
    <x v="16"/>
    <x v="6"/>
    <n v="14"/>
    <n v="2005"/>
    <n v="5067.8424999999997"/>
    <n v="575.21500000000003"/>
    <n v="4492.6275000000005"/>
  </r>
  <r>
    <n v="13087500"/>
    <s v="D"/>
    <d v="2005-09-15T00:00:00"/>
    <n v="2463"/>
    <n v="776761"/>
    <n v="277"/>
    <n v="173514"/>
    <n v="-173513.7"/>
    <d v="2005-09-15T00:00:00"/>
    <x v="16"/>
    <x v="6"/>
    <n v="15"/>
    <n v="2005"/>
    <n v="4885.3604999999998"/>
    <n v="549.42949999999996"/>
    <n v="4335.9310000000005"/>
  </r>
  <r>
    <n v="13087500"/>
    <s v="D"/>
    <d v="2005-09-16T00:00:00"/>
    <n v="2418"/>
    <n v="781557"/>
    <n v="289"/>
    <n v="174087"/>
    <n v="-174087.2"/>
    <d v="2005-09-16T00:00:00"/>
    <x v="16"/>
    <x v="6"/>
    <n v="16"/>
    <n v="2005"/>
    <n v="4796.1030000000001"/>
    <n v="573.23149999999998"/>
    <n v="4222.8715000000002"/>
  </r>
  <r>
    <n v="13087500"/>
    <s v="D"/>
    <d v="2005-09-17T00:00:00"/>
    <n v="2418"/>
    <n v="786353"/>
    <n v="319"/>
    <n v="174721"/>
    <n v="-174720.6"/>
    <d v="2005-09-17T00:00:00"/>
    <x v="16"/>
    <x v="6"/>
    <n v="17"/>
    <n v="2005"/>
    <n v="4796.1030000000001"/>
    <n v="632.73649999999998"/>
    <n v="4163.3665000000001"/>
  </r>
  <r>
    <n v="13087500"/>
    <s v="D"/>
    <d v="2005-09-18T00:00:00"/>
    <n v="2418"/>
    <n v="791149"/>
    <n v="319"/>
    <n v="175353"/>
    <n v="-175352.5"/>
    <d v="2005-09-18T00:00:00"/>
    <x v="16"/>
    <x v="6"/>
    <n v="18"/>
    <n v="2005"/>
    <n v="4796.1030000000001"/>
    <n v="632.73649999999998"/>
    <n v="4163.3665000000001"/>
  </r>
  <r>
    <n v="13087500"/>
    <s v="D"/>
    <d v="2005-09-19T00:00:00"/>
    <n v="2372"/>
    <n v="795854"/>
    <n v="332"/>
    <n v="176011"/>
    <n v="-176010.9"/>
    <d v="2005-09-19T00:00:00"/>
    <x v="16"/>
    <x v="6"/>
    <n v="19"/>
    <n v="2005"/>
    <n v="4704.8620000000001"/>
    <n v="658.52200000000005"/>
    <n v="4046.34"/>
  </r>
  <r>
    <n v="13087500"/>
    <s v="D"/>
    <d v="2005-09-20T00:00:00"/>
    <n v="2350"/>
    <n v="800515"/>
    <n v="273"/>
    <n v="176553"/>
    <n v="-176552.7"/>
    <d v="2005-09-20T00:00:00"/>
    <x v="16"/>
    <x v="6"/>
    <n v="20"/>
    <n v="2005"/>
    <n v="4661.2250000000004"/>
    <n v="541.49549999999999"/>
    <n v="4119.7295000000004"/>
  </r>
  <r>
    <n v="13087500"/>
    <s v="D"/>
    <d v="2005-09-21T00:00:00"/>
    <n v="2327"/>
    <n v="805131"/>
    <n v="221"/>
    <n v="176992"/>
    <n v="-176991.5"/>
    <d v="2005-09-21T00:00:00"/>
    <x v="16"/>
    <x v="6"/>
    <n v="21"/>
    <n v="2005"/>
    <n v="4615.6045000000004"/>
    <n v="438.3535"/>
    <n v="4177.2510000000002"/>
  </r>
  <r>
    <n v="13087500"/>
    <s v="D"/>
    <d v="2005-09-22T00:00:00"/>
    <n v="2261"/>
    <n v="809615"/>
    <n v="101"/>
    <n v="177192"/>
    <n v="-177192.4"/>
    <d v="2005-09-22T00:00:00"/>
    <x v="16"/>
    <x v="6"/>
    <n v="22"/>
    <n v="2005"/>
    <n v="4484.6935000000003"/>
    <n v="200.33350000000002"/>
    <n v="4284.3599999999997"/>
  </r>
  <r>
    <n v="13087500"/>
    <s v="D"/>
    <d v="2005-09-23T00:00:00"/>
    <n v="2216"/>
    <n v="814011"/>
    <n v="58"/>
    <n v="177308"/>
    <n v="-177307.8"/>
    <d v="2005-09-23T00:00:00"/>
    <x v="16"/>
    <x v="6"/>
    <n v="23"/>
    <n v="2005"/>
    <n v="4395.4359999999997"/>
    <n v="115.04300000000001"/>
    <n v="4280.393"/>
  </r>
  <r>
    <n v="13087500"/>
    <s v="D"/>
    <d v="2005-09-24T00:00:00"/>
    <n v="2195"/>
    <n v="818365"/>
    <n v="27"/>
    <n v="177362"/>
    <n v="-177361.5"/>
    <d v="2005-09-24T00:00:00"/>
    <x v="16"/>
    <x v="6"/>
    <n v="24"/>
    <n v="2005"/>
    <n v="4353.7825000000003"/>
    <n v="53.554500000000004"/>
    <n v="4300.2280000000001"/>
  </r>
  <r>
    <n v="13087500"/>
    <s v="D"/>
    <d v="2005-09-25T00:00:00"/>
    <n v="2184"/>
    <n v="822697"/>
    <n v="23"/>
    <n v="177408"/>
    <n v="-177407.7"/>
    <d v="2005-09-25T00:00:00"/>
    <x v="16"/>
    <x v="6"/>
    <n v="25"/>
    <n v="2005"/>
    <n v="4331.9639999999999"/>
    <n v="45.6205"/>
    <n v="4286.3434999999999"/>
  </r>
  <r>
    <n v="13087500"/>
    <s v="D"/>
    <d v="2005-09-26T00:00:00"/>
    <n v="2184"/>
    <n v="827028"/>
    <n v="20"/>
    <n v="177448"/>
    <n v="-177448.1"/>
    <d v="2005-09-26T00:00:00"/>
    <x v="16"/>
    <x v="6"/>
    <n v="26"/>
    <n v="2005"/>
    <n v="4331.9639999999999"/>
    <n v="39.67"/>
    <n v="4292.2939999999999"/>
  </r>
  <r>
    <n v="13087500"/>
    <s v="D"/>
    <d v="2005-09-27T00:00:00"/>
    <n v="2173"/>
    <n v="831339"/>
    <n v="19"/>
    <n v="177485"/>
    <n v="-177485.2"/>
    <d v="2005-09-27T00:00:00"/>
    <x v="16"/>
    <x v="6"/>
    <n v="27"/>
    <n v="2005"/>
    <n v="4310.1455000000005"/>
    <n v="37.686500000000002"/>
    <n v="4272.4589999999998"/>
  </r>
  <r>
    <n v="13087500"/>
    <s v="D"/>
    <d v="2005-09-28T00:00:00"/>
    <n v="2108"/>
    <n v="835520"/>
    <n v="0"/>
    <n v="177485"/>
    <n v="-177485.2"/>
    <d v="2005-09-28T00:00:00"/>
    <x v="16"/>
    <x v="6"/>
    <n v="28"/>
    <n v="2005"/>
    <n v="4181.2179999999998"/>
    <n v="0"/>
    <n v="4181.2179999999998"/>
  </r>
  <r>
    <n v="13087500"/>
    <s v="D"/>
    <d v="2005-09-29T00:00:00"/>
    <n v="2043"/>
    <n v="839572"/>
    <n v="0"/>
    <n v="177485"/>
    <n v="-177485.2"/>
    <d v="2005-09-29T00:00:00"/>
    <x v="16"/>
    <x v="6"/>
    <n v="29"/>
    <n v="2005"/>
    <n v="4052.2905000000001"/>
    <n v="0"/>
    <n v="4052.2905000000001"/>
  </r>
  <r>
    <n v="13087500"/>
    <s v="D"/>
    <d v="2005-09-30T00:00:00"/>
    <n v="2022"/>
    <n v="843583"/>
    <n v="0"/>
    <n v="177485"/>
    <n v="-177485.2"/>
    <d v="2005-09-30T00:00:00"/>
    <x v="16"/>
    <x v="6"/>
    <n v="30"/>
    <n v="2005"/>
    <n v="4010.6370000000002"/>
    <n v="0"/>
    <n v="4010.6370000000002"/>
  </r>
  <r>
    <n v="13087500"/>
    <s v="D"/>
    <d v="2005-10-01T00:00:00"/>
    <n v="2001"/>
    <n v="847552"/>
    <n v="0"/>
    <n v="177485"/>
    <n v="-177485.2"/>
    <d v="2005-10-01T00:00:00"/>
    <x v="16"/>
    <x v="7"/>
    <n v="1"/>
    <n v="2005"/>
    <n v="3968.9835000000003"/>
    <n v="0"/>
    <n v="3968.9835000000003"/>
  </r>
  <r>
    <n v="13087500"/>
    <s v="D"/>
    <d v="2005-10-02T00:00:00"/>
    <n v="1990"/>
    <n v="851499"/>
    <n v="0"/>
    <n v="177485"/>
    <n v="-177485.2"/>
    <d v="2005-10-02T00:00:00"/>
    <x v="16"/>
    <x v="7"/>
    <n v="2"/>
    <n v="2005"/>
    <n v="3947.165"/>
    <n v="0"/>
    <n v="3947.165"/>
  </r>
  <r>
    <n v="13087500"/>
    <s v="D"/>
    <d v="2005-10-03T00:00:00"/>
    <n v="1990"/>
    <n v="855446"/>
    <n v="13"/>
    <n v="177510"/>
    <n v="-177510.2"/>
    <d v="2005-10-03T00:00:00"/>
    <x v="16"/>
    <x v="7"/>
    <n v="3"/>
    <n v="2005"/>
    <n v="3947.165"/>
    <n v="25.785499999999999"/>
    <n v="3921.3795"/>
  </r>
  <r>
    <n v="13087500"/>
    <s v="D"/>
    <d v="2005-10-04T00:00:00"/>
    <n v="1990"/>
    <n v="859393"/>
    <n v="12"/>
    <n v="177534"/>
    <n v="-177533.7"/>
    <d v="2005-10-04T00:00:00"/>
    <x v="16"/>
    <x v="7"/>
    <n v="4"/>
    <n v="2005"/>
    <n v="3947.165"/>
    <n v="23.802"/>
    <n v="3923.3630000000003"/>
  </r>
  <r>
    <n v="13087500"/>
    <s v="D"/>
    <d v="2005-10-05T00:00:00"/>
    <n v="1959"/>
    <n v="863279"/>
    <n v="14"/>
    <n v="177561"/>
    <n v="-177561.1"/>
    <d v="2005-10-05T00:00:00"/>
    <x v="16"/>
    <x v="7"/>
    <n v="5"/>
    <n v="2005"/>
    <n v="3885.6765"/>
    <n v="27.769000000000002"/>
    <n v="3857.9075000000003"/>
  </r>
  <r>
    <n v="13087500"/>
    <s v="D"/>
    <d v="2005-10-06T00:00:00"/>
    <n v="1866"/>
    <n v="866980"/>
    <n v="0"/>
    <n v="177561"/>
    <n v="-177561.1"/>
    <d v="2005-10-06T00:00:00"/>
    <x v="16"/>
    <x v="7"/>
    <n v="6"/>
    <n v="2005"/>
    <n v="3701.2110000000002"/>
    <n v="0"/>
    <n v="3701.2110000000002"/>
  </r>
  <r>
    <n v="13087500"/>
    <s v="D"/>
    <d v="2005-10-07T00:00:00"/>
    <n v="1814"/>
    <n v="870578"/>
    <n v="0"/>
    <n v="177561"/>
    <n v="-177561.1"/>
    <d v="2005-10-07T00:00:00"/>
    <x v="16"/>
    <x v="7"/>
    <n v="7"/>
    <n v="2005"/>
    <n v="3598.069"/>
    <n v="0"/>
    <n v="3598.069"/>
  </r>
  <r>
    <n v="13087500"/>
    <s v="D"/>
    <d v="2005-10-08T00:00:00"/>
    <n v="1804"/>
    <n v="874156"/>
    <n v="0"/>
    <n v="177561"/>
    <n v="-177561.1"/>
    <d v="2005-10-08T00:00:00"/>
    <x v="16"/>
    <x v="7"/>
    <n v="8"/>
    <n v="2005"/>
    <n v="3578.2339999999999"/>
    <n v="0"/>
    <n v="3578.2339999999999"/>
  </r>
  <r>
    <n v="13087500"/>
    <s v="D"/>
    <d v="2005-10-09T00:00:00"/>
    <n v="1804"/>
    <n v="877735"/>
    <n v="0"/>
    <n v="177561"/>
    <n v="-177561.1"/>
    <d v="2005-10-09T00:00:00"/>
    <x v="16"/>
    <x v="7"/>
    <n v="9"/>
    <n v="2005"/>
    <n v="3578.2339999999999"/>
    <n v="0"/>
    <n v="3578.2339999999999"/>
  </r>
  <r>
    <n v="13087500"/>
    <s v="D"/>
    <d v="2005-10-10T00:00:00"/>
    <n v="1754"/>
    <n v="881214"/>
    <n v="0"/>
    <n v="177561"/>
    <n v="-177561.1"/>
    <d v="2005-10-10T00:00:00"/>
    <x v="16"/>
    <x v="7"/>
    <n v="10"/>
    <n v="2005"/>
    <n v="3479.0590000000002"/>
    <n v="0"/>
    <n v="3479.0590000000002"/>
  </r>
  <r>
    <n v="13087500"/>
    <s v="D"/>
    <d v="2005-10-11T00:00:00"/>
    <n v="1704"/>
    <n v="884594"/>
    <n v="0"/>
    <n v="177561"/>
    <n v="-177561.1"/>
    <d v="2005-10-11T00:00:00"/>
    <x v="16"/>
    <x v="7"/>
    <n v="11"/>
    <n v="2005"/>
    <n v="3379.884"/>
    <n v="0"/>
    <n v="3379.884"/>
  </r>
  <r>
    <n v="13087500"/>
    <s v="D"/>
    <d v="2005-10-12T00:00:00"/>
    <n v="1684"/>
    <n v="887934"/>
    <n v="0"/>
    <n v="177561"/>
    <n v="-177561.1"/>
    <d v="2005-10-12T00:00:00"/>
    <x v="16"/>
    <x v="7"/>
    <n v="12"/>
    <n v="2005"/>
    <n v="3340.2139999999999"/>
    <n v="0"/>
    <n v="3340.2139999999999"/>
  </r>
  <r>
    <n v="13087500"/>
    <s v="D"/>
    <d v="2005-10-13T00:00:00"/>
    <n v="1684"/>
    <n v="891274"/>
    <n v="0"/>
    <n v="177561"/>
    <n v="-177561.1"/>
    <d v="2005-10-13T00:00:00"/>
    <x v="16"/>
    <x v="7"/>
    <n v="13"/>
    <n v="2005"/>
    <n v="3340.2139999999999"/>
    <n v="0"/>
    <n v="3340.2139999999999"/>
  </r>
  <r>
    <n v="13087500"/>
    <s v="D"/>
    <d v="2005-10-14T00:00:00"/>
    <n v="1684"/>
    <n v="894614"/>
    <n v="0"/>
    <n v="177561"/>
    <n v="-177561.1"/>
    <d v="2005-10-14T00:00:00"/>
    <x v="16"/>
    <x v="7"/>
    <n v="14"/>
    <n v="2005"/>
    <n v="3340.2139999999999"/>
    <n v="0"/>
    <n v="3340.2139999999999"/>
  </r>
  <r>
    <n v="13087500"/>
    <s v="D"/>
    <d v="2005-10-15T00:00:00"/>
    <n v="1684"/>
    <n v="897954"/>
    <n v="0"/>
    <n v="177561"/>
    <n v="-177561.1"/>
    <d v="2005-10-15T00:00:00"/>
    <x v="16"/>
    <x v="7"/>
    <n v="15"/>
    <n v="2005"/>
    <n v="3340.2139999999999"/>
    <n v="0"/>
    <n v="3340.2139999999999"/>
  </r>
  <r>
    <n v="13087500"/>
    <s v="D"/>
    <d v="2005-10-16T00:00:00"/>
    <n v="1684"/>
    <n v="901295"/>
    <n v="0"/>
    <n v="177561"/>
    <n v="-177561.1"/>
    <d v="2005-10-16T00:00:00"/>
    <x v="16"/>
    <x v="7"/>
    <n v="16"/>
    <n v="2005"/>
    <n v="3340.2139999999999"/>
    <n v="0"/>
    <n v="3340.2139999999999"/>
  </r>
  <r>
    <n v="13087500"/>
    <s v="D"/>
    <d v="2005-10-17T00:00:00"/>
    <n v="1654"/>
    <n v="904575"/>
    <n v="0"/>
    <n v="177561"/>
    <n v="-177561.1"/>
    <d v="2005-10-17T00:00:00"/>
    <x v="16"/>
    <x v="7"/>
    <n v="17"/>
    <n v="2005"/>
    <n v="3280.7090000000003"/>
    <n v="0"/>
    <n v="3280.7090000000003"/>
  </r>
  <r>
    <n v="13087500"/>
    <s v="D"/>
    <d v="2005-10-18T00:00:00"/>
    <n v="1635"/>
    <n v="907818"/>
    <n v="0"/>
    <n v="177561"/>
    <n v="-177561.1"/>
    <d v="2005-10-18T00:00:00"/>
    <x v="16"/>
    <x v="7"/>
    <n v="18"/>
    <n v="2005"/>
    <n v="3243.0225"/>
    <n v="0"/>
    <n v="3243.0225"/>
  </r>
  <r>
    <n v="13087500"/>
    <s v="D"/>
    <d v="2005-10-19T00:00:00"/>
    <n v="1625"/>
    <n v="911041"/>
    <n v="0"/>
    <n v="177561"/>
    <n v="-177561.1"/>
    <d v="2005-10-19T00:00:00"/>
    <x v="16"/>
    <x v="7"/>
    <n v="19"/>
    <n v="2005"/>
    <n v="3223.1875"/>
    <n v="0"/>
    <n v="3223.1875"/>
  </r>
  <r>
    <n v="13087500"/>
    <s v="D"/>
    <d v="2005-10-20T00:00:00"/>
    <n v="1586"/>
    <n v="914187"/>
    <n v="0"/>
    <n v="177561"/>
    <n v="-177561.1"/>
    <d v="2005-10-20T00:00:00"/>
    <x v="16"/>
    <x v="7"/>
    <n v="20"/>
    <n v="2005"/>
    <n v="3145.8310000000001"/>
    <n v="0"/>
    <n v="3145.8310000000001"/>
  </r>
  <r>
    <n v="13087500"/>
    <s v="D"/>
    <d v="2005-10-21T00:00:00"/>
    <n v="1548"/>
    <n v="917258"/>
    <n v="0"/>
    <n v="177561"/>
    <n v="-177561.1"/>
    <d v="2005-10-21T00:00:00"/>
    <x v="16"/>
    <x v="7"/>
    <n v="21"/>
    <n v="2005"/>
    <n v="3070.4580000000001"/>
    <n v="0"/>
    <n v="3070.4580000000001"/>
  </r>
  <r>
    <n v="13087500"/>
    <s v="D"/>
    <d v="2005-10-22T00:00:00"/>
    <n v="380"/>
    <n v="918011"/>
    <n v="0"/>
    <n v="177561"/>
    <n v="-177561.1"/>
    <d v="2005-10-22T00:00:00"/>
    <x v="16"/>
    <x v="7"/>
    <n v="22"/>
    <n v="2005"/>
    <n v="753.73"/>
    <n v="0"/>
    <n v="753.73"/>
  </r>
  <r>
    <n v="13087500"/>
    <s v="D"/>
    <d v="2005-10-23T00:00:00"/>
    <n v="0"/>
    <n v="918011"/>
    <n v="0"/>
    <n v="177561"/>
    <n v="-177561.1"/>
    <d v="2005-10-23T00:00:00"/>
    <x v="16"/>
    <x v="7"/>
    <n v="23"/>
    <n v="2005"/>
    <n v="0"/>
    <n v="0"/>
    <n v="0"/>
  </r>
  <r>
    <n v="13087500"/>
    <s v="D"/>
    <d v="2005-10-24T00:00:00"/>
    <n v="0"/>
    <n v="918011"/>
    <n v="0"/>
    <n v="177561"/>
    <n v="-177561.1"/>
    <d v="2005-10-24T00:00:00"/>
    <x v="16"/>
    <x v="7"/>
    <n v="24"/>
    <n v="2005"/>
    <n v="0"/>
    <n v="0"/>
    <n v="0"/>
  </r>
  <r>
    <n v="13087500"/>
    <s v="D"/>
    <d v="2005-10-25T00:00:00"/>
    <n v="0"/>
    <n v="918011"/>
    <n v="0"/>
    <n v="177561"/>
    <n v="-177561.1"/>
    <d v="2005-10-25T00:00:00"/>
    <x v="16"/>
    <x v="7"/>
    <n v="25"/>
    <n v="2005"/>
    <n v="0"/>
    <n v="0"/>
    <n v="0"/>
  </r>
  <r>
    <n v="13087500"/>
    <s v="D"/>
    <d v="2005-10-26T00:00:00"/>
    <n v="0"/>
    <n v="918011"/>
    <n v="0"/>
    <n v="177561"/>
    <n v="-177561.1"/>
    <d v="2005-10-26T00:00:00"/>
    <x v="16"/>
    <x v="7"/>
    <n v="26"/>
    <n v="2005"/>
    <n v="0"/>
    <n v="0"/>
    <n v="0"/>
  </r>
  <r>
    <n v="13087500"/>
    <s v="D"/>
    <d v="2005-10-27T00:00:00"/>
    <n v="0"/>
    <n v="918011"/>
    <n v="0"/>
    <n v="177561"/>
    <n v="-177561.1"/>
    <d v="2005-10-27T00:00:00"/>
    <x v="16"/>
    <x v="7"/>
    <n v="27"/>
    <n v="2005"/>
    <n v="0"/>
    <n v="0"/>
    <n v="0"/>
  </r>
  <r>
    <n v="13087500"/>
    <s v="D"/>
    <d v="2005-10-28T00:00:00"/>
    <n v="0"/>
    <n v="918011"/>
    <n v="0"/>
    <n v="177561"/>
    <n v="-177561.1"/>
    <d v="2005-10-28T00:00:00"/>
    <x v="16"/>
    <x v="7"/>
    <n v="28"/>
    <n v="2005"/>
    <n v="0"/>
    <n v="0"/>
    <n v="0"/>
  </r>
  <r>
    <n v="13087500"/>
    <s v="D"/>
    <d v="2005-10-29T00:00:00"/>
    <n v="0"/>
    <n v="918011"/>
    <n v="0"/>
    <n v="177561"/>
    <n v="-177561.1"/>
    <d v="2005-10-29T00:00:00"/>
    <x v="16"/>
    <x v="7"/>
    <n v="29"/>
    <n v="2005"/>
    <n v="0"/>
    <n v="0"/>
    <n v="0"/>
  </r>
  <r>
    <n v="13087500"/>
    <s v="D"/>
    <d v="2005-10-30T00:00:00"/>
    <n v="0"/>
    <n v="918011"/>
    <n v="0"/>
    <n v="177561"/>
    <n v="-177561.1"/>
    <d v="2005-10-30T00:00:00"/>
    <x v="16"/>
    <x v="7"/>
    <n v="30"/>
    <n v="2005"/>
    <n v="0"/>
    <n v="0"/>
    <n v="0"/>
  </r>
  <r>
    <n v="13087500"/>
    <s v="D"/>
    <d v="2005-10-31T00:00:00"/>
    <n v="0"/>
    <n v="918011"/>
    <n v="0"/>
    <n v="177561"/>
    <n v="-177561.1"/>
    <d v="2005-10-31T00:00:00"/>
    <x v="16"/>
    <x v="7"/>
    <n v="31"/>
    <n v="2005"/>
    <n v="0"/>
    <n v="0"/>
    <n v="0"/>
  </r>
  <r>
    <n v="13087500"/>
    <s v="D"/>
    <d v="2006-04-04T00:00:00"/>
    <n v="128"/>
    <n v="254"/>
    <n v="0"/>
    <n v="0"/>
    <n v="0"/>
    <d v="2006-04-04T00:00:00"/>
    <x v="17"/>
    <x v="1"/>
    <n v="4"/>
    <n v="2006"/>
    <n v="253.88800000000001"/>
    <n v="0"/>
    <n v="253.88800000000001"/>
  </r>
  <r>
    <n v="13087500"/>
    <s v="D"/>
    <d v="2006-04-05T00:00:00"/>
    <n v="232"/>
    <n v="714"/>
    <n v="0"/>
    <n v="0"/>
    <n v="0"/>
    <d v="2006-04-05T00:00:00"/>
    <x v="17"/>
    <x v="1"/>
    <n v="5"/>
    <n v="2006"/>
    <n v="460.17200000000003"/>
    <n v="0"/>
    <n v="460.17200000000003"/>
  </r>
  <r>
    <n v="13087500"/>
    <s v="D"/>
    <d v="2006-04-06T00:00:00"/>
    <n v="218"/>
    <n v="1146"/>
    <n v="0"/>
    <n v="0"/>
    <n v="0"/>
    <d v="2006-04-06T00:00:00"/>
    <x v="17"/>
    <x v="1"/>
    <n v="6"/>
    <n v="2006"/>
    <n v="432.40300000000002"/>
    <n v="0"/>
    <n v="432.40300000000002"/>
  </r>
  <r>
    <n v="13087500"/>
    <s v="D"/>
    <d v="2006-04-07T00:00:00"/>
    <n v="320"/>
    <n v="1782"/>
    <n v="0"/>
    <n v="0"/>
    <n v="0"/>
    <d v="2006-04-07T00:00:00"/>
    <x v="17"/>
    <x v="1"/>
    <n v="7"/>
    <n v="2006"/>
    <n v="634.72"/>
    <n v="0"/>
    <n v="634.72"/>
  </r>
  <r>
    <n v="13087500"/>
    <s v="D"/>
    <d v="2006-04-08T00:00:00"/>
    <n v="310"/>
    <n v="2397"/>
    <n v="0"/>
    <n v="0"/>
    <n v="0"/>
    <d v="2006-04-08T00:00:00"/>
    <x v="17"/>
    <x v="1"/>
    <n v="8"/>
    <n v="2006"/>
    <n v="614.88499999999999"/>
    <n v="0"/>
    <n v="614.88499999999999"/>
  </r>
  <r>
    <n v="13087500"/>
    <s v="D"/>
    <d v="2006-04-09T00:00:00"/>
    <n v="260"/>
    <n v="2913"/>
    <n v="0"/>
    <n v="0"/>
    <n v="0"/>
    <d v="2006-04-09T00:00:00"/>
    <x v="17"/>
    <x v="1"/>
    <n v="9"/>
    <n v="2006"/>
    <n v="515.71"/>
    <n v="0"/>
    <n v="515.71"/>
  </r>
  <r>
    <n v="13087500"/>
    <s v="D"/>
    <d v="2006-04-10T00:00:00"/>
    <n v="260"/>
    <n v="3429"/>
    <n v="0"/>
    <n v="0"/>
    <n v="0"/>
    <d v="2006-04-10T00:00:00"/>
    <x v="17"/>
    <x v="1"/>
    <n v="10"/>
    <n v="2006"/>
    <n v="515.71"/>
    <n v="0"/>
    <n v="515.71"/>
  </r>
  <r>
    <n v="13087500"/>
    <s v="D"/>
    <d v="2006-04-11T00:00:00"/>
    <n v="255"/>
    <n v="3935"/>
    <n v="0"/>
    <n v="0"/>
    <n v="0"/>
    <d v="2006-04-11T00:00:00"/>
    <x v="17"/>
    <x v="1"/>
    <n v="11"/>
    <n v="2006"/>
    <n v="505.79250000000002"/>
    <n v="0"/>
    <n v="505.79250000000002"/>
  </r>
  <r>
    <n v="13087500"/>
    <s v="D"/>
    <d v="2006-04-12T00:00:00"/>
    <n v="363"/>
    <n v="4655"/>
    <n v="0"/>
    <n v="0"/>
    <n v="0"/>
    <d v="2006-04-12T00:00:00"/>
    <x v="17"/>
    <x v="1"/>
    <n v="12"/>
    <n v="2006"/>
    <n v="720.01049999999998"/>
    <n v="0"/>
    <n v="720.01049999999998"/>
  </r>
  <r>
    <n v="13087500"/>
    <s v="D"/>
    <d v="2006-04-13T00:00:00"/>
    <n v="369"/>
    <n v="5387"/>
    <n v="0"/>
    <n v="0"/>
    <n v="0"/>
    <d v="2006-04-13T00:00:00"/>
    <x v="17"/>
    <x v="1"/>
    <n v="13"/>
    <n v="2006"/>
    <n v="731.91150000000005"/>
    <n v="0"/>
    <n v="731.91150000000005"/>
  </r>
  <r>
    <n v="13087500"/>
    <s v="D"/>
    <d v="2006-04-14T00:00:00"/>
    <n v="420"/>
    <n v="6219"/>
    <n v="0"/>
    <n v="0"/>
    <n v="0"/>
    <d v="2006-04-14T00:00:00"/>
    <x v="17"/>
    <x v="1"/>
    <n v="14"/>
    <n v="2006"/>
    <n v="833.07"/>
    <n v="0"/>
    <n v="833.07"/>
  </r>
  <r>
    <n v="13087500"/>
    <s v="D"/>
    <d v="2006-04-15T00:00:00"/>
    <n v="443"/>
    <n v="7098"/>
    <n v="0"/>
    <n v="0"/>
    <n v="0"/>
    <d v="2006-04-15T00:00:00"/>
    <x v="17"/>
    <x v="1"/>
    <n v="15"/>
    <n v="2006"/>
    <n v="878.69050000000004"/>
    <n v="0"/>
    <n v="878.69050000000004"/>
  </r>
  <r>
    <n v="13087500"/>
    <s v="D"/>
    <d v="2006-04-16T00:00:00"/>
    <n v="443"/>
    <n v="7977"/>
    <n v="0"/>
    <n v="0"/>
    <n v="0"/>
    <d v="2006-04-16T00:00:00"/>
    <x v="17"/>
    <x v="1"/>
    <n v="16"/>
    <n v="2006"/>
    <n v="878.69050000000004"/>
    <n v="0"/>
    <n v="878.69050000000004"/>
  </r>
  <r>
    <n v="13087500"/>
    <s v="D"/>
    <d v="2006-04-17T00:00:00"/>
    <n v="467"/>
    <n v="8903"/>
    <n v="0"/>
    <n v="0"/>
    <n v="0"/>
    <d v="2006-04-17T00:00:00"/>
    <x v="17"/>
    <x v="1"/>
    <n v="17"/>
    <n v="2006"/>
    <n v="926.29449999999997"/>
    <n v="0"/>
    <n v="926.29449999999997"/>
  </r>
  <r>
    <n v="13087500"/>
    <s v="D"/>
    <d v="2006-04-18T00:00:00"/>
    <n v="554"/>
    <n v="10003"/>
    <n v="0"/>
    <n v="0"/>
    <n v="0"/>
    <d v="2006-04-18T00:00:00"/>
    <x v="17"/>
    <x v="1"/>
    <n v="18"/>
    <n v="2006"/>
    <n v="1098.8589999999999"/>
    <n v="0"/>
    <n v="1098.8589999999999"/>
  </r>
  <r>
    <n v="13087500"/>
    <s v="D"/>
    <d v="2006-04-19T00:00:00"/>
    <n v="607"/>
    <n v="11207"/>
    <n v="0"/>
    <n v="0"/>
    <n v="0"/>
    <d v="2006-04-19T00:00:00"/>
    <x v="17"/>
    <x v="1"/>
    <n v="19"/>
    <n v="2006"/>
    <n v="1203.9845"/>
    <n v="0"/>
    <n v="1203.9845"/>
  </r>
  <r>
    <n v="13087500"/>
    <s v="D"/>
    <d v="2006-04-20T00:00:00"/>
    <n v="682"/>
    <n v="12559"/>
    <n v="0"/>
    <n v="0"/>
    <n v="0"/>
    <d v="2006-04-20T00:00:00"/>
    <x v="17"/>
    <x v="1"/>
    <n v="20"/>
    <n v="2006"/>
    <n v="1352.7470000000001"/>
    <n v="0"/>
    <n v="1352.7470000000001"/>
  </r>
  <r>
    <n v="13087500"/>
    <s v="D"/>
    <d v="2006-04-21T00:00:00"/>
    <n v="827"/>
    <n v="14200"/>
    <n v="0"/>
    <n v="0"/>
    <n v="0"/>
    <d v="2006-04-21T00:00:00"/>
    <x v="17"/>
    <x v="1"/>
    <n v="21"/>
    <n v="2006"/>
    <n v="1640.3545000000001"/>
    <n v="0"/>
    <n v="1640.3545000000001"/>
  </r>
  <r>
    <n v="13087500"/>
    <s v="D"/>
    <d v="2006-04-22T00:00:00"/>
    <n v="827"/>
    <n v="15841"/>
    <n v="0"/>
    <n v="0"/>
    <n v="0"/>
    <d v="2006-04-22T00:00:00"/>
    <x v="17"/>
    <x v="1"/>
    <n v="22"/>
    <n v="2006"/>
    <n v="1640.3545000000001"/>
    <n v="0"/>
    <n v="1640.3545000000001"/>
  </r>
  <r>
    <n v="13087500"/>
    <s v="D"/>
    <d v="2006-04-23T00:00:00"/>
    <n v="865"/>
    <n v="17557"/>
    <n v="0"/>
    <n v="0"/>
    <n v="0"/>
    <d v="2006-04-23T00:00:00"/>
    <x v="17"/>
    <x v="1"/>
    <n v="23"/>
    <n v="2006"/>
    <n v="1715.7275"/>
    <n v="0"/>
    <n v="1715.7275"/>
  </r>
  <r>
    <n v="13087500"/>
    <s v="D"/>
    <d v="2006-04-24T00:00:00"/>
    <n v="888"/>
    <n v="19318"/>
    <n v="0"/>
    <n v="0"/>
    <n v="0"/>
    <d v="2006-04-24T00:00:00"/>
    <x v="17"/>
    <x v="1"/>
    <n v="24"/>
    <n v="2006"/>
    <n v="1761.348"/>
    <n v="0"/>
    <n v="1761.348"/>
  </r>
  <r>
    <n v="13087500"/>
    <s v="D"/>
    <d v="2006-04-25T00:00:00"/>
    <n v="896"/>
    <n v="21095"/>
    <n v="0"/>
    <n v="0"/>
    <n v="0"/>
    <d v="2006-04-25T00:00:00"/>
    <x v="17"/>
    <x v="1"/>
    <n v="25"/>
    <n v="2006"/>
    <n v="1777.2160000000001"/>
    <n v="0"/>
    <n v="1777.2160000000001"/>
  </r>
  <r>
    <n v="13087500"/>
    <s v="D"/>
    <d v="2006-04-26T00:00:00"/>
    <n v="896"/>
    <n v="22872"/>
    <n v="0"/>
    <n v="0"/>
    <n v="0"/>
    <d v="2006-04-26T00:00:00"/>
    <x v="17"/>
    <x v="1"/>
    <n v="26"/>
    <n v="2006"/>
    <n v="1777.2160000000001"/>
    <n v="0"/>
    <n v="1777.2160000000001"/>
  </r>
  <r>
    <n v="13087500"/>
    <s v="D"/>
    <d v="2006-04-27T00:00:00"/>
    <n v="1089"/>
    <n v="25033"/>
    <n v="0"/>
    <n v="0"/>
    <n v="0"/>
    <d v="2006-04-27T00:00:00"/>
    <x v="17"/>
    <x v="1"/>
    <n v="27"/>
    <n v="2006"/>
    <n v="2160.0315000000001"/>
    <n v="0"/>
    <n v="2160.0315000000001"/>
  </r>
  <r>
    <n v="13087500"/>
    <s v="D"/>
    <d v="2006-04-28T00:00:00"/>
    <n v="1244"/>
    <n v="27500"/>
    <n v="0"/>
    <n v="0"/>
    <n v="0"/>
    <d v="2006-04-28T00:00:00"/>
    <x v="17"/>
    <x v="1"/>
    <n v="28"/>
    <n v="2006"/>
    <n v="2467.4740000000002"/>
    <n v="0"/>
    <n v="2467.4740000000002"/>
  </r>
  <r>
    <n v="13087500"/>
    <s v="D"/>
    <d v="2006-04-29T00:00:00"/>
    <n v="1443"/>
    <n v="30362"/>
    <n v="0"/>
    <n v="0"/>
    <n v="0"/>
    <d v="2006-04-29T00:00:00"/>
    <x v="17"/>
    <x v="1"/>
    <n v="29"/>
    <n v="2006"/>
    <n v="2862.1905000000002"/>
    <n v="0"/>
    <n v="2862.1905000000002"/>
  </r>
  <r>
    <n v="13087500"/>
    <s v="D"/>
    <d v="2006-04-30T00:00:00"/>
    <n v="1360"/>
    <n v="33060"/>
    <n v="0"/>
    <n v="0"/>
    <n v="0"/>
    <d v="2006-04-30T00:00:00"/>
    <x v="17"/>
    <x v="1"/>
    <n v="30"/>
    <n v="2006"/>
    <n v="2697.56"/>
    <n v="0"/>
    <n v="2697.56"/>
  </r>
  <r>
    <n v="13087500"/>
    <s v="D"/>
    <d v="2006-05-01T00:00:00"/>
    <n v="1499"/>
    <n v="36034"/>
    <n v="0"/>
    <n v="0"/>
    <n v="0"/>
    <d v="2006-05-01T00:00:00"/>
    <x v="17"/>
    <x v="2"/>
    <n v="1"/>
    <n v="2006"/>
    <n v="2973.2665000000002"/>
    <n v="0"/>
    <n v="2973.2665000000002"/>
  </r>
  <r>
    <n v="13087500"/>
    <s v="D"/>
    <d v="2006-05-02T00:00:00"/>
    <n v="1624"/>
    <n v="39256"/>
    <n v="0"/>
    <n v="0"/>
    <n v="0"/>
    <d v="2006-05-02T00:00:00"/>
    <x v="17"/>
    <x v="2"/>
    <n v="2"/>
    <n v="2006"/>
    <n v="3221.2040000000002"/>
    <n v="0"/>
    <n v="3221.2040000000002"/>
  </r>
  <r>
    <n v="13087500"/>
    <s v="D"/>
    <d v="2006-05-03T00:00:00"/>
    <n v="1743"/>
    <n v="42713"/>
    <n v="0"/>
    <n v="0"/>
    <n v="0"/>
    <d v="2006-05-03T00:00:00"/>
    <x v="17"/>
    <x v="2"/>
    <n v="3"/>
    <n v="2006"/>
    <n v="3457.2404999999999"/>
    <n v="0"/>
    <n v="3457.2404999999999"/>
  </r>
  <r>
    <n v="13087500"/>
    <s v="D"/>
    <d v="2006-05-04T00:00:00"/>
    <n v="1947"/>
    <n v="46575"/>
    <n v="0"/>
    <n v="0"/>
    <n v="0"/>
    <d v="2006-05-04T00:00:00"/>
    <x v="17"/>
    <x v="2"/>
    <n v="4"/>
    <n v="2006"/>
    <n v="3861.8744999999999"/>
    <n v="0"/>
    <n v="3861.8744999999999"/>
  </r>
  <r>
    <n v="13087500"/>
    <s v="D"/>
    <d v="2006-05-05T00:00:00"/>
    <n v="1989"/>
    <n v="50521"/>
    <n v="0"/>
    <n v="0"/>
    <n v="0"/>
    <d v="2006-05-05T00:00:00"/>
    <x v="17"/>
    <x v="2"/>
    <n v="5"/>
    <n v="2006"/>
    <n v="3945.1815000000001"/>
    <n v="0"/>
    <n v="3945.1815000000001"/>
  </r>
  <r>
    <n v="13087500"/>
    <s v="D"/>
    <d v="2006-05-06T00:00:00"/>
    <n v="2096"/>
    <n v="54678"/>
    <n v="0"/>
    <n v="0"/>
    <n v="0"/>
    <d v="2006-05-06T00:00:00"/>
    <x v="17"/>
    <x v="2"/>
    <n v="6"/>
    <n v="2006"/>
    <n v="4157.4160000000002"/>
    <n v="0"/>
    <n v="4157.4160000000002"/>
  </r>
  <r>
    <n v="13087500"/>
    <s v="D"/>
    <d v="2006-05-07T00:00:00"/>
    <n v="2226"/>
    <n v="59094"/>
    <n v="0"/>
    <n v="0"/>
    <n v="0"/>
    <d v="2006-05-07T00:00:00"/>
    <x v="17"/>
    <x v="2"/>
    <n v="7"/>
    <n v="2006"/>
    <n v="4415.2709999999997"/>
    <n v="0"/>
    <n v="4415.2709999999997"/>
  </r>
  <r>
    <n v="13087500"/>
    <s v="D"/>
    <d v="2006-05-08T00:00:00"/>
    <n v="2226"/>
    <n v="63510"/>
    <n v="0"/>
    <n v="0"/>
    <n v="0"/>
    <d v="2006-05-08T00:00:00"/>
    <x v="17"/>
    <x v="2"/>
    <n v="8"/>
    <n v="2006"/>
    <n v="4415.2709999999997"/>
    <n v="0"/>
    <n v="4415.2709999999997"/>
  </r>
  <r>
    <n v="13087500"/>
    <s v="D"/>
    <d v="2006-05-09T00:00:00"/>
    <n v="2405"/>
    <n v="68281"/>
    <n v="0"/>
    <n v="0"/>
    <n v="0"/>
    <d v="2006-05-09T00:00:00"/>
    <x v="17"/>
    <x v="2"/>
    <n v="9"/>
    <n v="2006"/>
    <n v="4770.3175000000001"/>
    <n v="0"/>
    <n v="4770.3175000000001"/>
  </r>
  <r>
    <n v="13087500"/>
    <s v="D"/>
    <d v="2006-05-10T00:00:00"/>
    <n v="2485"/>
    <n v="73210"/>
    <n v="0"/>
    <n v="0"/>
    <n v="0"/>
    <d v="2006-05-10T00:00:00"/>
    <x v="17"/>
    <x v="2"/>
    <n v="10"/>
    <n v="2006"/>
    <n v="4928.9975000000004"/>
    <n v="0"/>
    <n v="4928.9975000000004"/>
  </r>
  <r>
    <n v="13087500"/>
    <s v="D"/>
    <d v="2006-05-11T00:00:00"/>
    <n v="2508"/>
    <n v="78184"/>
    <n v="0"/>
    <n v="0"/>
    <n v="0"/>
    <d v="2006-05-11T00:00:00"/>
    <x v="17"/>
    <x v="2"/>
    <n v="11"/>
    <n v="2006"/>
    <n v="4974.6180000000004"/>
    <n v="0"/>
    <n v="4974.6180000000004"/>
  </r>
  <r>
    <n v="13087500"/>
    <s v="D"/>
    <d v="2006-05-12T00:00:00"/>
    <n v="2589"/>
    <n v="83319"/>
    <n v="0"/>
    <n v="0"/>
    <n v="0"/>
    <d v="2006-05-12T00:00:00"/>
    <x v="17"/>
    <x v="2"/>
    <n v="12"/>
    <n v="2006"/>
    <n v="5135.2815000000001"/>
    <n v="0"/>
    <n v="5135.2815000000001"/>
  </r>
  <r>
    <n v="13087500"/>
    <s v="D"/>
    <d v="2006-05-13T00:00:00"/>
    <n v="2636"/>
    <n v="88548"/>
    <n v="0"/>
    <n v="0"/>
    <n v="0"/>
    <d v="2006-05-13T00:00:00"/>
    <x v="17"/>
    <x v="2"/>
    <n v="13"/>
    <n v="2006"/>
    <n v="5228.5060000000003"/>
    <n v="0"/>
    <n v="5228.5060000000003"/>
  </r>
  <r>
    <n v="13087500"/>
    <s v="D"/>
    <d v="2006-05-14T00:00:00"/>
    <n v="2707"/>
    <n v="93916"/>
    <n v="0"/>
    <n v="0"/>
    <n v="0"/>
    <d v="2006-05-14T00:00:00"/>
    <x v="17"/>
    <x v="2"/>
    <n v="14"/>
    <n v="2006"/>
    <n v="5369.3344999999999"/>
    <n v="0"/>
    <n v="5369.3344999999999"/>
  </r>
  <r>
    <n v="13087500"/>
    <s v="D"/>
    <d v="2006-05-15T00:00:00"/>
    <n v="2863"/>
    <n v="99594"/>
    <n v="0"/>
    <n v="0"/>
    <n v="0"/>
    <d v="2006-05-15T00:00:00"/>
    <x v="17"/>
    <x v="2"/>
    <n v="15"/>
    <n v="2006"/>
    <n v="5678.7605000000003"/>
    <n v="0"/>
    <n v="5678.7605000000003"/>
  </r>
  <r>
    <n v="13087500"/>
    <s v="D"/>
    <d v="2006-05-16T00:00:00"/>
    <n v="3134"/>
    <n v="105810"/>
    <n v="0"/>
    <n v="0"/>
    <n v="0"/>
    <d v="2006-05-16T00:00:00"/>
    <x v="17"/>
    <x v="2"/>
    <n v="16"/>
    <n v="2006"/>
    <n v="6216.2889999999998"/>
    <n v="0"/>
    <n v="6216.2889999999998"/>
  </r>
  <r>
    <n v="13087500"/>
    <s v="D"/>
    <d v="2006-05-17T00:00:00"/>
    <n v="3222"/>
    <n v="6391"/>
    <n v="0"/>
    <n v="0"/>
    <n v="0"/>
    <d v="2006-05-17T00:00:00"/>
    <x v="17"/>
    <x v="2"/>
    <n v="17"/>
    <n v="2006"/>
    <n v="6390.8370000000004"/>
    <n v="0"/>
    <n v="6390.8370000000004"/>
  </r>
  <r>
    <n v="13087500"/>
    <s v="D"/>
    <d v="2006-05-18T00:00:00"/>
    <n v="3222"/>
    <n v="12782"/>
    <n v="0"/>
    <n v="0"/>
    <n v="0"/>
    <d v="2006-05-18T00:00:00"/>
    <x v="17"/>
    <x v="2"/>
    <n v="18"/>
    <n v="2006"/>
    <n v="6390.8370000000004"/>
    <n v="0"/>
    <n v="6390.8370000000004"/>
  </r>
  <r>
    <n v="13087500"/>
    <s v="D"/>
    <d v="2006-05-19T00:00:00"/>
    <n v="3273"/>
    <n v="19275"/>
    <n v="0"/>
    <n v="0"/>
    <n v="0"/>
    <d v="2006-05-19T00:00:00"/>
    <x v="17"/>
    <x v="2"/>
    <n v="19"/>
    <n v="2006"/>
    <n v="6491.9955"/>
    <n v="0"/>
    <n v="6491.9955"/>
  </r>
  <r>
    <n v="13087500"/>
    <s v="D"/>
    <d v="2006-05-20T00:00:00"/>
    <n v="3210"/>
    <n v="25641"/>
    <n v="0"/>
    <n v="0"/>
    <n v="0"/>
    <d v="2006-05-20T00:00:00"/>
    <x v="17"/>
    <x v="2"/>
    <n v="20"/>
    <n v="2006"/>
    <n v="6367.0349999999999"/>
    <n v="0"/>
    <n v="6367.0349999999999"/>
  </r>
  <r>
    <n v="13087500"/>
    <s v="D"/>
    <d v="2006-05-21T00:00:00"/>
    <n v="3197"/>
    <n v="31982"/>
    <n v="0"/>
    <n v="0"/>
    <n v="0"/>
    <d v="2006-05-21T00:00:00"/>
    <x v="17"/>
    <x v="2"/>
    <n v="21"/>
    <n v="2006"/>
    <n v="6341.2494999999999"/>
    <n v="0"/>
    <n v="6341.2494999999999"/>
  </r>
  <r>
    <n v="13087500"/>
    <s v="D"/>
    <d v="2006-05-22T00:00:00"/>
    <n v="3197"/>
    <n v="38322"/>
    <n v="0"/>
    <n v="0"/>
    <n v="0"/>
    <d v="2006-05-22T00:00:00"/>
    <x v="17"/>
    <x v="2"/>
    <n v="22"/>
    <n v="2006"/>
    <n v="6341.2494999999999"/>
    <n v="0"/>
    <n v="6341.2494999999999"/>
  </r>
  <r>
    <n v="13087500"/>
    <s v="D"/>
    <d v="2006-05-23T00:00:00"/>
    <n v="3210"/>
    <n v="44689"/>
    <n v="0"/>
    <n v="0"/>
    <n v="0"/>
    <d v="2006-05-23T00:00:00"/>
    <x v="17"/>
    <x v="2"/>
    <n v="23"/>
    <n v="2006"/>
    <n v="6367.0349999999999"/>
    <n v="0"/>
    <n v="6367.0349999999999"/>
  </r>
  <r>
    <n v="13087500"/>
    <s v="D"/>
    <d v="2006-05-24T00:00:00"/>
    <n v="3210"/>
    <n v="51055"/>
    <n v="0"/>
    <n v="0"/>
    <n v="0"/>
    <d v="2006-05-24T00:00:00"/>
    <x v="17"/>
    <x v="2"/>
    <n v="24"/>
    <n v="2006"/>
    <n v="6367.0349999999999"/>
    <n v="0"/>
    <n v="6367.0349999999999"/>
  </r>
  <r>
    <n v="13087500"/>
    <s v="D"/>
    <d v="2006-05-25T00:00:00"/>
    <n v="3210"/>
    <n v="57421"/>
    <n v="0"/>
    <n v="0"/>
    <n v="0"/>
    <d v="2006-05-25T00:00:00"/>
    <x v="17"/>
    <x v="2"/>
    <n v="25"/>
    <n v="2006"/>
    <n v="6367.0349999999999"/>
    <n v="0"/>
    <n v="6367.0349999999999"/>
  </r>
  <r>
    <n v="13087500"/>
    <s v="D"/>
    <d v="2006-05-26T00:00:00"/>
    <n v="3210"/>
    <n v="63787"/>
    <n v="0"/>
    <n v="0"/>
    <n v="0"/>
    <d v="2006-05-26T00:00:00"/>
    <x v="17"/>
    <x v="2"/>
    <n v="26"/>
    <n v="2006"/>
    <n v="6367.0349999999999"/>
    <n v="0"/>
    <n v="6367.0349999999999"/>
  </r>
  <r>
    <n v="13087500"/>
    <s v="D"/>
    <d v="2006-05-27T00:00:00"/>
    <n v="2911"/>
    <n v="69561"/>
    <n v="0"/>
    <n v="0"/>
    <n v="0"/>
    <d v="2006-05-27T00:00:00"/>
    <x v="17"/>
    <x v="2"/>
    <n v="27"/>
    <n v="2006"/>
    <n v="5773.9684999999999"/>
    <n v="0"/>
    <n v="5773.9684999999999"/>
  </r>
  <r>
    <n v="13087500"/>
    <s v="D"/>
    <d v="2006-05-28T00:00:00"/>
    <n v="2719"/>
    <n v="74953"/>
    <n v="0"/>
    <n v="0"/>
    <n v="0"/>
    <d v="2006-05-28T00:00:00"/>
    <x v="17"/>
    <x v="2"/>
    <n v="28"/>
    <n v="2006"/>
    <n v="5393.1365000000005"/>
    <n v="0"/>
    <n v="5393.1365000000005"/>
  </r>
  <r>
    <n v="13087500"/>
    <s v="D"/>
    <d v="2006-05-29T00:00:00"/>
    <n v="2719"/>
    <n v="80345"/>
    <n v="0"/>
    <n v="0"/>
    <n v="0"/>
    <d v="2006-05-29T00:00:00"/>
    <x v="17"/>
    <x v="2"/>
    <n v="29"/>
    <n v="2006"/>
    <n v="5393.1365000000005"/>
    <n v="0"/>
    <n v="5393.1365000000005"/>
  </r>
  <r>
    <n v="13087500"/>
    <s v="D"/>
    <d v="2006-05-30T00:00:00"/>
    <n v="2730"/>
    <n v="85761"/>
    <n v="0"/>
    <n v="0"/>
    <n v="0"/>
    <d v="2006-05-30T00:00:00"/>
    <x v="17"/>
    <x v="2"/>
    <n v="30"/>
    <n v="2006"/>
    <n v="5414.9549999999999"/>
    <n v="0"/>
    <n v="5414.9549999999999"/>
  </r>
  <r>
    <n v="13087500"/>
    <s v="D"/>
    <d v="2006-05-31T00:00:00"/>
    <n v="2790"/>
    <n v="91295"/>
    <n v="0"/>
    <n v="0"/>
    <n v="0"/>
    <d v="2006-05-31T00:00:00"/>
    <x v="17"/>
    <x v="2"/>
    <n v="31"/>
    <n v="2006"/>
    <n v="5533.9650000000001"/>
    <n v="0"/>
    <n v="5533.9650000000001"/>
  </r>
  <r>
    <n v="13087500"/>
    <s v="D"/>
    <d v="2006-06-01T00:00:00"/>
    <n v="2887"/>
    <n v="97021"/>
    <n v="0"/>
    <n v="0"/>
    <n v="0"/>
    <d v="2006-06-01T00:00:00"/>
    <x v="17"/>
    <x v="3"/>
    <n v="1"/>
    <n v="2006"/>
    <n v="5726.3644999999997"/>
    <n v="0"/>
    <n v="5726.3644999999997"/>
  </r>
  <r>
    <n v="13087500"/>
    <s v="D"/>
    <d v="2006-06-02T00:00:00"/>
    <n v="2911"/>
    <n v="102796"/>
    <n v="0"/>
    <n v="0"/>
    <n v="0"/>
    <d v="2006-06-02T00:00:00"/>
    <x v="17"/>
    <x v="3"/>
    <n v="2"/>
    <n v="2006"/>
    <n v="5773.9684999999999"/>
    <n v="0"/>
    <n v="5773.9684999999999"/>
  </r>
  <r>
    <n v="13087500"/>
    <s v="D"/>
    <d v="2006-06-03T00:00:00"/>
    <n v="2911"/>
    <n v="108570"/>
    <n v="0"/>
    <n v="0"/>
    <n v="0"/>
    <d v="2006-06-03T00:00:00"/>
    <x v="17"/>
    <x v="3"/>
    <n v="3"/>
    <n v="2006"/>
    <n v="5773.9684999999999"/>
    <n v="0"/>
    <n v="5773.9684999999999"/>
  </r>
  <r>
    <n v="13087500"/>
    <s v="D"/>
    <d v="2006-06-04T00:00:00"/>
    <n v="2911"/>
    <n v="114344"/>
    <n v="0"/>
    <n v="0"/>
    <n v="0"/>
    <d v="2006-06-04T00:00:00"/>
    <x v="17"/>
    <x v="3"/>
    <n v="4"/>
    <n v="2006"/>
    <n v="5773.9684999999999"/>
    <n v="0"/>
    <n v="5773.9684999999999"/>
  </r>
  <r>
    <n v="13087500"/>
    <s v="D"/>
    <d v="2006-06-05T00:00:00"/>
    <n v="2997"/>
    <n v="120289"/>
    <n v="0"/>
    <n v="0"/>
    <n v="0"/>
    <d v="2006-06-05T00:00:00"/>
    <x v="17"/>
    <x v="3"/>
    <n v="5"/>
    <n v="2006"/>
    <n v="5944.5495000000001"/>
    <n v="0"/>
    <n v="5944.5495000000001"/>
  </r>
  <r>
    <n v="13087500"/>
    <s v="D"/>
    <d v="2006-06-06T00:00:00"/>
    <n v="3146"/>
    <n v="126530"/>
    <n v="0"/>
    <n v="0"/>
    <n v="0"/>
    <d v="2006-06-06T00:00:00"/>
    <x v="17"/>
    <x v="3"/>
    <n v="6"/>
    <n v="2006"/>
    <n v="6240.0910000000003"/>
    <n v="0"/>
    <n v="6240.0910000000003"/>
  </r>
  <r>
    <n v="13087500"/>
    <s v="D"/>
    <d v="2006-06-07T00:00:00"/>
    <n v="3146"/>
    <n v="132771"/>
    <n v="0"/>
    <n v="0"/>
    <n v="0"/>
    <d v="2006-06-07T00:00:00"/>
    <x v="17"/>
    <x v="3"/>
    <n v="7"/>
    <n v="2006"/>
    <n v="6240.0910000000003"/>
    <n v="0"/>
    <n v="6240.0910000000003"/>
  </r>
  <r>
    <n v="13087500"/>
    <s v="D"/>
    <d v="2006-06-08T00:00:00"/>
    <n v="3022"/>
    <n v="138764"/>
    <n v="0"/>
    <n v="0"/>
    <n v="0"/>
    <d v="2006-06-08T00:00:00"/>
    <x v="17"/>
    <x v="3"/>
    <n v="8"/>
    <n v="2006"/>
    <n v="5994.1369999999997"/>
    <n v="0"/>
    <n v="5994.1369999999997"/>
  </r>
  <r>
    <n v="13087500"/>
    <s v="D"/>
    <d v="2006-06-09T00:00:00"/>
    <n v="2887"/>
    <n v="144490"/>
    <n v="0"/>
    <n v="0"/>
    <n v="0"/>
    <d v="2006-06-09T00:00:00"/>
    <x v="17"/>
    <x v="3"/>
    <n v="9"/>
    <n v="2006"/>
    <n v="5726.3644999999997"/>
    <n v="0"/>
    <n v="5726.3644999999997"/>
  </r>
  <r>
    <n v="13087500"/>
    <s v="D"/>
    <d v="2006-06-10T00:00:00"/>
    <n v="2972"/>
    <n v="150386"/>
    <n v="0"/>
    <n v="0"/>
    <n v="0"/>
    <d v="2006-06-10T00:00:00"/>
    <x v="17"/>
    <x v="3"/>
    <n v="10"/>
    <n v="2006"/>
    <n v="5894.9620000000004"/>
    <n v="0"/>
    <n v="5894.9620000000004"/>
  </r>
  <r>
    <n v="13087500"/>
    <s v="D"/>
    <d v="2006-06-11T00:00:00"/>
    <n v="3009"/>
    <n v="156355"/>
    <n v="0"/>
    <n v="0"/>
    <n v="0"/>
    <d v="2006-06-11T00:00:00"/>
    <x v="17"/>
    <x v="3"/>
    <n v="11"/>
    <n v="2006"/>
    <n v="5968.3514999999998"/>
    <n v="0"/>
    <n v="5968.3514999999998"/>
  </r>
  <r>
    <n v="13087500"/>
    <s v="D"/>
    <d v="2006-06-12T00:00:00"/>
    <n v="3047"/>
    <n v="162398"/>
    <n v="0"/>
    <n v="0"/>
    <n v="0"/>
    <d v="2006-06-12T00:00:00"/>
    <x v="17"/>
    <x v="3"/>
    <n v="12"/>
    <n v="2006"/>
    <n v="6043.7245000000003"/>
    <n v="0"/>
    <n v="6043.7245000000003"/>
  </r>
  <r>
    <n v="13087500"/>
    <s v="D"/>
    <d v="2006-06-13T00:00:00"/>
    <n v="2985"/>
    <n v="168318"/>
    <n v="0"/>
    <n v="0"/>
    <n v="0"/>
    <d v="2006-06-13T00:00:00"/>
    <x v="17"/>
    <x v="3"/>
    <n v="13"/>
    <n v="2006"/>
    <n v="5920.7475000000004"/>
    <n v="0"/>
    <n v="5920.7475000000004"/>
  </r>
  <r>
    <n v="13087500"/>
    <s v="D"/>
    <d v="2006-06-14T00:00:00"/>
    <n v="2923"/>
    <n v="174116"/>
    <n v="0"/>
    <n v="0"/>
    <n v="0"/>
    <d v="2006-06-14T00:00:00"/>
    <x v="17"/>
    <x v="3"/>
    <n v="14"/>
    <n v="2006"/>
    <n v="5797.7705000000005"/>
    <n v="0"/>
    <n v="5797.7705000000005"/>
  </r>
  <r>
    <n v="13087500"/>
    <s v="D"/>
    <d v="2006-06-15T00:00:00"/>
    <n v="2875"/>
    <n v="179818"/>
    <n v="0"/>
    <n v="0"/>
    <n v="0"/>
    <d v="2006-06-15T00:00:00"/>
    <x v="17"/>
    <x v="3"/>
    <n v="15"/>
    <n v="2006"/>
    <n v="5702.5625"/>
    <n v="0"/>
    <n v="5702.5625"/>
  </r>
  <r>
    <n v="13087500"/>
    <s v="D"/>
    <d v="2006-06-16T00:00:00"/>
    <n v="2997"/>
    <n v="185763"/>
    <n v="0"/>
    <n v="0"/>
    <n v="0"/>
    <d v="2006-06-16T00:00:00"/>
    <x v="17"/>
    <x v="3"/>
    <n v="16"/>
    <n v="2006"/>
    <n v="5944.5495000000001"/>
    <n v="0"/>
    <n v="5944.5495000000001"/>
  </r>
  <r>
    <n v="13087500"/>
    <s v="D"/>
    <d v="2006-06-17T00:00:00"/>
    <n v="3159"/>
    <n v="192029"/>
    <n v="0"/>
    <n v="0"/>
    <n v="0"/>
    <d v="2006-06-17T00:00:00"/>
    <x v="17"/>
    <x v="3"/>
    <n v="17"/>
    <n v="2006"/>
    <n v="6265.8765000000003"/>
    <n v="0"/>
    <n v="6265.8765000000003"/>
  </r>
  <r>
    <n v="13087500"/>
    <s v="D"/>
    <d v="2006-06-18T00:00:00"/>
    <n v="3146"/>
    <n v="198270"/>
    <n v="0"/>
    <n v="0"/>
    <n v="0"/>
    <d v="2006-06-18T00:00:00"/>
    <x v="17"/>
    <x v="3"/>
    <n v="18"/>
    <n v="2006"/>
    <n v="6240.0910000000003"/>
    <n v="0"/>
    <n v="6240.0910000000003"/>
  </r>
  <r>
    <n v="13087500"/>
    <s v="D"/>
    <d v="2006-06-19T00:00:00"/>
    <n v="3134"/>
    <n v="204486"/>
    <n v="0"/>
    <n v="0"/>
    <n v="0"/>
    <d v="2006-06-19T00:00:00"/>
    <x v="17"/>
    <x v="3"/>
    <n v="19"/>
    <n v="2006"/>
    <n v="6216.2889999999998"/>
    <n v="0"/>
    <n v="6216.2889999999998"/>
  </r>
  <r>
    <n v="13087500"/>
    <s v="D"/>
    <d v="2006-06-20T00:00:00"/>
    <n v="3159"/>
    <n v="210751"/>
    <n v="0"/>
    <n v="0"/>
    <n v="0"/>
    <d v="2006-06-20T00:00:00"/>
    <x v="17"/>
    <x v="3"/>
    <n v="20"/>
    <n v="2006"/>
    <n v="6265.8765000000003"/>
    <n v="0"/>
    <n v="6265.8765000000003"/>
  </r>
  <r>
    <n v="13087500"/>
    <s v="D"/>
    <d v="2006-06-21T00:00:00"/>
    <n v="3210"/>
    <n v="217117"/>
    <n v="0"/>
    <n v="0"/>
    <n v="0"/>
    <d v="2006-06-21T00:00:00"/>
    <x v="17"/>
    <x v="3"/>
    <n v="21"/>
    <n v="2006"/>
    <n v="6367.0349999999999"/>
    <n v="0"/>
    <n v="6367.0349999999999"/>
  </r>
  <r>
    <n v="13087500"/>
    <s v="D"/>
    <d v="2006-06-22T00:00:00"/>
    <n v="3311"/>
    <n v="223686"/>
    <n v="0"/>
    <n v="0"/>
    <n v="0"/>
    <d v="2006-06-22T00:00:00"/>
    <x v="17"/>
    <x v="3"/>
    <n v="22"/>
    <n v="2006"/>
    <n v="6567.3685000000005"/>
    <n v="0"/>
    <n v="6567.3685000000005"/>
  </r>
  <r>
    <n v="13087500"/>
    <s v="D"/>
    <d v="2006-06-23T00:00:00"/>
    <n v="3350"/>
    <n v="230330"/>
    <n v="0"/>
    <n v="0"/>
    <n v="0"/>
    <d v="2006-06-23T00:00:00"/>
    <x v="17"/>
    <x v="3"/>
    <n v="23"/>
    <n v="2006"/>
    <n v="6644.7250000000004"/>
    <n v="0"/>
    <n v="6644.7250000000004"/>
  </r>
  <r>
    <n v="13087500"/>
    <s v="D"/>
    <d v="2006-06-24T00:00:00"/>
    <n v="3415"/>
    <n v="237103"/>
    <n v="0"/>
    <n v="0"/>
    <n v="0"/>
    <d v="2006-06-24T00:00:00"/>
    <x v="17"/>
    <x v="3"/>
    <n v="24"/>
    <n v="2006"/>
    <n v="6773.6525000000001"/>
    <n v="0"/>
    <n v="6773.6525000000001"/>
  </r>
  <r>
    <n v="13087500"/>
    <s v="D"/>
    <d v="2006-06-25T00:00:00"/>
    <n v="3493"/>
    <n v="244031"/>
    <n v="0"/>
    <n v="0"/>
    <n v="0"/>
    <d v="2006-06-25T00:00:00"/>
    <x v="17"/>
    <x v="3"/>
    <n v="25"/>
    <n v="2006"/>
    <n v="6928.3654999999999"/>
    <n v="0"/>
    <n v="6928.3654999999999"/>
  </r>
  <r>
    <n v="13087500"/>
    <s v="D"/>
    <d v="2006-06-26T00:00:00"/>
    <n v="3558"/>
    <n v="251089"/>
    <n v="0"/>
    <n v="0"/>
    <n v="0"/>
    <d v="2006-06-26T00:00:00"/>
    <x v="17"/>
    <x v="3"/>
    <n v="26"/>
    <n v="2006"/>
    <n v="7057.2930000000006"/>
    <n v="0"/>
    <n v="7057.2930000000006"/>
  </r>
  <r>
    <n v="13087500"/>
    <s v="D"/>
    <d v="2006-06-27T00:00:00"/>
    <n v="3532"/>
    <n v="258095"/>
    <n v="271"/>
    <n v="538"/>
    <n v="-538"/>
    <d v="2006-06-27T00:00:00"/>
    <x v="17"/>
    <x v="3"/>
    <n v="27"/>
    <n v="2006"/>
    <n v="7005.7219999999998"/>
    <n v="537.52850000000001"/>
    <n v="6468.1935000000003"/>
  </r>
  <r>
    <n v="13087500"/>
    <s v="D"/>
    <d v="2006-06-28T00:00:00"/>
    <n v="3532"/>
    <n v="265100"/>
    <n v="509"/>
    <n v="1547"/>
    <n v="-1547.2"/>
    <d v="2006-06-28T00:00:00"/>
    <x v="17"/>
    <x v="3"/>
    <n v="28"/>
    <n v="2006"/>
    <n v="7005.7219999999998"/>
    <n v="1009.6015"/>
    <n v="5996.1205"/>
  </r>
  <r>
    <n v="13087500"/>
    <s v="D"/>
    <d v="2006-06-29T00:00:00"/>
    <n v="3545"/>
    <n v="272132"/>
    <n v="533"/>
    <n v="2604"/>
    <n v="-2604.4"/>
    <d v="2006-06-29T00:00:00"/>
    <x v="17"/>
    <x v="3"/>
    <n v="29"/>
    <n v="2006"/>
    <n v="7031.5074999999997"/>
    <n v="1057.2055"/>
    <n v="5974.3019999999997"/>
  </r>
  <r>
    <n v="13087500"/>
    <s v="D"/>
    <d v="2006-06-30T00:00:00"/>
    <n v="3598"/>
    <n v="279269"/>
    <n v="598"/>
    <n v="3790"/>
    <n v="-3790.4"/>
    <d v="2006-06-30T00:00:00"/>
    <x v="17"/>
    <x v="3"/>
    <n v="30"/>
    <n v="2006"/>
    <n v="7136.6329999999998"/>
    <n v="1186.133"/>
    <n v="5950.5"/>
  </r>
  <r>
    <n v="13087500"/>
    <s v="D"/>
    <d v="2006-07-01T00:00:00"/>
    <n v="3598"/>
    <n v="286405"/>
    <n v="598"/>
    <n v="4977"/>
    <n v="-4976.5"/>
    <d v="2006-07-01T00:00:00"/>
    <x v="17"/>
    <x v="4"/>
    <n v="1"/>
    <n v="2006"/>
    <n v="7136.6329999999998"/>
    <n v="1186.133"/>
    <n v="5950.5"/>
  </r>
  <r>
    <n v="13087500"/>
    <s v="D"/>
    <d v="2006-07-02T00:00:00"/>
    <n v="3572"/>
    <n v="293490"/>
    <n v="572"/>
    <n v="6110"/>
    <n v="-6110.1"/>
    <d v="2006-07-02T00:00:00"/>
    <x v="17"/>
    <x v="4"/>
    <n v="2"/>
    <n v="2006"/>
    <n v="7085.0619999999999"/>
    <n v="1134.5620000000001"/>
    <n v="5950.5"/>
  </r>
  <r>
    <n v="13087500"/>
    <s v="D"/>
    <d v="2006-07-03T00:00:00"/>
    <n v="3545"/>
    <n v="300521"/>
    <n v="545"/>
    <n v="7192"/>
    <n v="-7191.5"/>
    <d v="2006-07-03T00:00:00"/>
    <x v="17"/>
    <x v="4"/>
    <n v="3"/>
    <n v="2006"/>
    <n v="7031.5074999999997"/>
    <n v="1081.0074999999999"/>
    <n v="5950.5"/>
  </r>
  <r>
    <n v="13087500"/>
    <s v="D"/>
    <d v="2006-07-04T00:00:00"/>
    <n v="3545"/>
    <n v="307553"/>
    <n v="545"/>
    <n v="8273"/>
    <n v="-8272.9"/>
    <d v="2006-07-04T00:00:00"/>
    <x v="17"/>
    <x v="4"/>
    <n v="4"/>
    <n v="2006"/>
    <n v="7031.5074999999997"/>
    <n v="1081.0074999999999"/>
    <n v="5950.5"/>
  </r>
  <r>
    <n v="13087500"/>
    <s v="D"/>
    <d v="2006-07-05T00:00:00"/>
    <n v="3545"/>
    <n v="314585"/>
    <n v="545"/>
    <n v="9354"/>
    <n v="-9354.2999999999993"/>
    <d v="2006-07-05T00:00:00"/>
    <x v="17"/>
    <x v="4"/>
    <n v="5"/>
    <n v="2006"/>
    <n v="7031.5074999999997"/>
    <n v="1081.0074999999999"/>
    <n v="5950.5"/>
  </r>
  <r>
    <n v="13087500"/>
    <s v="D"/>
    <d v="2006-07-06T00:00:00"/>
    <n v="3545"/>
    <n v="321617"/>
    <n v="545"/>
    <n v="10436"/>
    <n v="-10435.6"/>
    <d v="2006-07-06T00:00:00"/>
    <x v="17"/>
    <x v="4"/>
    <n v="6"/>
    <n v="2006"/>
    <n v="7031.5074999999997"/>
    <n v="1081.0074999999999"/>
    <n v="5950.5"/>
  </r>
  <r>
    <n v="13087500"/>
    <s v="D"/>
    <d v="2006-07-07T00:00:00"/>
    <n v="3506"/>
    <n v="328571"/>
    <n v="506"/>
    <n v="11439"/>
    <n v="-11438.9"/>
    <d v="2006-07-07T00:00:00"/>
    <x v="17"/>
    <x v="4"/>
    <n v="7"/>
    <n v="2006"/>
    <n v="6954.1509999999998"/>
    <n v="1003.6510000000001"/>
    <n v="5950.5"/>
  </r>
  <r>
    <n v="13087500"/>
    <s v="D"/>
    <d v="2006-07-08T00:00:00"/>
    <n v="3428"/>
    <n v="335369"/>
    <n v="428"/>
    <n v="12287"/>
    <n v="-12286.9"/>
    <d v="2006-07-08T00:00:00"/>
    <x v="17"/>
    <x v="4"/>
    <n v="8"/>
    <n v="2006"/>
    <n v="6799.4380000000001"/>
    <n v="848.93799999999999"/>
    <n v="5950.5"/>
  </r>
  <r>
    <n v="13087500"/>
    <s v="D"/>
    <d v="2006-07-09T00:00:00"/>
    <n v="3402"/>
    <n v="342116"/>
    <n v="628"/>
    <n v="13532"/>
    <n v="-13532.3"/>
    <d v="2006-07-09T00:00:00"/>
    <x v="17"/>
    <x v="4"/>
    <n v="9"/>
    <n v="2006"/>
    <n v="6747.8670000000002"/>
    <n v="1245.6379999999999"/>
    <n v="5502.2290000000003"/>
  </r>
  <r>
    <n v="13087500"/>
    <s v="D"/>
    <d v="2006-07-10T00:00:00"/>
    <n v="3402"/>
    <n v="348863"/>
    <n v="775"/>
    <n v="15069"/>
    <n v="-15069"/>
    <d v="2006-07-10T00:00:00"/>
    <x v="17"/>
    <x v="4"/>
    <n v="10"/>
    <n v="2006"/>
    <n v="6747.8670000000002"/>
    <n v="1537.2125000000001"/>
    <n v="5210.6545000000006"/>
  </r>
  <r>
    <n v="13087500"/>
    <s v="D"/>
    <d v="2006-07-11T00:00:00"/>
    <n v="3480"/>
    <n v="355765"/>
    <n v="990"/>
    <n v="17032"/>
    <n v="-17032.2"/>
    <d v="2006-07-11T00:00:00"/>
    <x v="17"/>
    <x v="4"/>
    <n v="11"/>
    <n v="2006"/>
    <n v="6902.58"/>
    <n v="1963.665"/>
    <n v="4938.915"/>
  </r>
  <r>
    <n v="13087500"/>
    <s v="D"/>
    <d v="2006-07-12T00:00:00"/>
    <n v="3480"/>
    <n v="362667"/>
    <n v="1091"/>
    <n v="19195"/>
    <n v="-19195.400000000001"/>
    <d v="2006-07-12T00:00:00"/>
    <x v="17"/>
    <x v="4"/>
    <n v="12"/>
    <n v="2006"/>
    <n v="6902.58"/>
    <n v="2163.9985000000001"/>
    <n v="4738.5815000000002"/>
  </r>
  <r>
    <n v="13087500"/>
    <s v="D"/>
    <d v="2006-07-13T00:00:00"/>
    <n v="3454"/>
    <n v="369517"/>
    <n v="1474"/>
    <n v="22119"/>
    <n v="-22118.799999999999"/>
    <d v="2006-07-13T00:00:00"/>
    <x v="17"/>
    <x v="4"/>
    <n v="13"/>
    <n v="2006"/>
    <n v="6851.009"/>
    <n v="2923.6790000000001"/>
    <n v="3927.33"/>
  </r>
  <r>
    <n v="13087500"/>
    <s v="D"/>
    <d v="2006-07-14T00:00:00"/>
    <n v="3454"/>
    <n v="376367"/>
    <n v="2055"/>
    <n v="26196"/>
    <n v="-26195.599999999999"/>
    <d v="2006-07-14T00:00:00"/>
    <x v="17"/>
    <x v="4"/>
    <n v="14"/>
    <n v="2006"/>
    <n v="6851.009"/>
    <n v="4076.0925000000002"/>
    <n v="2774.9165000000003"/>
  </r>
  <r>
    <n v="13087500"/>
    <s v="D"/>
    <d v="2006-07-15T00:00:00"/>
    <n v="3402"/>
    <n v="383115"/>
    <n v="1991"/>
    <n v="30145"/>
    <n v="-30144.5"/>
    <d v="2006-07-15T00:00:00"/>
    <x v="17"/>
    <x v="4"/>
    <n v="15"/>
    <n v="2006"/>
    <n v="6747.8670000000002"/>
    <n v="3949.1485000000002"/>
    <n v="2798.7184999999999"/>
  </r>
  <r>
    <n v="13087500"/>
    <s v="D"/>
    <d v="2006-07-16T00:00:00"/>
    <n v="3428"/>
    <n v="389913"/>
    <n v="2038"/>
    <n v="34187"/>
    <n v="-34186.800000000003"/>
    <d v="2006-07-16T00:00:00"/>
    <x v="17"/>
    <x v="4"/>
    <n v="16"/>
    <n v="2006"/>
    <n v="6799.4380000000001"/>
    <n v="4042.373"/>
    <n v="2757.0650000000001"/>
  </r>
  <r>
    <n v="13087500"/>
    <s v="D"/>
    <d v="2006-07-17T00:00:00"/>
    <n v="3402"/>
    <n v="396660"/>
    <n v="2022"/>
    <n v="38197"/>
    <n v="-38196.6"/>
    <d v="2006-07-17T00:00:00"/>
    <x v="17"/>
    <x v="4"/>
    <n v="17"/>
    <n v="2006"/>
    <n v="6747.8670000000002"/>
    <n v="4010.6370000000002"/>
    <n v="2737.23"/>
  </r>
  <r>
    <n v="13087500"/>
    <s v="D"/>
    <d v="2006-07-18T00:00:00"/>
    <n v="3428"/>
    <n v="403459"/>
    <n v="2041"/>
    <n v="42244"/>
    <n v="-42244.2"/>
    <d v="2006-07-18T00:00:00"/>
    <x v="17"/>
    <x v="4"/>
    <n v="18"/>
    <n v="2006"/>
    <n v="6799.4380000000001"/>
    <n v="4048.3235"/>
    <n v="2751.1145000000001"/>
  </r>
  <r>
    <n v="13087500"/>
    <s v="D"/>
    <d v="2006-07-19T00:00:00"/>
    <n v="3363"/>
    <n v="410129"/>
    <n v="2066"/>
    <n v="46342"/>
    <n v="-46342.1"/>
    <d v="2006-07-19T00:00:00"/>
    <x v="17"/>
    <x v="4"/>
    <n v="19"/>
    <n v="2006"/>
    <n v="6670.5105000000003"/>
    <n v="4097.9110000000001"/>
    <n v="2572.5995000000003"/>
  </r>
  <r>
    <n v="13087500"/>
    <s v="D"/>
    <d v="2006-07-20T00:00:00"/>
    <n v="3337"/>
    <n v="416748"/>
    <n v="2032"/>
    <n v="50372"/>
    <n v="-50371.7"/>
    <d v="2006-07-20T00:00:00"/>
    <x v="17"/>
    <x v="4"/>
    <n v="20"/>
    <n v="2006"/>
    <n v="6618.9395000000004"/>
    <n v="4030.4720000000002"/>
    <n v="2588.4675000000002"/>
  </r>
  <r>
    <n v="13087500"/>
    <s v="D"/>
    <d v="2006-07-21T00:00:00"/>
    <n v="3350"/>
    <n v="423393"/>
    <n v="1968"/>
    <n v="54274"/>
    <n v="-54274.400000000001"/>
    <d v="2006-07-21T00:00:00"/>
    <x v="17"/>
    <x v="4"/>
    <n v="21"/>
    <n v="2006"/>
    <n v="6644.7250000000004"/>
    <n v="3903.5280000000002"/>
    <n v="2741.1970000000001"/>
  </r>
  <r>
    <n v="13087500"/>
    <s v="D"/>
    <d v="2006-07-22T00:00:00"/>
    <n v="3389"/>
    <n v="430114"/>
    <n v="1905"/>
    <n v="58052"/>
    <n v="-58052"/>
    <d v="2006-07-22T00:00:00"/>
    <x v="17"/>
    <x v="4"/>
    <n v="22"/>
    <n v="2006"/>
    <n v="6722.0815000000002"/>
    <n v="3778.5675000000001"/>
    <n v="2943.5140000000001"/>
  </r>
  <r>
    <n v="13087500"/>
    <s v="D"/>
    <d v="2006-07-23T00:00:00"/>
    <n v="3441"/>
    <n v="436938"/>
    <n v="1938"/>
    <n v="61895"/>
    <n v="-61895.1"/>
    <d v="2006-07-23T00:00:00"/>
    <x v="17"/>
    <x v="4"/>
    <n v="23"/>
    <n v="2006"/>
    <n v="6825.2235000000001"/>
    <n v="3844.0230000000001"/>
    <n v="2981.2004999999999"/>
  </r>
  <r>
    <n v="13087500"/>
    <s v="D"/>
    <d v="2006-07-24T00:00:00"/>
    <n v="3454"/>
    <n v="443788"/>
    <n v="1906"/>
    <n v="65677"/>
    <n v="-65676.5"/>
    <d v="2006-07-24T00:00:00"/>
    <x v="17"/>
    <x v="4"/>
    <n v="24"/>
    <n v="2006"/>
    <n v="6851.009"/>
    <n v="3780.5509999999999"/>
    <n v="3070.4580000000001"/>
  </r>
  <r>
    <n v="13087500"/>
    <s v="D"/>
    <d v="2006-07-25T00:00:00"/>
    <n v="3350"/>
    <n v="450433"/>
    <n v="1797"/>
    <n v="69241"/>
    <n v="-69240.7"/>
    <d v="2006-07-25T00:00:00"/>
    <x v="17"/>
    <x v="4"/>
    <n v="25"/>
    <n v="2006"/>
    <n v="6644.7250000000004"/>
    <n v="3564.3495000000003"/>
    <n v="3080.3755000000001"/>
  </r>
  <r>
    <n v="13087500"/>
    <s v="D"/>
    <d v="2006-07-26T00:00:00"/>
    <n v="3337"/>
    <n v="457052"/>
    <n v="1780"/>
    <n v="72771"/>
    <n v="-72770.600000000006"/>
    <d v="2006-07-26T00:00:00"/>
    <x v="17"/>
    <x v="4"/>
    <n v="26"/>
    <n v="2006"/>
    <n v="6618.9395000000004"/>
    <n v="3530.63"/>
    <n v="3088.3094999999998"/>
  </r>
  <r>
    <n v="13087500"/>
    <s v="D"/>
    <d v="2006-07-27T00:00:00"/>
    <n v="3402"/>
    <n v="463799"/>
    <n v="1796"/>
    <n v="76332"/>
    <n v="-76332.2"/>
    <d v="2006-07-27T00:00:00"/>
    <x v="17"/>
    <x v="4"/>
    <n v="27"/>
    <n v="2006"/>
    <n v="6747.8670000000002"/>
    <n v="3562.366"/>
    <n v="3185.5010000000002"/>
  </r>
  <r>
    <n v="13087500"/>
    <s v="D"/>
    <d v="2006-07-28T00:00:00"/>
    <n v="3454"/>
    <n v="470649"/>
    <n v="1835"/>
    <n v="79973"/>
    <n v="-79972.600000000006"/>
    <d v="2006-07-28T00:00:00"/>
    <x v="17"/>
    <x v="4"/>
    <n v="28"/>
    <n v="2006"/>
    <n v="6851.009"/>
    <n v="3639.7224999999999"/>
    <n v="3211.2865000000002"/>
  </r>
  <r>
    <n v="13087500"/>
    <s v="D"/>
    <d v="2006-07-29T00:00:00"/>
    <n v="3415"/>
    <n v="477422"/>
    <n v="1769"/>
    <n v="83482"/>
    <n v="-83482.100000000006"/>
    <d v="2006-07-29T00:00:00"/>
    <x v="17"/>
    <x v="4"/>
    <n v="29"/>
    <n v="2006"/>
    <n v="6773.6525000000001"/>
    <n v="3508.8115000000003"/>
    <n v="3264.8409999999999"/>
  </r>
  <r>
    <n v="13087500"/>
    <s v="D"/>
    <d v="2006-07-30T00:00:00"/>
    <n v="3402"/>
    <n v="484169"/>
    <n v="1789"/>
    <n v="87031"/>
    <n v="-87030.5"/>
    <d v="2006-07-30T00:00:00"/>
    <x v="17"/>
    <x v="4"/>
    <n v="30"/>
    <n v="2006"/>
    <n v="6747.8670000000002"/>
    <n v="3548.4814999999999"/>
    <n v="3199.3854999999999"/>
  </r>
  <r>
    <n v="13087500"/>
    <s v="D"/>
    <d v="2006-07-31T00:00:00"/>
    <n v="3402"/>
    <n v="490916"/>
    <n v="1853"/>
    <n v="90706"/>
    <n v="-90706.4"/>
    <d v="2006-07-31T00:00:00"/>
    <x v="17"/>
    <x v="4"/>
    <n v="31"/>
    <n v="2006"/>
    <n v="6747.8670000000002"/>
    <n v="3675.4255000000003"/>
    <n v="3072.4414999999999"/>
  </r>
  <r>
    <n v="13087500"/>
    <s v="D"/>
    <d v="2006-08-01T00:00:00"/>
    <n v="3402"/>
    <n v="497663"/>
    <n v="1653"/>
    <n v="93985"/>
    <n v="-93984.6"/>
    <d v="2006-08-01T00:00:00"/>
    <x v="17"/>
    <x v="5"/>
    <n v="1"/>
    <n v="2006"/>
    <n v="6747.8670000000002"/>
    <n v="3278.7255"/>
    <n v="3469.1415000000002"/>
  </r>
  <r>
    <n v="13087500"/>
    <s v="D"/>
    <d v="2006-08-02T00:00:00"/>
    <n v="3402"/>
    <n v="504410"/>
    <n v="1636"/>
    <n v="97229"/>
    <n v="-97228.7"/>
    <d v="2006-08-02T00:00:00"/>
    <x v="17"/>
    <x v="5"/>
    <n v="2"/>
    <n v="2006"/>
    <n v="6747.8670000000002"/>
    <n v="3245.0059999999999"/>
    <n v="3502.8609999999999"/>
  </r>
  <r>
    <n v="13087500"/>
    <s v="D"/>
    <d v="2006-08-03T00:00:00"/>
    <n v="3402"/>
    <n v="511158"/>
    <n v="1564"/>
    <n v="100331"/>
    <n v="-100331.1"/>
    <d v="2006-08-03T00:00:00"/>
    <x v="17"/>
    <x v="5"/>
    <n v="3"/>
    <n v="2006"/>
    <n v="6747.8670000000002"/>
    <n v="3102.194"/>
    <n v="3645.6730000000002"/>
  </r>
  <r>
    <n v="13087500"/>
    <s v="D"/>
    <d v="2006-08-04T00:00:00"/>
    <n v="3389"/>
    <n v="517879"/>
    <n v="1269"/>
    <n v="102847"/>
    <n v="-102847.3"/>
    <d v="2006-08-04T00:00:00"/>
    <x v="17"/>
    <x v="5"/>
    <n v="4"/>
    <n v="2006"/>
    <n v="6722.0815000000002"/>
    <n v="2517.0615000000003"/>
    <n v="4205.0200000000004"/>
  </r>
  <r>
    <n v="13087500"/>
    <s v="D"/>
    <d v="2006-08-05T00:00:00"/>
    <n v="3376"/>
    <n v="524575"/>
    <n v="1459"/>
    <n v="105741"/>
    <n v="-105741.1"/>
    <d v="2006-08-05T00:00:00"/>
    <x v="17"/>
    <x v="5"/>
    <n v="5"/>
    <n v="2006"/>
    <n v="6696.2960000000003"/>
    <n v="2893.9265"/>
    <n v="3802.3695000000002"/>
  </r>
  <r>
    <n v="13087500"/>
    <s v="D"/>
    <d v="2006-08-06T00:00:00"/>
    <n v="3337"/>
    <n v="531194"/>
    <n v="1496"/>
    <n v="108708"/>
    <n v="-108707.8"/>
    <d v="2006-08-06T00:00:00"/>
    <x v="17"/>
    <x v="5"/>
    <n v="6"/>
    <n v="2006"/>
    <n v="6618.9395000000004"/>
    <n v="2967.3160000000003"/>
    <n v="3651.6235000000001"/>
  </r>
  <r>
    <n v="13087500"/>
    <s v="D"/>
    <d v="2006-08-07T00:00:00"/>
    <n v="3121"/>
    <n v="537385"/>
    <n v="1258"/>
    <n v="111203"/>
    <n v="-111202.5"/>
    <d v="2006-08-07T00:00:00"/>
    <x v="17"/>
    <x v="5"/>
    <n v="7"/>
    <n v="2006"/>
    <n v="6190.5034999999998"/>
    <n v="2495.2429999999999"/>
    <n v="3695.2604999999999"/>
  </r>
  <r>
    <n v="13087500"/>
    <s v="D"/>
    <d v="2006-08-08T00:00:00"/>
    <n v="3222"/>
    <n v="543776"/>
    <n v="1329"/>
    <n v="113839"/>
    <n v="-113839.1"/>
    <d v="2006-08-08T00:00:00"/>
    <x v="17"/>
    <x v="5"/>
    <n v="8"/>
    <n v="2006"/>
    <n v="6390.8370000000004"/>
    <n v="2636.0715"/>
    <n v="3754.7655"/>
  </r>
  <r>
    <n v="13087500"/>
    <s v="D"/>
    <d v="2006-08-09T00:00:00"/>
    <n v="3415"/>
    <n v="550549"/>
    <n v="1463"/>
    <n v="116742"/>
    <n v="-116741.5"/>
    <d v="2006-08-09T00:00:00"/>
    <x v="17"/>
    <x v="5"/>
    <n v="9"/>
    <n v="2006"/>
    <n v="6773.6525000000001"/>
    <n v="2901.8605000000002"/>
    <n v="3871.7919999999999"/>
  </r>
  <r>
    <n v="13087500"/>
    <s v="D"/>
    <d v="2006-08-10T00:00:00"/>
    <n v="3506"/>
    <n v="557503"/>
    <n v="1647"/>
    <n v="120008"/>
    <n v="-120007.5"/>
    <d v="2006-08-10T00:00:00"/>
    <x v="17"/>
    <x v="5"/>
    <n v="10"/>
    <n v="2006"/>
    <n v="6954.1509999999998"/>
    <n v="3266.8245000000002"/>
    <n v="3687.3265000000001"/>
  </r>
  <r>
    <n v="13087500"/>
    <s v="D"/>
    <d v="2006-08-11T00:00:00"/>
    <n v="3441"/>
    <n v="564327"/>
    <n v="1513"/>
    <n v="123008"/>
    <n v="-123007.7"/>
    <d v="2006-08-11T00:00:00"/>
    <x v="17"/>
    <x v="5"/>
    <n v="11"/>
    <n v="2006"/>
    <n v="6825.2235000000001"/>
    <n v="3001.0355"/>
    <n v="3824.1880000000001"/>
  </r>
  <r>
    <n v="13087500"/>
    <s v="D"/>
    <d v="2006-08-12T00:00:00"/>
    <n v="3337"/>
    <n v="570946"/>
    <n v="1525"/>
    <n v="126032"/>
    <n v="-126031.6"/>
    <d v="2006-08-12T00:00:00"/>
    <x v="17"/>
    <x v="5"/>
    <n v="12"/>
    <n v="2006"/>
    <n v="6618.9395000000004"/>
    <n v="3024.8375000000001"/>
    <n v="3594.1019999999999"/>
  </r>
  <r>
    <n v="13087500"/>
    <s v="D"/>
    <d v="2006-08-13T00:00:00"/>
    <n v="3324"/>
    <n v="577540"/>
    <n v="1520"/>
    <n v="129046"/>
    <n v="-129045.8"/>
    <d v="2006-08-13T00:00:00"/>
    <x v="17"/>
    <x v="5"/>
    <n v="13"/>
    <n v="2006"/>
    <n v="6593.1540000000005"/>
    <n v="3014.92"/>
    <n v="3578.2339999999999"/>
  </r>
  <r>
    <n v="13087500"/>
    <s v="D"/>
    <d v="2006-08-14T00:00:00"/>
    <n v="3311"/>
    <n v="584108"/>
    <n v="1378"/>
    <n v="131779"/>
    <n v="-131779.1"/>
    <d v="2006-08-14T00:00:00"/>
    <x v="17"/>
    <x v="5"/>
    <n v="14"/>
    <n v="2006"/>
    <n v="6567.3685000000005"/>
    <n v="2733.2629999999999"/>
    <n v="3834.1055000000001"/>
  </r>
  <r>
    <n v="13087500"/>
    <s v="D"/>
    <d v="2006-08-15T00:00:00"/>
    <n v="3299"/>
    <n v="590651"/>
    <n v="1326"/>
    <n v="134410"/>
    <n v="-134409.79999999999"/>
    <d v="2006-08-15T00:00:00"/>
    <x v="17"/>
    <x v="5"/>
    <n v="15"/>
    <n v="2006"/>
    <n v="6543.5664999999999"/>
    <n v="2630.1210000000001"/>
    <n v="3913.4455000000003"/>
  </r>
  <r>
    <n v="13087500"/>
    <s v="D"/>
    <d v="2006-08-16T00:00:00"/>
    <n v="3248"/>
    <n v="597092"/>
    <n v="1350"/>
    <n v="137088"/>
    <n v="-137087.5"/>
    <d v="2006-08-16T00:00:00"/>
    <x v="17"/>
    <x v="5"/>
    <n v="16"/>
    <n v="2006"/>
    <n v="6442.4080000000004"/>
    <n v="2677.7249999999999"/>
    <n v="3764.683"/>
  </r>
  <r>
    <n v="13087500"/>
    <s v="D"/>
    <d v="2006-08-17T00:00:00"/>
    <n v="3222"/>
    <n v="603484"/>
    <n v="1367"/>
    <n v="139799"/>
    <n v="-139799"/>
    <d v="2006-08-17T00:00:00"/>
    <x v="17"/>
    <x v="5"/>
    <n v="17"/>
    <n v="2006"/>
    <n v="6390.8370000000004"/>
    <n v="2711.4445000000001"/>
    <n v="3679.3924999999999"/>
  </r>
  <r>
    <n v="13087500"/>
    <s v="D"/>
    <d v="2006-08-18T00:00:00"/>
    <n v="3235"/>
    <n v="609900"/>
    <n v="1409"/>
    <n v="142593"/>
    <n v="-142593.1"/>
    <d v="2006-08-18T00:00:00"/>
    <x v="17"/>
    <x v="5"/>
    <n v="18"/>
    <n v="2006"/>
    <n v="6416.6225000000004"/>
    <n v="2794.7514999999999"/>
    <n v="3621.8710000000001"/>
  </r>
  <r>
    <n v="13087500"/>
    <s v="D"/>
    <d v="2006-08-19T00:00:00"/>
    <n v="3248"/>
    <n v="616341"/>
    <n v="1248"/>
    <n v="145068"/>
    <n v="-145068"/>
    <d v="2006-08-19T00:00:00"/>
    <x v="17"/>
    <x v="5"/>
    <n v="19"/>
    <n v="2006"/>
    <n v="6442.4080000000004"/>
    <n v="2475.4079999999999"/>
    <n v="3967"/>
  </r>
  <r>
    <n v="13087500"/>
    <s v="D"/>
    <d v="2006-08-20T00:00:00"/>
    <n v="3222"/>
    <n v="622733"/>
    <n v="1278"/>
    <n v="147602"/>
    <n v="-147602.1"/>
    <d v="2006-08-20T00:00:00"/>
    <x v="17"/>
    <x v="5"/>
    <n v="20"/>
    <n v="2006"/>
    <n v="6390.8370000000004"/>
    <n v="2534.913"/>
    <n v="3855.924"/>
  </r>
  <r>
    <n v="13087500"/>
    <s v="D"/>
    <d v="2006-08-21T00:00:00"/>
    <n v="3146"/>
    <n v="628974"/>
    <n v="1283"/>
    <n v="150146"/>
    <n v="-150146.4"/>
    <d v="2006-08-21T00:00:00"/>
    <x v="17"/>
    <x v="5"/>
    <n v="21"/>
    <n v="2006"/>
    <n v="6240.0910000000003"/>
    <n v="2544.8305"/>
    <n v="3695.2604999999999"/>
  </r>
  <r>
    <n v="13087500"/>
    <s v="D"/>
    <d v="2006-08-22T00:00:00"/>
    <n v="3159"/>
    <n v="635239"/>
    <n v="1330"/>
    <n v="152784"/>
    <n v="-152784.20000000001"/>
    <d v="2006-08-22T00:00:00"/>
    <x v="17"/>
    <x v="5"/>
    <n v="22"/>
    <n v="2006"/>
    <n v="6265.8765000000003"/>
    <n v="2638.0549999999998"/>
    <n v="3627.8215"/>
  </r>
  <r>
    <n v="13087500"/>
    <s v="D"/>
    <d v="2006-08-23T00:00:00"/>
    <n v="3210"/>
    <n v="641606"/>
    <n v="1349"/>
    <n v="155460"/>
    <n v="-155460.4"/>
    <d v="2006-08-23T00:00:00"/>
    <x v="17"/>
    <x v="5"/>
    <n v="23"/>
    <n v="2006"/>
    <n v="6367.0349999999999"/>
    <n v="2675.7415000000001"/>
    <n v="3691.2935000000002"/>
  </r>
  <r>
    <n v="13087500"/>
    <s v="D"/>
    <d v="2006-08-24T00:00:00"/>
    <n v="3210"/>
    <n v="647972"/>
    <n v="1290"/>
    <n v="158019"/>
    <n v="-158019.20000000001"/>
    <d v="2006-08-24T00:00:00"/>
    <x v="17"/>
    <x v="5"/>
    <n v="24"/>
    <n v="2006"/>
    <n v="6367.0349999999999"/>
    <n v="2558.7150000000001"/>
    <n v="3808.32"/>
  </r>
  <r>
    <n v="13087500"/>
    <s v="D"/>
    <d v="2006-08-25T00:00:00"/>
    <n v="3134"/>
    <n v="654188"/>
    <n v="1323"/>
    <n v="160643"/>
    <n v="-160643.1"/>
    <d v="2006-08-25T00:00:00"/>
    <x v="17"/>
    <x v="5"/>
    <n v="25"/>
    <n v="2006"/>
    <n v="6216.2889999999998"/>
    <n v="2624.1705000000002"/>
    <n v="3592.1185"/>
  </r>
  <r>
    <n v="13087500"/>
    <s v="D"/>
    <d v="2006-08-26T00:00:00"/>
    <n v="3084"/>
    <n v="660304"/>
    <n v="1363"/>
    <n v="163346"/>
    <n v="-163346"/>
    <d v="2006-08-26T00:00:00"/>
    <x v="17"/>
    <x v="5"/>
    <n v="26"/>
    <n v="2006"/>
    <n v="6117.1140000000005"/>
    <n v="2703.5104999999999"/>
    <n v="3413.6035000000002"/>
  </r>
  <r>
    <n v="13087500"/>
    <s v="D"/>
    <d v="2006-08-27T00:00:00"/>
    <n v="3047"/>
    <n v="666347"/>
    <n v="1159"/>
    <n v="165644"/>
    <n v="-165644.29999999999"/>
    <d v="2006-08-27T00:00:00"/>
    <x v="17"/>
    <x v="5"/>
    <n v="27"/>
    <n v="2006"/>
    <n v="6043.7245000000003"/>
    <n v="2298.8764999999999"/>
    <n v="3744.848"/>
  </r>
  <r>
    <n v="13087500"/>
    <s v="D"/>
    <d v="2006-08-28T00:00:00"/>
    <n v="2997"/>
    <n v="672292"/>
    <n v="1066"/>
    <n v="167759"/>
    <n v="-167759.4"/>
    <d v="2006-08-28T00:00:00"/>
    <x v="17"/>
    <x v="5"/>
    <n v="28"/>
    <n v="2006"/>
    <n v="5944.5495000000001"/>
    <n v="2114.4110000000001"/>
    <n v="3830.1385"/>
  </r>
  <r>
    <n v="13087500"/>
    <s v="D"/>
    <d v="2006-08-29T00:00:00"/>
    <n v="2936"/>
    <n v="678114"/>
    <n v="1032"/>
    <n v="169806"/>
    <n v="-169805.6"/>
    <d v="2006-08-29T00:00:00"/>
    <x v="17"/>
    <x v="5"/>
    <n v="29"/>
    <n v="2006"/>
    <n v="5823.5560000000005"/>
    <n v="2046.972"/>
    <n v="3776.5840000000003"/>
  </r>
  <r>
    <n v="13087500"/>
    <s v="D"/>
    <d v="2006-08-30T00:00:00"/>
    <n v="2875"/>
    <n v="683816"/>
    <n v="947"/>
    <n v="171684"/>
    <n v="-171683.5"/>
    <d v="2006-08-30T00:00:00"/>
    <x v="17"/>
    <x v="5"/>
    <n v="30"/>
    <n v="2006"/>
    <n v="5702.5625"/>
    <n v="1878.3745000000001"/>
    <n v="3824.1880000000001"/>
  </r>
  <r>
    <n v="13087500"/>
    <s v="D"/>
    <d v="2006-08-31T00:00:00"/>
    <n v="2826"/>
    <n v="689422"/>
    <n v="977"/>
    <n v="173622"/>
    <n v="-173621.5"/>
    <d v="2006-08-31T00:00:00"/>
    <x v="17"/>
    <x v="5"/>
    <n v="31"/>
    <n v="2006"/>
    <n v="5605.3710000000001"/>
    <n v="1937.8795"/>
    <n v="3667.4915000000001"/>
  </r>
  <r>
    <n v="13087500"/>
    <s v="D"/>
    <d v="2006-09-01T00:00:00"/>
    <n v="2766"/>
    <n v="694909"/>
    <n v="810"/>
    <n v="175229"/>
    <n v="-175229"/>
    <d v="2006-09-01T00:00:00"/>
    <x v="17"/>
    <x v="6"/>
    <n v="1"/>
    <n v="2006"/>
    <n v="5486.3609999999999"/>
    <n v="1606.635"/>
    <n v="3879.7260000000001"/>
  </r>
  <r>
    <n v="13087500"/>
    <s v="D"/>
    <d v="2006-09-02T00:00:00"/>
    <n v="2730"/>
    <n v="700325"/>
    <n v="798"/>
    <n v="176812"/>
    <n v="-176811.8"/>
    <d v="2006-09-02T00:00:00"/>
    <x v="17"/>
    <x v="6"/>
    <n v="2"/>
    <n v="2006"/>
    <n v="5414.9549999999999"/>
    <n v="1582.8330000000001"/>
    <n v="3832.1220000000003"/>
  </r>
  <r>
    <n v="13087500"/>
    <s v="D"/>
    <d v="2006-09-03T00:00:00"/>
    <n v="2730"/>
    <n v="705740"/>
    <n v="805"/>
    <n v="178409"/>
    <n v="-178408.5"/>
    <d v="2006-09-03T00:00:00"/>
    <x v="17"/>
    <x v="6"/>
    <n v="3"/>
    <n v="2006"/>
    <n v="5414.9549999999999"/>
    <n v="1596.7175"/>
    <n v="3818.2375000000002"/>
  </r>
  <r>
    <n v="13087500"/>
    <s v="D"/>
    <d v="2006-09-04T00:00:00"/>
    <n v="2683"/>
    <n v="711062"/>
    <n v="798"/>
    <n v="179992"/>
    <n v="-179991.8"/>
    <d v="2006-09-04T00:00:00"/>
    <x v="17"/>
    <x v="6"/>
    <n v="4"/>
    <n v="2006"/>
    <n v="5321.7304999999997"/>
    <n v="1582.8330000000001"/>
    <n v="3738.8975"/>
  </r>
  <r>
    <n v="13087500"/>
    <s v="D"/>
    <d v="2006-09-05T00:00:00"/>
    <n v="2624"/>
    <n v="716267"/>
    <n v="723"/>
    <n v="181426"/>
    <n v="-181426.3"/>
    <d v="2006-09-05T00:00:00"/>
    <x v="17"/>
    <x v="6"/>
    <n v="5"/>
    <n v="2006"/>
    <n v="5204.7039999999997"/>
    <n v="1434.0705"/>
    <n v="3770.6334999999999"/>
  </r>
  <r>
    <n v="13087500"/>
    <s v="D"/>
    <d v="2006-09-06T00:00:00"/>
    <n v="2612"/>
    <n v="721449"/>
    <n v="708"/>
    <n v="182832"/>
    <n v="-182831.5"/>
    <d v="2006-09-06T00:00:00"/>
    <x v="17"/>
    <x v="6"/>
    <n v="6"/>
    <n v="2006"/>
    <n v="5180.902"/>
    <n v="1404.318"/>
    <n v="3776.5840000000003"/>
  </r>
  <r>
    <n v="13087500"/>
    <s v="D"/>
    <d v="2006-09-07T00:00:00"/>
    <n v="2612"/>
    <n v="726630"/>
    <n v="681"/>
    <n v="184182"/>
    <n v="-184181.5"/>
    <d v="2006-09-07T00:00:00"/>
    <x v="17"/>
    <x v="6"/>
    <n v="7"/>
    <n v="2006"/>
    <n v="5180.902"/>
    <n v="1350.7635"/>
    <n v="3830.1385"/>
  </r>
  <r>
    <n v="13087500"/>
    <s v="D"/>
    <d v="2006-09-08T00:00:00"/>
    <n v="2519"/>
    <n v="731628"/>
    <n v="523"/>
    <n v="185219"/>
    <n v="-185218.9"/>
    <d v="2006-09-08T00:00:00"/>
    <x v="17"/>
    <x v="6"/>
    <n v="8"/>
    <n v="2006"/>
    <n v="4996.4364999999998"/>
    <n v="1037.3705"/>
    <n v="3959.0660000000003"/>
  </r>
  <r>
    <n v="13087500"/>
    <s v="D"/>
    <d v="2006-09-09T00:00:00"/>
    <n v="2485"/>
    <n v="736557"/>
    <n v="454"/>
    <n v="186119"/>
    <n v="-186119.2"/>
    <d v="2006-09-09T00:00:00"/>
    <x v="17"/>
    <x v="6"/>
    <n v="9"/>
    <n v="2006"/>
    <n v="4928.9975000000004"/>
    <n v="900.50900000000001"/>
    <n v="4028.4884999999999"/>
  </r>
  <r>
    <n v="13087500"/>
    <s v="D"/>
    <d v="2006-09-10T00:00:00"/>
    <n v="2519"/>
    <n v="741554"/>
    <n v="518"/>
    <n v="187147"/>
    <n v="-187147.4"/>
    <d v="2006-09-10T00:00:00"/>
    <x v="17"/>
    <x v="6"/>
    <n v="10"/>
    <n v="2006"/>
    <n v="4996.4364999999998"/>
    <n v="1027.453"/>
    <n v="3968.9835000000003"/>
  </r>
  <r>
    <n v="13087500"/>
    <s v="D"/>
    <d v="2006-09-11T00:00:00"/>
    <n v="2428"/>
    <n v="746369"/>
    <n v="409"/>
    <n v="187958"/>
    <n v="-187958.1"/>
    <d v="2006-09-11T00:00:00"/>
    <x v="17"/>
    <x v="6"/>
    <n v="11"/>
    <n v="2006"/>
    <n v="4815.9380000000001"/>
    <n v="811.25149999999996"/>
    <n v="4004.6865000000003"/>
  </r>
  <r>
    <n v="13087500"/>
    <s v="D"/>
    <d v="2006-09-12T00:00:00"/>
    <n v="2304"/>
    <n v="750939"/>
    <n v="220"/>
    <n v="188394"/>
    <n v="-188394.2"/>
    <d v="2006-09-12T00:00:00"/>
    <x v="17"/>
    <x v="6"/>
    <n v="12"/>
    <n v="2006"/>
    <n v="4569.9840000000004"/>
    <n v="436.37"/>
    <n v="4133.6140000000005"/>
  </r>
  <r>
    <n v="13087500"/>
    <s v="D"/>
    <d v="2006-09-13T00:00:00"/>
    <n v="2282"/>
    <n v="755465"/>
    <n v="194"/>
    <n v="188778"/>
    <n v="-188778.4"/>
    <d v="2006-09-13T00:00:00"/>
    <x v="17"/>
    <x v="6"/>
    <n v="13"/>
    <n v="2006"/>
    <n v="4526.3469999999998"/>
    <n v="384.79900000000004"/>
    <n v="4141.5479999999998"/>
  </r>
  <r>
    <n v="13087500"/>
    <s v="D"/>
    <d v="2006-09-14T00:00:00"/>
    <n v="2271"/>
    <n v="759968"/>
    <n v="212"/>
    <n v="189198"/>
    <n v="-189197.8"/>
    <d v="2006-09-14T00:00:00"/>
    <x v="17"/>
    <x v="6"/>
    <n v="14"/>
    <n v="2006"/>
    <n v="4504.5285000000003"/>
    <n v="420.50200000000001"/>
    <n v="4084.0264999999999"/>
  </r>
  <r>
    <n v="13087500"/>
    <s v="D"/>
    <d v="2006-09-15T00:00:00"/>
    <n v="2183"/>
    <n v="764298"/>
    <n v="162"/>
    <n v="189519"/>
    <n v="-189519.4"/>
    <d v="2006-09-15T00:00:00"/>
    <x v="17"/>
    <x v="6"/>
    <n v="15"/>
    <n v="2006"/>
    <n v="4329.9804999999997"/>
    <n v="321.327"/>
    <n v="4008.6534999999999"/>
  </r>
  <r>
    <n v="13087500"/>
    <s v="D"/>
    <d v="2006-09-16T00:00:00"/>
    <n v="2021"/>
    <n v="768306"/>
    <n v="8.9"/>
    <n v="189537"/>
    <n v="-189537.1"/>
    <d v="2006-09-16T00:00:00"/>
    <x v="17"/>
    <x v="6"/>
    <n v="16"/>
    <n v="2006"/>
    <n v="4008.6534999999999"/>
    <n v="17.65315"/>
    <n v="3991.0003499999998"/>
  </r>
  <r>
    <n v="13087500"/>
    <s v="D"/>
    <d v="2006-09-17T00:00:00"/>
    <n v="1989"/>
    <n v="772252"/>
    <n v="0"/>
    <n v="189537"/>
    <n v="-189537.1"/>
    <d v="2006-09-17T00:00:00"/>
    <x v="17"/>
    <x v="6"/>
    <n v="17"/>
    <n v="2006"/>
    <n v="3945.1815000000001"/>
    <n v="0"/>
    <n v="3945.1815000000001"/>
  </r>
  <r>
    <n v="13087500"/>
    <s v="D"/>
    <d v="2006-09-18T00:00:00"/>
    <n v="1958"/>
    <n v="776136"/>
    <n v="0"/>
    <n v="189537"/>
    <n v="-189537.1"/>
    <d v="2006-09-18T00:00:00"/>
    <x v="17"/>
    <x v="6"/>
    <n v="18"/>
    <n v="2006"/>
    <n v="3883.6930000000002"/>
    <n v="0"/>
    <n v="3883.6930000000002"/>
  </r>
  <r>
    <n v="13087500"/>
    <s v="D"/>
    <d v="2006-09-19T00:00:00"/>
    <n v="1895"/>
    <n v="779896"/>
    <n v="0"/>
    <n v="189537"/>
    <n v="-189537.1"/>
    <d v="2006-09-19T00:00:00"/>
    <x v="17"/>
    <x v="6"/>
    <n v="19"/>
    <n v="2006"/>
    <n v="3758.7325000000001"/>
    <n v="0"/>
    <n v="3758.7325000000001"/>
  </r>
  <r>
    <n v="13087500"/>
    <s v="D"/>
    <d v="2006-09-20T00:00:00"/>
    <n v="1895"/>
    <n v="783655"/>
    <n v="0"/>
    <n v="189537"/>
    <n v="-189537.1"/>
    <d v="2006-09-20T00:00:00"/>
    <x v="17"/>
    <x v="6"/>
    <n v="20"/>
    <n v="2006"/>
    <n v="3758.7325000000001"/>
    <n v="0"/>
    <n v="3758.7325000000001"/>
  </r>
  <r>
    <n v="13087500"/>
    <s v="D"/>
    <d v="2006-09-21T00:00:00"/>
    <n v="1875"/>
    <n v="787374"/>
    <n v="0"/>
    <n v="189537"/>
    <n v="-189537.1"/>
    <d v="2006-09-21T00:00:00"/>
    <x v="17"/>
    <x v="6"/>
    <n v="21"/>
    <n v="2006"/>
    <n v="3719.0625"/>
    <n v="0"/>
    <n v="3719.0625"/>
  </r>
  <r>
    <n v="13087500"/>
    <s v="D"/>
    <d v="2006-09-22T00:00:00"/>
    <n v="1834"/>
    <n v="791011"/>
    <n v="0"/>
    <n v="189537"/>
    <n v="-189537.1"/>
    <d v="2006-09-22T00:00:00"/>
    <x v="17"/>
    <x v="6"/>
    <n v="22"/>
    <n v="2006"/>
    <n v="3637.739"/>
    <n v="0"/>
    <n v="3637.739"/>
  </r>
  <r>
    <n v="13087500"/>
    <s v="D"/>
    <d v="2006-09-23T00:00:00"/>
    <n v="1783"/>
    <n v="794548"/>
    <n v="0"/>
    <n v="189537"/>
    <n v="-189537.1"/>
    <d v="2006-09-23T00:00:00"/>
    <x v="17"/>
    <x v="6"/>
    <n v="23"/>
    <n v="2006"/>
    <n v="3536.5805"/>
    <n v="0"/>
    <n v="3536.5805"/>
  </r>
  <r>
    <n v="13087500"/>
    <s v="D"/>
    <d v="2006-09-24T00:00:00"/>
    <n v="1773"/>
    <n v="798064"/>
    <n v="0"/>
    <n v="189537"/>
    <n v="-189537.1"/>
    <d v="2006-09-24T00:00:00"/>
    <x v="17"/>
    <x v="6"/>
    <n v="24"/>
    <n v="2006"/>
    <n v="3516.7455"/>
    <n v="0"/>
    <n v="3516.7455"/>
  </r>
  <r>
    <n v="13087500"/>
    <s v="D"/>
    <d v="2006-09-25T00:00:00"/>
    <n v="1783"/>
    <n v="801601"/>
    <n v="0"/>
    <n v="189537"/>
    <n v="-189537.1"/>
    <d v="2006-09-25T00:00:00"/>
    <x v="17"/>
    <x v="6"/>
    <n v="25"/>
    <n v="2006"/>
    <n v="3536.5805"/>
    <n v="0"/>
    <n v="3536.5805"/>
  </r>
  <r>
    <n v="13087500"/>
    <s v="D"/>
    <d v="2006-09-26T00:00:00"/>
    <n v="1906"/>
    <n v="805381"/>
    <n v="0"/>
    <n v="189537"/>
    <n v="-189537.1"/>
    <d v="2006-09-26T00:00:00"/>
    <x v="17"/>
    <x v="6"/>
    <n v="26"/>
    <n v="2006"/>
    <n v="3780.5509999999999"/>
    <n v="0"/>
    <n v="3780.5509999999999"/>
  </r>
  <r>
    <n v="13087500"/>
    <s v="D"/>
    <d v="2006-09-27T00:00:00"/>
    <n v="1968"/>
    <n v="809285"/>
    <n v="0"/>
    <n v="189537"/>
    <n v="-189537.1"/>
    <d v="2006-09-27T00:00:00"/>
    <x v="17"/>
    <x v="6"/>
    <n v="27"/>
    <n v="2006"/>
    <n v="3903.5280000000002"/>
    <n v="0"/>
    <n v="3903.5280000000002"/>
  </r>
  <r>
    <n v="13087500"/>
    <s v="D"/>
    <d v="2006-09-28T00:00:00"/>
    <n v="1947"/>
    <n v="813148"/>
    <n v="0"/>
    <n v="189537"/>
    <n v="-189537.1"/>
    <d v="2006-09-28T00:00:00"/>
    <x v="17"/>
    <x v="6"/>
    <n v="28"/>
    <n v="2006"/>
    <n v="3861.8744999999999"/>
    <n v="0"/>
    <n v="3861.8744999999999"/>
  </r>
  <r>
    <n v="13087500"/>
    <s v="D"/>
    <d v="2006-09-29T00:00:00"/>
    <n v="1947"/>
    <n v="817011"/>
    <n v="0"/>
    <n v="189537"/>
    <n v="-189537.1"/>
    <d v="2006-09-29T00:00:00"/>
    <x v="17"/>
    <x v="6"/>
    <n v="29"/>
    <n v="2006"/>
    <n v="3861.8744999999999"/>
    <n v="0"/>
    <n v="3861.8744999999999"/>
  </r>
  <r>
    <n v="13087500"/>
    <s v="D"/>
    <d v="2006-09-30T00:00:00"/>
    <n v="1875"/>
    <n v="820729"/>
    <n v="0"/>
    <n v="189537"/>
    <n v="-189537.1"/>
    <d v="2006-09-30T00:00:00"/>
    <x v="17"/>
    <x v="6"/>
    <n v="30"/>
    <n v="2006"/>
    <n v="3719.0625"/>
    <n v="0"/>
    <n v="3719.0625"/>
  </r>
  <r>
    <n v="13087500"/>
    <s v="D"/>
    <d v="2006-10-01T00:00:00"/>
    <n v="1895"/>
    <n v="824489"/>
    <n v="0"/>
    <n v="189537"/>
    <n v="-189537.1"/>
    <d v="2006-10-01T00:00:00"/>
    <x v="17"/>
    <x v="7"/>
    <n v="1"/>
    <n v="2006"/>
    <n v="3758.7325000000001"/>
    <n v="0"/>
    <n v="3758.7325000000001"/>
  </r>
  <r>
    <n v="13087500"/>
    <s v="D"/>
    <d v="2006-10-02T00:00:00"/>
    <n v="1895"/>
    <n v="828248"/>
    <n v="0"/>
    <n v="189537"/>
    <n v="-189537.1"/>
    <d v="2006-10-02T00:00:00"/>
    <x v="17"/>
    <x v="7"/>
    <n v="2"/>
    <n v="2006"/>
    <n v="3758.7325000000001"/>
    <n v="0"/>
    <n v="3758.7325000000001"/>
  </r>
  <r>
    <n v="13087500"/>
    <s v="D"/>
    <d v="2006-10-03T00:00:00"/>
    <n v="1885"/>
    <n v="831988"/>
    <n v="0"/>
    <n v="189537"/>
    <n v="-189537.1"/>
    <d v="2006-10-03T00:00:00"/>
    <x v="17"/>
    <x v="7"/>
    <n v="3"/>
    <n v="2006"/>
    <n v="3738.8975"/>
    <n v="0"/>
    <n v="3738.8975"/>
  </r>
  <r>
    <n v="13087500"/>
    <s v="D"/>
    <d v="2006-10-04T00:00:00"/>
    <n v="1834"/>
    <n v="835625"/>
    <n v="0"/>
    <n v="189537"/>
    <n v="-189537.1"/>
    <d v="2006-10-04T00:00:00"/>
    <x v="17"/>
    <x v="7"/>
    <n v="4"/>
    <n v="2006"/>
    <n v="3637.739"/>
    <n v="0"/>
    <n v="3637.739"/>
  </r>
  <r>
    <n v="13087500"/>
    <s v="D"/>
    <d v="2006-10-05T00:00:00"/>
    <n v="1783"/>
    <n v="839161"/>
    <n v="0"/>
    <n v="189537"/>
    <n v="-189537.1"/>
    <d v="2006-10-05T00:00:00"/>
    <x v="17"/>
    <x v="7"/>
    <n v="5"/>
    <n v="2006"/>
    <n v="3536.5805"/>
    <n v="0"/>
    <n v="3536.5805"/>
  </r>
  <r>
    <n v="13087500"/>
    <s v="D"/>
    <d v="2006-10-06T00:00:00"/>
    <n v="1783"/>
    <n v="842698"/>
    <n v="0"/>
    <n v="189537"/>
    <n v="-189537.1"/>
    <d v="2006-10-06T00:00:00"/>
    <x v="17"/>
    <x v="7"/>
    <n v="6"/>
    <n v="2006"/>
    <n v="3536.5805"/>
    <n v="0"/>
    <n v="3536.5805"/>
  </r>
  <r>
    <n v="13087500"/>
    <s v="D"/>
    <d v="2006-10-07T00:00:00"/>
    <n v="1834"/>
    <n v="846335"/>
    <n v="0"/>
    <n v="189537"/>
    <n v="-189537.1"/>
    <d v="2006-10-07T00:00:00"/>
    <x v="17"/>
    <x v="7"/>
    <n v="7"/>
    <n v="2006"/>
    <n v="3637.739"/>
    <n v="0"/>
    <n v="3637.739"/>
  </r>
  <r>
    <n v="13087500"/>
    <s v="D"/>
    <d v="2006-10-08T00:00:00"/>
    <n v="1683"/>
    <n v="849674"/>
    <n v="0"/>
    <n v="189537"/>
    <n v="-189537.1"/>
    <d v="2006-10-08T00:00:00"/>
    <x v="17"/>
    <x v="7"/>
    <n v="8"/>
    <n v="2006"/>
    <n v="3338.2305000000001"/>
    <n v="0"/>
    <n v="3338.2305000000001"/>
  </r>
  <r>
    <n v="13087500"/>
    <s v="D"/>
    <d v="2006-10-09T00:00:00"/>
    <n v="1654"/>
    <n v="852953"/>
    <n v="0"/>
    <n v="189537"/>
    <n v="-189537.1"/>
    <d v="2006-10-09T00:00:00"/>
    <x v="17"/>
    <x v="7"/>
    <n v="9"/>
    <n v="2006"/>
    <n v="3280.7090000000003"/>
    <n v="0"/>
    <n v="3280.7090000000003"/>
  </r>
  <r>
    <n v="13087500"/>
    <s v="D"/>
    <d v="2006-10-10T00:00:00"/>
    <n v="1595"/>
    <n v="856117"/>
    <n v="0"/>
    <n v="189537"/>
    <n v="-189537.1"/>
    <d v="2006-10-10T00:00:00"/>
    <x v="17"/>
    <x v="7"/>
    <n v="10"/>
    <n v="2006"/>
    <n v="3163.6824999999999"/>
    <n v="0"/>
    <n v="3163.6824999999999"/>
  </r>
  <r>
    <n v="13087500"/>
    <s v="D"/>
    <d v="2006-10-11T00:00:00"/>
    <n v="1518"/>
    <n v="859129"/>
    <n v="0"/>
    <n v="189537"/>
    <n v="-189537.1"/>
    <d v="2006-10-11T00:00:00"/>
    <x v="17"/>
    <x v="7"/>
    <n v="11"/>
    <n v="2006"/>
    <n v="3010.953"/>
    <n v="0"/>
    <n v="3010.953"/>
  </r>
  <r>
    <n v="13087500"/>
    <s v="D"/>
    <d v="2006-10-12T00:00:00"/>
    <n v="1518"/>
    <n v="862140"/>
    <n v="0"/>
    <n v="189537"/>
    <n v="-189537.1"/>
    <d v="2006-10-12T00:00:00"/>
    <x v="17"/>
    <x v="7"/>
    <n v="12"/>
    <n v="2006"/>
    <n v="3010.953"/>
    <n v="0"/>
    <n v="3010.953"/>
  </r>
  <r>
    <n v="13087500"/>
    <s v="D"/>
    <d v="2006-10-13T00:00:00"/>
    <n v="1518"/>
    <n v="865152"/>
    <n v="0"/>
    <n v="189537"/>
    <n v="-189537.1"/>
    <d v="2006-10-13T00:00:00"/>
    <x v="17"/>
    <x v="7"/>
    <n v="13"/>
    <n v="2006"/>
    <n v="3010.953"/>
    <n v="0"/>
    <n v="3010.953"/>
  </r>
  <r>
    <n v="13087500"/>
    <s v="D"/>
    <d v="2006-10-14T00:00:00"/>
    <n v="1537"/>
    <n v="868201"/>
    <n v="0"/>
    <n v="189537"/>
    <n v="-189537.1"/>
    <d v="2006-10-14T00:00:00"/>
    <x v="17"/>
    <x v="7"/>
    <n v="14"/>
    <n v="2006"/>
    <n v="3048.6395000000002"/>
    <n v="0"/>
    <n v="3048.6395000000002"/>
  </r>
  <r>
    <n v="13087500"/>
    <s v="D"/>
    <d v="2006-10-15T00:00:00"/>
    <n v="1509"/>
    <n v="871194"/>
    <n v="0"/>
    <n v="189537"/>
    <n v="-189537.1"/>
    <d v="2006-10-15T00:00:00"/>
    <x v="17"/>
    <x v="7"/>
    <n v="15"/>
    <n v="2006"/>
    <n v="2993.1015000000002"/>
    <n v="0"/>
    <n v="2993.1015000000002"/>
  </r>
  <r>
    <n v="13087500"/>
    <s v="D"/>
    <d v="2006-10-16T00:00:00"/>
    <n v="1471"/>
    <n v="874112"/>
    <n v="0"/>
    <n v="189537"/>
    <n v="-189537.1"/>
    <d v="2006-10-16T00:00:00"/>
    <x v="17"/>
    <x v="7"/>
    <n v="16"/>
    <n v="2006"/>
    <n v="2917.7285000000002"/>
    <n v="0"/>
    <n v="2917.7285000000002"/>
  </r>
  <r>
    <n v="13087500"/>
    <s v="D"/>
    <d v="2006-10-17T00:00:00"/>
    <n v="1462"/>
    <n v="877011"/>
    <n v="0"/>
    <n v="189537"/>
    <n v="-189537.1"/>
    <d v="2006-10-17T00:00:00"/>
    <x v="17"/>
    <x v="7"/>
    <n v="17"/>
    <n v="2006"/>
    <n v="2899.877"/>
    <n v="0"/>
    <n v="2899.877"/>
  </r>
  <r>
    <n v="13087500"/>
    <s v="D"/>
    <d v="2006-10-18T00:00:00"/>
    <n v="1261"/>
    <n v="879513"/>
    <n v="0"/>
    <n v="189537"/>
    <n v="-189537.1"/>
    <d v="2006-10-18T00:00:00"/>
    <x v="17"/>
    <x v="7"/>
    <n v="18"/>
    <n v="2006"/>
    <n v="2501.1934999999999"/>
    <n v="0"/>
    <n v="2501.1934999999999"/>
  </r>
  <r>
    <n v="13087500"/>
    <s v="D"/>
    <d v="2006-10-19T00:00:00"/>
    <n v="1270"/>
    <n v="882033"/>
    <n v="0"/>
    <n v="189537"/>
    <n v="-189537.1"/>
    <d v="2006-10-19T00:00:00"/>
    <x v="17"/>
    <x v="7"/>
    <n v="19"/>
    <n v="2006"/>
    <n v="2519.0450000000001"/>
    <n v="0"/>
    <n v="2519.0450000000001"/>
  </r>
  <r>
    <n v="13087500"/>
    <s v="D"/>
    <d v="2006-10-20T00:00:00"/>
    <n v="1270"/>
    <n v="884552"/>
    <n v="0"/>
    <n v="189537"/>
    <n v="-189537.1"/>
    <d v="2006-10-20T00:00:00"/>
    <x v="17"/>
    <x v="7"/>
    <n v="20"/>
    <n v="2006"/>
    <n v="2519.0450000000001"/>
    <n v="0"/>
    <n v="2519.0450000000001"/>
  </r>
  <r>
    <n v="13087500"/>
    <s v="D"/>
    <d v="2006-10-21T00:00:00"/>
    <n v="1218"/>
    <n v="886967"/>
    <n v="0"/>
    <n v="189537"/>
    <n v="-189537.1"/>
    <d v="2006-10-21T00:00:00"/>
    <x v="17"/>
    <x v="7"/>
    <n v="21"/>
    <n v="2006"/>
    <n v="2415.9030000000002"/>
    <n v="0"/>
    <n v="2415.9030000000002"/>
  </r>
  <r>
    <n v="13087500"/>
    <s v="D"/>
    <d v="2006-10-22T00:00:00"/>
    <n v="1183"/>
    <n v="889313"/>
    <n v="0"/>
    <n v="189537"/>
    <n v="-189537.1"/>
    <d v="2006-10-22T00:00:00"/>
    <x v="17"/>
    <x v="7"/>
    <n v="22"/>
    <n v="2006"/>
    <n v="2346.4805000000001"/>
    <n v="0"/>
    <n v="2346.4805000000001"/>
  </r>
  <r>
    <n v="13087500"/>
    <s v="D"/>
    <d v="2006-10-23T00:00:00"/>
    <n v="352"/>
    <n v="890012"/>
    <n v="0"/>
    <n v="189537"/>
    <n v="-189537.1"/>
    <d v="2006-10-23T00:00:00"/>
    <x v="17"/>
    <x v="7"/>
    <n v="23"/>
    <n v="2006"/>
    <n v="698.19200000000001"/>
    <n v="0"/>
    <n v="698.19200000000001"/>
  </r>
  <r>
    <n v="13087500"/>
    <s v="D"/>
    <d v="2006-10-24T00:00:00"/>
    <n v="0"/>
    <n v="890012"/>
    <n v="0"/>
    <n v="189537"/>
    <n v="-189537.1"/>
    <d v="2006-10-24T00:00:00"/>
    <x v="17"/>
    <x v="7"/>
    <n v="24"/>
    <n v="2006"/>
    <n v="0"/>
    <n v="0"/>
    <n v="0"/>
  </r>
  <r>
    <n v="13087500"/>
    <s v="D"/>
    <d v="2006-10-25T00:00:00"/>
    <n v="0"/>
    <n v="890012"/>
    <n v="0"/>
    <n v="189537"/>
    <n v="-189537.1"/>
    <d v="2006-10-25T00:00:00"/>
    <x v="17"/>
    <x v="7"/>
    <n v="25"/>
    <n v="2006"/>
    <n v="0"/>
    <n v="0"/>
    <n v="0"/>
  </r>
  <r>
    <n v="13087500"/>
    <s v="D"/>
    <d v="2006-10-26T00:00:00"/>
    <n v="0"/>
    <n v="890012"/>
    <n v="0"/>
    <n v="189537"/>
    <n v="-189537.1"/>
    <d v="2006-10-26T00:00:00"/>
    <x v="17"/>
    <x v="7"/>
    <n v="26"/>
    <n v="2006"/>
    <n v="0"/>
    <n v="0"/>
    <n v="0"/>
  </r>
  <r>
    <n v="13087500"/>
    <s v="D"/>
    <d v="2006-10-27T00:00:00"/>
    <n v="0"/>
    <n v="890012"/>
    <n v="0"/>
    <n v="189537"/>
    <n v="-189537.1"/>
    <d v="2006-10-27T00:00:00"/>
    <x v="17"/>
    <x v="7"/>
    <n v="27"/>
    <n v="2006"/>
    <n v="0"/>
    <n v="0"/>
    <n v="0"/>
  </r>
  <r>
    <n v="13087500"/>
    <s v="D"/>
    <d v="2006-10-28T00:00:00"/>
    <n v="0"/>
    <n v="890012"/>
    <n v="0"/>
    <n v="189537"/>
    <n v="-189537.1"/>
    <d v="2006-10-28T00:00:00"/>
    <x v="17"/>
    <x v="7"/>
    <n v="28"/>
    <n v="2006"/>
    <n v="0"/>
    <n v="0"/>
    <n v="0"/>
  </r>
  <r>
    <n v="13087500"/>
    <s v="D"/>
    <d v="2006-10-29T00:00:00"/>
    <n v="0"/>
    <n v="890012"/>
    <n v="0"/>
    <n v="189537"/>
    <n v="-189537.1"/>
    <d v="2006-10-29T00:00:00"/>
    <x v="17"/>
    <x v="7"/>
    <n v="29"/>
    <n v="2006"/>
    <n v="0"/>
    <n v="0"/>
    <n v="0"/>
  </r>
  <r>
    <n v="13087500"/>
    <s v="D"/>
    <d v="2006-10-30T00:00:00"/>
    <n v="0"/>
    <n v="890012"/>
    <n v="0"/>
    <n v="189537"/>
    <n v="-189537.1"/>
    <d v="2006-10-30T00:00:00"/>
    <x v="17"/>
    <x v="7"/>
    <n v="30"/>
    <n v="2006"/>
    <n v="0"/>
    <n v="0"/>
    <n v="0"/>
  </r>
  <r>
    <n v="13087500"/>
    <s v="D"/>
    <d v="2006-10-31T00:00:00"/>
    <n v="0"/>
    <n v="890012"/>
    <n v="0"/>
    <n v="189537"/>
    <n v="-189537.1"/>
    <d v="2006-10-31T00:00:00"/>
    <x v="17"/>
    <x v="7"/>
    <n v="31"/>
    <n v="2006"/>
    <n v="0"/>
    <n v="0"/>
    <n v="0"/>
  </r>
  <r>
    <n v="13087500"/>
    <s v="D"/>
    <d v="2006-11-01T00:00:00"/>
    <n v="0"/>
    <n v="0"/>
    <n v="0"/>
    <n v="0"/>
    <n v="0"/>
    <d v="2006-11-01T00:00:00"/>
    <x v="18"/>
    <x v="8"/>
    <n v="1"/>
    <n v="2006"/>
    <n v="0"/>
    <n v="0"/>
    <n v="0"/>
  </r>
  <r>
    <n v="13087500"/>
    <s v="D"/>
    <d v="2006-11-02T00:00:00"/>
    <n v="0"/>
    <n v="0"/>
    <n v="0"/>
    <n v="0"/>
    <n v="0"/>
    <d v="2006-11-02T00:00:00"/>
    <x v="18"/>
    <x v="8"/>
    <n v="2"/>
    <n v="2006"/>
    <n v="0"/>
    <n v="0"/>
    <n v="0"/>
  </r>
  <r>
    <n v="13087500"/>
    <s v="D"/>
    <d v="2006-11-03T00:00:00"/>
    <n v="0"/>
    <n v="0"/>
    <n v="0"/>
    <n v="0"/>
    <n v="0"/>
    <d v="2006-11-03T00:00:00"/>
    <x v="18"/>
    <x v="8"/>
    <n v="3"/>
    <n v="2006"/>
    <n v="0"/>
    <n v="0"/>
    <n v="0"/>
  </r>
  <r>
    <n v="13087500"/>
    <s v="D"/>
    <d v="2006-11-04T00:00:00"/>
    <n v="0"/>
    <n v="0"/>
    <n v="0"/>
    <n v="0"/>
    <n v="0"/>
    <d v="2006-11-04T00:00:00"/>
    <x v="18"/>
    <x v="8"/>
    <n v="4"/>
    <n v="2006"/>
    <n v="0"/>
    <n v="0"/>
    <n v="0"/>
  </r>
  <r>
    <n v="13087500"/>
    <s v="D"/>
    <d v="2006-11-05T00:00:00"/>
    <n v="0"/>
    <n v="0"/>
    <n v="0"/>
    <n v="0"/>
    <n v="0"/>
    <d v="2006-11-05T00:00:00"/>
    <x v="18"/>
    <x v="8"/>
    <n v="5"/>
    <n v="2006"/>
    <n v="0"/>
    <n v="0"/>
    <n v="0"/>
  </r>
  <r>
    <n v="13087500"/>
    <s v="D"/>
    <d v="2006-11-06T00:00:00"/>
    <n v="0"/>
    <n v="0"/>
    <n v="0"/>
    <n v="0"/>
    <n v="0"/>
    <d v="2006-11-06T00:00:00"/>
    <x v="18"/>
    <x v="8"/>
    <n v="6"/>
    <n v="2006"/>
    <n v="0"/>
    <n v="0"/>
    <n v="0"/>
  </r>
  <r>
    <n v="13087500"/>
    <s v="D"/>
    <d v="2006-11-07T00:00:00"/>
    <n v="0"/>
    <n v="0"/>
    <n v="0"/>
    <n v="0"/>
    <n v="0"/>
    <d v="2006-11-07T00:00:00"/>
    <x v="18"/>
    <x v="8"/>
    <n v="7"/>
    <n v="2006"/>
    <n v="0"/>
    <n v="0"/>
    <n v="0"/>
  </r>
  <r>
    <n v="13087500"/>
    <s v="D"/>
    <d v="2006-11-08T00:00:00"/>
    <n v="0"/>
    <n v="0"/>
    <n v="0"/>
    <n v="0"/>
    <n v="0"/>
    <d v="2006-11-08T00:00:00"/>
    <x v="18"/>
    <x v="8"/>
    <n v="8"/>
    <n v="2006"/>
    <n v="0"/>
    <n v="0"/>
    <n v="0"/>
  </r>
  <r>
    <n v="13087500"/>
    <s v="D"/>
    <d v="2006-11-09T00:00:00"/>
    <n v="0"/>
    <n v="0"/>
    <n v="0"/>
    <n v="0"/>
    <n v="0"/>
    <d v="2006-11-09T00:00:00"/>
    <x v="18"/>
    <x v="8"/>
    <n v="9"/>
    <n v="2006"/>
    <n v="0"/>
    <n v="0"/>
    <n v="0"/>
  </r>
  <r>
    <n v="13087500"/>
    <s v="D"/>
    <d v="2006-11-10T00:00:00"/>
    <n v="0"/>
    <n v="0"/>
    <n v="0"/>
    <n v="0"/>
    <n v="0"/>
    <d v="2006-11-10T00:00:00"/>
    <x v="18"/>
    <x v="8"/>
    <n v="10"/>
    <n v="2006"/>
    <n v="0"/>
    <n v="0"/>
    <n v="0"/>
  </r>
  <r>
    <n v="13087500"/>
    <s v="D"/>
    <d v="2006-11-11T00:00:00"/>
    <n v="0"/>
    <n v="0"/>
    <n v="0"/>
    <n v="0"/>
    <n v="0"/>
    <d v="2006-11-11T00:00:00"/>
    <x v="18"/>
    <x v="8"/>
    <n v="11"/>
    <n v="2006"/>
    <n v="0"/>
    <n v="0"/>
    <n v="0"/>
  </r>
  <r>
    <n v="13087500"/>
    <s v="D"/>
    <d v="2006-11-12T00:00:00"/>
    <n v="0"/>
    <n v="0"/>
    <n v="0"/>
    <n v="0"/>
    <n v="0"/>
    <d v="2006-11-12T00:00:00"/>
    <x v="18"/>
    <x v="8"/>
    <n v="12"/>
    <n v="2006"/>
    <n v="0"/>
    <n v="0"/>
    <n v="0"/>
  </r>
  <r>
    <n v="13087500"/>
    <s v="D"/>
    <d v="2006-11-13T00:00:00"/>
    <n v="0"/>
    <n v="0"/>
    <n v="0"/>
    <n v="0"/>
    <n v="0"/>
    <d v="2006-11-13T00:00:00"/>
    <x v="18"/>
    <x v="8"/>
    <n v="13"/>
    <n v="2006"/>
    <n v="0"/>
    <n v="0"/>
    <n v="0"/>
  </r>
  <r>
    <n v="13087500"/>
    <s v="D"/>
    <d v="2006-11-14T00:00:00"/>
    <n v="0"/>
    <n v="0"/>
    <n v="0"/>
    <n v="0"/>
    <n v="0"/>
    <d v="2006-11-14T00:00:00"/>
    <x v="18"/>
    <x v="8"/>
    <n v="14"/>
    <n v="2006"/>
    <n v="0"/>
    <n v="0"/>
    <n v="0"/>
  </r>
  <r>
    <n v="13087500"/>
    <s v="D"/>
    <d v="2006-11-15T00:00:00"/>
    <n v="0"/>
    <n v="0"/>
    <n v="0"/>
    <n v="0"/>
    <n v="0"/>
    <d v="2006-11-15T00:00:00"/>
    <x v="18"/>
    <x v="8"/>
    <n v="15"/>
    <n v="2006"/>
    <n v="0"/>
    <n v="0"/>
    <n v="0"/>
  </r>
  <r>
    <n v="13087500"/>
    <s v="D"/>
    <d v="2006-11-16T00:00:00"/>
    <n v="0"/>
    <n v="0"/>
    <n v="0"/>
    <n v="0"/>
    <n v="0"/>
    <d v="2006-11-16T00:00:00"/>
    <x v="18"/>
    <x v="8"/>
    <n v="16"/>
    <n v="2006"/>
    <n v="0"/>
    <n v="0"/>
    <n v="0"/>
  </r>
  <r>
    <n v="13087500"/>
    <s v="D"/>
    <d v="2006-11-17T00:00:00"/>
    <n v="0"/>
    <n v="0"/>
    <n v="0"/>
    <n v="0"/>
    <n v="0"/>
    <d v="2006-11-17T00:00:00"/>
    <x v="18"/>
    <x v="8"/>
    <n v="17"/>
    <n v="2006"/>
    <n v="0"/>
    <n v="0"/>
    <n v="0"/>
  </r>
  <r>
    <n v="13087500"/>
    <s v="D"/>
    <d v="2006-11-18T00:00:00"/>
    <n v="0"/>
    <n v="0"/>
    <n v="0"/>
    <n v="0"/>
    <n v="0"/>
    <d v="2006-11-18T00:00:00"/>
    <x v="18"/>
    <x v="8"/>
    <n v="18"/>
    <n v="2006"/>
    <n v="0"/>
    <n v="0"/>
    <n v="0"/>
  </r>
  <r>
    <n v="13087500"/>
    <s v="D"/>
    <d v="2006-11-19T00:00:00"/>
    <n v="0"/>
    <n v="0"/>
    <n v="0"/>
    <n v="0"/>
    <n v="0"/>
    <d v="2006-11-19T00:00:00"/>
    <x v="18"/>
    <x v="8"/>
    <n v="19"/>
    <n v="2006"/>
    <n v="0"/>
    <n v="0"/>
    <n v="0"/>
  </r>
  <r>
    <n v="13087500"/>
    <s v="D"/>
    <d v="2006-11-20T00:00:00"/>
    <n v="0"/>
    <n v="0"/>
    <n v="0"/>
    <n v="0"/>
    <n v="0"/>
    <d v="2006-11-20T00:00:00"/>
    <x v="18"/>
    <x v="8"/>
    <n v="20"/>
    <n v="2006"/>
    <n v="0"/>
    <n v="0"/>
    <n v="0"/>
  </r>
  <r>
    <n v="13087500"/>
    <s v="D"/>
    <d v="2006-11-21T00:00:00"/>
    <n v="0"/>
    <n v="0"/>
    <n v="0"/>
    <n v="0"/>
    <n v="0"/>
    <d v="2006-11-21T00:00:00"/>
    <x v="18"/>
    <x v="8"/>
    <n v="21"/>
    <n v="2006"/>
    <n v="0"/>
    <n v="0"/>
    <n v="0"/>
  </r>
  <r>
    <n v="13087500"/>
    <s v="D"/>
    <d v="2006-11-22T00:00:00"/>
    <n v="0"/>
    <n v="0"/>
    <n v="0"/>
    <n v="0"/>
    <n v="0"/>
    <d v="2006-11-22T00:00:00"/>
    <x v="18"/>
    <x v="8"/>
    <n v="22"/>
    <n v="2006"/>
    <n v="0"/>
    <n v="0"/>
    <n v="0"/>
  </r>
  <r>
    <n v="13087500"/>
    <s v="D"/>
    <d v="2006-11-23T00:00:00"/>
    <n v="0"/>
    <n v="0"/>
    <n v="0"/>
    <n v="0"/>
    <n v="0"/>
    <d v="2006-11-23T00:00:00"/>
    <x v="18"/>
    <x v="8"/>
    <n v="23"/>
    <n v="2006"/>
    <n v="0"/>
    <n v="0"/>
    <n v="0"/>
  </r>
  <r>
    <n v="13087500"/>
    <s v="D"/>
    <d v="2006-11-24T00:00:00"/>
    <n v="0"/>
    <n v="0"/>
    <n v="0"/>
    <n v="0"/>
    <n v="0"/>
    <d v="2006-11-24T00:00:00"/>
    <x v="18"/>
    <x v="8"/>
    <n v="24"/>
    <n v="2006"/>
    <n v="0"/>
    <n v="0"/>
    <n v="0"/>
  </r>
  <r>
    <n v="13087500"/>
    <s v="D"/>
    <d v="2006-11-25T00:00:00"/>
    <n v="0"/>
    <n v="0"/>
    <n v="0"/>
    <n v="0"/>
    <n v="0"/>
    <d v="2006-11-25T00:00:00"/>
    <x v="18"/>
    <x v="8"/>
    <n v="25"/>
    <n v="2006"/>
    <n v="0"/>
    <n v="0"/>
    <n v="0"/>
  </r>
  <r>
    <n v="13087500"/>
    <s v="D"/>
    <d v="2006-11-26T00:00:00"/>
    <n v="0"/>
    <n v="0"/>
    <n v="0"/>
    <n v="0"/>
    <n v="0"/>
    <d v="2006-11-26T00:00:00"/>
    <x v="18"/>
    <x v="8"/>
    <n v="26"/>
    <n v="2006"/>
    <n v="0"/>
    <n v="0"/>
    <n v="0"/>
  </r>
  <r>
    <n v="13087500"/>
    <s v="D"/>
    <d v="2006-11-27T00:00:00"/>
    <n v="0"/>
    <n v="0"/>
    <n v="0"/>
    <n v="0"/>
    <n v="0"/>
    <d v="2006-11-27T00:00:00"/>
    <x v="18"/>
    <x v="8"/>
    <n v="27"/>
    <n v="2006"/>
    <n v="0"/>
    <n v="0"/>
    <n v="0"/>
  </r>
  <r>
    <n v="13087500"/>
    <s v="D"/>
    <d v="2006-11-28T00:00:00"/>
    <n v="0"/>
    <n v="0"/>
    <n v="0"/>
    <n v="0"/>
    <n v="0"/>
    <d v="2006-11-28T00:00:00"/>
    <x v="18"/>
    <x v="8"/>
    <n v="28"/>
    <n v="2006"/>
    <n v="0"/>
    <n v="0"/>
    <n v="0"/>
  </r>
  <r>
    <n v="13087500"/>
    <s v="D"/>
    <d v="2006-11-29T00:00:00"/>
    <n v="0"/>
    <n v="0"/>
    <n v="0"/>
    <n v="0"/>
    <n v="0"/>
    <d v="2006-11-29T00:00:00"/>
    <x v="18"/>
    <x v="8"/>
    <n v="29"/>
    <n v="2006"/>
    <n v="0"/>
    <n v="0"/>
    <n v="0"/>
  </r>
  <r>
    <n v="13087500"/>
    <s v="D"/>
    <d v="2006-11-30T00:00:00"/>
    <n v="0"/>
    <n v="0"/>
    <n v="0"/>
    <n v="0"/>
    <n v="0"/>
    <d v="2006-11-30T00:00:00"/>
    <x v="18"/>
    <x v="8"/>
    <n v="30"/>
    <n v="2006"/>
    <n v="0"/>
    <n v="0"/>
    <n v="0"/>
  </r>
  <r>
    <n v="13087500"/>
    <s v="D"/>
    <d v="2006-12-01T00:00:00"/>
    <n v="0"/>
    <n v="0"/>
    <n v="0"/>
    <n v="0"/>
    <n v="0"/>
    <d v="2006-12-01T00:00:00"/>
    <x v="18"/>
    <x v="10"/>
    <n v="1"/>
    <n v="2006"/>
    <n v="0"/>
    <n v="0"/>
    <n v="0"/>
  </r>
  <r>
    <n v="13087500"/>
    <s v="D"/>
    <d v="2006-12-02T00:00:00"/>
    <n v="0"/>
    <n v="0"/>
    <n v="0"/>
    <n v="0"/>
    <n v="0"/>
    <d v="2006-12-02T00:00:00"/>
    <x v="18"/>
    <x v="10"/>
    <n v="2"/>
    <n v="2006"/>
    <n v="0"/>
    <n v="0"/>
    <n v="0"/>
  </r>
  <r>
    <n v="13087500"/>
    <s v="D"/>
    <d v="2006-12-03T00:00:00"/>
    <n v="0"/>
    <n v="0"/>
    <n v="0"/>
    <n v="0"/>
    <n v="0"/>
    <d v="2006-12-03T00:00:00"/>
    <x v="18"/>
    <x v="10"/>
    <n v="3"/>
    <n v="2006"/>
    <n v="0"/>
    <n v="0"/>
    <n v="0"/>
  </r>
  <r>
    <n v="13087500"/>
    <s v="D"/>
    <d v="2006-12-04T00:00:00"/>
    <n v="0"/>
    <n v="0"/>
    <n v="0"/>
    <n v="0"/>
    <n v="0"/>
    <d v="2006-12-04T00:00:00"/>
    <x v="18"/>
    <x v="10"/>
    <n v="4"/>
    <n v="2006"/>
    <n v="0"/>
    <n v="0"/>
    <n v="0"/>
  </r>
  <r>
    <n v="13087500"/>
    <s v="D"/>
    <d v="2006-12-05T00:00:00"/>
    <n v="0"/>
    <n v="0"/>
    <n v="0"/>
    <n v="0"/>
    <n v="0"/>
    <d v="2006-12-05T00:00:00"/>
    <x v="18"/>
    <x v="10"/>
    <n v="5"/>
    <n v="2006"/>
    <n v="0"/>
    <n v="0"/>
    <n v="0"/>
  </r>
  <r>
    <n v="13087500"/>
    <s v="D"/>
    <d v="2006-12-06T00:00:00"/>
    <n v="0"/>
    <n v="0"/>
    <n v="0"/>
    <n v="0"/>
    <n v="0"/>
    <d v="2006-12-06T00:00:00"/>
    <x v="18"/>
    <x v="10"/>
    <n v="6"/>
    <n v="2006"/>
    <n v="0"/>
    <n v="0"/>
    <n v="0"/>
  </r>
  <r>
    <n v="13087500"/>
    <s v="D"/>
    <d v="2006-12-07T00:00:00"/>
    <n v="0"/>
    <n v="0"/>
    <n v="0"/>
    <n v="0"/>
    <n v="0"/>
    <d v="2006-12-07T00:00:00"/>
    <x v="18"/>
    <x v="10"/>
    <n v="7"/>
    <n v="2006"/>
    <n v="0"/>
    <n v="0"/>
    <n v="0"/>
  </r>
  <r>
    <n v="13087500"/>
    <s v="D"/>
    <d v="2006-12-08T00:00:00"/>
    <n v="0"/>
    <n v="0"/>
    <n v="0"/>
    <n v="0"/>
    <n v="0"/>
    <d v="2006-12-08T00:00:00"/>
    <x v="18"/>
    <x v="10"/>
    <n v="8"/>
    <n v="2006"/>
    <n v="0"/>
    <n v="0"/>
    <n v="0"/>
  </r>
  <r>
    <n v="13087500"/>
    <s v="D"/>
    <d v="2006-12-09T00:00:00"/>
    <n v="0"/>
    <n v="0"/>
    <n v="0"/>
    <n v="0"/>
    <n v="0"/>
    <d v="2006-12-09T00:00:00"/>
    <x v="18"/>
    <x v="10"/>
    <n v="9"/>
    <n v="2006"/>
    <n v="0"/>
    <n v="0"/>
    <n v="0"/>
  </r>
  <r>
    <n v="13087500"/>
    <s v="D"/>
    <d v="2006-12-10T00:00:00"/>
    <n v="0"/>
    <n v="0"/>
    <n v="0"/>
    <n v="0"/>
    <n v="0"/>
    <d v="2006-12-10T00:00:00"/>
    <x v="18"/>
    <x v="10"/>
    <n v="10"/>
    <n v="2006"/>
    <n v="0"/>
    <n v="0"/>
    <n v="0"/>
  </r>
  <r>
    <n v="13087500"/>
    <s v="D"/>
    <d v="2006-12-11T00:00:00"/>
    <n v="0"/>
    <n v="0"/>
    <n v="0"/>
    <n v="0"/>
    <n v="0"/>
    <d v="2006-12-11T00:00:00"/>
    <x v="18"/>
    <x v="10"/>
    <n v="11"/>
    <n v="2006"/>
    <n v="0"/>
    <n v="0"/>
    <n v="0"/>
  </r>
  <r>
    <n v="13087500"/>
    <s v="D"/>
    <d v="2006-12-12T00:00:00"/>
    <n v="0"/>
    <n v="0"/>
    <n v="0"/>
    <n v="0"/>
    <n v="0"/>
    <d v="2006-12-12T00:00:00"/>
    <x v="18"/>
    <x v="10"/>
    <n v="12"/>
    <n v="2006"/>
    <n v="0"/>
    <n v="0"/>
    <n v="0"/>
  </r>
  <r>
    <n v="13087500"/>
    <s v="D"/>
    <d v="2006-12-13T00:00:00"/>
    <n v="0"/>
    <n v="0"/>
    <n v="0"/>
    <n v="0"/>
    <n v="0"/>
    <d v="2006-12-13T00:00:00"/>
    <x v="18"/>
    <x v="10"/>
    <n v="13"/>
    <n v="2006"/>
    <n v="0"/>
    <n v="0"/>
    <n v="0"/>
  </r>
  <r>
    <n v="13087500"/>
    <s v="D"/>
    <d v="2006-12-14T00:00:00"/>
    <n v="0"/>
    <n v="0"/>
    <n v="0"/>
    <n v="0"/>
    <n v="0"/>
    <d v="2006-12-14T00:00:00"/>
    <x v="18"/>
    <x v="10"/>
    <n v="14"/>
    <n v="2006"/>
    <n v="0"/>
    <n v="0"/>
    <n v="0"/>
  </r>
  <r>
    <n v="13087500"/>
    <s v="D"/>
    <d v="2006-12-15T00:00:00"/>
    <n v="0"/>
    <n v="0"/>
    <n v="0"/>
    <n v="0"/>
    <n v="0"/>
    <d v="2006-12-15T00:00:00"/>
    <x v="18"/>
    <x v="10"/>
    <n v="15"/>
    <n v="2006"/>
    <n v="0"/>
    <n v="0"/>
    <n v="0"/>
  </r>
  <r>
    <n v="13087500"/>
    <s v="D"/>
    <d v="2006-12-16T00:00:00"/>
    <n v="0"/>
    <n v="0"/>
    <n v="0"/>
    <n v="0"/>
    <n v="0"/>
    <d v="2006-12-16T00:00:00"/>
    <x v="18"/>
    <x v="10"/>
    <n v="16"/>
    <n v="2006"/>
    <n v="0"/>
    <n v="0"/>
    <n v="0"/>
  </r>
  <r>
    <n v="13087500"/>
    <s v="D"/>
    <d v="2006-12-17T00:00:00"/>
    <n v="0"/>
    <n v="0"/>
    <n v="0"/>
    <n v="0"/>
    <n v="0"/>
    <d v="2006-12-17T00:00:00"/>
    <x v="18"/>
    <x v="10"/>
    <n v="17"/>
    <n v="2006"/>
    <n v="0"/>
    <n v="0"/>
    <n v="0"/>
  </r>
  <r>
    <n v="13087500"/>
    <s v="D"/>
    <d v="2006-12-18T00:00:00"/>
    <n v="0"/>
    <n v="0"/>
    <n v="0"/>
    <n v="0"/>
    <n v="0"/>
    <d v="2006-12-18T00:00:00"/>
    <x v="18"/>
    <x v="10"/>
    <n v="18"/>
    <n v="2006"/>
    <n v="0"/>
    <n v="0"/>
    <n v="0"/>
  </r>
  <r>
    <n v="13087500"/>
    <s v="D"/>
    <d v="2006-12-19T00:00:00"/>
    <n v="0"/>
    <n v="0"/>
    <n v="0"/>
    <n v="0"/>
    <n v="0"/>
    <d v="2006-12-19T00:00:00"/>
    <x v="18"/>
    <x v="10"/>
    <n v="19"/>
    <n v="2006"/>
    <n v="0"/>
    <n v="0"/>
    <n v="0"/>
  </r>
  <r>
    <n v="13087500"/>
    <s v="D"/>
    <d v="2006-12-20T00:00:00"/>
    <n v="0"/>
    <n v="0"/>
    <n v="0"/>
    <n v="0"/>
    <n v="0"/>
    <d v="2006-12-20T00:00:00"/>
    <x v="18"/>
    <x v="10"/>
    <n v="20"/>
    <n v="2006"/>
    <n v="0"/>
    <n v="0"/>
    <n v="0"/>
  </r>
  <r>
    <n v="13087500"/>
    <s v="D"/>
    <d v="2006-12-21T00:00:00"/>
    <n v="0"/>
    <n v="0"/>
    <n v="0"/>
    <n v="0"/>
    <n v="0"/>
    <d v="2006-12-21T00:00:00"/>
    <x v="18"/>
    <x v="10"/>
    <n v="21"/>
    <n v="2006"/>
    <n v="0"/>
    <n v="0"/>
    <n v="0"/>
  </r>
  <r>
    <n v="13087500"/>
    <s v="D"/>
    <d v="2006-12-22T00:00:00"/>
    <n v="0"/>
    <n v="0"/>
    <n v="0"/>
    <n v="0"/>
    <n v="0"/>
    <d v="2006-12-22T00:00:00"/>
    <x v="18"/>
    <x v="10"/>
    <n v="22"/>
    <n v="2006"/>
    <n v="0"/>
    <n v="0"/>
    <n v="0"/>
  </r>
  <r>
    <n v="13087500"/>
    <s v="D"/>
    <d v="2006-12-23T00:00:00"/>
    <n v="0"/>
    <n v="0"/>
    <n v="0"/>
    <n v="0"/>
    <n v="0"/>
    <d v="2006-12-23T00:00:00"/>
    <x v="18"/>
    <x v="10"/>
    <n v="23"/>
    <n v="2006"/>
    <n v="0"/>
    <n v="0"/>
    <n v="0"/>
  </r>
  <r>
    <n v="13087500"/>
    <s v="D"/>
    <d v="2006-12-24T00:00:00"/>
    <n v="0"/>
    <n v="0"/>
    <n v="0"/>
    <n v="0"/>
    <n v="0"/>
    <d v="2006-12-24T00:00:00"/>
    <x v="18"/>
    <x v="10"/>
    <n v="24"/>
    <n v="2006"/>
    <n v="0"/>
    <n v="0"/>
    <n v="0"/>
  </r>
  <r>
    <n v="13087500"/>
    <s v="D"/>
    <d v="2006-12-25T00:00:00"/>
    <n v="0"/>
    <n v="0"/>
    <n v="0"/>
    <n v="0"/>
    <n v="0"/>
    <d v="2006-12-25T00:00:00"/>
    <x v="18"/>
    <x v="10"/>
    <n v="25"/>
    <n v="2006"/>
    <n v="0"/>
    <n v="0"/>
    <n v="0"/>
  </r>
  <r>
    <n v="13087500"/>
    <s v="D"/>
    <d v="2006-12-26T00:00:00"/>
    <n v="0"/>
    <n v="0"/>
    <n v="0"/>
    <n v="0"/>
    <n v="0"/>
    <d v="2006-12-26T00:00:00"/>
    <x v="18"/>
    <x v="10"/>
    <n v="26"/>
    <n v="2006"/>
    <n v="0"/>
    <n v="0"/>
    <n v="0"/>
  </r>
  <r>
    <n v="13087500"/>
    <s v="D"/>
    <d v="2006-12-27T00:00:00"/>
    <n v="0"/>
    <n v="0"/>
    <n v="0"/>
    <n v="0"/>
    <n v="0"/>
    <d v="2006-12-27T00:00:00"/>
    <x v="18"/>
    <x v="10"/>
    <n v="27"/>
    <n v="2006"/>
    <n v="0"/>
    <n v="0"/>
    <n v="0"/>
  </r>
  <r>
    <n v="13087500"/>
    <s v="D"/>
    <d v="2006-12-28T00:00:00"/>
    <n v="0"/>
    <n v="0"/>
    <n v="0"/>
    <n v="0"/>
    <n v="0"/>
    <d v="2006-12-28T00:00:00"/>
    <x v="18"/>
    <x v="10"/>
    <n v="28"/>
    <n v="2006"/>
    <n v="0"/>
    <n v="0"/>
    <n v="0"/>
  </r>
  <r>
    <n v="13087500"/>
    <s v="D"/>
    <d v="2006-12-29T00:00:00"/>
    <n v="0"/>
    <n v="0"/>
    <n v="0"/>
    <n v="0"/>
    <n v="0"/>
    <d v="2006-12-29T00:00:00"/>
    <x v="18"/>
    <x v="10"/>
    <n v="29"/>
    <n v="2006"/>
    <n v="0"/>
    <n v="0"/>
    <n v="0"/>
  </r>
  <r>
    <n v="13087500"/>
    <s v="D"/>
    <d v="2006-12-30T00:00:00"/>
    <n v="0"/>
    <n v="0"/>
    <n v="0"/>
    <n v="0"/>
    <n v="0"/>
    <d v="2006-12-30T00:00:00"/>
    <x v="18"/>
    <x v="10"/>
    <n v="30"/>
    <n v="2006"/>
    <n v="0"/>
    <n v="0"/>
    <n v="0"/>
  </r>
  <r>
    <n v="13087500"/>
    <s v="D"/>
    <d v="2006-12-31T00:00:00"/>
    <n v="0"/>
    <n v="0"/>
    <n v="0"/>
    <n v="0"/>
    <n v="0"/>
    <d v="2006-12-31T00:00:00"/>
    <x v="18"/>
    <x v="10"/>
    <n v="31"/>
    <n v="2006"/>
    <n v="0"/>
    <n v="0"/>
    <n v="0"/>
  </r>
  <r>
    <n v="13087500"/>
    <s v="D"/>
    <d v="2007-01-01T00:00:00"/>
    <n v="0"/>
    <n v="0"/>
    <n v="0"/>
    <n v="0"/>
    <n v="0"/>
    <d v="2007-01-01T00:00:00"/>
    <x v="18"/>
    <x v="11"/>
    <n v="1"/>
    <n v="2007"/>
    <n v="0"/>
    <n v="0"/>
    <n v="0"/>
  </r>
  <r>
    <n v="13087500"/>
    <s v="D"/>
    <d v="2007-01-02T00:00:00"/>
    <n v="0"/>
    <n v="0"/>
    <n v="0"/>
    <n v="0"/>
    <n v="0"/>
    <d v="2007-01-02T00:00:00"/>
    <x v="18"/>
    <x v="11"/>
    <n v="2"/>
    <n v="2007"/>
    <n v="0"/>
    <n v="0"/>
    <n v="0"/>
  </r>
  <r>
    <n v="13087500"/>
    <s v="D"/>
    <d v="2007-01-03T00:00:00"/>
    <n v="0"/>
    <n v="0"/>
    <n v="0"/>
    <n v="0"/>
    <n v="0"/>
    <d v="2007-01-03T00:00:00"/>
    <x v="18"/>
    <x v="11"/>
    <n v="3"/>
    <n v="2007"/>
    <n v="0"/>
    <n v="0"/>
    <n v="0"/>
  </r>
  <r>
    <n v="13087500"/>
    <s v="D"/>
    <d v="2007-01-04T00:00:00"/>
    <n v="0"/>
    <n v="0"/>
    <n v="0"/>
    <n v="0"/>
    <n v="0"/>
    <d v="2007-01-04T00:00:00"/>
    <x v="18"/>
    <x v="11"/>
    <n v="4"/>
    <n v="2007"/>
    <n v="0"/>
    <n v="0"/>
    <n v="0"/>
  </r>
  <r>
    <n v="13087500"/>
    <s v="D"/>
    <d v="2007-01-05T00:00:00"/>
    <n v="0"/>
    <n v="0"/>
    <n v="0"/>
    <n v="0"/>
    <n v="0"/>
    <d v="2007-01-05T00:00:00"/>
    <x v="18"/>
    <x v="11"/>
    <n v="5"/>
    <n v="2007"/>
    <n v="0"/>
    <n v="0"/>
    <n v="0"/>
  </r>
  <r>
    <n v="13087500"/>
    <s v="D"/>
    <d v="2007-01-06T00:00:00"/>
    <n v="0"/>
    <n v="0"/>
    <n v="0"/>
    <n v="0"/>
    <n v="0"/>
    <d v="2007-01-06T00:00:00"/>
    <x v="18"/>
    <x v="11"/>
    <n v="6"/>
    <n v="2007"/>
    <n v="0"/>
    <n v="0"/>
    <n v="0"/>
  </r>
  <r>
    <n v="13087500"/>
    <s v="D"/>
    <d v="2007-01-07T00:00:00"/>
    <n v="0"/>
    <n v="0"/>
    <n v="0"/>
    <n v="0"/>
    <n v="0"/>
    <d v="2007-01-07T00:00:00"/>
    <x v="18"/>
    <x v="11"/>
    <n v="7"/>
    <n v="2007"/>
    <n v="0"/>
    <n v="0"/>
    <n v="0"/>
  </r>
  <r>
    <n v="13087500"/>
    <s v="D"/>
    <d v="2007-01-08T00:00:00"/>
    <n v="0"/>
    <n v="0"/>
    <n v="0"/>
    <n v="0"/>
    <n v="0"/>
    <d v="2007-01-08T00:00:00"/>
    <x v="18"/>
    <x v="11"/>
    <n v="8"/>
    <n v="2007"/>
    <n v="0"/>
    <n v="0"/>
    <n v="0"/>
  </r>
  <r>
    <n v="13087500"/>
    <s v="D"/>
    <d v="2007-01-09T00:00:00"/>
    <n v="0"/>
    <n v="0"/>
    <n v="0"/>
    <n v="0"/>
    <n v="0"/>
    <d v="2007-01-09T00:00:00"/>
    <x v="18"/>
    <x v="11"/>
    <n v="9"/>
    <n v="2007"/>
    <n v="0"/>
    <n v="0"/>
    <n v="0"/>
  </r>
  <r>
    <n v="13087500"/>
    <s v="D"/>
    <d v="2007-01-10T00:00:00"/>
    <n v="0"/>
    <n v="0"/>
    <n v="0"/>
    <n v="0"/>
    <n v="0"/>
    <d v="2007-01-10T00:00:00"/>
    <x v="18"/>
    <x v="11"/>
    <n v="10"/>
    <n v="2007"/>
    <n v="0"/>
    <n v="0"/>
    <n v="0"/>
  </r>
  <r>
    <n v="13087500"/>
    <s v="D"/>
    <d v="2007-01-11T00:00:00"/>
    <n v="0"/>
    <n v="0"/>
    <n v="0"/>
    <n v="0"/>
    <n v="0"/>
    <d v="2007-01-11T00:00:00"/>
    <x v="18"/>
    <x v="11"/>
    <n v="11"/>
    <n v="2007"/>
    <n v="0"/>
    <n v="0"/>
    <n v="0"/>
  </r>
  <r>
    <n v="13087500"/>
    <s v="D"/>
    <d v="2007-01-12T00:00:00"/>
    <n v="0"/>
    <n v="0"/>
    <n v="0"/>
    <n v="0"/>
    <n v="0"/>
    <d v="2007-01-12T00:00:00"/>
    <x v="18"/>
    <x v="11"/>
    <n v="12"/>
    <n v="2007"/>
    <n v="0"/>
    <n v="0"/>
    <n v="0"/>
  </r>
  <r>
    <n v="13087500"/>
    <s v="D"/>
    <d v="2007-01-13T00:00:00"/>
    <n v="0"/>
    <n v="0"/>
    <n v="0"/>
    <n v="0"/>
    <n v="0"/>
    <d v="2007-01-13T00:00:00"/>
    <x v="18"/>
    <x v="11"/>
    <n v="13"/>
    <n v="2007"/>
    <n v="0"/>
    <n v="0"/>
    <n v="0"/>
  </r>
  <r>
    <n v="13087500"/>
    <s v="D"/>
    <d v="2007-01-14T00:00:00"/>
    <n v="0"/>
    <n v="0"/>
    <n v="0"/>
    <n v="0"/>
    <n v="0"/>
    <d v="2007-01-14T00:00:00"/>
    <x v="18"/>
    <x v="11"/>
    <n v="14"/>
    <n v="2007"/>
    <n v="0"/>
    <n v="0"/>
    <n v="0"/>
  </r>
  <r>
    <n v="13087500"/>
    <s v="D"/>
    <d v="2007-01-15T00:00:00"/>
    <n v="0"/>
    <n v="0"/>
    <n v="0"/>
    <n v="0"/>
    <n v="0"/>
    <d v="2007-01-15T00:00:00"/>
    <x v="18"/>
    <x v="11"/>
    <n v="15"/>
    <n v="2007"/>
    <n v="0"/>
    <n v="0"/>
    <n v="0"/>
  </r>
  <r>
    <n v="13087500"/>
    <s v="D"/>
    <d v="2007-01-16T00:00:00"/>
    <n v="0"/>
    <n v="0"/>
    <n v="0"/>
    <n v="0"/>
    <n v="0"/>
    <d v="2007-01-16T00:00:00"/>
    <x v="18"/>
    <x v="11"/>
    <n v="16"/>
    <n v="2007"/>
    <n v="0"/>
    <n v="0"/>
    <n v="0"/>
  </r>
  <r>
    <n v="13087500"/>
    <s v="D"/>
    <d v="2007-01-17T00:00:00"/>
    <n v="0"/>
    <n v="0"/>
    <n v="0"/>
    <n v="0"/>
    <n v="0"/>
    <d v="2007-01-17T00:00:00"/>
    <x v="18"/>
    <x v="11"/>
    <n v="17"/>
    <n v="2007"/>
    <n v="0"/>
    <n v="0"/>
    <n v="0"/>
  </r>
  <r>
    <n v="13087500"/>
    <s v="D"/>
    <d v="2007-01-18T00:00:00"/>
    <n v="0"/>
    <n v="0"/>
    <n v="0"/>
    <n v="0"/>
    <n v="0"/>
    <d v="2007-01-18T00:00:00"/>
    <x v="18"/>
    <x v="11"/>
    <n v="18"/>
    <n v="2007"/>
    <n v="0"/>
    <n v="0"/>
    <n v="0"/>
  </r>
  <r>
    <n v="13087500"/>
    <s v="D"/>
    <d v="2007-01-19T00:00:00"/>
    <n v="0"/>
    <n v="0"/>
    <n v="0"/>
    <n v="0"/>
    <n v="0"/>
    <d v="2007-01-19T00:00:00"/>
    <x v="18"/>
    <x v="11"/>
    <n v="19"/>
    <n v="2007"/>
    <n v="0"/>
    <n v="0"/>
    <n v="0"/>
  </r>
  <r>
    <n v="13087500"/>
    <s v="D"/>
    <d v="2007-01-20T00:00:00"/>
    <n v="0"/>
    <n v="0"/>
    <n v="0"/>
    <n v="0"/>
    <n v="0"/>
    <d v="2007-01-20T00:00:00"/>
    <x v="18"/>
    <x v="11"/>
    <n v="20"/>
    <n v="2007"/>
    <n v="0"/>
    <n v="0"/>
    <n v="0"/>
  </r>
  <r>
    <n v="13087500"/>
    <s v="D"/>
    <d v="2007-01-21T00:00:00"/>
    <n v="0"/>
    <n v="0"/>
    <n v="0"/>
    <n v="0"/>
    <n v="0"/>
    <d v="2007-01-21T00:00:00"/>
    <x v="18"/>
    <x v="11"/>
    <n v="21"/>
    <n v="2007"/>
    <n v="0"/>
    <n v="0"/>
    <n v="0"/>
  </r>
  <r>
    <n v="13087500"/>
    <s v="D"/>
    <d v="2007-01-22T00:00:00"/>
    <n v="0"/>
    <n v="0"/>
    <n v="0"/>
    <n v="0"/>
    <n v="0"/>
    <d v="2007-01-22T00:00:00"/>
    <x v="18"/>
    <x v="11"/>
    <n v="22"/>
    <n v="2007"/>
    <n v="0"/>
    <n v="0"/>
    <n v="0"/>
  </r>
  <r>
    <n v="13087500"/>
    <s v="D"/>
    <d v="2007-01-23T00:00:00"/>
    <n v="0"/>
    <n v="0"/>
    <n v="0"/>
    <n v="0"/>
    <n v="0"/>
    <d v="2007-01-23T00:00:00"/>
    <x v="18"/>
    <x v="11"/>
    <n v="23"/>
    <n v="2007"/>
    <n v="0"/>
    <n v="0"/>
    <n v="0"/>
  </r>
  <r>
    <n v="13087500"/>
    <s v="D"/>
    <d v="2007-01-24T00:00:00"/>
    <n v="0"/>
    <n v="0"/>
    <n v="0"/>
    <n v="0"/>
    <n v="0"/>
    <d v="2007-01-24T00:00:00"/>
    <x v="18"/>
    <x v="11"/>
    <n v="24"/>
    <n v="2007"/>
    <n v="0"/>
    <n v="0"/>
    <n v="0"/>
  </r>
  <r>
    <n v="13087500"/>
    <s v="D"/>
    <d v="2007-01-25T00:00:00"/>
    <n v="0"/>
    <n v="0"/>
    <n v="0"/>
    <n v="0"/>
    <n v="0"/>
    <d v="2007-01-25T00:00:00"/>
    <x v="18"/>
    <x v="11"/>
    <n v="25"/>
    <n v="2007"/>
    <n v="0"/>
    <n v="0"/>
    <n v="0"/>
  </r>
  <r>
    <n v="13087500"/>
    <s v="D"/>
    <d v="2007-01-26T00:00:00"/>
    <n v="0"/>
    <n v="0"/>
    <n v="0"/>
    <n v="0"/>
    <n v="0"/>
    <d v="2007-01-26T00:00:00"/>
    <x v="18"/>
    <x v="11"/>
    <n v="26"/>
    <n v="2007"/>
    <n v="0"/>
    <n v="0"/>
    <n v="0"/>
  </r>
  <r>
    <n v="13087500"/>
    <s v="D"/>
    <d v="2007-01-27T00:00:00"/>
    <n v="0"/>
    <n v="0"/>
    <n v="0"/>
    <n v="0"/>
    <n v="0"/>
    <d v="2007-01-27T00:00:00"/>
    <x v="18"/>
    <x v="11"/>
    <n v="27"/>
    <n v="2007"/>
    <n v="0"/>
    <n v="0"/>
    <n v="0"/>
  </r>
  <r>
    <n v="13087500"/>
    <s v="D"/>
    <d v="2007-01-28T00:00:00"/>
    <n v="0"/>
    <n v="0"/>
    <n v="0"/>
    <n v="0"/>
    <n v="0"/>
    <d v="2007-01-28T00:00:00"/>
    <x v="18"/>
    <x v="11"/>
    <n v="28"/>
    <n v="2007"/>
    <n v="0"/>
    <n v="0"/>
    <n v="0"/>
  </r>
  <r>
    <n v="13087500"/>
    <s v="D"/>
    <d v="2007-01-29T00:00:00"/>
    <n v="0"/>
    <n v="0"/>
    <n v="0"/>
    <n v="0"/>
    <n v="0"/>
    <d v="2007-01-29T00:00:00"/>
    <x v="18"/>
    <x v="11"/>
    <n v="29"/>
    <n v="2007"/>
    <n v="0"/>
    <n v="0"/>
    <n v="0"/>
  </r>
  <r>
    <n v="13087500"/>
    <s v="D"/>
    <d v="2007-01-30T00:00:00"/>
    <n v="0"/>
    <n v="0"/>
    <n v="0"/>
    <n v="0"/>
    <n v="0"/>
    <d v="2007-01-30T00:00:00"/>
    <x v="18"/>
    <x v="11"/>
    <n v="30"/>
    <n v="2007"/>
    <n v="0"/>
    <n v="0"/>
    <n v="0"/>
  </r>
  <r>
    <n v="13087500"/>
    <s v="D"/>
    <d v="2007-01-31T00:00:00"/>
    <n v="0"/>
    <n v="0"/>
    <n v="0"/>
    <n v="0"/>
    <n v="0"/>
    <d v="2007-01-31T00:00:00"/>
    <x v="18"/>
    <x v="11"/>
    <n v="31"/>
    <n v="2007"/>
    <n v="0"/>
    <n v="0"/>
    <n v="0"/>
  </r>
  <r>
    <n v="13087500"/>
    <s v="D"/>
    <d v="2007-02-01T00:00:00"/>
    <n v="0"/>
    <n v="0"/>
    <n v="0"/>
    <n v="0"/>
    <n v="0"/>
    <d v="2007-02-01T00:00:00"/>
    <x v="18"/>
    <x v="9"/>
    <n v="1"/>
    <n v="2007"/>
    <n v="0"/>
    <n v="0"/>
    <n v="0"/>
  </r>
  <r>
    <n v="13087500"/>
    <s v="D"/>
    <d v="2007-02-02T00:00:00"/>
    <n v="0"/>
    <n v="0"/>
    <n v="0"/>
    <n v="0"/>
    <n v="0"/>
    <d v="2007-02-02T00:00:00"/>
    <x v="18"/>
    <x v="9"/>
    <n v="2"/>
    <n v="2007"/>
    <n v="0"/>
    <n v="0"/>
    <n v="0"/>
  </r>
  <r>
    <n v="13087500"/>
    <s v="D"/>
    <d v="2007-02-03T00:00:00"/>
    <n v="0"/>
    <n v="0"/>
    <n v="0"/>
    <n v="0"/>
    <n v="0"/>
    <d v="2007-02-03T00:00:00"/>
    <x v="18"/>
    <x v="9"/>
    <n v="3"/>
    <n v="2007"/>
    <n v="0"/>
    <n v="0"/>
    <n v="0"/>
  </r>
  <r>
    <n v="13087500"/>
    <s v="D"/>
    <d v="2007-02-04T00:00:00"/>
    <n v="0"/>
    <n v="0"/>
    <n v="0"/>
    <n v="0"/>
    <n v="0"/>
    <d v="2007-02-04T00:00:00"/>
    <x v="18"/>
    <x v="9"/>
    <n v="4"/>
    <n v="2007"/>
    <n v="0"/>
    <n v="0"/>
    <n v="0"/>
  </r>
  <r>
    <n v="13087500"/>
    <s v="D"/>
    <d v="2007-02-05T00:00:00"/>
    <n v="0"/>
    <n v="0"/>
    <n v="0"/>
    <n v="0"/>
    <n v="0"/>
    <d v="2007-02-05T00:00:00"/>
    <x v="18"/>
    <x v="9"/>
    <n v="5"/>
    <n v="2007"/>
    <n v="0"/>
    <n v="0"/>
    <n v="0"/>
  </r>
  <r>
    <n v="13087500"/>
    <s v="D"/>
    <d v="2007-02-06T00:00:00"/>
    <n v="0"/>
    <n v="0"/>
    <n v="0"/>
    <n v="0"/>
    <n v="0"/>
    <d v="2007-02-06T00:00:00"/>
    <x v="18"/>
    <x v="9"/>
    <n v="6"/>
    <n v="2007"/>
    <n v="0"/>
    <n v="0"/>
    <n v="0"/>
  </r>
  <r>
    <n v="13087500"/>
    <s v="D"/>
    <d v="2007-02-07T00:00:00"/>
    <n v="0"/>
    <n v="0"/>
    <n v="0"/>
    <n v="0"/>
    <n v="0"/>
    <d v="2007-02-07T00:00:00"/>
    <x v="18"/>
    <x v="9"/>
    <n v="7"/>
    <n v="2007"/>
    <n v="0"/>
    <n v="0"/>
    <n v="0"/>
  </r>
  <r>
    <n v="13087500"/>
    <s v="D"/>
    <d v="2007-02-08T00:00:00"/>
    <n v="0"/>
    <n v="0"/>
    <n v="0"/>
    <n v="0"/>
    <n v="0"/>
    <d v="2007-02-08T00:00:00"/>
    <x v="18"/>
    <x v="9"/>
    <n v="8"/>
    <n v="2007"/>
    <n v="0"/>
    <n v="0"/>
    <n v="0"/>
  </r>
  <r>
    <n v="13087500"/>
    <s v="D"/>
    <d v="2007-02-09T00:00:00"/>
    <n v="0"/>
    <n v="0"/>
    <n v="0"/>
    <n v="0"/>
    <n v="0"/>
    <d v="2007-02-09T00:00:00"/>
    <x v="18"/>
    <x v="9"/>
    <n v="9"/>
    <n v="2007"/>
    <n v="0"/>
    <n v="0"/>
    <n v="0"/>
  </r>
  <r>
    <n v="13087500"/>
    <s v="D"/>
    <d v="2007-02-10T00:00:00"/>
    <n v="0"/>
    <n v="0"/>
    <n v="0"/>
    <n v="0"/>
    <n v="0"/>
    <d v="2007-02-10T00:00:00"/>
    <x v="18"/>
    <x v="9"/>
    <n v="10"/>
    <n v="2007"/>
    <n v="0"/>
    <n v="0"/>
    <n v="0"/>
  </r>
  <r>
    <n v="13087500"/>
    <s v="D"/>
    <d v="2007-02-11T00:00:00"/>
    <n v="0"/>
    <n v="0"/>
    <n v="0"/>
    <n v="0"/>
    <n v="0"/>
    <d v="2007-02-11T00:00:00"/>
    <x v="18"/>
    <x v="9"/>
    <n v="11"/>
    <n v="2007"/>
    <n v="0"/>
    <n v="0"/>
    <n v="0"/>
  </r>
  <r>
    <n v="13087500"/>
    <s v="D"/>
    <d v="2007-02-12T00:00:00"/>
    <n v="0"/>
    <n v="0"/>
    <n v="0"/>
    <n v="0"/>
    <n v="0"/>
    <d v="2007-02-12T00:00:00"/>
    <x v="18"/>
    <x v="9"/>
    <n v="12"/>
    <n v="2007"/>
    <n v="0"/>
    <n v="0"/>
    <n v="0"/>
  </r>
  <r>
    <n v="13087500"/>
    <s v="D"/>
    <d v="2007-02-13T00:00:00"/>
    <n v="0"/>
    <n v="0"/>
    <n v="0"/>
    <n v="0"/>
    <n v="0"/>
    <d v="2007-02-13T00:00:00"/>
    <x v="18"/>
    <x v="9"/>
    <n v="13"/>
    <n v="2007"/>
    <n v="0"/>
    <n v="0"/>
    <n v="0"/>
  </r>
  <r>
    <n v="13087500"/>
    <s v="D"/>
    <d v="2007-02-14T00:00:00"/>
    <n v="0"/>
    <n v="0"/>
    <n v="0"/>
    <n v="0"/>
    <n v="0"/>
    <d v="2007-02-14T00:00:00"/>
    <x v="18"/>
    <x v="9"/>
    <n v="14"/>
    <n v="2007"/>
    <n v="0"/>
    <n v="0"/>
    <n v="0"/>
  </r>
  <r>
    <n v="13087500"/>
    <s v="D"/>
    <d v="2007-02-15T00:00:00"/>
    <n v="0"/>
    <n v="0"/>
    <n v="0"/>
    <n v="0"/>
    <n v="0"/>
    <d v="2007-02-15T00:00:00"/>
    <x v="18"/>
    <x v="9"/>
    <n v="15"/>
    <n v="2007"/>
    <n v="0"/>
    <n v="0"/>
    <n v="0"/>
  </r>
  <r>
    <n v="13087500"/>
    <s v="D"/>
    <d v="2007-02-16T00:00:00"/>
    <n v="0"/>
    <n v="0"/>
    <n v="0"/>
    <n v="0"/>
    <n v="0"/>
    <d v="2007-02-16T00:00:00"/>
    <x v="18"/>
    <x v="9"/>
    <n v="16"/>
    <n v="2007"/>
    <n v="0"/>
    <n v="0"/>
    <n v="0"/>
  </r>
  <r>
    <n v="13087500"/>
    <s v="D"/>
    <d v="2007-02-17T00:00:00"/>
    <n v="0"/>
    <n v="0"/>
    <n v="0"/>
    <n v="0"/>
    <n v="0"/>
    <d v="2007-02-17T00:00:00"/>
    <x v="18"/>
    <x v="9"/>
    <n v="17"/>
    <n v="2007"/>
    <n v="0"/>
    <n v="0"/>
    <n v="0"/>
  </r>
  <r>
    <n v="13087500"/>
    <s v="D"/>
    <d v="2007-02-18T00:00:00"/>
    <n v="0"/>
    <n v="0"/>
    <n v="0"/>
    <n v="0"/>
    <n v="0"/>
    <d v="2007-02-18T00:00:00"/>
    <x v="18"/>
    <x v="9"/>
    <n v="18"/>
    <n v="2007"/>
    <n v="0"/>
    <n v="0"/>
    <n v="0"/>
  </r>
  <r>
    <n v="13087500"/>
    <s v="D"/>
    <d v="2007-02-19T00:00:00"/>
    <n v="0"/>
    <n v="0"/>
    <n v="0"/>
    <n v="0"/>
    <n v="0"/>
    <d v="2007-02-19T00:00:00"/>
    <x v="18"/>
    <x v="9"/>
    <n v="19"/>
    <n v="2007"/>
    <n v="0"/>
    <n v="0"/>
    <n v="0"/>
  </r>
  <r>
    <n v="13087500"/>
    <s v="D"/>
    <d v="2007-02-20T00:00:00"/>
    <n v="0"/>
    <n v="0"/>
    <n v="0"/>
    <n v="0"/>
    <n v="0"/>
    <d v="2007-02-20T00:00:00"/>
    <x v="18"/>
    <x v="9"/>
    <n v="20"/>
    <n v="2007"/>
    <n v="0"/>
    <n v="0"/>
    <n v="0"/>
  </r>
  <r>
    <n v="13087500"/>
    <s v="D"/>
    <d v="2007-02-21T00:00:00"/>
    <n v="0"/>
    <n v="0"/>
    <n v="0"/>
    <n v="0"/>
    <n v="0"/>
    <d v="2007-02-21T00:00:00"/>
    <x v="18"/>
    <x v="9"/>
    <n v="21"/>
    <n v="2007"/>
    <n v="0"/>
    <n v="0"/>
    <n v="0"/>
  </r>
  <r>
    <n v="13087500"/>
    <s v="D"/>
    <d v="2007-02-22T00:00:00"/>
    <n v="0"/>
    <n v="0"/>
    <n v="0"/>
    <n v="0"/>
    <n v="0"/>
    <d v="2007-02-22T00:00:00"/>
    <x v="18"/>
    <x v="9"/>
    <n v="22"/>
    <n v="2007"/>
    <n v="0"/>
    <n v="0"/>
    <n v="0"/>
  </r>
  <r>
    <n v="13087500"/>
    <s v="D"/>
    <d v="2007-02-23T00:00:00"/>
    <n v="0"/>
    <n v="0"/>
    <n v="0"/>
    <n v="0"/>
    <n v="0"/>
    <d v="2007-02-23T00:00:00"/>
    <x v="18"/>
    <x v="9"/>
    <n v="23"/>
    <n v="2007"/>
    <n v="0"/>
    <n v="0"/>
    <n v="0"/>
  </r>
  <r>
    <n v="13087500"/>
    <s v="D"/>
    <d v="2007-02-24T00:00:00"/>
    <n v="0"/>
    <n v="0"/>
    <n v="0"/>
    <n v="0"/>
    <n v="0"/>
    <d v="2007-02-24T00:00:00"/>
    <x v="18"/>
    <x v="9"/>
    <n v="24"/>
    <n v="2007"/>
    <n v="0"/>
    <n v="0"/>
    <n v="0"/>
  </r>
  <r>
    <n v="13087500"/>
    <s v="D"/>
    <d v="2007-02-25T00:00:00"/>
    <n v="0"/>
    <n v="0"/>
    <n v="0"/>
    <n v="0"/>
    <n v="0"/>
    <d v="2007-02-25T00:00:00"/>
    <x v="18"/>
    <x v="9"/>
    <n v="25"/>
    <n v="2007"/>
    <n v="0"/>
    <n v="0"/>
    <n v="0"/>
  </r>
  <r>
    <n v="13087500"/>
    <s v="D"/>
    <d v="2007-02-26T00:00:00"/>
    <n v="0"/>
    <n v="0"/>
    <n v="0"/>
    <n v="0"/>
    <n v="0"/>
    <d v="2007-02-26T00:00:00"/>
    <x v="18"/>
    <x v="9"/>
    <n v="26"/>
    <n v="2007"/>
    <n v="0"/>
    <n v="0"/>
    <n v="0"/>
  </r>
  <r>
    <n v="13087500"/>
    <s v="D"/>
    <d v="2007-02-27T00:00:00"/>
    <n v="0"/>
    <n v="0"/>
    <n v="0"/>
    <n v="0"/>
    <n v="0"/>
    <d v="2007-02-27T00:00:00"/>
    <x v="18"/>
    <x v="9"/>
    <n v="27"/>
    <n v="2007"/>
    <n v="0"/>
    <n v="0"/>
    <n v="0"/>
  </r>
  <r>
    <n v="13087500"/>
    <s v="D"/>
    <d v="2007-02-28T00:00:00"/>
    <n v="0"/>
    <n v="0"/>
    <n v="0"/>
    <n v="0"/>
    <n v="0"/>
    <d v="2007-02-28T00:00:00"/>
    <x v="18"/>
    <x v="9"/>
    <n v="28"/>
    <n v="2007"/>
    <n v="0"/>
    <n v="0"/>
    <n v="0"/>
  </r>
  <r>
    <n v="13087500"/>
    <s v="D"/>
    <d v="2007-03-01T00:00:00"/>
    <n v="0"/>
    <n v="0"/>
    <n v="0"/>
    <n v="0"/>
    <n v="0"/>
    <d v="2007-03-01T00:00:00"/>
    <x v="18"/>
    <x v="0"/>
    <n v="1"/>
    <n v="2007"/>
    <n v="0"/>
    <n v="0"/>
    <n v="0"/>
  </r>
  <r>
    <n v="13087500"/>
    <s v="D"/>
    <d v="2007-03-02T00:00:00"/>
    <n v="0"/>
    <n v="0"/>
    <n v="0"/>
    <n v="0"/>
    <n v="0"/>
    <d v="2007-03-02T00:00:00"/>
    <x v="18"/>
    <x v="0"/>
    <n v="2"/>
    <n v="2007"/>
    <n v="0"/>
    <n v="0"/>
    <n v="0"/>
  </r>
  <r>
    <n v="13087500"/>
    <s v="D"/>
    <d v="2007-03-03T00:00:00"/>
    <n v="0"/>
    <n v="0"/>
    <n v="0"/>
    <n v="0"/>
    <n v="0"/>
    <d v="2007-03-03T00:00:00"/>
    <x v="18"/>
    <x v="0"/>
    <n v="3"/>
    <n v="2007"/>
    <n v="0"/>
    <n v="0"/>
    <n v="0"/>
  </r>
  <r>
    <n v="13087500"/>
    <s v="D"/>
    <d v="2007-03-04T00:00:00"/>
    <n v="0"/>
    <n v="0"/>
    <n v="0"/>
    <n v="0"/>
    <n v="0"/>
    <d v="2007-03-04T00:00:00"/>
    <x v="18"/>
    <x v="0"/>
    <n v="4"/>
    <n v="2007"/>
    <n v="0"/>
    <n v="0"/>
    <n v="0"/>
  </r>
  <r>
    <n v="13087500"/>
    <s v="D"/>
    <d v="2007-03-05T00:00:00"/>
    <n v="0"/>
    <n v="0"/>
    <n v="0"/>
    <n v="0"/>
    <n v="0"/>
    <d v="2007-03-05T00:00:00"/>
    <x v="18"/>
    <x v="0"/>
    <n v="5"/>
    <n v="2007"/>
    <n v="0"/>
    <n v="0"/>
    <n v="0"/>
  </r>
  <r>
    <n v="13087500"/>
    <s v="D"/>
    <d v="2007-03-06T00:00:00"/>
    <n v="0"/>
    <n v="0"/>
    <n v="0"/>
    <n v="0"/>
    <n v="0"/>
    <d v="2007-03-06T00:00:00"/>
    <x v="18"/>
    <x v="0"/>
    <n v="6"/>
    <n v="2007"/>
    <n v="0"/>
    <n v="0"/>
    <n v="0"/>
  </r>
  <r>
    <n v="13087500"/>
    <s v="D"/>
    <d v="2007-03-07T00:00:00"/>
    <n v="0"/>
    <n v="0"/>
    <n v="0"/>
    <n v="0"/>
    <n v="0"/>
    <d v="2007-03-07T00:00:00"/>
    <x v="18"/>
    <x v="0"/>
    <n v="7"/>
    <n v="2007"/>
    <n v="0"/>
    <n v="0"/>
    <n v="0"/>
  </r>
  <r>
    <n v="13087500"/>
    <s v="D"/>
    <d v="2007-03-08T00:00:00"/>
    <n v="0"/>
    <n v="0"/>
    <n v="0"/>
    <n v="0"/>
    <n v="0"/>
    <d v="2007-03-08T00:00:00"/>
    <x v="18"/>
    <x v="0"/>
    <n v="8"/>
    <n v="2007"/>
    <n v="0"/>
    <n v="0"/>
    <n v="0"/>
  </r>
  <r>
    <n v="13087500"/>
    <s v="D"/>
    <d v="2007-03-09T00:00:00"/>
    <n v="0"/>
    <n v="0"/>
    <n v="0"/>
    <n v="0"/>
    <n v="0"/>
    <d v="2007-03-09T00:00:00"/>
    <x v="18"/>
    <x v="0"/>
    <n v="9"/>
    <n v="2007"/>
    <n v="0"/>
    <n v="0"/>
    <n v="0"/>
  </r>
  <r>
    <n v="13087500"/>
    <s v="D"/>
    <d v="2007-03-10T00:00:00"/>
    <n v="0"/>
    <n v="0"/>
    <n v="0"/>
    <n v="0"/>
    <n v="0"/>
    <d v="2007-03-10T00:00:00"/>
    <x v="18"/>
    <x v="0"/>
    <n v="10"/>
    <n v="2007"/>
    <n v="0"/>
    <n v="0"/>
    <n v="0"/>
  </r>
  <r>
    <n v="13087500"/>
    <s v="D"/>
    <d v="2007-03-11T00:00:00"/>
    <n v="0"/>
    <n v="0"/>
    <n v="0"/>
    <n v="0"/>
    <n v="0"/>
    <d v="2007-03-11T00:00:00"/>
    <x v="18"/>
    <x v="0"/>
    <n v="11"/>
    <n v="2007"/>
    <n v="0"/>
    <n v="0"/>
    <n v="0"/>
  </r>
  <r>
    <n v="13087500"/>
    <s v="D"/>
    <d v="2007-03-12T00:00:00"/>
    <n v="0"/>
    <n v="0"/>
    <n v="0"/>
    <n v="0"/>
    <n v="0"/>
    <d v="2007-03-12T00:00:00"/>
    <x v="18"/>
    <x v="0"/>
    <n v="12"/>
    <n v="2007"/>
    <n v="0"/>
    <n v="0"/>
    <n v="0"/>
  </r>
  <r>
    <n v="13087500"/>
    <s v="D"/>
    <d v="2007-03-13T00:00:00"/>
    <n v="0"/>
    <n v="0"/>
    <n v="0"/>
    <n v="0"/>
    <n v="0"/>
    <d v="2007-03-13T00:00:00"/>
    <x v="18"/>
    <x v="0"/>
    <n v="13"/>
    <n v="2007"/>
    <n v="0"/>
    <n v="0"/>
    <n v="0"/>
  </r>
  <r>
    <n v="13087500"/>
    <s v="D"/>
    <d v="2007-03-14T00:00:00"/>
    <n v="0"/>
    <n v="0"/>
    <n v="0"/>
    <n v="0"/>
    <n v="0"/>
    <d v="2007-03-14T00:00:00"/>
    <x v="18"/>
    <x v="0"/>
    <n v="14"/>
    <n v="2007"/>
    <n v="0"/>
    <n v="0"/>
    <n v="0"/>
  </r>
  <r>
    <n v="13087500"/>
    <s v="D"/>
    <d v="2007-03-15T00:00:00"/>
    <n v="0"/>
    <n v="0"/>
    <n v="0"/>
    <n v="0"/>
    <n v="0"/>
    <d v="2007-03-15T00:00:00"/>
    <x v="18"/>
    <x v="0"/>
    <n v="15"/>
    <n v="2007"/>
    <n v="0"/>
    <n v="0"/>
    <n v="0"/>
  </r>
  <r>
    <n v="13087500"/>
    <s v="D"/>
    <d v="2007-03-16T00:00:00"/>
    <n v="0"/>
    <n v="0"/>
    <n v="0"/>
    <n v="0"/>
    <n v="0"/>
    <d v="2007-03-16T00:00:00"/>
    <x v="18"/>
    <x v="0"/>
    <n v="16"/>
    <n v="2007"/>
    <n v="0"/>
    <n v="0"/>
    <n v="0"/>
  </r>
  <r>
    <n v="13087500"/>
    <s v="D"/>
    <d v="2007-03-17T00:00:00"/>
    <n v="0"/>
    <n v="0"/>
    <n v="0"/>
    <n v="0"/>
    <n v="0"/>
    <d v="2007-03-17T00:00:00"/>
    <x v="18"/>
    <x v="0"/>
    <n v="17"/>
    <n v="2007"/>
    <n v="0"/>
    <n v="0"/>
    <n v="0"/>
  </r>
  <r>
    <n v="13087500"/>
    <s v="D"/>
    <d v="2007-03-18T00:00:00"/>
    <n v="0"/>
    <n v="0"/>
    <n v="0"/>
    <n v="0"/>
    <n v="0"/>
    <d v="2007-03-18T00:00:00"/>
    <x v="18"/>
    <x v="0"/>
    <n v="18"/>
    <n v="2007"/>
    <n v="0"/>
    <n v="0"/>
    <n v="0"/>
  </r>
  <r>
    <n v="13087500"/>
    <s v="D"/>
    <d v="2007-03-19T00:00:00"/>
    <n v="0"/>
    <n v="0"/>
    <n v="0"/>
    <n v="0"/>
    <n v="0"/>
    <d v="2007-03-19T00:00:00"/>
    <x v="18"/>
    <x v="0"/>
    <n v="19"/>
    <n v="2007"/>
    <n v="0"/>
    <n v="0"/>
    <n v="0"/>
  </r>
  <r>
    <n v="13087500"/>
    <s v="D"/>
    <d v="2007-03-20T00:00:00"/>
    <n v="251"/>
    <n v="497"/>
    <n v="0"/>
    <n v="0"/>
    <n v="0"/>
    <d v="2007-03-20T00:00:00"/>
    <x v="18"/>
    <x v="0"/>
    <n v="20"/>
    <n v="2007"/>
    <n v="497.85849999999999"/>
    <n v="0"/>
    <n v="497.85849999999999"/>
  </r>
  <r>
    <n v="13087500"/>
    <s v="D"/>
    <d v="2007-03-21T00:00:00"/>
    <n v="251"/>
    <n v="994"/>
    <n v="0"/>
    <n v="0"/>
    <n v="0"/>
    <d v="2007-03-21T00:00:00"/>
    <x v="18"/>
    <x v="0"/>
    <n v="21"/>
    <n v="2007"/>
    <n v="497.85849999999999"/>
    <n v="0"/>
    <n v="497.85849999999999"/>
  </r>
  <r>
    <n v="13087500"/>
    <s v="D"/>
    <d v="2007-03-22T00:00:00"/>
    <n v="260"/>
    <n v="1510"/>
    <n v="0"/>
    <n v="0"/>
    <n v="0"/>
    <d v="2007-03-22T00:00:00"/>
    <x v="18"/>
    <x v="0"/>
    <n v="22"/>
    <n v="2007"/>
    <n v="515.71"/>
    <n v="0"/>
    <n v="515.71"/>
  </r>
  <r>
    <n v="13087500"/>
    <s v="D"/>
    <d v="2007-03-23T00:00:00"/>
    <n v="260"/>
    <n v="2026"/>
    <n v="0"/>
    <n v="0"/>
    <n v="0"/>
    <d v="2007-03-23T00:00:00"/>
    <x v="18"/>
    <x v="0"/>
    <n v="23"/>
    <n v="2007"/>
    <n v="515.71"/>
    <n v="0"/>
    <n v="515.71"/>
  </r>
  <r>
    <n v="13087500"/>
    <s v="D"/>
    <d v="2007-03-24T00:00:00"/>
    <n v="255"/>
    <n v="2532"/>
    <n v="0"/>
    <n v="0"/>
    <n v="0"/>
    <d v="2007-03-24T00:00:00"/>
    <x v="18"/>
    <x v="0"/>
    <n v="24"/>
    <n v="2007"/>
    <n v="505.79250000000002"/>
    <n v="0"/>
    <n v="505.79250000000002"/>
  </r>
  <r>
    <n v="13087500"/>
    <s v="D"/>
    <d v="2007-03-25T00:00:00"/>
    <n v="241"/>
    <n v="3010"/>
    <n v="0"/>
    <n v="0"/>
    <n v="0"/>
    <d v="2007-03-25T00:00:00"/>
    <x v="18"/>
    <x v="0"/>
    <n v="25"/>
    <n v="2007"/>
    <n v="478.02350000000001"/>
    <n v="0"/>
    <n v="478.02350000000001"/>
  </r>
  <r>
    <n v="13087500"/>
    <s v="D"/>
    <d v="2007-03-26T00:00:00"/>
    <n v="241"/>
    <n v="3489"/>
    <n v="0"/>
    <n v="0"/>
    <n v="0"/>
    <d v="2007-03-26T00:00:00"/>
    <x v="18"/>
    <x v="0"/>
    <n v="26"/>
    <n v="2007"/>
    <n v="478.02350000000001"/>
    <n v="0"/>
    <n v="478.02350000000001"/>
  </r>
  <r>
    <n v="13087500"/>
    <s v="D"/>
    <d v="2007-03-27T00:00:00"/>
    <n v="246"/>
    <n v="3976"/>
    <n v="0"/>
    <n v="0"/>
    <n v="0"/>
    <d v="2007-03-27T00:00:00"/>
    <x v="18"/>
    <x v="0"/>
    <n v="27"/>
    <n v="2007"/>
    <n v="487.94100000000003"/>
    <n v="0"/>
    <n v="487.94100000000003"/>
  </r>
  <r>
    <n v="13087500"/>
    <s v="D"/>
    <d v="2007-03-28T00:00:00"/>
    <n v="251"/>
    <n v="4473"/>
    <n v="0"/>
    <n v="0"/>
    <n v="0"/>
    <d v="2007-03-28T00:00:00"/>
    <x v="18"/>
    <x v="0"/>
    <n v="28"/>
    <n v="2007"/>
    <n v="497.85849999999999"/>
    <n v="0"/>
    <n v="497.85849999999999"/>
  </r>
  <r>
    <n v="13087500"/>
    <s v="D"/>
    <d v="2007-03-29T00:00:00"/>
    <n v="200"/>
    <n v="4871"/>
    <n v="0"/>
    <n v="0"/>
    <n v="0"/>
    <d v="2007-03-29T00:00:00"/>
    <x v="18"/>
    <x v="0"/>
    <n v="29"/>
    <n v="2007"/>
    <n v="396.7"/>
    <n v="0"/>
    <n v="396.7"/>
  </r>
  <r>
    <n v="13087500"/>
    <s v="D"/>
    <d v="2007-03-30T00:00:00"/>
    <n v="0"/>
    <n v="4871"/>
    <n v="0"/>
    <n v="0"/>
    <n v="0"/>
    <d v="2007-03-30T00:00:00"/>
    <x v="18"/>
    <x v="0"/>
    <n v="30"/>
    <n v="2007"/>
    <n v="0"/>
    <n v="0"/>
    <n v="0"/>
  </r>
  <r>
    <n v="13087500"/>
    <s v="D"/>
    <d v="2007-03-31T00:00:00"/>
    <n v="0"/>
    <n v="4871"/>
    <n v="0"/>
    <n v="0"/>
    <n v="0"/>
    <d v="2007-03-31T00:00:00"/>
    <x v="18"/>
    <x v="0"/>
    <n v="31"/>
    <n v="2007"/>
    <n v="0"/>
    <n v="0"/>
    <n v="0"/>
  </r>
  <r>
    <n v="13087500"/>
    <s v="D"/>
    <d v="2007-04-01T00:00:00"/>
    <n v="200"/>
    <n v="5268"/>
    <n v="0"/>
    <n v="0"/>
    <n v="0"/>
    <d v="2007-04-01T00:00:00"/>
    <x v="18"/>
    <x v="1"/>
    <n v="1"/>
    <n v="2007"/>
    <n v="396.7"/>
    <n v="0"/>
    <n v="396.7"/>
  </r>
  <r>
    <n v="13087500"/>
    <s v="D"/>
    <d v="2007-04-02T00:00:00"/>
    <n v="241"/>
    <n v="5746"/>
    <n v="0"/>
    <n v="0"/>
    <n v="0"/>
    <d v="2007-04-02T00:00:00"/>
    <x v="18"/>
    <x v="1"/>
    <n v="2"/>
    <n v="2007"/>
    <n v="478.02350000000001"/>
    <n v="0"/>
    <n v="478.02350000000001"/>
  </r>
  <r>
    <n v="13087500"/>
    <s v="D"/>
    <d v="2007-04-03T00:00:00"/>
    <n v="196"/>
    <n v="6135"/>
    <n v="0"/>
    <n v="0"/>
    <n v="0"/>
    <d v="2007-04-03T00:00:00"/>
    <x v="18"/>
    <x v="1"/>
    <n v="3"/>
    <n v="2007"/>
    <n v="388.76600000000002"/>
    <n v="0"/>
    <n v="388.76600000000002"/>
  </r>
  <r>
    <n v="13087500"/>
    <s v="D"/>
    <d v="2007-04-04T00:00:00"/>
    <n v="336"/>
    <n v="6802"/>
    <n v="0"/>
    <n v="0"/>
    <n v="0"/>
    <d v="2007-04-04T00:00:00"/>
    <x v="18"/>
    <x v="1"/>
    <n v="4"/>
    <n v="2007"/>
    <n v="666.45600000000002"/>
    <n v="0"/>
    <n v="666.45600000000002"/>
  </r>
  <r>
    <n v="13087500"/>
    <s v="D"/>
    <d v="2007-04-05T00:00:00"/>
    <n v="342"/>
    <n v="7479"/>
    <n v="0"/>
    <n v="0"/>
    <n v="0"/>
    <d v="2007-04-05T00:00:00"/>
    <x v="18"/>
    <x v="1"/>
    <n v="5"/>
    <n v="2007"/>
    <n v="678.35699999999997"/>
    <n v="0"/>
    <n v="678.35699999999997"/>
  </r>
  <r>
    <n v="13087500"/>
    <s v="D"/>
    <d v="2007-04-06T00:00:00"/>
    <n v="561"/>
    <n v="8592"/>
    <n v="0"/>
    <n v="0"/>
    <n v="0"/>
    <d v="2007-04-06T00:00:00"/>
    <x v="18"/>
    <x v="1"/>
    <n v="6"/>
    <n v="2007"/>
    <n v="1112.7435"/>
    <n v="0"/>
    <n v="1112.7435"/>
  </r>
  <r>
    <n v="13087500"/>
    <s v="D"/>
    <d v="2007-04-07T00:00:00"/>
    <n v="710"/>
    <n v="10001"/>
    <n v="0"/>
    <n v="0"/>
    <n v="0"/>
    <d v="2007-04-07T00:00:00"/>
    <x v="18"/>
    <x v="1"/>
    <n v="7"/>
    <n v="2007"/>
    <n v="1408.2850000000001"/>
    <n v="0"/>
    <n v="1408.2850000000001"/>
  </r>
  <r>
    <n v="13087500"/>
    <s v="D"/>
    <d v="2007-04-08T00:00:00"/>
    <n v="904"/>
    <n v="11793"/>
    <n v="0"/>
    <n v="0"/>
    <n v="0"/>
    <d v="2007-04-08T00:00:00"/>
    <x v="18"/>
    <x v="1"/>
    <n v="8"/>
    <n v="2007"/>
    <n v="1793.0840000000001"/>
    <n v="0"/>
    <n v="1793.0840000000001"/>
  </r>
  <r>
    <n v="13087500"/>
    <s v="D"/>
    <d v="2007-04-09T00:00:00"/>
    <n v="951"/>
    <n v="13679"/>
    <n v="0"/>
    <n v="0"/>
    <n v="0"/>
    <d v="2007-04-09T00:00:00"/>
    <x v="18"/>
    <x v="1"/>
    <n v="9"/>
    <n v="2007"/>
    <n v="1886.3085000000001"/>
    <n v="0"/>
    <n v="1886.3085000000001"/>
  </r>
  <r>
    <n v="13087500"/>
    <s v="D"/>
    <d v="2007-04-10T00:00:00"/>
    <n v="999"/>
    <n v="15660"/>
    <n v="0"/>
    <n v="0"/>
    <n v="0"/>
    <d v="2007-04-10T00:00:00"/>
    <x v="18"/>
    <x v="1"/>
    <n v="10"/>
    <n v="2007"/>
    <n v="1981.5165"/>
    <n v="0"/>
    <n v="1981.5165"/>
  </r>
  <r>
    <n v="13087500"/>
    <s v="D"/>
    <d v="2007-04-11T00:00:00"/>
    <n v="1031"/>
    <n v="17706"/>
    <n v="0"/>
    <n v="0"/>
    <n v="0"/>
    <d v="2007-04-11T00:00:00"/>
    <x v="18"/>
    <x v="1"/>
    <n v="11"/>
    <n v="2007"/>
    <n v="2044.9884999999999"/>
    <n v="0"/>
    <n v="2044.9884999999999"/>
  </r>
  <r>
    <n v="13087500"/>
    <s v="D"/>
    <d v="2007-04-12T00:00:00"/>
    <n v="1098"/>
    <n v="19883"/>
    <n v="0"/>
    <n v="0"/>
    <n v="0"/>
    <d v="2007-04-12T00:00:00"/>
    <x v="18"/>
    <x v="1"/>
    <n v="12"/>
    <n v="2007"/>
    <n v="2177.8830000000003"/>
    <n v="0"/>
    <n v="2177.8830000000003"/>
  </r>
  <r>
    <n v="13087500"/>
    <s v="D"/>
    <d v="2007-04-13T00:00:00"/>
    <n v="1235"/>
    <n v="22333"/>
    <n v="0"/>
    <n v="0"/>
    <n v="0"/>
    <d v="2007-04-13T00:00:00"/>
    <x v="18"/>
    <x v="1"/>
    <n v="13"/>
    <n v="2007"/>
    <n v="2449.6224999999999"/>
    <n v="0"/>
    <n v="2449.6224999999999"/>
  </r>
  <r>
    <n v="13087500"/>
    <s v="D"/>
    <d v="2007-04-14T00:00:00"/>
    <n v="1235"/>
    <n v="24783"/>
    <n v="0"/>
    <n v="0"/>
    <n v="0"/>
    <d v="2007-04-14T00:00:00"/>
    <x v="18"/>
    <x v="1"/>
    <n v="14"/>
    <n v="2007"/>
    <n v="2449.6224999999999"/>
    <n v="0"/>
    <n v="2449.6224999999999"/>
  </r>
  <r>
    <n v="13087500"/>
    <s v="D"/>
    <d v="2007-04-15T00:00:00"/>
    <n v="1226"/>
    <n v="27215"/>
    <n v="0"/>
    <n v="0"/>
    <n v="0"/>
    <d v="2007-04-15T00:00:00"/>
    <x v="18"/>
    <x v="1"/>
    <n v="15"/>
    <n v="2007"/>
    <n v="2431.7710000000002"/>
    <n v="0"/>
    <n v="2431.7710000000002"/>
  </r>
  <r>
    <n v="13087500"/>
    <s v="D"/>
    <d v="2007-04-16T00:00:00"/>
    <n v="1360"/>
    <n v="29913"/>
    <n v="0"/>
    <n v="0"/>
    <n v="0"/>
    <d v="2007-04-16T00:00:00"/>
    <x v="18"/>
    <x v="1"/>
    <n v="16"/>
    <n v="2007"/>
    <n v="2697.56"/>
    <n v="0"/>
    <n v="2697.56"/>
  </r>
  <r>
    <n v="13087500"/>
    <s v="D"/>
    <d v="2007-04-17T00:00:00"/>
    <n v="1614"/>
    <n v="3202"/>
    <n v="0"/>
    <n v="0"/>
    <n v="0"/>
    <d v="2007-04-17T00:00:00"/>
    <x v="18"/>
    <x v="1"/>
    <n v="17"/>
    <n v="2007"/>
    <n v="3201.3690000000001"/>
    <n v="0"/>
    <n v="3201.3690000000001"/>
  </r>
  <r>
    <n v="13087500"/>
    <s v="D"/>
    <d v="2007-04-18T00:00:00"/>
    <n v="1644"/>
    <n v="6463"/>
    <n v="0"/>
    <n v="0"/>
    <n v="0"/>
    <d v="2007-04-18T00:00:00"/>
    <x v="18"/>
    <x v="1"/>
    <n v="18"/>
    <n v="2007"/>
    <n v="3260.8740000000003"/>
    <n v="0"/>
    <n v="3260.8740000000003"/>
  </r>
  <r>
    <n v="13087500"/>
    <s v="D"/>
    <d v="2007-04-19T00:00:00"/>
    <n v="1509"/>
    <n v="9455"/>
    <n v="0"/>
    <n v="0"/>
    <n v="0"/>
    <d v="2007-04-19T00:00:00"/>
    <x v="18"/>
    <x v="1"/>
    <n v="19"/>
    <n v="2007"/>
    <n v="2993.1015000000002"/>
    <n v="0"/>
    <n v="2993.1015000000002"/>
  </r>
  <r>
    <n v="13087500"/>
    <s v="D"/>
    <d v="2007-04-20T00:00:00"/>
    <n v="1634"/>
    <n v="12696"/>
    <n v="0"/>
    <n v="0"/>
    <n v="0"/>
    <d v="2007-04-20T00:00:00"/>
    <x v="18"/>
    <x v="1"/>
    <n v="20"/>
    <n v="2007"/>
    <n v="3241.0390000000002"/>
    <n v="0"/>
    <n v="3241.0390000000002"/>
  </r>
  <r>
    <n v="13087500"/>
    <s v="D"/>
    <d v="2007-04-21T00:00:00"/>
    <n v="1763"/>
    <n v="16193"/>
    <n v="0"/>
    <n v="0"/>
    <n v="0"/>
    <d v="2007-04-21T00:00:00"/>
    <x v="18"/>
    <x v="1"/>
    <n v="21"/>
    <n v="2007"/>
    <n v="3496.9105"/>
    <n v="0"/>
    <n v="3496.9105"/>
  </r>
  <r>
    <n v="13087500"/>
    <s v="D"/>
    <d v="2007-04-22T00:00:00"/>
    <n v="1865"/>
    <n v="19891"/>
    <n v="0"/>
    <n v="0"/>
    <n v="0"/>
    <d v="2007-04-22T00:00:00"/>
    <x v="18"/>
    <x v="1"/>
    <n v="22"/>
    <n v="2007"/>
    <n v="3699.2275"/>
    <n v="0"/>
    <n v="3699.2275"/>
  </r>
  <r>
    <n v="13087500"/>
    <s v="D"/>
    <d v="2007-04-23T00:00:00"/>
    <n v="1875"/>
    <n v="23610"/>
    <n v="0"/>
    <n v="0"/>
    <n v="0"/>
    <d v="2007-04-23T00:00:00"/>
    <x v="18"/>
    <x v="1"/>
    <n v="23"/>
    <n v="2007"/>
    <n v="3719.0625"/>
    <n v="0"/>
    <n v="3719.0625"/>
  </r>
  <r>
    <n v="13087500"/>
    <s v="D"/>
    <d v="2007-04-24T00:00:00"/>
    <n v="1958"/>
    <n v="27493"/>
    <n v="0"/>
    <n v="0"/>
    <n v="0"/>
    <d v="2007-04-24T00:00:00"/>
    <x v="18"/>
    <x v="1"/>
    <n v="24"/>
    <n v="2007"/>
    <n v="3883.6930000000002"/>
    <n v="0"/>
    <n v="3883.6930000000002"/>
  </r>
  <r>
    <n v="13087500"/>
    <s v="D"/>
    <d v="2007-04-25T00:00:00"/>
    <n v="2074"/>
    <n v="31608"/>
    <n v="0"/>
    <n v="0"/>
    <n v="0"/>
    <d v="2007-04-25T00:00:00"/>
    <x v="18"/>
    <x v="1"/>
    <n v="25"/>
    <n v="2007"/>
    <n v="4113.7790000000005"/>
    <n v="0"/>
    <n v="4113.7790000000005"/>
  </r>
  <r>
    <n v="13087500"/>
    <s v="D"/>
    <d v="2007-04-26T00:00:00"/>
    <n v="2260"/>
    <n v="36089"/>
    <n v="0"/>
    <n v="0"/>
    <n v="0"/>
    <d v="2007-04-26T00:00:00"/>
    <x v="18"/>
    <x v="1"/>
    <n v="26"/>
    <n v="2007"/>
    <n v="4482.71"/>
    <n v="0"/>
    <n v="4482.71"/>
  </r>
  <r>
    <n v="13087500"/>
    <s v="D"/>
    <d v="2007-04-27T00:00:00"/>
    <n v="2349"/>
    <n v="40748"/>
    <n v="0"/>
    <n v="0"/>
    <n v="0"/>
    <d v="2007-04-27T00:00:00"/>
    <x v="18"/>
    <x v="1"/>
    <n v="27"/>
    <n v="2007"/>
    <n v="4659.2415000000001"/>
    <n v="0"/>
    <n v="4659.2415000000001"/>
  </r>
  <r>
    <n v="13087500"/>
    <s v="D"/>
    <d v="2007-04-28T00:00:00"/>
    <n v="2237"/>
    <n v="45186"/>
    <n v="0"/>
    <n v="0"/>
    <n v="0"/>
    <d v="2007-04-28T00:00:00"/>
    <x v="18"/>
    <x v="1"/>
    <n v="28"/>
    <n v="2007"/>
    <n v="4437.0895"/>
    <n v="0"/>
    <n v="4437.0895"/>
  </r>
  <r>
    <n v="13087500"/>
    <s v="D"/>
    <d v="2007-04-29T00:00:00"/>
    <n v="2237"/>
    <n v="49624"/>
    <n v="0"/>
    <n v="0"/>
    <n v="0"/>
    <d v="2007-04-29T00:00:00"/>
    <x v="18"/>
    <x v="1"/>
    <n v="29"/>
    <n v="2007"/>
    <n v="4437.0895"/>
    <n v="0"/>
    <n v="4437.0895"/>
  </r>
  <r>
    <n v="13087500"/>
    <s v="D"/>
    <d v="2007-04-30T00:00:00"/>
    <n v="2360"/>
    <n v="54304"/>
    <n v="0"/>
    <n v="0"/>
    <n v="0"/>
    <d v="2007-04-30T00:00:00"/>
    <x v="18"/>
    <x v="1"/>
    <n v="30"/>
    <n v="2007"/>
    <n v="4681.0600000000004"/>
    <n v="0"/>
    <n v="4681.0600000000004"/>
  </r>
  <r>
    <n v="13087500"/>
    <s v="D"/>
    <d v="2007-05-01T00:00:00"/>
    <n v="2485"/>
    <n v="59233"/>
    <n v="0"/>
    <n v="0"/>
    <n v="0"/>
    <d v="2007-05-01T00:00:00"/>
    <x v="18"/>
    <x v="2"/>
    <n v="1"/>
    <n v="2007"/>
    <n v="4928.9975000000004"/>
    <n v="0"/>
    <n v="4928.9975000000004"/>
  </r>
  <r>
    <n v="13087500"/>
    <s v="D"/>
    <d v="2007-05-02T00:00:00"/>
    <n v="2577"/>
    <n v="64346"/>
    <n v="0"/>
    <n v="0"/>
    <n v="0"/>
    <d v="2007-05-02T00:00:00"/>
    <x v="18"/>
    <x v="2"/>
    <n v="2"/>
    <n v="2007"/>
    <n v="5111.4795000000004"/>
    <n v="0"/>
    <n v="5111.4795000000004"/>
  </r>
  <r>
    <n v="13087500"/>
    <s v="D"/>
    <d v="2007-05-03T00:00:00"/>
    <n v="2531"/>
    <n v="69366"/>
    <n v="0"/>
    <n v="0"/>
    <n v="0"/>
    <d v="2007-05-03T00:00:00"/>
    <x v="18"/>
    <x v="2"/>
    <n v="3"/>
    <n v="2007"/>
    <n v="5020.2385000000004"/>
    <n v="0"/>
    <n v="5020.2385000000004"/>
  </r>
  <r>
    <n v="13087500"/>
    <s v="D"/>
    <d v="2007-05-04T00:00:00"/>
    <n v="2485"/>
    <n v="74295"/>
    <n v="0"/>
    <n v="0"/>
    <n v="0"/>
    <d v="2007-05-04T00:00:00"/>
    <x v="18"/>
    <x v="2"/>
    <n v="4"/>
    <n v="2007"/>
    <n v="4928.9975000000004"/>
    <n v="0"/>
    <n v="4928.9975000000004"/>
  </r>
  <r>
    <n v="13087500"/>
    <s v="D"/>
    <d v="2007-05-05T00:00:00"/>
    <n v="2474"/>
    <n v="79201"/>
    <n v="0"/>
    <n v="0"/>
    <n v="0"/>
    <d v="2007-05-05T00:00:00"/>
    <x v="18"/>
    <x v="2"/>
    <n v="5"/>
    <n v="2007"/>
    <n v="4907.1790000000001"/>
    <n v="0"/>
    <n v="4907.1790000000001"/>
  </r>
  <r>
    <n v="13087500"/>
    <s v="D"/>
    <d v="2007-05-06T00:00:00"/>
    <n v="2543"/>
    <n v="84244"/>
    <n v="0"/>
    <n v="0"/>
    <n v="0"/>
    <d v="2007-05-06T00:00:00"/>
    <x v="18"/>
    <x v="2"/>
    <n v="6"/>
    <n v="2007"/>
    <n v="5044.0405000000001"/>
    <n v="0"/>
    <n v="5044.0405000000001"/>
  </r>
  <r>
    <n v="13087500"/>
    <s v="D"/>
    <d v="2007-05-07T00:00:00"/>
    <n v="2566"/>
    <n v="89333"/>
    <n v="0"/>
    <n v="0"/>
    <n v="0"/>
    <d v="2007-05-07T00:00:00"/>
    <x v="18"/>
    <x v="2"/>
    <n v="7"/>
    <n v="2007"/>
    <n v="5089.6610000000001"/>
    <n v="0"/>
    <n v="5089.6610000000001"/>
  </r>
  <r>
    <n v="13087500"/>
    <s v="D"/>
    <d v="2007-05-08T00:00:00"/>
    <n v="2636"/>
    <n v="94561"/>
    <n v="0"/>
    <n v="0"/>
    <n v="0"/>
    <d v="2007-05-08T00:00:00"/>
    <x v="18"/>
    <x v="2"/>
    <n v="8"/>
    <n v="2007"/>
    <n v="5228.5060000000003"/>
    <n v="0"/>
    <n v="5228.5060000000003"/>
  </r>
  <r>
    <n v="13087500"/>
    <s v="D"/>
    <d v="2007-05-09T00:00:00"/>
    <n v="2730"/>
    <n v="99977"/>
    <n v="0"/>
    <n v="0"/>
    <n v="0"/>
    <d v="2007-05-09T00:00:00"/>
    <x v="18"/>
    <x v="2"/>
    <n v="9"/>
    <n v="2007"/>
    <n v="5414.9549999999999"/>
    <n v="0"/>
    <n v="5414.9549999999999"/>
  </r>
  <r>
    <n v="13087500"/>
    <s v="D"/>
    <d v="2007-05-10T00:00:00"/>
    <n v="2826"/>
    <n v="105583"/>
    <n v="0"/>
    <n v="0"/>
    <n v="0"/>
    <d v="2007-05-10T00:00:00"/>
    <x v="18"/>
    <x v="2"/>
    <n v="10"/>
    <n v="2007"/>
    <n v="5605.3710000000001"/>
    <n v="0"/>
    <n v="5605.3710000000001"/>
  </r>
  <r>
    <n v="13087500"/>
    <s v="D"/>
    <d v="2007-05-11T00:00:00"/>
    <n v="2948"/>
    <n v="111430"/>
    <n v="0"/>
    <n v="0"/>
    <n v="0"/>
    <d v="2007-05-11T00:00:00"/>
    <x v="18"/>
    <x v="2"/>
    <n v="11"/>
    <n v="2007"/>
    <n v="5847.3580000000002"/>
    <n v="0"/>
    <n v="5847.3580000000002"/>
  </r>
  <r>
    <n v="13087500"/>
    <s v="D"/>
    <d v="2007-05-12T00:00:00"/>
    <n v="3034"/>
    <n v="117448"/>
    <n v="13"/>
    <n v="26"/>
    <n v="-26.1"/>
    <d v="2007-05-12T00:00:00"/>
    <x v="18"/>
    <x v="2"/>
    <n v="12"/>
    <n v="2007"/>
    <n v="6017.9390000000003"/>
    <n v="25.785499999999999"/>
    <n v="5992.1535000000003"/>
  </r>
  <r>
    <n v="13087500"/>
    <s v="D"/>
    <d v="2007-05-13T00:00:00"/>
    <n v="3096"/>
    <n v="123590"/>
    <n v="560"/>
    <n v="1137"/>
    <n v="-1136.7"/>
    <d v="2007-05-13T00:00:00"/>
    <x v="18"/>
    <x v="2"/>
    <n v="13"/>
    <n v="2007"/>
    <n v="6140.9160000000002"/>
    <n v="1110.76"/>
    <n v="5030.1559999999999"/>
  </r>
  <r>
    <n v="13087500"/>
    <s v="D"/>
    <d v="2007-05-14T00:00:00"/>
    <n v="3109"/>
    <n v="129756"/>
    <n v="88"/>
    <n v="1311"/>
    <n v="-1311"/>
    <d v="2007-05-14T00:00:00"/>
    <x v="18"/>
    <x v="2"/>
    <n v="14"/>
    <n v="2007"/>
    <n v="6166.7015000000001"/>
    <n v="174.548"/>
    <n v="5992.1535000000003"/>
  </r>
  <r>
    <n v="13087500"/>
    <s v="D"/>
    <d v="2007-05-15T00:00:00"/>
    <n v="2997"/>
    <n v="135701"/>
    <n v="0"/>
    <n v="1311"/>
    <n v="-1311"/>
    <d v="2007-05-15T00:00:00"/>
    <x v="18"/>
    <x v="2"/>
    <n v="15"/>
    <n v="2007"/>
    <n v="5944.5495000000001"/>
    <n v="0"/>
    <n v="5944.5495000000001"/>
  </r>
  <r>
    <n v="13087500"/>
    <s v="D"/>
    <d v="2007-05-16T00:00:00"/>
    <n v="2875"/>
    <n v="141402"/>
    <n v="0"/>
    <n v="1311"/>
    <n v="-1311"/>
    <d v="2007-05-16T00:00:00"/>
    <x v="18"/>
    <x v="2"/>
    <n v="16"/>
    <n v="2007"/>
    <n v="5702.5625"/>
    <n v="0"/>
    <n v="5702.5625"/>
  </r>
  <r>
    <n v="13087500"/>
    <s v="D"/>
    <d v="2007-05-17T00:00:00"/>
    <n v="2911"/>
    <n v="147177"/>
    <n v="0"/>
    <n v="1311"/>
    <n v="-1311"/>
    <d v="2007-05-17T00:00:00"/>
    <x v="18"/>
    <x v="2"/>
    <n v="17"/>
    <n v="2007"/>
    <n v="5773.9684999999999"/>
    <n v="0"/>
    <n v="5773.9684999999999"/>
  </r>
  <r>
    <n v="13087500"/>
    <s v="D"/>
    <d v="2007-05-18T00:00:00"/>
    <n v="2972"/>
    <n v="153072"/>
    <n v="0"/>
    <n v="1311"/>
    <n v="-1311"/>
    <d v="2007-05-18T00:00:00"/>
    <x v="18"/>
    <x v="2"/>
    <n v="18"/>
    <n v="2007"/>
    <n v="5894.9620000000004"/>
    <n v="0"/>
    <n v="5894.9620000000004"/>
  </r>
  <r>
    <n v="13087500"/>
    <s v="D"/>
    <d v="2007-05-19T00:00:00"/>
    <n v="3009"/>
    <n v="159042"/>
    <n v="0"/>
    <n v="1311"/>
    <n v="-1311"/>
    <d v="2007-05-19T00:00:00"/>
    <x v="18"/>
    <x v="2"/>
    <n v="19"/>
    <n v="2007"/>
    <n v="5968.3514999999998"/>
    <n v="0"/>
    <n v="5968.3514999999998"/>
  </r>
  <r>
    <n v="13087500"/>
    <s v="D"/>
    <d v="2007-05-20T00:00:00"/>
    <n v="3022"/>
    <n v="165035"/>
    <n v="0"/>
    <n v="1311"/>
    <n v="-1311"/>
    <d v="2007-05-20T00:00:00"/>
    <x v="18"/>
    <x v="2"/>
    <n v="20"/>
    <n v="2007"/>
    <n v="5994.1369999999997"/>
    <n v="0"/>
    <n v="5994.1369999999997"/>
  </r>
  <r>
    <n v="13087500"/>
    <s v="D"/>
    <d v="2007-05-21T00:00:00"/>
    <n v="3059"/>
    <n v="171102"/>
    <n v="38"/>
    <n v="1386"/>
    <n v="-1386.4"/>
    <d v="2007-05-21T00:00:00"/>
    <x v="18"/>
    <x v="2"/>
    <n v="21"/>
    <n v="2007"/>
    <n v="6067.5264999999999"/>
    <n v="75.373000000000005"/>
    <n v="5992.1535000000003"/>
  </r>
  <r>
    <n v="13087500"/>
    <s v="D"/>
    <d v="2007-05-22T00:00:00"/>
    <n v="3034"/>
    <n v="177121"/>
    <n v="13"/>
    <n v="1413"/>
    <n v="-1412.5"/>
    <d v="2007-05-22T00:00:00"/>
    <x v="18"/>
    <x v="2"/>
    <n v="22"/>
    <n v="2007"/>
    <n v="6017.9390000000003"/>
    <n v="25.785499999999999"/>
    <n v="5992.1535000000003"/>
  </r>
  <r>
    <n v="13087500"/>
    <s v="D"/>
    <d v="2007-05-23T00:00:00"/>
    <n v="2972"/>
    <n v="183016"/>
    <n v="0"/>
    <n v="1413"/>
    <n v="-1412.5"/>
    <d v="2007-05-23T00:00:00"/>
    <x v="18"/>
    <x v="2"/>
    <n v="23"/>
    <n v="2007"/>
    <n v="5894.9620000000004"/>
    <n v="0"/>
    <n v="5894.9620000000004"/>
  </r>
  <r>
    <n v="13087500"/>
    <s v="D"/>
    <d v="2007-05-24T00:00:00"/>
    <n v="2911"/>
    <n v="188791"/>
    <n v="0"/>
    <n v="1413"/>
    <n v="-1412.5"/>
    <d v="2007-05-24T00:00:00"/>
    <x v="18"/>
    <x v="2"/>
    <n v="24"/>
    <n v="2007"/>
    <n v="5773.9684999999999"/>
    <n v="0"/>
    <n v="5773.9684999999999"/>
  </r>
  <r>
    <n v="13087500"/>
    <s v="D"/>
    <d v="2007-05-25T00:00:00"/>
    <n v="2923"/>
    <n v="194589"/>
    <n v="0"/>
    <n v="1413"/>
    <n v="-1412.5"/>
    <d v="2007-05-25T00:00:00"/>
    <x v="18"/>
    <x v="2"/>
    <n v="25"/>
    <n v="2007"/>
    <n v="5797.7705000000005"/>
    <n v="0"/>
    <n v="5797.7705000000005"/>
  </r>
  <r>
    <n v="13087500"/>
    <s v="D"/>
    <d v="2007-05-26T00:00:00"/>
    <n v="2923"/>
    <n v="200388"/>
    <n v="0"/>
    <n v="1413"/>
    <n v="-1412.5"/>
    <d v="2007-05-26T00:00:00"/>
    <x v="18"/>
    <x v="2"/>
    <n v="26"/>
    <n v="2007"/>
    <n v="5797.7705000000005"/>
    <n v="0"/>
    <n v="5797.7705000000005"/>
  </r>
  <r>
    <n v="13087500"/>
    <s v="D"/>
    <d v="2007-05-27T00:00:00"/>
    <n v="2972"/>
    <n v="206283"/>
    <n v="0"/>
    <n v="1413"/>
    <n v="-1412.5"/>
    <d v="2007-05-27T00:00:00"/>
    <x v="18"/>
    <x v="2"/>
    <n v="27"/>
    <n v="2007"/>
    <n v="5894.9620000000004"/>
    <n v="0"/>
    <n v="5894.9620000000004"/>
  </r>
  <r>
    <n v="13087500"/>
    <s v="D"/>
    <d v="2007-05-28T00:00:00"/>
    <n v="2972"/>
    <n v="212179"/>
    <n v="0"/>
    <n v="1413"/>
    <n v="-1412.5"/>
    <d v="2007-05-28T00:00:00"/>
    <x v="18"/>
    <x v="2"/>
    <n v="28"/>
    <n v="2007"/>
    <n v="5894.9620000000004"/>
    <n v="0"/>
    <n v="5894.9620000000004"/>
  </r>
  <r>
    <n v="13087500"/>
    <s v="D"/>
    <d v="2007-05-29T00:00:00"/>
    <n v="2997"/>
    <n v="218124"/>
    <n v="0"/>
    <n v="1413"/>
    <n v="-1412.5"/>
    <d v="2007-05-29T00:00:00"/>
    <x v="18"/>
    <x v="2"/>
    <n v="29"/>
    <n v="2007"/>
    <n v="5944.5495000000001"/>
    <n v="0"/>
    <n v="5944.5495000000001"/>
  </r>
  <r>
    <n v="13087500"/>
    <s v="D"/>
    <d v="2007-05-30T00:00:00"/>
    <n v="3034"/>
    <n v="224142"/>
    <n v="951"/>
    <n v="3298"/>
    <n v="-3298"/>
    <d v="2007-05-30T00:00:00"/>
    <x v="18"/>
    <x v="2"/>
    <n v="30"/>
    <n v="2007"/>
    <n v="6017.9390000000003"/>
    <n v="1886.3085000000001"/>
    <n v="4131.6305000000002"/>
  </r>
  <r>
    <n v="13087500"/>
    <s v="D"/>
    <d v="2007-05-31T00:00:00"/>
    <n v="3084"/>
    <n v="230259"/>
    <n v="1276"/>
    <n v="5829"/>
    <n v="-5828.7"/>
    <d v="2007-05-31T00:00:00"/>
    <x v="18"/>
    <x v="2"/>
    <n v="31"/>
    <n v="2007"/>
    <n v="6117.1140000000005"/>
    <n v="2530.9459999999999"/>
    <n v="3586.1680000000001"/>
  </r>
  <r>
    <n v="13087500"/>
    <s v="D"/>
    <d v="2007-06-01T00:00:00"/>
    <n v="3084"/>
    <n v="236375"/>
    <n v="1245"/>
    <n v="8297"/>
    <n v="-8297.2999999999993"/>
    <d v="2007-06-01T00:00:00"/>
    <x v="18"/>
    <x v="3"/>
    <n v="1"/>
    <n v="2007"/>
    <n v="6117.1140000000005"/>
    <n v="2469.4575"/>
    <n v="3647.6565000000001"/>
  </r>
  <r>
    <n v="13087500"/>
    <s v="D"/>
    <d v="2007-06-02T00:00:00"/>
    <n v="3109"/>
    <n v="242542"/>
    <n v="1264"/>
    <n v="10805"/>
    <n v="-10805"/>
    <d v="2007-06-02T00:00:00"/>
    <x v="18"/>
    <x v="3"/>
    <n v="2"/>
    <n v="2007"/>
    <n v="6166.7015000000001"/>
    <n v="2507.1440000000002"/>
    <n v="3659.5574999999999"/>
  </r>
  <r>
    <n v="13087500"/>
    <s v="D"/>
    <d v="2007-06-03T00:00:00"/>
    <n v="3134"/>
    <n v="248758"/>
    <n v="1305"/>
    <n v="13394"/>
    <n v="-13393.5"/>
    <d v="2007-06-03T00:00:00"/>
    <x v="18"/>
    <x v="3"/>
    <n v="3"/>
    <n v="2007"/>
    <n v="6216.2889999999998"/>
    <n v="2588.4675000000002"/>
    <n v="3627.8215"/>
  </r>
  <r>
    <n v="13087500"/>
    <s v="D"/>
    <d v="2007-06-04T00:00:00"/>
    <n v="3096"/>
    <n v="254899"/>
    <n v="1314"/>
    <n v="16001"/>
    <n v="-16000.6"/>
    <d v="2007-06-04T00:00:00"/>
    <x v="18"/>
    <x v="3"/>
    <n v="4"/>
    <n v="2007"/>
    <n v="6140.9160000000002"/>
    <n v="2606.319"/>
    <n v="3534.5970000000002"/>
  </r>
  <r>
    <n v="13087500"/>
    <s v="D"/>
    <d v="2007-06-05T00:00:00"/>
    <n v="3059"/>
    <n v="260967"/>
    <n v="1378"/>
    <n v="18733"/>
    <n v="-18733.3"/>
    <d v="2007-06-05T00:00:00"/>
    <x v="18"/>
    <x v="3"/>
    <n v="5"/>
    <n v="2007"/>
    <n v="6067.5264999999999"/>
    <n v="2733.2629999999999"/>
    <n v="3334.2635"/>
  </r>
  <r>
    <n v="13087500"/>
    <s v="D"/>
    <d v="2007-06-06T00:00:00"/>
    <n v="3059"/>
    <n v="267034"/>
    <n v="1409"/>
    <n v="21529"/>
    <n v="-21528.9"/>
    <d v="2007-06-06T00:00:00"/>
    <x v="18"/>
    <x v="3"/>
    <n v="6"/>
    <n v="2007"/>
    <n v="6067.5264999999999"/>
    <n v="2794.7514999999999"/>
    <n v="3272.7750000000001"/>
  </r>
  <r>
    <n v="13087500"/>
    <s v="D"/>
    <d v="2007-06-07T00:00:00"/>
    <n v="2972"/>
    <n v="272930"/>
    <n v="1147"/>
    <n v="23803"/>
    <n v="-23803"/>
    <d v="2007-06-07T00:00:00"/>
    <x v="18"/>
    <x v="3"/>
    <n v="7"/>
    <n v="2007"/>
    <n v="5894.9620000000004"/>
    <n v="2275.0745000000002"/>
    <n v="3619.8875000000003"/>
  </r>
  <r>
    <n v="13087500"/>
    <s v="D"/>
    <d v="2007-06-08T00:00:00"/>
    <n v="2997"/>
    <n v="278874"/>
    <n v="1104"/>
    <n v="25993"/>
    <n v="-25993.3"/>
    <d v="2007-06-08T00:00:00"/>
    <x v="18"/>
    <x v="3"/>
    <n v="8"/>
    <n v="2007"/>
    <n v="5944.5495000000001"/>
    <n v="2189.7840000000001"/>
    <n v="3754.7655"/>
  </r>
  <r>
    <n v="13087500"/>
    <s v="D"/>
    <d v="2007-06-09T00:00:00"/>
    <n v="3022"/>
    <n v="284868"/>
    <n v="621"/>
    <n v="27224"/>
    <n v="-27224.400000000001"/>
    <d v="2007-06-09T00:00:00"/>
    <x v="18"/>
    <x v="3"/>
    <n v="9"/>
    <n v="2007"/>
    <n v="5994.1369999999997"/>
    <n v="1231.7535"/>
    <n v="4762.3834999999999"/>
  </r>
  <r>
    <n v="13087500"/>
    <s v="D"/>
    <d v="2007-06-10T00:00:00"/>
    <n v="3034"/>
    <n v="290886"/>
    <n v="13"/>
    <n v="27251"/>
    <n v="-27250.5"/>
    <d v="2007-06-10T00:00:00"/>
    <x v="18"/>
    <x v="3"/>
    <n v="10"/>
    <n v="2007"/>
    <n v="6017.9390000000003"/>
    <n v="25.785499999999999"/>
    <n v="5992.1535000000003"/>
  </r>
  <r>
    <n v="13087500"/>
    <s v="D"/>
    <d v="2007-06-11T00:00:00"/>
    <n v="3059"/>
    <n v="296953"/>
    <n v="38"/>
    <n v="27326"/>
    <n v="-27325.9"/>
    <d v="2007-06-11T00:00:00"/>
    <x v="18"/>
    <x v="3"/>
    <n v="11"/>
    <n v="2007"/>
    <n v="6067.5264999999999"/>
    <n v="75.373000000000005"/>
    <n v="5992.1535000000003"/>
  </r>
  <r>
    <n v="13087500"/>
    <s v="D"/>
    <d v="2007-06-12T00:00:00"/>
    <n v="3047"/>
    <n v="302996"/>
    <n v="26"/>
    <n v="27377"/>
    <n v="-27376.7"/>
    <d v="2007-06-12T00:00:00"/>
    <x v="18"/>
    <x v="3"/>
    <n v="12"/>
    <n v="2007"/>
    <n v="6043.7245000000003"/>
    <n v="51.570999999999998"/>
    <n v="5992.1535000000003"/>
  </r>
  <r>
    <n v="13087500"/>
    <s v="D"/>
    <d v="2007-06-13T00:00:00"/>
    <n v="3084"/>
    <n v="309113"/>
    <n v="63"/>
    <n v="27501"/>
    <n v="-27501.4"/>
    <d v="2007-06-13T00:00:00"/>
    <x v="18"/>
    <x v="3"/>
    <n v="13"/>
    <n v="2007"/>
    <n v="6117.1140000000005"/>
    <n v="124.9605"/>
    <n v="5992.1535000000003"/>
  </r>
  <r>
    <n v="13087500"/>
    <s v="D"/>
    <d v="2007-06-14T00:00:00"/>
    <n v="3248"/>
    <n v="315555"/>
    <n v="227"/>
    <n v="27951"/>
    <n v="-27951"/>
    <d v="2007-06-14T00:00:00"/>
    <x v="18"/>
    <x v="3"/>
    <n v="14"/>
    <n v="2007"/>
    <n v="6442.4080000000004"/>
    <n v="450.25450000000001"/>
    <n v="5992.1535000000003"/>
  </r>
  <r>
    <n v="13087500"/>
    <s v="D"/>
    <d v="2007-06-15T00:00:00"/>
    <n v="3311"/>
    <n v="322123"/>
    <n v="1132"/>
    <n v="30196"/>
    <n v="-30196"/>
    <d v="2007-06-15T00:00:00"/>
    <x v="18"/>
    <x v="3"/>
    <n v="15"/>
    <n v="2007"/>
    <n v="6567.3685000000005"/>
    <n v="2245.3220000000001"/>
    <n v="4322.0465000000004"/>
  </r>
  <r>
    <n v="13087500"/>
    <s v="D"/>
    <d v="2007-06-16T00:00:00"/>
    <n v="3311"/>
    <n v="328691"/>
    <n v="1315"/>
    <n v="32805"/>
    <n v="-32804.9"/>
    <d v="2007-06-16T00:00:00"/>
    <x v="18"/>
    <x v="3"/>
    <n v="16"/>
    <n v="2007"/>
    <n v="6567.3685000000005"/>
    <n v="2608.3025000000002"/>
    <n v="3959.0660000000003"/>
  </r>
  <r>
    <n v="13087500"/>
    <s v="D"/>
    <d v="2007-06-17T00:00:00"/>
    <n v="3286"/>
    <n v="335208"/>
    <n v="1349"/>
    <n v="35482"/>
    <n v="-35481.5"/>
    <d v="2007-06-17T00:00:00"/>
    <x v="18"/>
    <x v="3"/>
    <n v="17"/>
    <n v="2007"/>
    <n v="6517.7809999999999"/>
    <n v="2675.7415000000001"/>
    <n v="3842.0394999999999"/>
  </r>
  <r>
    <n v="13087500"/>
    <s v="D"/>
    <d v="2007-06-18T00:00:00"/>
    <n v="3311"/>
    <n v="341777"/>
    <n v="1400"/>
    <n v="38258"/>
    <n v="-38257.800000000003"/>
    <d v="2007-06-18T00:00:00"/>
    <x v="18"/>
    <x v="3"/>
    <n v="18"/>
    <n v="2007"/>
    <n v="6567.3685000000005"/>
    <n v="2776.9"/>
    <n v="3790.4684999999999"/>
  </r>
  <r>
    <n v="13087500"/>
    <s v="D"/>
    <d v="2007-06-19T00:00:00"/>
    <n v="3350"/>
    <n v="348421"/>
    <n v="1221"/>
    <n v="40679"/>
    <n v="-40678.6"/>
    <d v="2007-06-19T00:00:00"/>
    <x v="18"/>
    <x v="3"/>
    <n v="19"/>
    <n v="2007"/>
    <n v="6644.7250000000004"/>
    <n v="2421.8535000000002"/>
    <n v="4222.8715000000002"/>
  </r>
  <r>
    <n v="13087500"/>
    <s v="D"/>
    <d v="2007-06-20T00:00:00"/>
    <n v="3350"/>
    <n v="355066"/>
    <n v="1066"/>
    <n v="42793"/>
    <n v="-42792.9"/>
    <d v="2007-06-20T00:00:00"/>
    <x v="18"/>
    <x v="3"/>
    <n v="20"/>
    <n v="2007"/>
    <n v="6644.7250000000004"/>
    <n v="2114.4110000000001"/>
    <n v="4530.3140000000003"/>
  </r>
  <r>
    <n v="13087500"/>
    <s v="D"/>
    <d v="2007-06-21T00:00:00"/>
    <n v="3415"/>
    <n v="361839"/>
    <n v="1172"/>
    <n v="45117"/>
    <n v="-45117.2"/>
    <d v="2007-06-21T00:00:00"/>
    <x v="18"/>
    <x v="3"/>
    <n v="21"/>
    <n v="2007"/>
    <n v="6773.6525000000001"/>
    <n v="2324.6620000000003"/>
    <n v="4448.9904999999999"/>
  </r>
  <r>
    <n v="13087500"/>
    <s v="D"/>
    <d v="2007-06-22T00:00:00"/>
    <n v="3428"/>
    <n v="368637"/>
    <n v="1030"/>
    <n v="47159"/>
    <n v="-47159.4"/>
    <d v="2007-06-22T00:00:00"/>
    <x v="18"/>
    <x v="3"/>
    <n v="22"/>
    <n v="2007"/>
    <n v="6799.4380000000001"/>
    <n v="2043.0050000000001"/>
    <n v="4756.433"/>
  </r>
  <r>
    <n v="13087500"/>
    <s v="D"/>
    <d v="2007-06-23T00:00:00"/>
    <n v="3467"/>
    <n v="375513"/>
    <n v="1028"/>
    <n v="49198"/>
    <n v="-49197.599999999999"/>
    <d v="2007-06-23T00:00:00"/>
    <x v="18"/>
    <x v="3"/>
    <n v="23"/>
    <n v="2007"/>
    <n v="6876.7945"/>
    <n v="2039.038"/>
    <n v="4837.7565000000004"/>
  </r>
  <r>
    <n v="13087500"/>
    <s v="D"/>
    <d v="2007-06-24T00:00:00"/>
    <n v="3480"/>
    <n v="382415"/>
    <n v="1001"/>
    <n v="51183"/>
    <n v="-51183"/>
    <d v="2007-06-24T00:00:00"/>
    <x v="18"/>
    <x v="3"/>
    <n v="24"/>
    <n v="2007"/>
    <n v="6902.58"/>
    <n v="1985.4835"/>
    <n v="4917.0964999999997"/>
  </r>
  <r>
    <n v="13087500"/>
    <s v="D"/>
    <d v="2007-06-25T00:00:00"/>
    <n v="3480"/>
    <n v="389317"/>
    <n v="1091"/>
    <n v="53347"/>
    <n v="-53346.6"/>
    <d v="2007-06-25T00:00:00"/>
    <x v="18"/>
    <x v="3"/>
    <n v="25"/>
    <n v="2007"/>
    <n v="6902.58"/>
    <n v="2163.9985000000001"/>
    <n v="4738.5815000000002"/>
  </r>
  <r>
    <n v="13087500"/>
    <s v="D"/>
    <d v="2007-06-26T00:00:00"/>
    <n v="3467"/>
    <n v="396193"/>
    <n v="1067"/>
    <n v="55463"/>
    <n v="-55462.5"/>
    <d v="2007-06-26T00:00:00"/>
    <x v="18"/>
    <x v="3"/>
    <n v="26"/>
    <n v="2007"/>
    <n v="6876.7945"/>
    <n v="2116.3944999999999"/>
    <n v="4760.4000000000005"/>
  </r>
  <r>
    <n v="13087500"/>
    <s v="D"/>
    <d v="2007-06-27T00:00:00"/>
    <n v="3324"/>
    <n v="402786"/>
    <n v="859"/>
    <n v="57167"/>
    <n v="-57167"/>
    <d v="2007-06-27T00:00:00"/>
    <x v="18"/>
    <x v="3"/>
    <n v="27"/>
    <n v="2007"/>
    <n v="6593.1540000000005"/>
    <n v="1703.8265000000001"/>
    <n v="4889.3275000000003"/>
  </r>
  <r>
    <n v="13087500"/>
    <s v="D"/>
    <d v="2007-06-28T00:00:00"/>
    <n v="3376"/>
    <n v="409482"/>
    <n v="1026"/>
    <n v="59201"/>
    <n v="-59201"/>
    <d v="2007-06-28T00:00:00"/>
    <x v="18"/>
    <x v="3"/>
    <n v="28"/>
    <n v="2007"/>
    <n v="6696.2960000000003"/>
    <n v="2035.0710000000001"/>
    <n v="4661.2250000000004"/>
  </r>
  <r>
    <n v="13087500"/>
    <s v="D"/>
    <d v="2007-06-29T00:00:00"/>
    <n v="3441"/>
    <n v="416307"/>
    <n v="1256"/>
    <n v="61692"/>
    <n v="-61691.5"/>
    <d v="2007-06-29T00:00:00"/>
    <x v="18"/>
    <x v="3"/>
    <n v="29"/>
    <n v="2007"/>
    <n v="6825.2235000000001"/>
    <n v="2491.2759999999998"/>
    <n v="4333.9475000000002"/>
  </r>
  <r>
    <n v="13087500"/>
    <s v="D"/>
    <d v="2007-06-30T00:00:00"/>
    <n v="3493"/>
    <n v="423234"/>
    <n v="1500"/>
    <n v="64667"/>
    <n v="-64666.7"/>
    <d v="2007-06-30T00:00:00"/>
    <x v="18"/>
    <x v="3"/>
    <n v="30"/>
    <n v="2007"/>
    <n v="6928.3654999999999"/>
    <n v="2975.25"/>
    <n v="3953.1154999999999"/>
  </r>
  <r>
    <n v="13087500"/>
    <s v="D"/>
    <d v="2007-07-01T00:00:00"/>
    <n v="3545"/>
    <n v="430266"/>
    <n v="1769"/>
    <n v="68176"/>
    <n v="-68176.3"/>
    <d v="2007-07-01T00:00:00"/>
    <x v="18"/>
    <x v="4"/>
    <n v="1"/>
    <n v="2007"/>
    <n v="7031.5074999999997"/>
    <n v="3508.8115000000003"/>
    <n v="3522.6959999999999"/>
  </r>
  <r>
    <n v="13087500"/>
    <s v="D"/>
    <d v="2007-07-02T00:00:00"/>
    <n v="3545"/>
    <n v="437298"/>
    <n v="1708"/>
    <n v="71563"/>
    <n v="-71563.100000000006"/>
    <d v="2007-07-02T00:00:00"/>
    <x v="18"/>
    <x v="4"/>
    <n v="2"/>
    <n v="2007"/>
    <n v="7031.5074999999997"/>
    <n v="3387.8180000000002"/>
    <n v="3643.6895"/>
  </r>
  <r>
    <n v="13087500"/>
    <s v="D"/>
    <d v="2007-07-03T00:00:00"/>
    <n v="3467"/>
    <n v="444174"/>
    <n v="1665"/>
    <n v="74865"/>
    <n v="-74864.7"/>
    <d v="2007-07-03T00:00:00"/>
    <x v="18"/>
    <x v="4"/>
    <n v="3"/>
    <n v="2007"/>
    <n v="6876.7945"/>
    <n v="3302.5275000000001"/>
    <n v="3574.2670000000003"/>
  </r>
  <r>
    <n v="13087500"/>
    <s v="D"/>
    <d v="2007-07-04T00:00:00"/>
    <n v="3402"/>
    <n v="450921"/>
    <n v="1621"/>
    <n v="78080"/>
    <n v="-78079.7"/>
    <d v="2007-07-04T00:00:00"/>
    <x v="18"/>
    <x v="4"/>
    <n v="4"/>
    <n v="2007"/>
    <n v="6747.8670000000002"/>
    <n v="3215.2535000000003"/>
    <n v="3532.6134999999999"/>
  </r>
  <r>
    <n v="13087500"/>
    <s v="D"/>
    <d v="2007-07-05T00:00:00"/>
    <n v="3441"/>
    <n v="457745"/>
    <n v="1751"/>
    <n v="81552"/>
    <n v="-81551.899999999994"/>
    <d v="2007-07-05T00:00:00"/>
    <x v="18"/>
    <x v="4"/>
    <n v="5"/>
    <n v="2007"/>
    <n v="6825.2235000000001"/>
    <n v="3473.1085000000003"/>
    <n v="3352.1150000000002"/>
  </r>
  <r>
    <n v="13087500"/>
    <s v="D"/>
    <d v="2007-07-06T00:00:00"/>
    <n v="3493"/>
    <n v="464673"/>
    <n v="1784"/>
    <n v="85090"/>
    <n v="-85089.8"/>
    <d v="2007-07-06T00:00:00"/>
    <x v="18"/>
    <x v="4"/>
    <n v="6"/>
    <n v="2007"/>
    <n v="6928.3654999999999"/>
    <n v="3538.5639999999999"/>
    <n v="3389.8015"/>
  </r>
  <r>
    <n v="13087500"/>
    <s v="D"/>
    <d v="2007-07-07T00:00:00"/>
    <n v="3428"/>
    <n v="471472"/>
    <n v="1730"/>
    <n v="88520"/>
    <n v="-88520.3"/>
    <d v="2007-07-07T00:00:00"/>
    <x v="18"/>
    <x v="4"/>
    <n v="7"/>
    <n v="2007"/>
    <n v="6799.4380000000001"/>
    <n v="3431.4549999999999"/>
    <n v="3367.9830000000002"/>
  </r>
  <r>
    <n v="13087500"/>
    <s v="D"/>
    <d v="2007-07-08T00:00:00"/>
    <n v="3402"/>
    <n v="478219"/>
    <n v="1787"/>
    <n v="92066"/>
    <n v="-92065.600000000006"/>
    <d v="2007-07-08T00:00:00"/>
    <x v="18"/>
    <x v="4"/>
    <n v="8"/>
    <n v="2007"/>
    <n v="6747.8670000000002"/>
    <n v="3544.5145000000002"/>
    <n v="3203.3525"/>
  </r>
  <r>
    <n v="13087500"/>
    <s v="D"/>
    <d v="2007-07-09T00:00:00"/>
    <n v="3389"/>
    <n v="484940"/>
    <n v="1786"/>
    <n v="95609"/>
    <n v="-95608.5"/>
    <d v="2007-07-09T00:00:00"/>
    <x v="18"/>
    <x v="4"/>
    <n v="9"/>
    <n v="2007"/>
    <n v="6722.0815000000002"/>
    <n v="3542.5309999999999"/>
    <n v="3179.5505000000003"/>
  </r>
  <r>
    <n v="13087500"/>
    <s v="D"/>
    <d v="2007-07-10T00:00:00"/>
    <n v="3376"/>
    <n v="491636"/>
    <n v="1786"/>
    <n v="99151"/>
    <n v="-99151.4"/>
    <d v="2007-07-10T00:00:00"/>
    <x v="18"/>
    <x v="4"/>
    <n v="10"/>
    <n v="2007"/>
    <n v="6696.2960000000003"/>
    <n v="3542.5309999999999"/>
    <n v="3153.7649999999999"/>
  </r>
  <r>
    <n v="13087500"/>
    <s v="D"/>
    <d v="2007-07-11T00:00:00"/>
    <n v="3376"/>
    <n v="498332"/>
    <n v="1694"/>
    <n v="102512"/>
    <n v="-102512.1"/>
    <d v="2007-07-11T00:00:00"/>
    <x v="18"/>
    <x v="4"/>
    <n v="11"/>
    <n v="2007"/>
    <n v="6696.2960000000003"/>
    <n v="3360.049"/>
    <n v="3336.2469999999998"/>
  </r>
  <r>
    <n v="13087500"/>
    <s v="D"/>
    <d v="2007-07-12T00:00:00"/>
    <n v="3376"/>
    <n v="505028"/>
    <n v="1774"/>
    <n v="106030"/>
    <n v="-106029.8"/>
    <d v="2007-07-12T00:00:00"/>
    <x v="18"/>
    <x v="4"/>
    <n v="12"/>
    <n v="2007"/>
    <n v="6696.2960000000003"/>
    <n v="3518.7290000000003"/>
    <n v="3177.567"/>
  </r>
  <r>
    <n v="13087500"/>
    <s v="D"/>
    <d v="2007-07-13T00:00:00"/>
    <n v="3376"/>
    <n v="511723"/>
    <n v="1835"/>
    <n v="109669"/>
    <n v="-109668.9"/>
    <d v="2007-07-13T00:00:00"/>
    <x v="18"/>
    <x v="4"/>
    <n v="13"/>
    <n v="2007"/>
    <n v="6696.2960000000003"/>
    <n v="3639.7224999999999"/>
    <n v="3056.5735"/>
  </r>
  <r>
    <n v="13087500"/>
    <s v="D"/>
    <d v="2007-07-14T00:00:00"/>
    <n v="3376"/>
    <n v="518419"/>
    <n v="1860"/>
    <n v="113358"/>
    <n v="-113357.9"/>
    <d v="2007-07-14T00:00:00"/>
    <x v="18"/>
    <x v="4"/>
    <n v="14"/>
    <n v="2007"/>
    <n v="6696.2960000000003"/>
    <n v="3689.31"/>
    <n v="3006.9859999999999"/>
  </r>
  <r>
    <n v="13087500"/>
    <s v="D"/>
    <d v="2007-07-15T00:00:00"/>
    <n v="3389"/>
    <n v="525141"/>
    <n v="1884"/>
    <n v="117095"/>
    <n v="-117095.1"/>
    <d v="2007-07-15T00:00:00"/>
    <x v="18"/>
    <x v="4"/>
    <n v="15"/>
    <n v="2007"/>
    <n v="6722.0815000000002"/>
    <n v="3736.9140000000002"/>
    <n v="2985.1675"/>
  </r>
  <r>
    <n v="13087500"/>
    <s v="D"/>
    <d v="2007-07-16T00:00:00"/>
    <n v="3402"/>
    <n v="531888"/>
    <n v="1865"/>
    <n v="120794"/>
    <n v="-120793.7"/>
    <d v="2007-07-16T00:00:00"/>
    <x v="18"/>
    <x v="4"/>
    <n v="16"/>
    <n v="2007"/>
    <n v="6747.8670000000002"/>
    <n v="3699.2275"/>
    <n v="3048.6395000000002"/>
  </r>
  <r>
    <n v="13087500"/>
    <s v="D"/>
    <d v="2007-07-17T00:00:00"/>
    <n v="3389"/>
    <n v="538609"/>
    <n v="1771"/>
    <n v="124307"/>
    <n v="-124306.5"/>
    <d v="2007-07-17T00:00:00"/>
    <x v="18"/>
    <x v="4"/>
    <n v="17"/>
    <n v="2007"/>
    <n v="6722.0815000000002"/>
    <n v="3512.7784999999999"/>
    <n v="3209.3029999999999"/>
  </r>
  <r>
    <n v="13087500"/>
    <s v="D"/>
    <d v="2007-07-18T00:00:00"/>
    <n v="3311"/>
    <n v="545177"/>
    <n v="1809"/>
    <n v="127894"/>
    <n v="-127893.7"/>
    <d v="2007-07-18T00:00:00"/>
    <x v="18"/>
    <x v="4"/>
    <n v="18"/>
    <n v="2007"/>
    <n v="6567.3685000000005"/>
    <n v="3588.1514999999999"/>
    <n v="2979.2170000000001"/>
  </r>
  <r>
    <n v="13087500"/>
    <s v="D"/>
    <d v="2007-07-19T00:00:00"/>
    <n v="3350"/>
    <n v="551822"/>
    <n v="1899"/>
    <n v="131660"/>
    <n v="-131659.9"/>
    <d v="2007-07-19T00:00:00"/>
    <x v="18"/>
    <x v="4"/>
    <n v="19"/>
    <n v="2007"/>
    <n v="6644.7250000000004"/>
    <n v="3766.6665000000003"/>
    <n v="2878.0585000000001"/>
  </r>
  <r>
    <n v="13087500"/>
    <s v="D"/>
    <d v="2007-07-20T00:00:00"/>
    <n v="3415"/>
    <n v="558595"/>
    <n v="1981"/>
    <n v="135588"/>
    <n v="-135588.20000000001"/>
    <d v="2007-07-20T00:00:00"/>
    <x v="18"/>
    <x v="4"/>
    <n v="20"/>
    <n v="2007"/>
    <n v="6773.6525000000001"/>
    <n v="3929.3135000000002"/>
    <n v="2844.3389999999999"/>
  </r>
  <r>
    <n v="13087500"/>
    <s v="D"/>
    <d v="2007-07-21T00:00:00"/>
    <n v="3428"/>
    <n v="565393"/>
    <n v="1909"/>
    <n v="139375"/>
    <n v="-139374.70000000001"/>
    <d v="2007-07-21T00:00:00"/>
    <x v="18"/>
    <x v="4"/>
    <n v="21"/>
    <n v="2007"/>
    <n v="6799.4380000000001"/>
    <n v="3786.5014999999999"/>
    <n v="3012.9365000000003"/>
  </r>
  <r>
    <n v="13087500"/>
    <s v="D"/>
    <d v="2007-07-22T00:00:00"/>
    <n v="3402"/>
    <n v="572140"/>
    <n v="1857"/>
    <n v="143059"/>
    <n v="-143058.6"/>
    <d v="2007-07-22T00:00:00"/>
    <x v="18"/>
    <x v="4"/>
    <n v="22"/>
    <n v="2007"/>
    <n v="6747.8670000000002"/>
    <n v="3683.3595"/>
    <n v="3064.5075000000002"/>
  </r>
  <r>
    <n v="13087500"/>
    <s v="D"/>
    <d v="2007-07-23T00:00:00"/>
    <n v="3363"/>
    <n v="578810"/>
    <n v="1779"/>
    <n v="146586"/>
    <n v="-146586.4"/>
    <d v="2007-07-23T00:00:00"/>
    <x v="18"/>
    <x v="4"/>
    <n v="23"/>
    <n v="2007"/>
    <n v="6670.5105000000003"/>
    <n v="3528.6465000000003"/>
    <n v="3141.864"/>
  </r>
  <r>
    <n v="13087500"/>
    <s v="D"/>
    <d v="2007-07-24T00:00:00"/>
    <n v="3337"/>
    <n v="585429"/>
    <n v="1694"/>
    <n v="149946"/>
    <n v="-149945.79999999999"/>
    <d v="2007-07-24T00:00:00"/>
    <x v="18"/>
    <x v="4"/>
    <n v="24"/>
    <n v="2007"/>
    <n v="6618.9395000000004"/>
    <n v="3360.049"/>
    <n v="3258.8905"/>
  </r>
  <r>
    <n v="13087500"/>
    <s v="D"/>
    <d v="2007-07-25T00:00:00"/>
    <n v="3337"/>
    <n v="592049"/>
    <n v="1509"/>
    <n v="152938"/>
    <n v="-152937.9"/>
    <d v="2007-07-25T00:00:00"/>
    <x v="18"/>
    <x v="4"/>
    <n v="25"/>
    <n v="2007"/>
    <n v="6618.9395000000004"/>
    <n v="2993.1015000000002"/>
    <n v="3625.8380000000002"/>
  </r>
  <r>
    <n v="13087500"/>
    <s v="D"/>
    <d v="2007-07-26T00:00:00"/>
    <n v="3337"/>
    <n v="598668"/>
    <n v="1546"/>
    <n v="156005"/>
    <n v="-156004.9"/>
    <d v="2007-07-26T00:00:00"/>
    <x v="18"/>
    <x v="4"/>
    <n v="26"/>
    <n v="2007"/>
    <n v="6618.9395000000004"/>
    <n v="3066.491"/>
    <n v="3552.4485"/>
  </r>
  <r>
    <n v="13087500"/>
    <s v="D"/>
    <d v="2007-07-27T00:00:00"/>
    <n v="3286"/>
    <n v="605185"/>
    <n v="1421"/>
    <n v="158823"/>
    <n v="-158822.79999999999"/>
    <d v="2007-07-27T00:00:00"/>
    <x v="18"/>
    <x v="4"/>
    <n v="27"/>
    <n v="2007"/>
    <n v="6517.7809999999999"/>
    <n v="2818.5535"/>
    <n v="3699.2275"/>
  </r>
  <r>
    <n v="13087500"/>
    <s v="D"/>
    <d v="2007-07-28T00:00:00"/>
    <n v="3299"/>
    <n v="611728"/>
    <n v="1394"/>
    <n v="161587"/>
    <n v="-161587.1"/>
    <d v="2007-07-28T00:00:00"/>
    <x v="18"/>
    <x v="4"/>
    <n v="28"/>
    <n v="2007"/>
    <n v="6543.5664999999999"/>
    <n v="2764.9990000000003"/>
    <n v="3778.5675000000001"/>
  </r>
  <r>
    <n v="13087500"/>
    <s v="D"/>
    <d v="2007-07-29T00:00:00"/>
    <n v="3299"/>
    <n v="618271"/>
    <n v="1378"/>
    <n v="164319"/>
    <n v="-164319.4"/>
    <d v="2007-07-29T00:00:00"/>
    <x v="18"/>
    <x v="4"/>
    <n v="29"/>
    <n v="2007"/>
    <n v="6543.5664999999999"/>
    <n v="2733.2629999999999"/>
    <n v="3810.3035"/>
  </r>
  <r>
    <n v="13087500"/>
    <s v="D"/>
    <d v="2007-07-30T00:00:00"/>
    <n v="3299"/>
    <n v="624814"/>
    <n v="1271"/>
    <n v="166840"/>
    <n v="-166839.70000000001"/>
    <d v="2007-07-30T00:00:00"/>
    <x v="18"/>
    <x v="4"/>
    <n v="30"/>
    <n v="2007"/>
    <n v="6543.5664999999999"/>
    <n v="2521.0284999999999"/>
    <n v="4022.538"/>
  </r>
  <r>
    <n v="13087500"/>
    <s v="D"/>
    <d v="2007-07-31T00:00:00"/>
    <n v="3299"/>
    <n v="631356"/>
    <n v="1272"/>
    <n v="169363"/>
    <n v="-169363.1"/>
    <d v="2007-07-31T00:00:00"/>
    <x v="18"/>
    <x v="4"/>
    <n v="31"/>
    <n v="2007"/>
    <n v="6543.5664999999999"/>
    <n v="2523.0120000000002"/>
    <n v="4020.5545000000002"/>
  </r>
  <r>
    <n v="13087500"/>
    <s v="D"/>
    <d v="2007-08-01T00:00:00"/>
    <n v="3299"/>
    <n v="637899"/>
    <n v="1175"/>
    <n v="171693"/>
    <n v="-171693.3"/>
    <d v="2007-08-01T00:00:00"/>
    <x v="18"/>
    <x v="5"/>
    <n v="1"/>
    <n v="2007"/>
    <n v="6543.5664999999999"/>
    <n v="2330.6125000000002"/>
    <n v="4212.9539999999997"/>
  </r>
  <r>
    <n v="13087500"/>
    <s v="D"/>
    <d v="2007-08-02T00:00:00"/>
    <n v="3299"/>
    <n v="644442"/>
    <n v="1091"/>
    <n v="173858"/>
    <n v="-173857.5"/>
    <d v="2007-08-02T00:00:00"/>
    <x v="18"/>
    <x v="5"/>
    <n v="2"/>
    <n v="2007"/>
    <n v="6543.5664999999999"/>
    <n v="2163.9985000000001"/>
    <n v="4379.5680000000002"/>
  </r>
  <r>
    <n v="13087500"/>
    <s v="D"/>
    <d v="2007-08-03T00:00:00"/>
    <n v="3273"/>
    <n v="650934"/>
    <n v="1000"/>
    <n v="175840"/>
    <n v="-175839.9"/>
    <d v="2007-08-03T00:00:00"/>
    <x v="18"/>
    <x v="5"/>
    <n v="3"/>
    <n v="2007"/>
    <n v="6491.9955"/>
    <n v="1983.5"/>
    <n v="4508.4955"/>
  </r>
  <r>
    <n v="13087500"/>
    <s v="D"/>
    <d v="2007-08-04T00:00:00"/>
    <n v="3222"/>
    <n v="657325"/>
    <n v="1152"/>
    <n v="178124"/>
    <n v="-178124"/>
    <d v="2007-08-04T00:00:00"/>
    <x v="18"/>
    <x v="5"/>
    <n v="4"/>
    <n v="2007"/>
    <n v="6390.8370000000004"/>
    <n v="2284.9920000000002"/>
    <n v="4105.8450000000003"/>
  </r>
  <r>
    <n v="13087500"/>
    <s v="D"/>
    <d v="2007-08-05T00:00:00"/>
    <n v="3222"/>
    <n v="663717"/>
    <n v="1079"/>
    <n v="180263"/>
    <n v="-180263.4"/>
    <d v="2007-08-05T00:00:00"/>
    <x v="18"/>
    <x v="5"/>
    <n v="5"/>
    <n v="2007"/>
    <n v="6390.8370000000004"/>
    <n v="2140.1965"/>
    <n v="4250.6405000000004"/>
  </r>
  <r>
    <n v="13087500"/>
    <s v="D"/>
    <d v="2007-08-06T00:00:00"/>
    <n v="3172"/>
    <n v="670007"/>
    <n v="1143"/>
    <n v="182530"/>
    <n v="-182530.1"/>
    <d v="2007-08-06T00:00:00"/>
    <x v="18"/>
    <x v="5"/>
    <n v="6"/>
    <n v="2007"/>
    <n v="6291.6620000000003"/>
    <n v="2267.1405"/>
    <n v="4024.5215000000003"/>
  </r>
  <r>
    <n v="13087500"/>
    <s v="D"/>
    <d v="2007-08-07T00:00:00"/>
    <n v="3210"/>
    <n v="676373"/>
    <n v="1257"/>
    <n v="185023"/>
    <n v="-185022.9"/>
    <d v="2007-08-07T00:00:00"/>
    <x v="18"/>
    <x v="5"/>
    <n v="7"/>
    <n v="2007"/>
    <n v="6367.0349999999999"/>
    <n v="2493.2595000000001"/>
    <n v="3873.7755000000002"/>
  </r>
  <r>
    <n v="13087500"/>
    <s v="D"/>
    <d v="2007-08-08T00:00:00"/>
    <n v="3235"/>
    <n v="682790"/>
    <n v="1320"/>
    <n v="187642"/>
    <n v="-187641.5"/>
    <d v="2007-08-08T00:00:00"/>
    <x v="18"/>
    <x v="5"/>
    <n v="8"/>
    <n v="2007"/>
    <n v="6416.6225000000004"/>
    <n v="2618.2200000000003"/>
    <n v="3798.4025000000001"/>
  </r>
  <r>
    <n v="13087500"/>
    <s v="D"/>
    <d v="2007-08-09T00:00:00"/>
    <n v="3248"/>
    <n v="689231"/>
    <n v="1326"/>
    <n v="190272"/>
    <n v="-190271.5"/>
    <d v="2007-08-09T00:00:00"/>
    <x v="18"/>
    <x v="5"/>
    <n v="9"/>
    <n v="2007"/>
    <n v="6442.4080000000004"/>
    <n v="2630.1210000000001"/>
    <n v="3812.2870000000003"/>
  </r>
  <r>
    <n v="13087500"/>
    <s v="D"/>
    <d v="2007-08-10T00:00:00"/>
    <n v="3260"/>
    <n v="695698"/>
    <n v="1325"/>
    <n v="192900"/>
    <n v="-192900"/>
    <d v="2007-08-10T00:00:00"/>
    <x v="18"/>
    <x v="5"/>
    <n v="10"/>
    <n v="2007"/>
    <n v="6466.21"/>
    <n v="2628.1375000000003"/>
    <n v="3838.0725000000002"/>
  </r>
  <r>
    <n v="13087500"/>
    <s v="D"/>
    <d v="2007-08-11T00:00:00"/>
    <n v="3222"/>
    <n v="702089"/>
    <n v="1306"/>
    <n v="195490"/>
    <n v="-195489.9"/>
    <d v="2007-08-11T00:00:00"/>
    <x v="18"/>
    <x v="5"/>
    <n v="11"/>
    <n v="2007"/>
    <n v="6390.8370000000004"/>
    <n v="2590.451"/>
    <n v="3800.386"/>
  </r>
  <r>
    <n v="13087500"/>
    <s v="D"/>
    <d v="2007-08-12T00:00:00"/>
    <n v="3134"/>
    <n v="708305"/>
    <n v="1280"/>
    <n v="198029"/>
    <n v="-198029.4"/>
    <d v="2007-08-12T00:00:00"/>
    <x v="18"/>
    <x v="5"/>
    <n v="12"/>
    <n v="2007"/>
    <n v="6216.2889999999998"/>
    <n v="2538.88"/>
    <n v="3677.4090000000001"/>
  </r>
  <r>
    <n v="13087500"/>
    <s v="D"/>
    <d v="2007-08-13T00:00:00"/>
    <n v="3071"/>
    <n v="714398"/>
    <n v="1200"/>
    <n v="200410"/>
    <n v="-200410.2"/>
    <d v="2007-08-13T00:00:00"/>
    <x v="18"/>
    <x v="5"/>
    <n v="13"/>
    <n v="2007"/>
    <n v="6091.3285000000005"/>
    <n v="2380.2000000000003"/>
    <n v="3711.1285000000003"/>
  </r>
  <r>
    <n v="13087500"/>
    <s v="D"/>
    <d v="2007-08-14T00:00:00"/>
    <n v="3134"/>
    <n v="720614"/>
    <n v="1226"/>
    <n v="202842"/>
    <n v="-202841.9"/>
    <d v="2007-08-14T00:00:00"/>
    <x v="18"/>
    <x v="5"/>
    <n v="14"/>
    <n v="2007"/>
    <n v="6216.2889999999998"/>
    <n v="2431.7710000000002"/>
    <n v="3784.518"/>
  </r>
  <r>
    <n v="13087500"/>
    <s v="D"/>
    <d v="2007-08-15T00:00:00"/>
    <n v="3210"/>
    <n v="726980"/>
    <n v="1309"/>
    <n v="205438"/>
    <n v="-205437.5"/>
    <d v="2007-08-15T00:00:00"/>
    <x v="18"/>
    <x v="5"/>
    <n v="15"/>
    <n v="2007"/>
    <n v="6367.0349999999999"/>
    <n v="2596.4014999999999"/>
    <n v="3770.6334999999999"/>
  </r>
  <r>
    <n v="13087500"/>
    <s v="D"/>
    <d v="2007-08-16T00:00:00"/>
    <n v="3210"/>
    <n v="733346"/>
    <n v="1297"/>
    <n v="208010"/>
    <n v="-208010.1"/>
    <d v="2007-08-16T00:00:00"/>
    <x v="18"/>
    <x v="5"/>
    <n v="16"/>
    <n v="2007"/>
    <n v="6367.0349999999999"/>
    <n v="2572.5995000000003"/>
    <n v="3794.4355"/>
  </r>
  <r>
    <n v="13087500"/>
    <s v="D"/>
    <d v="2007-08-17T00:00:00"/>
    <n v="3210"/>
    <n v="739712"/>
    <n v="1243"/>
    <n v="210475"/>
    <n v="-210474.6"/>
    <d v="2007-08-17T00:00:00"/>
    <x v="18"/>
    <x v="5"/>
    <n v="17"/>
    <n v="2007"/>
    <n v="6367.0349999999999"/>
    <n v="2465.4904999999999"/>
    <n v="3901.5445"/>
  </r>
  <r>
    <n v="13087500"/>
    <s v="D"/>
    <d v="2007-08-18T00:00:00"/>
    <n v="3146"/>
    <n v="745953"/>
    <n v="1139"/>
    <n v="212734"/>
    <n v="-212734.3"/>
    <d v="2007-08-18T00:00:00"/>
    <x v="18"/>
    <x v="5"/>
    <n v="18"/>
    <n v="2007"/>
    <n v="6240.0910000000003"/>
    <n v="2259.2065000000002"/>
    <n v="3980.8845000000001"/>
  </r>
  <r>
    <n v="13087500"/>
    <s v="D"/>
    <d v="2007-08-19T00:00:00"/>
    <n v="3096"/>
    <n v="752094"/>
    <n v="1120"/>
    <n v="214955"/>
    <n v="-214954.9"/>
    <d v="2007-08-19T00:00:00"/>
    <x v="18"/>
    <x v="5"/>
    <n v="19"/>
    <n v="2007"/>
    <n v="6140.9160000000002"/>
    <n v="2221.52"/>
    <n v="3919.3960000000002"/>
  </r>
  <r>
    <n v="13087500"/>
    <s v="D"/>
    <d v="2007-08-20T00:00:00"/>
    <n v="3096"/>
    <n v="758236"/>
    <n v="1128"/>
    <n v="217193"/>
    <n v="-217192.7"/>
    <d v="2007-08-20T00:00:00"/>
    <x v="18"/>
    <x v="5"/>
    <n v="20"/>
    <n v="2007"/>
    <n v="6140.9160000000002"/>
    <n v="2237.3879999999999"/>
    <n v="3903.5280000000002"/>
  </r>
  <r>
    <n v="13087500"/>
    <s v="D"/>
    <d v="2007-08-21T00:00:00"/>
    <n v="3109"/>
    <n v="764402"/>
    <n v="1091"/>
    <n v="219356"/>
    <n v="-219356"/>
    <d v="2007-08-21T00:00:00"/>
    <x v="18"/>
    <x v="5"/>
    <n v="21"/>
    <n v="2007"/>
    <n v="6166.7015000000001"/>
    <n v="2163.9985000000001"/>
    <n v="4002.703"/>
  </r>
  <r>
    <n v="13087500"/>
    <s v="D"/>
    <d v="2007-08-22T00:00:00"/>
    <n v="3134"/>
    <n v="770618"/>
    <n v="1046"/>
    <n v="221431"/>
    <n v="-221431.3"/>
    <d v="2007-08-22T00:00:00"/>
    <x v="18"/>
    <x v="5"/>
    <n v="22"/>
    <n v="2007"/>
    <n v="6216.2889999999998"/>
    <n v="2074.741"/>
    <n v="4141.5479999999998"/>
  </r>
  <r>
    <n v="13087500"/>
    <s v="D"/>
    <d v="2007-08-23T00:00:00"/>
    <n v="3059"/>
    <n v="776685"/>
    <n v="1013"/>
    <n v="223440"/>
    <n v="-223440.3"/>
    <d v="2007-08-23T00:00:00"/>
    <x v="18"/>
    <x v="5"/>
    <n v="23"/>
    <n v="2007"/>
    <n v="6067.5264999999999"/>
    <n v="2009.2855"/>
    <n v="4058.241"/>
  </r>
  <r>
    <n v="13087500"/>
    <s v="D"/>
    <d v="2007-08-24T00:00:00"/>
    <n v="3121"/>
    <n v="782877"/>
    <n v="1246"/>
    <n v="225913"/>
    <n v="-225912.5"/>
    <d v="2007-08-24T00:00:00"/>
    <x v="18"/>
    <x v="5"/>
    <n v="24"/>
    <n v="2007"/>
    <n v="6190.5034999999998"/>
    <n v="2471.4410000000003"/>
    <n v="3719.0625"/>
  </r>
  <r>
    <n v="13087500"/>
    <s v="D"/>
    <d v="2007-08-25T00:00:00"/>
    <n v="3059"/>
    <n v="788944"/>
    <n v="1151"/>
    <n v="228196"/>
    <n v="-228195.8"/>
    <d v="2007-08-25T00:00:00"/>
    <x v="18"/>
    <x v="5"/>
    <n v="25"/>
    <n v="2007"/>
    <n v="6067.5264999999999"/>
    <n v="2283.0084999999999"/>
    <n v="3784.518"/>
  </r>
  <r>
    <n v="13087500"/>
    <s v="D"/>
    <d v="2007-08-26T00:00:00"/>
    <n v="3022"/>
    <n v="794938"/>
    <n v="1118"/>
    <n v="230414"/>
    <n v="-230414"/>
    <d v="2007-08-26T00:00:00"/>
    <x v="18"/>
    <x v="5"/>
    <n v="26"/>
    <n v="2007"/>
    <n v="5994.1369999999997"/>
    <n v="2217.5529999999999"/>
    <n v="3776.5840000000003"/>
  </r>
  <r>
    <n v="13087500"/>
    <s v="D"/>
    <d v="2007-08-27T00:00:00"/>
    <n v="3009"/>
    <n v="800907"/>
    <n v="1074"/>
    <n v="232545"/>
    <n v="-232545"/>
    <d v="2007-08-27T00:00:00"/>
    <x v="18"/>
    <x v="5"/>
    <n v="27"/>
    <n v="2007"/>
    <n v="5968.3514999999998"/>
    <n v="2130.279"/>
    <n v="3838.0725000000002"/>
  </r>
  <r>
    <n v="13087500"/>
    <s v="D"/>
    <d v="2007-08-28T00:00:00"/>
    <n v="3009"/>
    <n v="806876"/>
    <n v="1087"/>
    <n v="234700"/>
    <n v="-234700"/>
    <d v="2007-08-28T00:00:00"/>
    <x v="18"/>
    <x v="5"/>
    <n v="28"/>
    <n v="2007"/>
    <n v="5968.3514999999998"/>
    <n v="2156.0645"/>
    <n v="3812.2870000000003"/>
  </r>
  <r>
    <n v="13087500"/>
    <s v="D"/>
    <d v="2007-08-29T00:00:00"/>
    <n v="3009"/>
    <n v="812845"/>
    <n v="1123"/>
    <n v="236928"/>
    <n v="-236927.7"/>
    <d v="2007-08-29T00:00:00"/>
    <x v="18"/>
    <x v="5"/>
    <n v="29"/>
    <n v="2007"/>
    <n v="5968.3514999999998"/>
    <n v="2227.4704999999999"/>
    <n v="3740.8809999999999"/>
  </r>
  <r>
    <n v="13087500"/>
    <s v="D"/>
    <d v="2007-08-30T00:00:00"/>
    <n v="2997"/>
    <n v="818789"/>
    <n v="1120"/>
    <n v="239148"/>
    <n v="-239148.3"/>
    <d v="2007-08-30T00:00:00"/>
    <x v="18"/>
    <x v="5"/>
    <n v="30"/>
    <n v="2007"/>
    <n v="5944.5495000000001"/>
    <n v="2221.52"/>
    <n v="3723.0295000000001"/>
  </r>
  <r>
    <n v="13087500"/>
    <s v="D"/>
    <d v="2007-08-31T00:00:00"/>
    <n v="3009"/>
    <n v="824758"/>
    <n v="1163"/>
    <n v="241454"/>
    <n v="-241454.3"/>
    <d v="2007-08-31T00:00:00"/>
    <x v="18"/>
    <x v="5"/>
    <n v="31"/>
    <n v="2007"/>
    <n v="5968.3514999999998"/>
    <n v="2306.8105"/>
    <n v="3661.5410000000002"/>
  </r>
  <r>
    <n v="13087500"/>
    <s v="D"/>
    <d v="2007-09-01T00:00:00"/>
    <n v="3009"/>
    <n v="830727"/>
    <n v="1142"/>
    <n v="243720"/>
    <n v="-243719.6"/>
    <d v="2007-09-01T00:00:00"/>
    <x v="18"/>
    <x v="6"/>
    <n v="1"/>
    <n v="2007"/>
    <n v="5968.3514999999998"/>
    <n v="2265.1570000000002"/>
    <n v="3703.1945000000001"/>
  </r>
  <r>
    <n v="13087500"/>
    <s v="D"/>
    <d v="2007-09-02T00:00:00"/>
    <n v="3009"/>
    <n v="836697"/>
    <n v="1044"/>
    <n v="245791"/>
    <n v="-245791.2"/>
    <d v="2007-09-02T00:00:00"/>
    <x v="18"/>
    <x v="6"/>
    <n v="2"/>
    <n v="2007"/>
    <n v="5968.3514999999998"/>
    <n v="2070.7739999999999"/>
    <n v="3897.5774999999999"/>
  </r>
  <r>
    <n v="13087500"/>
    <s v="D"/>
    <d v="2007-09-03T00:00:00"/>
    <n v="3009"/>
    <n v="842666"/>
    <n v="964"/>
    <n v="247703"/>
    <n v="-247702.6"/>
    <d v="2007-09-03T00:00:00"/>
    <x v="18"/>
    <x v="6"/>
    <n v="3"/>
    <n v="2007"/>
    <n v="5968.3514999999998"/>
    <n v="1912.0940000000001"/>
    <n v="4056.2575000000002"/>
  </r>
  <r>
    <n v="13087500"/>
    <s v="D"/>
    <d v="2007-09-04T00:00:00"/>
    <n v="2985"/>
    <n v="848586"/>
    <n v="855"/>
    <n v="249398"/>
    <n v="-249397.6"/>
    <d v="2007-09-04T00:00:00"/>
    <x v="18"/>
    <x v="6"/>
    <n v="4"/>
    <n v="2007"/>
    <n v="5920.7475000000004"/>
    <n v="1695.8924999999999"/>
    <n v="4224.8550000000005"/>
  </r>
  <r>
    <n v="13087500"/>
    <s v="D"/>
    <d v="2007-09-05T00:00:00"/>
    <n v="2838"/>
    <n v="854216"/>
    <n v="730"/>
    <n v="250846"/>
    <n v="-250846.4"/>
    <d v="2007-09-05T00:00:00"/>
    <x v="18"/>
    <x v="6"/>
    <n v="5"/>
    <n v="2007"/>
    <n v="5629.1729999999998"/>
    <n v="1447.9549999999999"/>
    <n v="4181.2179999999998"/>
  </r>
  <r>
    <n v="13087500"/>
    <s v="D"/>
    <d v="2007-09-06T00:00:00"/>
    <n v="2719"/>
    <n v="859608"/>
    <n v="531"/>
    <n v="251900"/>
    <n v="-251900"/>
    <d v="2007-09-06T00:00:00"/>
    <x v="18"/>
    <x v="6"/>
    <n v="6"/>
    <n v="2007"/>
    <n v="5393.1365000000005"/>
    <n v="1053.2384999999999"/>
    <n v="4339.8980000000001"/>
  </r>
  <r>
    <n v="13087500"/>
    <s v="D"/>
    <d v="2007-09-07T00:00:00"/>
    <n v="2601"/>
    <n v="864766"/>
    <n v="323"/>
    <n v="252541"/>
    <n v="-252540.6"/>
    <d v="2007-09-07T00:00:00"/>
    <x v="18"/>
    <x v="6"/>
    <n v="7"/>
    <n v="2007"/>
    <n v="5159.0834999999997"/>
    <n v="640.67050000000006"/>
    <n v="4518.4130000000005"/>
  </r>
  <r>
    <n v="13087500"/>
    <s v="D"/>
    <d v="2007-09-08T00:00:00"/>
    <n v="2577"/>
    <n v="869878"/>
    <n v="252"/>
    <n v="253040"/>
    <n v="-253040"/>
    <d v="2007-09-08T00:00:00"/>
    <x v="18"/>
    <x v="6"/>
    <n v="8"/>
    <n v="2007"/>
    <n v="5111.4795000000004"/>
    <n v="499.84199999999998"/>
    <n v="4611.6374999999998"/>
  </r>
  <r>
    <n v="13087500"/>
    <s v="D"/>
    <d v="2007-09-09T00:00:00"/>
    <n v="2577"/>
    <n v="874991"/>
    <n v="208"/>
    <n v="253453"/>
    <n v="-253453"/>
    <d v="2007-09-09T00:00:00"/>
    <x v="18"/>
    <x v="6"/>
    <n v="9"/>
    <n v="2007"/>
    <n v="5111.4795000000004"/>
    <n v="412.56799999999998"/>
    <n v="4698.9115000000002"/>
  </r>
  <r>
    <n v="13087500"/>
    <s v="D"/>
    <d v="2007-09-10T00:00:00"/>
    <n v="2519"/>
    <n v="879988"/>
    <n v="169"/>
    <n v="253788"/>
    <n v="-253787.5"/>
    <d v="2007-09-10T00:00:00"/>
    <x v="18"/>
    <x v="6"/>
    <n v="10"/>
    <n v="2007"/>
    <n v="4996.4364999999998"/>
    <n v="335.2115"/>
    <n v="4661.2250000000004"/>
  </r>
  <r>
    <n v="13087500"/>
    <s v="D"/>
    <d v="2007-09-11T00:00:00"/>
    <n v="2416"/>
    <n v="884781"/>
    <n v="125"/>
    <n v="254035"/>
    <n v="-254035.20000000001"/>
    <d v="2007-09-11T00:00:00"/>
    <x v="18"/>
    <x v="6"/>
    <n v="11"/>
    <n v="2007"/>
    <n v="4792.1360000000004"/>
    <n v="247.9375"/>
    <n v="4544.1985000000004"/>
  </r>
  <r>
    <n v="13087500"/>
    <s v="D"/>
    <d v="2007-09-12T00:00:00"/>
    <n v="2439"/>
    <n v="889619"/>
    <n v="105"/>
    <n v="254244"/>
    <n v="-254244.3"/>
    <d v="2007-09-12T00:00:00"/>
    <x v="18"/>
    <x v="6"/>
    <n v="12"/>
    <n v="2007"/>
    <n v="4837.7565000000004"/>
    <n v="208.26750000000001"/>
    <n v="4629.4890000000005"/>
  </r>
  <r>
    <n v="13087500"/>
    <s v="D"/>
    <d v="2007-09-13T00:00:00"/>
    <n v="2451"/>
    <n v="894480"/>
    <n v="6.5"/>
    <n v="254257"/>
    <n v="-254257.2"/>
    <d v="2007-09-13T00:00:00"/>
    <x v="18"/>
    <x v="6"/>
    <n v="13"/>
    <n v="2007"/>
    <n v="4861.5585000000001"/>
    <n v="12.892749999999999"/>
    <n v="4848.6657500000001"/>
  </r>
  <r>
    <n v="13087500"/>
    <s v="D"/>
    <d v="2007-09-14T00:00:00"/>
    <n v="2382"/>
    <n v="899205"/>
    <n v="0"/>
    <n v="254257"/>
    <n v="-254257.2"/>
    <d v="2007-09-14T00:00:00"/>
    <x v="18"/>
    <x v="6"/>
    <n v="14"/>
    <n v="2007"/>
    <n v="4724.6970000000001"/>
    <n v="0"/>
    <n v="4724.6970000000001"/>
  </r>
  <r>
    <n v="13087500"/>
    <s v="D"/>
    <d v="2007-09-15T00:00:00"/>
    <n v="2371"/>
    <n v="903909"/>
    <n v="0"/>
    <n v="254257"/>
    <n v="-254257.2"/>
    <d v="2007-09-15T00:00:00"/>
    <x v="18"/>
    <x v="6"/>
    <n v="15"/>
    <n v="2007"/>
    <n v="4702.8784999999998"/>
    <n v="0"/>
    <n v="4702.8784999999998"/>
  </r>
  <r>
    <n v="13087500"/>
    <s v="D"/>
    <d v="2007-09-16T00:00:00"/>
    <n v="2326"/>
    <n v="908523"/>
    <n v="0"/>
    <n v="254257"/>
    <n v="-254257.2"/>
    <d v="2007-09-16T00:00:00"/>
    <x v="18"/>
    <x v="6"/>
    <n v="16"/>
    <n v="2007"/>
    <n v="4613.6210000000001"/>
    <n v="0"/>
    <n v="4613.6210000000001"/>
  </r>
  <r>
    <n v="13087500"/>
    <s v="D"/>
    <d v="2007-09-17T00:00:00"/>
    <n v="2315"/>
    <n v="913115"/>
    <n v="0"/>
    <n v="254257"/>
    <n v="-254257.2"/>
    <d v="2007-09-17T00:00:00"/>
    <x v="18"/>
    <x v="6"/>
    <n v="17"/>
    <n v="2007"/>
    <n v="4591.8024999999998"/>
    <n v="0"/>
    <n v="4591.8024999999998"/>
  </r>
  <r>
    <n v="13087500"/>
    <s v="D"/>
    <d v="2007-09-18T00:00:00"/>
    <n v="2293"/>
    <n v="917662"/>
    <n v="0"/>
    <n v="254257"/>
    <n v="-254257.2"/>
    <d v="2007-09-18T00:00:00"/>
    <x v="18"/>
    <x v="6"/>
    <n v="18"/>
    <n v="2007"/>
    <n v="4548.1655000000001"/>
    <n v="0"/>
    <n v="4548.1655000000001"/>
  </r>
  <r>
    <n v="13087500"/>
    <s v="D"/>
    <d v="2007-09-19T00:00:00"/>
    <n v="2237"/>
    <n v="922100"/>
    <n v="0"/>
    <n v="254257"/>
    <n v="-254257.2"/>
    <d v="2007-09-19T00:00:00"/>
    <x v="18"/>
    <x v="6"/>
    <n v="19"/>
    <n v="2007"/>
    <n v="4437.0895"/>
    <n v="0"/>
    <n v="4437.0895"/>
  </r>
  <r>
    <n v="13087500"/>
    <s v="D"/>
    <d v="2007-09-20T00:00:00"/>
    <n v="2215"/>
    <n v="926494"/>
    <n v="0"/>
    <n v="254257"/>
    <n v="-254257.2"/>
    <d v="2007-09-20T00:00:00"/>
    <x v="18"/>
    <x v="6"/>
    <n v="20"/>
    <n v="2007"/>
    <n v="4393.4525000000003"/>
    <n v="0"/>
    <n v="4393.4525000000003"/>
  </r>
  <r>
    <n v="13087500"/>
    <s v="D"/>
    <d v="2007-09-21T00:00:00"/>
    <n v="2215"/>
    <n v="930889"/>
    <n v="0"/>
    <n v="254257"/>
    <n v="-254257.2"/>
    <d v="2007-09-21T00:00:00"/>
    <x v="18"/>
    <x v="6"/>
    <n v="21"/>
    <n v="2007"/>
    <n v="4393.4525000000003"/>
    <n v="0"/>
    <n v="4393.4525000000003"/>
  </r>
  <r>
    <n v="13087500"/>
    <s v="D"/>
    <d v="2007-09-22T00:00:00"/>
    <n v="2172"/>
    <n v="935196"/>
    <n v="0"/>
    <n v="254257"/>
    <n v="-254257.2"/>
    <d v="2007-09-22T00:00:00"/>
    <x v="18"/>
    <x v="6"/>
    <n v="22"/>
    <n v="2007"/>
    <n v="4308.1620000000003"/>
    <n v="0"/>
    <n v="4308.1620000000003"/>
  </r>
  <r>
    <n v="13087500"/>
    <s v="D"/>
    <d v="2007-09-23T00:00:00"/>
    <n v="2150"/>
    <n v="939460"/>
    <n v="0"/>
    <n v="254257"/>
    <n v="-254257.2"/>
    <d v="2007-09-23T00:00:00"/>
    <x v="18"/>
    <x v="6"/>
    <n v="23"/>
    <n v="2007"/>
    <n v="4264.5249999999996"/>
    <n v="0"/>
    <n v="4264.5249999999996"/>
  </r>
  <r>
    <n v="13087500"/>
    <s v="D"/>
    <d v="2007-09-24T00:00:00"/>
    <n v="2107"/>
    <n v="943639"/>
    <n v="0"/>
    <n v="254257"/>
    <n v="-254257.2"/>
    <d v="2007-09-24T00:00:00"/>
    <x v="18"/>
    <x v="6"/>
    <n v="24"/>
    <n v="2007"/>
    <n v="4179.2345000000005"/>
    <n v="0"/>
    <n v="4179.2345000000005"/>
  </r>
  <r>
    <n v="13087500"/>
    <s v="D"/>
    <d v="2007-09-25T00:00:00"/>
    <n v="2085"/>
    <n v="947775"/>
    <n v="0"/>
    <n v="254257"/>
    <n v="-254257.2"/>
    <d v="2007-09-25T00:00:00"/>
    <x v="18"/>
    <x v="6"/>
    <n v="25"/>
    <n v="2007"/>
    <n v="4135.5974999999999"/>
    <n v="0"/>
    <n v="4135.5974999999999"/>
  </r>
  <r>
    <n v="13087500"/>
    <s v="D"/>
    <d v="2007-09-26T00:00:00"/>
    <n v="1989"/>
    <n v="951721"/>
    <n v="0"/>
    <n v="254257"/>
    <n v="-254257.2"/>
    <d v="2007-09-26T00:00:00"/>
    <x v="18"/>
    <x v="6"/>
    <n v="26"/>
    <n v="2007"/>
    <n v="3945.1815000000001"/>
    <n v="0"/>
    <n v="3945.1815000000001"/>
  </r>
  <r>
    <n v="13087500"/>
    <s v="D"/>
    <d v="2007-09-27T00:00:00"/>
    <n v="1937"/>
    <n v="955563"/>
    <n v="0"/>
    <n v="254257"/>
    <n v="-254257.2"/>
    <d v="2007-09-27T00:00:00"/>
    <x v="18"/>
    <x v="6"/>
    <n v="27"/>
    <n v="2007"/>
    <n v="3842.0394999999999"/>
    <n v="0"/>
    <n v="3842.0394999999999"/>
  </r>
  <r>
    <n v="13087500"/>
    <s v="D"/>
    <d v="2007-09-28T00:00:00"/>
    <n v="1927"/>
    <n v="959384"/>
    <n v="0"/>
    <n v="254257"/>
    <n v="-254257.2"/>
    <d v="2007-09-28T00:00:00"/>
    <x v="18"/>
    <x v="6"/>
    <n v="28"/>
    <n v="2007"/>
    <n v="3822.2045000000003"/>
    <n v="0"/>
    <n v="3822.2045000000003"/>
  </r>
  <r>
    <n v="13087500"/>
    <s v="D"/>
    <d v="2007-09-29T00:00:00"/>
    <n v="1937"/>
    <n v="963226"/>
    <n v="0"/>
    <n v="254257"/>
    <n v="-254257.2"/>
    <d v="2007-09-29T00:00:00"/>
    <x v="18"/>
    <x v="6"/>
    <n v="29"/>
    <n v="2007"/>
    <n v="3842.0394999999999"/>
    <n v="0"/>
    <n v="3842.0394999999999"/>
  </r>
  <r>
    <n v="13087500"/>
    <s v="D"/>
    <d v="2007-09-30T00:00:00"/>
    <n v="1906"/>
    <n v="967006"/>
    <n v="0"/>
    <n v="254257"/>
    <n v="-254257.2"/>
    <d v="2007-09-30T00:00:00"/>
    <x v="18"/>
    <x v="6"/>
    <n v="30"/>
    <n v="2007"/>
    <n v="3780.5509999999999"/>
    <n v="0"/>
    <n v="3780.5509999999999"/>
  </r>
  <r>
    <n v="13087500"/>
    <s v="D"/>
    <d v="2007-10-01T00:00:00"/>
    <n v="1895"/>
    <n v="970766"/>
    <n v="0"/>
    <n v="254257"/>
    <n v="-254257.2"/>
    <d v="2007-10-01T00:00:00"/>
    <x v="18"/>
    <x v="7"/>
    <n v="1"/>
    <n v="2007"/>
    <n v="3758.7325000000001"/>
    <n v="0"/>
    <n v="3758.7325000000001"/>
  </r>
  <r>
    <n v="13087500"/>
    <s v="D"/>
    <d v="2007-10-02T00:00:00"/>
    <n v="1885"/>
    <n v="974505"/>
    <n v="0"/>
    <n v="254257"/>
    <n v="-254257.2"/>
    <d v="2007-10-02T00:00:00"/>
    <x v="18"/>
    <x v="7"/>
    <n v="2"/>
    <n v="2007"/>
    <n v="3738.8975"/>
    <n v="0"/>
    <n v="3738.8975"/>
  </r>
  <r>
    <n v="13087500"/>
    <s v="D"/>
    <d v="2007-10-03T00:00:00"/>
    <n v="1813"/>
    <n v="978102"/>
    <n v="0"/>
    <n v="254257"/>
    <n v="-254257.2"/>
    <d v="2007-10-03T00:00:00"/>
    <x v="18"/>
    <x v="7"/>
    <n v="3"/>
    <n v="2007"/>
    <n v="3596.0855000000001"/>
    <n v="0"/>
    <n v="3596.0855000000001"/>
  </r>
  <r>
    <n v="13087500"/>
    <s v="D"/>
    <d v="2007-10-04T00:00:00"/>
    <n v="1773"/>
    <n v="981618"/>
    <n v="0"/>
    <n v="254257"/>
    <n v="-254257.2"/>
    <d v="2007-10-04T00:00:00"/>
    <x v="18"/>
    <x v="7"/>
    <n v="4"/>
    <n v="2007"/>
    <n v="3516.7455"/>
    <n v="0"/>
    <n v="3516.7455"/>
  </r>
  <r>
    <n v="13087500"/>
    <s v="D"/>
    <d v="2007-10-05T00:00:00"/>
    <n v="1663"/>
    <n v="984917"/>
    <n v="0"/>
    <n v="254257"/>
    <n v="-254257.2"/>
    <d v="2007-10-05T00:00:00"/>
    <x v="18"/>
    <x v="7"/>
    <n v="5"/>
    <n v="2007"/>
    <n v="3298.5605"/>
    <n v="0"/>
    <n v="3298.5605"/>
  </r>
  <r>
    <n v="13087500"/>
    <s v="D"/>
    <d v="2007-10-06T00:00:00"/>
    <n v="1557"/>
    <n v="988005"/>
    <n v="0"/>
    <n v="254257"/>
    <n v="-254257.2"/>
    <d v="2007-10-06T00:00:00"/>
    <x v="18"/>
    <x v="7"/>
    <n v="6"/>
    <n v="2007"/>
    <n v="3088.3094999999998"/>
    <n v="0"/>
    <n v="3088.3094999999998"/>
  </r>
  <r>
    <n v="13087500"/>
    <s v="D"/>
    <d v="2007-10-07T00:00:00"/>
    <n v="1499"/>
    <n v="990979"/>
    <n v="0"/>
    <n v="254257"/>
    <n v="-254257.2"/>
    <d v="2007-10-07T00:00:00"/>
    <x v="18"/>
    <x v="7"/>
    <n v="7"/>
    <n v="2007"/>
    <n v="2973.2665000000002"/>
    <n v="0"/>
    <n v="2973.2665000000002"/>
  </r>
  <r>
    <n v="13087500"/>
    <s v="D"/>
    <d v="2007-10-08T00:00:00"/>
    <n v="1481"/>
    <n v="993915"/>
    <n v="0"/>
    <n v="254257"/>
    <n v="-254257.2"/>
    <d v="2007-10-08T00:00:00"/>
    <x v="18"/>
    <x v="7"/>
    <n v="8"/>
    <n v="2007"/>
    <n v="2937.5635000000002"/>
    <n v="0"/>
    <n v="2937.5635000000002"/>
  </r>
  <r>
    <n v="13087500"/>
    <s v="D"/>
    <d v="2007-10-09T00:00:00"/>
    <n v="1360"/>
    <n v="996613"/>
    <n v="0"/>
    <n v="254257"/>
    <n v="-254257.2"/>
    <d v="2007-10-09T00:00:00"/>
    <x v="18"/>
    <x v="7"/>
    <n v="9"/>
    <n v="2007"/>
    <n v="2697.56"/>
    <n v="0"/>
    <n v="2697.56"/>
  </r>
  <r>
    <n v="13087500"/>
    <s v="D"/>
    <d v="2007-10-10T00:00:00"/>
    <n v="1360"/>
    <n v="999311"/>
    <n v="0"/>
    <n v="254257"/>
    <n v="-254257.2"/>
    <d v="2007-10-10T00:00:00"/>
    <x v="18"/>
    <x v="7"/>
    <n v="10"/>
    <n v="2007"/>
    <n v="2697.56"/>
    <n v="0"/>
    <n v="2697.56"/>
  </r>
  <r>
    <n v="13087500"/>
    <s v="D"/>
    <d v="2007-10-11T00:00:00"/>
    <n v="1360"/>
    <n v="1002009"/>
    <n v="0"/>
    <n v="254257"/>
    <n v="-254257.2"/>
    <d v="2007-10-11T00:00:00"/>
    <x v="18"/>
    <x v="7"/>
    <n v="11"/>
    <n v="2007"/>
    <n v="2697.56"/>
    <n v="0"/>
    <n v="2697.56"/>
  </r>
  <r>
    <n v="13087500"/>
    <s v="D"/>
    <d v="2007-10-12T00:00:00"/>
    <n v="1342"/>
    <n v="1004671"/>
    <n v="0"/>
    <n v="254257"/>
    <n v="-254257.2"/>
    <d v="2007-10-12T00:00:00"/>
    <x v="18"/>
    <x v="7"/>
    <n v="12"/>
    <n v="2007"/>
    <n v="2661.857"/>
    <n v="0"/>
    <n v="2661.857"/>
  </r>
  <r>
    <n v="13087500"/>
    <s v="D"/>
    <d v="2007-10-13T00:00:00"/>
    <n v="1369"/>
    <n v="1007387"/>
    <n v="0"/>
    <n v="254257"/>
    <n v="-254257.2"/>
    <d v="2007-10-13T00:00:00"/>
    <x v="18"/>
    <x v="7"/>
    <n v="13"/>
    <n v="2007"/>
    <n v="2715.4115000000002"/>
    <n v="0"/>
    <n v="2715.4115000000002"/>
  </r>
  <r>
    <n v="13087500"/>
    <s v="D"/>
    <d v="2007-10-14T00:00:00"/>
    <n v="1369"/>
    <n v="1010103"/>
    <n v="0"/>
    <n v="254257"/>
    <n v="-254257.2"/>
    <d v="2007-10-14T00:00:00"/>
    <x v="18"/>
    <x v="7"/>
    <n v="14"/>
    <n v="2007"/>
    <n v="2715.4115000000002"/>
    <n v="0"/>
    <n v="2715.4115000000002"/>
  </r>
  <r>
    <n v="13087500"/>
    <s v="D"/>
    <d v="2007-10-15T00:00:00"/>
    <n v="1369"/>
    <n v="1012819"/>
    <n v="0"/>
    <n v="254257"/>
    <n v="-254257.2"/>
    <d v="2007-10-15T00:00:00"/>
    <x v="18"/>
    <x v="7"/>
    <n v="15"/>
    <n v="2007"/>
    <n v="2715.4115000000002"/>
    <n v="0"/>
    <n v="2715.4115000000002"/>
  </r>
  <r>
    <n v="13087500"/>
    <s v="D"/>
    <d v="2007-10-16T00:00:00"/>
    <n v="1369"/>
    <n v="1015535"/>
    <n v="0"/>
    <n v="254257"/>
    <n v="-254257.2"/>
    <d v="2007-10-16T00:00:00"/>
    <x v="18"/>
    <x v="7"/>
    <n v="16"/>
    <n v="2007"/>
    <n v="2715.4115000000002"/>
    <n v="0"/>
    <n v="2715.4115000000002"/>
  </r>
  <r>
    <n v="13087500"/>
    <s v="D"/>
    <d v="2007-10-17T00:00:00"/>
    <n v="1369"/>
    <n v="1018250"/>
    <n v="0"/>
    <n v="254257"/>
    <n v="-254257.2"/>
    <d v="2007-10-17T00:00:00"/>
    <x v="18"/>
    <x v="7"/>
    <n v="17"/>
    <n v="2007"/>
    <n v="2715.4115000000002"/>
    <n v="0"/>
    <n v="2715.4115000000002"/>
  </r>
  <r>
    <n v="13087500"/>
    <s v="D"/>
    <d v="2007-10-18T00:00:00"/>
    <n v="1297"/>
    <n v="1020823"/>
    <n v="0"/>
    <n v="254257"/>
    <n v="-254257.2"/>
    <d v="2007-10-18T00:00:00"/>
    <x v="18"/>
    <x v="7"/>
    <n v="18"/>
    <n v="2007"/>
    <n v="2572.5995000000003"/>
    <n v="0"/>
    <n v="2572.5995000000003"/>
  </r>
  <r>
    <n v="13087500"/>
    <s v="D"/>
    <d v="2007-10-19T00:00:00"/>
    <n v="1226"/>
    <n v="1023255"/>
    <n v="0"/>
    <n v="254257"/>
    <n v="-254257.2"/>
    <d v="2007-10-19T00:00:00"/>
    <x v="18"/>
    <x v="7"/>
    <n v="19"/>
    <n v="2007"/>
    <n v="2431.7710000000002"/>
    <n v="0"/>
    <n v="2431.7710000000002"/>
  </r>
  <r>
    <n v="13087500"/>
    <s v="D"/>
    <d v="2007-10-20T00:00:00"/>
    <n v="336"/>
    <n v="1023922"/>
    <n v="0"/>
    <n v="254257"/>
    <n v="-254257.2"/>
    <d v="2007-10-20T00:00:00"/>
    <x v="18"/>
    <x v="7"/>
    <n v="20"/>
    <n v="2007"/>
    <n v="666.45600000000002"/>
    <n v="0"/>
    <n v="666.45600000000002"/>
  </r>
  <r>
    <n v="13087500"/>
    <s v="D"/>
    <d v="2007-10-21T00:00:00"/>
    <n v="0"/>
    <n v="1023922"/>
    <n v="0"/>
    <n v="254257"/>
    <n v="-254257.2"/>
    <d v="2007-10-21T00:00:00"/>
    <x v="18"/>
    <x v="7"/>
    <n v="21"/>
    <n v="2007"/>
    <n v="0"/>
    <n v="0"/>
    <n v="0"/>
  </r>
  <r>
    <n v="13087500"/>
    <s v="D"/>
    <d v="2007-10-22T00:00:00"/>
    <n v="0"/>
    <n v="1023922"/>
    <n v="0"/>
    <n v="254257"/>
    <n v="-254257.2"/>
    <d v="2007-10-22T00:00:00"/>
    <x v="18"/>
    <x v="7"/>
    <n v="22"/>
    <n v="2007"/>
    <n v="0"/>
    <n v="0"/>
    <n v="0"/>
  </r>
  <r>
    <n v="13087500"/>
    <s v="D"/>
    <d v="2007-10-23T00:00:00"/>
    <n v="0"/>
    <n v="1023922"/>
    <n v="0"/>
    <n v="254257"/>
    <n v="-254257.2"/>
    <d v="2007-10-23T00:00:00"/>
    <x v="18"/>
    <x v="7"/>
    <n v="23"/>
    <n v="2007"/>
    <n v="0"/>
    <n v="0"/>
    <n v="0"/>
  </r>
  <r>
    <n v="13087500"/>
    <s v="D"/>
    <d v="2007-10-24T00:00:00"/>
    <n v="0"/>
    <n v="1023922"/>
    <n v="0"/>
    <n v="254257"/>
    <n v="-254257.2"/>
    <d v="2007-10-24T00:00:00"/>
    <x v="18"/>
    <x v="7"/>
    <n v="24"/>
    <n v="2007"/>
    <n v="0"/>
    <n v="0"/>
    <n v="0"/>
  </r>
  <r>
    <n v="13087500"/>
    <s v="D"/>
    <d v="2007-10-25T00:00:00"/>
    <n v="0"/>
    <n v="1023922"/>
    <n v="0"/>
    <n v="254257"/>
    <n v="-254257.2"/>
    <d v="2007-10-25T00:00:00"/>
    <x v="18"/>
    <x v="7"/>
    <n v="25"/>
    <n v="2007"/>
    <n v="0"/>
    <n v="0"/>
    <n v="0"/>
  </r>
  <r>
    <n v="13087500"/>
    <s v="D"/>
    <d v="2007-10-26T00:00:00"/>
    <n v="0"/>
    <n v="1023922"/>
    <n v="0"/>
    <n v="254257"/>
    <n v="-254257.2"/>
    <d v="2007-10-26T00:00:00"/>
    <x v="18"/>
    <x v="7"/>
    <n v="26"/>
    <n v="2007"/>
    <n v="0"/>
    <n v="0"/>
    <n v="0"/>
  </r>
  <r>
    <n v="13087500"/>
    <s v="D"/>
    <d v="2007-10-27T00:00:00"/>
    <n v="0"/>
    <n v="1023922"/>
    <n v="0"/>
    <n v="254257"/>
    <n v="-254257.2"/>
    <d v="2007-10-27T00:00:00"/>
    <x v="18"/>
    <x v="7"/>
    <n v="27"/>
    <n v="2007"/>
    <n v="0"/>
    <n v="0"/>
    <n v="0"/>
  </r>
  <r>
    <n v="13087500"/>
    <s v="D"/>
    <d v="2007-10-28T00:00:00"/>
    <n v="0"/>
    <n v="1023922"/>
    <n v="0"/>
    <n v="254257"/>
    <n v="-254257.2"/>
    <d v="2007-10-28T00:00:00"/>
    <x v="18"/>
    <x v="7"/>
    <n v="28"/>
    <n v="2007"/>
    <n v="0"/>
    <n v="0"/>
    <n v="0"/>
  </r>
  <r>
    <n v="13087500"/>
    <s v="D"/>
    <d v="2007-10-29T00:00:00"/>
    <n v="0"/>
    <n v="1023922"/>
    <n v="0"/>
    <n v="254257"/>
    <n v="-254257.2"/>
    <d v="2007-10-29T00:00:00"/>
    <x v="18"/>
    <x v="7"/>
    <n v="29"/>
    <n v="2007"/>
    <n v="0"/>
    <n v="0"/>
    <n v="0"/>
  </r>
  <r>
    <n v="13087500"/>
    <s v="D"/>
    <d v="2007-10-30T00:00:00"/>
    <n v="0"/>
    <n v="1023922"/>
    <n v="0"/>
    <n v="254257"/>
    <n v="-254257.2"/>
    <d v="2007-10-30T00:00:00"/>
    <x v="18"/>
    <x v="7"/>
    <n v="30"/>
    <n v="2007"/>
    <n v="0"/>
    <n v="0"/>
    <n v="0"/>
  </r>
  <r>
    <n v="13087500"/>
    <s v="D"/>
    <d v="2007-10-31T00:00:00"/>
    <n v="0"/>
    <n v="1023922"/>
    <n v="0"/>
    <n v="254257"/>
    <n v="-254257.2"/>
    <d v="2007-10-31T00:00:00"/>
    <x v="18"/>
    <x v="7"/>
    <n v="31"/>
    <n v="2007"/>
    <n v="0"/>
    <n v="0"/>
    <n v="0"/>
  </r>
  <r>
    <n v="13087500"/>
    <s v="D"/>
    <d v="2007-11-01T00:00:00"/>
    <n v="0"/>
    <n v="0"/>
    <n v="0"/>
    <n v="0"/>
    <n v="0"/>
    <d v="2007-11-01T00:00:00"/>
    <x v="19"/>
    <x v="8"/>
    <n v="1"/>
    <n v="2007"/>
    <n v="0"/>
    <n v="0"/>
    <n v="0"/>
  </r>
  <r>
    <n v="13087500"/>
    <s v="D"/>
    <d v="2007-11-02T00:00:00"/>
    <n v="0"/>
    <n v="0"/>
    <n v="0"/>
    <n v="0"/>
    <n v="0"/>
    <d v="2007-11-02T00:00:00"/>
    <x v="19"/>
    <x v="8"/>
    <n v="2"/>
    <n v="2007"/>
    <n v="0"/>
    <n v="0"/>
    <n v="0"/>
  </r>
  <r>
    <n v="13087500"/>
    <s v="D"/>
    <d v="2007-11-03T00:00:00"/>
    <n v="0"/>
    <n v="0"/>
    <n v="0"/>
    <n v="0"/>
    <n v="0"/>
    <d v="2007-11-03T00:00:00"/>
    <x v="19"/>
    <x v="8"/>
    <n v="3"/>
    <n v="2007"/>
    <n v="0"/>
    <n v="0"/>
    <n v="0"/>
  </r>
  <r>
    <n v="13087500"/>
    <s v="D"/>
    <d v="2007-11-04T00:00:00"/>
    <n v="0"/>
    <n v="0"/>
    <n v="0"/>
    <n v="0"/>
    <n v="0"/>
    <d v="2007-11-04T00:00:00"/>
    <x v="19"/>
    <x v="8"/>
    <n v="4"/>
    <n v="2007"/>
    <n v="0"/>
    <n v="0"/>
    <n v="0"/>
  </r>
  <r>
    <n v="13087500"/>
    <s v="D"/>
    <d v="2007-11-05T00:00:00"/>
    <n v="0"/>
    <n v="0"/>
    <n v="0"/>
    <n v="0"/>
    <n v="0"/>
    <d v="2007-11-05T00:00:00"/>
    <x v="19"/>
    <x v="8"/>
    <n v="5"/>
    <n v="2007"/>
    <n v="0"/>
    <n v="0"/>
    <n v="0"/>
  </r>
  <r>
    <n v="13087500"/>
    <s v="D"/>
    <d v="2007-11-06T00:00:00"/>
    <n v="0"/>
    <n v="0"/>
    <n v="0"/>
    <n v="0"/>
    <n v="0"/>
    <d v="2007-11-06T00:00:00"/>
    <x v="19"/>
    <x v="8"/>
    <n v="6"/>
    <n v="2007"/>
    <n v="0"/>
    <n v="0"/>
    <n v="0"/>
  </r>
  <r>
    <n v="13087500"/>
    <s v="D"/>
    <d v="2007-11-07T00:00:00"/>
    <n v="0"/>
    <n v="0"/>
    <n v="0"/>
    <n v="0"/>
    <n v="0"/>
    <d v="2007-11-07T00:00:00"/>
    <x v="19"/>
    <x v="8"/>
    <n v="7"/>
    <n v="2007"/>
    <n v="0"/>
    <n v="0"/>
    <n v="0"/>
  </r>
  <r>
    <n v="13087500"/>
    <s v="D"/>
    <d v="2007-11-08T00:00:00"/>
    <n v="0"/>
    <n v="0"/>
    <n v="0"/>
    <n v="0"/>
    <n v="0"/>
    <d v="2007-11-08T00:00:00"/>
    <x v="19"/>
    <x v="8"/>
    <n v="8"/>
    <n v="2007"/>
    <n v="0"/>
    <n v="0"/>
    <n v="0"/>
  </r>
  <r>
    <n v="13087500"/>
    <s v="D"/>
    <d v="2007-11-09T00:00:00"/>
    <n v="0"/>
    <n v="0"/>
    <n v="0"/>
    <n v="0"/>
    <n v="0"/>
    <d v="2007-11-09T00:00:00"/>
    <x v="19"/>
    <x v="8"/>
    <n v="9"/>
    <n v="2007"/>
    <n v="0"/>
    <n v="0"/>
    <n v="0"/>
  </r>
  <r>
    <n v="13087500"/>
    <s v="D"/>
    <d v="2007-11-10T00:00:00"/>
    <n v="0"/>
    <n v="0"/>
    <n v="0"/>
    <n v="0"/>
    <n v="0"/>
    <d v="2007-11-10T00:00:00"/>
    <x v="19"/>
    <x v="8"/>
    <n v="10"/>
    <n v="2007"/>
    <n v="0"/>
    <n v="0"/>
    <n v="0"/>
  </r>
  <r>
    <n v="13087500"/>
    <s v="D"/>
    <d v="2007-11-11T00:00:00"/>
    <n v="0"/>
    <n v="0"/>
    <n v="0"/>
    <n v="0"/>
    <n v="0"/>
    <d v="2007-11-11T00:00:00"/>
    <x v="19"/>
    <x v="8"/>
    <n v="11"/>
    <n v="2007"/>
    <n v="0"/>
    <n v="0"/>
    <n v="0"/>
  </r>
  <r>
    <n v="13087500"/>
    <s v="D"/>
    <d v="2007-11-12T00:00:00"/>
    <n v="0"/>
    <n v="0"/>
    <n v="0"/>
    <n v="0"/>
    <n v="0"/>
    <d v="2007-11-12T00:00:00"/>
    <x v="19"/>
    <x v="8"/>
    <n v="12"/>
    <n v="2007"/>
    <n v="0"/>
    <n v="0"/>
    <n v="0"/>
  </r>
  <r>
    <n v="13087500"/>
    <s v="D"/>
    <d v="2007-11-13T00:00:00"/>
    <n v="0"/>
    <n v="0"/>
    <n v="0"/>
    <n v="0"/>
    <n v="0"/>
    <d v="2007-11-13T00:00:00"/>
    <x v="19"/>
    <x v="8"/>
    <n v="13"/>
    <n v="2007"/>
    <n v="0"/>
    <n v="0"/>
    <n v="0"/>
  </r>
  <r>
    <n v="13087500"/>
    <s v="D"/>
    <d v="2007-11-14T00:00:00"/>
    <n v="0"/>
    <n v="0"/>
    <n v="0"/>
    <n v="0"/>
    <n v="0"/>
    <d v="2007-11-14T00:00:00"/>
    <x v="19"/>
    <x v="8"/>
    <n v="14"/>
    <n v="2007"/>
    <n v="0"/>
    <n v="0"/>
    <n v="0"/>
  </r>
  <r>
    <n v="13087500"/>
    <s v="D"/>
    <d v="2007-11-15T00:00:00"/>
    <n v="0"/>
    <n v="0"/>
    <n v="0"/>
    <n v="0"/>
    <n v="0"/>
    <d v="2007-11-15T00:00:00"/>
    <x v="19"/>
    <x v="8"/>
    <n v="15"/>
    <n v="2007"/>
    <n v="0"/>
    <n v="0"/>
    <n v="0"/>
  </r>
  <r>
    <n v="13087500"/>
    <s v="D"/>
    <d v="2007-11-16T00:00:00"/>
    <n v="0"/>
    <n v="0"/>
    <n v="0"/>
    <n v="0"/>
    <n v="0"/>
    <d v="2007-11-16T00:00:00"/>
    <x v="19"/>
    <x v="8"/>
    <n v="16"/>
    <n v="2007"/>
    <n v="0"/>
    <n v="0"/>
    <n v="0"/>
  </r>
  <r>
    <n v="13087500"/>
    <s v="D"/>
    <d v="2007-11-17T00:00:00"/>
    <n v="0"/>
    <n v="0"/>
    <n v="0"/>
    <n v="0"/>
    <n v="0"/>
    <d v="2007-11-17T00:00:00"/>
    <x v="19"/>
    <x v="8"/>
    <n v="17"/>
    <n v="2007"/>
    <n v="0"/>
    <n v="0"/>
    <n v="0"/>
  </r>
  <r>
    <n v="13087500"/>
    <s v="D"/>
    <d v="2007-11-18T00:00:00"/>
    <n v="0"/>
    <n v="0"/>
    <n v="0"/>
    <n v="0"/>
    <n v="0"/>
    <d v="2007-11-18T00:00:00"/>
    <x v="19"/>
    <x v="8"/>
    <n v="18"/>
    <n v="2007"/>
    <n v="0"/>
    <n v="0"/>
    <n v="0"/>
  </r>
  <r>
    <n v="13087500"/>
    <s v="D"/>
    <d v="2007-11-19T00:00:00"/>
    <n v="0"/>
    <n v="0"/>
    <n v="0"/>
    <n v="0"/>
    <n v="0"/>
    <d v="2007-11-19T00:00:00"/>
    <x v="19"/>
    <x v="8"/>
    <n v="19"/>
    <n v="2007"/>
    <n v="0"/>
    <n v="0"/>
    <n v="0"/>
  </r>
  <r>
    <n v="13087500"/>
    <s v="D"/>
    <d v="2007-11-20T00:00:00"/>
    <n v="0"/>
    <n v="0"/>
    <n v="0"/>
    <n v="0"/>
    <n v="0"/>
    <d v="2007-11-20T00:00:00"/>
    <x v="19"/>
    <x v="8"/>
    <n v="20"/>
    <n v="2007"/>
    <n v="0"/>
    <n v="0"/>
    <n v="0"/>
  </r>
  <r>
    <n v="13087500"/>
    <s v="D"/>
    <d v="2007-11-21T00:00:00"/>
    <n v="0"/>
    <n v="0"/>
    <n v="0"/>
    <n v="0"/>
    <n v="0"/>
    <d v="2007-11-21T00:00:00"/>
    <x v="19"/>
    <x v="8"/>
    <n v="21"/>
    <n v="2007"/>
    <n v="0"/>
    <n v="0"/>
    <n v="0"/>
  </r>
  <r>
    <n v="13087500"/>
    <s v="D"/>
    <d v="2007-11-22T00:00:00"/>
    <n v="0"/>
    <n v="0"/>
    <n v="0"/>
    <n v="0"/>
    <n v="0"/>
    <d v="2007-11-22T00:00:00"/>
    <x v="19"/>
    <x v="8"/>
    <n v="22"/>
    <n v="2007"/>
    <n v="0"/>
    <n v="0"/>
    <n v="0"/>
  </r>
  <r>
    <n v="13087500"/>
    <s v="D"/>
    <d v="2007-11-23T00:00:00"/>
    <n v="0"/>
    <n v="0"/>
    <n v="0"/>
    <n v="0"/>
    <n v="0"/>
    <d v="2007-11-23T00:00:00"/>
    <x v="19"/>
    <x v="8"/>
    <n v="23"/>
    <n v="2007"/>
    <n v="0"/>
    <n v="0"/>
    <n v="0"/>
  </r>
  <r>
    <n v="13087500"/>
    <s v="D"/>
    <d v="2007-11-24T00:00:00"/>
    <n v="0"/>
    <n v="0"/>
    <n v="0"/>
    <n v="0"/>
    <n v="0"/>
    <d v="2007-11-24T00:00:00"/>
    <x v="19"/>
    <x v="8"/>
    <n v="24"/>
    <n v="2007"/>
    <n v="0"/>
    <n v="0"/>
    <n v="0"/>
  </r>
  <r>
    <n v="13087500"/>
    <s v="D"/>
    <d v="2007-11-25T00:00:00"/>
    <n v="0"/>
    <n v="0"/>
    <n v="0"/>
    <n v="0"/>
    <n v="0"/>
    <d v="2007-11-25T00:00:00"/>
    <x v="19"/>
    <x v="8"/>
    <n v="25"/>
    <n v="2007"/>
    <n v="0"/>
    <n v="0"/>
    <n v="0"/>
  </r>
  <r>
    <n v="13087500"/>
    <s v="D"/>
    <d v="2007-11-26T00:00:00"/>
    <n v="0"/>
    <n v="0"/>
    <n v="0"/>
    <n v="0"/>
    <n v="0"/>
    <d v="2007-11-26T00:00:00"/>
    <x v="19"/>
    <x v="8"/>
    <n v="26"/>
    <n v="2007"/>
    <n v="0"/>
    <n v="0"/>
    <n v="0"/>
  </r>
  <r>
    <n v="13087500"/>
    <s v="D"/>
    <d v="2007-11-27T00:00:00"/>
    <n v="0"/>
    <n v="0"/>
    <n v="0"/>
    <n v="0"/>
    <n v="0"/>
    <d v="2007-11-27T00:00:00"/>
    <x v="19"/>
    <x v="8"/>
    <n v="27"/>
    <n v="2007"/>
    <n v="0"/>
    <n v="0"/>
    <n v="0"/>
  </r>
  <r>
    <n v="13087500"/>
    <s v="D"/>
    <d v="2007-11-28T00:00:00"/>
    <n v="0"/>
    <n v="0"/>
    <n v="0"/>
    <n v="0"/>
    <n v="0"/>
    <d v="2007-11-28T00:00:00"/>
    <x v="19"/>
    <x v="8"/>
    <n v="28"/>
    <n v="2007"/>
    <n v="0"/>
    <n v="0"/>
    <n v="0"/>
  </r>
  <r>
    <n v="13087500"/>
    <s v="D"/>
    <d v="2007-11-29T00:00:00"/>
    <n v="0"/>
    <n v="0"/>
    <n v="0"/>
    <n v="0"/>
    <n v="0"/>
    <d v="2007-11-29T00:00:00"/>
    <x v="19"/>
    <x v="8"/>
    <n v="29"/>
    <n v="2007"/>
    <n v="0"/>
    <n v="0"/>
    <n v="0"/>
  </r>
  <r>
    <n v="13087500"/>
    <s v="D"/>
    <d v="2007-11-30T00:00:00"/>
    <n v="0"/>
    <n v="0"/>
    <n v="0"/>
    <n v="0"/>
    <n v="0"/>
    <d v="2007-11-30T00:00:00"/>
    <x v="19"/>
    <x v="8"/>
    <n v="30"/>
    <n v="2007"/>
    <n v="0"/>
    <n v="0"/>
    <n v="0"/>
  </r>
  <r>
    <n v="13087500"/>
    <s v="D"/>
    <d v="2007-12-01T00:00:00"/>
    <n v="0"/>
    <n v="0"/>
    <n v="0"/>
    <n v="0"/>
    <n v="0"/>
    <d v="2007-12-01T00:00:00"/>
    <x v="19"/>
    <x v="10"/>
    <n v="1"/>
    <n v="2007"/>
    <n v="0"/>
    <n v="0"/>
    <n v="0"/>
  </r>
  <r>
    <n v="13087500"/>
    <s v="D"/>
    <d v="2007-12-02T00:00:00"/>
    <n v="0"/>
    <n v="0"/>
    <n v="0"/>
    <n v="0"/>
    <n v="0"/>
    <d v="2007-12-02T00:00:00"/>
    <x v="19"/>
    <x v="10"/>
    <n v="2"/>
    <n v="2007"/>
    <n v="0"/>
    <n v="0"/>
    <n v="0"/>
  </r>
  <r>
    <n v="13087500"/>
    <s v="D"/>
    <d v="2007-12-03T00:00:00"/>
    <n v="0"/>
    <n v="0"/>
    <n v="0"/>
    <n v="0"/>
    <n v="0"/>
    <d v="2007-12-03T00:00:00"/>
    <x v="19"/>
    <x v="10"/>
    <n v="3"/>
    <n v="2007"/>
    <n v="0"/>
    <n v="0"/>
    <n v="0"/>
  </r>
  <r>
    <n v="13087500"/>
    <s v="D"/>
    <d v="2007-12-04T00:00:00"/>
    <n v="0"/>
    <n v="0"/>
    <n v="0"/>
    <n v="0"/>
    <n v="0"/>
    <d v="2007-12-04T00:00:00"/>
    <x v="19"/>
    <x v="10"/>
    <n v="4"/>
    <n v="2007"/>
    <n v="0"/>
    <n v="0"/>
    <n v="0"/>
  </r>
  <r>
    <n v="13087500"/>
    <s v="D"/>
    <d v="2007-12-05T00:00:00"/>
    <n v="0"/>
    <n v="0"/>
    <n v="0"/>
    <n v="0"/>
    <n v="0"/>
    <d v="2007-12-05T00:00:00"/>
    <x v="19"/>
    <x v="10"/>
    <n v="5"/>
    <n v="2007"/>
    <n v="0"/>
    <n v="0"/>
    <n v="0"/>
  </r>
  <r>
    <n v="13087500"/>
    <s v="D"/>
    <d v="2007-12-06T00:00:00"/>
    <n v="0"/>
    <n v="0"/>
    <n v="0"/>
    <n v="0"/>
    <n v="0"/>
    <d v="2007-12-06T00:00:00"/>
    <x v="19"/>
    <x v="10"/>
    <n v="6"/>
    <n v="2007"/>
    <n v="0"/>
    <n v="0"/>
    <n v="0"/>
  </r>
  <r>
    <n v="13087500"/>
    <s v="D"/>
    <d v="2007-12-07T00:00:00"/>
    <n v="0"/>
    <n v="0"/>
    <n v="0"/>
    <n v="0"/>
    <n v="0"/>
    <d v="2007-12-07T00:00:00"/>
    <x v="19"/>
    <x v="10"/>
    <n v="7"/>
    <n v="2007"/>
    <n v="0"/>
    <n v="0"/>
    <n v="0"/>
  </r>
  <r>
    <n v="13087500"/>
    <s v="D"/>
    <d v="2007-12-08T00:00:00"/>
    <n v="0"/>
    <n v="0"/>
    <n v="0"/>
    <n v="0"/>
    <n v="0"/>
    <d v="2007-12-08T00:00:00"/>
    <x v="19"/>
    <x v="10"/>
    <n v="8"/>
    <n v="2007"/>
    <n v="0"/>
    <n v="0"/>
    <n v="0"/>
  </r>
  <r>
    <n v="13087500"/>
    <s v="D"/>
    <d v="2007-12-09T00:00:00"/>
    <n v="0"/>
    <n v="0"/>
    <n v="0"/>
    <n v="0"/>
    <n v="0"/>
    <d v="2007-12-09T00:00:00"/>
    <x v="19"/>
    <x v="10"/>
    <n v="9"/>
    <n v="2007"/>
    <n v="0"/>
    <n v="0"/>
    <n v="0"/>
  </r>
  <r>
    <n v="13087500"/>
    <s v="D"/>
    <d v="2007-12-10T00:00:00"/>
    <n v="0"/>
    <n v="0"/>
    <n v="0"/>
    <n v="0"/>
    <n v="0"/>
    <d v="2007-12-10T00:00:00"/>
    <x v="19"/>
    <x v="10"/>
    <n v="10"/>
    <n v="2007"/>
    <n v="0"/>
    <n v="0"/>
    <n v="0"/>
  </r>
  <r>
    <n v="13087500"/>
    <s v="D"/>
    <d v="2007-12-11T00:00:00"/>
    <n v="0"/>
    <n v="0"/>
    <n v="0"/>
    <n v="0"/>
    <n v="0"/>
    <d v="2007-12-11T00:00:00"/>
    <x v="19"/>
    <x v="10"/>
    <n v="11"/>
    <n v="2007"/>
    <n v="0"/>
    <n v="0"/>
    <n v="0"/>
  </r>
  <r>
    <n v="13087500"/>
    <s v="D"/>
    <d v="2007-12-12T00:00:00"/>
    <n v="0"/>
    <n v="0"/>
    <n v="0"/>
    <n v="0"/>
    <n v="0"/>
    <d v="2007-12-12T00:00:00"/>
    <x v="19"/>
    <x v="10"/>
    <n v="12"/>
    <n v="2007"/>
    <n v="0"/>
    <n v="0"/>
    <n v="0"/>
  </r>
  <r>
    <n v="13087500"/>
    <s v="D"/>
    <d v="2007-12-13T00:00:00"/>
    <n v="0"/>
    <n v="0"/>
    <n v="0"/>
    <n v="0"/>
    <n v="0"/>
    <d v="2007-12-13T00:00:00"/>
    <x v="19"/>
    <x v="10"/>
    <n v="13"/>
    <n v="2007"/>
    <n v="0"/>
    <n v="0"/>
    <n v="0"/>
  </r>
  <r>
    <n v="13087500"/>
    <s v="D"/>
    <d v="2007-12-14T00:00:00"/>
    <n v="0"/>
    <n v="0"/>
    <n v="0"/>
    <n v="0"/>
    <n v="0"/>
    <d v="2007-12-14T00:00:00"/>
    <x v="19"/>
    <x v="10"/>
    <n v="14"/>
    <n v="2007"/>
    <n v="0"/>
    <n v="0"/>
    <n v="0"/>
  </r>
  <r>
    <n v="13087500"/>
    <s v="D"/>
    <d v="2007-12-15T00:00:00"/>
    <n v="0"/>
    <n v="0"/>
    <n v="0"/>
    <n v="0"/>
    <n v="0"/>
    <d v="2007-12-15T00:00:00"/>
    <x v="19"/>
    <x v="10"/>
    <n v="15"/>
    <n v="2007"/>
    <n v="0"/>
    <n v="0"/>
    <n v="0"/>
  </r>
  <r>
    <n v="13087500"/>
    <s v="D"/>
    <d v="2007-12-16T00:00:00"/>
    <n v="0"/>
    <n v="0"/>
    <n v="0"/>
    <n v="0"/>
    <n v="0"/>
    <d v="2007-12-16T00:00:00"/>
    <x v="19"/>
    <x v="10"/>
    <n v="16"/>
    <n v="2007"/>
    <n v="0"/>
    <n v="0"/>
    <n v="0"/>
  </r>
  <r>
    <n v="13087500"/>
    <s v="D"/>
    <d v="2007-12-17T00:00:00"/>
    <n v="0"/>
    <n v="0"/>
    <n v="0"/>
    <n v="0"/>
    <n v="0"/>
    <d v="2007-12-17T00:00:00"/>
    <x v="19"/>
    <x v="10"/>
    <n v="17"/>
    <n v="2007"/>
    <n v="0"/>
    <n v="0"/>
    <n v="0"/>
  </r>
  <r>
    <n v="13087500"/>
    <s v="D"/>
    <d v="2007-12-18T00:00:00"/>
    <n v="0"/>
    <n v="0"/>
    <n v="0"/>
    <n v="0"/>
    <n v="0"/>
    <d v="2007-12-18T00:00:00"/>
    <x v="19"/>
    <x v="10"/>
    <n v="18"/>
    <n v="2007"/>
    <n v="0"/>
    <n v="0"/>
    <n v="0"/>
  </r>
  <r>
    <n v="13087500"/>
    <s v="D"/>
    <d v="2007-12-19T00:00:00"/>
    <n v="0"/>
    <n v="0"/>
    <n v="0"/>
    <n v="0"/>
    <n v="0"/>
    <d v="2007-12-19T00:00:00"/>
    <x v="19"/>
    <x v="10"/>
    <n v="19"/>
    <n v="2007"/>
    <n v="0"/>
    <n v="0"/>
    <n v="0"/>
  </r>
  <r>
    <n v="13087500"/>
    <s v="D"/>
    <d v="2007-12-20T00:00:00"/>
    <n v="0"/>
    <n v="0"/>
    <n v="0"/>
    <n v="0"/>
    <n v="0"/>
    <d v="2007-12-20T00:00:00"/>
    <x v="19"/>
    <x v="10"/>
    <n v="20"/>
    <n v="2007"/>
    <n v="0"/>
    <n v="0"/>
    <n v="0"/>
  </r>
  <r>
    <n v="13087500"/>
    <s v="D"/>
    <d v="2007-12-21T00:00:00"/>
    <n v="0"/>
    <n v="0"/>
    <n v="0"/>
    <n v="0"/>
    <n v="0"/>
    <d v="2007-12-21T00:00:00"/>
    <x v="19"/>
    <x v="10"/>
    <n v="21"/>
    <n v="2007"/>
    <n v="0"/>
    <n v="0"/>
    <n v="0"/>
  </r>
  <r>
    <n v="13087500"/>
    <s v="D"/>
    <d v="2007-12-22T00:00:00"/>
    <n v="0"/>
    <n v="0"/>
    <n v="0"/>
    <n v="0"/>
    <n v="0"/>
    <d v="2007-12-22T00:00:00"/>
    <x v="19"/>
    <x v="10"/>
    <n v="22"/>
    <n v="2007"/>
    <n v="0"/>
    <n v="0"/>
    <n v="0"/>
  </r>
  <r>
    <n v="13087500"/>
    <s v="D"/>
    <d v="2007-12-23T00:00:00"/>
    <n v="0"/>
    <n v="0"/>
    <n v="0"/>
    <n v="0"/>
    <n v="0"/>
    <d v="2007-12-23T00:00:00"/>
    <x v="19"/>
    <x v="10"/>
    <n v="23"/>
    <n v="2007"/>
    <n v="0"/>
    <n v="0"/>
    <n v="0"/>
  </r>
  <r>
    <n v="13087500"/>
    <s v="D"/>
    <d v="2007-12-24T00:00:00"/>
    <n v="0"/>
    <n v="0"/>
    <n v="0"/>
    <n v="0"/>
    <n v="0"/>
    <d v="2007-12-24T00:00:00"/>
    <x v="19"/>
    <x v="10"/>
    <n v="24"/>
    <n v="2007"/>
    <n v="0"/>
    <n v="0"/>
    <n v="0"/>
  </r>
  <r>
    <n v="13087500"/>
    <s v="D"/>
    <d v="2007-12-25T00:00:00"/>
    <n v="0"/>
    <n v="0"/>
    <n v="0"/>
    <n v="0"/>
    <n v="0"/>
    <d v="2007-12-25T00:00:00"/>
    <x v="19"/>
    <x v="10"/>
    <n v="25"/>
    <n v="2007"/>
    <n v="0"/>
    <n v="0"/>
    <n v="0"/>
  </r>
  <r>
    <n v="13087500"/>
    <s v="D"/>
    <d v="2007-12-26T00:00:00"/>
    <n v="0"/>
    <n v="0"/>
    <n v="0"/>
    <n v="0"/>
    <n v="0"/>
    <d v="2007-12-26T00:00:00"/>
    <x v="19"/>
    <x v="10"/>
    <n v="26"/>
    <n v="2007"/>
    <n v="0"/>
    <n v="0"/>
    <n v="0"/>
  </r>
  <r>
    <n v="13087500"/>
    <s v="D"/>
    <d v="2007-12-27T00:00:00"/>
    <n v="0"/>
    <n v="0"/>
    <n v="0"/>
    <n v="0"/>
    <n v="0"/>
    <d v="2007-12-27T00:00:00"/>
    <x v="19"/>
    <x v="10"/>
    <n v="27"/>
    <n v="2007"/>
    <n v="0"/>
    <n v="0"/>
    <n v="0"/>
  </r>
  <r>
    <n v="13087500"/>
    <s v="D"/>
    <d v="2007-12-28T00:00:00"/>
    <n v="0"/>
    <n v="0"/>
    <n v="0"/>
    <n v="0"/>
    <n v="0"/>
    <d v="2007-12-28T00:00:00"/>
    <x v="19"/>
    <x v="10"/>
    <n v="28"/>
    <n v="2007"/>
    <n v="0"/>
    <n v="0"/>
    <n v="0"/>
  </r>
  <r>
    <n v="13087500"/>
    <s v="D"/>
    <d v="2007-12-29T00:00:00"/>
    <n v="0"/>
    <n v="0"/>
    <n v="0"/>
    <n v="0"/>
    <n v="0"/>
    <d v="2007-12-29T00:00:00"/>
    <x v="19"/>
    <x v="10"/>
    <n v="29"/>
    <n v="2007"/>
    <n v="0"/>
    <n v="0"/>
    <n v="0"/>
  </r>
  <r>
    <n v="13087500"/>
    <s v="D"/>
    <d v="2007-12-30T00:00:00"/>
    <n v="0"/>
    <n v="0"/>
    <n v="0"/>
    <n v="0"/>
    <n v="0"/>
    <d v="2007-12-30T00:00:00"/>
    <x v="19"/>
    <x v="10"/>
    <n v="30"/>
    <n v="2007"/>
    <n v="0"/>
    <n v="0"/>
    <n v="0"/>
  </r>
  <r>
    <n v="13087500"/>
    <s v="D"/>
    <d v="2007-12-31T00:00:00"/>
    <n v="0"/>
    <n v="0"/>
    <n v="0"/>
    <n v="0"/>
    <n v="0"/>
    <d v="2007-12-31T00:00:00"/>
    <x v="19"/>
    <x v="10"/>
    <n v="31"/>
    <n v="2007"/>
    <n v="0"/>
    <n v="0"/>
    <n v="0"/>
  </r>
  <r>
    <n v="13087500"/>
    <s v="D"/>
    <d v="2008-01-01T00:00:00"/>
    <n v="0"/>
    <n v="0"/>
    <n v="0"/>
    <n v="0"/>
    <n v="0"/>
    <d v="2008-01-01T00:00:00"/>
    <x v="19"/>
    <x v="11"/>
    <n v="1"/>
    <n v="2008"/>
    <n v="0"/>
    <n v="0"/>
    <n v="0"/>
  </r>
  <r>
    <n v="13087500"/>
    <s v="D"/>
    <d v="2008-01-02T00:00:00"/>
    <n v="0"/>
    <n v="0"/>
    <n v="0"/>
    <n v="0"/>
    <n v="0"/>
    <d v="2008-01-02T00:00:00"/>
    <x v="19"/>
    <x v="11"/>
    <n v="2"/>
    <n v="2008"/>
    <n v="0"/>
    <n v="0"/>
    <n v="0"/>
  </r>
  <r>
    <n v="13087500"/>
    <s v="D"/>
    <d v="2008-01-03T00:00:00"/>
    <n v="0"/>
    <n v="0"/>
    <n v="0"/>
    <n v="0"/>
    <n v="0"/>
    <d v="2008-01-03T00:00:00"/>
    <x v="19"/>
    <x v="11"/>
    <n v="3"/>
    <n v="2008"/>
    <n v="0"/>
    <n v="0"/>
    <n v="0"/>
  </r>
  <r>
    <n v="13087500"/>
    <s v="D"/>
    <d v="2008-01-04T00:00:00"/>
    <n v="0"/>
    <n v="0"/>
    <n v="0"/>
    <n v="0"/>
    <n v="0"/>
    <d v="2008-01-04T00:00:00"/>
    <x v="19"/>
    <x v="11"/>
    <n v="4"/>
    <n v="2008"/>
    <n v="0"/>
    <n v="0"/>
    <n v="0"/>
  </r>
  <r>
    <n v="13087500"/>
    <s v="D"/>
    <d v="2008-01-05T00:00:00"/>
    <n v="0"/>
    <n v="0"/>
    <n v="0"/>
    <n v="0"/>
    <n v="0"/>
    <d v="2008-01-05T00:00:00"/>
    <x v="19"/>
    <x v="11"/>
    <n v="5"/>
    <n v="2008"/>
    <n v="0"/>
    <n v="0"/>
    <n v="0"/>
  </r>
  <r>
    <n v="13087500"/>
    <s v="D"/>
    <d v="2008-01-06T00:00:00"/>
    <n v="0"/>
    <n v="0"/>
    <n v="0"/>
    <n v="0"/>
    <n v="0"/>
    <d v="2008-01-06T00:00:00"/>
    <x v="19"/>
    <x v="11"/>
    <n v="6"/>
    <n v="2008"/>
    <n v="0"/>
    <n v="0"/>
    <n v="0"/>
  </r>
  <r>
    <n v="13087500"/>
    <s v="D"/>
    <d v="2008-01-07T00:00:00"/>
    <n v="0"/>
    <n v="0"/>
    <n v="0"/>
    <n v="0"/>
    <n v="0"/>
    <d v="2008-01-07T00:00:00"/>
    <x v="19"/>
    <x v="11"/>
    <n v="7"/>
    <n v="2008"/>
    <n v="0"/>
    <n v="0"/>
    <n v="0"/>
  </r>
  <r>
    <n v="13087500"/>
    <s v="D"/>
    <d v="2008-01-08T00:00:00"/>
    <n v="0"/>
    <n v="0"/>
    <n v="0"/>
    <n v="0"/>
    <n v="0"/>
    <d v="2008-01-08T00:00:00"/>
    <x v="19"/>
    <x v="11"/>
    <n v="8"/>
    <n v="2008"/>
    <n v="0"/>
    <n v="0"/>
    <n v="0"/>
  </r>
  <r>
    <n v="13087500"/>
    <s v="D"/>
    <d v="2008-01-09T00:00:00"/>
    <n v="0"/>
    <n v="0"/>
    <n v="0"/>
    <n v="0"/>
    <n v="0"/>
    <d v="2008-01-09T00:00:00"/>
    <x v="19"/>
    <x v="11"/>
    <n v="9"/>
    <n v="2008"/>
    <n v="0"/>
    <n v="0"/>
    <n v="0"/>
  </r>
  <r>
    <n v="13087500"/>
    <s v="D"/>
    <d v="2008-01-10T00:00:00"/>
    <n v="0"/>
    <n v="0"/>
    <n v="0"/>
    <n v="0"/>
    <n v="0"/>
    <d v="2008-01-10T00:00:00"/>
    <x v="19"/>
    <x v="11"/>
    <n v="10"/>
    <n v="2008"/>
    <n v="0"/>
    <n v="0"/>
    <n v="0"/>
  </r>
  <r>
    <n v="13087500"/>
    <s v="D"/>
    <d v="2008-01-11T00:00:00"/>
    <n v="0"/>
    <n v="0"/>
    <n v="0"/>
    <n v="0"/>
    <n v="0"/>
    <d v="2008-01-11T00:00:00"/>
    <x v="19"/>
    <x v="11"/>
    <n v="11"/>
    <n v="2008"/>
    <n v="0"/>
    <n v="0"/>
    <n v="0"/>
  </r>
  <r>
    <n v="13087500"/>
    <s v="D"/>
    <d v="2008-01-12T00:00:00"/>
    <n v="0"/>
    <n v="0"/>
    <n v="0"/>
    <n v="0"/>
    <n v="0"/>
    <d v="2008-01-12T00:00:00"/>
    <x v="19"/>
    <x v="11"/>
    <n v="12"/>
    <n v="2008"/>
    <n v="0"/>
    <n v="0"/>
    <n v="0"/>
  </r>
  <r>
    <n v="13087500"/>
    <s v="D"/>
    <d v="2008-01-13T00:00:00"/>
    <n v="0"/>
    <n v="0"/>
    <n v="0"/>
    <n v="0"/>
    <n v="0"/>
    <d v="2008-01-13T00:00:00"/>
    <x v="19"/>
    <x v="11"/>
    <n v="13"/>
    <n v="2008"/>
    <n v="0"/>
    <n v="0"/>
    <n v="0"/>
  </r>
  <r>
    <n v="13087500"/>
    <s v="D"/>
    <d v="2008-01-14T00:00:00"/>
    <n v="0"/>
    <n v="0"/>
    <n v="0"/>
    <n v="0"/>
    <n v="0"/>
    <d v="2008-01-14T00:00:00"/>
    <x v="19"/>
    <x v="11"/>
    <n v="14"/>
    <n v="2008"/>
    <n v="0"/>
    <n v="0"/>
    <n v="0"/>
  </r>
  <r>
    <n v="13087500"/>
    <s v="D"/>
    <d v="2008-01-15T00:00:00"/>
    <n v="0"/>
    <n v="0"/>
    <n v="0"/>
    <n v="0"/>
    <n v="0"/>
    <d v="2008-01-15T00:00:00"/>
    <x v="19"/>
    <x v="11"/>
    <n v="15"/>
    <n v="2008"/>
    <n v="0"/>
    <n v="0"/>
    <n v="0"/>
  </r>
  <r>
    <n v="13087500"/>
    <s v="D"/>
    <d v="2008-01-16T00:00:00"/>
    <n v="0"/>
    <n v="0"/>
    <n v="0"/>
    <n v="0"/>
    <n v="0"/>
    <d v="2008-01-16T00:00:00"/>
    <x v="19"/>
    <x v="11"/>
    <n v="16"/>
    <n v="2008"/>
    <n v="0"/>
    <n v="0"/>
    <n v="0"/>
  </r>
  <r>
    <n v="13087500"/>
    <s v="D"/>
    <d v="2008-01-17T00:00:00"/>
    <n v="0"/>
    <n v="0"/>
    <n v="0"/>
    <n v="0"/>
    <n v="0"/>
    <d v="2008-01-17T00:00:00"/>
    <x v="19"/>
    <x v="11"/>
    <n v="17"/>
    <n v="2008"/>
    <n v="0"/>
    <n v="0"/>
    <n v="0"/>
  </r>
  <r>
    <n v="13087500"/>
    <s v="D"/>
    <d v="2008-01-18T00:00:00"/>
    <n v="0"/>
    <n v="0"/>
    <n v="0"/>
    <n v="0"/>
    <n v="0"/>
    <d v="2008-01-18T00:00:00"/>
    <x v="19"/>
    <x v="11"/>
    <n v="18"/>
    <n v="2008"/>
    <n v="0"/>
    <n v="0"/>
    <n v="0"/>
  </r>
  <r>
    <n v="13087500"/>
    <s v="D"/>
    <d v="2008-01-19T00:00:00"/>
    <n v="0"/>
    <n v="0"/>
    <n v="0"/>
    <n v="0"/>
    <n v="0"/>
    <d v="2008-01-19T00:00:00"/>
    <x v="19"/>
    <x v="11"/>
    <n v="19"/>
    <n v="2008"/>
    <n v="0"/>
    <n v="0"/>
    <n v="0"/>
  </r>
  <r>
    <n v="13087500"/>
    <s v="D"/>
    <d v="2008-01-20T00:00:00"/>
    <n v="0"/>
    <n v="0"/>
    <n v="0"/>
    <n v="0"/>
    <n v="0"/>
    <d v="2008-01-20T00:00:00"/>
    <x v="19"/>
    <x v="11"/>
    <n v="20"/>
    <n v="2008"/>
    <n v="0"/>
    <n v="0"/>
    <n v="0"/>
  </r>
  <r>
    <n v="13087500"/>
    <s v="D"/>
    <d v="2008-01-21T00:00:00"/>
    <n v="0"/>
    <n v="0"/>
    <n v="0"/>
    <n v="0"/>
    <n v="0"/>
    <d v="2008-01-21T00:00:00"/>
    <x v="19"/>
    <x v="11"/>
    <n v="21"/>
    <n v="2008"/>
    <n v="0"/>
    <n v="0"/>
    <n v="0"/>
  </r>
  <r>
    <n v="13087500"/>
    <s v="D"/>
    <d v="2008-01-22T00:00:00"/>
    <n v="0"/>
    <n v="0"/>
    <n v="0"/>
    <n v="0"/>
    <n v="0"/>
    <d v="2008-01-22T00:00:00"/>
    <x v="19"/>
    <x v="11"/>
    <n v="22"/>
    <n v="2008"/>
    <n v="0"/>
    <n v="0"/>
    <n v="0"/>
  </r>
  <r>
    <n v="13087500"/>
    <s v="D"/>
    <d v="2008-01-23T00:00:00"/>
    <n v="0"/>
    <n v="0"/>
    <n v="0"/>
    <n v="0"/>
    <n v="0"/>
    <d v="2008-01-23T00:00:00"/>
    <x v="19"/>
    <x v="11"/>
    <n v="23"/>
    <n v="2008"/>
    <n v="0"/>
    <n v="0"/>
    <n v="0"/>
  </r>
  <r>
    <n v="13087500"/>
    <s v="D"/>
    <d v="2008-01-24T00:00:00"/>
    <n v="0"/>
    <n v="0"/>
    <n v="0"/>
    <n v="0"/>
    <n v="0"/>
    <d v="2008-01-24T00:00:00"/>
    <x v="19"/>
    <x v="11"/>
    <n v="24"/>
    <n v="2008"/>
    <n v="0"/>
    <n v="0"/>
    <n v="0"/>
  </r>
  <r>
    <n v="13087500"/>
    <s v="D"/>
    <d v="2008-01-25T00:00:00"/>
    <n v="0"/>
    <n v="0"/>
    <n v="0"/>
    <n v="0"/>
    <n v="0"/>
    <d v="2008-01-25T00:00:00"/>
    <x v="19"/>
    <x v="11"/>
    <n v="25"/>
    <n v="2008"/>
    <n v="0"/>
    <n v="0"/>
    <n v="0"/>
  </r>
  <r>
    <n v="13087500"/>
    <s v="D"/>
    <d v="2008-01-26T00:00:00"/>
    <n v="0"/>
    <n v="0"/>
    <n v="0"/>
    <n v="0"/>
    <n v="0"/>
    <d v="2008-01-26T00:00:00"/>
    <x v="19"/>
    <x v="11"/>
    <n v="26"/>
    <n v="2008"/>
    <n v="0"/>
    <n v="0"/>
    <n v="0"/>
  </r>
  <r>
    <n v="13087500"/>
    <s v="D"/>
    <d v="2008-01-27T00:00:00"/>
    <n v="0"/>
    <n v="0"/>
    <n v="0"/>
    <n v="0"/>
    <n v="0"/>
    <d v="2008-01-27T00:00:00"/>
    <x v="19"/>
    <x v="11"/>
    <n v="27"/>
    <n v="2008"/>
    <n v="0"/>
    <n v="0"/>
    <n v="0"/>
  </r>
  <r>
    <n v="13087500"/>
    <s v="D"/>
    <d v="2008-01-28T00:00:00"/>
    <n v="0"/>
    <n v="0"/>
    <n v="0"/>
    <n v="0"/>
    <n v="0"/>
    <d v="2008-01-28T00:00:00"/>
    <x v="19"/>
    <x v="11"/>
    <n v="28"/>
    <n v="2008"/>
    <n v="0"/>
    <n v="0"/>
    <n v="0"/>
  </r>
  <r>
    <n v="13087500"/>
    <s v="D"/>
    <d v="2008-01-29T00:00:00"/>
    <n v="0"/>
    <n v="0"/>
    <n v="0"/>
    <n v="0"/>
    <n v="0"/>
    <d v="2008-01-29T00:00:00"/>
    <x v="19"/>
    <x v="11"/>
    <n v="29"/>
    <n v="2008"/>
    <n v="0"/>
    <n v="0"/>
    <n v="0"/>
  </r>
  <r>
    <n v="13087500"/>
    <s v="D"/>
    <d v="2008-01-30T00:00:00"/>
    <n v="0"/>
    <n v="0"/>
    <n v="0"/>
    <n v="0"/>
    <n v="0"/>
    <d v="2008-01-30T00:00:00"/>
    <x v="19"/>
    <x v="11"/>
    <n v="30"/>
    <n v="2008"/>
    <n v="0"/>
    <n v="0"/>
    <n v="0"/>
  </r>
  <r>
    <n v="13087500"/>
    <s v="D"/>
    <d v="2008-01-31T00:00:00"/>
    <n v="0"/>
    <n v="0"/>
    <n v="0"/>
    <n v="0"/>
    <n v="0"/>
    <d v="2008-01-31T00:00:00"/>
    <x v="19"/>
    <x v="11"/>
    <n v="31"/>
    <n v="2008"/>
    <n v="0"/>
    <n v="0"/>
    <n v="0"/>
  </r>
  <r>
    <n v="13087500"/>
    <s v="D"/>
    <d v="2008-02-01T00:00:00"/>
    <n v="0"/>
    <n v="0"/>
    <n v="0"/>
    <n v="0"/>
    <n v="0"/>
    <d v="2008-02-01T00:00:00"/>
    <x v="19"/>
    <x v="9"/>
    <n v="1"/>
    <n v="2008"/>
    <n v="0"/>
    <n v="0"/>
    <n v="0"/>
  </r>
  <r>
    <n v="13087500"/>
    <s v="D"/>
    <d v="2008-02-02T00:00:00"/>
    <n v="0"/>
    <n v="0"/>
    <n v="0"/>
    <n v="0"/>
    <n v="0"/>
    <d v="2008-02-02T00:00:00"/>
    <x v="19"/>
    <x v="9"/>
    <n v="2"/>
    <n v="2008"/>
    <n v="0"/>
    <n v="0"/>
    <n v="0"/>
  </r>
  <r>
    <n v="13087500"/>
    <s v="D"/>
    <d v="2008-02-03T00:00:00"/>
    <n v="0"/>
    <n v="0"/>
    <n v="0"/>
    <n v="0"/>
    <n v="0"/>
    <d v="2008-02-03T00:00:00"/>
    <x v="19"/>
    <x v="9"/>
    <n v="3"/>
    <n v="2008"/>
    <n v="0"/>
    <n v="0"/>
    <n v="0"/>
  </r>
  <r>
    <n v="13087500"/>
    <s v="D"/>
    <d v="2008-02-04T00:00:00"/>
    <n v="0"/>
    <n v="0"/>
    <n v="0"/>
    <n v="0"/>
    <n v="0"/>
    <d v="2008-02-04T00:00:00"/>
    <x v="19"/>
    <x v="9"/>
    <n v="4"/>
    <n v="2008"/>
    <n v="0"/>
    <n v="0"/>
    <n v="0"/>
  </r>
  <r>
    <n v="13087500"/>
    <s v="D"/>
    <d v="2008-02-05T00:00:00"/>
    <n v="0"/>
    <n v="0"/>
    <n v="0"/>
    <n v="0"/>
    <n v="0"/>
    <d v="2008-02-05T00:00:00"/>
    <x v="19"/>
    <x v="9"/>
    <n v="5"/>
    <n v="2008"/>
    <n v="0"/>
    <n v="0"/>
    <n v="0"/>
  </r>
  <r>
    <n v="13087500"/>
    <s v="D"/>
    <d v="2008-02-06T00:00:00"/>
    <n v="0"/>
    <n v="0"/>
    <n v="0"/>
    <n v="0"/>
    <n v="0"/>
    <d v="2008-02-06T00:00:00"/>
    <x v="19"/>
    <x v="9"/>
    <n v="6"/>
    <n v="2008"/>
    <n v="0"/>
    <n v="0"/>
    <n v="0"/>
  </r>
  <r>
    <n v="13087500"/>
    <s v="D"/>
    <d v="2008-02-07T00:00:00"/>
    <n v="0"/>
    <n v="0"/>
    <n v="0"/>
    <n v="0"/>
    <n v="0"/>
    <d v="2008-02-07T00:00:00"/>
    <x v="19"/>
    <x v="9"/>
    <n v="7"/>
    <n v="2008"/>
    <n v="0"/>
    <n v="0"/>
    <n v="0"/>
  </r>
  <r>
    <n v="13087500"/>
    <s v="D"/>
    <d v="2008-02-08T00:00:00"/>
    <n v="0"/>
    <n v="0"/>
    <n v="0"/>
    <n v="0"/>
    <n v="0"/>
    <d v="2008-02-08T00:00:00"/>
    <x v="19"/>
    <x v="9"/>
    <n v="8"/>
    <n v="2008"/>
    <n v="0"/>
    <n v="0"/>
    <n v="0"/>
  </r>
  <r>
    <n v="13087500"/>
    <s v="D"/>
    <d v="2008-02-09T00:00:00"/>
    <n v="0"/>
    <n v="0"/>
    <n v="0"/>
    <n v="0"/>
    <n v="0"/>
    <d v="2008-02-09T00:00:00"/>
    <x v="19"/>
    <x v="9"/>
    <n v="9"/>
    <n v="2008"/>
    <n v="0"/>
    <n v="0"/>
    <n v="0"/>
  </r>
  <r>
    <n v="13087500"/>
    <s v="D"/>
    <d v="2008-02-10T00:00:00"/>
    <n v="0"/>
    <n v="0"/>
    <n v="0"/>
    <n v="0"/>
    <n v="0"/>
    <d v="2008-02-10T00:00:00"/>
    <x v="19"/>
    <x v="9"/>
    <n v="10"/>
    <n v="2008"/>
    <n v="0"/>
    <n v="0"/>
    <n v="0"/>
  </r>
  <r>
    <n v="13087500"/>
    <s v="D"/>
    <d v="2008-02-11T00:00:00"/>
    <n v="0"/>
    <n v="0"/>
    <n v="0"/>
    <n v="0"/>
    <n v="0"/>
    <d v="2008-02-11T00:00:00"/>
    <x v="19"/>
    <x v="9"/>
    <n v="11"/>
    <n v="2008"/>
    <n v="0"/>
    <n v="0"/>
    <n v="0"/>
  </r>
  <r>
    <n v="13087500"/>
    <s v="D"/>
    <d v="2008-02-12T00:00:00"/>
    <n v="0"/>
    <n v="0"/>
    <n v="0"/>
    <n v="0"/>
    <n v="0"/>
    <d v="2008-02-12T00:00:00"/>
    <x v="19"/>
    <x v="9"/>
    <n v="12"/>
    <n v="2008"/>
    <n v="0"/>
    <n v="0"/>
    <n v="0"/>
  </r>
  <r>
    <n v="13087500"/>
    <s v="D"/>
    <d v="2008-02-13T00:00:00"/>
    <n v="0"/>
    <n v="0"/>
    <n v="0"/>
    <n v="0"/>
    <n v="0"/>
    <d v="2008-02-13T00:00:00"/>
    <x v="19"/>
    <x v="9"/>
    <n v="13"/>
    <n v="2008"/>
    <n v="0"/>
    <n v="0"/>
    <n v="0"/>
  </r>
  <r>
    <n v="13087500"/>
    <s v="D"/>
    <d v="2008-02-14T00:00:00"/>
    <n v="0"/>
    <n v="0"/>
    <n v="0"/>
    <n v="0"/>
    <n v="0"/>
    <d v="2008-02-14T00:00:00"/>
    <x v="19"/>
    <x v="9"/>
    <n v="14"/>
    <n v="2008"/>
    <n v="0"/>
    <n v="0"/>
    <n v="0"/>
  </r>
  <r>
    <n v="13087500"/>
    <s v="D"/>
    <d v="2008-02-15T00:00:00"/>
    <n v="0"/>
    <n v="0"/>
    <n v="0"/>
    <n v="0"/>
    <n v="0"/>
    <d v="2008-02-15T00:00:00"/>
    <x v="19"/>
    <x v="9"/>
    <n v="15"/>
    <n v="2008"/>
    <n v="0"/>
    <n v="0"/>
    <n v="0"/>
  </r>
  <r>
    <n v="13087500"/>
    <s v="D"/>
    <d v="2008-02-16T00:00:00"/>
    <n v="0"/>
    <n v="0"/>
    <n v="0"/>
    <n v="0"/>
    <n v="0"/>
    <d v="2008-02-16T00:00:00"/>
    <x v="19"/>
    <x v="9"/>
    <n v="16"/>
    <n v="2008"/>
    <n v="0"/>
    <n v="0"/>
    <n v="0"/>
  </r>
  <r>
    <n v="13087500"/>
    <s v="D"/>
    <d v="2008-02-17T00:00:00"/>
    <n v="0"/>
    <n v="0"/>
    <n v="0"/>
    <n v="0"/>
    <n v="0"/>
    <d v="2008-02-17T00:00:00"/>
    <x v="19"/>
    <x v="9"/>
    <n v="17"/>
    <n v="2008"/>
    <n v="0"/>
    <n v="0"/>
    <n v="0"/>
  </r>
  <r>
    <n v="13087500"/>
    <s v="D"/>
    <d v="2008-02-18T00:00:00"/>
    <n v="0"/>
    <n v="0"/>
    <n v="0"/>
    <n v="0"/>
    <n v="0"/>
    <d v="2008-02-18T00:00:00"/>
    <x v="19"/>
    <x v="9"/>
    <n v="18"/>
    <n v="2008"/>
    <n v="0"/>
    <n v="0"/>
    <n v="0"/>
  </r>
  <r>
    <n v="13087500"/>
    <s v="D"/>
    <d v="2008-02-19T00:00:00"/>
    <n v="0"/>
    <n v="0"/>
    <n v="0"/>
    <n v="0"/>
    <n v="0"/>
    <d v="2008-02-19T00:00:00"/>
    <x v="19"/>
    <x v="9"/>
    <n v="19"/>
    <n v="2008"/>
    <n v="0"/>
    <n v="0"/>
    <n v="0"/>
  </r>
  <r>
    <n v="13087500"/>
    <s v="D"/>
    <d v="2008-02-20T00:00:00"/>
    <n v="0"/>
    <n v="0"/>
    <n v="0"/>
    <n v="0"/>
    <n v="0"/>
    <d v="2008-02-20T00:00:00"/>
    <x v="19"/>
    <x v="9"/>
    <n v="20"/>
    <n v="2008"/>
    <n v="0"/>
    <n v="0"/>
    <n v="0"/>
  </r>
  <r>
    <n v="13087500"/>
    <s v="D"/>
    <d v="2008-02-21T00:00:00"/>
    <n v="0"/>
    <n v="0"/>
    <n v="0"/>
    <n v="0"/>
    <n v="0"/>
    <d v="2008-02-21T00:00:00"/>
    <x v="19"/>
    <x v="9"/>
    <n v="21"/>
    <n v="2008"/>
    <n v="0"/>
    <n v="0"/>
    <n v="0"/>
  </r>
  <r>
    <n v="13087500"/>
    <s v="D"/>
    <d v="2008-02-22T00:00:00"/>
    <n v="0"/>
    <n v="0"/>
    <n v="0"/>
    <n v="0"/>
    <n v="0"/>
    <d v="2008-02-22T00:00:00"/>
    <x v="19"/>
    <x v="9"/>
    <n v="22"/>
    <n v="2008"/>
    <n v="0"/>
    <n v="0"/>
    <n v="0"/>
  </r>
  <r>
    <n v="13087500"/>
    <s v="D"/>
    <d v="2008-02-23T00:00:00"/>
    <n v="0"/>
    <n v="0"/>
    <n v="0"/>
    <n v="0"/>
    <n v="0"/>
    <d v="2008-02-23T00:00:00"/>
    <x v="19"/>
    <x v="9"/>
    <n v="23"/>
    <n v="2008"/>
    <n v="0"/>
    <n v="0"/>
    <n v="0"/>
  </r>
  <r>
    <n v="13087500"/>
    <s v="D"/>
    <d v="2008-02-24T00:00:00"/>
    <n v="0"/>
    <n v="0"/>
    <n v="0"/>
    <n v="0"/>
    <n v="0"/>
    <d v="2008-02-24T00:00:00"/>
    <x v="19"/>
    <x v="9"/>
    <n v="24"/>
    <n v="2008"/>
    <n v="0"/>
    <n v="0"/>
    <n v="0"/>
  </r>
  <r>
    <n v="13087500"/>
    <s v="D"/>
    <d v="2008-02-25T00:00:00"/>
    <n v="0"/>
    <n v="0"/>
    <n v="0"/>
    <n v="0"/>
    <n v="0"/>
    <d v="2008-02-25T00:00:00"/>
    <x v="19"/>
    <x v="9"/>
    <n v="25"/>
    <n v="2008"/>
    <n v="0"/>
    <n v="0"/>
    <n v="0"/>
  </r>
  <r>
    <n v="13087500"/>
    <s v="D"/>
    <d v="2008-02-26T00:00:00"/>
    <n v="0"/>
    <n v="0"/>
    <n v="0"/>
    <n v="0"/>
    <n v="0"/>
    <d v="2008-02-26T00:00:00"/>
    <x v="19"/>
    <x v="9"/>
    <n v="26"/>
    <n v="2008"/>
    <n v="0"/>
    <n v="0"/>
    <n v="0"/>
  </r>
  <r>
    <n v="13087500"/>
    <s v="D"/>
    <d v="2008-02-27T00:00:00"/>
    <n v="0"/>
    <n v="0"/>
    <n v="0"/>
    <n v="0"/>
    <n v="0"/>
    <d v="2008-02-27T00:00:00"/>
    <x v="19"/>
    <x v="9"/>
    <n v="27"/>
    <n v="2008"/>
    <n v="0"/>
    <n v="0"/>
    <n v="0"/>
  </r>
  <r>
    <n v="13087500"/>
    <s v="D"/>
    <d v="2008-02-28T00:00:00"/>
    <n v="0"/>
    <n v="0"/>
    <n v="0"/>
    <n v="0"/>
    <n v="0"/>
    <d v="2008-02-28T00:00:00"/>
    <x v="19"/>
    <x v="9"/>
    <n v="28"/>
    <n v="2008"/>
    <n v="0"/>
    <n v="0"/>
    <n v="0"/>
  </r>
  <r>
    <n v="13087500"/>
    <s v="D"/>
    <d v="2008-02-29T00:00:00"/>
    <n v="0"/>
    <n v="0"/>
    <n v="0"/>
    <n v="0"/>
    <n v="0"/>
    <d v="2008-02-29T00:00:00"/>
    <x v="19"/>
    <x v="9"/>
    <n v="29"/>
    <n v="2008"/>
    <n v="0"/>
    <n v="0"/>
    <n v="0"/>
  </r>
  <r>
    <n v="13087500"/>
    <s v="D"/>
    <d v="2008-03-01T00:00:00"/>
    <n v="0"/>
    <n v="0"/>
    <n v="0"/>
    <n v="0"/>
    <n v="0"/>
    <d v="2008-03-01T00:00:00"/>
    <x v="19"/>
    <x v="0"/>
    <n v="1"/>
    <n v="2008"/>
    <n v="0"/>
    <n v="0"/>
    <n v="0"/>
  </r>
  <r>
    <n v="13087500"/>
    <s v="D"/>
    <d v="2008-03-02T00:00:00"/>
    <n v="0"/>
    <n v="0"/>
    <n v="0"/>
    <n v="0"/>
    <n v="0"/>
    <d v="2008-03-02T00:00:00"/>
    <x v="19"/>
    <x v="0"/>
    <n v="2"/>
    <n v="2008"/>
    <n v="0"/>
    <n v="0"/>
    <n v="0"/>
  </r>
  <r>
    <n v="13087500"/>
    <s v="D"/>
    <d v="2008-03-03T00:00:00"/>
    <n v="0"/>
    <n v="0"/>
    <n v="0"/>
    <n v="0"/>
    <n v="0"/>
    <d v="2008-03-03T00:00:00"/>
    <x v="19"/>
    <x v="0"/>
    <n v="3"/>
    <n v="2008"/>
    <n v="0"/>
    <n v="0"/>
    <n v="0"/>
  </r>
  <r>
    <n v="13087500"/>
    <s v="D"/>
    <d v="2008-03-04T00:00:00"/>
    <n v="0"/>
    <n v="0"/>
    <n v="0"/>
    <n v="0"/>
    <n v="0"/>
    <d v="2008-03-04T00:00:00"/>
    <x v="19"/>
    <x v="0"/>
    <n v="4"/>
    <n v="2008"/>
    <n v="0"/>
    <n v="0"/>
    <n v="0"/>
  </r>
  <r>
    <n v="13087500"/>
    <s v="D"/>
    <d v="2008-03-05T00:00:00"/>
    <n v="0"/>
    <n v="0"/>
    <n v="0"/>
    <n v="0"/>
    <n v="0"/>
    <d v="2008-03-05T00:00:00"/>
    <x v="19"/>
    <x v="0"/>
    <n v="5"/>
    <n v="2008"/>
    <n v="0"/>
    <n v="0"/>
    <n v="0"/>
  </r>
  <r>
    <n v="13087500"/>
    <s v="D"/>
    <d v="2008-03-06T00:00:00"/>
    <n v="0"/>
    <n v="0"/>
    <n v="0"/>
    <n v="0"/>
    <n v="0"/>
    <d v="2008-03-06T00:00:00"/>
    <x v="19"/>
    <x v="0"/>
    <n v="6"/>
    <n v="2008"/>
    <n v="0"/>
    <n v="0"/>
    <n v="0"/>
  </r>
  <r>
    <n v="13087500"/>
    <s v="D"/>
    <d v="2008-03-07T00:00:00"/>
    <n v="0"/>
    <n v="0"/>
    <n v="0"/>
    <n v="0"/>
    <n v="0"/>
    <d v="2008-03-07T00:00:00"/>
    <x v="19"/>
    <x v="0"/>
    <n v="7"/>
    <n v="2008"/>
    <n v="0"/>
    <n v="0"/>
    <n v="0"/>
  </r>
  <r>
    <n v="13087500"/>
    <s v="D"/>
    <d v="2008-03-08T00:00:00"/>
    <n v="0"/>
    <n v="0"/>
    <n v="0"/>
    <n v="0"/>
    <n v="0"/>
    <d v="2008-03-08T00:00:00"/>
    <x v="19"/>
    <x v="0"/>
    <n v="8"/>
    <n v="2008"/>
    <n v="0"/>
    <n v="0"/>
    <n v="0"/>
  </r>
  <r>
    <n v="13087500"/>
    <s v="D"/>
    <d v="2008-03-09T00:00:00"/>
    <n v="0"/>
    <n v="0"/>
    <n v="0"/>
    <n v="0"/>
    <n v="0"/>
    <d v="2008-03-09T00:00:00"/>
    <x v="19"/>
    <x v="0"/>
    <n v="9"/>
    <n v="2008"/>
    <n v="0"/>
    <n v="0"/>
    <n v="0"/>
  </r>
  <r>
    <n v="13087500"/>
    <s v="D"/>
    <d v="2008-03-10T00:00:00"/>
    <n v="0"/>
    <n v="0"/>
    <n v="0"/>
    <n v="0"/>
    <n v="0"/>
    <d v="2008-03-10T00:00:00"/>
    <x v="19"/>
    <x v="0"/>
    <n v="10"/>
    <n v="2008"/>
    <n v="0"/>
    <n v="0"/>
    <n v="0"/>
  </r>
  <r>
    <n v="13087500"/>
    <s v="D"/>
    <d v="2008-03-11T00:00:00"/>
    <n v="0"/>
    <n v="0"/>
    <n v="0"/>
    <n v="0"/>
    <n v="0"/>
    <d v="2008-03-11T00:00:00"/>
    <x v="19"/>
    <x v="0"/>
    <n v="11"/>
    <n v="2008"/>
    <n v="0"/>
    <n v="0"/>
    <n v="0"/>
  </r>
  <r>
    <n v="13087500"/>
    <s v="D"/>
    <d v="2008-03-12T00:00:00"/>
    <n v="0"/>
    <n v="0"/>
    <n v="0"/>
    <n v="0"/>
    <n v="0"/>
    <d v="2008-03-12T00:00:00"/>
    <x v="19"/>
    <x v="0"/>
    <n v="12"/>
    <n v="2008"/>
    <n v="0"/>
    <n v="0"/>
    <n v="0"/>
  </r>
  <r>
    <n v="13087500"/>
    <s v="D"/>
    <d v="2008-03-13T00:00:00"/>
    <n v="0"/>
    <n v="0"/>
    <n v="0"/>
    <n v="0"/>
    <n v="0"/>
    <d v="2008-03-13T00:00:00"/>
    <x v="19"/>
    <x v="0"/>
    <n v="13"/>
    <n v="2008"/>
    <n v="0"/>
    <n v="0"/>
    <n v="0"/>
  </r>
  <r>
    <n v="13087500"/>
    <s v="D"/>
    <d v="2008-03-14T00:00:00"/>
    <n v="0"/>
    <n v="0"/>
    <n v="0"/>
    <n v="0"/>
    <n v="0"/>
    <d v="2008-03-14T00:00:00"/>
    <x v="19"/>
    <x v="0"/>
    <n v="14"/>
    <n v="2008"/>
    <n v="0"/>
    <n v="0"/>
    <n v="0"/>
  </r>
  <r>
    <n v="13087500"/>
    <s v="D"/>
    <d v="2008-03-15T00:00:00"/>
    <n v="0"/>
    <n v="0"/>
    <n v="0"/>
    <n v="0"/>
    <n v="0"/>
    <d v="2008-03-15T00:00:00"/>
    <x v="19"/>
    <x v="0"/>
    <n v="15"/>
    <n v="2008"/>
    <n v="0"/>
    <n v="0"/>
    <n v="0"/>
  </r>
  <r>
    <n v="13087500"/>
    <s v="D"/>
    <d v="2008-03-16T00:00:00"/>
    <n v="0"/>
    <n v="0"/>
    <n v="0"/>
    <n v="0"/>
    <n v="0"/>
    <d v="2008-03-16T00:00:00"/>
    <x v="19"/>
    <x v="0"/>
    <n v="16"/>
    <n v="2008"/>
    <n v="0"/>
    <n v="0"/>
    <n v="0"/>
  </r>
  <r>
    <n v="13087500"/>
    <s v="D"/>
    <d v="2008-03-17T00:00:00"/>
    <n v="0"/>
    <n v="0"/>
    <n v="0"/>
    <n v="0"/>
    <n v="0"/>
    <d v="2008-03-17T00:00:00"/>
    <x v="19"/>
    <x v="0"/>
    <n v="17"/>
    <n v="2008"/>
    <n v="0"/>
    <n v="0"/>
    <n v="0"/>
  </r>
  <r>
    <n v="13087500"/>
    <s v="D"/>
    <d v="2008-03-18T00:00:00"/>
    <n v="45"/>
    <n v="89"/>
    <n v="0"/>
    <n v="0"/>
    <n v="0"/>
    <d v="2008-03-18T00:00:00"/>
    <x v="19"/>
    <x v="0"/>
    <n v="18"/>
    <n v="2008"/>
    <n v="89.257500000000007"/>
    <n v="0"/>
    <n v="89.257500000000007"/>
  </r>
  <r>
    <n v="13087500"/>
    <s v="D"/>
    <d v="2008-03-19T00:00:00"/>
    <n v="108"/>
    <n v="304"/>
    <n v="0"/>
    <n v="0"/>
    <n v="0"/>
    <d v="2008-03-19T00:00:00"/>
    <x v="19"/>
    <x v="0"/>
    <n v="19"/>
    <n v="2008"/>
    <n v="214.21800000000002"/>
    <n v="0"/>
    <n v="214.21800000000002"/>
  </r>
  <r>
    <n v="13087500"/>
    <s v="D"/>
    <d v="2008-03-20T00:00:00"/>
    <n v="101"/>
    <n v="503"/>
    <n v="0"/>
    <n v="0"/>
    <n v="0"/>
    <d v="2008-03-20T00:00:00"/>
    <x v="19"/>
    <x v="0"/>
    <n v="20"/>
    <n v="2008"/>
    <n v="200.33350000000002"/>
    <n v="0"/>
    <n v="200.33350000000002"/>
  </r>
  <r>
    <n v="13087500"/>
    <s v="D"/>
    <d v="2008-03-21T00:00:00"/>
    <n v="101"/>
    <n v="703"/>
    <n v="0"/>
    <n v="0"/>
    <n v="0"/>
    <d v="2008-03-21T00:00:00"/>
    <x v="19"/>
    <x v="0"/>
    <n v="21"/>
    <n v="2008"/>
    <n v="200.33350000000002"/>
    <n v="0"/>
    <n v="200.33350000000002"/>
  </r>
  <r>
    <n v="13087500"/>
    <s v="D"/>
    <d v="2008-03-22T00:00:00"/>
    <n v="101"/>
    <n v="903"/>
    <n v="0"/>
    <n v="0"/>
    <n v="0"/>
    <d v="2008-03-22T00:00:00"/>
    <x v="19"/>
    <x v="0"/>
    <n v="22"/>
    <n v="2008"/>
    <n v="200.33350000000002"/>
    <n v="0"/>
    <n v="200.33350000000002"/>
  </r>
  <r>
    <n v="13087500"/>
    <s v="D"/>
    <d v="2008-03-23T00:00:00"/>
    <n v="101"/>
    <n v="1103"/>
    <n v="0"/>
    <n v="0"/>
    <n v="0"/>
    <d v="2008-03-23T00:00:00"/>
    <x v="19"/>
    <x v="0"/>
    <n v="23"/>
    <n v="2008"/>
    <n v="200.33350000000002"/>
    <n v="0"/>
    <n v="200.33350000000002"/>
  </r>
  <r>
    <n v="13087500"/>
    <s v="D"/>
    <d v="2008-03-24T00:00:00"/>
    <n v="151"/>
    <n v="1402"/>
    <n v="0"/>
    <n v="0"/>
    <n v="0"/>
    <d v="2008-03-24T00:00:00"/>
    <x v="19"/>
    <x v="0"/>
    <n v="24"/>
    <n v="2008"/>
    <n v="299.50850000000003"/>
    <n v="0"/>
    <n v="299.50850000000003"/>
  </r>
  <r>
    <n v="13087500"/>
    <s v="D"/>
    <d v="2008-03-25T00:00:00"/>
    <n v="336"/>
    <n v="2069"/>
    <n v="0"/>
    <n v="0"/>
    <n v="0"/>
    <d v="2008-03-25T00:00:00"/>
    <x v="19"/>
    <x v="0"/>
    <n v="25"/>
    <n v="2008"/>
    <n v="666.45600000000002"/>
    <n v="0"/>
    <n v="666.45600000000002"/>
  </r>
  <r>
    <n v="13087500"/>
    <s v="D"/>
    <d v="2008-03-26T00:00:00"/>
    <n v="408"/>
    <n v="2879"/>
    <n v="0"/>
    <n v="0"/>
    <n v="0"/>
    <d v="2008-03-26T00:00:00"/>
    <x v="19"/>
    <x v="0"/>
    <n v="26"/>
    <n v="2008"/>
    <n v="809.26800000000003"/>
    <n v="0"/>
    <n v="809.26800000000003"/>
  </r>
  <r>
    <n v="13087500"/>
    <s v="D"/>
    <d v="2008-03-27T00:00:00"/>
    <n v="397"/>
    <n v="3665"/>
    <n v="0"/>
    <n v="0"/>
    <n v="0"/>
    <d v="2008-03-27T00:00:00"/>
    <x v="19"/>
    <x v="0"/>
    <n v="27"/>
    <n v="2008"/>
    <n v="787.44950000000006"/>
    <n v="0"/>
    <n v="787.44950000000006"/>
  </r>
  <r>
    <n v="13087500"/>
    <s v="D"/>
    <d v="2008-03-28T00:00:00"/>
    <n v="408"/>
    <n v="4475"/>
    <n v="0"/>
    <n v="0"/>
    <n v="0"/>
    <d v="2008-03-28T00:00:00"/>
    <x v="19"/>
    <x v="0"/>
    <n v="28"/>
    <n v="2008"/>
    <n v="809.26800000000003"/>
    <n v="0"/>
    <n v="809.26800000000003"/>
  </r>
  <r>
    <n v="13087500"/>
    <s v="D"/>
    <d v="2008-03-29T00:00:00"/>
    <n v="397"/>
    <n v="5262"/>
    <n v="0"/>
    <n v="0"/>
    <n v="0"/>
    <d v="2008-03-29T00:00:00"/>
    <x v="19"/>
    <x v="0"/>
    <n v="29"/>
    <n v="2008"/>
    <n v="787.44950000000006"/>
    <n v="0"/>
    <n v="787.44950000000006"/>
  </r>
  <r>
    <n v="13087500"/>
    <s v="D"/>
    <d v="2008-03-30T00:00:00"/>
    <n v="402"/>
    <n v="6060"/>
    <n v="0"/>
    <n v="0"/>
    <n v="0"/>
    <d v="2008-03-30T00:00:00"/>
    <x v="19"/>
    <x v="0"/>
    <n v="30"/>
    <n v="2008"/>
    <n v="797.36699999999996"/>
    <n v="0"/>
    <n v="797.36699999999996"/>
  </r>
  <r>
    <n v="13087500"/>
    <s v="D"/>
    <d v="2008-03-31T00:00:00"/>
    <n v="397"/>
    <n v="6847"/>
    <n v="0"/>
    <n v="0"/>
    <n v="0"/>
    <d v="2008-03-31T00:00:00"/>
    <x v="19"/>
    <x v="0"/>
    <n v="31"/>
    <n v="2008"/>
    <n v="787.44950000000006"/>
    <n v="0"/>
    <n v="787.44950000000006"/>
  </r>
  <r>
    <n v="13087500"/>
    <s v="D"/>
    <d v="2008-04-01T00:00:00"/>
    <n v="420"/>
    <n v="832"/>
    <n v="0"/>
    <n v="0"/>
    <n v="239321"/>
    <d v="2008-04-01T00:00:00"/>
    <x v="19"/>
    <x v="1"/>
    <n v="1"/>
    <n v="2008"/>
    <n v="833.07"/>
    <n v="0"/>
    <n v="833.07"/>
  </r>
  <r>
    <n v="13087500"/>
    <s v="D"/>
    <d v="2008-04-02T00:00:00"/>
    <n v="461"/>
    <n v="1747"/>
    <n v="0"/>
    <n v="0"/>
    <n v="239321"/>
    <d v="2008-04-02T00:00:00"/>
    <x v="19"/>
    <x v="1"/>
    <n v="2"/>
    <n v="2008"/>
    <n v="914.39350000000002"/>
    <n v="0"/>
    <n v="914.39350000000002"/>
  </r>
  <r>
    <n v="13087500"/>
    <s v="D"/>
    <d v="2008-04-03T00:00:00"/>
    <n v="498"/>
    <n v="2734"/>
    <n v="0"/>
    <n v="0"/>
    <n v="239321"/>
    <d v="2008-04-03T00:00:00"/>
    <x v="19"/>
    <x v="1"/>
    <n v="3"/>
    <n v="2008"/>
    <n v="987.78300000000002"/>
    <n v="0"/>
    <n v="987.78300000000002"/>
  </r>
  <r>
    <n v="13087500"/>
    <s v="D"/>
    <d v="2008-04-04T00:00:00"/>
    <n v="504"/>
    <n v="3733"/>
    <n v="0"/>
    <n v="0"/>
    <n v="239321"/>
    <d v="2008-04-04T00:00:00"/>
    <x v="19"/>
    <x v="1"/>
    <n v="4"/>
    <n v="2008"/>
    <n v="999.68399999999997"/>
    <n v="0"/>
    <n v="999.68399999999997"/>
  </r>
  <r>
    <n v="13087500"/>
    <s v="D"/>
    <d v="2008-04-05T00:00:00"/>
    <n v="504"/>
    <n v="4732"/>
    <n v="0"/>
    <n v="0"/>
    <n v="239321"/>
    <d v="2008-04-05T00:00:00"/>
    <x v="19"/>
    <x v="1"/>
    <n v="5"/>
    <n v="2008"/>
    <n v="999.68399999999997"/>
    <n v="0"/>
    <n v="999.68399999999997"/>
  </r>
  <r>
    <n v="13087500"/>
    <s v="D"/>
    <d v="2008-04-06T00:00:00"/>
    <n v="510"/>
    <n v="5743"/>
    <n v="0"/>
    <n v="0"/>
    <n v="239321"/>
    <d v="2008-04-06T00:00:00"/>
    <x v="19"/>
    <x v="1"/>
    <n v="6"/>
    <n v="2008"/>
    <n v="1011.585"/>
    <n v="0"/>
    <n v="1011.585"/>
  </r>
  <r>
    <n v="13087500"/>
    <s v="D"/>
    <d v="2008-04-07T00:00:00"/>
    <n v="554"/>
    <n v="6843"/>
    <n v="0"/>
    <n v="0"/>
    <n v="239321"/>
    <d v="2008-04-07T00:00:00"/>
    <x v="19"/>
    <x v="1"/>
    <n v="7"/>
    <n v="2008"/>
    <n v="1098.8589999999999"/>
    <n v="0"/>
    <n v="1098.8589999999999"/>
  </r>
  <r>
    <n v="13087500"/>
    <s v="D"/>
    <d v="2008-04-08T00:00:00"/>
    <n v="529"/>
    <n v="7892"/>
    <n v="0"/>
    <n v="0"/>
    <n v="239321"/>
    <d v="2008-04-08T00:00:00"/>
    <x v="19"/>
    <x v="1"/>
    <n v="8"/>
    <n v="2008"/>
    <n v="1049.2715000000001"/>
    <n v="0"/>
    <n v="1049.2715000000001"/>
  </r>
  <r>
    <n v="13087500"/>
    <s v="D"/>
    <d v="2008-04-09T00:00:00"/>
    <n v="529"/>
    <n v="8941"/>
    <n v="0"/>
    <n v="0"/>
    <n v="239321"/>
    <d v="2008-04-09T00:00:00"/>
    <x v="19"/>
    <x v="1"/>
    <n v="9"/>
    <n v="2008"/>
    <n v="1049.2715000000001"/>
    <n v="0"/>
    <n v="1049.2715000000001"/>
  </r>
  <r>
    <n v="13087500"/>
    <s v="D"/>
    <d v="2008-04-10T00:00:00"/>
    <n v="554"/>
    <n v="10040"/>
    <n v="0"/>
    <n v="0"/>
    <n v="239321"/>
    <d v="2008-04-10T00:00:00"/>
    <x v="19"/>
    <x v="1"/>
    <n v="10"/>
    <n v="2008"/>
    <n v="1098.8589999999999"/>
    <n v="0"/>
    <n v="1098.8589999999999"/>
  </r>
  <r>
    <n v="13087500"/>
    <s v="D"/>
    <d v="2008-04-11T00:00:00"/>
    <n v="594"/>
    <n v="11218"/>
    <n v="0"/>
    <n v="0"/>
    <n v="239321"/>
    <d v="2008-04-11T00:00:00"/>
    <x v="19"/>
    <x v="1"/>
    <n v="11"/>
    <n v="2008"/>
    <n v="1178.1990000000001"/>
    <n v="0"/>
    <n v="1178.1990000000001"/>
  </r>
  <r>
    <n v="13087500"/>
    <s v="D"/>
    <d v="2008-04-12T00:00:00"/>
    <n v="634"/>
    <n v="12475"/>
    <n v="0"/>
    <n v="0"/>
    <n v="239321"/>
    <d v="2008-04-12T00:00:00"/>
    <x v="19"/>
    <x v="1"/>
    <n v="12"/>
    <n v="2008"/>
    <n v="1257.539"/>
    <n v="0"/>
    <n v="1257.539"/>
  </r>
  <r>
    <n v="13087500"/>
    <s v="D"/>
    <d v="2008-04-13T00:00:00"/>
    <n v="689"/>
    <n v="13842"/>
    <n v="0"/>
    <n v="0"/>
    <n v="239321"/>
    <d v="2008-04-13T00:00:00"/>
    <x v="19"/>
    <x v="1"/>
    <n v="13"/>
    <n v="2008"/>
    <n v="1366.6315"/>
    <n v="0"/>
    <n v="1366.6315"/>
  </r>
  <r>
    <n v="13087500"/>
    <s v="D"/>
    <d v="2008-04-14T00:00:00"/>
    <n v="739"/>
    <n v="15307"/>
    <n v="0"/>
    <n v="0"/>
    <n v="239321"/>
    <d v="2008-04-14T00:00:00"/>
    <x v="19"/>
    <x v="1"/>
    <n v="14"/>
    <n v="2008"/>
    <n v="1465.8065000000001"/>
    <n v="0"/>
    <n v="1465.8065000000001"/>
  </r>
  <r>
    <n v="13087500"/>
    <s v="D"/>
    <d v="2008-04-15T00:00:00"/>
    <n v="835"/>
    <n v="16963"/>
    <n v="0"/>
    <n v="0"/>
    <n v="239321"/>
    <d v="2008-04-15T00:00:00"/>
    <x v="19"/>
    <x v="1"/>
    <n v="15"/>
    <n v="2008"/>
    <n v="1656.2225000000001"/>
    <n v="0"/>
    <n v="1656.2225000000001"/>
  </r>
  <r>
    <n v="13087500"/>
    <s v="D"/>
    <d v="2008-04-16T00:00:00"/>
    <n v="919"/>
    <n v="18786"/>
    <n v="0"/>
    <n v="0"/>
    <n v="239321"/>
    <d v="2008-04-16T00:00:00"/>
    <x v="19"/>
    <x v="1"/>
    <n v="16"/>
    <n v="2008"/>
    <n v="1822.8365000000001"/>
    <n v="0"/>
    <n v="1822.8365000000001"/>
  </r>
  <r>
    <n v="13087500"/>
    <s v="D"/>
    <d v="2008-04-17T00:00:00"/>
    <n v="1007"/>
    <n v="20784"/>
    <n v="0"/>
    <n v="0"/>
    <n v="239321"/>
    <d v="2008-04-17T00:00:00"/>
    <x v="19"/>
    <x v="1"/>
    <n v="17"/>
    <n v="2008"/>
    <n v="1997.3845000000001"/>
    <n v="0"/>
    <n v="1997.3845000000001"/>
  </r>
  <r>
    <n v="13087500"/>
    <s v="D"/>
    <d v="2008-04-18T00:00:00"/>
    <n v="1007"/>
    <n v="22781"/>
    <n v="0"/>
    <n v="0"/>
    <n v="239321"/>
    <d v="2008-04-18T00:00:00"/>
    <x v="19"/>
    <x v="1"/>
    <n v="18"/>
    <n v="2008"/>
    <n v="1997.3845000000001"/>
    <n v="0"/>
    <n v="1997.3845000000001"/>
  </r>
  <r>
    <n v="13087500"/>
    <s v="D"/>
    <d v="2008-04-19T00:00:00"/>
    <n v="1007"/>
    <n v="24778"/>
    <n v="0"/>
    <n v="0"/>
    <n v="239321"/>
    <d v="2008-04-19T00:00:00"/>
    <x v="19"/>
    <x v="1"/>
    <n v="19"/>
    <n v="2008"/>
    <n v="1997.3845000000001"/>
    <n v="0"/>
    <n v="1997.3845000000001"/>
  </r>
  <r>
    <n v="13087500"/>
    <s v="D"/>
    <d v="2008-04-20T00:00:00"/>
    <n v="1007"/>
    <n v="26776"/>
    <n v="0"/>
    <n v="0"/>
    <n v="239321"/>
    <d v="2008-04-20T00:00:00"/>
    <x v="19"/>
    <x v="1"/>
    <n v="20"/>
    <n v="2008"/>
    <n v="1997.3845000000001"/>
    <n v="0"/>
    <n v="1997.3845000000001"/>
  </r>
  <r>
    <n v="13087500"/>
    <s v="D"/>
    <d v="2008-04-21T00:00:00"/>
    <n v="1031"/>
    <n v="28822"/>
    <n v="0"/>
    <n v="0"/>
    <n v="239321"/>
    <d v="2008-04-21T00:00:00"/>
    <x v="19"/>
    <x v="1"/>
    <n v="21"/>
    <n v="2008"/>
    <n v="2044.9884999999999"/>
    <n v="0"/>
    <n v="2044.9884999999999"/>
  </r>
  <r>
    <n v="13087500"/>
    <s v="D"/>
    <d v="2008-04-22T00:00:00"/>
    <n v="1089"/>
    <n v="30982"/>
    <n v="0"/>
    <n v="0"/>
    <n v="239321"/>
    <d v="2008-04-22T00:00:00"/>
    <x v="19"/>
    <x v="1"/>
    <n v="22"/>
    <n v="2008"/>
    <n v="2160.0315000000001"/>
    <n v="0"/>
    <n v="2160.0315000000001"/>
  </r>
  <r>
    <n v="13087500"/>
    <s v="D"/>
    <d v="2008-04-23T00:00:00"/>
    <n v="1270"/>
    <n v="33502"/>
    <n v="0"/>
    <n v="0"/>
    <n v="239321"/>
    <d v="2008-04-23T00:00:00"/>
    <x v="19"/>
    <x v="1"/>
    <n v="23"/>
    <n v="2008"/>
    <n v="2519.0450000000001"/>
    <n v="0"/>
    <n v="2519.0450000000001"/>
  </r>
  <r>
    <n v="13087500"/>
    <s v="D"/>
    <d v="2008-04-24T00:00:00"/>
    <n v="1557"/>
    <n v="36589"/>
    <n v="0"/>
    <n v="0"/>
    <n v="239321"/>
    <d v="2008-04-24T00:00:00"/>
    <x v="19"/>
    <x v="1"/>
    <n v="24"/>
    <n v="2008"/>
    <n v="3088.3094999999998"/>
    <n v="0"/>
    <n v="3088.3094999999998"/>
  </r>
  <r>
    <n v="13087500"/>
    <s v="D"/>
    <d v="2008-04-25T00:00:00"/>
    <n v="1723"/>
    <n v="40006"/>
    <n v="0"/>
    <n v="0"/>
    <n v="239321"/>
    <d v="2008-04-25T00:00:00"/>
    <x v="19"/>
    <x v="1"/>
    <n v="25"/>
    <n v="2008"/>
    <n v="3417.5705000000003"/>
    <n v="0"/>
    <n v="3417.5705000000003"/>
  </r>
  <r>
    <n v="13087500"/>
    <s v="D"/>
    <d v="2008-04-26T00:00:00"/>
    <n v="1844"/>
    <n v="43664"/>
    <n v="0"/>
    <n v="0"/>
    <n v="239321"/>
    <d v="2008-04-26T00:00:00"/>
    <x v="19"/>
    <x v="1"/>
    <n v="26"/>
    <n v="2008"/>
    <n v="3657.5740000000001"/>
    <n v="0"/>
    <n v="3657.5740000000001"/>
  </r>
  <r>
    <n v="13087500"/>
    <s v="D"/>
    <d v="2008-04-27T00:00:00"/>
    <n v="1947"/>
    <n v="47527"/>
    <n v="0"/>
    <n v="0"/>
    <n v="239321"/>
    <d v="2008-04-27T00:00:00"/>
    <x v="19"/>
    <x v="1"/>
    <n v="27"/>
    <n v="2008"/>
    <n v="3861.8744999999999"/>
    <n v="0"/>
    <n v="3861.8744999999999"/>
  </r>
  <r>
    <n v="13087500"/>
    <s v="D"/>
    <d v="2008-04-28T00:00:00"/>
    <n v="2117"/>
    <n v="51726"/>
    <n v="0"/>
    <n v="0"/>
    <n v="239321"/>
    <d v="2008-04-28T00:00:00"/>
    <x v="19"/>
    <x v="1"/>
    <n v="28"/>
    <n v="2008"/>
    <n v="4199.0695000000005"/>
    <n v="0"/>
    <n v="4199.0695000000005"/>
  </r>
  <r>
    <n v="13087500"/>
    <s v="D"/>
    <d v="2008-04-29T00:00:00"/>
    <n v="2293"/>
    <n v="56274"/>
    <n v="0"/>
    <n v="0"/>
    <n v="239321"/>
    <d v="2008-04-29T00:00:00"/>
    <x v="19"/>
    <x v="1"/>
    <n v="29"/>
    <n v="2008"/>
    <n v="4548.1655000000001"/>
    <n v="0"/>
    <n v="4548.1655000000001"/>
  </r>
  <r>
    <n v="13087500"/>
    <s v="D"/>
    <d v="2008-04-30T00:00:00"/>
    <n v="2271"/>
    <n v="60778"/>
    <n v="0"/>
    <n v="0"/>
    <n v="239321"/>
    <d v="2008-04-30T00:00:00"/>
    <x v="19"/>
    <x v="1"/>
    <n v="30"/>
    <n v="2008"/>
    <n v="4504.5285000000003"/>
    <n v="0"/>
    <n v="4504.5285000000003"/>
  </r>
  <r>
    <n v="13087500"/>
    <s v="D"/>
    <d v="2008-05-01T00:00:00"/>
    <n v="2248"/>
    <n v="65238"/>
    <n v="0"/>
    <n v="0"/>
    <n v="239321"/>
    <d v="2008-05-01T00:00:00"/>
    <x v="19"/>
    <x v="2"/>
    <n v="1"/>
    <n v="2008"/>
    <n v="4458.9080000000004"/>
    <n v="0"/>
    <n v="4458.9080000000004"/>
  </r>
  <r>
    <n v="13087500"/>
    <s v="D"/>
    <d v="2008-05-02T00:00:00"/>
    <n v="2248"/>
    <n v="69697"/>
    <n v="0"/>
    <n v="0"/>
    <n v="239321"/>
    <d v="2008-05-02T00:00:00"/>
    <x v="19"/>
    <x v="2"/>
    <n v="2"/>
    <n v="2008"/>
    <n v="4458.9080000000004"/>
    <n v="0"/>
    <n v="4458.9080000000004"/>
  </r>
  <r>
    <n v="13087500"/>
    <s v="D"/>
    <d v="2008-05-03T00:00:00"/>
    <n v="2260"/>
    <n v="74179"/>
    <n v="0"/>
    <n v="0"/>
    <n v="239321"/>
    <d v="2008-05-03T00:00:00"/>
    <x v="19"/>
    <x v="2"/>
    <n v="3"/>
    <n v="2008"/>
    <n v="4482.71"/>
    <n v="0"/>
    <n v="4482.71"/>
  </r>
  <r>
    <n v="13087500"/>
    <s v="D"/>
    <d v="2008-05-04T00:00:00"/>
    <n v="2439"/>
    <n v="79017"/>
    <n v="0"/>
    <n v="0"/>
    <n v="239321"/>
    <d v="2008-05-04T00:00:00"/>
    <x v="19"/>
    <x v="2"/>
    <n v="4"/>
    <n v="2008"/>
    <n v="4837.7565000000004"/>
    <n v="0"/>
    <n v="4837.7565000000004"/>
  </r>
  <r>
    <n v="13087500"/>
    <s v="D"/>
    <d v="2008-05-05T00:00:00"/>
    <n v="2742"/>
    <n v="84456"/>
    <n v="0"/>
    <n v="0"/>
    <n v="239321"/>
    <d v="2008-05-05T00:00:00"/>
    <x v="19"/>
    <x v="2"/>
    <n v="5"/>
    <n v="2008"/>
    <n v="5438.7570000000005"/>
    <n v="0"/>
    <n v="5438.7570000000005"/>
  </r>
  <r>
    <n v="13087500"/>
    <s v="D"/>
    <d v="2008-05-06T00:00:00"/>
    <n v="2802"/>
    <n v="90015"/>
    <n v="0"/>
    <n v="0"/>
    <n v="239321"/>
    <d v="2008-05-06T00:00:00"/>
    <x v="19"/>
    <x v="2"/>
    <n v="6"/>
    <n v="2008"/>
    <n v="5557.7669999999998"/>
    <n v="0"/>
    <n v="5557.7669999999998"/>
  </r>
  <r>
    <n v="13087500"/>
    <s v="D"/>
    <d v="2008-05-07T00:00:00"/>
    <n v="2887"/>
    <n v="95741"/>
    <n v="0"/>
    <n v="0"/>
    <n v="239321"/>
    <d v="2008-05-07T00:00:00"/>
    <x v="19"/>
    <x v="2"/>
    <n v="7"/>
    <n v="2008"/>
    <n v="5726.3644999999997"/>
    <n v="0"/>
    <n v="5726.3644999999997"/>
  </r>
  <r>
    <n v="13087500"/>
    <s v="D"/>
    <d v="2008-05-08T00:00:00"/>
    <n v="2936"/>
    <n v="101563"/>
    <n v="0"/>
    <n v="0"/>
    <n v="239321"/>
    <d v="2008-05-08T00:00:00"/>
    <x v="19"/>
    <x v="2"/>
    <n v="8"/>
    <n v="2008"/>
    <n v="5823.5560000000005"/>
    <n v="0"/>
    <n v="5823.5560000000005"/>
  </r>
  <r>
    <n v="13087500"/>
    <s v="D"/>
    <d v="2008-05-09T00:00:00"/>
    <n v="2936"/>
    <n v="107386"/>
    <n v="0"/>
    <n v="0"/>
    <n v="239321"/>
    <d v="2008-05-09T00:00:00"/>
    <x v="19"/>
    <x v="2"/>
    <n v="9"/>
    <n v="2008"/>
    <n v="5823.5560000000005"/>
    <n v="0"/>
    <n v="5823.5560000000005"/>
  </r>
  <r>
    <n v="13087500"/>
    <s v="D"/>
    <d v="2008-05-10T00:00:00"/>
    <n v="2948"/>
    <n v="113233"/>
    <n v="0"/>
    <n v="0"/>
    <n v="239321"/>
    <d v="2008-05-10T00:00:00"/>
    <x v="19"/>
    <x v="2"/>
    <n v="10"/>
    <n v="2008"/>
    <n v="5847.3580000000002"/>
    <n v="0"/>
    <n v="5847.3580000000002"/>
  </r>
  <r>
    <n v="13087500"/>
    <s v="D"/>
    <d v="2008-05-11T00:00:00"/>
    <n v="2936"/>
    <n v="119056"/>
    <n v="0"/>
    <n v="0"/>
    <n v="239321"/>
    <d v="2008-05-11T00:00:00"/>
    <x v="19"/>
    <x v="2"/>
    <n v="11"/>
    <n v="2008"/>
    <n v="5823.5560000000005"/>
    <n v="0"/>
    <n v="5823.5560000000005"/>
  </r>
  <r>
    <n v="13087500"/>
    <s v="D"/>
    <d v="2008-05-12T00:00:00"/>
    <n v="3009"/>
    <n v="125025"/>
    <n v="0"/>
    <n v="0"/>
    <n v="239321"/>
    <d v="2008-05-12T00:00:00"/>
    <x v="19"/>
    <x v="2"/>
    <n v="12"/>
    <n v="2008"/>
    <n v="5968.3514999999998"/>
    <n v="0"/>
    <n v="5968.3514999999998"/>
  </r>
  <r>
    <n v="13087500"/>
    <s v="D"/>
    <d v="2008-05-13T00:00:00"/>
    <n v="3121"/>
    <n v="131216"/>
    <n v="0"/>
    <n v="0"/>
    <n v="239321"/>
    <d v="2008-05-13T00:00:00"/>
    <x v="19"/>
    <x v="2"/>
    <n v="13"/>
    <n v="2008"/>
    <n v="6190.5034999999998"/>
    <n v="0"/>
    <n v="6190.5034999999998"/>
  </r>
  <r>
    <n v="13087500"/>
    <s v="D"/>
    <d v="2008-05-14T00:00:00"/>
    <n v="3134"/>
    <n v="137432"/>
    <n v="0"/>
    <n v="0"/>
    <n v="239321"/>
    <d v="2008-05-14T00:00:00"/>
    <x v="19"/>
    <x v="2"/>
    <n v="14"/>
    <n v="2008"/>
    <n v="6216.2889999999998"/>
    <n v="0"/>
    <n v="6216.2889999999998"/>
  </r>
  <r>
    <n v="13087500"/>
    <s v="D"/>
    <d v="2008-05-15T00:00:00"/>
    <n v="3022"/>
    <n v="143426"/>
    <n v="0.8"/>
    <n v="1.6"/>
    <n v="239320"/>
    <d v="2008-05-15T00:00:00"/>
    <x v="19"/>
    <x v="2"/>
    <n v="15"/>
    <n v="2008"/>
    <n v="5994.1369999999997"/>
    <n v="1.5868000000000002"/>
    <n v="5992.5501999999997"/>
  </r>
  <r>
    <n v="13087500"/>
    <s v="D"/>
    <d v="2008-05-16T00:00:00"/>
    <n v="3235"/>
    <n v="149842"/>
    <n v="214"/>
    <n v="426"/>
    <n v="238896"/>
    <d v="2008-05-16T00:00:00"/>
    <x v="19"/>
    <x v="2"/>
    <n v="16"/>
    <n v="2008"/>
    <n v="6416.6225000000004"/>
    <n v="424.46899999999999"/>
    <n v="5992.1535000000003"/>
  </r>
  <r>
    <n v="13087500"/>
    <s v="D"/>
    <d v="2008-05-17T00:00:00"/>
    <n v="3286"/>
    <n v="156359"/>
    <n v="0"/>
    <n v="426"/>
    <n v="238896"/>
    <d v="2008-05-17T00:00:00"/>
    <x v="19"/>
    <x v="2"/>
    <n v="17"/>
    <n v="2008"/>
    <n v="6517.7809999999999"/>
    <n v="0"/>
    <n v="6517.7809999999999"/>
  </r>
  <r>
    <n v="13087500"/>
    <s v="D"/>
    <d v="2008-05-18T00:00:00"/>
    <n v="3248"/>
    <n v="162801"/>
    <n v="227"/>
    <n v="876"/>
    <n v="238446"/>
    <d v="2008-05-18T00:00:00"/>
    <x v="19"/>
    <x v="2"/>
    <n v="18"/>
    <n v="2008"/>
    <n v="6442.4080000000004"/>
    <n v="450.25450000000001"/>
    <n v="5992.1535000000003"/>
  </r>
  <r>
    <n v="13087500"/>
    <s v="D"/>
    <d v="2008-05-19T00:00:00"/>
    <n v="3273"/>
    <n v="169293"/>
    <n v="252"/>
    <n v="1376"/>
    <n v="237946"/>
    <d v="2008-05-19T00:00:00"/>
    <x v="19"/>
    <x v="2"/>
    <n v="19"/>
    <n v="2008"/>
    <n v="6491.9955"/>
    <n v="499.84199999999998"/>
    <n v="5992.1535000000003"/>
  </r>
  <r>
    <n v="13087500"/>
    <s v="D"/>
    <d v="2008-05-20T00:00:00"/>
    <n v="3376"/>
    <n v="175989"/>
    <n v="355"/>
    <n v="2079"/>
    <n v="237242"/>
    <d v="2008-05-20T00:00:00"/>
    <x v="19"/>
    <x v="2"/>
    <n v="20"/>
    <n v="2008"/>
    <n v="6696.2960000000003"/>
    <n v="704.14250000000004"/>
    <n v="5992.1535000000003"/>
  </r>
  <r>
    <n v="13087500"/>
    <s v="D"/>
    <d v="2008-05-21T00:00:00"/>
    <n v="3324"/>
    <n v="182583"/>
    <n v="0"/>
    <n v="2079"/>
    <n v="237242"/>
    <d v="2008-05-21T00:00:00"/>
    <x v="19"/>
    <x v="2"/>
    <n v="21"/>
    <n v="2008"/>
    <n v="6593.1540000000005"/>
    <n v="0"/>
    <n v="6593.1540000000005"/>
  </r>
  <r>
    <n v="13087500"/>
    <s v="D"/>
    <d v="2008-05-22T00:00:00"/>
    <n v="3210"/>
    <n v="188949"/>
    <n v="0"/>
    <n v="2079"/>
    <n v="237242"/>
    <d v="2008-05-22T00:00:00"/>
    <x v="19"/>
    <x v="2"/>
    <n v="22"/>
    <n v="2008"/>
    <n v="6367.0349999999999"/>
    <n v="0"/>
    <n v="6367.0349999999999"/>
  </r>
  <r>
    <n v="13087500"/>
    <s v="D"/>
    <d v="2008-05-23T00:00:00"/>
    <n v="3121"/>
    <n v="195140"/>
    <n v="0"/>
    <n v="2079"/>
    <n v="237242"/>
    <d v="2008-05-23T00:00:00"/>
    <x v="19"/>
    <x v="2"/>
    <n v="23"/>
    <n v="2008"/>
    <n v="6190.5034999999998"/>
    <n v="0"/>
    <n v="6190.5034999999998"/>
  </r>
  <r>
    <n v="13087500"/>
    <s v="D"/>
    <d v="2008-05-24T00:00:00"/>
    <n v="3134"/>
    <n v="201356"/>
    <n v="0"/>
    <n v="2079"/>
    <n v="237242"/>
    <d v="2008-05-24T00:00:00"/>
    <x v="19"/>
    <x v="2"/>
    <n v="24"/>
    <n v="2008"/>
    <n v="6216.2889999999998"/>
    <n v="0"/>
    <n v="6216.2889999999998"/>
  </r>
  <r>
    <n v="13087500"/>
    <s v="D"/>
    <d v="2008-05-25T00:00:00"/>
    <n v="3235"/>
    <n v="207772"/>
    <n v="0"/>
    <n v="2079"/>
    <n v="237242"/>
    <d v="2008-05-25T00:00:00"/>
    <x v="19"/>
    <x v="2"/>
    <n v="25"/>
    <n v="2008"/>
    <n v="6416.6225000000004"/>
    <n v="0"/>
    <n v="6416.6225000000004"/>
  </r>
  <r>
    <n v="13087500"/>
    <s v="D"/>
    <d v="2008-05-26T00:00:00"/>
    <n v="3260"/>
    <n v="214239"/>
    <n v="0"/>
    <n v="2079"/>
    <n v="237242"/>
    <d v="2008-05-26T00:00:00"/>
    <x v="19"/>
    <x v="2"/>
    <n v="26"/>
    <n v="2008"/>
    <n v="6466.21"/>
    <n v="0"/>
    <n v="6466.21"/>
  </r>
  <r>
    <n v="13087500"/>
    <s v="D"/>
    <d v="2008-05-27T00:00:00"/>
    <n v="3222"/>
    <n v="220630"/>
    <n v="0"/>
    <n v="2079"/>
    <n v="237242"/>
    <d v="2008-05-27T00:00:00"/>
    <x v="19"/>
    <x v="2"/>
    <n v="27"/>
    <n v="2008"/>
    <n v="6390.8370000000004"/>
    <n v="0"/>
    <n v="6390.8370000000004"/>
  </r>
  <r>
    <n v="13087500"/>
    <s v="D"/>
    <d v="2008-05-28T00:00:00"/>
    <n v="3096"/>
    <n v="226772"/>
    <n v="0"/>
    <n v="2079"/>
    <n v="237242"/>
    <d v="2008-05-28T00:00:00"/>
    <x v="19"/>
    <x v="2"/>
    <n v="28"/>
    <n v="2008"/>
    <n v="6140.9160000000002"/>
    <n v="0"/>
    <n v="6140.9160000000002"/>
  </r>
  <r>
    <n v="13087500"/>
    <s v="D"/>
    <d v="2008-05-29T00:00:00"/>
    <n v="2997"/>
    <n v="232716"/>
    <n v="0"/>
    <n v="2079"/>
    <n v="237242"/>
    <d v="2008-05-29T00:00:00"/>
    <x v="19"/>
    <x v="2"/>
    <n v="29"/>
    <n v="2008"/>
    <n v="5944.5495000000001"/>
    <n v="0"/>
    <n v="5944.5495000000001"/>
  </r>
  <r>
    <n v="13087500"/>
    <s v="D"/>
    <d v="2008-05-30T00:00:00"/>
    <n v="2972"/>
    <n v="238612"/>
    <n v="0"/>
    <n v="2079"/>
    <n v="237242"/>
    <d v="2008-05-30T00:00:00"/>
    <x v="19"/>
    <x v="2"/>
    <n v="30"/>
    <n v="2008"/>
    <n v="5894.9620000000004"/>
    <n v="0"/>
    <n v="5894.9620000000004"/>
  </r>
  <r>
    <n v="13087500"/>
    <s v="D"/>
    <d v="2008-05-31T00:00:00"/>
    <n v="2948"/>
    <n v="244459"/>
    <n v="0"/>
    <n v="2079"/>
    <n v="237242"/>
    <d v="2008-05-31T00:00:00"/>
    <x v="19"/>
    <x v="2"/>
    <n v="31"/>
    <n v="2008"/>
    <n v="5847.3580000000002"/>
    <n v="0"/>
    <n v="5847.3580000000002"/>
  </r>
  <r>
    <n v="13087500"/>
    <s v="D"/>
    <d v="2008-06-01T00:00:00"/>
    <n v="3022"/>
    <n v="250453"/>
    <n v="0"/>
    <n v="2079"/>
    <n v="237242"/>
    <d v="2008-06-01T00:00:00"/>
    <x v="19"/>
    <x v="3"/>
    <n v="1"/>
    <n v="2008"/>
    <n v="5994.1369999999997"/>
    <n v="0"/>
    <n v="5994.1369999999997"/>
  </r>
  <r>
    <n v="13087500"/>
    <s v="D"/>
    <d v="2008-06-02T00:00:00"/>
    <n v="2997"/>
    <n v="256397"/>
    <n v="0"/>
    <n v="2079"/>
    <n v="237242"/>
    <d v="2008-06-02T00:00:00"/>
    <x v="19"/>
    <x v="3"/>
    <n v="2"/>
    <n v="2008"/>
    <n v="5944.5495000000001"/>
    <n v="0"/>
    <n v="5944.5495000000001"/>
  </r>
  <r>
    <n v="13087500"/>
    <s v="D"/>
    <d v="2008-06-03T00:00:00"/>
    <n v="2936"/>
    <n v="262220"/>
    <n v="0"/>
    <n v="2079"/>
    <n v="237242"/>
    <d v="2008-06-03T00:00:00"/>
    <x v="19"/>
    <x v="3"/>
    <n v="3"/>
    <n v="2008"/>
    <n v="5823.5560000000005"/>
    <n v="0"/>
    <n v="5823.5560000000005"/>
  </r>
  <r>
    <n v="13087500"/>
    <s v="D"/>
    <d v="2008-06-04T00:00:00"/>
    <n v="2875"/>
    <n v="267922"/>
    <n v="0"/>
    <n v="2079"/>
    <n v="237242"/>
    <d v="2008-06-04T00:00:00"/>
    <x v="19"/>
    <x v="3"/>
    <n v="4"/>
    <n v="2008"/>
    <n v="5702.5625"/>
    <n v="0"/>
    <n v="5702.5625"/>
  </r>
  <r>
    <n v="13087500"/>
    <s v="D"/>
    <d v="2008-06-05T00:00:00"/>
    <n v="2850"/>
    <n v="273575"/>
    <n v="0"/>
    <n v="2079"/>
    <n v="237242"/>
    <d v="2008-06-05T00:00:00"/>
    <x v="19"/>
    <x v="3"/>
    <n v="5"/>
    <n v="2008"/>
    <n v="5652.9750000000004"/>
    <n v="0"/>
    <n v="5652.9750000000004"/>
  </r>
  <r>
    <n v="13087500"/>
    <s v="D"/>
    <d v="2008-06-06T00:00:00"/>
    <n v="2850"/>
    <n v="279229"/>
    <n v="0"/>
    <n v="2079"/>
    <n v="237242"/>
    <d v="2008-06-06T00:00:00"/>
    <x v="19"/>
    <x v="3"/>
    <n v="6"/>
    <n v="2008"/>
    <n v="5652.9750000000004"/>
    <n v="0"/>
    <n v="5652.9750000000004"/>
  </r>
  <r>
    <n v="13087500"/>
    <s v="D"/>
    <d v="2008-06-07T00:00:00"/>
    <n v="2887"/>
    <n v="284955"/>
    <n v="0"/>
    <n v="2079"/>
    <n v="237242"/>
    <d v="2008-06-07T00:00:00"/>
    <x v="19"/>
    <x v="3"/>
    <n v="7"/>
    <n v="2008"/>
    <n v="5726.3644999999997"/>
    <n v="0"/>
    <n v="5726.3644999999997"/>
  </r>
  <r>
    <n v="13087500"/>
    <s v="D"/>
    <d v="2008-06-08T00:00:00"/>
    <n v="2923"/>
    <n v="290754"/>
    <n v="0"/>
    <n v="2079"/>
    <n v="237242"/>
    <d v="2008-06-08T00:00:00"/>
    <x v="19"/>
    <x v="3"/>
    <n v="8"/>
    <n v="2008"/>
    <n v="5797.7705000000005"/>
    <n v="0"/>
    <n v="5797.7705000000005"/>
  </r>
  <r>
    <n v="13087500"/>
    <s v="D"/>
    <d v="2008-06-09T00:00:00"/>
    <n v="2899"/>
    <n v="296504"/>
    <n v="0"/>
    <n v="2079"/>
    <n v="237242"/>
    <d v="2008-06-09T00:00:00"/>
    <x v="19"/>
    <x v="3"/>
    <n v="9"/>
    <n v="2008"/>
    <n v="5750.1665000000003"/>
    <n v="0"/>
    <n v="5750.1665000000003"/>
  </r>
  <r>
    <n v="13087500"/>
    <s v="D"/>
    <d v="2008-06-10T00:00:00"/>
    <n v="2850"/>
    <n v="302158"/>
    <n v="0"/>
    <n v="2079"/>
    <n v="237242"/>
    <d v="2008-06-10T00:00:00"/>
    <x v="19"/>
    <x v="3"/>
    <n v="10"/>
    <n v="2008"/>
    <n v="5652.9750000000004"/>
    <n v="0"/>
    <n v="5652.9750000000004"/>
  </r>
  <r>
    <n v="13087500"/>
    <s v="D"/>
    <d v="2008-06-11T00:00:00"/>
    <n v="2850"/>
    <n v="307811"/>
    <n v="0"/>
    <n v="2079"/>
    <n v="237242"/>
    <d v="2008-06-11T00:00:00"/>
    <x v="19"/>
    <x v="3"/>
    <n v="11"/>
    <n v="2008"/>
    <n v="5652.9750000000004"/>
    <n v="0"/>
    <n v="5652.9750000000004"/>
  </r>
  <r>
    <n v="13087500"/>
    <s v="D"/>
    <d v="2008-06-12T00:00:00"/>
    <n v="2911"/>
    <n v="313586"/>
    <n v="0"/>
    <n v="2079"/>
    <n v="237242"/>
    <d v="2008-06-12T00:00:00"/>
    <x v="19"/>
    <x v="3"/>
    <n v="12"/>
    <n v="2008"/>
    <n v="5773.9684999999999"/>
    <n v="0"/>
    <n v="5773.9684999999999"/>
  </r>
  <r>
    <n v="13087500"/>
    <s v="D"/>
    <d v="2008-06-13T00:00:00"/>
    <n v="3009"/>
    <n v="319555"/>
    <n v="0"/>
    <n v="2079"/>
    <n v="237242"/>
    <d v="2008-06-13T00:00:00"/>
    <x v="19"/>
    <x v="3"/>
    <n v="13"/>
    <n v="2008"/>
    <n v="5968.3514999999998"/>
    <n v="0"/>
    <n v="5968.3514999999998"/>
  </r>
  <r>
    <n v="13087500"/>
    <s v="D"/>
    <d v="2008-06-14T00:00:00"/>
    <n v="2985"/>
    <n v="325475"/>
    <n v="13"/>
    <n v="2106"/>
    <n v="237216"/>
    <d v="2008-06-14T00:00:00"/>
    <x v="19"/>
    <x v="3"/>
    <n v="14"/>
    <n v="2008"/>
    <n v="5920.7475000000004"/>
    <n v="25.785499999999999"/>
    <n v="5894.9620000000004"/>
  </r>
  <r>
    <n v="13087500"/>
    <s v="D"/>
    <d v="2008-06-15T00:00:00"/>
    <n v="2985"/>
    <n v="331395"/>
    <n v="0"/>
    <n v="2106"/>
    <n v="237216"/>
    <d v="2008-06-15T00:00:00"/>
    <x v="19"/>
    <x v="3"/>
    <n v="15"/>
    <n v="2008"/>
    <n v="5920.7475000000004"/>
    <n v="0"/>
    <n v="5920.7475000000004"/>
  </r>
  <r>
    <n v="13087500"/>
    <s v="D"/>
    <d v="2008-06-16T00:00:00"/>
    <n v="3009"/>
    <n v="337364"/>
    <n v="0"/>
    <n v="2106"/>
    <n v="237216"/>
    <d v="2008-06-16T00:00:00"/>
    <x v="19"/>
    <x v="3"/>
    <n v="16"/>
    <n v="2008"/>
    <n v="5968.3514999999998"/>
    <n v="0"/>
    <n v="5968.3514999999998"/>
  </r>
  <r>
    <n v="13087500"/>
    <s v="D"/>
    <d v="2008-06-17T00:00:00"/>
    <n v="3210"/>
    <n v="343730"/>
    <n v="0"/>
    <n v="2106"/>
    <n v="237216"/>
    <d v="2008-06-17T00:00:00"/>
    <x v="19"/>
    <x v="3"/>
    <n v="17"/>
    <n v="2008"/>
    <n v="6367.0349999999999"/>
    <n v="0"/>
    <n v="6367.0349999999999"/>
  </r>
  <r>
    <n v="13087500"/>
    <s v="D"/>
    <d v="2008-06-18T00:00:00"/>
    <n v="3311"/>
    <n v="350298"/>
    <n v="0"/>
    <n v="2106"/>
    <n v="237216"/>
    <d v="2008-06-18T00:00:00"/>
    <x v="19"/>
    <x v="3"/>
    <n v="18"/>
    <n v="2008"/>
    <n v="6567.3685000000005"/>
    <n v="0"/>
    <n v="6567.3685000000005"/>
  </r>
  <r>
    <n v="13087500"/>
    <s v="D"/>
    <d v="2008-06-19T00:00:00"/>
    <n v="3441"/>
    <n v="357123"/>
    <n v="0"/>
    <n v="2106"/>
    <n v="237216"/>
    <d v="2008-06-19T00:00:00"/>
    <x v="19"/>
    <x v="3"/>
    <n v="19"/>
    <n v="2008"/>
    <n v="6825.2235000000001"/>
    <n v="0"/>
    <n v="6825.2235000000001"/>
  </r>
  <r>
    <n v="13087500"/>
    <s v="D"/>
    <d v="2008-06-20T00:00:00"/>
    <n v="3480"/>
    <n v="364024"/>
    <n v="0"/>
    <n v="2106"/>
    <n v="237216"/>
    <d v="2008-06-20T00:00:00"/>
    <x v="19"/>
    <x v="3"/>
    <n v="20"/>
    <n v="2008"/>
    <n v="6902.58"/>
    <n v="0"/>
    <n v="6902.58"/>
  </r>
  <r>
    <n v="13087500"/>
    <s v="D"/>
    <d v="2008-06-21T00:00:00"/>
    <n v="3402"/>
    <n v="370772"/>
    <n v="0"/>
    <n v="2106"/>
    <n v="237216"/>
    <d v="2008-06-21T00:00:00"/>
    <x v="19"/>
    <x v="3"/>
    <n v="21"/>
    <n v="2008"/>
    <n v="6747.8670000000002"/>
    <n v="0"/>
    <n v="6747.8670000000002"/>
  </r>
  <r>
    <n v="13087500"/>
    <s v="D"/>
    <d v="2008-06-22T00:00:00"/>
    <n v="3376"/>
    <n v="377467"/>
    <n v="0"/>
    <n v="2106"/>
    <n v="237216"/>
    <d v="2008-06-22T00:00:00"/>
    <x v="19"/>
    <x v="3"/>
    <n v="22"/>
    <n v="2008"/>
    <n v="6696.2960000000003"/>
    <n v="0"/>
    <n v="6696.2960000000003"/>
  </r>
  <r>
    <n v="13087500"/>
    <s v="D"/>
    <d v="2008-06-23T00:00:00"/>
    <n v="3454"/>
    <n v="384317"/>
    <n v="0"/>
    <n v="2106"/>
    <n v="237216"/>
    <d v="2008-06-23T00:00:00"/>
    <x v="19"/>
    <x v="3"/>
    <n v="23"/>
    <n v="2008"/>
    <n v="6851.009"/>
    <n v="0"/>
    <n v="6851.009"/>
  </r>
  <r>
    <n v="13087500"/>
    <s v="D"/>
    <d v="2008-06-24T00:00:00"/>
    <n v="3532"/>
    <n v="391323"/>
    <n v="0"/>
    <n v="2106"/>
    <n v="237216"/>
    <d v="2008-06-24T00:00:00"/>
    <x v="19"/>
    <x v="3"/>
    <n v="24"/>
    <n v="2008"/>
    <n v="7005.7219999999998"/>
    <n v="0"/>
    <n v="7005.7219999999998"/>
  </r>
  <r>
    <n v="13087500"/>
    <s v="D"/>
    <d v="2008-06-25T00:00:00"/>
    <n v="3558"/>
    <n v="398381"/>
    <n v="0"/>
    <n v="2106"/>
    <n v="237216"/>
    <d v="2008-06-25T00:00:00"/>
    <x v="19"/>
    <x v="3"/>
    <n v="25"/>
    <n v="2008"/>
    <n v="7057.2930000000006"/>
    <n v="0"/>
    <n v="7057.2930000000006"/>
  </r>
  <r>
    <n v="13087500"/>
    <s v="D"/>
    <d v="2008-06-26T00:00:00"/>
    <n v="3532"/>
    <n v="405387"/>
    <n v="0"/>
    <n v="2106"/>
    <n v="237216"/>
    <d v="2008-06-26T00:00:00"/>
    <x v="19"/>
    <x v="3"/>
    <n v="26"/>
    <n v="2008"/>
    <n v="7005.7219999999998"/>
    <n v="0"/>
    <n v="7005.7219999999998"/>
  </r>
  <r>
    <n v="13087500"/>
    <s v="D"/>
    <d v="2008-06-27T00:00:00"/>
    <n v="3585"/>
    <n v="412497"/>
    <n v="0"/>
    <n v="2106"/>
    <n v="237216"/>
    <d v="2008-06-27T00:00:00"/>
    <x v="19"/>
    <x v="3"/>
    <n v="27"/>
    <n v="2008"/>
    <n v="7110.8474999999999"/>
    <n v="0"/>
    <n v="7110.8474999999999"/>
  </r>
  <r>
    <n v="13087500"/>
    <s v="D"/>
    <d v="2008-06-28T00:00:00"/>
    <n v="3611"/>
    <n v="419660"/>
    <n v="0"/>
    <n v="2106"/>
    <n v="237216"/>
    <d v="2008-06-28T00:00:00"/>
    <x v="19"/>
    <x v="3"/>
    <n v="28"/>
    <n v="2008"/>
    <n v="7162.4184999999998"/>
    <n v="0"/>
    <n v="7162.4184999999998"/>
  </r>
  <r>
    <n v="13087500"/>
    <s v="D"/>
    <d v="2008-06-29T00:00:00"/>
    <n v="3585"/>
    <n v="426771"/>
    <n v="0"/>
    <n v="2106"/>
    <n v="237216"/>
    <d v="2008-06-29T00:00:00"/>
    <x v="19"/>
    <x v="3"/>
    <n v="29"/>
    <n v="2008"/>
    <n v="7110.8474999999999"/>
    <n v="0"/>
    <n v="7110.8474999999999"/>
  </r>
  <r>
    <n v="13087500"/>
    <s v="D"/>
    <d v="2008-06-30T00:00:00"/>
    <n v="3558"/>
    <n v="433829"/>
    <n v="0"/>
    <n v="2106"/>
    <n v="237216"/>
    <d v="2008-06-30T00:00:00"/>
    <x v="19"/>
    <x v="3"/>
    <n v="30"/>
    <n v="2008"/>
    <n v="7057.2930000000006"/>
    <n v="0"/>
    <n v="7057.2930000000006"/>
  </r>
  <r>
    <n v="13087500"/>
    <s v="D"/>
    <d v="2008-07-01T00:00:00"/>
    <n v="3545"/>
    <n v="440860"/>
    <n v="0"/>
    <n v="2106"/>
    <n v="237216"/>
    <d v="2008-07-01T00:00:00"/>
    <x v="19"/>
    <x v="4"/>
    <n v="1"/>
    <n v="2008"/>
    <n v="7031.5074999999997"/>
    <n v="0"/>
    <n v="7031.5074999999997"/>
  </r>
  <r>
    <n v="13087500"/>
    <s v="D"/>
    <d v="2008-07-02T00:00:00"/>
    <n v="3625"/>
    <n v="448050"/>
    <n v="0"/>
    <n v="2106"/>
    <n v="237216"/>
    <d v="2008-07-02T00:00:00"/>
    <x v="19"/>
    <x v="4"/>
    <n v="2"/>
    <n v="2008"/>
    <n v="7190.1875"/>
    <n v="0"/>
    <n v="7190.1875"/>
  </r>
  <r>
    <n v="13087500"/>
    <s v="D"/>
    <d v="2008-07-03T00:00:00"/>
    <n v="3651"/>
    <n v="455291"/>
    <n v="0"/>
    <n v="2106"/>
    <n v="237216"/>
    <d v="2008-07-03T00:00:00"/>
    <x v="19"/>
    <x v="4"/>
    <n v="3"/>
    <n v="2008"/>
    <n v="7241.7584999999999"/>
    <n v="0"/>
    <n v="7241.7584999999999"/>
  </r>
  <r>
    <n v="13087500"/>
    <s v="D"/>
    <d v="2008-07-04T00:00:00"/>
    <n v="3625"/>
    <n v="462481"/>
    <n v="0"/>
    <n v="2106"/>
    <n v="237216"/>
    <d v="2008-07-04T00:00:00"/>
    <x v="19"/>
    <x v="4"/>
    <n v="4"/>
    <n v="2008"/>
    <n v="7190.1875"/>
    <n v="0"/>
    <n v="7190.1875"/>
  </r>
  <r>
    <n v="13087500"/>
    <s v="D"/>
    <d v="2008-07-05T00:00:00"/>
    <n v="3625"/>
    <n v="469670"/>
    <n v="0"/>
    <n v="2106"/>
    <n v="237216"/>
    <d v="2008-07-05T00:00:00"/>
    <x v="19"/>
    <x v="4"/>
    <n v="5"/>
    <n v="2008"/>
    <n v="7190.1875"/>
    <n v="0"/>
    <n v="7190.1875"/>
  </r>
  <r>
    <n v="13087500"/>
    <s v="D"/>
    <d v="2008-07-06T00:00:00"/>
    <n v="3625"/>
    <n v="476859"/>
    <n v="0"/>
    <n v="2106"/>
    <n v="237216"/>
    <d v="2008-07-06T00:00:00"/>
    <x v="19"/>
    <x v="4"/>
    <n v="6"/>
    <n v="2008"/>
    <n v="7190.1875"/>
    <n v="0"/>
    <n v="7190.1875"/>
  </r>
  <r>
    <n v="13087500"/>
    <s v="D"/>
    <d v="2008-07-07T00:00:00"/>
    <n v="3611"/>
    <n v="484022"/>
    <n v="0"/>
    <n v="2106"/>
    <n v="237216"/>
    <d v="2008-07-07T00:00:00"/>
    <x v="19"/>
    <x v="4"/>
    <n v="7"/>
    <n v="2008"/>
    <n v="7162.4184999999998"/>
    <n v="0"/>
    <n v="7162.4184999999998"/>
  </r>
  <r>
    <n v="13087500"/>
    <s v="D"/>
    <d v="2008-07-08T00:00:00"/>
    <n v="3625"/>
    <n v="491211"/>
    <n v="0"/>
    <n v="2106"/>
    <n v="237216"/>
    <d v="2008-07-08T00:00:00"/>
    <x v="19"/>
    <x v="4"/>
    <n v="8"/>
    <n v="2008"/>
    <n v="7190.1875"/>
    <n v="0"/>
    <n v="7190.1875"/>
  </r>
  <r>
    <n v="13087500"/>
    <s v="D"/>
    <d v="2008-07-09T00:00:00"/>
    <n v="3651"/>
    <n v="498453"/>
    <n v="0"/>
    <n v="2106"/>
    <n v="237216"/>
    <d v="2008-07-09T00:00:00"/>
    <x v="19"/>
    <x v="4"/>
    <n v="9"/>
    <n v="2008"/>
    <n v="7241.7584999999999"/>
    <n v="0"/>
    <n v="7241.7584999999999"/>
  </r>
  <r>
    <n v="13087500"/>
    <s v="D"/>
    <d v="2008-07-10T00:00:00"/>
    <n v="3625"/>
    <n v="505642"/>
    <n v="0"/>
    <n v="2106"/>
    <n v="237216"/>
    <d v="2008-07-10T00:00:00"/>
    <x v="19"/>
    <x v="4"/>
    <n v="10"/>
    <n v="2008"/>
    <n v="7190.1875"/>
    <n v="0"/>
    <n v="7190.1875"/>
  </r>
  <r>
    <n v="13087500"/>
    <s v="D"/>
    <d v="2008-07-11T00:00:00"/>
    <n v="3611"/>
    <n v="512805"/>
    <n v="0"/>
    <n v="2106"/>
    <n v="237216"/>
    <d v="2008-07-11T00:00:00"/>
    <x v="19"/>
    <x v="4"/>
    <n v="11"/>
    <n v="2008"/>
    <n v="7162.4184999999998"/>
    <n v="0"/>
    <n v="7162.4184999999998"/>
  </r>
  <r>
    <n v="13087500"/>
    <s v="D"/>
    <d v="2008-07-12T00:00:00"/>
    <n v="3651"/>
    <n v="520046"/>
    <n v="0"/>
    <n v="2106"/>
    <n v="237216"/>
    <d v="2008-07-12T00:00:00"/>
    <x v="19"/>
    <x v="4"/>
    <n v="12"/>
    <n v="2008"/>
    <n v="7241.7584999999999"/>
    <n v="0"/>
    <n v="7241.7584999999999"/>
  </r>
  <r>
    <n v="13087500"/>
    <s v="D"/>
    <d v="2008-07-13T00:00:00"/>
    <n v="3598"/>
    <n v="527183"/>
    <n v="0"/>
    <n v="2106"/>
    <n v="237216"/>
    <d v="2008-07-13T00:00:00"/>
    <x v="19"/>
    <x v="4"/>
    <n v="13"/>
    <n v="2008"/>
    <n v="7136.6329999999998"/>
    <n v="0"/>
    <n v="7136.6329999999998"/>
  </r>
  <r>
    <n v="13087500"/>
    <s v="D"/>
    <d v="2008-07-14T00:00:00"/>
    <n v="3598"/>
    <n v="534320"/>
    <n v="0"/>
    <n v="2106"/>
    <n v="237216"/>
    <d v="2008-07-14T00:00:00"/>
    <x v="19"/>
    <x v="4"/>
    <n v="14"/>
    <n v="2008"/>
    <n v="7136.6329999999998"/>
    <n v="0"/>
    <n v="7136.6329999999998"/>
  </r>
  <r>
    <n v="13087500"/>
    <s v="D"/>
    <d v="2008-07-15T00:00:00"/>
    <n v="3585"/>
    <n v="541430"/>
    <n v="0"/>
    <n v="2106"/>
    <n v="237216"/>
    <d v="2008-07-15T00:00:00"/>
    <x v="19"/>
    <x v="4"/>
    <n v="15"/>
    <n v="2008"/>
    <n v="7110.8474999999999"/>
    <n v="0"/>
    <n v="7110.8474999999999"/>
  </r>
  <r>
    <n v="13087500"/>
    <s v="D"/>
    <d v="2008-07-16T00:00:00"/>
    <n v="3572"/>
    <n v="548514"/>
    <n v="0"/>
    <n v="2106"/>
    <n v="237216"/>
    <d v="2008-07-16T00:00:00"/>
    <x v="19"/>
    <x v="4"/>
    <n v="16"/>
    <n v="2008"/>
    <n v="7085.0619999999999"/>
    <n v="0"/>
    <n v="7085.0619999999999"/>
  </r>
  <r>
    <n v="13087500"/>
    <s v="D"/>
    <d v="2008-07-17T00:00:00"/>
    <n v="3598"/>
    <n v="555651"/>
    <n v="598"/>
    <n v="3292"/>
    <n v="236030"/>
    <d v="2008-07-17T00:00:00"/>
    <x v="19"/>
    <x v="4"/>
    <n v="17"/>
    <n v="2008"/>
    <n v="7136.6329999999998"/>
    <n v="1186.133"/>
    <n v="5950.5"/>
  </r>
  <r>
    <n v="13087500"/>
    <s v="D"/>
    <d v="2008-07-18T00:00:00"/>
    <n v="3638"/>
    <n v="562866"/>
    <n v="638"/>
    <n v="4557"/>
    <n v="234765"/>
    <d v="2008-07-18T00:00:00"/>
    <x v="19"/>
    <x v="4"/>
    <n v="18"/>
    <n v="2008"/>
    <n v="7215.973"/>
    <n v="1265.473"/>
    <n v="5950.5"/>
  </r>
  <r>
    <n v="13087500"/>
    <s v="D"/>
    <d v="2008-07-19T00:00:00"/>
    <n v="3625"/>
    <n v="570055"/>
    <n v="625"/>
    <n v="5796"/>
    <n v="233526"/>
    <d v="2008-07-19T00:00:00"/>
    <x v="19"/>
    <x v="4"/>
    <n v="19"/>
    <n v="2008"/>
    <n v="7190.1875"/>
    <n v="1239.6875"/>
    <n v="5950.5"/>
  </r>
  <r>
    <n v="13087500"/>
    <s v="D"/>
    <d v="2008-07-20T00:00:00"/>
    <n v="3545"/>
    <n v="577087"/>
    <n v="545"/>
    <n v="6877"/>
    <n v="232445"/>
    <d v="2008-07-20T00:00:00"/>
    <x v="19"/>
    <x v="4"/>
    <n v="20"/>
    <n v="2008"/>
    <n v="7031.5074999999997"/>
    <n v="1081.0074999999999"/>
    <n v="5950.5"/>
  </r>
  <r>
    <n v="13087500"/>
    <s v="D"/>
    <d v="2008-07-21T00:00:00"/>
    <n v="3519"/>
    <n v="584067"/>
    <n v="519"/>
    <n v="7906"/>
    <n v="231415"/>
    <d v="2008-07-21T00:00:00"/>
    <x v="19"/>
    <x v="4"/>
    <n v="21"/>
    <n v="2008"/>
    <n v="6979.9364999999998"/>
    <n v="1029.4365"/>
    <n v="5950.5"/>
  </r>
  <r>
    <n v="13087500"/>
    <s v="D"/>
    <d v="2008-07-22T00:00:00"/>
    <n v="3350"/>
    <n v="590711"/>
    <n v="350"/>
    <n v="8600"/>
    <n v="230721"/>
    <d v="2008-07-22T00:00:00"/>
    <x v="19"/>
    <x v="4"/>
    <n v="22"/>
    <n v="2008"/>
    <n v="6644.7250000000004"/>
    <n v="694.22500000000002"/>
    <n v="5950.5"/>
  </r>
  <r>
    <n v="13087500"/>
    <s v="D"/>
    <d v="2008-07-23T00:00:00"/>
    <n v="3260"/>
    <n v="597178"/>
    <n v="355"/>
    <n v="9304"/>
    <n v="230017"/>
    <d v="2008-07-23T00:00:00"/>
    <x v="19"/>
    <x v="4"/>
    <n v="23"/>
    <n v="2008"/>
    <n v="6466.21"/>
    <n v="704.14250000000004"/>
    <n v="5762.0675000000001"/>
  </r>
  <r>
    <n v="13087500"/>
    <s v="D"/>
    <d v="2008-07-24T00:00:00"/>
    <n v="3248"/>
    <n v="603620"/>
    <n v="598"/>
    <n v="10491"/>
    <n v="228831"/>
    <d v="2008-07-24T00:00:00"/>
    <x v="19"/>
    <x v="4"/>
    <n v="24"/>
    <n v="2008"/>
    <n v="6442.4080000000004"/>
    <n v="1186.133"/>
    <n v="5256.2750000000005"/>
  </r>
  <r>
    <n v="13087500"/>
    <s v="D"/>
    <d v="2008-07-25T00:00:00"/>
    <n v="3286"/>
    <n v="610137"/>
    <n v="1276"/>
    <n v="13021"/>
    <n v="226300"/>
    <d v="2008-07-25T00:00:00"/>
    <x v="19"/>
    <x v="4"/>
    <n v="25"/>
    <n v="2008"/>
    <n v="6517.7809999999999"/>
    <n v="2530.9459999999999"/>
    <n v="3986.835"/>
  </r>
  <r>
    <n v="13087500"/>
    <s v="D"/>
    <d v="2008-07-26T00:00:00"/>
    <n v="3248"/>
    <n v="616579"/>
    <n v="1049"/>
    <n v="15101"/>
    <n v="224220"/>
    <d v="2008-07-26T00:00:00"/>
    <x v="19"/>
    <x v="4"/>
    <n v="26"/>
    <n v="2008"/>
    <n v="6442.4080000000004"/>
    <n v="2080.6914999999999"/>
    <n v="4361.7165000000005"/>
  </r>
  <r>
    <n v="13087500"/>
    <s v="D"/>
    <d v="2008-07-27T00:00:00"/>
    <n v="3273"/>
    <n v="623071"/>
    <n v="850"/>
    <n v="16786"/>
    <n v="222535"/>
    <d v="2008-07-27T00:00:00"/>
    <x v="19"/>
    <x v="4"/>
    <n v="27"/>
    <n v="2008"/>
    <n v="6491.9955"/>
    <n v="1685.9750000000001"/>
    <n v="4806.0205000000005"/>
  </r>
  <r>
    <n v="13087500"/>
    <s v="D"/>
    <d v="2008-07-28T00:00:00"/>
    <n v="3324"/>
    <n v="629664"/>
    <n v="727"/>
    <n v="18228"/>
    <n v="221093"/>
    <d v="2008-07-28T00:00:00"/>
    <x v="19"/>
    <x v="4"/>
    <n v="28"/>
    <n v="2008"/>
    <n v="6593.1540000000005"/>
    <n v="1442.0045"/>
    <n v="5151.1495000000004"/>
  </r>
  <r>
    <n v="13087500"/>
    <s v="D"/>
    <d v="2008-07-29T00:00:00"/>
    <n v="3324"/>
    <n v="636258"/>
    <n v="1135"/>
    <n v="20479"/>
    <n v="218842"/>
    <d v="2008-07-29T00:00:00"/>
    <x v="19"/>
    <x v="4"/>
    <n v="29"/>
    <n v="2008"/>
    <n v="6593.1540000000005"/>
    <n v="2251.2725"/>
    <n v="4341.8815000000004"/>
  </r>
  <r>
    <n v="13087500"/>
    <s v="D"/>
    <d v="2008-07-30T00:00:00"/>
    <n v="3286"/>
    <n v="642776"/>
    <n v="1491"/>
    <n v="23437"/>
    <n v="215885"/>
    <d v="2008-07-30T00:00:00"/>
    <x v="19"/>
    <x v="4"/>
    <n v="30"/>
    <n v="2008"/>
    <n v="6517.7809999999999"/>
    <n v="2957.3985000000002"/>
    <n v="3560.3825000000002"/>
  </r>
  <r>
    <n v="13087500"/>
    <s v="D"/>
    <d v="2008-07-31T00:00:00"/>
    <n v="3273"/>
    <n v="649268"/>
    <n v="1856"/>
    <n v="27119"/>
    <n v="212203"/>
    <d v="2008-07-31T00:00:00"/>
    <x v="19"/>
    <x v="4"/>
    <n v="31"/>
    <n v="2008"/>
    <n v="6491.9955"/>
    <n v="3681.3760000000002"/>
    <n v="2810.6195000000002"/>
  </r>
  <r>
    <n v="13087500"/>
    <s v="D"/>
    <d v="2008-08-01T00:00:00"/>
    <n v="3248"/>
    <n v="655709"/>
    <n v="1885"/>
    <n v="30857"/>
    <n v="208464"/>
    <d v="2008-08-01T00:00:00"/>
    <x v="19"/>
    <x v="5"/>
    <n v="1"/>
    <n v="2008"/>
    <n v="6442.4080000000004"/>
    <n v="3738.8975"/>
    <n v="2703.5104999999999"/>
  </r>
  <r>
    <n v="13087500"/>
    <s v="D"/>
    <d v="2008-08-02T00:00:00"/>
    <n v="3311"/>
    <n v="662277"/>
    <n v="1931"/>
    <n v="34688"/>
    <n v="204634"/>
    <d v="2008-08-02T00:00:00"/>
    <x v="19"/>
    <x v="5"/>
    <n v="2"/>
    <n v="2008"/>
    <n v="6567.3685000000005"/>
    <n v="3830.1385"/>
    <n v="2737.23"/>
  </r>
  <r>
    <n v="13087500"/>
    <s v="D"/>
    <d v="2008-08-03T00:00:00"/>
    <n v="3324"/>
    <n v="668871"/>
    <n v="1951"/>
    <n v="38557"/>
    <n v="200764"/>
    <d v="2008-08-03T00:00:00"/>
    <x v="19"/>
    <x v="5"/>
    <n v="3"/>
    <n v="2008"/>
    <n v="6593.1540000000005"/>
    <n v="3869.8085000000001"/>
    <n v="2723.3454999999999"/>
  </r>
  <r>
    <n v="13087500"/>
    <s v="D"/>
    <d v="2008-08-04T00:00:00"/>
    <n v="3299"/>
    <n v="675414"/>
    <n v="1801"/>
    <n v="42129"/>
    <n v="197193"/>
    <d v="2008-08-04T00:00:00"/>
    <x v="19"/>
    <x v="5"/>
    <n v="4"/>
    <n v="2008"/>
    <n v="6543.5664999999999"/>
    <n v="3572.2835"/>
    <n v="2971.2829999999999"/>
  </r>
  <r>
    <n v="13087500"/>
    <s v="D"/>
    <d v="2008-08-05T00:00:00"/>
    <n v="3311"/>
    <n v="681982"/>
    <n v="1703"/>
    <n v="45508"/>
    <n v="193814"/>
    <d v="2008-08-05T00:00:00"/>
    <x v="19"/>
    <x v="5"/>
    <n v="5"/>
    <n v="2008"/>
    <n v="6567.3685000000005"/>
    <n v="3377.9005000000002"/>
    <n v="3189.4679999999998"/>
  </r>
  <r>
    <n v="13087500"/>
    <s v="D"/>
    <d v="2008-08-06T00:00:00"/>
    <n v="3299"/>
    <n v="688525"/>
    <n v="1667"/>
    <n v="48814"/>
    <n v="190507"/>
    <d v="2008-08-06T00:00:00"/>
    <x v="19"/>
    <x v="5"/>
    <n v="6"/>
    <n v="2008"/>
    <n v="6543.5664999999999"/>
    <n v="3306.4945000000002"/>
    <n v="3237.0720000000001"/>
  </r>
  <r>
    <n v="13087500"/>
    <s v="D"/>
    <d v="2008-08-07T00:00:00"/>
    <n v="3248"/>
    <n v="694966"/>
    <n v="1589"/>
    <n v="51966"/>
    <n v="187355"/>
    <d v="2008-08-07T00:00:00"/>
    <x v="19"/>
    <x v="5"/>
    <n v="7"/>
    <n v="2008"/>
    <n v="6442.4080000000004"/>
    <n v="3151.7815000000001"/>
    <n v="3290.6264999999999"/>
  </r>
  <r>
    <n v="13087500"/>
    <s v="D"/>
    <d v="2008-08-08T00:00:00"/>
    <n v="3260"/>
    <n v="701433"/>
    <n v="1717"/>
    <n v="55372"/>
    <n v="183949"/>
    <d v="2008-08-08T00:00:00"/>
    <x v="19"/>
    <x v="5"/>
    <n v="8"/>
    <n v="2008"/>
    <n v="6466.21"/>
    <n v="3405.6695"/>
    <n v="3060.5405000000001"/>
  </r>
  <r>
    <n v="13087500"/>
    <s v="D"/>
    <d v="2008-08-09T00:00:00"/>
    <n v="3311"/>
    <n v="708001"/>
    <n v="1710"/>
    <n v="58765"/>
    <n v="180557"/>
    <d v="2008-08-09T00:00:00"/>
    <x v="19"/>
    <x v="5"/>
    <n v="9"/>
    <n v="2008"/>
    <n v="6567.3685000000005"/>
    <n v="3391.7849999999999"/>
    <n v="3175.5835000000002"/>
  </r>
  <r>
    <n v="13087500"/>
    <s v="D"/>
    <d v="2008-08-10T00:00:00"/>
    <n v="3363"/>
    <n v="714672"/>
    <n v="1776"/>
    <n v="62288"/>
    <n v="177033"/>
    <d v="2008-08-10T00:00:00"/>
    <x v="19"/>
    <x v="5"/>
    <n v="10"/>
    <n v="2008"/>
    <n v="6670.5105000000003"/>
    <n v="3522.6959999999999"/>
    <n v="3147.8145"/>
  </r>
  <r>
    <n v="13087500"/>
    <s v="D"/>
    <d v="2008-08-11T00:00:00"/>
    <n v="3337"/>
    <n v="721291"/>
    <n v="1751"/>
    <n v="65762"/>
    <n v="173560"/>
    <d v="2008-08-11T00:00:00"/>
    <x v="19"/>
    <x v="5"/>
    <n v="11"/>
    <n v="2008"/>
    <n v="6618.9395000000004"/>
    <n v="3473.1085000000003"/>
    <n v="3145.8310000000001"/>
  </r>
  <r>
    <n v="13087500"/>
    <s v="D"/>
    <d v="2008-08-12T00:00:00"/>
    <n v="3324"/>
    <n v="727884"/>
    <n v="1639"/>
    <n v="69012"/>
    <n v="170310"/>
    <d v="2008-08-12T00:00:00"/>
    <x v="19"/>
    <x v="5"/>
    <n v="12"/>
    <n v="2008"/>
    <n v="6593.1540000000005"/>
    <n v="3250.9565000000002"/>
    <n v="3342.1975000000002"/>
  </r>
  <r>
    <n v="13087500"/>
    <s v="D"/>
    <d v="2008-08-13T00:00:00"/>
    <n v="3299"/>
    <n v="734427"/>
    <n v="1498"/>
    <n v="71983"/>
    <n v="167339"/>
    <d v="2008-08-13T00:00:00"/>
    <x v="19"/>
    <x v="5"/>
    <n v="13"/>
    <n v="2008"/>
    <n v="6543.5664999999999"/>
    <n v="2971.2829999999999"/>
    <n v="3572.2835"/>
  </r>
  <r>
    <n v="13087500"/>
    <s v="D"/>
    <d v="2008-08-14T00:00:00"/>
    <n v="3273"/>
    <n v="740919"/>
    <n v="1423"/>
    <n v="74805"/>
    <n v="164516"/>
    <d v="2008-08-14T00:00:00"/>
    <x v="19"/>
    <x v="5"/>
    <n v="14"/>
    <n v="2008"/>
    <n v="6491.9955"/>
    <n v="2822.5205000000001"/>
    <n v="3669.4749999999999"/>
  </r>
  <r>
    <n v="13087500"/>
    <s v="D"/>
    <d v="2008-08-15T00:00:00"/>
    <n v="3273"/>
    <n v="747411"/>
    <n v="1368"/>
    <n v="77518"/>
    <n v="161803"/>
    <d v="2008-08-15T00:00:00"/>
    <x v="19"/>
    <x v="5"/>
    <n v="15"/>
    <n v="2008"/>
    <n v="6491.9955"/>
    <n v="2713.4279999999999"/>
    <n v="3778.5675000000001"/>
  </r>
  <r>
    <n v="13087500"/>
    <s v="D"/>
    <d v="2008-08-16T00:00:00"/>
    <n v="3299"/>
    <n v="753954"/>
    <n v="1487"/>
    <n v="80468"/>
    <n v="158853"/>
    <d v="2008-08-16T00:00:00"/>
    <x v="19"/>
    <x v="5"/>
    <n v="16"/>
    <n v="2008"/>
    <n v="6543.5664999999999"/>
    <n v="2949.4645"/>
    <n v="3594.1019999999999"/>
  </r>
  <r>
    <n v="13087500"/>
    <s v="D"/>
    <d v="2008-08-17T00:00:00"/>
    <n v="3299"/>
    <n v="760497"/>
    <n v="1430"/>
    <n v="83306"/>
    <n v="156016"/>
    <d v="2008-08-17T00:00:00"/>
    <x v="19"/>
    <x v="5"/>
    <n v="17"/>
    <n v="2008"/>
    <n v="6543.5664999999999"/>
    <n v="2836.4050000000002"/>
    <n v="3707.1615000000002"/>
  </r>
  <r>
    <n v="13087500"/>
    <s v="D"/>
    <d v="2008-08-18T00:00:00"/>
    <n v="3299"/>
    <n v="767040"/>
    <n v="1358"/>
    <n v="86000"/>
    <n v="153322"/>
    <d v="2008-08-18T00:00:00"/>
    <x v="19"/>
    <x v="5"/>
    <n v="18"/>
    <n v="2008"/>
    <n v="6543.5664999999999"/>
    <n v="2693.5929999999998"/>
    <n v="3849.9735000000001"/>
  </r>
  <r>
    <n v="13087500"/>
    <s v="D"/>
    <d v="2008-08-19T00:00:00"/>
    <n v="3273"/>
    <n v="773532"/>
    <n v="1354"/>
    <n v="88685"/>
    <n v="150637"/>
    <d v="2008-08-19T00:00:00"/>
    <x v="19"/>
    <x v="5"/>
    <n v="19"/>
    <n v="2008"/>
    <n v="6491.9955"/>
    <n v="2685.6590000000001"/>
    <n v="3806.3364999999999"/>
  </r>
  <r>
    <n v="13087500"/>
    <s v="D"/>
    <d v="2008-08-20T00:00:00"/>
    <n v="3248"/>
    <n v="779974"/>
    <n v="1301"/>
    <n v="91265"/>
    <n v="148057"/>
    <d v="2008-08-20T00:00:00"/>
    <x v="19"/>
    <x v="5"/>
    <n v="20"/>
    <n v="2008"/>
    <n v="6442.4080000000004"/>
    <n v="2580.5335"/>
    <n v="3861.8744999999999"/>
  </r>
  <r>
    <n v="13087500"/>
    <s v="D"/>
    <d v="2008-08-21T00:00:00"/>
    <n v="3222"/>
    <n v="786365"/>
    <n v="1337"/>
    <n v="93917"/>
    <n v="145404"/>
    <d v="2008-08-21T00:00:00"/>
    <x v="19"/>
    <x v="5"/>
    <n v="21"/>
    <n v="2008"/>
    <n v="6390.8370000000004"/>
    <n v="2651.9395"/>
    <n v="3738.8975"/>
  </r>
  <r>
    <n v="13087500"/>
    <s v="D"/>
    <d v="2008-08-22T00:00:00"/>
    <n v="3222"/>
    <n v="792756"/>
    <n v="1366"/>
    <n v="96627"/>
    <n v="142695"/>
    <d v="2008-08-22T00:00:00"/>
    <x v="19"/>
    <x v="5"/>
    <n v="22"/>
    <n v="2008"/>
    <n v="6390.8370000000004"/>
    <n v="2709.4610000000002"/>
    <n v="3681.3760000000002"/>
  </r>
  <r>
    <n v="13087500"/>
    <s v="D"/>
    <d v="2008-08-23T00:00:00"/>
    <n v="3235"/>
    <n v="799172"/>
    <n v="1320"/>
    <n v="99244"/>
    <n v="140077"/>
    <d v="2008-08-23T00:00:00"/>
    <x v="19"/>
    <x v="5"/>
    <n v="23"/>
    <n v="2008"/>
    <n v="6416.6225000000004"/>
    <n v="2618.2200000000003"/>
    <n v="3798.4025000000001"/>
  </r>
  <r>
    <n v="13087500"/>
    <s v="D"/>
    <d v="2008-08-24T00:00:00"/>
    <n v="3197"/>
    <n v="805513"/>
    <n v="1311"/>
    <n v="101845"/>
    <n v="137477"/>
    <d v="2008-08-24T00:00:00"/>
    <x v="19"/>
    <x v="5"/>
    <n v="24"/>
    <n v="2008"/>
    <n v="6341.2494999999999"/>
    <n v="2600.3685"/>
    <n v="3740.8809999999999"/>
  </r>
  <r>
    <n v="13087500"/>
    <s v="D"/>
    <d v="2008-08-25T00:00:00"/>
    <n v="3197"/>
    <n v="811854"/>
    <n v="1412"/>
    <n v="104646"/>
    <n v="134675"/>
    <d v="2008-08-25T00:00:00"/>
    <x v="19"/>
    <x v="5"/>
    <n v="25"/>
    <n v="2008"/>
    <n v="6341.2494999999999"/>
    <n v="2800.7020000000002"/>
    <n v="3540.5475000000001"/>
  </r>
  <r>
    <n v="13087500"/>
    <s v="D"/>
    <d v="2008-08-26T00:00:00"/>
    <n v="3299"/>
    <n v="818397"/>
    <n v="1554"/>
    <n v="107728"/>
    <n v="131593"/>
    <d v="2008-08-26T00:00:00"/>
    <x v="19"/>
    <x v="5"/>
    <n v="26"/>
    <n v="2008"/>
    <n v="6543.5664999999999"/>
    <n v="3082.3589999999999"/>
    <n v="3461.2075"/>
  </r>
  <r>
    <n v="13087500"/>
    <s v="D"/>
    <d v="2008-08-27T00:00:00"/>
    <n v="3363"/>
    <n v="825067"/>
    <n v="1645"/>
    <n v="110991"/>
    <n v="128330"/>
    <d v="2008-08-27T00:00:00"/>
    <x v="19"/>
    <x v="5"/>
    <n v="27"/>
    <n v="2008"/>
    <n v="6670.5105000000003"/>
    <n v="3262.8575000000001"/>
    <n v="3407.6530000000002"/>
  </r>
  <r>
    <n v="13087500"/>
    <s v="D"/>
    <d v="2008-08-28T00:00:00"/>
    <n v="3311"/>
    <n v="831635"/>
    <n v="1559"/>
    <n v="114084"/>
    <n v="125238"/>
    <d v="2008-08-28T00:00:00"/>
    <x v="19"/>
    <x v="5"/>
    <n v="28"/>
    <n v="2008"/>
    <n v="6567.3685000000005"/>
    <n v="3092.2764999999999"/>
    <n v="3475.0920000000001"/>
  </r>
  <r>
    <n v="13087500"/>
    <s v="D"/>
    <d v="2008-08-29T00:00:00"/>
    <n v="3311"/>
    <n v="838204"/>
    <n v="1601"/>
    <n v="117259"/>
    <n v="122062"/>
    <d v="2008-08-29T00:00:00"/>
    <x v="19"/>
    <x v="5"/>
    <n v="29"/>
    <n v="2008"/>
    <n v="6567.3685000000005"/>
    <n v="3175.5835000000002"/>
    <n v="3391.7849999999999"/>
  </r>
  <r>
    <n v="13087500"/>
    <s v="D"/>
    <d v="2008-08-30T00:00:00"/>
    <n v="3222"/>
    <n v="844595"/>
    <n v="1566"/>
    <n v="120365"/>
    <n v="118956"/>
    <d v="2008-08-30T00:00:00"/>
    <x v="19"/>
    <x v="5"/>
    <n v="30"/>
    <n v="2008"/>
    <n v="6390.8370000000004"/>
    <n v="3106.1610000000001"/>
    <n v="3284.6759999999999"/>
  </r>
  <r>
    <n v="13087500"/>
    <s v="D"/>
    <d v="2008-08-31T00:00:00"/>
    <n v="3197"/>
    <n v="850936"/>
    <n v="1651"/>
    <n v="123639"/>
    <n v="115682"/>
    <d v="2008-08-31T00:00:00"/>
    <x v="19"/>
    <x v="5"/>
    <n v="31"/>
    <n v="2008"/>
    <n v="6341.2494999999999"/>
    <n v="3274.7584999999999"/>
    <n v="3066.491"/>
  </r>
  <r>
    <n v="13087500"/>
    <s v="D"/>
    <d v="2008-09-01T00:00:00"/>
    <n v="3222"/>
    <n v="857327"/>
    <n v="1601"/>
    <n v="126816"/>
    <n v="112506"/>
    <d v="2008-09-01T00:00:00"/>
    <x v="19"/>
    <x v="6"/>
    <n v="1"/>
    <n v="2008"/>
    <n v="6390.8370000000004"/>
    <n v="3175.5835000000002"/>
    <n v="3215.2535000000003"/>
  </r>
  <r>
    <n v="13087500"/>
    <s v="D"/>
    <d v="2008-09-02T00:00:00"/>
    <n v="3248"/>
    <n v="863768"/>
    <n v="1631"/>
    <n v="130051"/>
    <n v="109270"/>
    <d v="2008-09-02T00:00:00"/>
    <x v="19"/>
    <x v="6"/>
    <n v="2"/>
    <n v="2008"/>
    <n v="6442.4080000000004"/>
    <n v="3235.0884999999998"/>
    <n v="3207.3195000000001"/>
  </r>
  <r>
    <n v="13087500"/>
    <s v="D"/>
    <d v="2008-09-03T00:00:00"/>
    <n v="3172"/>
    <n v="870059"/>
    <n v="1525"/>
    <n v="133075"/>
    <n v="106246"/>
    <d v="2008-09-03T00:00:00"/>
    <x v="19"/>
    <x v="6"/>
    <n v="3"/>
    <n v="2008"/>
    <n v="6291.6620000000003"/>
    <n v="3024.8375000000001"/>
    <n v="3266.8245000000002"/>
  </r>
  <r>
    <n v="13087500"/>
    <s v="D"/>
    <d v="2008-09-04T00:00:00"/>
    <n v="3121"/>
    <n v="876250"/>
    <n v="1524"/>
    <n v="136098"/>
    <n v="103223"/>
    <d v="2008-09-04T00:00:00"/>
    <x v="19"/>
    <x v="6"/>
    <n v="4"/>
    <n v="2008"/>
    <n v="6190.5034999999998"/>
    <n v="3022.8540000000003"/>
    <n v="3167.6495"/>
  </r>
  <r>
    <n v="13087500"/>
    <s v="D"/>
    <d v="2008-09-05T00:00:00"/>
    <n v="3047"/>
    <n v="882293"/>
    <n v="1374"/>
    <n v="138823"/>
    <n v="100499"/>
    <d v="2008-09-05T00:00:00"/>
    <x v="19"/>
    <x v="6"/>
    <n v="5"/>
    <n v="2008"/>
    <n v="6043.7245000000003"/>
    <n v="2725.3290000000002"/>
    <n v="3318.3955000000001"/>
  </r>
  <r>
    <n v="13087500"/>
    <s v="D"/>
    <d v="2008-09-06T00:00:00"/>
    <n v="3034"/>
    <n v="888311"/>
    <n v="1203"/>
    <n v="141209"/>
    <n v="98113"/>
    <d v="2008-09-06T00:00:00"/>
    <x v="19"/>
    <x v="6"/>
    <n v="6"/>
    <n v="2008"/>
    <n v="6017.9390000000003"/>
    <n v="2386.1505000000002"/>
    <n v="3631.7885000000001"/>
  </r>
  <r>
    <n v="13087500"/>
    <s v="D"/>
    <d v="2008-09-07T00:00:00"/>
    <n v="3022"/>
    <n v="894305"/>
    <n v="1097"/>
    <n v="143384"/>
    <n v="95937"/>
    <d v="2008-09-07T00:00:00"/>
    <x v="19"/>
    <x v="6"/>
    <n v="7"/>
    <n v="2008"/>
    <n v="5994.1369999999997"/>
    <n v="2175.8995"/>
    <n v="3818.2375000000002"/>
  </r>
  <r>
    <n v="13087500"/>
    <s v="D"/>
    <d v="2008-09-08T00:00:00"/>
    <n v="2985"/>
    <n v="900225"/>
    <n v="987"/>
    <n v="145341"/>
    <n v="93980"/>
    <d v="2008-09-08T00:00:00"/>
    <x v="19"/>
    <x v="6"/>
    <n v="8"/>
    <n v="2008"/>
    <n v="5920.7475000000004"/>
    <n v="1957.7145"/>
    <n v="3963.0329999999999"/>
  </r>
  <r>
    <n v="13087500"/>
    <s v="D"/>
    <d v="2008-09-09T00:00:00"/>
    <n v="2948"/>
    <n v="906072"/>
    <n v="889"/>
    <n v="147105"/>
    <n v="92217"/>
    <d v="2008-09-09T00:00:00"/>
    <x v="19"/>
    <x v="6"/>
    <n v="9"/>
    <n v="2008"/>
    <n v="5847.3580000000002"/>
    <n v="1763.3315"/>
    <n v="4084.0264999999999"/>
  </r>
  <r>
    <n v="13087500"/>
    <s v="D"/>
    <d v="2008-09-10T00:00:00"/>
    <n v="2923"/>
    <n v="911871"/>
    <n v="849"/>
    <n v="148788"/>
    <n v="90533"/>
    <d v="2008-09-10T00:00:00"/>
    <x v="19"/>
    <x v="6"/>
    <n v="10"/>
    <n v="2008"/>
    <n v="5797.7705000000005"/>
    <n v="1683.9915000000001"/>
    <n v="4113.7790000000005"/>
  </r>
  <r>
    <n v="13087500"/>
    <s v="D"/>
    <d v="2008-09-11T00:00:00"/>
    <n v="2923"/>
    <n v="917669"/>
    <n v="831"/>
    <n v="150437"/>
    <n v="88885"/>
    <d v="2008-09-11T00:00:00"/>
    <x v="19"/>
    <x v="6"/>
    <n v="11"/>
    <n v="2008"/>
    <n v="5797.7705000000005"/>
    <n v="1648.2885000000001"/>
    <n v="4149.482"/>
  </r>
  <r>
    <n v="13087500"/>
    <s v="D"/>
    <d v="2008-09-12T00:00:00"/>
    <n v="2875"/>
    <n v="923371"/>
    <n v="772"/>
    <n v="151967"/>
    <n v="87354"/>
    <d v="2008-09-12T00:00:00"/>
    <x v="19"/>
    <x v="6"/>
    <n v="12"/>
    <n v="2008"/>
    <n v="5702.5625"/>
    <n v="1531.2619999999999"/>
    <n v="4171.3005000000003"/>
  </r>
  <r>
    <n v="13087500"/>
    <s v="D"/>
    <d v="2008-09-13T00:00:00"/>
    <n v="2863"/>
    <n v="929049"/>
    <n v="844"/>
    <n v="153642"/>
    <n v="85679"/>
    <d v="2008-09-13T00:00:00"/>
    <x v="19"/>
    <x v="6"/>
    <n v="13"/>
    <n v="2008"/>
    <n v="5678.7605000000003"/>
    <n v="1674.0740000000001"/>
    <n v="4004.6865000000003"/>
  </r>
  <r>
    <n v="13087500"/>
    <s v="D"/>
    <d v="2008-09-14T00:00:00"/>
    <n v="2826"/>
    <n v="934655"/>
    <n v="825"/>
    <n v="155278"/>
    <n v="84044"/>
    <d v="2008-09-14T00:00:00"/>
    <x v="19"/>
    <x v="6"/>
    <n v="14"/>
    <n v="2008"/>
    <n v="5605.3710000000001"/>
    <n v="1636.3875"/>
    <n v="3968.9835000000003"/>
  </r>
  <r>
    <n v="13087500"/>
    <s v="D"/>
    <d v="2008-09-15T00:00:00"/>
    <n v="2766"/>
    <n v="940141"/>
    <n v="752"/>
    <n v="156769"/>
    <n v="82552"/>
    <d v="2008-09-15T00:00:00"/>
    <x v="19"/>
    <x v="6"/>
    <n v="15"/>
    <n v="2008"/>
    <n v="5486.3609999999999"/>
    <n v="1491.5920000000001"/>
    <n v="3994.7690000000002"/>
  </r>
  <r>
    <n v="13087500"/>
    <s v="D"/>
    <d v="2008-09-16T00:00:00"/>
    <n v="2683"/>
    <n v="945463"/>
    <n v="681"/>
    <n v="158119"/>
    <n v="81202"/>
    <d v="2008-09-16T00:00:00"/>
    <x v="19"/>
    <x v="6"/>
    <n v="16"/>
    <n v="2008"/>
    <n v="5321.7304999999997"/>
    <n v="1350.7635"/>
    <n v="3970.9670000000001"/>
  </r>
  <r>
    <n v="13087500"/>
    <s v="D"/>
    <d v="2008-09-17T00:00:00"/>
    <n v="2648"/>
    <n v="950715"/>
    <n v="698"/>
    <n v="159504"/>
    <n v="79818"/>
    <d v="2008-09-17T00:00:00"/>
    <x v="19"/>
    <x v="6"/>
    <n v="17"/>
    <n v="2008"/>
    <n v="5252.308"/>
    <n v="1384.4829999999999"/>
    <n v="3867.8250000000003"/>
  </r>
  <r>
    <n v="13087500"/>
    <s v="D"/>
    <d v="2008-09-18T00:00:00"/>
    <n v="2624"/>
    <n v="955920"/>
    <n v="744"/>
    <n v="160980"/>
    <n v="78342"/>
    <d v="2008-09-18T00:00:00"/>
    <x v="19"/>
    <x v="6"/>
    <n v="18"/>
    <n v="2008"/>
    <n v="5204.7039999999997"/>
    <n v="1475.7239999999999"/>
    <n v="3728.98"/>
  </r>
  <r>
    <n v="13087500"/>
    <s v="D"/>
    <d v="2008-09-19T00:00:00"/>
    <n v="2624"/>
    <n v="961124"/>
    <n v="764"/>
    <n v="162495"/>
    <n v="76826"/>
    <d v="2008-09-19T00:00:00"/>
    <x v="19"/>
    <x v="6"/>
    <n v="19"/>
    <n v="2008"/>
    <n v="5204.7039999999997"/>
    <n v="1515.394"/>
    <n v="3689.31"/>
  </r>
  <r>
    <n v="13087500"/>
    <s v="D"/>
    <d v="2008-09-20T00:00:00"/>
    <n v="2636"/>
    <n v="966353"/>
    <n v="779"/>
    <n v="164041"/>
    <n v="75281"/>
    <d v="2008-09-20T00:00:00"/>
    <x v="19"/>
    <x v="6"/>
    <n v="20"/>
    <n v="2008"/>
    <n v="5228.5060000000003"/>
    <n v="1545.1465000000001"/>
    <n v="3683.3595"/>
  </r>
  <r>
    <n v="13087500"/>
    <s v="D"/>
    <d v="2008-09-21T00:00:00"/>
    <n v="2636"/>
    <n v="971581"/>
    <n v="692"/>
    <n v="165414"/>
    <n v="73908"/>
    <d v="2008-09-21T00:00:00"/>
    <x v="19"/>
    <x v="6"/>
    <n v="21"/>
    <n v="2008"/>
    <n v="5228.5060000000003"/>
    <n v="1372.5820000000001"/>
    <n v="3855.924"/>
  </r>
  <r>
    <n v="13087500"/>
    <s v="D"/>
    <d v="2008-09-22T00:00:00"/>
    <n v="2566"/>
    <n v="976670"/>
    <n v="622"/>
    <n v="166648"/>
    <n v="72674"/>
    <d v="2008-09-22T00:00:00"/>
    <x v="19"/>
    <x v="6"/>
    <n v="22"/>
    <n v="2008"/>
    <n v="5089.6610000000001"/>
    <n v="1233.7370000000001"/>
    <n v="3855.924"/>
  </r>
  <r>
    <n v="13087500"/>
    <s v="D"/>
    <d v="2008-09-23T00:00:00"/>
    <n v="2439"/>
    <n v="981508"/>
    <n v="451"/>
    <n v="167542"/>
    <n v="71780"/>
    <d v="2008-09-23T00:00:00"/>
    <x v="19"/>
    <x v="6"/>
    <n v="23"/>
    <n v="2008"/>
    <n v="4837.7565000000004"/>
    <n v="894.55849999999998"/>
    <n v="3943.1979999999999"/>
  </r>
  <r>
    <n v="13087500"/>
    <s v="D"/>
    <d v="2008-09-24T00:00:00"/>
    <n v="2293"/>
    <n v="986056"/>
    <n v="287"/>
    <n v="168111"/>
    <n v="71211"/>
    <d v="2008-09-24T00:00:00"/>
    <x v="19"/>
    <x v="6"/>
    <n v="24"/>
    <n v="2008"/>
    <n v="4548.1655000000001"/>
    <n v="569.2645"/>
    <n v="3978.9010000000003"/>
  </r>
  <r>
    <n v="13087500"/>
    <s v="D"/>
    <d v="2008-09-25T00:00:00"/>
    <n v="2260"/>
    <n v="990538"/>
    <n v="94"/>
    <n v="168298"/>
    <n v="71024"/>
    <d v="2008-09-25T00:00:00"/>
    <x v="19"/>
    <x v="6"/>
    <n v="25"/>
    <n v="2008"/>
    <n v="4482.71"/>
    <n v="186.44900000000001"/>
    <n v="4296.2610000000004"/>
  </r>
  <r>
    <n v="13087500"/>
    <s v="D"/>
    <d v="2008-09-26T00:00:00"/>
    <n v="2248"/>
    <n v="994997"/>
    <n v="0"/>
    <n v="168298"/>
    <n v="71024"/>
    <d v="2008-09-26T00:00:00"/>
    <x v="19"/>
    <x v="6"/>
    <n v="26"/>
    <n v="2008"/>
    <n v="4458.9080000000004"/>
    <n v="0"/>
    <n v="4458.9080000000004"/>
  </r>
  <r>
    <n v="13087500"/>
    <s v="D"/>
    <d v="2008-09-27T00:00:00"/>
    <n v="2248"/>
    <n v="999457"/>
    <n v="0"/>
    <n v="168298"/>
    <n v="71024"/>
    <d v="2008-09-27T00:00:00"/>
    <x v="19"/>
    <x v="6"/>
    <n v="27"/>
    <n v="2008"/>
    <n v="4458.9080000000004"/>
    <n v="0"/>
    <n v="4458.9080000000004"/>
  </r>
  <r>
    <n v="13087500"/>
    <s v="D"/>
    <d v="2008-09-28T00:00:00"/>
    <n v="2260"/>
    <n v="1003939"/>
    <n v="16"/>
    <n v="168329"/>
    <n v="70992"/>
    <d v="2008-09-28T00:00:00"/>
    <x v="19"/>
    <x v="6"/>
    <n v="28"/>
    <n v="2008"/>
    <n v="4482.71"/>
    <n v="31.736000000000001"/>
    <n v="4450.9740000000002"/>
  </r>
  <r>
    <n v="13087500"/>
    <s v="D"/>
    <d v="2008-09-29T00:00:00"/>
    <n v="2237"/>
    <n v="1008377"/>
    <n v="146"/>
    <n v="168620"/>
    <n v="70702"/>
    <d v="2008-09-29T00:00:00"/>
    <x v="19"/>
    <x v="6"/>
    <n v="29"/>
    <n v="2008"/>
    <n v="4437.0895"/>
    <n v="289.59100000000001"/>
    <n v="4147.4984999999997"/>
  </r>
  <r>
    <n v="13087500"/>
    <s v="D"/>
    <d v="2008-09-30T00:00:00"/>
    <n v="2172"/>
    <n v="1012684"/>
    <n v="110"/>
    <n v="168837"/>
    <n v="70484"/>
    <d v="2008-09-30T00:00:00"/>
    <x v="19"/>
    <x v="6"/>
    <n v="30"/>
    <n v="2008"/>
    <n v="4308.1620000000003"/>
    <n v="218.185"/>
    <n v="4089.9769999999999"/>
  </r>
  <r>
    <n v="13087500"/>
    <s v="D"/>
    <d v="2008-10-01T00:00:00"/>
    <n v="2128"/>
    <n v="1016905"/>
    <n v="53"/>
    <n v="168943"/>
    <n v="70378"/>
    <d v="2008-10-01T00:00:00"/>
    <x v="19"/>
    <x v="7"/>
    <n v="1"/>
    <n v="2008"/>
    <n v="4220.8879999999999"/>
    <n v="105.1255"/>
    <n v="4115.7624999999998"/>
  </r>
  <r>
    <n v="13087500"/>
    <s v="D"/>
    <d v="2008-10-02T00:00:00"/>
    <n v="2117"/>
    <n v="1021105"/>
    <n v="0"/>
    <n v="168943"/>
    <n v="70378"/>
    <d v="2008-10-02T00:00:00"/>
    <x v="19"/>
    <x v="7"/>
    <n v="2"/>
    <n v="2008"/>
    <n v="4199.0695000000005"/>
    <n v="0"/>
    <n v="4199.0695000000005"/>
  </r>
  <r>
    <n v="13087500"/>
    <s v="D"/>
    <d v="2008-10-03T00:00:00"/>
    <n v="2064"/>
    <n v="1025198"/>
    <n v="0"/>
    <n v="168943"/>
    <n v="70378"/>
    <d v="2008-10-03T00:00:00"/>
    <x v="19"/>
    <x v="7"/>
    <n v="3"/>
    <n v="2008"/>
    <n v="4093.944"/>
    <n v="0"/>
    <n v="4093.944"/>
  </r>
  <r>
    <n v="13087500"/>
    <s v="D"/>
    <d v="2008-10-04T00:00:00"/>
    <n v="2021"/>
    <n v="1029207"/>
    <n v="0"/>
    <n v="168943"/>
    <n v="70378"/>
    <d v="2008-10-04T00:00:00"/>
    <x v="19"/>
    <x v="7"/>
    <n v="4"/>
    <n v="2008"/>
    <n v="4008.6534999999999"/>
    <n v="0"/>
    <n v="4008.6534999999999"/>
  </r>
  <r>
    <n v="13087500"/>
    <s v="D"/>
    <d v="2008-10-05T00:00:00"/>
    <n v="2032"/>
    <n v="1033237"/>
    <n v="0"/>
    <n v="168943"/>
    <n v="70378"/>
    <d v="2008-10-05T00:00:00"/>
    <x v="19"/>
    <x v="7"/>
    <n v="5"/>
    <n v="2008"/>
    <n v="4030.4720000000002"/>
    <n v="0"/>
    <n v="4030.4720000000002"/>
  </r>
  <r>
    <n v="13087500"/>
    <s v="D"/>
    <d v="2008-10-06T00:00:00"/>
    <n v="2000"/>
    <n v="1037204"/>
    <n v="0"/>
    <n v="168943"/>
    <n v="70378"/>
    <d v="2008-10-06T00:00:00"/>
    <x v="19"/>
    <x v="7"/>
    <n v="6"/>
    <n v="2008"/>
    <n v="3967"/>
    <n v="0"/>
    <n v="3967"/>
  </r>
  <r>
    <n v="13087500"/>
    <s v="D"/>
    <d v="2008-10-07T00:00:00"/>
    <n v="1875"/>
    <n v="1040923"/>
    <n v="0"/>
    <n v="168943"/>
    <n v="70378"/>
    <d v="2008-10-07T00:00:00"/>
    <x v="19"/>
    <x v="7"/>
    <n v="7"/>
    <n v="2008"/>
    <n v="3719.0625"/>
    <n v="0"/>
    <n v="3719.0625"/>
  </r>
  <r>
    <n v="13087500"/>
    <s v="D"/>
    <d v="2008-10-08T00:00:00"/>
    <n v="1854"/>
    <n v="1044601"/>
    <n v="0"/>
    <n v="168943"/>
    <n v="70378"/>
    <d v="2008-10-08T00:00:00"/>
    <x v="19"/>
    <x v="7"/>
    <n v="8"/>
    <n v="2008"/>
    <n v="3677.4090000000001"/>
    <n v="0"/>
    <n v="3677.4090000000001"/>
  </r>
  <r>
    <n v="13087500"/>
    <s v="D"/>
    <d v="2008-10-09T00:00:00"/>
    <n v="1875"/>
    <n v="1048319"/>
    <n v="0"/>
    <n v="168943"/>
    <n v="70378"/>
    <d v="2008-10-09T00:00:00"/>
    <x v="19"/>
    <x v="7"/>
    <n v="9"/>
    <n v="2008"/>
    <n v="3719.0625"/>
    <n v="0"/>
    <n v="3719.0625"/>
  </r>
  <r>
    <n v="13087500"/>
    <s v="D"/>
    <d v="2008-10-10T00:00:00"/>
    <n v="1783"/>
    <n v="1051856"/>
    <n v="0"/>
    <n v="168943"/>
    <n v="70378"/>
    <d v="2008-10-10T00:00:00"/>
    <x v="19"/>
    <x v="7"/>
    <n v="10"/>
    <n v="2008"/>
    <n v="3536.5805"/>
    <n v="0"/>
    <n v="3536.5805"/>
  </r>
  <r>
    <n v="13087500"/>
    <s v="D"/>
    <d v="2008-10-11T00:00:00"/>
    <n v="1566"/>
    <n v="1054962"/>
    <n v="0"/>
    <n v="168943"/>
    <n v="70378"/>
    <d v="2008-10-11T00:00:00"/>
    <x v="19"/>
    <x v="7"/>
    <n v="11"/>
    <n v="2008"/>
    <n v="3106.1610000000001"/>
    <n v="0"/>
    <n v="3106.1610000000001"/>
  </r>
  <r>
    <n v="13087500"/>
    <s v="D"/>
    <d v="2008-10-12T00:00:00"/>
    <n v="1415"/>
    <n v="1057769"/>
    <n v="0"/>
    <n v="168943"/>
    <n v="70378"/>
    <d v="2008-10-12T00:00:00"/>
    <x v="19"/>
    <x v="7"/>
    <n v="12"/>
    <n v="2008"/>
    <n v="2806.6525000000001"/>
    <n v="0"/>
    <n v="2806.6525000000001"/>
  </r>
  <r>
    <n v="13087500"/>
    <s v="D"/>
    <d v="2008-10-13T00:00:00"/>
    <n v="1397"/>
    <n v="1060540"/>
    <n v="0"/>
    <n v="168943"/>
    <n v="70378"/>
    <d v="2008-10-13T00:00:00"/>
    <x v="19"/>
    <x v="7"/>
    <n v="13"/>
    <n v="2008"/>
    <n v="2770.9495000000002"/>
    <n v="0"/>
    <n v="2770.9495000000002"/>
  </r>
  <r>
    <n v="13087500"/>
    <s v="D"/>
    <d v="2008-10-14T00:00:00"/>
    <n v="1397"/>
    <n v="1063310"/>
    <n v="0"/>
    <n v="168943"/>
    <n v="70378"/>
    <d v="2008-10-14T00:00:00"/>
    <x v="19"/>
    <x v="7"/>
    <n v="14"/>
    <n v="2008"/>
    <n v="2770.9495000000002"/>
    <n v="0"/>
    <n v="2770.9495000000002"/>
  </r>
  <r>
    <n v="13087500"/>
    <s v="D"/>
    <d v="2008-10-15T00:00:00"/>
    <n v="1462"/>
    <n v="1066210"/>
    <n v="0"/>
    <n v="168943"/>
    <n v="70378"/>
    <d v="2008-10-15T00:00:00"/>
    <x v="19"/>
    <x v="7"/>
    <n v="15"/>
    <n v="2008"/>
    <n v="2899.877"/>
    <n v="0"/>
    <n v="2899.877"/>
  </r>
  <r>
    <n v="13087500"/>
    <s v="D"/>
    <d v="2008-10-16T00:00:00"/>
    <n v="1509"/>
    <n v="1069202"/>
    <n v="0"/>
    <n v="168943"/>
    <n v="70378"/>
    <d v="2008-10-16T00:00:00"/>
    <x v="19"/>
    <x v="7"/>
    <n v="16"/>
    <n v="2008"/>
    <n v="2993.1015000000002"/>
    <n v="0"/>
    <n v="2993.1015000000002"/>
  </r>
  <r>
    <n v="13087500"/>
    <s v="D"/>
    <d v="2008-10-17T00:00:00"/>
    <n v="1518"/>
    <n v="1072214"/>
    <n v="0"/>
    <n v="168943"/>
    <n v="70378"/>
    <d v="2008-10-17T00:00:00"/>
    <x v="19"/>
    <x v="7"/>
    <n v="17"/>
    <n v="2008"/>
    <n v="3010.953"/>
    <n v="0"/>
    <n v="3010.953"/>
  </r>
  <r>
    <n v="13087500"/>
    <s v="D"/>
    <d v="2008-10-18T00:00:00"/>
    <n v="1509"/>
    <n v="1075207"/>
    <n v="0"/>
    <n v="168943"/>
    <n v="70378"/>
    <d v="2008-10-18T00:00:00"/>
    <x v="19"/>
    <x v="7"/>
    <n v="18"/>
    <n v="2008"/>
    <n v="2993.1015000000002"/>
    <n v="0"/>
    <n v="2993.1015000000002"/>
  </r>
  <r>
    <n v="13087500"/>
    <s v="D"/>
    <d v="2008-10-19T00:00:00"/>
    <n v="1518"/>
    <n v="1078218"/>
    <n v="0"/>
    <n v="168943"/>
    <n v="70378"/>
    <d v="2008-10-19T00:00:00"/>
    <x v="19"/>
    <x v="7"/>
    <n v="19"/>
    <n v="2008"/>
    <n v="3010.953"/>
    <n v="0"/>
    <n v="3010.953"/>
  </r>
  <r>
    <n v="13087500"/>
    <s v="D"/>
    <d v="2008-10-20T00:00:00"/>
    <n v="1499"/>
    <n v="1081192"/>
    <n v="0"/>
    <n v="168943"/>
    <n v="70378"/>
    <d v="2008-10-20T00:00:00"/>
    <x v="19"/>
    <x v="7"/>
    <n v="20"/>
    <n v="2008"/>
    <n v="2973.2665000000002"/>
    <n v="0"/>
    <n v="2973.2665000000002"/>
  </r>
  <r>
    <n v="13087500"/>
    <s v="D"/>
    <d v="2008-10-21T00:00:00"/>
    <n v="1481"/>
    <n v="1084129"/>
    <n v="0"/>
    <n v="168943"/>
    <n v="70378"/>
    <d v="2008-10-21T00:00:00"/>
    <x v="19"/>
    <x v="7"/>
    <n v="21"/>
    <n v="2008"/>
    <n v="2937.5635000000002"/>
    <n v="0"/>
    <n v="2937.5635000000002"/>
  </r>
  <r>
    <n v="13087500"/>
    <s v="D"/>
    <d v="2008-10-22T00:00:00"/>
    <n v="1434"/>
    <n v="1086973"/>
    <n v="0"/>
    <n v="168943"/>
    <n v="70378"/>
    <d v="2008-10-22T00:00:00"/>
    <x v="19"/>
    <x v="7"/>
    <n v="22"/>
    <n v="2008"/>
    <n v="2844.3389999999999"/>
    <n v="0"/>
    <n v="2844.3389999999999"/>
  </r>
  <r>
    <n v="13087500"/>
    <s v="D"/>
    <d v="2008-10-23T00:00:00"/>
    <n v="1342"/>
    <n v="1089635"/>
    <n v="0"/>
    <n v="168943"/>
    <n v="70378"/>
    <d v="2008-10-23T00:00:00"/>
    <x v="19"/>
    <x v="7"/>
    <n v="23"/>
    <n v="2008"/>
    <n v="2661.857"/>
    <n v="0"/>
    <n v="2661.857"/>
  </r>
  <r>
    <n v="13087500"/>
    <s v="D"/>
    <d v="2008-10-24T00:00:00"/>
    <n v="1315"/>
    <n v="1092243"/>
    <n v="0"/>
    <n v="168943"/>
    <n v="70378"/>
    <d v="2008-10-24T00:00:00"/>
    <x v="19"/>
    <x v="7"/>
    <n v="24"/>
    <n v="2008"/>
    <n v="2608.3025000000002"/>
    <n v="0"/>
    <n v="2608.3025000000002"/>
  </r>
  <r>
    <n v="13087500"/>
    <s v="D"/>
    <d v="2008-10-25T00:00:00"/>
    <n v="1360"/>
    <n v="1094941"/>
    <n v="0"/>
    <n v="168943"/>
    <n v="70378"/>
    <d v="2008-10-25T00:00:00"/>
    <x v="19"/>
    <x v="7"/>
    <n v="25"/>
    <n v="2008"/>
    <n v="2697.56"/>
    <n v="0"/>
    <n v="2697.56"/>
  </r>
  <r>
    <n v="13087500"/>
    <s v="D"/>
    <d v="2008-10-26T00:00:00"/>
    <n v="0"/>
    <n v="1094941"/>
    <n v="0"/>
    <n v="168943"/>
    <n v="70378"/>
    <d v="2008-10-26T00:00:00"/>
    <x v="19"/>
    <x v="7"/>
    <n v="26"/>
    <n v="2008"/>
    <n v="0"/>
    <n v="0"/>
    <n v="0"/>
  </r>
  <r>
    <n v="13087500"/>
    <s v="D"/>
    <d v="2008-10-27T00:00:00"/>
    <n v="0"/>
    <n v="1094941"/>
    <n v="0"/>
    <n v="168943"/>
    <n v="70378"/>
    <d v="2008-10-27T00:00:00"/>
    <x v="19"/>
    <x v="7"/>
    <n v="27"/>
    <n v="2008"/>
    <n v="0"/>
    <n v="0"/>
    <n v="0"/>
  </r>
  <r>
    <n v="13087500"/>
    <s v="D"/>
    <d v="2008-10-28T00:00:00"/>
    <n v="0"/>
    <n v="1094941"/>
    <n v="0"/>
    <n v="168943"/>
    <n v="70378"/>
    <d v="2008-10-28T00:00:00"/>
    <x v="19"/>
    <x v="7"/>
    <n v="28"/>
    <n v="2008"/>
    <n v="0"/>
    <n v="0"/>
    <n v="0"/>
  </r>
  <r>
    <n v="13087500"/>
    <s v="D"/>
    <d v="2008-10-29T00:00:00"/>
    <n v="0"/>
    <n v="1094941"/>
    <n v="0"/>
    <n v="168943"/>
    <n v="70378"/>
    <d v="2008-10-29T00:00:00"/>
    <x v="19"/>
    <x v="7"/>
    <n v="29"/>
    <n v="2008"/>
    <n v="0"/>
    <n v="0"/>
    <n v="0"/>
  </r>
  <r>
    <n v="13087500"/>
    <s v="D"/>
    <d v="2008-10-30T00:00:00"/>
    <n v="0"/>
    <n v="1094941"/>
    <n v="0"/>
    <n v="168943"/>
    <n v="70378"/>
    <d v="2008-10-30T00:00:00"/>
    <x v="19"/>
    <x v="7"/>
    <n v="30"/>
    <n v="2008"/>
    <n v="0"/>
    <n v="0"/>
    <n v="0"/>
  </r>
  <r>
    <n v="13087500"/>
    <s v="D"/>
    <d v="2008-10-31T00:00:00"/>
    <n v="0"/>
    <n v="1094941"/>
    <n v="0"/>
    <n v="168943"/>
    <n v="70378"/>
    <d v="2008-10-31T00:00:00"/>
    <x v="19"/>
    <x v="7"/>
    <n v="31"/>
    <n v="2008"/>
    <n v="0"/>
    <n v="0"/>
    <n v="0"/>
  </r>
  <r>
    <n v="13087500"/>
    <s v="D"/>
    <d v="2008-11-01T00:00:00"/>
    <n v="0"/>
    <n v="0"/>
    <n v="0"/>
    <n v="0"/>
    <n v="0"/>
    <d v="2008-11-01T00:00:00"/>
    <x v="20"/>
    <x v="8"/>
    <n v="1"/>
    <n v="2008"/>
    <n v="0"/>
    <n v="0"/>
    <n v="0"/>
  </r>
  <r>
    <n v="13087500"/>
    <s v="D"/>
    <d v="2008-11-02T00:00:00"/>
    <n v="0"/>
    <n v="0"/>
    <n v="0"/>
    <n v="0"/>
    <n v="0"/>
    <d v="2008-11-02T00:00:00"/>
    <x v="20"/>
    <x v="8"/>
    <n v="2"/>
    <n v="2008"/>
    <n v="0"/>
    <n v="0"/>
    <n v="0"/>
  </r>
  <r>
    <n v="13087500"/>
    <s v="D"/>
    <d v="2008-11-03T00:00:00"/>
    <n v="0"/>
    <n v="0"/>
    <n v="0"/>
    <n v="0"/>
    <n v="0"/>
    <d v="2008-11-03T00:00:00"/>
    <x v="20"/>
    <x v="8"/>
    <n v="3"/>
    <n v="2008"/>
    <n v="0"/>
    <n v="0"/>
    <n v="0"/>
  </r>
  <r>
    <n v="13087500"/>
    <s v="D"/>
    <d v="2008-11-04T00:00:00"/>
    <n v="0"/>
    <n v="0"/>
    <n v="0"/>
    <n v="0"/>
    <n v="0"/>
    <d v="2008-11-04T00:00:00"/>
    <x v="20"/>
    <x v="8"/>
    <n v="4"/>
    <n v="2008"/>
    <n v="0"/>
    <n v="0"/>
    <n v="0"/>
  </r>
  <r>
    <n v="13087500"/>
    <s v="D"/>
    <d v="2008-11-05T00:00:00"/>
    <n v="0"/>
    <n v="0"/>
    <n v="0"/>
    <n v="0"/>
    <n v="0"/>
    <d v="2008-11-05T00:00:00"/>
    <x v="20"/>
    <x v="8"/>
    <n v="5"/>
    <n v="2008"/>
    <n v="0"/>
    <n v="0"/>
    <n v="0"/>
  </r>
  <r>
    <n v="13087500"/>
    <s v="D"/>
    <d v="2008-11-06T00:00:00"/>
    <n v="0"/>
    <n v="0"/>
    <n v="0"/>
    <n v="0"/>
    <n v="0"/>
    <d v="2008-11-06T00:00:00"/>
    <x v="20"/>
    <x v="8"/>
    <n v="6"/>
    <n v="2008"/>
    <n v="0"/>
    <n v="0"/>
    <n v="0"/>
  </r>
  <r>
    <n v="13087500"/>
    <s v="D"/>
    <d v="2008-11-07T00:00:00"/>
    <n v="0"/>
    <n v="0"/>
    <n v="0"/>
    <n v="0"/>
    <n v="0"/>
    <d v="2008-11-07T00:00:00"/>
    <x v="20"/>
    <x v="8"/>
    <n v="7"/>
    <n v="2008"/>
    <n v="0"/>
    <n v="0"/>
    <n v="0"/>
  </r>
  <r>
    <n v="13087500"/>
    <s v="D"/>
    <d v="2008-11-08T00:00:00"/>
    <n v="0"/>
    <n v="0"/>
    <n v="0"/>
    <n v="0"/>
    <n v="0"/>
    <d v="2008-11-08T00:00:00"/>
    <x v="20"/>
    <x v="8"/>
    <n v="8"/>
    <n v="2008"/>
    <n v="0"/>
    <n v="0"/>
    <n v="0"/>
  </r>
  <r>
    <n v="13087500"/>
    <s v="D"/>
    <d v="2008-11-09T00:00:00"/>
    <n v="0"/>
    <n v="0"/>
    <n v="0"/>
    <n v="0"/>
    <n v="0"/>
    <d v="2008-11-09T00:00:00"/>
    <x v="20"/>
    <x v="8"/>
    <n v="9"/>
    <n v="2008"/>
    <n v="0"/>
    <n v="0"/>
    <n v="0"/>
  </r>
  <r>
    <n v="13087500"/>
    <s v="D"/>
    <d v="2008-11-10T00:00:00"/>
    <n v="0"/>
    <n v="0"/>
    <n v="0"/>
    <n v="0"/>
    <n v="0"/>
    <d v="2008-11-10T00:00:00"/>
    <x v="20"/>
    <x v="8"/>
    <n v="10"/>
    <n v="2008"/>
    <n v="0"/>
    <n v="0"/>
    <n v="0"/>
  </r>
  <r>
    <n v="13087500"/>
    <s v="D"/>
    <d v="2008-11-11T00:00:00"/>
    <n v="0"/>
    <n v="0"/>
    <n v="0"/>
    <n v="0"/>
    <n v="0"/>
    <d v="2008-11-11T00:00:00"/>
    <x v="20"/>
    <x v="8"/>
    <n v="11"/>
    <n v="2008"/>
    <n v="0"/>
    <n v="0"/>
    <n v="0"/>
  </r>
  <r>
    <n v="13087500"/>
    <s v="D"/>
    <d v="2008-11-12T00:00:00"/>
    <n v="0"/>
    <n v="0"/>
    <n v="0"/>
    <n v="0"/>
    <n v="0"/>
    <d v="2008-11-12T00:00:00"/>
    <x v="20"/>
    <x v="8"/>
    <n v="12"/>
    <n v="2008"/>
    <n v="0"/>
    <n v="0"/>
    <n v="0"/>
  </r>
  <r>
    <n v="13087500"/>
    <s v="D"/>
    <d v="2008-11-13T00:00:00"/>
    <n v="0"/>
    <n v="0"/>
    <n v="0"/>
    <n v="0"/>
    <n v="0"/>
    <d v="2008-11-13T00:00:00"/>
    <x v="20"/>
    <x v="8"/>
    <n v="13"/>
    <n v="2008"/>
    <n v="0"/>
    <n v="0"/>
    <n v="0"/>
  </r>
  <r>
    <n v="13087500"/>
    <s v="D"/>
    <d v="2008-11-14T00:00:00"/>
    <n v="0"/>
    <n v="0"/>
    <n v="0"/>
    <n v="0"/>
    <n v="0"/>
    <d v="2008-11-14T00:00:00"/>
    <x v="20"/>
    <x v="8"/>
    <n v="14"/>
    <n v="2008"/>
    <n v="0"/>
    <n v="0"/>
    <n v="0"/>
  </r>
  <r>
    <n v="13087500"/>
    <s v="D"/>
    <d v="2008-11-15T00:00:00"/>
    <n v="0"/>
    <n v="0"/>
    <n v="0"/>
    <n v="0"/>
    <n v="0"/>
    <d v="2008-11-15T00:00:00"/>
    <x v="20"/>
    <x v="8"/>
    <n v="15"/>
    <n v="2008"/>
    <n v="0"/>
    <n v="0"/>
    <n v="0"/>
  </r>
  <r>
    <n v="13087500"/>
    <s v="D"/>
    <d v="2008-11-16T00:00:00"/>
    <n v="0"/>
    <n v="0"/>
    <n v="0"/>
    <n v="0"/>
    <n v="0"/>
    <d v="2008-11-16T00:00:00"/>
    <x v="20"/>
    <x v="8"/>
    <n v="16"/>
    <n v="2008"/>
    <n v="0"/>
    <n v="0"/>
    <n v="0"/>
  </r>
  <r>
    <n v="13087500"/>
    <s v="D"/>
    <d v="2008-11-17T00:00:00"/>
    <n v="0"/>
    <n v="0"/>
    <n v="0"/>
    <n v="0"/>
    <n v="0"/>
    <d v="2008-11-17T00:00:00"/>
    <x v="20"/>
    <x v="8"/>
    <n v="17"/>
    <n v="2008"/>
    <n v="0"/>
    <n v="0"/>
    <n v="0"/>
  </r>
  <r>
    <n v="13087500"/>
    <s v="D"/>
    <d v="2008-11-18T00:00:00"/>
    <n v="0"/>
    <n v="0"/>
    <n v="0"/>
    <n v="0"/>
    <n v="0"/>
    <d v="2008-11-18T00:00:00"/>
    <x v="20"/>
    <x v="8"/>
    <n v="18"/>
    <n v="2008"/>
    <n v="0"/>
    <n v="0"/>
    <n v="0"/>
  </r>
  <r>
    <n v="13087500"/>
    <s v="D"/>
    <d v="2008-11-19T00:00:00"/>
    <n v="0"/>
    <n v="0"/>
    <n v="0"/>
    <n v="0"/>
    <n v="0"/>
    <d v="2008-11-19T00:00:00"/>
    <x v="20"/>
    <x v="8"/>
    <n v="19"/>
    <n v="2008"/>
    <n v="0"/>
    <n v="0"/>
    <n v="0"/>
  </r>
  <r>
    <n v="13087500"/>
    <s v="D"/>
    <d v="2008-11-20T00:00:00"/>
    <n v="0"/>
    <n v="0"/>
    <n v="0"/>
    <n v="0"/>
    <n v="0"/>
    <d v="2008-11-20T00:00:00"/>
    <x v="20"/>
    <x v="8"/>
    <n v="20"/>
    <n v="2008"/>
    <n v="0"/>
    <n v="0"/>
    <n v="0"/>
  </r>
  <r>
    <n v="13087500"/>
    <s v="D"/>
    <d v="2008-11-21T00:00:00"/>
    <n v="0"/>
    <n v="0"/>
    <n v="0"/>
    <n v="0"/>
    <n v="0"/>
    <d v="2008-11-21T00:00:00"/>
    <x v="20"/>
    <x v="8"/>
    <n v="21"/>
    <n v="2008"/>
    <n v="0"/>
    <n v="0"/>
    <n v="0"/>
  </r>
  <r>
    <n v="13087500"/>
    <s v="D"/>
    <d v="2008-11-22T00:00:00"/>
    <n v="0"/>
    <n v="0"/>
    <n v="0"/>
    <n v="0"/>
    <n v="0"/>
    <d v="2008-11-22T00:00:00"/>
    <x v="20"/>
    <x v="8"/>
    <n v="22"/>
    <n v="2008"/>
    <n v="0"/>
    <n v="0"/>
    <n v="0"/>
  </r>
  <r>
    <n v="13087500"/>
    <s v="D"/>
    <d v="2008-11-23T00:00:00"/>
    <n v="0"/>
    <n v="0"/>
    <n v="0"/>
    <n v="0"/>
    <n v="0"/>
    <d v="2008-11-23T00:00:00"/>
    <x v="20"/>
    <x v="8"/>
    <n v="23"/>
    <n v="2008"/>
    <n v="0"/>
    <n v="0"/>
    <n v="0"/>
  </r>
  <r>
    <n v="13087500"/>
    <s v="D"/>
    <d v="2008-11-24T00:00:00"/>
    <n v="0"/>
    <n v="0"/>
    <n v="0"/>
    <n v="0"/>
    <n v="0"/>
    <d v="2008-11-24T00:00:00"/>
    <x v="20"/>
    <x v="8"/>
    <n v="24"/>
    <n v="2008"/>
    <n v="0"/>
    <n v="0"/>
    <n v="0"/>
  </r>
  <r>
    <n v="13087500"/>
    <s v="D"/>
    <d v="2008-11-25T00:00:00"/>
    <n v="0"/>
    <n v="0"/>
    <n v="0"/>
    <n v="0"/>
    <n v="0"/>
    <d v="2008-11-25T00:00:00"/>
    <x v="20"/>
    <x v="8"/>
    <n v="25"/>
    <n v="2008"/>
    <n v="0"/>
    <n v="0"/>
    <n v="0"/>
  </r>
  <r>
    <n v="13087500"/>
    <s v="D"/>
    <d v="2008-11-26T00:00:00"/>
    <n v="0"/>
    <n v="0"/>
    <n v="0"/>
    <n v="0"/>
    <n v="0"/>
    <d v="2008-11-26T00:00:00"/>
    <x v="20"/>
    <x v="8"/>
    <n v="26"/>
    <n v="2008"/>
    <n v="0"/>
    <n v="0"/>
    <n v="0"/>
  </r>
  <r>
    <n v="13087500"/>
    <s v="D"/>
    <d v="2008-11-27T00:00:00"/>
    <n v="0"/>
    <n v="0"/>
    <n v="0"/>
    <n v="0"/>
    <n v="0"/>
    <d v="2008-11-27T00:00:00"/>
    <x v="20"/>
    <x v="8"/>
    <n v="27"/>
    <n v="2008"/>
    <n v="0"/>
    <n v="0"/>
    <n v="0"/>
  </r>
  <r>
    <n v="13087500"/>
    <s v="D"/>
    <d v="2008-11-28T00:00:00"/>
    <n v="0"/>
    <n v="0"/>
    <n v="0"/>
    <n v="0"/>
    <n v="0"/>
    <d v="2008-11-28T00:00:00"/>
    <x v="20"/>
    <x v="8"/>
    <n v="28"/>
    <n v="2008"/>
    <n v="0"/>
    <n v="0"/>
    <n v="0"/>
  </r>
  <r>
    <n v="13087500"/>
    <s v="D"/>
    <d v="2008-11-29T00:00:00"/>
    <n v="0"/>
    <n v="0"/>
    <n v="0"/>
    <n v="0"/>
    <n v="0"/>
    <d v="2008-11-29T00:00:00"/>
    <x v="20"/>
    <x v="8"/>
    <n v="29"/>
    <n v="2008"/>
    <n v="0"/>
    <n v="0"/>
    <n v="0"/>
  </r>
  <r>
    <n v="13087500"/>
    <s v="D"/>
    <d v="2008-11-30T00:00:00"/>
    <n v="0"/>
    <n v="0"/>
    <n v="0"/>
    <n v="0"/>
    <n v="0"/>
    <d v="2008-11-30T00:00:00"/>
    <x v="20"/>
    <x v="8"/>
    <n v="30"/>
    <n v="2008"/>
    <n v="0"/>
    <n v="0"/>
    <n v="0"/>
  </r>
  <r>
    <n v="13087500"/>
    <s v="D"/>
    <d v="2008-12-01T00:00:00"/>
    <n v="0"/>
    <n v="0"/>
    <n v="0"/>
    <n v="0"/>
    <n v="0"/>
    <d v="2008-12-01T00:00:00"/>
    <x v="20"/>
    <x v="10"/>
    <n v="1"/>
    <n v="2008"/>
    <n v="0"/>
    <n v="0"/>
    <n v="0"/>
  </r>
  <r>
    <n v="13087500"/>
    <s v="D"/>
    <d v="2008-12-02T00:00:00"/>
    <n v="0"/>
    <n v="0"/>
    <n v="0"/>
    <n v="0"/>
    <n v="0"/>
    <d v="2008-12-02T00:00:00"/>
    <x v="20"/>
    <x v="10"/>
    <n v="2"/>
    <n v="2008"/>
    <n v="0"/>
    <n v="0"/>
    <n v="0"/>
  </r>
  <r>
    <n v="13087500"/>
    <s v="D"/>
    <d v="2008-12-03T00:00:00"/>
    <n v="0"/>
    <n v="0"/>
    <n v="0"/>
    <n v="0"/>
    <n v="0"/>
    <d v="2008-12-03T00:00:00"/>
    <x v="20"/>
    <x v="10"/>
    <n v="3"/>
    <n v="2008"/>
    <n v="0"/>
    <n v="0"/>
    <n v="0"/>
  </r>
  <r>
    <n v="13087500"/>
    <s v="D"/>
    <d v="2008-12-04T00:00:00"/>
    <n v="0"/>
    <n v="0"/>
    <n v="0"/>
    <n v="0"/>
    <n v="0"/>
    <d v="2008-12-04T00:00:00"/>
    <x v="20"/>
    <x v="10"/>
    <n v="4"/>
    <n v="2008"/>
    <n v="0"/>
    <n v="0"/>
    <n v="0"/>
  </r>
  <r>
    <n v="13087500"/>
    <s v="D"/>
    <d v="2008-12-05T00:00:00"/>
    <n v="0"/>
    <n v="0"/>
    <n v="0"/>
    <n v="0"/>
    <n v="0"/>
    <d v="2008-12-05T00:00:00"/>
    <x v="20"/>
    <x v="10"/>
    <n v="5"/>
    <n v="2008"/>
    <n v="0"/>
    <n v="0"/>
    <n v="0"/>
  </r>
  <r>
    <n v="13087500"/>
    <s v="D"/>
    <d v="2008-12-06T00:00:00"/>
    <n v="0"/>
    <n v="0"/>
    <n v="0"/>
    <n v="0"/>
    <n v="0"/>
    <d v="2008-12-06T00:00:00"/>
    <x v="20"/>
    <x v="10"/>
    <n v="6"/>
    <n v="2008"/>
    <n v="0"/>
    <n v="0"/>
    <n v="0"/>
  </r>
  <r>
    <n v="13087500"/>
    <s v="D"/>
    <d v="2008-12-07T00:00:00"/>
    <n v="0"/>
    <n v="0"/>
    <n v="0"/>
    <n v="0"/>
    <n v="0"/>
    <d v="2008-12-07T00:00:00"/>
    <x v="20"/>
    <x v="10"/>
    <n v="7"/>
    <n v="2008"/>
    <n v="0"/>
    <n v="0"/>
    <n v="0"/>
  </r>
  <r>
    <n v="13087500"/>
    <s v="D"/>
    <d v="2008-12-08T00:00:00"/>
    <n v="0"/>
    <n v="0"/>
    <n v="0"/>
    <n v="0"/>
    <n v="0"/>
    <d v="2008-12-08T00:00:00"/>
    <x v="20"/>
    <x v="10"/>
    <n v="8"/>
    <n v="2008"/>
    <n v="0"/>
    <n v="0"/>
    <n v="0"/>
  </r>
  <r>
    <n v="13087500"/>
    <s v="D"/>
    <d v="2008-12-09T00:00:00"/>
    <n v="0"/>
    <n v="0"/>
    <n v="0"/>
    <n v="0"/>
    <n v="0"/>
    <d v="2008-12-09T00:00:00"/>
    <x v="20"/>
    <x v="10"/>
    <n v="9"/>
    <n v="2008"/>
    <n v="0"/>
    <n v="0"/>
    <n v="0"/>
  </r>
  <r>
    <n v="13087500"/>
    <s v="D"/>
    <d v="2008-12-10T00:00:00"/>
    <n v="0"/>
    <n v="0"/>
    <n v="0"/>
    <n v="0"/>
    <n v="0"/>
    <d v="2008-12-10T00:00:00"/>
    <x v="20"/>
    <x v="10"/>
    <n v="10"/>
    <n v="2008"/>
    <n v="0"/>
    <n v="0"/>
    <n v="0"/>
  </r>
  <r>
    <n v="13087500"/>
    <s v="D"/>
    <d v="2008-12-11T00:00:00"/>
    <n v="0"/>
    <n v="0"/>
    <n v="0"/>
    <n v="0"/>
    <n v="0"/>
    <d v="2008-12-11T00:00:00"/>
    <x v="20"/>
    <x v="10"/>
    <n v="11"/>
    <n v="2008"/>
    <n v="0"/>
    <n v="0"/>
    <n v="0"/>
  </r>
  <r>
    <n v="13087500"/>
    <s v="D"/>
    <d v="2008-12-12T00:00:00"/>
    <n v="0"/>
    <n v="0"/>
    <n v="0"/>
    <n v="0"/>
    <n v="0"/>
    <d v="2008-12-12T00:00:00"/>
    <x v="20"/>
    <x v="10"/>
    <n v="12"/>
    <n v="2008"/>
    <n v="0"/>
    <n v="0"/>
    <n v="0"/>
  </r>
  <r>
    <n v="13087500"/>
    <s v="D"/>
    <d v="2008-12-13T00:00:00"/>
    <n v="0"/>
    <n v="0"/>
    <n v="0"/>
    <n v="0"/>
    <n v="0"/>
    <d v="2008-12-13T00:00:00"/>
    <x v="20"/>
    <x v="10"/>
    <n v="13"/>
    <n v="2008"/>
    <n v="0"/>
    <n v="0"/>
    <n v="0"/>
  </r>
  <r>
    <n v="13087500"/>
    <s v="D"/>
    <d v="2008-12-14T00:00:00"/>
    <n v="0"/>
    <n v="0"/>
    <n v="0"/>
    <n v="0"/>
    <n v="0"/>
    <d v="2008-12-14T00:00:00"/>
    <x v="20"/>
    <x v="10"/>
    <n v="14"/>
    <n v="2008"/>
    <n v="0"/>
    <n v="0"/>
    <n v="0"/>
  </r>
  <r>
    <n v="13087500"/>
    <s v="D"/>
    <d v="2008-12-15T00:00:00"/>
    <n v="0"/>
    <n v="0"/>
    <n v="0"/>
    <n v="0"/>
    <n v="0"/>
    <d v="2008-12-15T00:00:00"/>
    <x v="20"/>
    <x v="10"/>
    <n v="15"/>
    <n v="2008"/>
    <n v="0"/>
    <n v="0"/>
    <n v="0"/>
  </r>
  <r>
    <n v="13087500"/>
    <s v="D"/>
    <d v="2008-12-16T00:00:00"/>
    <n v="0"/>
    <n v="0"/>
    <n v="0"/>
    <n v="0"/>
    <n v="0"/>
    <d v="2008-12-16T00:00:00"/>
    <x v="20"/>
    <x v="10"/>
    <n v="16"/>
    <n v="2008"/>
    <n v="0"/>
    <n v="0"/>
    <n v="0"/>
  </r>
  <r>
    <n v="13087500"/>
    <s v="D"/>
    <d v="2008-12-17T00:00:00"/>
    <n v="0"/>
    <n v="0"/>
    <n v="0"/>
    <n v="0"/>
    <n v="0"/>
    <d v="2008-12-17T00:00:00"/>
    <x v="20"/>
    <x v="10"/>
    <n v="17"/>
    <n v="2008"/>
    <n v="0"/>
    <n v="0"/>
    <n v="0"/>
  </r>
  <r>
    <n v="13087500"/>
    <s v="D"/>
    <d v="2008-12-18T00:00:00"/>
    <n v="0"/>
    <n v="0"/>
    <n v="0"/>
    <n v="0"/>
    <n v="0"/>
    <d v="2008-12-18T00:00:00"/>
    <x v="20"/>
    <x v="10"/>
    <n v="18"/>
    <n v="2008"/>
    <n v="0"/>
    <n v="0"/>
    <n v="0"/>
  </r>
  <r>
    <n v="13087500"/>
    <s v="D"/>
    <d v="2008-12-19T00:00:00"/>
    <n v="0"/>
    <n v="0"/>
    <n v="0"/>
    <n v="0"/>
    <n v="0"/>
    <d v="2008-12-19T00:00:00"/>
    <x v="20"/>
    <x v="10"/>
    <n v="19"/>
    <n v="2008"/>
    <n v="0"/>
    <n v="0"/>
    <n v="0"/>
  </r>
  <r>
    <n v="13087500"/>
    <s v="D"/>
    <d v="2008-12-20T00:00:00"/>
    <n v="0"/>
    <n v="0"/>
    <n v="0"/>
    <n v="0"/>
    <n v="0"/>
    <d v="2008-12-20T00:00:00"/>
    <x v="20"/>
    <x v="10"/>
    <n v="20"/>
    <n v="2008"/>
    <n v="0"/>
    <n v="0"/>
    <n v="0"/>
  </r>
  <r>
    <n v="13087500"/>
    <s v="D"/>
    <d v="2008-12-21T00:00:00"/>
    <n v="0"/>
    <n v="0"/>
    <n v="0"/>
    <n v="0"/>
    <n v="0"/>
    <d v="2008-12-21T00:00:00"/>
    <x v="20"/>
    <x v="10"/>
    <n v="21"/>
    <n v="2008"/>
    <n v="0"/>
    <n v="0"/>
    <n v="0"/>
  </r>
  <r>
    <n v="13087500"/>
    <s v="D"/>
    <d v="2008-12-22T00:00:00"/>
    <n v="0"/>
    <n v="0"/>
    <n v="0"/>
    <n v="0"/>
    <n v="0"/>
    <d v="2008-12-22T00:00:00"/>
    <x v="20"/>
    <x v="10"/>
    <n v="22"/>
    <n v="2008"/>
    <n v="0"/>
    <n v="0"/>
    <n v="0"/>
  </r>
  <r>
    <n v="13087500"/>
    <s v="D"/>
    <d v="2008-12-23T00:00:00"/>
    <n v="0"/>
    <n v="0"/>
    <n v="0"/>
    <n v="0"/>
    <n v="0"/>
    <d v="2008-12-23T00:00:00"/>
    <x v="20"/>
    <x v="10"/>
    <n v="23"/>
    <n v="2008"/>
    <n v="0"/>
    <n v="0"/>
    <n v="0"/>
  </r>
  <r>
    <n v="13087500"/>
    <s v="D"/>
    <d v="2008-12-24T00:00:00"/>
    <n v="0"/>
    <n v="0"/>
    <n v="0"/>
    <n v="0"/>
    <n v="0"/>
    <d v="2008-12-24T00:00:00"/>
    <x v="20"/>
    <x v="10"/>
    <n v="24"/>
    <n v="2008"/>
    <n v="0"/>
    <n v="0"/>
    <n v="0"/>
  </r>
  <r>
    <n v="13087500"/>
    <s v="D"/>
    <d v="2008-12-25T00:00:00"/>
    <n v="0"/>
    <n v="0"/>
    <n v="0"/>
    <n v="0"/>
    <n v="0"/>
    <d v="2008-12-25T00:00:00"/>
    <x v="20"/>
    <x v="10"/>
    <n v="25"/>
    <n v="2008"/>
    <n v="0"/>
    <n v="0"/>
    <n v="0"/>
  </r>
  <r>
    <n v="13087500"/>
    <s v="D"/>
    <d v="2008-12-26T00:00:00"/>
    <n v="0"/>
    <n v="0"/>
    <n v="0"/>
    <n v="0"/>
    <n v="0"/>
    <d v="2008-12-26T00:00:00"/>
    <x v="20"/>
    <x v="10"/>
    <n v="26"/>
    <n v="2008"/>
    <n v="0"/>
    <n v="0"/>
    <n v="0"/>
  </r>
  <r>
    <n v="13087500"/>
    <s v="D"/>
    <d v="2008-12-27T00:00:00"/>
    <n v="0"/>
    <n v="0"/>
    <n v="0"/>
    <n v="0"/>
    <n v="0"/>
    <d v="2008-12-27T00:00:00"/>
    <x v="20"/>
    <x v="10"/>
    <n v="27"/>
    <n v="2008"/>
    <n v="0"/>
    <n v="0"/>
    <n v="0"/>
  </r>
  <r>
    <n v="13087500"/>
    <s v="D"/>
    <d v="2008-12-28T00:00:00"/>
    <n v="0"/>
    <n v="0"/>
    <n v="0"/>
    <n v="0"/>
    <n v="0"/>
    <d v="2008-12-28T00:00:00"/>
    <x v="20"/>
    <x v="10"/>
    <n v="28"/>
    <n v="2008"/>
    <n v="0"/>
    <n v="0"/>
    <n v="0"/>
  </r>
  <r>
    <n v="13087500"/>
    <s v="D"/>
    <d v="2008-12-29T00:00:00"/>
    <n v="0"/>
    <n v="0"/>
    <n v="0"/>
    <n v="0"/>
    <n v="0"/>
    <d v="2008-12-29T00:00:00"/>
    <x v="20"/>
    <x v="10"/>
    <n v="29"/>
    <n v="2008"/>
    <n v="0"/>
    <n v="0"/>
    <n v="0"/>
  </r>
  <r>
    <n v="13087500"/>
    <s v="D"/>
    <d v="2008-12-30T00:00:00"/>
    <n v="0"/>
    <n v="0"/>
    <n v="0"/>
    <n v="0"/>
    <n v="0"/>
    <d v="2008-12-30T00:00:00"/>
    <x v="20"/>
    <x v="10"/>
    <n v="30"/>
    <n v="2008"/>
    <n v="0"/>
    <n v="0"/>
    <n v="0"/>
  </r>
  <r>
    <n v="13087500"/>
    <s v="D"/>
    <d v="2008-12-31T00:00:00"/>
    <n v="0"/>
    <n v="0"/>
    <n v="0"/>
    <n v="0"/>
    <n v="0"/>
    <d v="2008-12-31T00:00:00"/>
    <x v="20"/>
    <x v="10"/>
    <n v="31"/>
    <n v="2008"/>
    <n v="0"/>
    <n v="0"/>
    <n v="0"/>
  </r>
  <r>
    <n v="13087500"/>
    <s v="D"/>
    <d v="2009-01-01T00:00:00"/>
    <n v="0"/>
    <n v="0"/>
    <n v="0"/>
    <n v="0"/>
    <n v="0"/>
    <d v="2009-01-01T00:00:00"/>
    <x v="20"/>
    <x v="11"/>
    <n v="1"/>
    <n v="2009"/>
    <n v="0"/>
    <n v="0"/>
    <n v="0"/>
  </r>
  <r>
    <n v="13087500"/>
    <s v="D"/>
    <d v="2009-01-02T00:00:00"/>
    <n v="0"/>
    <n v="0"/>
    <n v="0"/>
    <n v="0"/>
    <n v="0"/>
    <d v="2009-01-02T00:00:00"/>
    <x v="20"/>
    <x v="11"/>
    <n v="2"/>
    <n v="2009"/>
    <n v="0"/>
    <n v="0"/>
    <n v="0"/>
  </r>
  <r>
    <n v="13087500"/>
    <s v="D"/>
    <d v="2009-01-03T00:00:00"/>
    <n v="0"/>
    <n v="0"/>
    <n v="0"/>
    <n v="0"/>
    <n v="0"/>
    <d v="2009-01-03T00:00:00"/>
    <x v="20"/>
    <x v="11"/>
    <n v="3"/>
    <n v="2009"/>
    <n v="0"/>
    <n v="0"/>
    <n v="0"/>
  </r>
  <r>
    <n v="13087500"/>
    <s v="D"/>
    <d v="2009-01-04T00:00:00"/>
    <n v="0"/>
    <n v="0"/>
    <n v="0"/>
    <n v="0"/>
    <n v="0"/>
    <d v="2009-01-04T00:00:00"/>
    <x v="20"/>
    <x v="11"/>
    <n v="4"/>
    <n v="2009"/>
    <n v="0"/>
    <n v="0"/>
    <n v="0"/>
  </r>
  <r>
    <n v="13087500"/>
    <s v="D"/>
    <d v="2009-01-05T00:00:00"/>
    <n v="0"/>
    <n v="0"/>
    <n v="0"/>
    <n v="0"/>
    <n v="0"/>
    <d v="2009-01-05T00:00:00"/>
    <x v="20"/>
    <x v="11"/>
    <n v="5"/>
    <n v="2009"/>
    <n v="0"/>
    <n v="0"/>
    <n v="0"/>
  </r>
  <r>
    <n v="13087500"/>
    <s v="D"/>
    <d v="2009-01-06T00:00:00"/>
    <n v="0"/>
    <n v="0"/>
    <n v="0"/>
    <n v="0"/>
    <n v="0"/>
    <d v="2009-01-06T00:00:00"/>
    <x v="20"/>
    <x v="11"/>
    <n v="6"/>
    <n v="2009"/>
    <n v="0"/>
    <n v="0"/>
    <n v="0"/>
  </r>
  <r>
    <n v="13087500"/>
    <s v="D"/>
    <d v="2009-01-07T00:00:00"/>
    <n v="0"/>
    <n v="0"/>
    <n v="0"/>
    <n v="0"/>
    <n v="0"/>
    <d v="2009-01-07T00:00:00"/>
    <x v="20"/>
    <x v="11"/>
    <n v="7"/>
    <n v="2009"/>
    <n v="0"/>
    <n v="0"/>
    <n v="0"/>
  </r>
  <r>
    <n v="13087500"/>
    <s v="D"/>
    <d v="2009-01-08T00:00:00"/>
    <n v="0"/>
    <n v="0"/>
    <n v="0"/>
    <n v="0"/>
    <n v="0"/>
    <d v="2009-01-08T00:00:00"/>
    <x v="20"/>
    <x v="11"/>
    <n v="8"/>
    <n v="2009"/>
    <n v="0"/>
    <n v="0"/>
    <n v="0"/>
  </r>
  <r>
    <n v="13087500"/>
    <s v="D"/>
    <d v="2009-01-09T00:00:00"/>
    <n v="0"/>
    <n v="0"/>
    <n v="0"/>
    <n v="0"/>
    <n v="0"/>
    <d v="2009-01-09T00:00:00"/>
    <x v="20"/>
    <x v="11"/>
    <n v="9"/>
    <n v="2009"/>
    <n v="0"/>
    <n v="0"/>
    <n v="0"/>
  </r>
  <r>
    <n v="13087500"/>
    <s v="D"/>
    <d v="2009-01-10T00:00:00"/>
    <n v="0"/>
    <n v="0"/>
    <n v="0"/>
    <n v="0"/>
    <n v="0"/>
    <d v="2009-01-10T00:00:00"/>
    <x v="20"/>
    <x v="11"/>
    <n v="10"/>
    <n v="2009"/>
    <n v="0"/>
    <n v="0"/>
    <n v="0"/>
  </r>
  <r>
    <n v="13087500"/>
    <s v="D"/>
    <d v="2009-01-11T00:00:00"/>
    <n v="0"/>
    <n v="0"/>
    <n v="0"/>
    <n v="0"/>
    <n v="0"/>
    <d v="2009-01-11T00:00:00"/>
    <x v="20"/>
    <x v="11"/>
    <n v="11"/>
    <n v="2009"/>
    <n v="0"/>
    <n v="0"/>
    <n v="0"/>
  </r>
  <r>
    <n v="13087500"/>
    <s v="D"/>
    <d v="2009-01-12T00:00:00"/>
    <n v="0"/>
    <n v="0"/>
    <n v="0"/>
    <n v="0"/>
    <n v="0"/>
    <d v="2009-01-12T00:00:00"/>
    <x v="20"/>
    <x v="11"/>
    <n v="12"/>
    <n v="2009"/>
    <n v="0"/>
    <n v="0"/>
    <n v="0"/>
  </r>
  <r>
    <n v="13087500"/>
    <s v="D"/>
    <d v="2009-01-13T00:00:00"/>
    <n v="0"/>
    <n v="0"/>
    <n v="0"/>
    <n v="0"/>
    <n v="0"/>
    <d v="2009-01-13T00:00:00"/>
    <x v="20"/>
    <x v="11"/>
    <n v="13"/>
    <n v="2009"/>
    <n v="0"/>
    <n v="0"/>
    <n v="0"/>
  </r>
  <r>
    <n v="13087500"/>
    <s v="D"/>
    <d v="2009-01-14T00:00:00"/>
    <n v="0"/>
    <n v="0"/>
    <n v="0"/>
    <n v="0"/>
    <n v="0"/>
    <d v="2009-01-14T00:00:00"/>
    <x v="20"/>
    <x v="11"/>
    <n v="14"/>
    <n v="2009"/>
    <n v="0"/>
    <n v="0"/>
    <n v="0"/>
  </r>
  <r>
    <n v="13087500"/>
    <s v="D"/>
    <d v="2009-01-15T00:00:00"/>
    <n v="0"/>
    <n v="0"/>
    <n v="0"/>
    <n v="0"/>
    <n v="0"/>
    <d v="2009-01-15T00:00:00"/>
    <x v="20"/>
    <x v="11"/>
    <n v="15"/>
    <n v="2009"/>
    <n v="0"/>
    <n v="0"/>
    <n v="0"/>
  </r>
  <r>
    <n v="13087500"/>
    <s v="D"/>
    <d v="2009-01-16T00:00:00"/>
    <n v="0"/>
    <n v="0"/>
    <n v="0"/>
    <n v="0"/>
    <n v="0"/>
    <d v="2009-01-16T00:00:00"/>
    <x v="20"/>
    <x v="11"/>
    <n v="16"/>
    <n v="2009"/>
    <n v="0"/>
    <n v="0"/>
    <n v="0"/>
  </r>
  <r>
    <n v="13087500"/>
    <s v="D"/>
    <d v="2009-01-17T00:00:00"/>
    <n v="0"/>
    <n v="0"/>
    <n v="0"/>
    <n v="0"/>
    <n v="0"/>
    <d v="2009-01-17T00:00:00"/>
    <x v="20"/>
    <x v="11"/>
    <n v="17"/>
    <n v="2009"/>
    <n v="0"/>
    <n v="0"/>
    <n v="0"/>
  </r>
  <r>
    <n v="13087500"/>
    <s v="D"/>
    <d v="2009-01-18T00:00:00"/>
    <n v="0"/>
    <n v="0"/>
    <n v="0"/>
    <n v="0"/>
    <n v="0"/>
    <d v="2009-01-18T00:00:00"/>
    <x v="20"/>
    <x v="11"/>
    <n v="18"/>
    <n v="2009"/>
    <n v="0"/>
    <n v="0"/>
    <n v="0"/>
  </r>
  <r>
    <n v="13087500"/>
    <s v="D"/>
    <d v="2009-01-19T00:00:00"/>
    <n v="0"/>
    <n v="0"/>
    <n v="0"/>
    <n v="0"/>
    <n v="0"/>
    <d v="2009-01-19T00:00:00"/>
    <x v="20"/>
    <x v="11"/>
    <n v="19"/>
    <n v="2009"/>
    <n v="0"/>
    <n v="0"/>
    <n v="0"/>
  </r>
  <r>
    <n v="13087500"/>
    <s v="D"/>
    <d v="2009-01-20T00:00:00"/>
    <n v="0"/>
    <n v="0"/>
    <n v="0"/>
    <n v="0"/>
    <n v="0"/>
    <d v="2009-01-20T00:00:00"/>
    <x v="20"/>
    <x v="11"/>
    <n v="20"/>
    <n v="2009"/>
    <n v="0"/>
    <n v="0"/>
    <n v="0"/>
  </r>
  <r>
    <n v="13087500"/>
    <s v="D"/>
    <d v="2009-01-21T00:00:00"/>
    <n v="0"/>
    <n v="0"/>
    <n v="0"/>
    <n v="0"/>
    <n v="0"/>
    <d v="2009-01-21T00:00:00"/>
    <x v="20"/>
    <x v="11"/>
    <n v="21"/>
    <n v="2009"/>
    <n v="0"/>
    <n v="0"/>
    <n v="0"/>
  </r>
  <r>
    <n v="13087500"/>
    <s v="D"/>
    <d v="2009-01-22T00:00:00"/>
    <n v="0"/>
    <n v="0"/>
    <n v="0"/>
    <n v="0"/>
    <n v="0"/>
    <d v="2009-01-22T00:00:00"/>
    <x v="20"/>
    <x v="11"/>
    <n v="22"/>
    <n v="2009"/>
    <n v="0"/>
    <n v="0"/>
    <n v="0"/>
  </r>
  <r>
    <n v="13087500"/>
    <s v="D"/>
    <d v="2009-01-23T00:00:00"/>
    <n v="0"/>
    <n v="0"/>
    <n v="0"/>
    <n v="0"/>
    <n v="0"/>
    <d v="2009-01-23T00:00:00"/>
    <x v="20"/>
    <x v="11"/>
    <n v="23"/>
    <n v="2009"/>
    <n v="0"/>
    <n v="0"/>
    <n v="0"/>
  </r>
  <r>
    <n v="13087500"/>
    <s v="D"/>
    <d v="2009-01-24T00:00:00"/>
    <n v="0"/>
    <n v="0"/>
    <n v="0"/>
    <n v="0"/>
    <n v="0"/>
    <d v="2009-01-24T00:00:00"/>
    <x v="20"/>
    <x v="11"/>
    <n v="24"/>
    <n v="2009"/>
    <n v="0"/>
    <n v="0"/>
    <n v="0"/>
  </r>
  <r>
    <n v="13087500"/>
    <s v="D"/>
    <d v="2009-01-25T00:00:00"/>
    <n v="0"/>
    <n v="0"/>
    <n v="0"/>
    <n v="0"/>
    <n v="0"/>
    <d v="2009-01-25T00:00:00"/>
    <x v="20"/>
    <x v="11"/>
    <n v="25"/>
    <n v="2009"/>
    <n v="0"/>
    <n v="0"/>
    <n v="0"/>
  </r>
  <r>
    <n v="13087500"/>
    <s v="D"/>
    <d v="2009-01-26T00:00:00"/>
    <n v="0"/>
    <n v="0"/>
    <n v="0"/>
    <n v="0"/>
    <n v="0"/>
    <d v="2009-01-26T00:00:00"/>
    <x v="20"/>
    <x v="11"/>
    <n v="26"/>
    <n v="2009"/>
    <n v="0"/>
    <n v="0"/>
    <n v="0"/>
  </r>
  <r>
    <n v="13087500"/>
    <s v="D"/>
    <d v="2009-01-27T00:00:00"/>
    <n v="0"/>
    <n v="0"/>
    <n v="0"/>
    <n v="0"/>
    <n v="0"/>
    <d v="2009-01-27T00:00:00"/>
    <x v="20"/>
    <x v="11"/>
    <n v="27"/>
    <n v="2009"/>
    <n v="0"/>
    <n v="0"/>
    <n v="0"/>
  </r>
  <r>
    <n v="13087500"/>
    <s v="D"/>
    <d v="2009-01-28T00:00:00"/>
    <n v="0"/>
    <n v="0"/>
    <n v="0"/>
    <n v="0"/>
    <n v="0"/>
    <d v="2009-01-28T00:00:00"/>
    <x v="20"/>
    <x v="11"/>
    <n v="28"/>
    <n v="2009"/>
    <n v="0"/>
    <n v="0"/>
    <n v="0"/>
  </r>
  <r>
    <n v="13087500"/>
    <s v="D"/>
    <d v="2009-01-29T00:00:00"/>
    <n v="0"/>
    <n v="0"/>
    <n v="0"/>
    <n v="0"/>
    <n v="0"/>
    <d v="2009-01-29T00:00:00"/>
    <x v="20"/>
    <x v="11"/>
    <n v="29"/>
    <n v="2009"/>
    <n v="0"/>
    <n v="0"/>
    <n v="0"/>
  </r>
  <r>
    <n v="13087500"/>
    <s v="D"/>
    <d v="2009-01-30T00:00:00"/>
    <n v="0"/>
    <n v="0"/>
    <n v="0"/>
    <n v="0"/>
    <n v="0"/>
    <d v="2009-01-30T00:00:00"/>
    <x v="20"/>
    <x v="11"/>
    <n v="30"/>
    <n v="2009"/>
    <n v="0"/>
    <n v="0"/>
    <n v="0"/>
  </r>
  <r>
    <n v="13087500"/>
    <s v="D"/>
    <d v="2009-01-31T00:00:00"/>
    <n v="0"/>
    <n v="0"/>
    <n v="0"/>
    <n v="0"/>
    <n v="0"/>
    <d v="2009-01-31T00:00:00"/>
    <x v="20"/>
    <x v="11"/>
    <n v="31"/>
    <n v="2009"/>
    <n v="0"/>
    <n v="0"/>
    <n v="0"/>
  </r>
  <r>
    <n v="13087500"/>
    <s v="D"/>
    <d v="2009-02-01T00:00:00"/>
    <n v="0"/>
    <n v="0"/>
    <n v="0"/>
    <n v="0"/>
    <n v="0"/>
    <d v="2009-02-01T00:00:00"/>
    <x v="20"/>
    <x v="9"/>
    <n v="1"/>
    <n v="2009"/>
    <n v="0"/>
    <n v="0"/>
    <n v="0"/>
  </r>
  <r>
    <n v="13087500"/>
    <s v="D"/>
    <d v="2009-02-02T00:00:00"/>
    <n v="0"/>
    <n v="0"/>
    <n v="0"/>
    <n v="0"/>
    <n v="0"/>
    <d v="2009-02-02T00:00:00"/>
    <x v="20"/>
    <x v="9"/>
    <n v="2"/>
    <n v="2009"/>
    <n v="0"/>
    <n v="0"/>
    <n v="0"/>
  </r>
  <r>
    <n v="13087500"/>
    <s v="D"/>
    <d v="2009-02-03T00:00:00"/>
    <n v="0"/>
    <n v="0"/>
    <n v="0"/>
    <n v="0"/>
    <n v="0"/>
    <d v="2009-02-03T00:00:00"/>
    <x v="20"/>
    <x v="9"/>
    <n v="3"/>
    <n v="2009"/>
    <n v="0"/>
    <n v="0"/>
    <n v="0"/>
  </r>
  <r>
    <n v="13087500"/>
    <s v="D"/>
    <d v="2009-02-04T00:00:00"/>
    <n v="0"/>
    <n v="0"/>
    <n v="0"/>
    <n v="0"/>
    <n v="0"/>
    <d v="2009-02-04T00:00:00"/>
    <x v="20"/>
    <x v="9"/>
    <n v="4"/>
    <n v="2009"/>
    <n v="0"/>
    <n v="0"/>
    <n v="0"/>
  </r>
  <r>
    <n v="13087500"/>
    <s v="D"/>
    <d v="2009-02-05T00:00:00"/>
    <n v="0"/>
    <n v="0"/>
    <n v="0"/>
    <n v="0"/>
    <n v="0"/>
    <d v="2009-02-05T00:00:00"/>
    <x v="20"/>
    <x v="9"/>
    <n v="5"/>
    <n v="2009"/>
    <n v="0"/>
    <n v="0"/>
    <n v="0"/>
  </r>
  <r>
    <n v="13087500"/>
    <s v="D"/>
    <d v="2009-02-06T00:00:00"/>
    <n v="0"/>
    <n v="0"/>
    <n v="0"/>
    <n v="0"/>
    <n v="0"/>
    <d v="2009-02-06T00:00:00"/>
    <x v="20"/>
    <x v="9"/>
    <n v="6"/>
    <n v="2009"/>
    <n v="0"/>
    <n v="0"/>
    <n v="0"/>
  </r>
  <r>
    <n v="13087500"/>
    <s v="D"/>
    <d v="2009-02-07T00:00:00"/>
    <n v="0"/>
    <n v="0"/>
    <n v="0"/>
    <n v="0"/>
    <n v="0"/>
    <d v="2009-02-07T00:00:00"/>
    <x v="20"/>
    <x v="9"/>
    <n v="7"/>
    <n v="2009"/>
    <n v="0"/>
    <n v="0"/>
    <n v="0"/>
  </r>
  <r>
    <n v="13087500"/>
    <s v="D"/>
    <d v="2009-02-08T00:00:00"/>
    <n v="0"/>
    <n v="0"/>
    <n v="0"/>
    <n v="0"/>
    <n v="0"/>
    <d v="2009-02-08T00:00:00"/>
    <x v="20"/>
    <x v="9"/>
    <n v="8"/>
    <n v="2009"/>
    <n v="0"/>
    <n v="0"/>
    <n v="0"/>
  </r>
  <r>
    <n v="13087500"/>
    <s v="D"/>
    <d v="2009-02-09T00:00:00"/>
    <n v="0"/>
    <n v="0"/>
    <n v="0"/>
    <n v="0"/>
    <n v="0"/>
    <d v="2009-02-09T00:00:00"/>
    <x v="20"/>
    <x v="9"/>
    <n v="9"/>
    <n v="2009"/>
    <n v="0"/>
    <n v="0"/>
    <n v="0"/>
  </r>
  <r>
    <n v="13087500"/>
    <s v="D"/>
    <d v="2009-02-10T00:00:00"/>
    <n v="0"/>
    <n v="0"/>
    <n v="0"/>
    <n v="0"/>
    <n v="0"/>
    <d v="2009-02-10T00:00:00"/>
    <x v="20"/>
    <x v="9"/>
    <n v="10"/>
    <n v="2009"/>
    <n v="0"/>
    <n v="0"/>
    <n v="0"/>
  </r>
  <r>
    <n v="13087500"/>
    <s v="D"/>
    <d v="2009-02-11T00:00:00"/>
    <n v="0"/>
    <n v="0"/>
    <n v="0"/>
    <n v="0"/>
    <n v="0"/>
    <d v="2009-02-11T00:00:00"/>
    <x v="20"/>
    <x v="9"/>
    <n v="11"/>
    <n v="2009"/>
    <n v="0"/>
    <n v="0"/>
    <n v="0"/>
  </r>
  <r>
    <n v="13087500"/>
    <s v="D"/>
    <d v="2009-02-12T00:00:00"/>
    <n v="0"/>
    <n v="0"/>
    <n v="0"/>
    <n v="0"/>
    <n v="0"/>
    <d v="2009-02-12T00:00:00"/>
    <x v="20"/>
    <x v="9"/>
    <n v="12"/>
    <n v="2009"/>
    <n v="0"/>
    <n v="0"/>
    <n v="0"/>
  </r>
  <r>
    <n v="13087500"/>
    <s v="D"/>
    <d v="2009-02-13T00:00:00"/>
    <n v="0"/>
    <n v="0"/>
    <n v="0"/>
    <n v="0"/>
    <n v="0"/>
    <d v="2009-02-13T00:00:00"/>
    <x v="20"/>
    <x v="9"/>
    <n v="13"/>
    <n v="2009"/>
    <n v="0"/>
    <n v="0"/>
    <n v="0"/>
  </r>
  <r>
    <n v="13087500"/>
    <s v="D"/>
    <d v="2009-02-14T00:00:00"/>
    <n v="0"/>
    <n v="0"/>
    <n v="0"/>
    <n v="0"/>
    <n v="0"/>
    <d v="2009-02-14T00:00:00"/>
    <x v="20"/>
    <x v="9"/>
    <n v="14"/>
    <n v="2009"/>
    <n v="0"/>
    <n v="0"/>
    <n v="0"/>
  </r>
  <r>
    <n v="13087500"/>
    <s v="D"/>
    <d v="2009-02-15T00:00:00"/>
    <n v="0"/>
    <n v="0"/>
    <n v="0"/>
    <n v="0"/>
    <n v="0"/>
    <d v="2009-02-15T00:00:00"/>
    <x v="20"/>
    <x v="9"/>
    <n v="15"/>
    <n v="2009"/>
    <n v="0"/>
    <n v="0"/>
    <n v="0"/>
  </r>
  <r>
    <n v="13087500"/>
    <s v="D"/>
    <d v="2009-02-16T00:00:00"/>
    <n v="0"/>
    <n v="0"/>
    <n v="0"/>
    <n v="0"/>
    <n v="0"/>
    <d v="2009-02-16T00:00:00"/>
    <x v="20"/>
    <x v="9"/>
    <n v="16"/>
    <n v="2009"/>
    <n v="0"/>
    <n v="0"/>
    <n v="0"/>
  </r>
  <r>
    <n v="13087500"/>
    <s v="D"/>
    <d v="2009-02-17T00:00:00"/>
    <n v="0"/>
    <n v="0"/>
    <n v="0"/>
    <n v="0"/>
    <n v="0"/>
    <d v="2009-02-17T00:00:00"/>
    <x v="20"/>
    <x v="9"/>
    <n v="17"/>
    <n v="2009"/>
    <n v="0"/>
    <n v="0"/>
    <n v="0"/>
  </r>
  <r>
    <n v="13087500"/>
    <s v="D"/>
    <d v="2009-02-18T00:00:00"/>
    <n v="0"/>
    <n v="0"/>
    <n v="0"/>
    <n v="0"/>
    <n v="0"/>
    <d v="2009-02-18T00:00:00"/>
    <x v="20"/>
    <x v="9"/>
    <n v="18"/>
    <n v="2009"/>
    <n v="0"/>
    <n v="0"/>
    <n v="0"/>
  </r>
  <r>
    <n v="13087500"/>
    <s v="D"/>
    <d v="2009-02-19T00:00:00"/>
    <n v="0"/>
    <n v="0"/>
    <n v="0"/>
    <n v="0"/>
    <n v="0"/>
    <d v="2009-02-19T00:00:00"/>
    <x v="20"/>
    <x v="9"/>
    <n v="19"/>
    <n v="2009"/>
    <n v="0"/>
    <n v="0"/>
    <n v="0"/>
  </r>
  <r>
    <n v="13087500"/>
    <s v="D"/>
    <d v="2009-02-20T00:00:00"/>
    <n v="0"/>
    <n v="0"/>
    <n v="0"/>
    <n v="0"/>
    <n v="0"/>
    <d v="2009-02-20T00:00:00"/>
    <x v="20"/>
    <x v="9"/>
    <n v="20"/>
    <n v="2009"/>
    <n v="0"/>
    <n v="0"/>
    <n v="0"/>
  </r>
  <r>
    <n v="13087500"/>
    <s v="D"/>
    <d v="2009-02-21T00:00:00"/>
    <n v="0"/>
    <n v="0"/>
    <n v="0"/>
    <n v="0"/>
    <n v="0"/>
    <d v="2009-02-21T00:00:00"/>
    <x v="20"/>
    <x v="9"/>
    <n v="21"/>
    <n v="2009"/>
    <n v="0"/>
    <n v="0"/>
    <n v="0"/>
  </r>
  <r>
    <n v="13087500"/>
    <s v="D"/>
    <d v="2009-02-22T00:00:00"/>
    <n v="0"/>
    <n v="0"/>
    <n v="0"/>
    <n v="0"/>
    <n v="0"/>
    <d v="2009-02-22T00:00:00"/>
    <x v="20"/>
    <x v="9"/>
    <n v="22"/>
    <n v="2009"/>
    <n v="0"/>
    <n v="0"/>
    <n v="0"/>
  </r>
  <r>
    <n v="13087500"/>
    <s v="D"/>
    <d v="2009-02-23T00:00:00"/>
    <n v="0"/>
    <n v="0"/>
    <n v="0"/>
    <n v="0"/>
    <n v="0"/>
    <d v="2009-02-23T00:00:00"/>
    <x v="20"/>
    <x v="9"/>
    <n v="23"/>
    <n v="2009"/>
    <n v="0"/>
    <n v="0"/>
    <n v="0"/>
  </r>
  <r>
    <n v="13087500"/>
    <s v="D"/>
    <d v="2009-02-24T00:00:00"/>
    <n v="0"/>
    <n v="0"/>
    <n v="0"/>
    <n v="0"/>
    <n v="0"/>
    <d v="2009-02-24T00:00:00"/>
    <x v="20"/>
    <x v="9"/>
    <n v="24"/>
    <n v="2009"/>
    <n v="0"/>
    <n v="0"/>
    <n v="0"/>
  </r>
  <r>
    <n v="13087500"/>
    <s v="D"/>
    <d v="2009-02-25T00:00:00"/>
    <n v="0"/>
    <n v="0"/>
    <n v="0"/>
    <n v="0"/>
    <n v="0"/>
    <d v="2009-02-25T00:00:00"/>
    <x v="20"/>
    <x v="9"/>
    <n v="25"/>
    <n v="2009"/>
    <n v="0"/>
    <n v="0"/>
    <n v="0"/>
  </r>
  <r>
    <n v="13087500"/>
    <s v="D"/>
    <d v="2009-02-26T00:00:00"/>
    <n v="0"/>
    <n v="0"/>
    <n v="0"/>
    <n v="0"/>
    <n v="0"/>
    <d v="2009-02-26T00:00:00"/>
    <x v="20"/>
    <x v="9"/>
    <n v="26"/>
    <n v="2009"/>
    <n v="0"/>
    <n v="0"/>
    <n v="0"/>
  </r>
  <r>
    <n v="13087500"/>
    <s v="D"/>
    <d v="2009-02-27T00:00:00"/>
    <n v="0"/>
    <n v="0"/>
    <n v="0"/>
    <n v="0"/>
    <n v="0"/>
    <d v="2009-02-27T00:00:00"/>
    <x v="20"/>
    <x v="9"/>
    <n v="27"/>
    <n v="2009"/>
    <n v="0"/>
    <n v="0"/>
    <n v="0"/>
  </r>
  <r>
    <n v="13087500"/>
    <s v="D"/>
    <d v="2009-02-28T00:00:00"/>
    <n v="0"/>
    <n v="0"/>
    <n v="0"/>
    <n v="0"/>
    <n v="0"/>
    <d v="2009-02-28T00:00:00"/>
    <x v="20"/>
    <x v="9"/>
    <n v="28"/>
    <n v="2009"/>
    <n v="0"/>
    <n v="0"/>
    <n v="0"/>
  </r>
  <r>
    <n v="13087500"/>
    <s v="D"/>
    <d v="2009-03-01T00:00:00"/>
    <n v="0"/>
    <n v="0"/>
    <n v="0"/>
    <n v="0"/>
    <n v="0"/>
    <d v="2009-03-01T00:00:00"/>
    <x v="20"/>
    <x v="0"/>
    <n v="1"/>
    <n v="2009"/>
    <n v="0"/>
    <n v="0"/>
    <n v="0"/>
  </r>
  <r>
    <n v="13087500"/>
    <s v="D"/>
    <d v="2009-03-02T00:00:00"/>
    <n v="0"/>
    <n v="0"/>
    <n v="0"/>
    <n v="0"/>
    <n v="0"/>
    <d v="2009-03-02T00:00:00"/>
    <x v="20"/>
    <x v="0"/>
    <n v="2"/>
    <n v="2009"/>
    <n v="0"/>
    <n v="0"/>
    <n v="0"/>
  </r>
  <r>
    <n v="13087500"/>
    <s v="D"/>
    <d v="2009-03-03T00:00:00"/>
    <n v="0"/>
    <n v="0"/>
    <n v="0"/>
    <n v="0"/>
    <n v="0"/>
    <d v="2009-03-03T00:00:00"/>
    <x v="20"/>
    <x v="0"/>
    <n v="3"/>
    <n v="2009"/>
    <n v="0"/>
    <n v="0"/>
    <n v="0"/>
  </r>
  <r>
    <n v="13087500"/>
    <s v="D"/>
    <d v="2009-03-04T00:00:00"/>
    <n v="0"/>
    <n v="0"/>
    <n v="0"/>
    <n v="0"/>
    <n v="0"/>
    <d v="2009-03-04T00:00:00"/>
    <x v="20"/>
    <x v="0"/>
    <n v="4"/>
    <n v="2009"/>
    <n v="0"/>
    <n v="0"/>
    <n v="0"/>
  </r>
  <r>
    <n v="13087500"/>
    <s v="D"/>
    <d v="2009-03-05T00:00:00"/>
    <n v="0"/>
    <n v="0"/>
    <n v="0"/>
    <n v="0"/>
    <n v="0"/>
    <d v="2009-03-05T00:00:00"/>
    <x v="20"/>
    <x v="0"/>
    <n v="5"/>
    <n v="2009"/>
    <n v="0"/>
    <n v="0"/>
    <n v="0"/>
  </r>
  <r>
    <n v="13087500"/>
    <s v="D"/>
    <d v="2009-03-06T00:00:00"/>
    <n v="0"/>
    <n v="0"/>
    <n v="0"/>
    <n v="0"/>
    <n v="0"/>
    <d v="2009-03-06T00:00:00"/>
    <x v="20"/>
    <x v="0"/>
    <n v="6"/>
    <n v="2009"/>
    <n v="0"/>
    <n v="0"/>
    <n v="0"/>
  </r>
  <r>
    <n v="13087500"/>
    <s v="D"/>
    <d v="2009-03-07T00:00:00"/>
    <n v="0"/>
    <n v="0"/>
    <n v="0"/>
    <n v="0"/>
    <n v="0"/>
    <d v="2009-03-07T00:00:00"/>
    <x v="20"/>
    <x v="0"/>
    <n v="7"/>
    <n v="2009"/>
    <n v="0"/>
    <n v="0"/>
    <n v="0"/>
  </r>
  <r>
    <n v="13087500"/>
    <s v="D"/>
    <d v="2009-03-08T00:00:00"/>
    <n v="0"/>
    <n v="0"/>
    <n v="0"/>
    <n v="0"/>
    <n v="0"/>
    <d v="2009-03-08T00:00:00"/>
    <x v="20"/>
    <x v="0"/>
    <n v="8"/>
    <n v="2009"/>
    <n v="0"/>
    <n v="0"/>
    <n v="0"/>
  </r>
  <r>
    <n v="13087500"/>
    <s v="D"/>
    <d v="2009-03-09T00:00:00"/>
    <n v="0"/>
    <n v="0"/>
    <n v="0"/>
    <n v="0"/>
    <n v="0"/>
    <d v="2009-03-09T00:00:00"/>
    <x v="20"/>
    <x v="0"/>
    <n v="9"/>
    <n v="2009"/>
    <n v="0"/>
    <n v="0"/>
    <n v="0"/>
  </r>
  <r>
    <n v="13087500"/>
    <s v="D"/>
    <d v="2009-03-10T00:00:00"/>
    <n v="0"/>
    <n v="0"/>
    <n v="0"/>
    <n v="0"/>
    <n v="0"/>
    <d v="2009-03-10T00:00:00"/>
    <x v="20"/>
    <x v="0"/>
    <n v="10"/>
    <n v="2009"/>
    <n v="0"/>
    <n v="0"/>
    <n v="0"/>
  </r>
  <r>
    <n v="13087500"/>
    <s v="D"/>
    <d v="2009-03-11T00:00:00"/>
    <n v="0"/>
    <n v="0"/>
    <n v="0"/>
    <n v="0"/>
    <n v="0"/>
    <d v="2009-03-11T00:00:00"/>
    <x v="20"/>
    <x v="0"/>
    <n v="11"/>
    <n v="2009"/>
    <n v="0"/>
    <n v="0"/>
    <n v="0"/>
  </r>
  <r>
    <n v="13087500"/>
    <s v="D"/>
    <d v="2009-03-12T00:00:00"/>
    <n v="0"/>
    <n v="0"/>
    <n v="0"/>
    <n v="0"/>
    <n v="0"/>
    <d v="2009-03-12T00:00:00"/>
    <x v="20"/>
    <x v="0"/>
    <n v="12"/>
    <n v="2009"/>
    <n v="0"/>
    <n v="0"/>
    <n v="0"/>
  </r>
  <r>
    <n v="13087500"/>
    <s v="D"/>
    <d v="2009-03-13T00:00:00"/>
    <n v="0"/>
    <n v="0"/>
    <n v="0"/>
    <n v="0"/>
    <n v="0"/>
    <d v="2009-03-13T00:00:00"/>
    <x v="20"/>
    <x v="0"/>
    <n v="13"/>
    <n v="2009"/>
    <n v="0"/>
    <n v="0"/>
    <n v="0"/>
  </r>
  <r>
    <n v="13087500"/>
    <s v="D"/>
    <d v="2009-03-14T00:00:00"/>
    <n v="0"/>
    <n v="0"/>
    <n v="0"/>
    <n v="0"/>
    <n v="0"/>
    <d v="2009-03-14T00:00:00"/>
    <x v="20"/>
    <x v="0"/>
    <n v="14"/>
    <n v="2009"/>
    <n v="0"/>
    <n v="0"/>
    <n v="0"/>
  </r>
  <r>
    <n v="13087500"/>
    <s v="D"/>
    <d v="2009-03-15T00:00:00"/>
    <n v="0"/>
    <n v="0"/>
    <n v="0"/>
    <n v="0"/>
    <n v="0"/>
    <d v="2009-03-15T00:00:00"/>
    <x v="20"/>
    <x v="0"/>
    <n v="15"/>
    <n v="2009"/>
    <n v="0"/>
    <n v="0"/>
    <n v="0"/>
  </r>
  <r>
    <n v="13087500"/>
    <s v="D"/>
    <d v="2009-03-16T00:00:00"/>
    <n v="0"/>
    <n v="0"/>
    <n v="0"/>
    <n v="0"/>
    <n v="0"/>
    <d v="2009-03-16T00:00:00"/>
    <x v="20"/>
    <x v="0"/>
    <n v="16"/>
    <n v="2009"/>
    <n v="0"/>
    <n v="0"/>
    <n v="0"/>
  </r>
  <r>
    <n v="13087500"/>
    <s v="D"/>
    <d v="2009-03-17T00:00:00"/>
    <n v="0"/>
    <n v="0"/>
    <n v="0"/>
    <n v="0"/>
    <n v="0"/>
    <d v="2009-03-17T00:00:00"/>
    <x v="20"/>
    <x v="0"/>
    <n v="17"/>
    <n v="2009"/>
    <n v="0"/>
    <n v="0"/>
    <n v="0"/>
  </r>
  <r>
    <n v="13087500"/>
    <s v="D"/>
    <d v="2009-03-18T00:00:00"/>
    <n v="0"/>
    <n v="0"/>
    <n v="0"/>
    <n v="0"/>
    <n v="0"/>
    <d v="2009-03-18T00:00:00"/>
    <x v="20"/>
    <x v="0"/>
    <n v="18"/>
    <n v="2009"/>
    <n v="0"/>
    <n v="0"/>
    <n v="0"/>
  </r>
  <r>
    <n v="13087500"/>
    <s v="D"/>
    <d v="2009-03-19T00:00:00"/>
    <n v="0"/>
    <n v="0"/>
    <n v="0"/>
    <n v="0"/>
    <n v="0"/>
    <d v="2009-03-19T00:00:00"/>
    <x v="20"/>
    <x v="0"/>
    <n v="19"/>
    <n v="2009"/>
    <n v="0"/>
    <n v="0"/>
    <n v="0"/>
  </r>
  <r>
    <n v="13087500"/>
    <s v="D"/>
    <d v="2009-03-20T00:00:00"/>
    <n v="0"/>
    <n v="0"/>
    <n v="0"/>
    <n v="0"/>
    <n v="0"/>
    <d v="2009-03-20T00:00:00"/>
    <x v="20"/>
    <x v="0"/>
    <n v="20"/>
    <n v="2009"/>
    <n v="0"/>
    <n v="0"/>
    <n v="0"/>
  </r>
  <r>
    <n v="13087500"/>
    <s v="D"/>
    <d v="2009-03-21T00:00:00"/>
    <n v="0"/>
    <n v="0"/>
    <n v="0"/>
    <n v="0"/>
    <n v="0"/>
    <d v="2009-03-21T00:00:00"/>
    <x v="20"/>
    <x v="0"/>
    <n v="21"/>
    <n v="2009"/>
    <n v="0"/>
    <n v="0"/>
    <n v="0"/>
  </r>
  <r>
    <n v="13087500"/>
    <s v="D"/>
    <d v="2009-03-22T00:00:00"/>
    <n v="0"/>
    <n v="0"/>
    <n v="0"/>
    <n v="0"/>
    <n v="0"/>
    <d v="2009-03-22T00:00:00"/>
    <x v="20"/>
    <x v="0"/>
    <n v="22"/>
    <n v="2009"/>
    <n v="0"/>
    <n v="0"/>
    <n v="0"/>
  </r>
  <r>
    <n v="13087500"/>
    <s v="D"/>
    <d v="2009-03-23T00:00:00"/>
    <n v="0"/>
    <n v="0"/>
    <n v="0"/>
    <n v="0"/>
    <n v="0"/>
    <d v="2009-03-23T00:00:00"/>
    <x v="20"/>
    <x v="0"/>
    <n v="23"/>
    <n v="2009"/>
    <n v="0"/>
    <n v="0"/>
    <n v="0"/>
  </r>
  <r>
    <n v="13087500"/>
    <s v="D"/>
    <d v="2009-03-24T00:00:00"/>
    <n v="0"/>
    <n v="0"/>
    <n v="0"/>
    <n v="0"/>
    <n v="0"/>
    <d v="2009-03-24T00:00:00"/>
    <x v="20"/>
    <x v="0"/>
    <n v="24"/>
    <n v="2009"/>
    <n v="0"/>
    <n v="0"/>
    <n v="0"/>
  </r>
  <r>
    <n v="13087500"/>
    <s v="D"/>
    <d v="2009-03-25T00:00:00"/>
    <n v="0"/>
    <n v="0"/>
    <n v="0"/>
    <n v="0"/>
    <n v="0"/>
    <d v="2009-03-25T00:00:00"/>
    <x v="20"/>
    <x v="0"/>
    <n v="25"/>
    <n v="2009"/>
    <n v="0"/>
    <n v="0"/>
    <n v="0"/>
  </r>
  <r>
    <n v="13087500"/>
    <s v="D"/>
    <d v="2009-03-26T00:00:00"/>
    <n v="0"/>
    <n v="0"/>
    <n v="0"/>
    <n v="0"/>
    <n v="0"/>
    <d v="2009-03-26T00:00:00"/>
    <x v="20"/>
    <x v="0"/>
    <n v="26"/>
    <n v="2009"/>
    <n v="0"/>
    <n v="0"/>
    <n v="0"/>
  </r>
  <r>
    <n v="13087500"/>
    <s v="D"/>
    <d v="2009-03-27T00:00:00"/>
    <n v="0"/>
    <n v="0"/>
    <n v="0"/>
    <n v="0"/>
    <n v="0"/>
    <d v="2009-03-27T00:00:00"/>
    <x v="20"/>
    <x v="0"/>
    <n v="27"/>
    <n v="2009"/>
    <n v="0"/>
    <n v="0"/>
    <n v="0"/>
  </r>
  <r>
    <n v="13087500"/>
    <s v="D"/>
    <d v="2009-03-28T00:00:00"/>
    <n v="0"/>
    <n v="0"/>
    <n v="0"/>
    <n v="0"/>
    <n v="0"/>
    <d v="2009-03-28T00:00:00"/>
    <x v="20"/>
    <x v="0"/>
    <n v="28"/>
    <n v="2009"/>
    <n v="0"/>
    <n v="0"/>
    <n v="0"/>
  </r>
  <r>
    <n v="13087500"/>
    <s v="D"/>
    <d v="2009-03-29T00:00:00"/>
    <n v="0"/>
    <n v="0"/>
    <n v="0"/>
    <n v="0"/>
    <n v="0"/>
    <d v="2009-03-29T00:00:00"/>
    <x v="20"/>
    <x v="0"/>
    <n v="29"/>
    <n v="2009"/>
    <n v="0"/>
    <n v="0"/>
    <n v="0"/>
  </r>
  <r>
    <n v="13087500"/>
    <s v="D"/>
    <d v="2009-03-30T00:00:00"/>
    <n v="0"/>
    <n v="0"/>
    <n v="0"/>
    <n v="0"/>
    <n v="0"/>
    <d v="2009-03-30T00:00:00"/>
    <x v="20"/>
    <x v="0"/>
    <n v="30"/>
    <n v="2009"/>
    <n v="0"/>
    <n v="0"/>
    <n v="0"/>
  </r>
  <r>
    <n v="13087500"/>
    <s v="D"/>
    <d v="2009-03-31T00:00:00"/>
    <n v="251"/>
    <n v="497"/>
    <n v="0"/>
    <n v="0"/>
    <n v="0"/>
    <d v="2009-03-31T00:00:00"/>
    <x v="20"/>
    <x v="0"/>
    <n v="31"/>
    <n v="2009"/>
    <n v="497.85849999999999"/>
    <n v="0"/>
    <n v="497.85849999999999"/>
  </r>
  <r>
    <n v="13087500"/>
    <s v="D"/>
    <d v="2009-04-01T00:00:00"/>
    <n v="668"/>
    <n v="1822"/>
    <n v="0"/>
    <n v="0"/>
    <n v="0"/>
    <d v="2009-04-01T00:00:00"/>
    <x v="20"/>
    <x v="1"/>
    <n v="1"/>
    <n v="2009"/>
    <n v="1324.9780000000001"/>
    <n v="0"/>
    <n v="1324.9780000000001"/>
  </r>
  <r>
    <n v="13087500"/>
    <s v="D"/>
    <d v="2009-04-02T00:00:00"/>
    <n v="467"/>
    <n v="2748"/>
    <n v="0"/>
    <n v="0"/>
    <n v="0"/>
    <d v="2009-04-02T00:00:00"/>
    <x v="20"/>
    <x v="1"/>
    <n v="2"/>
    <n v="2009"/>
    <n v="926.29449999999997"/>
    <n v="0"/>
    <n v="926.29449999999997"/>
  </r>
  <r>
    <n v="13087500"/>
    <s v="D"/>
    <d v="2009-04-03T00:00:00"/>
    <n v="305"/>
    <n v="3353"/>
    <n v="0"/>
    <n v="0"/>
    <n v="0"/>
    <d v="2009-04-03T00:00:00"/>
    <x v="20"/>
    <x v="1"/>
    <n v="3"/>
    <n v="2009"/>
    <n v="604.96749999999997"/>
    <n v="0"/>
    <n v="604.96749999999997"/>
  </r>
  <r>
    <n v="13087500"/>
    <s v="D"/>
    <d v="2009-04-04T00:00:00"/>
    <n v="461"/>
    <n v="4268"/>
    <n v="0"/>
    <n v="0"/>
    <n v="0"/>
    <d v="2009-04-04T00:00:00"/>
    <x v="20"/>
    <x v="1"/>
    <n v="4"/>
    <n v="2009"/>
    <n v="914.39350000000002"/>
    <n v="0"/>
    <n v="914.39350000000002"/>
  </r>
  <r>
    <n v="13087500"/>
    <s v="D"/>
    <d v="2009-04-05T00:00:00"/>
    <n v="607"/>
    <n v="5471"/>
    <n v="0"/>
    <n v="0"/>
    <n v="0"/>
    <d v="2009-04-05T00:00:00"/>
    <x v="20"/>
    <x v="1"/>
    <n v="5"/>
    <n v="2009"/>
    <n v="1203.9845"/>
    <n v="0"/>
    <n v="1203.9845"/>
  </r>
  <r>
    <n v="13087500"/>
    <s v="D"/>
    <d v="2009-04-06T00:00:00"/>
    <n v="473"/>
    <n v="6410"/>
    <n v="0"/>
    <n v="0"/>
    <n v="0"/>
    <d v="2009-04-06T00:00:00"/>
    <x v="20"/>
    <x v="1"/>
    <n v="6"/>
    <n v="2009"/>
    <n v="938.19550000000004"/>
    <n v="0"/>
    <n v="938.19550000000004"/>
  </r>
  <r>
    <n v="13087500"/>
    <s v="D"/>
    <d v="2009-04-07T00:00:00"/>
    <n v="473"/>
    <n v="7348"/>
    <n v="0"/>
    <n v="0"/>
    <n v="0"/>
    <d v="2009-04-07T00:00:00"/>
    <x v="20"/>
    <x v="1"/>
    <n v="7"/>
    <n v="2009"/>
    <n v="938.19550000000004"/>
    <n v="0"/>
    <n v="938.19550000000004"/>
  </r>
  <r>
    <n v="13087500"/>
    <s v="D"/>
    <d v="2009-04-08T00:00:00"/>
    <n v="391"/>
    <n v="8123"/>
    <n v="0"/>
    <n v="0"/>
    <n v="0"/>
    <d v="2009-04-08T00:00:00"/>
    <x v="20"/>
    <x v="1"/>
    <n v="8"/>
    <n v="2009"/>
    <n v="775.54849999999999"/>
    <n v="0"/>
    <n v="775.54849999999999"/>
  </r>
  <r>
    <n v="13087500"/>
    <s v="D"/>
    <d v="2009-04-09T00:00:00"/>
    <n v="385"/>
    <n v="8888"/>
    <n v="0"/>
    <n v="0"/>
    <n v="0"/>
    <d v="2009-04-09T00:00:00"/>
    <x v="20"/>
    <x v="1"/>
    <n v="9"/>
    <n v="2009"/>
    <n v="763.64750000000004"/>
    <n v="0"/>
    <n v="763.64750000000004"/>
  </r>
  <r>
    <n v="13087500"/>
    <s v="D"/>
    <d v="2009-04-10T00:00:00"/>
    <n v="380"/>
    <n v="9641"/>
    <n v="0"/>
    <n v="0"/>
    <n v="0"/>
    <d v="2009-04-10T00:00:00"/>
    <x v="20"/>
    <x v="1"/>
    <n v="10"/>
    <n v="2009"/>
    <n v="753.73"/>
    <n v="0"/>
    <n v="753.73"/>
  </r>
  <r>
    <n v="13087500"/>
    <s v="D"/>
    <d v="2009-04-11T00:00:00"/>
    <n v="391"/>
    <n v="10417"/>
    <n v="0"/>
    <n v="0"/>
    <n v="0"/>
    <d v="2009-04-11T00:00:00"/>
    <x v="20"/>
    <x v="1"/>
    <n v="11"/>
    <n v="2009"/>
    <n v="775.54849999999999"/>
    <n v="0"/>
    <n v="775.54849999999999"/>
  </r>
  <r>
    <n v="13087500"/>
    <s v="D"/>
    <d v="2009-04-12T00:00:00"/>
    <n v="408"/>
    <n v="11226"/>
    <n v="0"/>
    <n v="0"/>
    <n v="0"/>
    <d v="2009-04-12T00:00:00"/>
    <x v="20"/>
    <x v="1"/>
    <n v="12"/>
    <n v="2009"/>
    <n v="809.26800000000003"/>
    <n v="0"/>
    <n v="809.26800000000003"/>
  </r>
  <r>
    <n v="13087500"/>
    <s v="D"/>
    <d v="2009-04-13T00:00:00"/>
    <n v="473"/>
    <n v="12165"/>
    <n v="0"/>
    <n v="0"/>
    <n v="0"/>
    <d v="2009-04-13T00:00:00"/>
    <x v="20"/>
    <x v="1"/>
    <n v="13"/>
    <n v="2009"/>
    <n v="938.19550000000004"/>
    <n v="0"/>
    <n v="938.19550000000004"/>
  </r>
  <r>
    <n v="13087500"/>
    <s v="D"/>
    <d v="2009-04-14T00:00:00"/>
    <n v="567"/>
    <n v="13290"/>
    <n v="0"/>
    <n v="0"/>
    <n v="0"/>
    <d v="2009-04-14T00:00:00"/>
    <x v="20"/>
    <x v="1"/>
    <n v="14"/>
    <n v="2009"/>
    <n v="1124.6445000000001"/>
    <n v="0"/>
    <n v="1124.6445000000001"/>
  </r>
  <r>
    <n v="13087500"/>
    <s v="D"/>
    <d v="2009-04-15T00:00:00"/>
    <n v="614"/>
    <n v="14507"/>
    <n v="0"/>
    <n v="0"/>
    <n v="0"/>
    <d v="2009-04-15T00:00:00"/>
    <x v="20"/>
    <x v="1"/>
    <n v="15"/>
    <n v="2009"/>
    <n v="1217.8689999999999"/>
    <n v="0"/>
    <n v="1217.8689999999999"/>
  </r>
  <r>
    <n v="13087500"/>
    <s v="D"/>
    <d v="2009-04-16T00:00:00"/>
    <n v="567"/>
    <n v="15632"/>
    <n v="0"/>
    <n v="0"/>
    <n v="0"/>
    <d v="2009-04-16T00:00:00"/>
    <x v="20"/>
    <x v="1"/>
    <n v="16"/>
    <n v="2009"/>
    <n v="1124.6445000000001"/>
    <n v="0"/>
    <n v="1124.6445000000001"/>
  </r>
  <r>
    <n v="13087500"/>
    <s v="D"/>
    <d v="2009-04-17T00:00:00"/>
    <n v="554"/>
    <n v="16732"/>
    <n v="0"/>
    <n v="0"/>
    <n v="0"/>
    <d v="2009-04-17T00:00:00"/>
    <x v="20"/>
    <x v="1"/>
    <n v="17"/>
    <n v="2009"/>
    <n v="1098.8589999999999"/>
    <n v="0"/>
    <n v="1098.8589999999999"/>
  </r>
  <r>
    <n v="13087500"/>
    <s v="D"/>
    <d v="2009-04-18T00:00:00"/>
    <n v="634"/>
    <n v="17989"/>
    <n v="0"/>
    <n v="0"/>
    <n v="0"/>
    <d v="2009-04-18T00:00:00"/>
    <x v="20"/>
    <x v="1"/>
    <n v="18"/>
    <n v="2009"/>
    <n v="1257.539"/>
    <n v="0"/>
    <n v="1257.539"/>
  </r>
  <r>
    <n v="13087500"/>
    <s v="D"/>
    <d v="2009-04-19T00:00:00"/>
    <n v="775"/>
    <n v="19527"/>
    <n v="0"/>
    <n v="0"/>
    <n v="0"/>
    <d v="2009-04-19T00:00:00"/>
    <x v="20"/>
    <x v="1"/>
    <n v="19"/>
    <n v="2009"/>
    <n v="1537.2125000000001"/>
    <n v="0"/>
    <n v="1537.2125000000001"/>
  </r>
  <r>
    <n v="13087500"/>
    <s v="D"/>
    <d v="2009-04-20T00:00:00"/>
    <n v="951"/>
    <n v="21413"/>
    <n v="0"/>
    <n v="0"/>
    <n v="0"/>
    <d v="2009-04-20T00:00:00"/>
    <x v="20"/>
    <x v="1"/>
    <n v="20"/>
    <n v="2009"/>
    <n v="1886.3085000000001"/>
    <n v="0"/>
    <n v="1886.3085000000001"/>
  </r>
  <r>
    <n v="13087500"/>
    <s v="D"/>
    <d v="2009-04-21T00:00:00"/>
    <n v="1132"/>
    <n v="23657"/>
    <n v="0"/>
    <n v="0"/>
    <n v="0"/>
    <d v="2009-04-21T00:00:00"/>
    <x v="20"/>
    <x v="1"/>
    <n v="21"/>
    <n v="2009"/>
    <n v="2245.3220000000001"/>
    <n v="0"/>
    <n v="2245.3220000000001"/>
  </r>
  <r>
    <n v="13087500"/>
    <s v="D"/>
    <d v="2009-04-22T00:00:00"/>
    <n v="1415"/>
    <n v="26464"/>
    <n v="0"/>
    <n v="0"/>
    <n v="0"/>
    <d v="2009-04-22T00:00:00"/>
    <x v="20"/>
    <x v="1"/>
    <n v="22"/>
    <n v="2009"/>
    <n v="2806.6525000000001"/>
    <n v="0"/>
    <n v="2806.6525000000001"/>
  </r>
  <r>
    <n v="13087500"/>
    <s v="D"/>
    <d v="2009-04-23T00:00:00"/>
    <n v="1557"/>
    <n v="29551"/>
    <n v="0"/>
    <n v="0"/>
    <n v="0"/>
    <d v="2009-04-23T00:00:00"/>
    <x v="20"/>
    <x v="1"/>
    <n v="23"/>
    <n v="2009"/>
    <n v="3088.3094999999998"/>
    <n v="0"/>
    <n v="3088.3094999999998"/>
  </r>
  <r>
    <n v="13087500"/>
    <s v="D"/>
    <d v="2009-04-24T00:00:00"/>
    <n v="1624"/>
    <n v="32773"/>
    <n v="0"/>
    <n v="0"/>
    <n v="0"/>
    <d v="2009-04-24T00:00:00"/>
    <x v="20"/>
    <x v="1"/>
    <n v="24"/>
    <n v="2009"/>
    <n v="3221.2040000000002"/>
    <n v="0"/>
    <n v="3221.2040000000002"/>
  </r>
  <r>
    <n v="13087500"/>
    <s v="D"/>
    <d v="2009-04-25T00:00:00"/>
    <n v="1605"/>
    <n v="35956"/>
    <n v="0"/>
    <n v="0"/>
    <n v="0"/>
    <d v="2009-04-25T00:00:00"/>
    <x v="20"/>
    <x v="1"/>
    <n v="25"/>
    <n v="2009"/>
    <n v="3183.5174999999999"/>
    <n v="0"/>
    <n v="3183.5174999999999"/>
  </r>
  <r>
    <n v="13087500"/>
    <s v="D"/>
    <d v="2009-04-26T00:00:00"/>
    <n v="1443"/>
    <n v="38818"/>
    <n v="0"/>
    <n v="0"/>
    <n v="0"/>
    <d v="2009-04-26T00:00:00"/>
    <x v="20"/>
    <x v="1"/>
    <n v="26"/>
    <n v="2009"/>
    <n v="2862.1905000000002"/>
    <n v="0"/>
    <n v="2862.1905000000002"/>
  </r>
  <r>
    <n v="13087500"/>
    <s v="D"/>
    <d v="2009-04-27T00:00:00"/>
    <n v="1324"/>
    <n v="41444"/>
    <n v="0"/>
    <n v="0"/>
    <n v="0"/>
    <d v="2009-04-27T00:00:00"/>
    <x v="20"/>
    <x v="1"/>
    <n v="27"/>
    <n v="2009"/>
    <n v="2626.154"/>
    <n v="0"/>
    <n v="2626.154"/>
  </r>
  <r>
    <n v="13087500"/>
    <s v="D"/>
    <d v="2009-04-28T00:00:00"/>
    <n v="1576"/>
    <n v="44570"/>
    <n v="0"/>
    <n v="0"/>
    <n v="0"/>
    <d v="2009-04-28T00:00:00"/>
    <x v="20"/>
    <x v="1"/>
    <n v="28"/>
    <n v="2009"/>
    <n v="3125.9960000000001"/>
    <n v="0"/>
    <n v="3125.9960000000001"/>
  </r>
  <r>
    <n v="13087500"/>
    <s v="D"/>
    <d v="2009-04-29T00:00:00"/>
    <n v="1989"/>
    <n v="48516"/>
    <n v="0"/>
    <n v="0"/>
    <n v="0"/>
    <d v="2009-04-29T00:00:00"/>
    <x v="20"/>
    <x v="1"/>
    <n v="29"/>
    <n v="2009"/>
    <n v="3945.1815000000001"/>
    <n v="0"/>
    <n v="3945.1815000000001"/>
  </r>
  <r>
    <n v="13087500"/>
    <s v="D"/>
    <d v="2009-04-30T00:00:00"/>
    <n v="2282"/>
    <n v="53041"/>
    <n v="0"/>
    <n v="0"/>
    <n v="0"/>
    <d v="2009-04-30T00:00:00"/>
    <x v="20"/>
    <x v="1"/>
    <n v="30"/>
    <n v="2009"/>
    <n v="4526.3469999999998"/>
    <n v="0"/>
    <n v="4526.3469999999998"/>
  </r>
  <r>
    <n v="13087500"/>
    <s v="D"/>
    <d v="2009-05-01T00:00:00"/>
    <n v="2304"/>
    <n v="57611"/>
    <n v="0"/>
    <n v="0"/>
    <n v="0"/>
    <d v="2009-05-01T00:00:00"/>
    <x v="20"/>
    <x v="2"/>
    <n v="1"/>
    <n v="2009"/>
    <n v="4569.9840000000004"/>
    <n v="0"/>
    <n v="4569.9840000000004"/>
  </r>
  <r>
    <n v="13087500"/>
    <s v="D"/>
    <d v="2009-05-02T00:00:00"/>
    <n v="2226"/>
    <n v="62027"/>
    <n v="0"/>
    <n v="0"/>
    <n v="0"/>
    <d v="2009-05-02T00:00:00"/>
    <x v="20"/>
    <x v="2"/>
    <n v="2"/>
    <n v="2009"/>
    <n v="4415.2709999999997"/>
    <n v="0"/>
    <n v="4415.2709999999997"/>
  </r>
  <r>
    <n v="13087500"/>
    <s v="D"/>
    <d v="2009-05-03T00:00:00"/>
    <n v="2172"/>
    <n v="66335"/>
    <n v="0"/>
    <n v="0"/>
    <n v="0"/>
    <d v="2009-05-03T00:00:00"/>
    <x v="20"/>
    <x v="2"/>
    <n v="3"/>
    <n v="2009"/>
    <n v="4308.1620000000003"/>
    <n v="0"/>
    <n v="4308.1620000000003"/>
  </r>
  <r>
    <n v="13087500"/>
    <s v="D"/>
    <d v="2009-05-04T00:00:00"/>
    <n v="2053"/>
    <n v="70407"/>
    <n v="0"/>
    <n v="0"/>
    <n v="0"/>
    <d v="2009-05-04T00:00:00"/>
    <x v="20"/>
    <x v="2"/>
    <n v="4"/>
    <n v="2009"/>
    <n v="4072.1255000000001"/>
    <n v="0"/>
    <n v="4072.1255000000001"/>
  </r>
  <r>
    <n v="13087500"/>
    <s v="D"/>
    <d v="2009-05-05T00:00:00"/>
    <n v="2053"/>
    <n v="74479"/>
    <n v="0"/>
    <n v="0"/>
    <n v="0"/>
    <d v="2009-05-05T00:00:00"/>
    <x v="20"/>
    <x v="2"/>
    <n v="5"/>
    <n v="2009"/>
    <n v="4072.1255000000001"/>
    <n v="0"/>
    <n v="4072.1255000000001"/>
  </r>
  <r>
    <n v="13087500"/>
    <s v="D"/>
    <d v="2009-05-06T00:00:00"/>
    <n v="2282"/>
    <n v="79004"/>
    <n v="0"/>
    <n v="0"/>
    <n v="0"/>
    <d v="2009-05-06T00:00:00"/>
    <x v="20"/>
    <x v="2"/>
    <n v="6"/>
    <n v="2009"/>
    <n v="4526.3469999999998"/>
    <n v="0"/>
    <n v="4526.3469999999998"/>
  </r>
  <r>
    <n v="13087500"/>
    <s v="D"/>
    <d v="2009-05-07T00:00:00"/>
    <n v="2428"/>
    <n v="83820"/>
    <n v="0"/>
    <n v="0"/>
    <n v="0"/>
    <d v="2009-05-07T00:00:00"/>
    <x v="20"/>
    <x v="2"/>
    <n v="7"/>
    <n v="2009"/>
    <n v="4815.9380000000001"/>
    <n v="0"/>
    <n v="4815.9380000000001"/>
  </r>
  <r>
    <n v="13087500"/>
    <s v="D"/>
    <d v="2009-05-08T00:00:00"/>
    <n v="2439"/>
    <n v="88658"/>
    <n v="0"/>
    <n v="0"/>
    <n v="0"/>
    <d v="2009-05-08T00:00:00"/>
    <x v="20"/>
    <x v="2"/>
    <n v="8"/>
    <n v="2009"/>
    <n v="4837.7565000000004"/>
    <n v="0"/>
    <n v="4837.7565000000004"/>
  </r>
  <r>
    <n v="13087500"/>
    <s v="D"/>
    <d v="2009-05-09T00:00:00"/>
    <n v="2439"/>
    <n v="93496"/>
    <n v="0"/>
    <n v="0"/>
    <n v="0"/>
    <d v="2009-05-09T00:00:00"/>
    <x v="20"/>
    <x v="2"/>
    <n v="9"/>
    <n v="2009"/>
    <n v="4837.7565000000004"/>
    <n v="0"/>
    <n v="4837.7565000000004"/>
  </r>
  <r>
    <n v="13087500"/>
    <s v="D"/>
    <d v="2009-05-10T00:00:00"/>
    <n v="2462"/>
    <n v="98380"/>
    <n v="0"/>
    <n v="0"/>
    <n v="0"/>
    <d v="2009-05-10T00:00:00"/>
    <x v="20"/>
    <x v="2"/>
    <n v="10"/>
    <n v="2009"/>
    <n v="4883.3770000000004"/>
    <n v="0"/>
    <n v="4883.3770000000004"/>
  </r>
  <r>
    <n v="13087500"/>
    <s v="D"/>
    <d v="2009-05-11T00:00:00"/>
    <n v="2589"/>
    <n v="103515"/>
    <n v="0"/>
    <n v="0"/>
    <n v="0"/>
    <d v="2009-05-11T00:00:00"/>
    <x v="20"/>
    <x v="2"/>
    <n v="11"/>
    <n v="2009"/>
    <n v="5135.2815000000001"/>
    <n v="0"/>
    <n v="5135.2815000000001"/>
  </r>
  <r>
    <n v="13087500"/>
    <s v="D"/>
    <d v="2009-05-12T00:00:00"/>
    <n v="2648"/>
    <n v="108767"/>
    <n v="0"/>
    <n v="0"/>
    <n v="0"/>
    <d v="2009-05-12T00:00:00"/>
    <x v="20"/>
    <x v="2"/>
    <n v="12"/>
    <n v="2009"/>
    <n v="5252.308"/>
    <n v="0"/>
    <n v="5252.308"/>
  </r>
  <r>
    <n v="13087500"/>
    <s v="D"/>
    <d v="2009-05-13T00:00:00"/>
    <n v="2790"/>
    <n v="114301"/>
    <n v="0"/>
    <n v="0"/>
    <n v="0"/>
    <d v="2009-05-13T00:00:00"/>
    <x v="20"/>
    <x v="2"/>
    <n v="13"/>
    <n v="2009"/>
    <n v="5533.9650000000001"/>
    <n v="0"/>
    <n v="5533.9650000000001"/>
  </r>
  <r>
    <n v="13087500"/>
    <s v="D"/>
    <d v="2009-05-14T00:00:00"/>
    <n v="2838"/>
    <n v="119931"/>
    <n v="0"/>
    <n v="0"/>
    <n v="0"/>
    <d v="2009-05-14T00:00:00"/>
    <x v="20"/>
    <x v="2"/>
    <n v="14"/>
    <n v="2009"/>
    <n v="5629.1729999999998"/>
    <n v="0"/>
    <n v="5629.1729999999998"/>
  </r>
  <r>
    <n v="13087500"/>
    <s v="D"/>
    <d v="2009-05-15T00:00:00"/>
    <n v="2875"/>
    <n v="125632"/>
    <n v="0"/>
    <n v="0"/>
    <n v="0"/>
    <d v="2009-05-15T00:00:00"/>
    <x v="20"/>
    <x v="2"/>
    <n v="15"/>
    <n v="2009"/>
    <n v="5702.5625"/>
    <n v="0"/>
    <n v="5702.5625"/>
  </r>
  <r>
    <n v="13087500"/>
    <s v="D"/>
    <d v="2009-05-16T00:00:00"/>
    <n v="2875"/>
    <n v="131334"/>
    <n v="0"/>
    <n v="0"/>
    <n v="0"/>
    <d v="2009-05-16T00:00:00"/>
    <x v="20"/>
    <x v="2"/>
    <n v="16"/>
    <n v="2009"/>
    <n v="5702.5625"/>
    <n v="0"/>
    <n v="5702.5625"/>
  </r>
  <r>
    <n v="13087500"/>
    <s v="D"/>
    <d v="2009-05-17T00:00:00"/>
    <n v="2923"/>
    <n v="137133"/>
    <n v="0"/>
    <n v="0"/>
    <n v="0"/>
    <d v="2009-05-17T00:00:00"/>
    <x v="20"/>
    <x v="2"/>
    <n v="17"/>
    <n v="2009"/>
    <n v="5797.7705000000005"/>
    <n v="0"/>
    <n v="5797.7705000000005"/>
  </r>
  <r>
    <n v="13087500"/>
    <s v="D"/>
    <d v="2009-05-18T00:00:00"/>
    <n v="3047"/>
    <n v="143176"/>
    <n v="0"/>
    <n v="0"/>
    <n v="0"/>
    <d v="2009-05-18T00:00:00"/>
    <x v="20"/>
    <x v="2"/>
    <n v="18"/>
    <n v="2009"/>
    <n v="6043.7245000000003"/>
    <n v="0"/>
    <n v="6043.7245000000003"/>
  </r>
  <r>
    <n v="13087500"/>
    <s v="D"/>
    <d v="2009-05-19T00:00:00"/>
    <n v="3134"/>
    <n v="149392"/>
    <n v="0"/>
    <n v="0"/>
    <n v="0"/>
    <d v="2009-05-19T00:00:00"/>
    <x v="20"/>
    <x v="2"/>
    <n v="19"/>
    <n v="2009"/>
    <n v="6216.2889999999998"/>
    <n v="0"/>
    <n v="6216.2889999999998"/>
  </r>
  <r>
    <n v="13087500"/>
    <s v="D"/>
    <d v="2009-05-20T00:00:00"/>
    <n v="3273"/>
    <n v="155884"/>
    <n v="0"/>
    <n v="0"/>
    <n v="0"/>
    <d v="2009-05-20T00:00:00"/>
    <x v="20"/>
    <x v="2"/>
    <n v="20"/>
    <n v="2009"/>
    <n v="6491.9955"/>
    <n v="0"/>
    <n v="6491.9955"/>
  </r>
  <r>
    <n v="13087500"/>
    <s v="D"/>
    <d v="2009-05-21T00:00:00"/>
    <n v="3311"/>
    <n v="162452"/>
    <n v="0"/>
    <n v="0"/>
    <n v="0"/>
    <d v="2009-05-21T00:00:00"/>
    <x v="20"/>
    <x v="2"/>
    <n v="21"/>
    <n v="2009"/>
    <n v="6567.3685000000005"/>
    <n v="0"/>
    <n v="6567.3685000000005"/>
  </r>
  <r>
    <n v="13087500"/>
    <s v="D"/>
    <d v="2009-05-22T00:00:00"/>
    <n v="3248"/>
    <n v="168893"/>
    <n v="0"/>
    <n v="0"/>
    <n v="0"/>
    <d v="2009-05-22T00:00:00"/>
    <x v="20"/>
    <x v="2"/>
    <n v="22"/>
    <n v="2009"/>
    <n v="6442.4080000000004"/>
    <n v="0"/>
    <n v="6442.4080000000004"/>
  </r>
  <r>
    <n v="13087500"/>
    <s v="D"/>
    <d v="2009-05-23T00:00:00"/>
    <n v="3248"/>
    <n v="175335"/>
    <n v="0"/>
    <n v="0"/>
    <n v="0"/>
    <d v="2009-05-23T00:00:00"/>
    <x v="20"/>
    <x v="2"/>
    <n v="23"/>
    <n v="2009"/>
    <n v="6442.4080000000004"/>
    <n v="0"/>
    <n v="6442.4080000000004"/>
  </r>
  <r>
    <n v="13087500"/>
    <s v="D"/>
    <d v="2009-05-24T00:00:00"/>
    <n v="3273"/>
    <n v="181827"/>
    <n v="0"/>
    <n v="0"/>
    <n v="0"/>
    <d v="2009-05-24T00:00:00"/>
    <x v="20"/>
    <x v="2"/>
    <n v="24"/>
    <n v="2009"/>
    <n v="6491.9955"/>
    <n v="0"/>
    <n v="6491.9955"/>
  </r>
  <r>
    <n v="13087500"/>
    <s v="D"/>
    <d v="2009-05-25T00:00:00"/>
    <n v="3273"/>
    <n v="188319"/>
    <n v="0"/>
    <n v="0"/>
    <n v="0"/>
    <d v="2009-05-25T00:00:00"/>
    <x v="20"/>
    <x v="2"/>
    <n v="25"/>
    <n v="2009"/>
    <n v="6491.9955"/>
    <n v="0"/>
    <n v="6491.9955"/>
  </r>
  <r>
    <n v="13087500"/>
    <s v="D"/>
    <d v="2009-05-26T00:00:00"/>
    <n v="3286"/>
    <n v="194837"/>
    <n v="0"/>
    <n v="0"/>
    <n v="0"/>
    <d v="2009-05-26T00:00:00"/>
    <x v="20"/>
    <x v="2"/>
    <n v="26"/>
    <n v="2009"/>
    <n v="6517.7809999999999"/>
    <n v="0"/>
    <n v="6517.7809999999999"/>
  </r>
  <r>
    <n v="13087500"/>
    <s v="D"/>
    <d v="2009-05-27T00:00:00"/>
    <n v="3311"/>
    <n v="201405"/>
    <n v="0"/>
    <n v="0"/>
    <n v="0"/>
    <d v="2009-05-27T00:00:00"/>
    <x v="20"/>
    <x v="2"/>
    <n v="27"/>
    <n v="2009"/>
    <n v="6567.3685000000005"/>
    <n v="0"/>
    <n v="6567.3685000000005"/>
  </r>
  <r>
    <n v="13087500"/>
    <s v="D"/>
    <d v="2009-05-28T00:00:00"/>
    <n v="3324"/>
    <n v="207999"/>
    <n v="0"/>
    <n v="0"/>
    <n v="0"/>
    <d v="2009-05-28T00:00:00"/>
    <x v="20"/>
    <x v="2"/>
    <n v="28"/>
    <n v="2009"/>
    <n v="6593.1540000000005"/>
    <n v="0"/>
    <n v="6593.1540000000005"/>
  </r>
  <r>
    <n v="13087500"/>
    <s v="D"/>
    <d v="2009-05-29T00:00:00"/>
    <n v="3299"/>
    <n v="214541"/>
    <n v="0"/>
    <n v="0"/>
    <n v="0"/>
    <d v="2009-05-29T00:00:00"/>
    <x v="20"/>
    <x v="2"/>
    <n v="29"/>
    <n v="2009"/>
    <n v="6543.5664999999999"/>
    <n v="0"/>
    <n v="6543.5664999999999"/>
  </r>
  <r>
    <n v="13087500"/>
    <s v="D"/>
    <d v="2009-05-30T00:00:00"/>
    <n v="3260"/>
    <n v="221008"/>
    <n v="0"/>
    <n v="0"/>
    <n v="0"/>
    <d v="2009-05-30T00:00:00"/>
    <x v="20"/>
    <x v="2"/>
    <n v="30"/>
    <n v="2009"/>
    <n v="6466.21"/>
    <n v="0"/>
    <n v="6466.21"/>
  </r>
  <r>
    <n v="13087500"/>
    <s v="D"/>
    <d v="2009-05-31T00:00:00"/>
    <n v="3248"/>
    <n v="227450"/>
    <n v="0"/>
    <n v="0"/>
    <n v="0"/>
    <d v="2009-05-31T00:00:00"/>
    <x v="20"/>
    <x v="2"/>
    <n v="31"/>
    <n v="2009"/>
    <n v="6442.4080000000004"/>
    <n v="0"/>
    <n v="6442.4080000000004"/>
  </r>
  <r>
    <n v="13087500"/>
    <s v="D"/>
    <d v="2009-06-01T00:00:00"/>
    <n v="3248"/>
    <n v="233891"/>
    <n v="0"/>
    <n v="0"/>
    <n v="0"/>
    <d v="2009-06-01T00:00:00"/>
    <x v="20"/>
    <x v="3"/>
    <n v="1"/>
    <n v="2009"/>
    <n v="6442.4080000000004"/>
    <n v="0"/>
    <n v="6442.4080000000004"/>
  </r>
  <r>
    <n v="13087500"/>
    <s v="D"/>
    <d v="2009-06-02T00:00:00"/>
    <n v="3235"/>
    <n v="240308"/>
    <n v="0"/>
    <n v="0"/>
    <n v="0"/>
    <d v="2009-06-02T00:00:00"/>
    <x v="20"/>
    <x v="3"/>
    <n v="2"/>
    <n v="2009"/>
    <n v="6416.6225000000004"/>
    <n v="0"/>
    <n v="6416.6225000000004"/>
  </r>
  <r>
    <n v="13087500"/>
    <s v="D"/>
    <d v="2009-06-03T00:00:00"/>
    <n v="3248"/>
    <n v="246749"/>
    <n v="0"/>
    <n v="0"/>
    <n v="0"/>
    <d v="2009-06-03T00:00:00"/>
    <x v="20"/>
    <x v="3"/>
    <n v="3"/>
    <n v="2009"/>
    <n v="6442.4080000000004"/>
    <n v="0"/>
    <n v="6442.4080000000004"/>
  </r>
  <r>
    <n v="13087500"/>
    <s v="D"/>
    <d v="2009-06-04T00:00:00"/>
    <n v="3260"/>
    <n v="253216"/>
    <n v="0"/>
    <n v="0"/>
    <n v="0"/>
    <d v="2009-06-04T00:00:00"/>
    <x v="20"/>
    <x v="3"/>
    <n v="4"/>
    <n v="2009"/>
    <n v="6466.21"/>
    <n v="0"/>
    <n v="6466.21"/>
  </r>
  <r>
    <n v="13087500"/>
    <s v="D"/>
    <d v="2009-06-05T00:00:00"/>
    <n v="3197"/>
    <n v="259557"/>
    <n v="0"/>
    <n v="0"/>
    <n v="0"/>
    <d v="2009-06-05T00:00:00"/>
    <x v="20"/>
    <x v="3"/>
    <n v="5"/>
    <n v="2009"/>
    <n v="6341.2494999999999"/>
    <n v="0"/>
    <n v="6341.2494999999999"/>
  </r>
  <r>
    <n v="13087500"/>
    <s v="D"/>
    <d v="2009-06-06T00:00:00"/>
    <n v="2960"/>
    <n v="265428"/>
    <n v="0"/>
    <n v="0"/>
    <n v="0"/>
    <d v="2009-06-06T00:00:00"/>
    <x v="20"/>
    <x v="3"/>
    <n v="6"/>
    <n v="2009"/>
    <n v="5871.16"/>
    <n v="0"/>
    <n v="5871.16"/>
  </r>
  <r>
    <n v="13087500"/>
    <s v="D"/>
    <d v="2009-06-07T00:00:00"/>
    <n v="2875"/>
    <n v="271130"/>
    <n v="0"/>
    <n v="0"/>
    <n v="0"/>
    <d v="2009-06-07T00:00:00"/>
    <x v="20"/>
    <x v="3"/>
    <n v="7"/>
    <n v="2009"/>
    <n v="5702.5625"/>
    <n v="0"/>
    <n v="5702.5625"/>
  </r>
  <r>
    <n v="13087500"/>
    <s v="D"/>
    <d v="2009-06-08T00:00:00"/>
    <n v="2826"/>
    <n v="276736"/>
    <n v="0"/>
    <n v="0"/>
    <n v="0"/>
    <d v="2009-06-08T00:00:00"/>
    <x v="20"/>
    <x v="3"/>
    <n v="8"/>
    <n v="2009"/>
    <n v="5605.3710000000001"/>
    <n v="0"/>
    <n v="5605.3710000000001"/>
  </r>
  <r>
    <n v="13087500"/>
    <s v="D"/>
    <d v="2009-06-09T00:00:00"/>
    <n v="2790"/>
    <n v="282270"/>
    <n v="0"/>
    <n v="0"/>
    <n v="0"/>
    <d v="2009-06-09T00:00:00"/>
    <x v="20"/>
    <x v="3"/>
    <n v="9"/>
    <n v="2009"/>
    <n v="5533.9650000000001"/>
    <n v="0"/>
    <n v="5533.9650000000001"/>
  </r>
  <r>
    <n v="13087500"/>
    <s v="D"/>
    <d v="2009-06-10T00:00:00"/>
    <n v="2802"/>
    <n v="287829"/>
    <n v="0"/>
    <n v="0"/>
    <n v="0"/>
    <d v="2009-06-10T00:00:00"/>
    <x v="20"/>
    <x v="3"/>
    <n v="10"/>
    <n v="2009"/>
    <n v="5557.7669999999998"/>
    <n v="0"/>
    <n v="5557.7669999999998"/>
  </r>
  <r>
    <n v="13087500"/>
    <s v="D"/>
    <d v="2009-06-11T00:00:00"/>
    <n v="2778"/>
    <n v="293339"/>
    <n v="0"/>
    <n v="0"/>
    <n v="0"/>
    <d v="2009-06-11T00:00:00"/>
    <x v="20"/>
    <x v="3"/>
    <n v="11"/>
    <n v="2009"/>
    <n v="5510.1630000000005"/>
    <n v="0"/>
    <n v="5510.1630000000005"/>
  </r>
  <r>
    <n v="13087500"/>
    <s v="D"/>
    <d v="2009-06-12T00:00:00"/>
    <n v="2624"/>
    <n v="298544"/>
    <n v="0"/>
    <n v="0"/>
    <n v="0"/>
    <d v="2009-06-12T00:00:00"/>
    <x v="20"/>
    <x v="3"/>
    <n v="12"/>
    <n v="2009"/>
    <n v="5204.7039999999997"/>
    <n v="0"/>
    <n v="5204.7039999999997"/>
  </r>
  <r>
    <n v="13087500"/>
    <s v="D"/>
    <d v="2009-06-13T00:00:00"/>
    <n v="2531"/>
    <n v="303564"/>
    <n v="0"/>
    <n v="0"/>
    <n v="0"/>
    <d v="2009-06-13T00:00:00"/>
    <x v="20"/>
    <x v="3"/>
    <n v="13"/>
    <n v="2009"/>
    <n v="5020.2385000000004"/>
    <n v="0"/>
    <n v="5020.2385000000004"/>
  </r>
  <r>
    <n v="13087500"/>
    <s v="D"/>
    <d v="2009-06-14T00:00:00"/>
    <n v="2531"/>
    <n v="308585"/>
    <n v="11"/>
    <n v="22"/>
    <n v="-22.3"/>
    <d v="2009-06-14T00:00:00"/>
    <x v="20"/>
    <x v="3"/>
    <n v="14"/>
    <n v="2009"/>
    <n v="5020.2385000000004"/>
    <n v="21.8185"/>
    <n v="4998.42"/>
  </r>
  <r>
    <n v="13087500"/>
    <s v="D"/>
    <d v="2009-06-15T00:00:00"/>
    <n v="2405"/>
    <n v="313355"/>
    <n v="0"/>
    <n v="22"/>
    <n v="-22.3"/>
    <d v="2009-06-15T00:00:00"/>
    <x v="20"/>
    <x v="3"/>
    <n v="15"/>
    <n v="2009"/>
    <n v="4770.3175000000001"/>
    <n v="0"/>
    <n v="4770.3175000000001"/>
  </r>
  <r>
    <n v="13087500"/>
    <s v="D"/>
    <d v="2009-06-16T00:00:00"/>
    <n v="2349"/>
    <n v="318014"/>
    <n v="0"/>
    <n v="22"/>
    <n v="-22.3"/>
    <d v="2009-06-16T00:00:00"/>
    <x v="20"/>
    <x v="3"/>
    <n v="16"/>
    <n v="2009"/>
    <n v="4659.2415000000001"/>
    <n v="0"/>
    <n v="4659.2415000000001"/>
  </r>
  <r>
    <n v="13087500"/>
    <s v="D"/>
    <d v="2009-06-17T00:00:00"/>
    <n v="2577"/>
    <n v="323126"/>
    <n v="0"/>
    <n v="22"/>
    <n v="-22.3"/>
    <d v="2009-06-17T00:00:00"/>
    <x v="20"/>
    <x v="3"/>
    <n v="17"/>
    <n v="2009"/>
    <n v="5111.4795000000004"/>
    <n v="0"/>
    <n v="5111.4795000000004"/>
  </r>
  <r>
    <n v="13087500"/>
    <s v="D"/>
    <d v="2009-06-18T00:00:00"/>
    <n v="2742"/>
    <n v="328565"/>
    <n v="0"/>
    <n v="22"/>
    <n v="-22.3"/>
    <d v="2009-06-18T00:00:00"/>
    <x v="20"/>
    <x v="3"/>
    <n v="18"/>
    <n v="2009"/>
    <n v="5438.7570000000005"/>
    <n v="0"/>
    <n v="5438.7570000000005"/>
  </r>
  <r>
    <n v="13087500"/>
    <s v="D"/>
    <d v="2009-06-19T00:00:00"/>
    <n v="2826"/>
    <n v="334171"/>
    <n v="0"/>
    <n v="22"/>
    <n v="-22.3"/>
    <d v="2009-06-19T00:00:00"/>
    <x v="20"/>
    <x v="3"/>
    <n v="19"/>
    <n v="2009"/>
    <n v="5605.3710000000001"/>
    <n v="0"/>
    <n v="5605.3710000000001"/>
  </r>
  <r>
    <n v="13087500"/>
    <s v="D"/>
    <d v="2009-06-20T00:00:00"/>
    <n v="2778"/>
    <n v="339682"/>
    <n v="0"/>
    <n v="22"/>
    <n v="-22.3"/>
    <d v="2009-06-20T00:00:00"/>
    <x v="20"/>
    <x v="3"/>
    <n v="20"/>
    <n v="2009"/>
    <n v="5510.1630000000005"/>
    <n v="0"/>
    <n v="5510.1630000000005"/>
  </r>
  <r>
    <n v="13087500"/>
    <s v="D"/>
    <d v="2009-06-21T00:00:00"/>
    <n v="2683"/>
    <n v="345003"/>
    <n v="0"/>
    <n v="22"/>
    <n v="-22.3"/>
    <d v="2009-06-21T00:00:00"/>
    <x v="20"/>
    <x v="3"/>
    <n v="21"/>
    <n v="2009"/>
    <n v="5321.7304999999997"/>
    <n v="0"/>
    <n v="5321.7304999999997"/>
  </r>
  <r>
    <n v="13087500"/>
    <s v="D"/>
    <d v="2009-06-22T00:00:00"/>
    <n v="2577"/>
    <n v="350116"/>
    <n v="0"/>
    <n v="22"/>
    <n v="-22.3"/>
    <d v="2009-06-22T00:00:00"/>
    <x v="20"/>
    <x v="3"/>
    <n v="22"/>
    <n v="2009"/>
    <n v="5111.4795000000004"/>
    <n v="0"/>
    <n v="5111.4795000000004"/>
  </r>
  <r>
    <n v="13087500"/>
    <s v="D"/>
    <d v="2009-06-23T00:00:00"/>
    <n v="2496"/>
    <n v="355067"/>
    <n v="0"/>
    <n v="22"/>
    <n v="-22.3"/>
    <d v="2009-06-23T00:00:00"/>
    <x v="20"/>
    <x v="3"/>
    <n v="23"/>
    <n v="2009"/>
    <n v="4950.8159999999998"/>
    <n v="0"/>
    <n v="4950.8159999999998"/>
  </r>
  <r>
    <n v="13087500"/>
    <s v="D"/>
    <d v="2009-06-24T00:00:00"/>
    <n v="2648"/>
    <n v="360319"/>
    <n v="0"/>
    <n v="22"/>
    <n v="-22.3"/>
    <d v="2009-06-24T00:00:00"/>
    <x v="20"/>
    <x v="3"/>
    <n v="24"/>
    <n v="2009"/>
    <n v="5252.308"/>
    <n v="0"/>
    <n v="5252.308"/>
  </r>
  <r>
    <n v="13087500"/>
    <s v="D"/>
    <d v="2009-06-25T00:00:00"/>
    <n v="2911"/>
    <n v="366093"/>
    <n v="0"/>
    <n v="22"/>
    <n v="-22.3"/>
    <d v="2009-06-25T00:00:00"/>
    <x v="20"/>
    <x v="3"/>
    <n v="25"/>
    <n v="2009"/>
    <n v="5773.9684999999999"/>
    <n v="0"/>
    <n v="5773.9684999999999"/>
  </r>
  <r>
    <n v="13087500"/>
    <s v="D"/>
    <d v="2009-06-26T00:00:00"/>
    <n v="3034"/>
    <n v="372111"/>
    <n v="0"/>
    <n v="22"/>
    <n v="-22.3"/>
    <d v="2009-06-26T00:00:00"/>
    <x v="20"/>
    <x v="3"/>
    <n v="26"/>
    <n v="2009"/>
    <n v="6017.9390000000003"/>
    <n v="0"/>
    <n v="6017.9390000000003"/>
  </r>
  <r>
    <n v="13087500"/>
    <s v="D"/>
    <d v="2009-06-27T00:00:00"/>
    <n v="3034"/>
    <n v="378129"/>
    <n v="0"/>
    <n v="22"/>
    <n v="-22.3"/>
    <d v="2009-06-27T00:00:00"/>
    <x v="20"/>
    <x v="3"/>
    <n v="27"/>
    <n v="2009"/>
    <n v="6017.9390000000003"/>
    <n v="0"/>
    <n v="6017.9390000000003"/>
  </r>
  <r>
    <n v="13087500"/>
    <s v="D"/>
    <d v="2009-06-28T00:00:00"/>
    <n v="2985"/>
    <n v="384049"/>
    <n v="0"/>
    <n v="22"/>
    <n v="-22.3"/>
    <d v="2009-06-28T00:00:00"/>
    <x v="20"/>
    <x v="3"/>
    <n v="28"/>
    <n v="2009"/>
    <n v="5920.7475000000004"/>
    <n v="0"/>
    <n v="5920.7475000000004"/>
  </r>
  <r>
    <n v="13087500"/>
    <s v="D"/>
    <d v="2009-06-29T00:00:00"/>
    <n v="3121"/>
    <n v="390241"/>
    <n v="0"/>
    <n v="22"/>
    <n v="-22.3"/>
    <d v="2009-06-29T00:00:00"/>
    <x v="20"/>
    <x v="3"/>
    <n v="29"/>
    <n v="2009"/>
    <n v="6190.5034999999998"/>
    <n v="0"/>
    <n v="6190.5034999999998"/>
  </r>
  <r>
    <n v="13087500"/>
    <s v="D"/>
    <d v="2009-06-30T00:00:00"/>
    <n v="3299"/>
    <n v="396783"/>
    <n v="0"/>
    <n v="22"/>
    <n v="-22.3"/>
    <d v="2009-06-30T00:00:00"/>
    <x v="20"/>
    <x v="3"/>
    <n v="30"/>
    <n v="2009"/>
    <n v="6543.5664999999999"/>
    <n v="0"/>
    <n v="6543.5664999999999"/>
  </r>
  <r>
    <n v="13087500"/>
    <s v="D"/>
    <d v="2009-07-01T00:00:00"/>
    <n v="3506"/>
    <n v="403737"/>
    <n v="0"/>
    <n v="22"/>
    <n v="-22.3"/>
    <d v="2009-07-01T00:00:00"/>
    <x v="20"/>
    <x v="4"/>
    <n v="1"/>
    <n v="2009"/>
    <n v="6954.1509999999998"/>
    <n v="0"/>
    <n v="6954.1509999999998"/>
  </r>
  <r>
    <n v="13087500"/>
    <s v="D"/>
    <d v="2009-07-02T00:00:00"/>
    <n v="3572"/>
    <n v="410821"/>
    <n v="0"/>
    <n v="22"/>
    <n v="-22.3"/>
    <d v="2009-07-02T00:00:00"/>
    <x v="20"/>
    <x v="4"/>
    <n v="2"/>
    <n v="2009"/>
    <n v="7085.0619999999999"/>
    <n v="0"/>
    <n v="7085.0619999999999"/>
  </r>
  <r>
    <n v="13087500"/>
    <s v="D"/>
    <d v="2009-07-03T00:00:00"/>
    <n v="3467"/>
    <n v="417697"/>
    <n v="0"/>
    <n v="22"/>
    <n v="-22.3"/>
    <d v="2009-07-03T00:00:00"/>
    <x v="20"/>
    <x v="4"/>
    <n v="3"/>
    <n v="2009"/>
    <n v="6876.7945"/>
    <n v="0"/>
    <n v="6876.7945"/>
  </r>
  <r>
    <n v="13087500"/>
    <s v="D"/>
    <d v="2009-07-04T00:00:00"/>
    <n v="3299"/>
    <n v="424240"/>
    <n v="0"/>
    <n v="22"/>
    <n v="-22.3"/>
    <d v="2009-07-04T00:00:00"/>
    <x v="20"/>
    <x v="4"/>
    <n v="4"/>
    <n v="2009"/>
    <n v="6543.5664999999999"/>
    <n v="0"/>
    <n v="6543.5664999999999"/>
  </r>
  <r>
    <n v="13087500"/>
    <s v="D"/>
    <d v="2009-07-05T00:00:00"/>
    <n v="3428"/>
    <n v="6799"/>
    <n v="0"/>
    <n v="0"/>
    <n v="0"/>
    <d v="2009-07-05T00:00:00"/>
    <x v="20"/>
    <x v="4"/>
    <n v="5"/>
    <n v="2009"/>
    <n v="6799.4380000000001"/>
    <n v="0"/>
    <n v="6799.4380000000001"/>
  </r>
  <r>
    <n v="13087500"/>
    <s v="D"/>
    <d v="2009-07-06T00:00:00"/>
    <n v="3428"/>
    <n v="13597"/>
    <n v="0"/>
    <n v="0"/>
    <n v="0"/>
    <d v="2009-07-06T00:00:00"/>
    <x v="20"/>
    <x v="4"/>
    <n v="6"/>
    <n v="2009"/>
    <n v="6799.4380000000001"/>
    <n v="0"/>
    <n v="6799.4380000000001"/>
  </r>
  <r>
    <n v="13087500"/>
    <s v="D"/>
    <d v="2009-07-07T00:00:00"/>
    <n v="3337"/>
    <n v="20216"/>
    <n v="0"/>
    <n v="0"/>
    <n v="0"/>
    <d v="2009-07-07T00:00:00"/>
    <x v="20"/>
    <x v="4"/>
    <n v="7"/>
    <n v="2009"/>
    <n v="6618.9395000000004"/>
    <n v="0"/>
    <n v="6618.9395000000004"/>
  </r>
  <r>
    <n v="13087500"/>
    <s v="D"/>
    <d v="2009-07-08T00:00:00"/>
    <n v="3299"/>
    <n v="26759"/>
    <n v="0"/>
    <n v="0"/>
    <n v="0"/>
    <d v="2009-07-08T00:00:00"/>
    <x v="20"/>
    <x v="4"/>
    <n v="8"/>
    <n v="2009"/>
    <n v="6543.5664999999999"/>
    <n v="0"/>
    <n v="6543.5664999999999"/>
  </r>
  <r>
    <n v="13087500"/>
    <s v="D"/>
    <d v="2009-07-09T00:00:00"/>
    <n v="3337"/>
    <n v="33378"/>
    <n v="0"/>
    <n v="0"/>
    <n v="0"/>
    <d v="2009-07-09T00:00:00"/>
    <x v="20"/>
    <x v="4"/>
    <n v="9"/>
    <n v="2009"/>
    <n v="6618.9395000000004"/>
    <n v="0"/>
    <n v="6618.9395000000004"/>
  </r>
  <r>
    <n v="13087500"/>
    <s v="D"/>
    <d v="2009-07-10T00:00:00"/>
    <n v="3389"/>
    <n v="40100"/>
    <n v="0"/>
    <n v="0"/>
    <n v="0"/>
    <d v="2009-07-10T00:00:00"/>
    <x v="20"/>
    <x v="4"/>
    <n v="10"/>
    <n v="2009"/>
    <n v="6722.0815000000002"/>
    <n v="0"/>
    <n v="6722.0815000000002"/>
  </r>
  <r>
    <n v="13087500"/>
    <s v="D"/>
    <d v="2009-07-11T00:00:00"/>
    <n v="3402"/>
    <n v="46847"/>
    <n v="0"/>
    <n v="0"/>
    <n v="0"/>
    <d v="2009-07-11T00:00:00"/>
    <x v="20"/>
    <x v="4"/>
    <n v="11"/>
    <n v="2009"/>
    <n v="6747.8670000000002"/>
    <n v="0"/>
    <n v="6747.8670000000002"/>
  </r>
  <r>
    <n v="13087500"/>
    <s v="D"/>
    <d v="2009-07-12T00:00:00"/>
    <n v="3376"/>
    <n v="53542"/>
    <n v="0"/>
    <n v="0"/>
    <n v="0"/>
    <d v="2009-07-12T00:00:00"/>
    <x v="20"/>
    <x v="4"/>
    <n v="12"/>
    <n v="2009"/>
    <n v="6696.2960000000003"/>
    <n v="0"/>
    <n v="6696.2960000000003"/>
  </r>
  <r>
    <n v="13087500"/>
    <s v="D"/>
    <d v="2009-07-13T00:00:00"/>
    <n v="3389"/>
    <n v="60264"/>
    <n v="365"/>
    <n v="725"/>
    <n v="-724.8"/>
    <d v="2009-07-13T00:00:00"/>
    <x v="20"/>
    <x v="4"/>
    <n v="13"/>
    <n v="2009"/>
    <n v="6722.0815000000002"/>
    <n v="723.97749999999996"/>
    <n v="5998.1040000000003"/>
  </r>
  <r>
    <n v="13087500"/>
    <s v="D"/>
    <d v="2009-07-14T00:00:00"/>
    <n v="3389"/>
    <n v="66985"/>
    <n v="365"/>
    <n v="1450"/>
    <n v="-1449.6"/>
    <d v="2009-07-14T00:00:00"/>
    <x v="20"/>
    <x v="4"/>
    <n v="14"/>
    <n v="2009"/>
    <n v="6722.0815000000002"/>
    <n v="723.97749999999996"/>
    <n v="5998.1040000000003"/>
  </r>
  <r>
    <n v="13087500"/>
    <s v="D"/>
    <d v="2009-07-15T00:00:00"/>
    <n v="3402"/>
    <n v="73732"/>
    <n v="378"/>
    <n v="2200"/>
    <n v="-2200"/>
    <d v="2009-07-15T00:00:00"/>
    <x v="20"/>
    <x v="4"/>
    <n v="15"/>
    <n v="2009"/>
    <n v="6747.8670000000002"/>
    <n v="749.76300000000003"/>
    <n v="5998.1040000000003"/>
  </r>
  <r>
    <n v="13087500"/>
    <s v="D"/>
    <d v="2009-07-16T00:00:00"/>
    <n v="3454"/>
    <n v="80582"/>
    <n v="430"/>
    <n v="3054"/>
    <n v="-3053.5"/>
    <d v="2009-07-16T00:00:00"/>
    <x v="20"/>
    <x v="4"/>
    <n v="16"/>
    <n v="2009"/>
    <n v="6851.009"/>
    <n v="852.90499999999997"/>
    <n v="5998.1040000000003"/>
  </r>
  <r>
    <n v="13087500"/>
    <s v="D"/>
    <d v="2009-07-17T00:00:00"/>
    <n v="3545"/>
    <n v="87614"/>
    <n v="522"/>
    <n v="4089"/>
    <n v="-4088.8"/>
    <d v="2009-07-17T00:00:00"/>
    <x v="20"/>
    <x v="4"/>
    <n v="17"/>
    <n v="2009"/>
    <n v="7031.5074999999997"/>
    <n v="1035.3869999999999"/>
    <n v="5996.1205"/>
  </r>
  <r>
    <n v="13087500"/>
    <s v="D"/>
    <d v="2009-07-18T00:00:00"/>
    <n v="3572"/>
    <n v="94698"/>
    <n v="548"/>
    <n v="5176"/>
    <n v="-5176.3"/>
    <d v="2009-07-18T00:00:00"/>
    <x v="20"/>
    <x v="4"/>
    <n v="18"/>
    <n v="2009"/>
    <n v="7085.0619999999999"/>
    <n v="1086.9580000000001"/>
    <n v="5998.1040000000003"/>
  </r>
  <r>
    <n v="13087500"/>
    <s v="D"/>
    <d v="2009-07-19T00:00:00"/>
    <n v="3572"/>
    <n v="101783"/>
    <n v="548"/>
    <n v="6264"/>
    <n v="-6263.8"/>
    <d v="2009-07-19T00:00:00"/>
    <x v="20"/>
    <x v="4"/>
    <n v="19"/>
    <n v="2009"/>
    <n v="7085.0619999999999"/>
    <n v="1086.9580000000001"/>
    <n v="5998.1040000000003"/>
  </r>
  <r>
    <n v="13087500"/>
    <s v="D"/>
    <d v="2009-07-20T00:00:00"/>
    <n v="3598"/>
    <n v="108919"/>
    <n v="575"/>
    <n v="7404"/>
    <n v="-7403.7"/>
    <d v="2009-07-20T00:00:00"/>
    <x v="20"/>
    <x v="4"/>
    <n v="20"/>
    <n v="2009"/>
    <n v="7136.6329999999998"/>
    <n v="1140.5125"/>
    <n v="5996.1205"/>
  </r>
  <r>
    <n v="13087500"/>
    <s v="D"/>
    <d v="2009-07-21T00:00:00"/>
    <n v="3572"/>
    <n v="116003"/>
    <n v="1348"/>
    <n v="10078"/>
    <n v="-10077.799999999999"/>
    <d v="2009-07-21T00:00:00"/>
    <x v="20"/>
    <x v="4"/>
    <n v="21"/>
    <n v="2009"/>
    <n v="7085.0619999999999"/>
    <n v="2673.7580000000003"/>
    <n v="4411.3040000000001"/>
  </r>
  <r>
    <n v="13087500"/>
    <s v="D"/>
    <d v="2009-07-22T00:00:00"/>
    <n v="3545"/>
    <n v="123035"/>
    <n v="1414"/>
    <n v="12883"/>
    <n v="-12882.9"/>
    <d v="2009-07-22T00:00:00"/>
    <x v="20"/>
    <x v="4"/>
    <n v="22"/>
    <n v="2009"/>
    <n v="7031.5074999999997"/>
    <n v="2804.6689999999999"/>
    <n v="4226.8384999999998"/>
  </r>
  <r>
    <n v="13087500"/>
    <s v="D"/>
    <d v="2009-07-23T00:00:00"/>
    <n v="3545"/>
    <n v="130067"/>
    <n v="1934"/>
    <n v="16719"/>
    <n v="-16719.099999999999"/>
    <d v="2009-07-23T00:00:00"/>
    <x v="20"/>
    <x v="4"/>
    <n v="23"/>
    <n v="2009"/>
    <n v="7031.5074999999997"/>
    <n v="3836.0889999999999"/>
    <n v="3195.4185000000002"/>
  </r>
  <r>
    <n v="13087500"/>
    <s v="D"/>
    <d v="2009-07-24T00:00:00"/>
    <n v="3558"/>
    <n v="137125"/>
    <n v="2038"/>
    <n v="20762"/>
    <n v="-20762.3"/>
    <d v="2009-07-24T00:00:00"/>
    <x v="20"/>
    <x v="4"/>
    <n v="24"/>
    <n v="2009"/>
    <n v="7057.2930000000006"/>
    <n v="4042.373"/>
    <n v="3014.92"/>
  </r>
  <r>
    <n v="13087500"/>
    <s v="D"/>
    <d v="2009-07-25T00:00:00"/>
    <n v="3558"/>
    <n v="144183"/>
    <n v="1769"/>
    <n v="24271"/>
    <n v="-24271.4"/>
    <d v="2009-07-25T00:00:00"/>
    <x v="20"/>
    <x v="4"/>
    <n v="25"/>
    <n v="2009"/>
    <n v="7057.2930000000006"/>
    <n v="3508.8115000000003"/>
    <n v="3548.4814999999999"/>
  </r>
  <r>
    <n v="13087500"/>
    <s v="D"/>
    <d v="2009-07-26T00:00:00"/>
    <n v="3572"/>
    <n v="151267"/>
    <n v="1999"/>
    <n v="28235"/>
    <n v="-28235.4"/>
    <d v="2009-07-26T00:00:00"/>
    <x v="20"/>
    <x v="4"/>
    <n v="26"/>
    <n v="2009"/>
    <n v="7085.0619999999999"/>
    <n v="3965.0165000000002"/>
    <n v="3120.0455000000002"/>
  </r>
  <r>
    <n v="13087500"/>
    <s v="D"/>
    <d v="2009-07-27T00:00:00"/>
    <n v="3545"/>
    <n v="158299"/>
    <n v="1974"/>
    <n v="32151"/>
    <n v="-32150.799999999999"/>
    <d v="2009-07-27T00:00:00"/>
    <x v="20"/>
    <x v="4"/>
    <n v="27"/>
    <n v="2009"/>
    <n v="7031.5074999999997"/>
    <n v="3915.4290000000001"/>
    <n v="3116.0785000000001"/>
  </r>
  <r>
    <n v="13087500"/>
    <s v="D"/>
    <d v="2009-07-28T00:00:00"/>
    <n v="3506"/>
    <n v="165253"/>
    <n v="1671"/>
    <n v="35466"/>
    <n v="-35465.9"/>
    <d v="2009-07-28T00:00:00"/>
    <x v="20"/>
    <x v="4"/>
    <n v="28"/>
    <n v="2009"/>
    <n v="6954.1509999999998"/>
    <n v="3314.4285"/>
    <n v="3639.7224999999999"/>
  </r>
  <r>
    <n v="13087500"/>
    <s v="D"/>
    <d v="2009-07-29T00:00:00"/>
    <n v="3467"/>
    <n v="172129"/>
    <n v="1495"/>
    <n v="38432"/>
    <n v="-38432"/>
    <d v="2009-07-29T00:00:00"/>
    <x v="20"/>
    <x v="4"/>
    <n v="29"/>
    <n v="2009"/>
    <n v="6876.7945"/>
    <n v="2965.3325"/>
    <n v="3911.462"/>
  </r>
  <r>
    <n v="13087500"/>
    <s v="D"/>
    <d v="2009-07-30T00:00:00"/>
    <n v="3493"/>
    <n v="179057"/>
    <n v="1564"/>
    <n v="41535"/>
    <n v="-41534.5"/>
    <d v="2009-07-30T00:00:00"/>
    <x v="20"/>
    <x v="4"/>
    <n v="30"/>
    <n v="2009"/>
    <n v="6928.3654999999999"/>
    <n v="3102.194"/>
    <n v="3826.1714999999999"/>
  </r>
  <r>
    <n v="13087500"/>
    <s v="D"/>
    <d v="2009-07-31T00:00:00"/>
    <n v="3532"/>
    <n v="186062"/>
    <n v="1628"/>
    <n v="44765"/>
    <n v="-44764.5"/>
    <d v="2009-07-31T00:00:00"/>
    <x v="20"/>
    <x v="4"/>
    <n v="31"/>
    <n v="2009"/>
    <n v="7005.7219999999998"/>
    <n v="3229.1379999999999"/>
    <n v="3776.5840000000003"/>
  </r>
  <r>
    <n v="13087500"/>
    <s v="D"/>
    <d v="2009-08-01T00:00:00"/>
    <n v="3558"/>
    <n v="193120"/>
    <n v="1697"/>
    <n v="48131"/>
    <n v="-48131"/>
    <d v="2009-08-01T00:00:00"/>
    <x v="20"/>
    <x v="5"/>
    <n v="1"/>
    <n v="2009"/>
    <n v="7057.2930000000006"/>
    <n v="3365.9994999999999"/>
    <n v="3691.2935000000002"/>
  </r>
  <r>
    <n v="13087500"/>
    <s v="D"/>
    <d v="2009-08-02T00:00:00"/>
    <n v="3519"/>
    <n v="200100"/>
    <n v="1698"/>
    <n v="51498"/>
    <n v="-51498.3"/>
    <d v="2009-08-02T00:00:00"/>
    <x v="20"/>
    <x v="5"/>
    <n v="2"/>
    <n v="2009"/>
    <n v="6979.9364999999998"/>
    <n v="3367.9830000000002"/>
    <n v="3611.9535000000001"/>
  </r>
  <r>
    <n v="13087500"/>
    <s v="D"/>
    <d v="2009-08-03T00:00:00"/>
    <n v="3415"/>
    <n v="206873"/>
    <n v="1585"/>
    <n v="54643"/>
    <n v="-54642.6"/>
    <d v="2009-08-03T00:00:00"/>
    <x v="20"/>
    <x v="5"/>
    <n v="3"/>
    <n v="2009"/>
    <n v="6773.6525000000001"/>
    <n v="3143.8474999999999"/>
    <n v="3629.8050000000003"/>
  </r>
  <r>
    <n v="13087500"/>
    <s v="D"/>
    <d v="2009-08-04T00:00:00"/>
    <n v="3324"/>
    <n v="213467"/>
    <n v="1436"/>
    <n v="57490"/>
    <n v="-57490.2"/>
    <d v="2009-08-04T00:00:00"/>
    <x v="20"/>
    <x v="5"/>
    <n v="4"/>
    <n v="2009"/>
    <n v="6593.1540000000005"/>
    <n v="2848.306"/>
    <n v="3744.848"/>
  </r>
  <r>
    <n v="13087500"/>
    <s v="D"/>
    <d v="2009-08-05T00:00:00"/>
    <n v="3350"/>
    <n v="220111"/>
    <n v="1233"/>
    <n v="59936"/>
    <n v="-59936.4"/>
    <d v="2009-08-05T00:00:00"/>
    <x v="20"/>
    <x v="5"/>
    <n v="5"/>
    <n v="2009"/>
    <n v="6644.7250000000004"/>
    <n v="2445.6554999999998"/>
    <n v="4199.0695000000005"/>
  </r>
  <r>
    <n v="13087500"/>
    <s v="D"/>
    <d v="2009-08-06T00:00:00"/>
    <n v="3415"/>
    <n v="226884"/>
    <n v="1319"/>
    <n v="62553"/>
    <n v="-62552.6"/>
    <d v="2009-08-06T00:00:00"/>
    <x v="20"/>
    <x v="5"/>
    <n v="6"/>
    <n v="2009"/>
    <n v="6773.6525000000001"/>
    <n v="2616.2365"/>
    <n v="4157.4160000000002"/>
  </r>
  <r>
    <n v="13087500"/>
    <s v="D"/>
    <d v="2009-08-07T00:00:00"/>
    <n v="3441"/>
    <n v="233708"/>
    <n v="1591"/>
    <n v="65708"/>
    <n v="-65708.3"/>
    <d v="2009-08-07T00:00:00"/>
    <x v="20"/>
    <x v="5"/>
    <n v="7"/>
    <n v="2009"/>
    <n v="6825.2235000000001"/>
    <n v="3155.7485000000001"/>
    <n v="3669.4749999999999"/>
  </r>
  <r>
    <n v="13087500"/>
    <s v="D"/>
    <d v="2009-08-08T00:00:00"/>
    <n v="3441"/>
    <n v="240533"/>
    <n v="1361"/>
    <n v="68409"/>
    <n v="-68408.600000000006"/>
    <d v="2009-08-08T00:00:00"/>
    <x v="20"/>
    <x v="5"/>
    <n v="8"/>
    <n v="2009"/>
    <n v="6825.2235000000001"/>
    <n v="2699.5435000000002"/>
    <n v="4125.68"/>
  </r>
  <r>
    <n v="13087500"/>
    <s v="D"/>
    <d v="2009-08-09T00:00:00"/>
    <n v="3415"/>
    <n v="247305"/>
    <n v="1126"/>
    <n v="70642"/>
    <n v="-70641.899999999994"/>
    <d v="2009-08-09T00:00:00"/>
    <x v="20"/>
    <x v="5"/>
    <n v="9"/>
    <n v="2009"/>
    <n v="6773.6525000000001"/>
    <n v="2233.4209999999998"/>
    <n v="4540.2314999999999"/>
  </r>
  <r>
    <n v="13087500"/>
    <s v="D"/>
    <d v="2009-08-10T00:00:00"/>
    <n v="3248"/>
    <n v="253747"/>
    <n v="905"/>
    <n v="72436"/>
    <n v="-72436.399999999994"/>
    <d v="2009-08-10T00:00:00"/>
    <x v="20"/>
    <x v="5"/>
    <n v="10"/>
    <n v="2009"/>
    <n v="6442.4080000000004"/>
    <n v="1795.0675000000001"/>
    <n v="4647.3405000000002"/>
  </r>
  <r>
    <n v="13087500"/>
    <s v="D"/>
    <d v="2009-08-11T00:00:00"/>
    <n v="3172"/>
    <n v="260038"/>
    <n v="715"/>
    <n v="73855"/>
    <n v="-73855"/>
    <d v="2009-08-11T00:00:00"/>
    <x v="20"/>
    <x v="5"/>
    <n v="11"/>
    <n v="2009"/>
    <n v="6291.6620000000003"/>
    <n v="1418.2025000000001"/>
    <n v="4873.4594999999999"/>
  </r>
  <r>
    <n v="13087500"/>
    <s v="D"/>
    <d v="2009-08-12T00:00:00"/>
    <n v="3222"/>
    <n v="266429"/>
    <n v="643"/>
    <n v="75130"/>
    <n v="-75130"/>
    <d v="2009-08-12T00:00:00"/>
    <x v="20"/>
    <x v="5"/>
    <n v="12"/>
    <n v="2009"/>
    <n v="6390.8370000000004"/>
    <n v="1275.3905"/>
    <n v="5115.4465"/>
  </r>
  <r>
    <n v="13087500"/>
    <s v="D"/>
    <d v="2009-08-13T00:00:00"/>
    <n v="3273"/>
    <n v="272921"/>
    <n v="829"/>
    <n v="76775"/>
    <n v="-76775"/>
    <d v="2009-08-13T00:00:00"/>
    <x v="20"/>
    <x v="5"/>
    <n v="13"/>
    <n v="2009"/>
    <n v="6491.9955"/>
    <n v="1644.3215"/>
    <n v="4847.674"/>
  </r>
  <r>
    <n v="13087500"/>
    <s v="D"/>
    <d v="2009-08-14T00:00:00"/>
    <n v="3324"/>
    <n v="279515"/>
    <n v="1031"/>
    <n v="78819"/>
    <n v="-78819.199999999997"/>
    <d v="2009-08-14T00:00:00"/>
    <x v="20"/>
    <x v="5"/>
    <n v="14"/>
    <n v="2009"/>
    <n v="6593.1540000000005"/>
    <n v="2044.9884999999999"/>
    <n v="4548.1655000000001"/>
  </r>
  <r>
    <n v="13087500"/>
    <s v="D"/>
    <d v="2009-08-15T00:00:00"/>
    <n v="3350"/>
    <n v="286160"/>
    <n v="1369"/>
    <n v="81534"/>
    <n v="-81533.5"/>
    <d v="2009-08-15T00:00:00"/>
    <x v="20"/>
    <x v="5"/>
    <n v="15"/>
    <n v="2009"/>
    <n v="6644.7250000000004"/>
    <n v="2715.4115000000002"/>
    <n v="3929.3135000000002"/>
  </r>
  <r>
    <n v="13087500"/>
    <s v="D"/>
    <d v="2009-08-16T00:00:00"/>
    <n v="3363"/>
    <n v="292830"/>
    <n v="1519"/>
    <n v="84546"/>
    <n v="-84545.7"/>
    <d v="2009-08-16T00:00:00"/>
    <x v="20"/>
    <x v="5"/>
    <n v="16"/>
    <n v="2009"/>
    <n v="6670.5105000000003"/>
    <n v="3012.9365000000003"/>
    <n v="3657.5740000000001"/>
  </r>
  <r>
    <n v="13087500"/>
    <s v="D"/>
    <d v="2009-08-17T00:00:00"/>
    <n v="3324"/>
    <n v="299423"/>
    <n v="1424"/>
    <n v="87371"/>
    <n v="-87371"/>
    <d v="2009-08-17T00:00:00"/>
    <x v="20"/>
    <x v="5"/>
    <n v="17"/>
    <n v="2009"/>
    <n v="6593.1540000000005"/>
    <n v="2824.5039999999999"/>
    <n v="3768.65"/>
  </r>
  <r>
    <n v="13087500"/>
    <s v="D"/>
    <d v="2009-08-18T00:00:00"/>
    <n v="3235"/>
    <n v="305840"/>
    <n v="1323"/>
    <n v="89994"/>
    <n v="-89994.2"/>
    <d v="2009-08-18T00:00:00"/>
    <x v="20"/>
    <x v="5"/>
    <n v="18"/>
    <n v="2009"/>
    <n v="6416.6225000000004"/>
    <n v="2624.1705000000002"/>
    <n v="3792.4520000000002"/>
  </r>
  <r>
    <n v="13087500"/>
    <s v="D"/>
    <d v="2009-08-19T00:00:00"/>
    <n v="3197"/>
    <n v="312181"/>
    <n v="1209"/>
    <n v="92393"/>
    <n v="-92392.5"/>
    <d v="2009-08-19T00:00:00"/>
    <x v="20"/>
    <x v="5"/>
    <n v="19"/>
    <n v="2009"/>
    <n v="6341.2494999999999"/>
    <n v="2398.0515"/>
    <n v="3943.1979999999999"/>
  </r>
  <r>
    <n v="13087500"/>
    <s v="D"/>
    <d v="2009-08-20T00:00:00"/>
    <n v="3159"/>
    <n v="318447"/>
    <n v="1112"/>
    <n v="94598"/>
    <n v="-94597.5"/>
    <d v="2009-08-20T00:00:00"/>
    <x v="20"/>
    <x v="5"/>
    <n v="20"/>
    <n v="2009"/>
    <n v="6265.8765000000003"/>
    <n v="2205.652"/>
    <n v="4060.2245000000003"/>
  </r>
  <r>
    <n v="13087500"/>
    <s v="D"/>
    <d v="2009-08-21T00:00:00"/>
    <n v="3146"/>
    <n v="324687"/>
    <n v="1031"/>
    <n v="96642"/>
    <n v="-96641.9"/>
    <d v="2009-08-21T00:00:00"/>
    <x v="20"/>
    <x v="5"/>
    <n v="21"/>
    <n v="2009"/>
    <n v="6240.0910000000003"/>
    <n v="2044.9884999999999"/>
    <n v="4195.1025"/>
  </r>
  <r>
    <n v="13087500"/>
    <s v="D"/>
    <d v="2009-08-22T00:00:00"/>
    <n v="3172"/>
    <n v="330978"/>
    <n v="1111"/>
    <n v="98845"/>
    <n v="-98845"/>
    <d v="2009-08-22T00:00:00"/>
    <x v="20"/>
    <x v="5"/>
    <n v="22"/>
    <n v="2009"/>
    <n v="6291.6620000000003"/>
    <n v="2203.6685000000002"/>
    <n v="4087.9935"/>
  </r>
  <r>
    <n v="13087500"/>
    <s v="D"/>
    <d v="2009-08-23T00:00:00"/>
    <n v="3197"/>
    <n v="337319"/>
    <n v="1107"/>
    <n v="101040"/>
    <n v="-101040.4"/>
    <d v="2009-08-23T00:00:00"/>
    <x v="20"/>
    <x v="5"/>
    <n v="23"/>
    <n v="2009"/>
    <n v="6341.2494999999999"/>
    <n v="2195.7345"/>
    <n v="4145.5150000000003"/>
  </r>
  <r>
    <n v="13087500"/>
    <s v="D"/>
    <d v="2009-08-24T00:00:00"/>
    <n v="3197"/>
    <n v="343660"/>
    <n v="845"/>
    <n v="102717"/>
    <n v="-102717.4"/>
    <d v="2009-08-24T00:00:00"/>
    <x v="20"/>
    <x v="5"/>
    <n v="24"/>
    <n v="2009"/>
    <n v="6341.2494999999999"/>
    <n v="1676.0575000000001"/>
    <n v="4665.192"/>
  </r>
  <r>
    <n v="13087500"/>
    <s v="D"/>
    <d v="2009-08-25T00:00:00"/>
    <n v="3184"/>
    <n v="349976"/>
    <n v="845"/>
    <n v="104393"/>
    <n v="-104392.5"/>
    <d v="2009-08-25T00:00:00"/>
    <x v="20"/>
    <x v="5"/>
    <n v="25"/>
    <n v="2009"/>
    <n v="6315.4639999999999"/>
    <n v="1676.0575000000001"/>
    <n v="4639.4065000000001"/>
  </r>
  <r>
    <n v="13087500"/>
    <s v="D"/>
    <d v="2009-08-26T00:00:00"/>
    <n v="3197"/>
    <n v="356317"/>
    <n v="887"/>
    <n v="106151"/>
    <n v="-106151.4"/>
    <d v="2009-08-26T00:00:00"/>
    <x v="20"/>
    <x v="5"/>
    <n v="26"/>
    <n v="2009"/>
    <n v="6341.2494999999999"/>
    <n v="1759.3645000000001"/>
    <n v="4581.8850000000002"/>
  </r>
  <r>
    <n v="13087500"/>
    <s v="D"/>
    <d v="2009-08-27T00:00:00"/>
    <n v="3197"/>
    <n v="362658"/>
    <n v="741"/>
    <n v="107622"/>
    <n v="-107621.9"/>
    <d v="2009-08-27T00:00:00"/>
    <x v="20"/>
    <x v="5"/>
    <n v="27"/>
    <n v="2009"/>
    <n v="6341.2494999999999"/>
    <n v="1469.7735"/>
    <n v="4871.4759999999997"/>
  </r>
  <r>
    <n v="13087500"/>
    <s v="D"/>
    <d v="2009-08-28T00:00:00"/>
    <n v="3184"/>
    <n v="368974"/>
    <n v="655"/>
    <n v="108920"/>
    <n v="-108920.1"/>
    <d v="2009-08-28T00:00:00"/>
    <x v="20"/>
    <x v="5"/>
    <n v="28"/>
    <n v="2009"/>
    <n v="6315.4639999999999"/>
    <n v="1299.1925000000001"/>
    <n v="5016.2714999999998"/>
  </r>
  <r>
    <n v="13087500"/>
    <s v="D"/>
    <d v="2009-08-29T00:00:00"/>
    <n v="3184"/>
    <n v="375290"/>
    <n v="613"/>
    <n v="110137"/>
    <n v="-110136.6"/>
    <d v="2009-08-29T00:00:00"/>
    <x v="20"/>
    <x v="5"/>
    <n v="29"/>
    <n v="2009"/>
    <n v="6315.4639999999999"/>
    <n v="1215.8855000000001"/>
    <n v="5099.5785000000005"/>
  </r>
  <r>
    <n v="13087500"/>
    <s v="D"/>
    <d v="2009-08-30T00:00:00"/>
    <n v="3197"/>
    <n v="381631"/>
    <n v="632"/>
    <n v="111389"/>
    <n v="-111389.1"/>
    <d v="2009-08-30T00:00:00"/>
    <x v="20"/>
    <x v="5"/>
    <n v="30"/>
    <n v="2009"/>
    <n v="6341.2494999999999"/>
    <n v="1253.5720000000001"/>
    <n v="5087.6774999999998"/>
  </r>
  <r>
    <n v="13087500"/>
    <s v="D"/>
    <d v="2009-08-31T00:00:00"/>
    <n v="3197"/>
    <n v="387972"/>
    <n v="811"/>
    <n v="112998"/>
    <n v="-112997.6"/>
    <d v="2009-08-31T00:00:00"/>
    <x v="20"/>
    <x v="5"/>
    <n v="31"/>
    <n v="2009"/>
    <n v="6341.2494999999999"/>
    <n v="1608.6185"/>
    <n v="4732.6310000000003"/>
  </r>
  <r>
    <n v="13087500"/>
    <s v="D"/>
    <d v="2009-09-01T00:00:00"/>
    <n v="3184"/>
    <n v="394287"/>
    <n v="929"/>
    <n v="114841"/>
    <n v="-114841"/>
    <d v="2009-09-01T00:00:00"/>
    <x v="20"/>
    <x v="6"/>
    <n v="1"/>
    <n v="2009"/>
    <n v="6315.4639999999999"/>
    <n v="1842.6715000000002"/>
    <n v="4472.7925000000005"/>
  </r>
  <r>
    <n v="13087500"/>
    <s v="D"/>
    <d v="2009-09-02T00:00:00"/>
    <n v="3172"/>
    <n v="400578"/>
    <n v="848"/>
    <n v="116523"/>
    <n v="-116522.7"/>
    <d v="2009-09-02T00:00:00"/>
    <x v="20"/>
    <x v="6"/>
    <n v="2"/>
    <n v="2009"/>
    <n v="6291.6620000000003"/>
    <n v="1682.008"/>
    <n v="4609.6540000000005"/>
  </r>
  <r>
    <n v="13087500"/>
    <s v="D"/>
    <d v="2009-09-03T00:00:00"/>
    <n v="3172"/>
    <n v="406869"/>
    <n v="963"/>
    <n v="118433"/>
    <n v="-118432.9"/>
    <d v="2009-09-03T00:00:00"/>
    <x v="20"/>
    <x v="6"/>
    <n v="3"/>
    <n v="2009"/>
    <n v="6291.6620000000003"/>
    <n v="1910.1105"/>
    <n v="4381.5515000000005"/>
  </r>
  <r>
    <n v="13087500"/>
    <s v="D"/>
    <d v="2009-09-04T00:00:00"/>
    <n v="3159"/>
    <n v="413135"/>
    <n v="976"/>
    <n v="120368"/>
    <n v="-120367.8"/>
    <d v="2009-09-04T00:00:00"/>
    <x v="20"/>
    <x v="6"/>
    <n v="4"/>
    <n v="2009"/>
    <n v="6265.8765000000003"/>
    <n v="1935.896"/>
    <n v="4329.9804999999997"/>
  </r>
  <r>
    <n v="13087500"/>
    <s v="D"/>
    <d v="2009-09-05T00:00:00"/>
    <n v="3134"/>
    <n v="419351"/>
    <n v="1026"/>
    <n v="122402"/>
    <n v="-122401.9"/>
    <d v="2009-09-05T00:00:00"/>
    <x v="20"/>
    <x v="6"/>
    <n v="5"/>
    <n v="2009"/>
    <n v="6216.2889999999998"/>
    <n v="2035.0710000000001"/>
    <n v="4181.2179999999998"/>
  </r>
  <r>
    <n v="13087500"/>
    <s v="D"/>
    <d v="2009-09-06T00:00:00"/>
    <n v="3134"/>
    <n v="425567"/>
    <n v="1015"/>
    <n v="124416"/>
    <n v="-124415.9"/>
    <d v="2009-09-06T00:00:00"/>
    <x v="20"/>
    <x v="6"/>
    <n v="6"/>
    <n v="2009"/>
    <n v="6216.2889999999998"/>
    <n v="2013.2525000000001"/>
    <n v="4203.0365000000002"/>
  </r>
  <r>
    <n v="13087500"/>
    <s v="D"/>
    <d v="2009-09-07T00:00:00"/>
    <n v="3159"/>
    <n v="431833"/>
    <n v="1101"/>
    <n v="126600"/>
    <n v="-126599.5"/>
    <d v="2009-09-07T00:00:00"/>
    <x v="20"/>
    <x v="6"/>
    <n v="7"/>
    <n v="2009"/>
    <n v="6265.8765000000003"/>
    <n v="2183.8335000000002"/>
    <n v="4082.0430000000001"/>
  </r>
  <r>
    <n v="13087500"/>
    <s v="D"/>
    <d v="2009-09-08T00:00:00"/>
    <n v="3159"/>
    <n v="438099"/>
    <n v="1117"/>
    <n v="128815"/>
    <n v="-128815.3"/>
    <d v="2009-09-08T00:00:00"/>
    <x v="20"/>
    <x v="6"/>
    <n v="8"/>
    <n v="2009"/>
    <n v="6265.8765000000003"/>
    <n v="2215.5695000000001"/>
    <n v="4050.3070000000002"/>
  </r>
  <r>
    <n v="13087500"/>
    <s v="D"/>
    <d v="2009-09-09T00:00:00"/>
    <n v="3084"/>
    <n v="444216"/>
    <n v="1042"/>
    <n v="130882"/>
    <n v="-130881.8"/>
    <d v="2009-09-09T00:00:00"/>
    <x v="20"/>
    <x v="6"/>
    <n v="9"/>
    <n v="2009"/>
    <n v="6117.1140000000005"/>
    <n v="2066.8070000000002"/>
    <n v="4050.3070000000002"/>
  </r>
  <r>
    <n v="13087500"/>
    <s v="D"/>
    <d v="2009-09-10T00:00:00"/>
    <n v="3009"/>
    <n v="450185"/>
    <n v="939"/>
    <n v="132743"/>
    <n v="-132743.4"/>
    <d v="2009-09-10T00:00:00"/>
    <x v="20"/>
    <x v="6"/>
    <n v="10"/>
    <n v="2009"/>
    <n v="5968.3514999999998"/>
    <n v="1862.5065"/>
    <n v="4105.8450000000003"/>
  </r>
  <r>
    <n v="13087500"/>
    <s v="D"/>
    <d v="2009-09-11T00:00:00"/>
    <n v="2948"/>
    <n v="456032"/>
    <n v="797"/>
    <n v="134324"/>
    <n v="-134324"/>
    <d v="2009-09-11T00:00:00"/>
    <x v="20"/>
    <x v="6"/>
    <n v="11"/>
    <n v="2009"/>
    <n v="5847.3580000000002"/>
    <n v="1580.8495"/>
    <n v="4266.5084999999999"/>
  </r>
  <r>
    <n v="13087500"/>
    <s v="D"/>
    <d v="2009-09-12T00:00:00"/>
    <n v="2936"/>
    <n v="461855"/>
    <n v="652"/>
    <n v="135618"/>
    <n v="-135618"/>
    <d v="2009-09-12T00:00:00"/>
    <x v="20"/>
    <x v="6"/>
    <n v="12"/>
    <n v="2009"/>
    <n v="5823.5560000000005"/>
    <n v="1293.242"/>
    <n v="4530.3140000000003"/>
  </r>
  <r>
    <n v="13087500"/>
    <s v="D"/>
    <d v="2009-09-13T00:00:00"/>
    <n v="2948"/>
    <n v="467702"/>
    <n v="684"/>
    <n v="136975"/>
    <n v="-136975.20000000001"/>
    <d v="2009-09-13T00:00:00"/>
    <x v="20"/>
    <x v="6"/>
    <n v="13"/>
    <n v="2009"/>
    <n v="5847.3580000000002"/>
    <n v="1356.7139999999999"/>
    <n v="4490.6440000000002"/>
  </r>
  <r>
    <n v="13087500"/>
    <s v="D"/>
    <d v="2009-09-14T00:00:00"/>
    <n v="2936"/>
    <n v="473524"/>
    <n v="739"/>
    <n v="138441"/>
    <n v="-138441"/>
    <d v="2009-09-14T00:00:00"/>
    <x v="20"/>
    <x v="6"/>
    <n v="14"/>
    <n v="2009"/>
    <n v="5823.5560000000005"/>
    <n v="1465.8065000000001"/>
    <n v="4357.7494999999999"/>
  </r>
  <r>
    <n v="13087500"/>
    <s v="D"/>
    <d v="2009-09-15T00:00:00"/>
    <n v="2899"/>
    <n v="479274"/>
    <n v="522"/>
    <n v="139476"/>
    <n v="-139475.70000000001"/>
    <d v="2009-09-15T00:00:00"/>
    <x v="20"/>
    <x v="6"/>
    <n v="15"/>
    <n v="2009"/>
    <n v="5750.1665000000003"/>
    <n v="1035.3869999999999"/>
    <n v="4714.7794999999996"/>
  </r>
  <r>
    <n v="13087500"/>
    <s v="D"/>
    <d v="2009-09-16T00:00:00"/>
    <n v="2766"/>
    <n v="484761"/>
    <n v="406"/>
    <n v="140281"/>
    <n v="-140281.20000000001"/>
    <d v="2009-09-16T00:00:00"/>
    <x v="20"/>
    <x v="6"/>
    <n v="16"/>
    <n v="2009"/>
    <n v="5486.3609999999999"/>
    <n v="805.30100000000004"/>
    <n v="4681.0600000000004"/>
  </r>
  <r>
    <n v="13087500"/>
    <s v="D"/>
    <d v="2009-09-17T00:00:00"/>
    <n v="2671"/>
    <n v="490059"/>
    <n v="263"/>
    <n v="140803"/>
    <n v="-140803.29999999999"/>
    <d v="2009-09-17T00:00:00"/>
    <x v="20"/>
    <x v="6"/>
    <n v="17"/>
    <n v="2009"/>
    <n v="5297.9285"/>
    <n v="521.66049999999996"/>
    <n v="4776.268"/>
  </r>
  <r>
    <n v="13087500"/>
    <s v="D"/>
    <d v="2009-09-18T00:00:00"/>
    <n v="2601"/>
    <n v="495218"/>
    <n v="63"/>
    <n v="140929"/>
    <n v="-140929.20000000001"/>
    <d v="2009-09-18T00:00:00"/>
    <x v="20"/>
    <x v="6"/>
    <n v="18"/>
    <n v="2009"/>
    <n v="5159.0834999999997"/>
    <n v="124.9605"/>
    <n v="5034.1230000000005"/>
  </r>
  <r>
    <n v="13087500"/>
    <s v="D"/>
    <d v="2009-09-19T00:00:00"/>
    <n v="2612"/>
    <n v="500400"/>
    <n v="23"/>
    <n v="140975"/>
    <n v="-140975.29999999999"/>
    <d v="2009-09-19T00:00:00"/>
    <x v="20"/>
    <x v="6"/>
    <n v="19"/>
    <n v="2009"/>
    <n v="5180.902"/>
    <n v="45.6205"/>
    <n v="5135.2815000000001"/>
  </r>
  <r>
    <n v="13087500"/>
    <s v="D"/>
    <d v="2009-09-20T00:00:00"/>
    <n v="2624"/>
    <n v="505605"/>
    <n v="23"/>
    <n v="141021"/>
    <n v="-141021.4"/>
    <d v="2009-09-20T00:00:00"/>
    <x v="20"/>
    <x v="6"/>
    <n v="20"/>
    <n v="2009"/>
    <n v="5204.7039999999997"/>
    <n v="45.6205"/>
    <n v="5159.0834999999997"/>
  </r>
  <r>
    <n v="13087500"/>
    <s v="D"/>
    <d v="2009-09-21T00:00:00"/>
    <n v="2601"/>
    <n v="510763"/>
    <n v="99"/>
    <n v="141218"/>
    <n v="-141217.79999999999"/>
    <d v="2009-09-21T00:00:00"/>
    <x v="20"/>
    <x v="6"/>
    <n v="21"/>
    <n v="2009"/>
    <n v="5159.0834999999997"/>
    <n v="196.3665"/>
    <n v="4962.7170000000006"/>
  </r>
  <r>
    <n v="13087500"/>
    <s v="D"/>
    <d v="2009-09-22T00:00:00"/>
    <n v="2577"/>
    <n v="515875"/>
    <n v="183"/>
    <n v="141580"/>
    <n v="-141580.20000000001"/>
    <d v="2009-09-22T00:00:00"/>
    <x v="20"/>
    <x v="6"/>
    <n v="22"/>
    <n v="2009"/>
    <n v="5111.4795000000004"/>
    <n v="362.98050000000001"/>
    <n v="4748.4989999999998"/>
  </r>
  <r>
    <n v="13087500"/>
    <s v="D"/>
    <d v="2009-09-23T00:00:00"/>
    <n v="2496"/>
    <n v="520827"/>
    <n v="99"/>
    <n v="141776"/>
    <n v="-141775.9"/>
    <d v="2009-09-23T00:00:00"/>
    <x v="20"/>
    <x v="6"/>
    <n v="23"/>
    <n v="2009"/>
    <n v="4950.8159999999998"/>
    <n v="196.3665"/>
    <n v="4754.4494999999997"/>
  </r>
  <r>
    <n v="13087500"/>
    <s v="D"/>
    <d v="2009-09-24T00:00:00"/>
    <n v="2462"/>
    <n v="525710"/>
    <n v="56"/>
    <n v="141888"/>
    <n v="-141887.6"/>
    <d v="2009-09-24T00:00:00"/>
    <x v="20"/>
    <x v="6"/>
    <n v="24"/>
    <n v="2009"/>
    <n v="4883.3770000000004"/>
    <n v="111.07600000000001"/>
    <n v="4772.3010000000004"/>
  </r>
  <r>
    <n v="13087500"/>
    <s v="D"/>
    <d v="2009-09-25T00:00:00"/>
    <n v="2508"/>
    <n v="530685"/>
    <n v="23"/>
    <n v="141934"/>
    <n v="-141933.79999999999"/>
    <d v="2009-09-25T00:00:00"/>
    <x v="20"/>
    <x v="6"/>
    <n v="25"/>
    <n v="2009"/>
    <n v="4974.6180000000004"/>
    <n v="45.6205"/>
    <n v="4928.9975000000004"/>
  </r>
  <r>
    <n v="13087500"/>
    <s v="D"/>
    <d v="2009-09-26T00:00:00"/>
    <n v="2554"/>
    <n v="535751"/>
    <n v="49"/>
    <n v="142030"/>
    <n v="-142029.9"/>
    <d v="2009-09-26T00:00:00"/>
    <x v="20"/>
    <x v="6"/>
    <n v="26"/>
    <n v="2009"/>
    <n v="5065.8590000000004"/>
    <n v="97.191500000000005"/>
    <n v="4968.6675000000005"/>
  </r>
  <r>
    <n v="13087500"/>
    <s v="D"/>
    <d v="2009-09-27T00:00:00"/>
    <n v="2543"/>
    <n v="540794"/>
    <n v="118"/>
    <n v="142264"/>
    <n v="-142263.9"/>
    <d v="2009-09-27T00:00:00"/>
    <x v="20"/>
    <x v="6"/>
    <n v="27"/>
    <n v="2009"/>
    <n v="5044.0405000000001"/>
    <n v="234.053"/>
    <n v="4809.9875000000002"/>
  </r>
  <r>
    <n v="13087500"/>
    <s v="D"/>
    <d v="2009-09-28T00:00:00"/>
    <n v="2439"/>
    <n v="545632"/>
    <n v="23"/>
    <n v="142310"/>
    <n v="-142310"/>
    <d v="2009-09-28T00:00:00"/>
    <x v="20"/>
    <x v="6"/>
    <n v="28"/>
    <n v="2009"/>
    <n v="4837.7565000000004"/>
    <n v="45.6205"/>
    <n v="4792.1360000000004"/>
  </r>
  <r>
    <n v="13087500"/>
    <s v="D"/>
    <d v="2009-09-29T00:00:00"/>
    <n v="2371"/>
    <n v="550335"/>
    <n v="23"/>
    <n v="142356"/>
    <n v="-142356.1"/>
    <d v="2009-09-29T00:00:00"/>
    <x v="20"/>
    <x v="6"/>
    <n v="29"/>
    <n v="2009"/>
    <n v="4702.8784999999998"/>
    <n v="45.6205"/>
    <n v="4657.2579999999998"/>
  </r>
  <r>
    <n v="13087500"/>
    <s v="D"/>
    <d v="2009-09-30T00:00:00"/>
    <n v="2304"/>
    <n v="554905"/>
    <n v="23"/>
    <n v="142402"/>
    <n v="-142402.20000000001"/>
    <d v="2009-09-30T00:00:00"/>
    <x v="20"/>
    <x v="6"/>
    <n v="30"/>
    <n v="2009"/>
    <n v="4569.9840000000004"/>
    <n v="45.6205"/>
    <n v="4524.3635000000004"/>
  </r>
  <r>
    <n v="13087500"/>
    <s v="D"/>
    <d v="2009-10-01T00:00:00"/>
    <n v="2150"/>
    <n v="559169"/>
    <n v="23"/>
    <n v="142448"/>
    <n v="-142448.4"/>
    <d v="2009-10-01T00:00:00"/>
    <x v="20"/>
    <x v="7"/>
    <n v="1"/>
    <n v="2009"/>
    <n v="4264.5249999999996"/>
    <n v="45.6205"/>
    <n v="4218.9044999999996"/>
  </r>
  <r>
    <n v="13087500"/>
    <s v="D"/>
    <d v="2009-10-02T00:00:00"/>
    <n v="2042"/>
    <n v="563220"/>
    <n v="23"/>
    <n v="142495"/>
    <n v="-142494.5"/>
    <d v="2009-10-02T00:00:00"/>
    <x v="20"/>
    <x v="7"/>
    <n v="2"/>
    <n v="2009"/>
    <n v="4050.3070000000002"/>
    <n v="45.6205"/>
    <n v="4004.6865000000003"/>
  </r>
  <r>
    <n v="13087500"/>
    <s v="D"/>
    <d v="2009-10-03T00:00:00"/>
    <n v="2021"/>
    <n v="567229"/>
    <n v="23"/>
    <n v="142540"/>
    <n v="-142540.4"/>
    <d v="2009-10-03T00:00:00"/>
    <x v="20"/>
    <x v="7"/>
    <n v="3"/>
    <n v="2009"/>
    <n v="4008.6534999999999"/>
    <n v="45.6205"/>
    <n v="3963.0329999999999"/>
  </r>
  <r>
    <n v="13087500"/>
    <s v="D"/>
    <d v="2009-10-04T00:00:00"/>
    <n v="1937"/>
    <n v="571071"/>
    <n v="14"/>
    <n v="142569"/>
    <n v="-142568.79999999999"/>
    <d v="2009-10-04T00:00:00"/>
    <x v="20"/>
    <x v="7"/>
    <n v="4"/>
    <n v="2009"/>
    <n v="3842.0394999999999"/>
    <n v="27.769000000000002"/>
    <n v="3814.2705000000001"/>
  </r>
  <r>
    <n v="13087500"/>
    <s v="D"/>
    <d v="2009-10-05T00:00:00"/>
    <n v="1713"/>
    <n v="574469"/>
    <n v="0"/>
    <n v="142569"/>
    <n v="-142568.79999999999"/>
    <d v="2009-10-05T00:00:00"/>
    <x v="20"/>
    <x v="7"/>
    <n v="5"/>
    <n v="2009"/>
    <n v="3397.7355000000002"/>
    <n v="0"/>
    <n v="3397.7355000000002"/>
  </r>
  <r>
    <n v="13087500"/>
    <s v="D"/>
    <d v="2009-10-06T00:00:00"/>
    <n v="1634"/>
    <n v="577710"/>
    <n v="0"/>
    <n v="142569"/>
    <n v="-142568.79999999999"/>
    <d v="2009-10-06T00:00:00"/>
    <x v="20"/>
    <x v="7"/>
    <n v="6"/>
    <n v="2009"/>
    <n v="3241.0390000000002"/>
    <n v="0"/>
    <n v="3241.0390000000002"/>
  </r>
  <r>
    <n v="13087500"/>
    <s v="D"/>
    <d v="2009-10-07T00:00:00"/>
    <n v="1576"/>
    <n v="580835"/>
    <n v="0"/>
    <n v="142569"/>
    <n v="-142568.79999999999"/>
    <d v="2009-10-07T00:00:00"/>
    <x v="20"/>
    <x v="7"/>
    <n v="7"/>
    <n v="2009"/>
    <n v="3125.9960000000001"/>
    <n v="0"/>
    <n v="3125.9960000000001"/>
  </r>
  <r>
    <n v="13087500"/>
    <s v="D"/>
    <d v="2009-10-08T00:00:00"/>
    <n v="1537"/>
    <n v="583884"/>
    <n v="0"/>
    <n v="142569"/>
    <n v="-142568.79999999999"/>
    <d v="2009-10-08T00:00:00"/>
    <x v="20"/>
    <x v="7"/>
    <n v="8"/>
    <n v="2009"/>
    <n v="3048.6395000000002"/>
    <n v="0"/>
    <n v="3048.6395000000002"/>
  </r>
  <r>
    <n v="13087500"/>
    <s v="D"/>
    <d v="2009-10-09T00:00:00"/>
    <n v="1547"/>
    <n v="586953"/>
    <n v="0"/>
    <n v="142569"/>
    <n v="-142568.79999999999"/>
    <d v="2009-10-09T00:00:00"/>
    <x v="20"/>
    <x v="7"/>
    <n v="9"/>
    <n v="2009"/>
    <n v="3068.4745000000003"/>
    <n v="0"/>
    <n v="3068.4745000000003"/>
  </r>
  <r>
    <n v="13087500"/>
    <s v="D"/>
    <d v="2009-10-10T00:00:00"/>
    <n v="1434"/>
    <n v="589796"/>
    <n v="0"/>
    <n v="142569"/>
    <n v="-142568.79999999999"/>
    <d v="2009-10-10T00:00:00"/>
    <x v="20"/>
    <x v="7"/>
    <n v="10"/>
    <n v="2009"/>
    <n v="2844.3389999999999"/>
    <n v="0"/>
    <n v="2844.3389999999999"/>
  </r>
  <r>
    <n v="13087500"/>
    <s v="D"/>
    <d v="2009-10-11T00:00:00"/>
    <n v="1378"/>
    <n v="592531"/>
    <n v="0"/>
    <n v="142569"/>
    <n v="-142568.79999999999"/>
    <d v="2009-10-11T00:00:00"/>
    <x v="20"/>
    <x v="7"/>
    <n v="11"/>
    <n v="2009"/>
    <n v="2733.2629999999999"/>
    <n v="0"/>
    <n v="2733.2629999999999"/>
  </r>
  <r>
    <n v="13087500"/>
    <s v="D"/>
    <d v="2009-10-12T00:00:00"/>
    <n v="1369"/>
    <n v="595247"/>
    <n v="0"/>
    <n v="142569"/>
    <n v="-142568.79999999999"/>
    <d v="2009-10-12T00:00:00"/>
    <x v="20"/>
    <x v="7"/>
    <n v="12"/>
    <n v="2009"/>
    <n v="2715.4115000000002"/>
    <n v="0"/>
    <n v="2715.4115000000002"/>
  </r>
  <r>
    <n v="13087500"/>
    <s v="D"/>
    <d v="2009-10-13T00:00:00"/>
    <n v="1333"/>
    <n v="597890"/>
    <n v="0"/>
    <n v="142569"/>
    <n v="-142568.79999999999"/>
    <d v="2009-10-13T00:00:00"/>
    <x v="20"/>
    <x v="7"/>
    <n v="13"/>
    <n v="2009"/>
    <n v="2644.0055000000002"/>
    <n v="0"/>
    <n v="2644.0055000000002"/>
  </r>
  <r>
    <n v="13087500"/>
    <s v="D"/>
    <d v="2009-10-14T00:00:00"/>
    <n v="1360"/>
    <n v="600588"/>
    <n v="0"/>
    <n v="142569"/>
    <n v="-142568.79999999999"/>
    <d v="2009-10-14T00:00:00"/>
    <x v="20"/>
    <x v="7"/>
    <n v="14"/>
    <n v="2009"/>
    <n v="2697.56"/>
    <n v="0"/>
    <n v="2697.56"/>
  </r>
  <r>
    <n v="13087500"/>
    <s v="D"/>
    <d v="2009-10-15T00:00:00"/>
    <n v="1244"/>
    <n v="603055"/>
    <n v="0"/>
    <n v="142569"/>
    <n v="-142568.79999999999"/>
    <d v="2009-10-15T00:00:00"/>
    <x v="20"/>
    <x v="7"/>
    <n v="15"/>
    <n v="2009"/>
    <n v="2467.4740000000002"/>
    <n v="0"/>
    <n v="2467.4740000000002"/>
  </r>
  <r>
    <n v="13087500"/>
    <s v="D"/>
    <d v="2009-10-16T00:00:00"/>
    <n v="1191"/>
    <n v="605419"/>
    <n v="0"/>
    <n v="142569"/>
    <n v="-142568.79999999999"/>
    <d v="2009-10-16T00:00:00"/>
    <x v="20"/>
    <x v="7"/>
    <n v="16"/>
    <n v="2009"/>
    <n v="2362.3485000000001"/>
    <n v="0"/>
    <n v="2362.3485000000001"/>
  </r>
  <r>
    <n v="13087500"/>
    <s v="D"/>
    <d v="2009-10-17T00:00:00"/>
    <n v="1200"/>
    <n v="607799"/>
    <n v="0"/>
    <n v="142569"/>
    <n v="-142568.79999999999"/>
    <d v="2009-10-17T00:00:00"/>
    <x v="20"/>
    <x v="7"/>
    <n v="17"/>
    <n v="2009"/>
    <n v="2380.2000000000003"/>
    <n v="0"/>
    <n v="2380.2000000000003"/>
  </r>
  <r>
    <n v="13087500"/>
    <s v="D"/>
    <d v="2009-10-18T00:00:00"/>
    <n v="1209"/>
    <n v="610197"/>
    <n v="0"/>
    <n v="142569"/>
    <n v="-142568.79999999999"/>
    <d v="2009-10-18T00:00:00"/>
    <x v="20"/>
    <x v="7"/>
    <n v="18"/>
    <n v="2009"/>
    <n v="2398.0515"/>
    <n v="0"/>
    <n v="2398.0515"/>
  </r>
  <r>
    <n v="13087500"/>
    <s v="D"/>
    <d v="2009-10-19T00:00:00"/>
    <n v="1174"/>
    <n v="612526"/>
    <n v="0"/>
    <n v="142569"/>
    <n v="-142568.79999999999"/>
    <d v="2009-10-19T00:00:00"/>
    <x v="20"/>
    <x v="7"/>
    <n v="19"/>
    <n v="2009"/>
    <n v="2328.6289999999999"/>
    <n v="0"/>
    <n v="2328.6289999999999"/>
  </r>
  <r>
    <n v="13087500"/>
    <s v="D"/>
    <d v="2009-10-20T00:00:00"/>
    <n v="1106"/>
    <n v="614720"/>
    <n v="0"/>
    <n v="142569"/>
    <n v="-142568.79999999999"/>
    <d v="2009-10-20T00:00:00"/>
    <x v="20"/>
    <x v="7"/>
    <n v="20"/>
    <n v="2009"/>
    <n v="2193.7510000000002"/>
    <n v="0"/>
    <n v="2193.7510000000002"/>
  </r>
  <r>
    <n v="13087500"/>
    <s v="D"/>
    <d v="2009-10-21T00:00:00"/>
    <n v="1007"/>
    <n v="616717"/>
    <n v="0"/>
    <n v="142569"/>
    <n v="-142568.79999999999"/>
    <d v="2009-10-21T00:00:00"/>
    <x v="20"/>
    <x v="7"/>
    <n v="21"/>
    <n v="2009"/>
    <n v="1997.3845000000001"/>
    <n v="0"/>
    <n v="1997.3845000000001"/>
  </r>
  <r>
    <n v="13087500"/>
    <s v="D"/>
    <d v="2009-10-22T00:00:00"/>
    <n v="904"/>
    <n v="618509"/>
    <n v="0"/>
    <n v="142569"/>
    <n v="-142568.79999999999"/>
    <d v="2009-10-22T00:00:00"/>
    <x v="20"/>
    <x v="7"/>
    <n v="22"/>
    <n v="2009"/>
    <n v="1793.0840000000001"/>
    <n v="0"/>
    <n v="1793.0840000000001"/>
  </r>
  <r>
    <n v="13087500"/>
    <s v="D"/>
    <d v="2009-10-23T00:00:00"/>
    <n v="380"/>
    <n v="619263"/>
    <n v="0"/>
    <n v="142569"/>
    <n v="-142568.79999999999"/>
    <d v="2009-10-23T00:00:00"/>
    <x v="20"/>
    <x v="7"/>
    <n v="23"/>
    <n v="2009"/>
    <n v="753.73"/>
    <n v="0"/>
    <n v="753.73"/>
  </r>
  <r>
    <n v="13087500"/>
    <s v="D"/>
    <d v="2009-10-24T00:00:00"/>
    <n v="0"/>
    <n v="619263"/>
    <n v="0"/>
    <n v="142569"/>
    <n v="-142568.79999999999"/>
    <d v="2009-10-24T00:00:00"/>
    <x v="20"/>
    <x v="7"/>
    <n v="24"/>
    <n v="2009"/>
    <n v="0"/>
    <n v="0"/>
    <n v="0"/>
  </r>
  <r>
    <n v="13087500"/>
    <s v="D"/>
    <d v="2009-10-25T00:00:00"/>
    <n v="0"/>
    <n v="619263"/>
    <n v="0"/>
    <n v="142569"/>
    <n v="-142568.79999999999"/>
    <d v="2009-10-25T00:00:00"/>
    <x v="20"/>
    <x v="7"/>
    <n v="25"/>
    <n v="2009"/>
    <n v="0"/>
    <n v="0"/>
    <n v="0"/>
  </r>
  <r>
    <n v="13087500"/>
    <s v="D"/>
    <d v="2009-10-26T00:00:00"/>
    <n v="0"/>
    <n v="619263"/>
    <n v="0"/>
    <n v="142569"/>
    <n v="-142568.79999999999"/>
    <d v="2009-10-26T00:00:00"/>
    <x v="20"/>
    <x v="7"/>
    <n v="26"/>
    <n v="2009"/>
    <n v="0"/>
    <n v="0"/>
    <n v="0"/>
  </r>
  <r>
    <n v="13087500"/>
    <s v="D"/>
    <d v="2009-10-27T00:00:00"/>
    <n v="0"/>
    <n v="619263"/>
    <n v="0"/>
    <n v="142569"/>
    <n v="-142568.79999999999"/>
    <d v="2009-10-27T00:00:00"/>
    <x v="20"/>
    <x v="7"/>
    <n v="27"/>
    <n v="2009"/>
    <n v="0"/>
    <n v="0"/>
    <n v="0"/>
  </r>
  <r>
    <n v="13087500"/>
    <s v="D"/>
    <d v="2009-10-28T00:00:00"/>
    <n v="0"/>
    <n v="619263"/>
    <n v="0"/>
    <n v="142569"/>
    <n v="-142568.79999999999"/>
    <d v="2009-10-28T00:00:00"/>
    <x v="20"/>
    <x v="7"/>
    <n v="28"/>
    <n v="2009"/>
    <n v="0"/>
    <n v="0"/>
    <n v="0"/>
  </r>
  <r>
    <n v="13087500"/>
    <s v="D"/>
    <d v="2009-10-29T00:00:00"/>
    <n v="0"/>
    <n v="619263"/>
    <n v="0"/>
    <n v="142569"/>
    <n v="-142568.79999999999"/>
    <d v="2009-10-29T00:00:00"/>
    <x v="20"/>
    <x v="7"/>
    <n v="29"/>
    <n v="2009"/>
    <n v="0"/>
    <n v="0"/>
    <n v="0"/>
  </r>
  <r>
    <n v="13087500"/>
    <s v="D"/>
    <d v="2009-10-30T00:00:00"/>
    <n v="0"/>
    <n v="619263"/>
    <n v="0"/>
    <n v="142569"/>
    <n v="-142568.79999999999"/>
    <d v="2009-10-30T00:00:00"/>
    <x v="20"/>
    <x v="7"/>
    <n v="30"/>
    <n v="2009"/>
    <n v="0"/>
    <n v="0"/>
    <n v="0"/>
  </r>
  <r>
    <n v="13087500"/>
    <s v="D"/>
    <d v="2009-10-31T00:00:00"/>
    <n v="0"/>
    <n v="619263"/>
    <n v="0"/>
    <n v="142569"/>
    <n v="-142568.79999999999"/>
    <d v="2009-10-31T00:00:00"/>
    <x v="20"/>
    <x v="7"/>
    <n v="31"/>
    <n v="2009"/>
    <n v="0"/>
    <n v="0"/>
    <n v="0"/>
  </r>
  <r>
    <n v="13087500"/>
    <s v="D"/>
    <d v="2009-11-01T00:00:00"/>
    <n v="0"/>
    <n v="0"/>
    <n v="0"/>
    <n v="0"/>
    <n v="0"/>
    <d v="2009-11-01T00:00:00"/>
    <x v="21"/>
    <x v="8"/>
    <n v="1"/>
    <n v="2009"/>
    <n v="0"/>
    <n v="0"/>
    <n v="0"/>
  </r>
  <r>
    <n v="13087500"/>
    <s v="D"/>
    <d v="2009-11-02T00:00:00"/>
    <n v="0"/>
    <n v="0"/>
    <n v="0"/>
    <n v="0"/>
    <n v="0"/>
    <d v="2009-11-02T00:00:00"/>
    <x v="21"/>
    <x v="8"/>
    <n v="2"/>
    <n v="2009"/>
    <n v="0"/>
    <n v="0"/>
    <n v="0"/>
  </r>
  <r>
    <n v="13087500"/>
    <s v="D"/>
    <d v="2009-11-03T00:00:00"/>
    <n v="0"/>
    <n v="0"/>
    <n v="0"/>
    <n v="0"/>
    <n v="0"/>
    <d v="2009-11-03T00:00:00"/>
    <x v="21"/>
    <x v="8"/>
    <n v="3"/>
    <n v="2009"/>
    <n v="0"/>
    <n v="0"/>
    <n v="0"/>
  </r>
  <r>
    <n v="13087500"/>
    <s v="D"/>
    <d v="2009-11-04T00:00:00"/>
    <n v="0"/>
    <n v="0"/>
    <n v="0"/>
    <n v="0"/>
    <n v="0"/>
    <d v="2009-11-04T00:00:00"/>
    <x v="21"/>
    <x v="8"/>
    <n v="4"/>
    <n v="2009"/>
    <n v="0"/>
    <n v="0"/>
    <n v="0"/>
  </r>
  <r>
    <n v="13087500"/>
    <s v="D"/>
    <d v="2009-11-05T00:00:00"/>
    <n v="0"/>
    <n v="0"/>
    <n v="0"/>
    <n v="0"/>
    <n v="0"/>
    <d v="2009-11-05T00:00:00"/>
    <x v="21"/>
    <x v="8"/>
    <n v="5"/>
    <n v="2009"/>
    <n v="0"/>
    <n v="0"/>
    <n v="0"/>
  </r>
  <r>
    <n v="13087500"/>
    <s v="D"/>
    <d v="2009-11-06T00:00:00"/>
    <n v="0"/>
    <n v="0"/>
    <n v="0"/>
    <n v="0"/>
    <n v="0"/>
    <d v="2009-11-06T00:00:00"/>
    <x v="21"/>
    <x v="8"/>
    <n v="6"/>
    <n v="2009"/>
    <n v="0"/>
    <n v="0"/>
    <n v="0"/>
  </r>
  <r>
    <n v="13087500"/>
    <s v="D"/>
    <d v="2009-11-07T00:00:00"/>
    <n v="0"/>
    <n v="0"/>
    <n v="0"/>
    <n v="0"/>
    <n v="0"/>
    <d v="2009-11-07T00:00:00"/>
    <x v="21"/>
    <x v="8"/>
    <n v="7"/>
    <n v="2009"/>
    <n v="0"/>
    <n v="0"/>
    <n v="0"/>
  </r>
  <r>
    <n v="13087500"/>
    <s v="D"/>
    <d v="2009-11-08T00:00:00"/>
    <n v="0"/>
    <n v="0"/>
    <n v="0"/>
    <n v="0"/>
    <n v="0"/>
    <d v="2009-11-08T00:00:00"/>
    <x v="21"/>
    <x v="8"/>
    <n v="8"/>
    <n v="2009"/>
    <n v="0"/>
    <n v="0"/>
    <n v="0"/>
  </r>
  <r>
    <n v="13087500"/>
    <s v="D"/>
    <d v="2009-11-09T00:00:00"/>
    <n v="0"/>
    <n v="0"/>
    <n v="0"/>
    <n v="0"/>
    <n v="0"/>
    <d v="2009-11-09T00:00:00"/>
    <x v="21"/>
    <x v="8"/>
    <n v="9"/>
    <n v="2009"/>
    <n v="0"/>
    <n v="0"/>
    <n v="0"/>
  </r>
  <r>
    <n v="13087500"/>
    <s v="D"/>
    <d v="2009-11-10T00:00:00"/>
    <n v="0"/>
    <n v="0"/>
    <n v="0"/>
    <n v="0"/>
    <n v="0"/>
    <d v="2009-11-10T00:00:00"/>
    <x v="21"/>
    <x v="8"/>
    <n v="10"/>
    <n v="2009"/>
    <n v="0"/>
    <n v="0"/>
    <n v="0"/>
  </r>
  <r>
    <n v="13087500"/>
    <s v="D"/>
    <d v="2009-11-11T00:00:00"/>
    <n v="0"/>
    <n v="0"/>
    <n v="0"/>
    <n v="0"/>
    <n v="0"/>
    <d v="2009-11-11T00:00:00"/>
    <x v="21"/>
    <x v="8"/>
    <n v="11"/>
    <n v="2009"/>
    <n v="0"/>
    <n v="0"/>
    <n v="0"/>
  </r>
  <r>
    <n v="13087500"/>
    <s v="D"/>
    <d v="2009-11-12T00:00:00"/>
    <n v="0"/>
    <n v="0"/>
    <n v="0"/>
    <n v="0"/>
    <n v="0"/>
    <d v="2009-11-12T00:00:00"/>
    <x v="21"/>
    <x v="8"/>
    <n v="12"/>
    <n v="2009"/>
    <n v="0"/>
    <n v="0"/>
    <n v="0"/>
  </r>
  <r>
    <n v="13087500"/>
    <s v="D"/>
    <d v="2009-11-13T00:00:00"/>
    <n v="0"/>
    <n v="0"/>
    <n v="0"/>
    <n v="0"/>
    <n v="0"/>
    <d v="2009-11-13T00:00:00"/>
    <x v="21"/>
    <x v="8"/>
    <n v="13"/>
    <n v="2009"/>
    <n v="0"/>
    <n v="0"/>
    <n v="0"/>
  </r>
  <r>
    <n v="13087500"/>
    <s v="D"/>
    <d v="2009-11-14T00:00:00"/>
    <n v="0"/>
    <n v="0"/>
    <n v="0"/>
    <n v="0"/>
    <n v="0"/>
    <d v="2009-11-14T00:00:00"/>
    <x v="21"/>
    <x v="8"/>
    <n v="14"/>
    <n v="2009"/>
    <n v="0"/>
    <n v="0"/>
    <n v="0"/>
  </r>
  <r>
    <n v="13087500"/>
    <s v="D"/>
    <d v="2009-11-15T00:00:00"/>
    <n v="0"/>
    <n v="0"/>
    <n v="0"/>
    <n v="0"/>
    <n v="0"/>
    <d v="2009-11-15T00:00:00"/>
    <x v="21"/>
    <x v="8"/>
    <n v="15"/>
    <n v="2009"/>
    <n v="0"/>
    <n v="0"/>
    <n v="0"/>
  </r>
  <r>
    <n v="13087500"/>
    <s v="D"/>
    <d v="2009-11-16T00:00:00"/>
    <n v="0"/>
    <n v="0"/>
    <n v="0"/>
    <n v="0"/>
    <n v="0"/>
    <d v="2009-11-16T00:00:00"/>
    <x v="21"/>
    <x v="8"/>
    <n v="16"/>
    <n v="2009"/>
    <n v="0"/>
    <n v="0"/>
    <n v="0"/>
  </r>
  <r>
    <n v="13087500"/>
    <s v="D"/>
    <d v="2009-11-17T00:00:00"/>
    <n v="0"/>
    <n v="0"/>
    <n v="0"/>
    <n v="0"/>
    <n v="0"/>
    <d v="2009-11-17T00:00:00"/>
    <x v="21"/>
    <x v="8"/>
    <n v="17"/>
    <n v="2009"/>
    <n v="0"/>
    <n v="0"/>
    <n v="0"/>
  </r>
  <r>
    <n v="13087500"/>
    <s v="D"/>
    <d v="2009-11-18T00:00:00"/>
    <n v="0"/>
    <n v="0"/>
    <n v="0"/>
    <n v="0"/>
    <n v="0"/>
    <d v="2009-11-18T00:00:00"/>
    <x v="21"/>
    <x v="8"/>
    <n v="18"/>
    <n v="2009"/>
    <n v="0"/>
    <n v="0"/>
    <n v="0"/>
  </r>
  <r>
    <n v="13087500"/>
    <s v="D"/>
    <d v="2009-11-19T00:00:00"/>
    <n v="0"/>
    <n v="0"/>
    <n v="0"/>
    <n v="0"/>
    <n v="0"/>
    <d v="2009-11-19T00:00:00"/>
    <x v="21"/>
    <x v="8"/>
    <n v="19"/>
    <n v="2009"/>
    <n v="0"/>
    <n v="0"/>
    <n v="0"/>
  </r>
  <r>
    <n v="13087500"/>
    <s v="D"/>
    <d v="2009-11-20T00:00:00"/>
    <n v="0"/>
    <n v="0"/>
    <n v="0"/>
    <n v="0"/>
    <n v="0"/>
    <d v="2009-11-20T00:00:00"/>
    <x v="21"/>
    <x v="8"/>
    <n v="20"/>
    <n v="2009"/>
    <n v="0"/>
    <n v="0"/>
    <n v="0"/>
  </r>
  <r>
    <n v="13087500"/>
    <s v="D"/>
    <d v="2009-11-21T00:00:00"/>
    <n v="0"/>
    <n v="0"/>
    <n v="0"/>
    <n v="0"/>
    <n v="0"/>
    <d v="2009-11-21T00:00:00"/>
    <x v="21"/>
    <x v="8"/>
    <n v="21"/>
    <n v="2009"/>
    <n v="0"/>
    <n v="0"/>
    <n v="0"/>
  </r>
  <r>
    <n v="13087500"/>
    <s v="D"/>
    <d v="2009-11-22T00:00:00"/>
    <n v="0"/>
    <n v="0"/>
    <n v="0"/>
    <n v="0"/>
    <n v="0"/>
    <d v="2009-11-22T00:00:00"/>
    <x v="21"/>
    <x v="8"/>
    <n v="22"/>
    <n v="2009"/>
    <n v="0"/>
    <n v="0"/>
    <n v="0"/>
  </r>
  <r>
    <n v="13087500"/>
    <s v="D"/>
    <d v="2009-11-23T00:00:00"/>
    <n v="0"/>
    <n v="0"/>
    <n v="0"/>
    <n v="0"/>
    <n v="0"/>
    <d v="2009-11-23T00:00:00"/>
    <x v="21"/>
    <x v="8"/>
    <n v="23"/>
    <n v="2009"/>
    <n v="0"/>
    <n v="0"/>
    <n v="0"/>
  </r>
  <r>
    <n v="13087500"/>
    <s v="D"/>
    <d v="2009-11-24T00:00:00"/>
    <n v="0"/>
    <n v="0"/>
    <n v="0"/>
    <n v="0"/>
    <n v="0"/>
    <d v="2009-11-24T00:00:00"/>
    <x v="21"/>
    <x v="8"/>
    <n v="24"/>
    <n v="2009"/>
    <n v="0"/>
    <n v="0"/>
    <n v="0"/>
  </r>
  <r>
    <n v="13087500"/>
    <s v="D"/>
    <d v="2009-11-25T00:00:00"/>
    <n v="0"/>
    <n v="0"/>
    <n v="0"/>
    <n v="0"/>
    <n v="0"/>
    <d v="2009-11-25T00:00:00"/>
    <x v="21"/>
    <x v="8"/>
    <n v="25"/>
    <n v="2009"/>
    <n v="0"/>
    <n v="0"/>
    <n v="0"/>
  </r>
  <r>
    <n v="13087500"/>
    <s v="D"/>
    <d v="2009-11-26T00:00:00"/>
    <n v="0"/>
    <n v="0"/>
    <n v="0"/>
    <n v="0"/>
    <n v="0"/>
    <d v="2009-11-26T00:00:00"/>
    <x v="21"/>
    <x v="8"/>
    <n v="26"/>
    <n v="2009"/>
    <n v="0"/>
    <n v="0"/>
    <n v="0"/>
  </r>
  <r>
    <n v="13087500"/>
    <s v="D"/>
    <d v="2009-11-27T00:00:00"/>
    <n v="0"/>
    <n v="0"/>
    <n v="0"/>
    <n v="0"/>
    <n v="0"/>
    <d v="2009-11-27T00:00:00"/>
    <x v="21"/>
    <x v="8"/>
    <n v="27"/>
    <n v="2009"/>
    <n v="0"/>
    <n v="0"/>
    <n v="0"/>
  </r>
  <r>
    <n v="13087500"/>
    <s v="D"/>
    <d v="2009-11-28T00:00:00"/>
    <n v="0"/>
    <n v="0"/>
    <n v="0"/>
    <n v="0"/>
    <n v="0"/>
    <d v="2009-11-28T00:00:00"/>
    <x v="21"/>
    <x v="8"/>
    <n v="28"/>
    <n v="2009"/>
    <n v="0"/>
    <n v="0"/>
    <n v="0"/>
  </r>
  <r>
    <n v="13087500"/>
    <s v="D"/>
    <d v="2009-11-29T00:00:00"/>
    <n v="0"/>
    <n v="0"/>
    <n v="0"/>
    <n v="0"/>
    <n v="0"/>
    <d v="2009-11-29T00:00:00"/>
    <x v="21"/>
    <x v="8"/>
    <n v="29"/>
    <n v="2009"/>
    <n v="0"/>
    <n v="0"/>
    <n v="0"/>
  </r>
  <r>
    <n v="13087500"/>
    <s v="D"/>
    <d v="2009-11-30T00:00:00"/>
    <n v="0"/>
    <n v="0"/>
    <n v="0"/>
    <n v="0"/>
    <n v="0"/>
    <d v="2009-11-30T00:00:00"/>
    <x v="21"/>
    <x v="8"/>
    <n v="30"/>
    <n v="2009"/>
    <n v="0"/>
    <n v="0"/>
    <n v="0"/>
  </r>
  <r>
    <n v="13087500"/>
    <s v="D"/>
    <d v="2009-12-01T00:00:00"/>
    <n v="0"/>
    <n v="0"/>
    <n v="0"/>
    <n v="0"/>
    <n v="0"/>
    <d v="2009-12-01T00:00:00"/>
    <x v="21"/>
    <x v="10"/>
    <n v="1"/>
    <n v="2009"/>
    <n v="0"/>
    <n v="0"/>
    <n v="0"/>
  </r>
  <r>
    <n v="13087500"/>
    <s v="D"/>
    <d v="2009-12-02T00:00:00"/>
    <n v="0"/>
    <n v="0"/>
    <n v="0"/>
    <n v="0"/>
    <n v="0"/>
    <d v="2009-12-02T00:00:00"/>
    <x v="21"/>
    <x v="10"/>
    <n v="2"/>
    <n v="2009"/>
    <n v="0"/>
    <n v="0"/>
    <n v="0"/>
  </r>
  <r>
    <n v="13087500"/>
    <s v="D"/>
    <d v="2009-12-03T00:00:00"/>
    <n v="0"/>
    <n v="0"/>
    <n v="0"/>
    <n v="0"/>
    <n v="0"/>
    <d v="2009-12-03T00:00:00"/>
    <x v="21"/>
    <x v="10"/>
    <n v="3"/>
    <n v="2009"/>
    <n v="0"/>
    <n v="0"/>
    <n v="0"/>
  </r>
  <r>
    <n v="13087500"/>
    <s v="D"/>
    <d v="2009-12-04T00:00:00"/>
    <n v="0"/>
    <n v="0"/>
    <n v="0"/>
    <n v="0"/>
    <n v="0"/>
    <d v="2009-12-04T00:00:00"/>
    <x v="21"/>
    <x v="10"/>
    <n v="4"/>
    <n v="2009"/>
    <n v="0"/>
    <n v="0"/>
    <n v="0"/>
  </r>
  <r>
    <n v="13087500"/>
    <s v="D"/>
    <d v="2009-12-05T00:00:00"/>
    <n v="0"/>
    <n v="0"/>
    <n v="0"/>
    <n v="0"/>
    <n v="0"/>
    <d v="2009-12-05T00:00:00"/>
    <x v="21"/>
    <x v="10"/>
    <n v="5"/>
    <n v="2009"/>
    <n v="0"/>
    <n v="0"/>
    <n v="0"/>
  </r>
  <r>
    <n v="13087500"/>
    <s v="D"/>
    <d v="2009-12-06T00:00:00"/>
    <n v="0"/>
    <n v="0"/>
    <n v="0"/>
    <n v="0"/>
    <n v="0"/>
    <d v="2009-12-06T00:00:00"/>
    <x v="21"/>
    <x v="10"/>
    <n v="6"/>
    <n v="2009"/>
    <n v="0"/>
    <n v="0"/>
    <n v="0"/>
  </r>
  <r>
    <n v="13087500"/>
    <s v="D"/>
    <d v="2009-12-07T00:00:00"/>
    <n v="0"/>
    <n v="0"/>
    <n v="0"/>
    <n v="0"/>
    <n v="0"/>
    <d v="2009-12-07T00:00:00"/>
    <x v="21"/>
    <x v="10"/>
    <n v="7"/>
    <n v="2009"/>
    <n v="0"/>
    <n v="0"/>
    <n v="0"/>
  </r>
  <r>
    <n v="13087500"/>
    <s v="D"/>
    <d v="2009-12-08T00:00:00"/>
    <n v="0"/>
    <n v="0"/>
    <n v="0"/>
    <n v="0"/>
    <n v="0"/>
    <d v="2009-12-08T00:00:00"/>
    <x v="21"/>
    <x v="10"/>
    <n v="8"/>
    <n v="2009"/>
    <n v="0"/>
    <n v="0"/>
    <n v="0"/>
  </r>
  <r>
    <n v="13087500"/>
    <s v="D"/>
    <d v="2009-12-09T00:00:00"/>
    <n v="0"/>
    <n v="0"/>
    <n v="0"/>
    <n v="0"/>
    <n v="0"/>
    <d v="2009-12-09T00:00:00"/>
    <x v="21"/>
    <x v="10"/>
    <n v="9"/>
    <n v="2009"/>
    <n v="0"/>
    <n v="0"/>
    <n v="0"/>
  </r>
  <r>
    <n v="13087500"/>
    <s v="D"/>
    <d v="2009-12-10T00:00:00"/>
    <n v="0"/>
    <n v="0"/>
    <n v="0"/>
    <n v="0"/>
    <n v="0"/>
    <d v="2009-12-10T00:00:00"/>
    <x v="21"/>
    <x v="10"/>
    <n v="10"/>
    <n v="2009"/>
    <n v="0"/>
    <n v="0"/>
    <n v="0"/>
  </r>
  <r>
    <n v="13087500"/>
    <s v="D"/>
    <d v="2009-12-11T00:00:00"/>
    <n v="0"/>
    <n v="0"/>
    <n v="0"/>
    <n v="0"/>
    <n v="0"/>
    <d v="2009-12-11T00:00:00"/>
    <x v="21"/>
    <x v="10"/>
    <n v="11"/>
    <n v="2009"/>
    <n v="0"/>
    <n v="0"/>
    <n v="0"/>
  </r>
  <r>
    <n v="13087500"/>
    <s v="D"/>
    <d v="2009-12-12T00:00:00"/>
    <n v="0"/>
    <n v="0"/>
    <n v="0"/>
    <n v="0"/>
    <n v="0"/>
    <d v="2009-12-12T00:00:00"/>
    <x v="21"/>
    <x v="10"/>
    <n v="12"/>
    <n v="2009"/>
    <n v="0"/>
    <n v="0"/>
    <n v="0"/>
  </r>
  <r>
    <n v="13087500"/>
    <s v="D"/>
    <d v="2009-12-13T00:00:00"/>
    <n v="0"/>
    <n v="0"/>
    <n v="0"/>
    <n v="0"/>
    <n v="0"/>
    <d v="2009-12-13T00:00:00"/>
    <x v="21"/>
    <x v="10"/>
    <n v="13"/>
    <n v="2009"/>
    <n v="0"/>
    <n v="0"/>
    <n v="0"/>
  </r>
  <r>
    <n v="13087500"/>
    <s v="D"/>
    <d v="2009-12-14T00:00:00"/>
    <n v="0"/>
    <n v="0"/>
    <n v="0"/>
    <n v="0"/>
    <n v="0"/>
    <d v="2009-12-14T00:00:00"/>
    <x v="21"/>
    <x v="10"/>
    <n v="14"/>
    <n v="2009"/>
    <n v="0"/>
    <n v="0"/>
    <n v="0"/>
  </r>
  <r>
    <n v="13087500"/>
    <s v="D"/>
    <d v="2009-12-15T00:00:00"/>
    <n v="0"/>
    <n v="0"/>
    <n v="0"/>
    <n v="0"/>
    <n v="0"/>
    <d v="2009-12-15T00:00:00"/>
    <x v="21"/>
    <x v="10"/>
    <n v="15"/>
    <n v="2009"/>
    <n v="0"/>
    <n v="0"/>
    <n v="0"/>
  </r>
  <r>
    <n v="13087500"/>
    <s v="D"/>
    <d v="2009-12-16T00:00:00"/>
    <n v="0"/>
    <n v="0"/>
    <n v="0"/>
    <n v="0"/>
    <n v="0"/>
    <d v="2009-12-16T00:00:00"/>
    <x v="21"/>
    <x v="10"/>
    <n v="16"/>
    <n v="2009"/>
    <n v="0"/>
    <n v="0"/>
    <n v="0"/>
  </r>
  <r>
    <n v="13087500"/>
    <s v="D"/>
    <d v="2009-12-17T00:00:00"/>
    <n v="0"/>
    <n v="0"/>
    <n v="0"/>
    <n v="0"/>
    <n v="0"/>
    <d v="2009-12-17T00:00:00"/>
    <x v="21"/>
    <x v="10"/>
    <n v="17"/>
    <n v="2009"/>
    <n v="0"/>
    <n v="0"/>
    <n v="0"/>
  </r>
  <r>
    <n v="13087500"/>
    <s v="D"/>
    <d v="2009-12-18T00:00:00"/>
    <n v="0"/>
    <n v="0"/>
    <n v="0"/>
    <n v="0"/>
    <n v="0"/>
    <d v="2009-12-18T00:00:00"/>
    <x v="21"/>
    <x v="10"/>
    <n v="18"/>
    <n v="2009"/>
    <n v="0"/>
    <n v="0"/>
    <n v="0"/>
  </r>
  <r>
    <n v="13087500"/>
    <s v="D"/>
    <d v="2009-12-19T00:00:00"/>
    <n v="0"/>
    <n v="0"/>
    <n v="0"/>
    <n v="0"/>
    <n v="0"/>
    <d v="2009-12-19T00:00:00"/>
    <x v="21"/>
    <x v="10"/>
    <n v="19"/>
    <n v="2009"/>
    <n v="0"/>
    <n v="0"/>
    <n v="0"/>
  </r>
  <r>
    <n v="13087500"/>
    <s v="D"/>
    <d v="2009-12-20T00:00:00"/>
    <n v="0"/>
    <n v="0"/>
    <n v="0"/>
    <n v="0"/>
    <n v="0"/>
    <d v="2009-12-20T00:00:00"/>
    <x v="21"/>
    <x v="10"/>
    <n v="20"/>
    <n v="2009"/>
    <n v="0"/>
    <n v="0"/>
    <n v="0"/>
  </r>
  <r>
    <n v="13087500"/>
    <s v="D"/>
    <d v="2009-12-21T00:00:00"/>
    <n v="0"/>
    <n v="0"/>
    <n v="0"/>
    <n v="0"/>
    <n v="0"/>
    <d v="2009-12-21T00:00:00"/>
    <x v="21"/>
    <x v="10"/>
    <n v="21"/>
    <n v="2009"/>
    <n v="0"/>
    <n v="0"/>
    <n v="0"/>
  </r>
  <r>
    <n v="13087500"/>
    <s v="D"/>
    <d v="2009-12-22T00:00:00"/>
    <n v="0"/>
    <n v="0"/>
    <n v="0"/>
    <n v="0"/>
    <n v="0"/>
    <d v="2009-12-22T00:00:00"/>
    <x v="21"/>
    <x v="10"/>
    <n v="22"/>
    <n v="2009"/>
    <n v="0"/>
    <n v="0"/>
    <n v="0"/>
  </r>
  <r>
    <n v="13087500"/>
    <s v="D"/>
    <d v="2009-12-23T00:00:00"/>
    <n v="0"/>
    <n v="0"/>
    <n v="0"/>
    <n v="0"/>
    <n v="0"/>
    <d v="2009-12-23T00:00:00"/>
    <x v="21"/>
    <x v="10"/>
    <n v="23"/>
    <n v="2009"/>
    <n v="0"/>
    <n v="0"/>
    <n v="0"/>
  </r>
  <r>
    <n v="13087500"/>
    <s v="D"/>
    <d v="2009-12-24T00:00:00"/>
    <n v="0"/>
    <n v="0"/>
    <n v="0"/>
    <n v="0"/>
    <n v="0"/>
    <d v="2009-12-24T00:00:00"/>
    <x v="21"/>
    <x v="10"/>
    <n v="24"/>
    <n v="2009"/>
    <n v="0"/>
    <n v="0"/>
    <n v="0"/>
  </r>
  <r>
    <n v="13087500"/>
    <s v="D"/>
    <d v="2009-12-25T00:00:00"/>
    <n v="0"/>
    <n v="0"/>
    <n v="0"/>
    <n v="0"/>
    <n v="0"/>
    <d v="2009-12-25T00:00:00"/>
    <x v="21"/>
    <x v="10"/>
    <n v="25"/>
    <n v="2009"/>
    <n v="0"/>
    <n v="0"/>
    <n v="0"/>
  </r>
  <r>
    <n v="13087500"/>
    <s v="D"/>
    <d v="2009-12-26T00:00:00"/>
    <n v="0"/>
    <n v="0"/>
    <n v="0"/>
    <n v="0"/>
    <n v="0"/>
    <d v="2009-12-26T00:00:00"/>
    <x v="21"/>
    <x v="10"/>
    <n v="26"/>
    <n v="2009"/>
    <n v="0"/>
    <n v="0"/>
    <n v="0"/>
  </r>
  <r>
    <n v="13087500"/>
    <s v="D"/>
    <d v="2009-12-27T00:00:00"/>
    <n v="0"/>
    <n v="0"/>
    <n v="0"/>
    <n v="0"/>
    <n v="0"/>
    <d v="2009-12-27T00:00:00"/>
    <x v="21"/>
    <x v="10"/>
    <n v="27"/>
    <n v="2009"/>
    <n v="0"/>
    <n v="0"/>
    <n v="0"/>
  </r>
  <r>
    <n v="13087500"/>
    <s v="D"/>
    <d v="2009-12-28T00:00:00"/>
    <n v="0"/>
    <n v="0"/>
    <n v="0"/>
    <n v="0"/>
    <n v="0"/>
    <d v="2009-12-28T00:00:00"/>
    <x v="21"/>
    <x v="10"/>
    <n v="28"/>
    <n v="2009"/>
    <n v="0"/>
    <n v="0"/>
    <n v="0"/>
  </r>
  <r>
    <n v="13087500"/>
    <s v="D"/>
    <d v="2009-12-29T00:00:00"/>
    <n v="0"/>
    <n v="0"/>
    <n v="0"/>
    <n v="0"/>
    <n v="0"/>
    <d v="2009-12-29T00:00:00"/>
    <x v="21"/>
    <x v="10"/>
    <n v="29"/>
    <n v="2009"/>
    <n v="0"/>
    <n v="0"/>
    <n v="0"/>
  </r>
  <r>
    <n v="13087500"/>
    <s v="D"/>
    <d v="2009-12-30T00:00:00"/>
    <n v="0"/>
    <n v="0"/>
    <n v="0"/>
    <n v="0"/>
    <n v="0"/>
    <d v="2009-12-30T00:00:00"/>
    <x v="21"/>
    <x v="10"/>
    <n v="30"/>
    <n v="2009"/>
    <n v="0"/>
    <n v="0"/>
    <n v="0"/>
  </r>
  <r>
    <n v="13087500"/>
    <s v="D"/>
    <d v="2009-12-31T00:00:00"/>
    <n v="0"/>
    <n v="0"/>
    <n v="0"/>
    <n v="0"/>
    <n v="0"/>
    <d v="2009-12-31T00:00:00"/>
    <x v="21"/>
    <x v="10"/>
    <n v="31"/>
    <n v="2009"/>
    <n v="0"/>
    <n v="0"/>
    <n v="0"/>
  </r>
  <r>
    <n v="13087500"/>
    <s v="D"/>
    <d v="2010-01-01T00:00:00"/>
    <n v="0"/>
    <n v="0"/>
    <n v="0"/>
    <n v="0"/>
    <n v="0"/>
    <d v="2010-01-01T00:00:00"/>
    <x v="21"/>
    <x v="11"/>
    <n v="1"/>
    <n v="2010"/>
    <n v="0"/>
    <n v="0"/>
    <n v="0"/>
  </r>
  <r>
    <n v="13087500"/>
    <s v="D"/>
    <d v="2010-01-02T00:00:00"/>
    <n v="0"/>
    <n v="0"/>
    <n v="0"/>
    <n v="0"/>
    <n v="0"/>
    <d v="2010-01-02T00:00:00"/>
    <x v="21"/>
    <x v="11"/>
    <n v="2"/>
    <n v="2010"/>
    <n v="0"/>
    <n v="0"/>
    <n v="0"/>
  </r>
  <r>
    <n v="13087500"/>
    <s v="D"/>
    <d v="2010-01-03T00:00:00"/>
    <n v="0"/>
    <n v="0"/>
    <n v="0"/>
    <n v="0"/>
    <n v="0"/>
    <d v="2010-01-03T00:00:00"/>
    <x v="21"/>
    <x v="11"/>
    <n v="3"/>
    <n v="2010"/>
    <n v="0"/>
    <n v="0"/>
    <n v="0"/>
  </r>
  <r>
    <n v="13087500"/>
    <s v="D"/>
    <d v="2010-01-04T00:00:00"/>
    <n v="0"/>
    <n v="0"/>
    <n v="0"/>
    <n v="0"/>
    <n v="0"/>
    <d v="2010-01-04T00:00:00"/>
    <x v="21"/>
    <x v="11"/>
    <n v="4"/>
    <n v="2010"/>
    <n v="0"/>
    <n v="0"/>
    <n v="0"/>
  </r>
  <r>
    <n v="13087500"/>
    <s v="D"/>
    <d v="2010-01-05T00:00:00"/>
    <n v="0"/>
    <n v="0"/>
    <n v="0"/>
    <n v="0"/>
    <n v="0"/>
    <d v="2010-01-05T00:00:00"/>
    <x v="21"/>
    <x v="11"/>
    <n v="5"/>
    <n v="2010"/>
    <n v="0"/>
    <n v="0"/>
    <n v="0"/>
  </r>
  <r>
    <n v="13087500"/>
    <s v="D"/>
    <d v="2010-01-06T00:00:00"/>
    <n v="0"/>
    <n v="0"/>
    <n v="0"/>
    <n v="0"/>
    <n v="0"/>
    <d v="2010-01-06T00:00:00"/>
    <x v="21"/>
    <x v="11"/>
    <n v="6"/>
    <n v="2010"/>
    <n v="0"/>
    <n v="0"/>
    <n v="0"/>
  </r>
  <r>
    <n v="13087500"/>
    <s v="D"/>
    <d v="2010-01-07T00:00:00"/>
    <n v="0"/>
    <n v="0"/>
    <n v="0"/>
    <n v="0"/>
    <n v="0"/>
    <d v="2010-01-07T00:00:00"/>
    <x v="21"/>
    <x v="11"/>
    <n v="7"/>
    <n v="2010"/>
    <n v="0"/>
    <n v="0"/>
    <n v="0"/>
  </r>
  <r>
    <n v="13087500"/>
    <s v="D"/>
    <d v="2010-01-08T00:00:00"/>
    <n v="0"/>
    <n v="0"/>
    <n v="0"/>
    <n v="0"/>
    <n v="0"/>
    <d v="2010-01-08T00:00:00"/>
    <x v="21"/>
    <x v="11"/>
    <n v="8"/>
    <n v="2010"/>
    <n v="0"/>
    <n v="0"/>
    <n v="0"/>
  </r>
  <r>
    <n v="13087500"/>
    <s v="D"/>
    <d v="2010-01-09T00:00:00"/>
    <n v="0"/>
    <n v="0"/>
    <n v="0"/>
    <n v="0"/>
    <n v="0"/>
    <d v="2010-01-09T00:00:00"/>
    <x v="21"/>
    <x v="11"/>
    <n v="9"/>
    <n v="2010"/>
    <n v="0"/>
    <n v="0"/>
    <n v="0"/>
  </r>
  <r>
    <n v="13087500"/>
    <s v="D"/>
    <d v="2010-01-10T00:00:00"/>
    <n v="0"/>
    <n v="0"/>
    <n v="0"/>
    <n v="0"/>
    <n v="0"/>
    <d v="2010-01-10T00:00:00"/>
    <x v="21"/>
    <x v="11"/>
    <n v="10"/>
    <n v="2010"/>
    <n v="0"/>
    <n v="0"/>
    <n v="0"/>
  </r>
  <r>
    <n v="13087500"/>
    <s v="D"/>
    <d v="2010-01-11T00:00:00"/>
    <n v="0"/>
    <n v="0"/>
    <n v="0"/>
    <n v="0"/>
    <n v="0"/>
    <d v="2010-01-11T00:00:00"/>
    <x v="21"/>
    <x v="11"/>
    <n v="11"/>
    <n v="2010"/>
    <n v="0"/>
    <n v="0"/>
    <n v="0"/>
  </r>
  <r>
    <n v="13087500"/>
    <s v="D"/>
    <d v="2010-01-12T00:00:00"/>
    <n v="0"/>
    <n v="0"/>
    <n v="0"/>
    <n v="0"/>
    <n v="0"/>
    <d v="2010-01-12T00:00:00"/>
    <x v="21"/>
    <x v="11"/>
    <n v="12"/>
    <n v="2010"/>
    <n v="0"/>
    <n v="0"/>
    <n v="0"/>
  </r>
  <r>
    <n v="13087500"/>
    <s v="D"/>
    <d v="2010-01-13T00:00:00"/>
    <n v="0"/>
    <n v="0"/>
    <n v="0"/>
    <n v="0"/>
    <n v="0"/>
    <d v="2010-01-13T00:00:00"/>
    <x v="21"/>
    <x v="11"/>
    <n v="13"/>
    <n v="2010"/>
    <n v="0"/>
    <n v="0"/>
    <n v="0"/>
  </r>
  <r>
    <n v="13087500"/>
    <s v="D"/>
    <d v="2010-01-14T00:00:00"/>
    <n v="0"/>
    <n v="0"/>
    <n v="0"/>
    <n v="0"/>
    <n v="0"/>
    <d v="2010-01-14T00:00:00"/>
    <x v="21"/>
    <x v="11"/>
    <n v="14"/>
    <n v="2010"/>
    <n v="0"/>
    <n v="0"/>
    <n v="0"/>
  </r>
  <r>
    <n v="13087500"/>
    <s v="D"/>
    <d v="2010-01-15T00:00:00"/>
    <n v="0"/>
    <n v="0"/>
    <n v="0"/>
    <n v="0"/>
    <n v="0"/>
    <d v="2010-01-15T00:00:00"/>
    <x v="21"/>
    <x v="11"/>
    <n v="15"/>
    <n v="2010"/>
    <n v="0"/>
    <n v="0"/>
    <n v="0"/>
  </r>
  <r>
    <n v="13087500"/>
    <s v="D"/>
    <d v="2010-01-16T00:00:00"/>
    <n v="0"/>
    <n v="0"/>
    <n v="0"/>
    <n v="0"/>
    <n v="0"/>
    <d v="2010-01-16T00:00:00"/>
    <x v="21"/>
    <x v="11"/>
    <n v="16"/>
    <n v="2010"/>
    <n v="0"/>
    <n v="0"/>
    <n v="0"/>
  </r>
  <r>
    <n v="13087500"/>
    <s v="D"/>
    <d v="2010-01-17T00:00:00"/>
    <n v="0"/>
    <n v="0"/>
    <n v="0"/>
    <n v="0"/>
    <n v="0"/>
    <d v="2010-01-17T00:00:00"/>
    <x v="21"/>
    <x v="11"/>
    <n v="17"/>
    <n v="2010"/>
    <n v="0"/>
    <n v="0"/>
    <n v="0"/>
  </r>
  <r>
    <n v="13087500"/>
    <s v="D"/>
    <d v="2010-01-18T00:00:00"/>
    <n v="0"/>
    <n v="0"/>
    <n v="0"/>
    <n v="0"/>
    <n v="0"/>
    <d v="2010-01-18T00:00:00"/>
    <x v="21"/>
    <x v="11"/>
    <n v="18"/>
    <n v="2010"/>
    <n v="0"/>
    <n v="0"/>
    <n v="0"/>
  </r>
  <r>
    <n v="13087500"/>
    <s v="D"/>
    <d v="2010-01-19T00:00:00"/>
    <n v="0"/>
    <n v="0"/>
    <n v="0"/>
    <n v="0"/>
    <n v="0"/>
    <d v="2010-01-19T00:00:00"/>
    <x v="21"/>
    <x v="11"/>
    <n v="19"/>
    <n v="2010"/>
    <n v="0"/>
    <n v="0"/>
    <n v="0"/>
  </r>
  <r>
    <n v="13087500"/>
    <s v="D"/>
    <d v="2010-01-20T00:00:00"/>
    <n v="0"/>
    <n v="0"/>
    <n v="0"/>
    <n v="0"/>
    <n v="0"/>
    <d v="2010-01-20T00:00:00"/>
    <x v="21"/>
    <x v="11"/>
    <n v="20"/>
    <n v="2010"/>
    <n v="0"/>
    <n v="0"/>
    <n v="0"/>
  </r>
  <r>
    <n v="13087500"/>
    <s v="D"/>
    <d v="2010-01-21T00:00:00"/>
    <n v="0"/>
    <n v="0"/>
    <n v="0"/>
    <n v="0"/>
    <n v="0"/>
    <d v="2010-01-21T00:00:00"/>
    <x v="21"/>
    <x v="11"/>
    <n v="21"/>
    <n v="2010"/>
    <n v="0"/>
    <n v="0"/>
    <n v="0"/>
  </r>
  <r>
    <n v="13087500"/>
    <s v="D"/>
    <d v="2010-01-22T00:00:00"/>
    <n v="0"/>
    <n v="0"/>
    <n v="0"/>
    <n v="0"/>
    <n v="0"/>
    <d v="2010-01-22T00:00:00"/>
    <x v="21"/>
    <x v="11"/>
    <n v="22"/>
    <n v="2010"/>
    <n v="0"/>
    <n v="0"/>
    <n v="0"/>
  </r>
  <r>
    <n v="13087500"/>
    <s v="D"/>
    <d v="2010-01-23T00:00:00"/>
    <n v="0"/>
    <n v="0"/>
    <n v="0"/>
    <n v="0"/>
    <n v="0"/>
    <d v="2010-01-23T00:00:00"/>
    <x v="21"/>
    <x v="11"/>
    <n v="23"/>
    <n v="2010"/>
    <n v="0"/>
    <n v="0"/>
    <n v="0"/>
  </r>
  <r>
    <n v="13087500"/>
    <s v="D"/>
    <d v="2010-01-24T00:00:00"/>
    <n v="0"/>
    <n v="0"/>
    <n v="0"/>
    <n v="0"/>
    <n v="0"/>
    <d v="2010-01-24T00:00:00"/>
    <x v="21"/>
    <x v="11"/>
    <n v="24"/>
    <n v="2010"/>
    <n v="0"/>
    <n v="0"/>
    <n v="0"/>
  </r>
  <r>
    <n v="13087500"/>
    <s v="D"/>
    <d v="2010-01-25T00:00:00"/>
    <n v="0"/>
    <n v="0"/>
    <n v="0"/>
    <n v="0"/>
    <n v="0"/>
    <d v="2010-01-25T00:00:00"/>
    <x v="21"/>
    <x v="11"/>
    <n v="25"/>
    <n v="2010"/>
    <n v="0"/>
    <n v="0"/>
    <n v="0"/>
  </r>
  <r>
    <n v="13087500"/>
    <s v="D"/>
    <d v="2010-01-26T00:00:00"/>
    <n v="0"/>
    <n v="0"/>
    <n v="0"/>
    <n v="0"/>
    <n v="0"/>
    <d v="2010-01-26T00:00:00"/>
    <x v="21"/>
    <x v="11"/>
    <n v="26"/>
    <n v="2010"/>
    <n v="0"/>
    <n v="0"/>
    <n v="0"/>
  </r>
  <r>
    <n v="13087500"/>
    <s v="D"/>
    <d v="2010-01-27T00:00:00"/>
    <n v="0"/>
    <n v="0"/>
    <n v="0"/>
    <n v="0"/>
    <n v="0"/>
    <d v="2010-01-27T00:00:00"/>
    <x v="21"/>
    <x v="11"/>
    <n v="27"/>
    <n v="2010"/>
    <n v="0"/>
    <n v="0"/>
    <n v="0"/>
  </r>
  <r>
    <n v="13087500"/>
    <s v="D"/>
    <d v="2010-01-28T00:00:00"/>
    <n v="0"/>
    <n v="0"/>
    <n v="0"/>
    <n v="0"/>
    <n v="0"/>
    <d v="2010-01-28T00:00:00"/>
    <x v="21"/>
    <x v="11"/>
    <n v="28"/>
    <n v="2010"/>
    <n v="0"/>
    <n v="0"/>
    <n v="0"/>
  </r>
  <r>
    <n v="13087500"/>
    <s v="D"/>
    <d v="2010-01-29T00:00:00"/>
    <n v="0"/>
    <n v="0"/>
    <n v="0"/>
    <n v="0"/>
    <n v="0"/>
    <d v="2010-01-29T00:00:00"/>
    <x v="21"/>
    <x v="11"/>
    <n v="29"/>
    <n v="2010"/>
    <n v="0"/>
    <n v="0"/>
    <n v="0"/>
  </r>
  <r>
    <n v="13087500"/>
    <s v="D"/>
    <d v="2010-01-30T00:00:00"/>
    <n v="0"/>
    <n v="0"/>
    <n v="0"/>
    <n v="0"/>
    <n v="0"/>
    <d v="2010-01-30T00:00:00"/>
    <x v="21"/>
    <x v="11"/>
    <n v="30"/>
    <n v="2010"/>
    <n v="0"/>
    <n v="0"/>
    <n v="0"/>
  </r>
  <r>
    <n v="13087500"/>
    <s v="D"/>
    <d v="2010-01-31T00:00:00"/>
    <n v="0"/>
    <n v="0"/>
    <n v="0"/>
    <n v="0"/>
    <n v="0"/>
    <d v="2010-01-31T00:00:00"/>
    <x v="21"/>
    <x v="11"/>
    <n v="31"/>
    <n v="2010"/>
    <n v="0"/>
    <n v="0"/>
    <n v="0"/>
  </r>
  <r>
    <n v="13087500"/>
    <s v="D"/>
    <d v="2010-02-01T00:00:00"/>
    <n v="0"/>
    <n v="0"/>
    <n v="0"/>
    <n v="0"/>
    <n v="0"/>
    <d v="2010-02-01T00:00:00"/>
    <x v="21"/>
    <x v="9"/>
    <n v="1"/>
    <n v="2010"/>
    <n v="0"/>
    <n v="0"/>
    <n v="0"/>
  </r>
  <r>
    <n v="13087500"/>
    <s v="D"/>
    <d v="2010-02-02T00:00:00"/>
    <n v="0"/>
    <n v="0"/>
    <n v="0"/>
    <n v="0"/>
    <n v="0"/>
    <d v="2010-02-02T00:00:00"/>
    <x v="21"/>
    <x v="9"/>
    <n v="2"/>
    <n v="2010"/>
    <n v="0"/>
    <n v="0"/>
    <n v="0"/>
  </r>
  <r>
    <n v="13087500"/>
    <s v="D"/>
    <d v="2010-02-03T00:00:00"/>
    <n v="0"/>
    <n v="0"/>
    <n v="0"/>
    <n v="0"/>
    <n v="0"/>
    <d v="2010-02-03T00:00:00"/>
    <x v="21"/>
    <x v="9"/>
    <n v="3"/>
    <n v="2010"/>
    <n v="0"/>
    <n v="0"/>
    <n v="0"/>
  </r>
  <r>
    <n v="13087500"/>
    <s v="D"/>
    <d v="2010-02-04T00:00:00"/>
    <n v="0"/>
    <n v="0"/>
    <n v="0"/>
    <n v="0"/>
    <n v="0"/>
    <d v="2010-02-04T00:00:00"/>
    <x v="21"/>
    <x v="9"/>
    <n v="4"/>
    <n v="2010"/>
    <n v="0"/>
    <n v="0"/>
    <n v="0"/>
  </r>
  <r>
    <n v="13087500"/>
    <s v="D"/>
    <d v="2010-02-05T00:00:00"/>
    <n v="0"/>
    <n v="0"/>
    <n v="0"/>
    <n v="0"/>
    <n v="0"/>
    <d v="2010-02-05T00:00:00"/>
    <x v="21"/>
    <x v="9"/>
    <n v="5"/>
    <n v="2010"/>
    <n v="0"/>
    <n v="0"/>
    <n v="0"/>
  </r>
  <r>
    <n v="13087500"/>
    <s v="D"/>
    <d v="2010-02-06T00:00:00"/>
    <n v="0"/>
    <n v="0"/>
    <n v="0"/>
    <n v="0"/>
    <n v="0"/>
    <d v="2010-02-06T00:00:00"/>
    <x v="21"/>
    <x v="9"/>
    <n v="6"/>
    <n v="2010"/>
    <n v="0"/>
    <n v="0"/>
    <n v="0"/>
  </r>
  <r>
    <n v="13087500"/>
    <s v="D"/>
    <d v="2010-02-07T00:00:00"/>
    <n v="0"/>
    <n v="0"/>
    <n v="0"/>
    <n v="0"/>
    <n v="0"/>
    <d v="2010-02-07T00:00:00"/>
    <x v="21"/>
    <x v="9"/>
    <n v="7"/>
    <n v="2010"/>
    <n v="0"/>
    <n v="0"/>
    <n v="0"/>
  </r>
  <r>
    <n v="13087500"/>
    <s v="D"/>
    <d v="2010-02-08T00:00:00"/>
    <n v="0"/>
    <n v="0"/>
    <n v="0"/>
    <n v="0"/>
    <n v="0"/>
    <d v="2010-02-08T00:00:00"/>
    <x v="21"/>
    <x v="9"/>
    <n v="8"/>
    <n v="2010"/>
    <n v="0"/>
    <n v="0"/>
    <n v="0"/>
  </r>
  <r>
    <n v="13087500"/>
    <s v="D"/>
    <d v="2010-02-09T00:00:00"/>
    <n v="0"/>
    <n v="0"/>
    <n v="0"/>
    <n v="0"/>
    <n v="0"/>
    <d v="2010-02-09T00:00:00"/>
    <x v="21"/>
    <x v="9"/>
    <n v="9"/>
    <n v="2010"/>
    <n v="0"/>
    <n v="0"/>
    <n v="0"/>
  </r>
  <r>
    <n v="13087500"/>
    <s v="D"/>
    <d v="2010-02-10T00:00:00"/>
    <n v="0"/>
    <n v="0"/>
    <n v="0"/>
    <n v="0"/>
    <n v="0"/>
    <d v="2010-02-10T00:00:00"/>
    <x v="21"/>
    <x v="9"/>
    <n v="10"/>
    <n v="2010"/>
    <n v="0"/>
    <n v="0"/>
    <n v="0"/>
  </r>
  <r>
    <n v="13087500"/>
    <s v="D"/>
    <d v="2010-02-11T00:00:00"/>
    <n v="0"/>
    <n v="0"/>
    <n v="0"/>
    <n v="0"/>
    <n v="0"/>
    <d v="2010-02-11T00:00:00"/>
    <x v="21"/>
    <x v="9"/>
    <n v="11"/>
    <n v="2010"/>
    <n v="0"/>
    <n v="0"/>
    <n v="0"/>
  </r>
  <r>
    <n v="13087500"/>
    <s v="D"/>
    <d v="2010-02-12T00:00:00"/>
    <n v="0"/>
    <n v="0"/>
    <n v="0"/>
    <n v="0"/>
    <n v="0"/>
    <d v="2010-02-12T00:00:00"/>
    <x v="21"/>
    <x v="9"/>
    <n v="12"/>
    <n v="2010"/>
    <n v="0"/>
    <n v="0"/>
    <n v="0"/>
  </r>
  <r>
    <n v="13087500"/>
    <s v="D"/>
    <d v="2010-02-13T00:00:00"/>
    <n v="0"/>
    <n v="0"/>
    <n v="0"/>
    <n v="0"/>
    <n v="0"/>
    <d v="2010-02-13T00:00:00"/>
    <x v="21"/>
    <x v="9"/>
    <n v="13"/>
    <n v="2010"/>
    <n v="0"/>
    <n v="0"/>
    <n v="0"/>
  </r>
  <r>
    <n v="13087500"/>
    <s v="D"/>
    <d v="2010-02-14T00:00:00"/>
    <n v="0"/>
    <n v="0"/>
    <n v="0"/>
    <n v="0"/>
    <n v="0"/>
    <d v="2010-02-14T00:00:00"/>
    <x v="21"/>
    <x v="9"/>
    <n v="14"/>
    <n v="2010"/>
    <n v="0"/>
    <n v="0"/>
    <n v="0"/>
  </r>
  <r>
    <n v="13087500"/>
    <s v="D"/>
    <d v="2010-02-15T00:00:00"/>
    <n v="0"/>
    <n v="0"/>
    <n v="0"/>
    <n v="0"/>
    <n v="0"/>
    <d v="2010-02-15T00:00:00"/>
    <x v="21"/>
    <x v="9"/>
    <n v="15"/>
    <n v="2010"/>
    <n v="0"/>
    <n v="0"/>
    <n v="0"/>
  </r>
  <r>
    <n v="13087500"/>
    <s v="D"/>
    <d v="2010-02-16T00:00:00"/>
    <n v="0"/>
    <n v="0"/>
    <n v="0"/>
    <n v="0"/>
    <n v="0"/>
    <d v="2010-02-16T00:00:00"/>
    <x v="21"/>
    <x v="9"/>
    <n v="16"/>
    <n v="2010"/>
    <n v="0"/>
    <n v="0"/>
    <n v="0"/>
  </r>
  <r>
    <n v="13087500"/>
    <s v="D"/>
    <d v="2010-02-17T00:00:00"/>
    <n v="0"/>
    <n v="0"/>
    <n v="0"/>
    <n v="0"/>
    <n v="0"/>
    <d v="2010-02-17T00:00:00"/>
    <x v="21"/>
    <x v="9"/>
    <n v="17"/>
    <n v="2010"/>
    <n v="0"/>
    <n v="0"/>
    <n v="0"/>
  </r>
  <r>
    <n v="13087500"/>
    <s v="D"/>
    <d v="2010-02-18T00:00:00"/>
    <n v="0"/>
    <n v="0"/>
    <n v="0"/>
    <n v="0"/>
    <n v="0"/>
    <d v="2010-02-18T00:00:00"/>
    <x v="21"/>
    <x v="9"/>
    <n v="18"/>
    <n v="2010"/>
    <n v="0"/>
    <n v="0"/>
    <n v="0"/>
  </r>
  <r>
    <n v="13087500"/>
    <s v="D"/>
    <d v="2010-02-19T00:00:00"/>
    <n v="0"/>
    <n v="0"/>
    <n v="0"/>
    <n v="0"/>
    <n v="0"/>
    <d v="2010-02-19T00:00:00"/>
    <x v="21"/>
    <x v="9"/>
    <n v="19"/>
    <n v="2010"/>
    <n v="0"/>
    <n v="0"/>
    <n v="0"/>
  </r>
  <r>
    <n v="13087500"/>
    <s v="D"/>
    <d v="2010-02-20T00:00:00"/>
    <n v="0"/>
    <n v="0"/>
    <n v="0"/>
    <n v="0"/>
    <n v="0"/>
    <d v="2010-02-20T00:00:00"/>
    <x v="21"/>
    <x v="9"/>
    <n v="20"/>
    <n v="2010"/>
    <n v="0"/>
    <n v="0"/>
    <n v="0"/>
  </r>
  <r>
    <n v="13087500"/>
    <s v="D"/>
    <d v="2010-02-21T00:00:00"/>
    <n v="0"/>
    <n v="0"/>
    <n v="0"/>
    <n v="0"/>
    <n v="0"/>
    <d v="2010-02-21T00:00:00"/>
    <x v="21"/>
    <x v="9"/>
    <n v="21"/>
    <n v="2010"/>
    <n v="0"/>
    <n v="0"/>
    <n v="0"/>
  </r>
  <r>
    <n v="13087500"/>
    <s v="D"/>
    <d v="2010-02-22T00:00:00"/>
    <n v="0"/>
    <n v="0"/>
    <n v="0"/>
    <n v="0"/>
    <n v="0"/>
    <d v="2010-02-22T00:00:00"/>
    <x v="21"/>
    <x v="9"/>
    <n v="22"/>
    <n v="2010"/>
    <n v="0"/>
    <n v="0"/>
    <n v="0"/>
  </r>
  <r>
    <n v="13087500"/>
    <s v="D"/>
    <d v="2010-02-23T00:00:00"/>
    <n v="0"/>
    <n v="0"/>
    <n v="0"/>
    <n v="0"/>
    <n v="0"/>
    <d v="2010-02-23T00:00:00"/>
    <x v="21"/>
    <x v="9"/>
    <n v="23"/>
    <n v="2010"/>
    <n v="0"/>
    <n v="0"/>
    <n v="0"/>
  </r>
  <r>
    <n v="13087500"/>
    <s v="D"/>
    <d v="2010-02-24T00:00:00"/>
    <n v="0"/>
    <n v="0"/>
    <n v="0"/>
    <n v="0"/>
    <n v="0"/>
    <d v="2010-02-24T00:00:00"/>
    <x v="21"/>
    <x v="9"/>
    <n v="24"/>
    <n v="2010"/>
    <n v="0"/>
    <n v="0"/>
    <n v="0"/>
  </r>
  <r>
    <n v="13087500"/>
    <s v="D"/>
    <d v="2010-02-25T00:00:00"/>
    <n v="0"/>
    <n v="0"/>
    <n v="0"/>
    <n v="0"/>
    <n v="0"/>
    <d v="2010-02-25T00:00:00"/>
    <x v="21"/>
    <x v="9"/>
    <n v="25"/>
    <n v="2010"/>
    <n v="0"/>
    <n v="0"/>
    <n v="0"/>
  </r>
  <r>
    <n v="13087500"/>
    <s v="D"/>
    <d v="2010-02-26T00:00:00"/>
    <n v="0"/>
    <n v="0"/>
    <n v="0"/>
    <n v="0"/>
    <n v="0"/>
    <d v="2010-02-26T00:00:00"/>
    <x v="21"/>
    <x v="9"/>
    <n v="26"/>
    <n v="2010"/>
    <n v="0"/>
    <n v="0"/>
    <n v="0"/>
  </r>
  <r>
    <n v="13087500"/>
    <s v="D"/>
    <d v="2010-02-27T00:00:00"/>
    <n v="0"/>
    <n v="0"/>
    <n v="0"/>
    <n v="0"/>
    <n v="0"/>
    <d v="2010-02-27T00:00:00"/>
    <x v="21"/>
    <x v="9"/>
    <n v="27"/>
    <n v="2010"/>
    <n v="0"/>
    <n v="0"/>
    <n v="0"/>
  </r>
  <r>
    <n v="13087500"/>
    <s v="D"/>
    <d v="2010-02-28T00:00:00"/>
    <n v="0"/>
    <n v="0"/>
    <n v="0"/>
    <n v="0"/>
    <n v="0"/>
    <d v="2010-02-28T00:00:00"/>
    <x v="21"/>
    <x v="9"/>
    <n v="28"/>
    <n v="2010"/>
    <n v="0"/>
    <n v="0"/>
    <n v="0"/>
  </r>
  <r>
    <n v="13087500"/>
    <s v="D"/>
    <d v="2010-03-01T00:00:00"/>
    <n v="0"/>
    <n v="0"/>
    <n v="0"/>
    <n v="0"/>
    <n v="0"/>
    <d v="2010-03-01T00:00:00"/>
    <x v="21"/>
    <x v="0"/>
    <n v="1"/>
    <n v="2010"/>
    <n v="0"/>
    <n v="0"/>
    <n v="0"/>
  </r>
  <r>
    <n v="13087500"/>
    <s v="D"/>
    <d v="2010-03-02T00:00:00"/>
    <n v="0"/>
    <n v="0"/>
    <n v="0"/>
    <n v="0"/>
    <n v="0"/>
    <d v="2010-03-02T00:00:00"/>
    <x v="21"/>
    <x v="0"/>
    <n v="2"/>
    <n v="2010"/>
    <n v="0"/>
    <n v="0"/>
    <n v="0"/>
  </r>
  <r>
    <n v="13087500"/>
    <s v="D"/>
    <d v="2010-03-03T00:00:00"/>
    <n v="0"/>
    <n v="0"/>
    <n v="0"/>
    <n v="0"/>
    <n v="0"/>
    <d v="2010-03-03T00:00:00"/>
    <x v="21"/>
    <x v="0"/>
    <n v="3"/>
    <n v="2010"/>
    <n v="0"/>
    <n v="0"/>
    <n v="0"/>
  </r>
  <r>
    <n v="13087500"/>
    <s v="D"/>
    <d v="2010-03-04T00:00:00"/>
    <n v="0"/>
    <n v="0"/>
    <n v="0"/>
    <n v="0"/>
    <n v="0"/>
    <d v="2010-03-04T00:00:00"/>
    <x v="21"/>
    <x v="0"/>
    <n v="4"/>
    <n v="2010"/>
    <n v="0"/>
    <n v="0"/>
    <n v="0"/>
  </r>
  <r>
    <n v="13087500"/>
    <s v="D"/>
    <d v="2010-03-05T00:00:00"/>
    <n v="0"/>
    <n v="0"/>
    <n v="0"/>
    <n v="0"/>
    <n v="0"/>
    <d v="2010-03-05T00:00:00"/>
    <x v="21"/>
    <x v="0"/>
    <n v="5"/>
    <n v="2010"/>
    <n v="0"/>
    <n v="0"/>
    <n v="0"/>
  </r>
  <r>
    <n v="13087500"/>
    <s v="D"/>
    <d v="2010-03-06T00:00:00"/>
    <n v="0"/>
    <n v="0"/>
    <n v="0"/>
    <n v="0"/>
    <n v="0"/>
    <d v="2010-03-06T00:00:00"/>
    <x v="21"/>
    <x v="0"/>
    <n v="6"/>
    <n v="2010"/>
    <n v="0"/>
    <n v="0"/>
    <n v="0"/>
  </r>
  <r>
    <n v="13087500"/>
    <s v="D"/>
    <d v="2010-03-07T00:00:00"/>
    <n v="0"/>
    <n v="0"/>
    <n v="0"/>
    <n v="0"/>
    <n v="0"/>
    <d v="2010-03-07T00:00:00"/>
    <x v="21"/>
    <x v="0"/>
    <n v="7"/>
    <n v="2010"/>
    <n v="0"/>
    <n v="0"/>
    <n v="0"/>
  </r>
  <r>
    <n v="13087500"/>
    <s v="D"/>
    <d v="2010-03-08T00:00:00"/>
    <n v="0"/>
    <n v="0"/>
    <n v="0"/>
    <n v="0"/>
    <n v="0"/>
    <d v="2010-03-08T00:00:00"/>
    <x v="21"/>
    <x v="0"/>
    <n v="8"/>
    <n v="2010"/>
    <n v="0"/>
    <n v="0"/>
    <n v="0"/>
  </r>
  <r>
    <n v="13087500"/>
    <s v="D"/>
    <d v="2010-03-09T00:00:00"/>
    <n v="0"/>
    <n v="0"/>
    <n v="0"/>
    <n v="0"/>
    <n v="0"/>
    <d v="2010-03-09T00:00:00"/>
    <x v="21"/>
    <x v="0"/>
    <n v="9"/>
    <n v="2010"/>
    <n v="0"/>
    <n v="0"/>
    <n v="0"/>
  </r>
  <r>
    <n v="13087500"/>
    <s v="D"/>
    <d v="2010-03-10T00:00:00"/>
    <n v="0"/>
    <n v="0"/>
    <n v="0"/>
    <n v="0"/>
    <n v="0"/>
    <d v="2010-03-10T00:00:00"/>
    <x v="21"/>
    <x v="0"/>
    <n v="10"/>
    <n v="2010"/>
    <n v="0"/>
    <n v="0"/>
    <n v="0"/>
  </r>
  <r>
    <n v="13087500"/>
    <s v="D"/>
    <d v="2010-03-11T00:00:00"/>
    <n v="0"/>
    <n v="0"/>
    <n v="0"/>
    <n v="0"/>
    <n v="0"/>
    <d v="2010-03-11T00:00:00"/>
    <x v="21"/>
    <x v="0"/>
    <n v="11"/>
    <n v="2010"/>
    <n v="0"/>
    <n v="0"/>
    <n v="0"/>
  </r>
  <r>
    <n v="13087500"/>
    <s v="D"/>
    <d v="2010-03-12T00:00:00"/>
    <n v="0"/>
    <n v="0"/>
    <n v="0"/>
    <n v="0"/>
    <n v="0"/>
    <d v="2010-03-12T00:00:00"/>
    <x v="21"/>
    <x v="0"/>
    <n v="12"/>
    <n v="2010"/>
    <n v="0"/>
    <n v="0"/>
    <n v="0"/>
  </r>
  <r>
    <n v="13087500"/>
    <s v="D"/>
    <d v="2010-03-13T00:00:00"/>
    <n v="0"/>
    <n v="0"/>
    <n v="0"/>
    <n v="0"/>
    <n v="0"/>
    <d v="2010-03-13T00:00:00"/>
    <x v="21"/>
    <x v="0"/>
    <n v="13"/>
    <n v="2010"/>
    <n v="0"/>
    <n v="0"/>
    <n v="0"/>
  </r>
  <r>
    <n v="13087500"/>
    <s v="D"/>
    <d v="2010-03-14T00:00:00"/>
    <n v="0"/>
    <n v="0"/>
    <n v="0"/>
    <n v="0"/>
    <n v="0"/>
    <d v="2010-03-14T00:00:00"/>
    <x v="21"/>
    <x v="0"/>
    <n v="14"/>
    <n v="2010"/>
    <n v="0"/>
    <n v="0"/>
    <n v="0"/>
  </r>
  <r>
    <n v="13087500"/>
    <s v="D"/>
    <d v="2010-03-15T00:00:00"/>
    <n v="0"/>
    <n v="0"/>
    <n v="0"/>
    <n v="0"/>
    <n v="0"/>
    <d v="2010-03-15T00:00:00"/>
    <x v="21"/>
    <x v="0"/>
    <n v="15"/>
    <n v="2010"/>
    <n v="0"/>
    <n v="0"/>
    <n v="0"/>
  </r>
  <r>
    <n v="13087500"/>
    <s v="D"/>
    <d v="2010-03-16T00:00:00"/>
    <n v="0"/>
    <n v="0"/>
    <n v="0"/>
    <n v="0"/>
    <n v="0"/>
    <d v="2010-03-16T00:00:00"/>
    <x v="21"/>
    <x v="0"/>
    <n v="16"/>
    <n v="2010"/>
    <n v="0"/>
    <n v="0"/>
    <n v="0"/>
  </r>
  <r>
    <n v="13087500"/>
    <s v="D"/>
    <d v="2010-03-17T00:00:00"/>
    <n v="0"/>
    <n v="0"/>
    <n v="0"/>
    <n v="0"/>
    <n v="0"/>
    <d v="2010-03-17T00:00:00"/>
    <x v="21"/>
    <x v="0"/>
    <n v="17"/>
    <n v="2010"/>
    <n v="0"/>
    <n v="0"/>
    <n v="0"/>
  </r>
  <r>
    <n v="13087500"/>
    <s v="D"/>
    <d v="2010-03-18T00:00:00"/>
    <n v="0"/>
    <n v="0"/>
    <n v="0"/>
    <n v="0"/>
    <n v="0"/>
    <d v="2010-03-18T00:00:00"/>
    <x v="21"/>
    <x v="0"/>
    <n v="18"/>
    <n v="2010"/>
    <n v="0"/>
    <n v="0"/>
    <n v="0"/>
  </r>
  <r>
    <n v="13087500"/>
    <s v="D"/>
    <d v="2010-03-19T00:00:00"/>
    <n v="0"/>
    <n v="0"/>
    <n v="0"/>
    <n v="0"/>
    <n v="0"/>
    <d v="2010-03-19T00:00:00"/>
    <x v="21"/>
    <x v="0"/>
    <n v="19"/>
    <n v="2010"/>
    <n v="0"/>
    <n v="0"/>
    <n v="0"/>
  </r>
  <r>
    <n v="13087500"/>
    <s v="D"/>
    <d v="2010-03-20T00:00:00"/>
    <n v="0"/>
    <n v="0"/>
    <n v="0"/>
    <n v="0"/>
    <n v="0"/>
    <d v="2010-03-20T00:00:00"/>
    <x v="21"/>
    <x v="0"/>
    <n v="20"/>
    <n v="2010"/>
    <n v="0"/>
    <n v="0"/>
    <n v="0"/>
  </r>
  <r>
    <n v="13087500"/>
    <s v="D"/>
    <d v="2010-03-21T00:00:00"/>
    <n v="0"/>
    <n v="0"/>
    <n v="0"/>
    <n v="0"/>
    <n v="0"/>
    <d v="2010-03-21T00:00:00"/>
    <x v="21"/>
    <x v="0"/>
    <n v="21"/>
    <n v="2010"/>
    <n v="0"/>
    <n v="0"/>
    <n v="0"/>
  </r>
  <r>
    <n v="13087500"/>
    <s v="D"/>
    <d v="2010-03-22T00:00:00"/>
    <n v="0"/>
    <n v="0"/>
    <n v="0"/>
    <n v="0"/>
    <n v="0"/>
    <d v="2010-03-22T00:00:00"/>
    <x v="21"/>
    <x v="0"/>
    <n v="22"/>
    <n v="2010"/>
    <n v="0"/>
    <n v="0"/>
    <n v="0"/>
  </r>
  <r>
    <n v="13087500"/>
    <s v="D"/>
    <d v="2010-03-23T00:00:00"/>
    <n v="0"/>
    <n v="0"/>
    <n v="0"/>
    <n v="0"/>
    <n v="0"/>
    <d v="2010-03-23T00:00:00"/>
    <x v="21"/>
    <x v="0"/>
    <n v="23"/>
    <n v="2010"/>
    <n v="0"/>
    <n v="0"/>
    <n v="0"/>
  </r>
  <r>
    <n v="13087500"/>
    <s v="D"/>
    <d v="2010-03-24T00:00:00"/>
    <n v="0"/>
    <n v="0"/>
    <n v="0"/>
    <n v="0"/>
    <n v="0"/>
    <d v="2010-03-24T00:00:00"/>
    <x v="21"/>
    <x v="0"/>
    <n v="24"/>
    <n v="2010"/>
    <n v="0"/>
    <n v="0"/>
    <n v="0"/>
  </r>
  <r>
    <n v="13087500"/>
    <s v="D"/>
    <d v="2010-03-25T00:00:00"/>
    <n v="0"/>
    <n v="0"/>
    <n v="0"/>
    <n v="0"/>
    <n v="0"/>
    <d v="2010-03-25T00:00:00"/>
    <x v="21"/>
    <x v="0"/>
    <n v="25"/>
    <n v="2010"/>
    <n v="0"/>
    <n v="0"/>
    <n v="0"/>
  </r>
  <r>
    <n v="13087500"/>
    <s v="D"/>
    <d v="2010-03-26T00:00:00"/>
    <n v="0"/>
    <n v="0"/>
    <n v="0"/>
    <n v="0"/>
    <n v="0"/>
    <d v="2010-03-26T00:00:00"/>
    <x v="21"/>
    <x v="0"/>
    <n v="26"/>
    <n v="2010"/>
    <n v="0"/>
    <n v="0"/>
    <n v="0"/>
  </r>
  <r>
    <n v="13087500"/>
    <s v="D"/>
    <d v="2010-03-27T00:00:00"/>
    <n v="0"/>
    <n v="0"/>
    <n v="0"/>
    <n v="0"/>
    <n v="0"/>
    <d v="2010-03-27T00:00:00"/>
    <x v="21"/>
    <x v="0"/>
    <n v="27"/>
    <n v="2010"/>
    <n v="0"/>
    <n v="0"/>
    <n v="0"/>
  </r>
  <r>
    <n v="13087500"/>
    <s v="D"/>
    <d v="2010-03-28T00:00:00"/>
    <n v="0"/>
    <n v="0"/>
    <n v="0"/>
    <n v="0"/>
    <n v="0"/>
    <d v="2010-03-28T00:00:00"/>
    <x v="21"/>
    <x v="0"/>
    <n v="28"/>
    <n v="2010"/>
    <n v="0"/>
    <n v="0"/>
    <n v="0"/>
  </r>
  <r>
    <n v="13087500"/>
    <s v="D"/>
    <d v="2010-03-29T00:00:00"/>
    <n v="0"/>
    <n v="0"/>
    <n v="0"/>
    <n v="0"/>
    <n v="0"/>
    <d v="2010-03-29T00:00:00"/>
    <x v="21"/>
    <x v="0"/>
    <n v="29"/>
    <n v="2010"/>
    <n v="0"/>
    <n v="0"/>
    <n v="0"/>
  </r>
  <r>
    <n v="13087500"/>
    <s v="D"/>
    <d v="2010-03-30T00:00:00"/>
    <n v="0"/>
    <n v="0"/>
    <n v="0"/>
    <n v="0"/>
    <n v="0"/>
    <d v="2010-03-30T00:00:00"/>
    <x v="21"/>
    <x v="0"/>
    <n v="30"/>
    <n v="2010"/>
    <n v="0"/>
    <n v="0"/>
    <n v="0"/>
  </r>
  <r>
    <n v="13087500"/>
    <s v="D"/>
    <d v="2010-03-31T00:00:00"/>
    <n v="0"/>
    <n v="0"/>
    <n v="0"/>
    <n v="0"/>
    <n v="0"/>
    <d v="2010-03-31T00:00:00"/>
    <x v="21"/>
    <x v="0"/>
    <n v="31"/>
    <n v="2010"/>
    <n v="0"/>
    <n v="0"/>
    <n v="0"/>
  </r>
  <r>
    <n v="13087500"/>
    <s v="D"/>
    <d v="2010-04-01T00:00:00"/>
    <n v="87"/>
    <n v="172"/>
    <n v="0"/>
    <n v="0"/>
    <n v="0"/>
    <d v="2010-04-01T00:00:00"/>
    <x v="21"/>
    <x v="1"/>
    <n v="1"/>
    <n v="2010"/>
    <n v="172.56450000000001"/>
    <n v="0"/>
    <n v="172.56450000000001"/>
  </r>
  <r>
    <n v="13087500"/>
    <s v="D"/>
    <d v="2010-04-02T00:00:00"/>
    <n v="634"/>
    <n v="1430"/>
    <n v="0"/>
    <n v="0"/>
    <n v="0"/>
    <d v="2010-04-02T00:00:00"/>
    <x v="21"/>
    <x v="1"/>
    <n v="2"/>
    <n v="2010"/>
    <n v="1257.539"/>
    <n v="0"/>
    <n v="1257.539"/>
  </r>
  <r>
    <n v="13087500"/>
    <s v="D"/>
    <d v="2010-04-03T00:00:00"/>
    <n v="300"/>
    <n v="2024"/>
    <n v="0"/>
    <n v="0"/>
    <n v="0"/>
    <d v="2010-04-03T00:00:00"/>
    <x v="21"/>
    <x v="1"/>
    <n v="3"/>
    <n v="2010"/>
    <n v="595.05000000000007"/>
    <n v="0"/>
    <n v="595.05000000000007"/>
  </r>
  <r>
    <n v="13087500"/>
    <s v="D"/>
    <d v="2010-04-04T00:00:00"/>
    <n v="300"/>
    <n v="2619"/>
    <n v="0"/>
    <n v="0"/>
    <n v="0"/>
    <d v="2010-04-04T00:00:00"/>
    <x v="21"/>
    <x v="1"/>
    <n v="4"/>
    <n v="2010"/>
    <n v="595.05000000000007"/>
    <n v="0"/>
    <n v="595.05000000000007"/>
  </r>
  <r>
    <n v="13087500"/>
    <s v="D"/>
    <d v="2010-04-05T00:00:00"/>
    <n v="300"/>
    <n v="3213"/>
    <n v="0"/>
    <n v="0"/>
    <n v="0"/>
    <d v="2010-04-05T00:00:00"/>
    <x v="21"/>
    <x v="1"/>
    <n v="5"/>
    <n v="2010"/>
    <n v="595.05000000000007"/>
    <n v="0"/>
    <n v="595.05000000000007"/>
  </r>
  <r>
    <n v="13087500"/>
    <s v="D"/>
    <d v="2010-04-06T00:00:00"/>
    <n v="479"/>
    <n v="4164"/>
    <n v="0"/>
    <n v="0"/>
    <n v="0"/>
    <d v="2010-04-06T00:00:00"/>
    <x v="21"/>
    <x v="1"/>
    <n v="6"/>
    <n v="2010"/>
    <n v="950.09649999999999"/>
    <n v="0"/>
    <n v="950.09649999999999"/>
  </r>
  <r>
    <n v="13087500"/>
    <s v="D"/>
    <d v="2010-04-07T00:00:00"/>
    <n v="510"/>
    <n v="5175"/>
    <n v="0"/>
    <n v="0"/>
    <n v="0"/>
    <d v="2010-04-07T00:00:00"/>
    <x v="21"/>
    <x v="1"/>
    <n v="7"/>
    <n v="2010"/>
    <n v="1011.585"/>
    <n v="0"/>
    <n v="1011.585"/>
  </r>
  <r>
    <n v="13087500"/>
    <s v="D"/>
    <d v="2010-04-08T00:00:00"/>
    <n v="561"/>
    <n v="6288"/>
    <n v="0"/>
    <n v="0"/>
    <n v="0"/>
    <d v="2010-04-08T00:00:00"/>
    <x v="21"/>
    <x v="1"/>
    <n v="8"/>
    <n v="2010"/>
    <n v="1112.7435"/>
    <n v="0"/>
    <n v="1112.7435"/>
  </r>
  <r>
    <n v="13087500"/>
    <s v="D"/>
    <d v="2010-04-09T00:00:00"/>
    <n v="554"/>
    <n v="7387"/>
    <n v="0"/>
    <n v="0"/>
    <n v="0"/>
    <d v="2010-04-09T00:00:00"/>
    <x v="21"/>
    <x v="1"/>
    <n v="9"/>
    <n v="2010"/>
    <n v="1098.8589999999999"/>
    <n v="0"/>
    <n v="1098.8589999999999"/>
  </r>
  <r>
    <n v="13087500"/>
    <s v="D"/>
    <d v="2010-04-10T00:00:00"/>
    <n v="661"/>
    <n v="8699"/>
    <n v="0"/>
    <n v="0"/>
    <n v="0"/>
    <d v="2010-04-10T00:00:00"/>
    <x v="21"/>
    <x v="1"/>
    <n v="10"/>
    <n v="2010"/>
    <n v="1311.0934999999999"/>
    <n v="0"/>
    <n v="1311.0934999999999"/>
  </r>
  <r>
    <n v="13087500"/>
    <s v="D"/>
    <d v="2010-04-11T00:00:00"/>
    <n v="746"/>
    <n v="10179"/>
    <n v="0"/>
    <n v="0"/>
    <n v="0"/>
    <d v="2010-04-11T00:00:00"/>
    <x v="21"/>
    <x v="1"/>
    <n v="11"/>
    <n v="2010"/>
    <n v="1479.691"/>
    <n v="0"/>
    <n v="1479.691"/>
  </r>
  <r>
    <n v="13087500"/>
    <s v="D"/>
    <d v="2010-04-12T00:00:00"/>
    <n v="880"/>
    <n v="11925"/>
    <n v="0"/>
    <n v="0"/>
    <n v="0"/>
    <d v="2010-04-12T00:00:00"/>
    <x v="21"/>
    <x v="1"/>
    <n v="12"/>
    <n v="2010"/>
    <n v="1745.48"/>
    <n v="0"/>
    <n v="1745.48"/>
  </r>
  <r>
    <n v="13087500"/>
    <s v="D"/>
    <d v="2010-04-13T00:00:00"/>
    <n v="904"/>
    <n v="13717"/>
    <n v="0"/>
    <n v="0"/>
    <n v="0"/>
    <d v="2010-04-13T00:00:00"/>
    <x v="21"/>
    <x v="1"/>
    <n v="13"/>
    <n v="2010"/>
    <n v="1793.0840000000001"/>
    <n v="0"/>
    <n v="1793.0840000000001"/>
  </r>
  <r>
    <n v="13087500"/>
    <s v="D"/>
    <d v="2010-04-14T00:00:00"/>
    <n v="912"/>
    <n v="15525"/>
    <n v="0"/>
    <n v="0"/>
    <n v="0"/>
    <d v="2010-04-14T00:00:00"/>
    <x v="21"/>
    <x v="1"/>
    <n v="14"/>
    <n v="2010"/>
    <n v="1808.952"/>
    <n v="0"/>
    <n v="1808.952"/>
  </r>
  <r>
    <n v="13087500"/>
    <s v="D"/>
    <d v="2010-04-15T00:00:00"/>
    <n v="935"/>
    <n v="17380"/>
    <n v="0"/>
    <n v="0"/>
    <n v="0"/>
    <d v="2010-04-15T00:00:00"/>
    <x v="21"/>
    <x v="1"/>
    <n v="15"/>
    <n v="2010"/>
    <n v="1854.5725"/>
    <n v="0"/>
    <n v="1854.5725"/>
  </r>
  <r>
    <n v="13087500"/>
    <s v="D"/>
    <d v="2010-04-16T00:00:00"/>
    <n v="1089"/>
    <n v="19541"/>
    <n v="0"/>
    <n v="0"/>
    <n v="0"/>
    <d v="2010-04-16T00:00:00"/>
    <x v="21"/>
    <x v="1"/>
    <n v="16"/>
    <n v="2010"/>
    <n v="2160.0315000000001"/>
    <n v="0"/>
    <n v="2160.0315000000001"/>
  </r>
  <r>
    <n v="13087500"/>
    <s v="D"/>
    <d v="2010-04-17T00:00:00"/>
    <n v="1209"/>
    <n v="21938"/>
    <n v="0"/>
    <n v="0"/>
    <n v="0"/>
    <d v="2010-04-17T00:00:00"/>
    <x v="21"/>
    <x v="1"/>
    <n v="17"/>
    <n v="2010"/>
    <n v="2398.0515"/>
    <n v="0"/>
    <n v="2398.0515"/>
  </r>
  <r>
    <n v="13087500"/>
    <s v="D"/>
    <d v="2010-04-18T00:00:00"/>
    <n v="1235"/>
    <n v="24388"/>
    <n v="0"/>
    <n v="0"/>
    <n v="0"/>
    <d v="2010-04-18T00:00:00"/>
    <x v="21"/>
    <x v="1"/>
    <n v="18"/>
    <n v="2010"/>
    <n v="2449.6224999999999"/>
    <n v="0"/>
    <n v="2449.6224999999999"/>
  </r>
  <r>
    <n v="13087500"/>
    <s v="D"/>
    <d v="2010-04-19T00:00:00"/>
    <n v="1209"/>
    <n v="26786"/>
    <n v="0"/>
    <n v="0"/>
    <n v="0"/>
    <d v="2010-04-19T00:00:00"/>
    <x v="21"/>
    <x v="1"/>
    <n v="19"/>
    <n v="2010"/>
    <n v="2398.0515"/>
    <n v="0"/>
    <n v="2398.0515"/>
  </r>
  <r>
    <n v="13087500"/>
    <s v="D"/>
    <d v="2010-04-20T00:00:00"/>
    <n v="1191"/>
    <n v="29149"/>
    <n v="0"/>
    <n v="0"/>
    <n v="0"/>
    <d v="2010-04-20T00:00:00"/>
    <x v="21"/>
    <x v="1"/>
    <n v="20"/>
    <n v="2010"/>
    <n v="2362.3485000000001"/>
    <n v="0"/>
    <n v="2362.3485000000001"/>
  </r>
  <r>
    <n v="13087500"/>
    <s v="D"/>
    <d v="2010-04-21T00:00:00"/>
    <n v="1279"/>
    <n v="31686"/>
    <n v="0"/>
    <n v="0"/>
    <n v="0"/>
    <d v="2010-04-21T00:00:00"/>
    <x v="21"/>
    <x v="1"/>
    <n v="21"/>
    <n v="2010"/>
    <n v="2536.8964999999998"/>
    <n v="0"/>
    <n v="2536.8964999999998"/>
  </r>
  <r>
    <n v="13087500"/>
    <s v="D"/>
    <d v="2010-04-22T00:00:00"/>
    <n v="1333"/>
    <n v="34330"/>
    <n v="0"/>
    <n v="0"/>
    <n v="0"/>
    <d v="2010-04-22T00:00:00"/>
    <x v="21"/>
    <x v="1"/>
    <n v="22"/>
    <n v="2010"/>
    <n v="2644.0055000000002"/>
    <n v="0"/>
    <n v="2644.0055000000002"/>
  </r>
  <r>
    <n v="13087500"/>
    <s v="D"/>
    <d v="2010-04-23T00:00:00"/>
    <n v="1425"/>
    <n v="37155"/>
    <n v="0"/>
    <n v="0"/>
    <n v="0"/>
    <d v="2010-04-23T00:00:00"/>
    <x v="21"/>
    <x v="1"/>
    <n v="23"/>
    <n v="2010"/>
    <n v="2826.4875000000002"/>
    <n v="0"/>
    <n v="2826.4875000000002"/>
  </r>
  <r>
    <n v="13087500"/>
    <s v="D"/>
    <d v="2010-04-24T00:00:00"/>
    <n v="1509"/>
    <n v="40148"/>
    <n v="0"/>
    <n v="0"/>
    <n v="0"/>
    <d v="2010-04-24T00:00:00"/>
    <x v="21"/>
    <x v="1"/>
    <n v="24"/>
    <n v="2010"/>
    <n v="2993.1015000000002"/>
    <n v="0"/>
    <n v="2993.1015000000002"/>
  </r>
  <r>
    <n v="13087500"/>
    <s v="D"/>
    <d v="2010-04-25T00:00:00"/>
    <n v="1585"/>
    <n v="43293"/>
    <n v="0"/>
    <n v="0"/>
    <n v="0"/>
    <d v="2010-04-25T00:00:00"/>
    <x v="21"/>
    <x v="1"/>
    <n v="25"/>
    <n v="2010"/>
    <n v="3143.8474999999999"/>
    <n v="0"/>
    <n v="3143.8474999999999"/>
  </r>
  <r>
    <n v="13087500"/>
    <s v="D"/>
    <d v="2010-04-26T00:00:00"/>
    <n v="1673"/>
    <n v="46611"/>
    <n v="0"/>
    <n v="0"/>
    <n v="0"/>
    <d v="2010-04-26T00:00:00"/>
    <x v="21"/>
    <x v="1"/>
    <n v="26"/>
    <n v="2010"/>
    <n v="3318.3955000000001"/>
    <n v="0"/>
    <n v="3318.3955000000001"/>
  </r>
  <r>
    <n v="13087500"/>
    <s v="D"/>
    <d v="2010-04-27T00:00:00"/>
    <n v="1703"/>
    <n v="49989"/>
    <n v="0"/>
    <n v="0"/>
    <n v="0"/>
    <d v="2010-04-27T00:00:00"/>
    <x v="21"/>
    <x v="1"/>
    <n v="27"/>
    <n v="2010"/>
    <n v="3377.9005000000002"/>
    <n v="0"/>
    <n v="3377.9005000000002"/>
  </r>
  <r>
    <n v="13087500"/>
    <s v="D"/>
    <d v="2010-04-28T00:00:00"/>
    <n v="1773"/>
    <n v="53506"/>
    <n v="0"/>
    <n v="0"/>
    <n v="0"/>
    <d v="2010-04-28T00:00:00"/>
    <x v="21"/>
    <x v="1"/>
    <n v="28"/>
    <n v="2010"/>
    <n v="3516.7455"/>
    <n v="0"/>
    <n v="3516.7455"/>
  </r>
  <r>
    <n v="13087500"/>
    <s v="D"/>
    <d v="2010-04-29T00:00:00"/>
    <n v="1885"/>
    <n v="57245"/>
    <n v="0"/>
    <n v="0"/>
    <n v="0"/>
    <d v="2010-04-29T00:00:00"/>
    <x v="21"/>
    <x v="1"/>
    <n v="29"/>
    <n v="2010"/>
    <n v="3738.8975"/>
    <n v="0"/>
    <n v="3738.8975"/>
  </r>
  <r>
    <n v="13087500"/>
    <s v="D"/>
    <d v="2010-04-30T00:00:00"/>
    <n v="1968"/>
    <n v="61149"/>
    <n v="0"/>
    <n v="0"/>
    <n v="0"/>
    <d v="2010-04-30T00:00:00"/>
    <x v="21"/>
    <x v="1"/>
    <n v="30"/>
    <n v="2010"/>
    <n v="3903.5280000000002"/>
    <n v="0"/>
    <n v="3903.5280000000002"/>
  </r>
  <r>
    <n v="13087500"/>
    <s v="D"/>
    <d v="2010-05-01T00:00:00"/>
    <n v="1979"/>
    <n v="65074"/>
    <n v="0"/>
    <n v="0"/>
    <n v="0"/>
    <d v="2010-05-01T00:00:00"/>
    <x v="21"/>
    <x v="2"/>
    <n v="1"/>
    <n v="2010"/>
    <n v="3925.3465000000001"/>
    <n v="0"/>
    <n v="3925.3465000000001"/>
  </r>
  <r>
    <n v="13087500"/>
    <s v="D"/>
    <d v="2010-05-02T00:00:00"/>
    <n v="1979"/>
    <n v="68999"/>
    <n v="0"/>
    <n v="0"/>
    <n v="0"/>
    <d v="2010-05-02T00:00:00"/>
    <x v="21"/>
    <x v="2"/>
    <n v="2"/>
    <n v="2010"/>
    <n v="3925.3465000000001"/>
    <n v="0"/>
    <n v="3925.3465000000001"/>
  </r>
  <r>
    <n v="13087500"/>
    <s v="D"/>
    <d v="2010-05-03T00:00:00"/>
    <n v="2032"/>
    <n v="73029"/>
    <n v="0"/>
    <n v="0"/>
    <n v="0"/>
    <d v="2010-05-03T00:00:00"/>
    <x v="21"/>
    <x v="2"/>
    <n v="3"/>
    <n v="2010"/>
    <n v="4030.4720000000002"/>
    <n v="0"/>
    <n v="4030.4720000000002"/>
  </r>
  <r>
    <n v="13087500"/>
    <s v="D"/>
    <d v="2010-05-04T00:00:00"/>
    <n v="2117"/>
    <n v="77229"/>
    <n v="0"/>
    <n v="0"/>
    <n v="0"/>
    <d v="2010-05-04T00:00:00"/>
    <x v="21"/>
    <x v="2"/>
    <n v="4"/>
    <n v="2010"/>
    <n v="4199.0695000000005"/>
    <n v="0"/>
    <n v="4199.0695000000005"/>
  </r>
  <r>
    <n v="13087500"/>
    <s v="D"/>
    <d v="2010-05-05T00:00:00"/>
    <n v="2117"/>
    <n v="81429"/>
    <n v="0"/>
    <n v="0"/>
    <n v="0"/>
    <d v="2010-05-05T00:00:00"/>
    <x v="21"/>
    <x v="2"/>
    <n v="5"/>
    <n v="2010"/>
    <n v="4199.0695000000005"/>
    <n v="0"/>
    <n v="4199.0695000000005"/>
  </r>
  <r>
    <n v="13087500"/>
    <s v="D"/>
    <d v="2010-05-06T00:00:00"/>
    <n v="2139"/>
    <n v="85672"/>
    <n v="0"/>
    <n v="0"/>
    <n v="0"/>
    <d v="2010-05-06T00:00:00"/>
    <x v="21"/>
    <x v="2"/>
    <n v="6"/>
    <n v="2010"/>
    <n v="4242.7065000000002"/>
    <n v="0"/>
    <n v="4242.7065000000002"/>
  </r>
  <r>
    <n v="13087500"/>
    <s v="D"/>
    <d v="2010-05-07T00:00:00"/>
    <n v="2326"/>
    <n v="90286"/>
    <n v="0"/>
    <n v="0"/>
    <n v="0"/>
    <d v="2010-05-07T00:00:00"/>
    <x v="21"/>
    <x v="2"/>
    <n v="7"/>
    <n v="2010"/>
    <n v="4613.6210000000001"/>
    <n v="0"/>
    <n v="4613.6210000000001"/>
  </r>
  <r>
    <n v="13087500"/>
    <s v="D"/>
    <d v="2010-05-08T00:00:00"/>
    <n v="2382"/>
    <n v="95011"/>
    <n v="0"/>
    <n v="0"/>
    <n v="0"/>
    <d v="2010-05-08T00:00:00"/>
    <x v="21"/>
    <x v="2"/>
    <n v="8"/>
    <n v="2010"/>
    <n v="4724.6970000000001"/>
    <n v="0"/>
    <n v="4724.6970000000001"/>
  </r>
  <r>
    <n v="13087500"/>
    <s v="D"/>
    <d v="2010-05-09T00:00:00"/>
    <n v="2382"/>
    <n v="99737"/>
    <n v="0"/>
    <n v="0"/>
    <n v="0"/>
    <d v="2010-05-09T00:00:00"/>
    <x v="21"/>
    <x v="2"/>
    <n v="9"/>
    <n v="2010"/>
    <n v="4724.6970000000001"/>
    <n v="0"/>
    <n v="4724.6970000000001"/>
  </r>
  <r>
    <n v="13087500"/>
    <s v="D"/>
    <d v="2010-05-10T00:00:00"/>
    <n v="2349"/>
    <n v="104395"/>
    <n v="0"/>
    <n v="0"/>
    <n v="0"/>
    <d v="2010-05-10T00:00:00"/>
    <x v="21"/>
    <x v="2"/>
    <n v="10"/>
    <n v="2010"/>
    <n v="4659.2415000000001"/>
    <n v="0"/>
    <n v="4659.2415000000001"/>
  </r>
  <r>
    <n v="13087500"/>
    <s v="D"/>
    <d v="2010-05-11T00:00:00"/>
    <n v="2326"/>
    <n v="109009"/>
    <n v="0"/>
    <n v="0"/>
    <n v="0"/>
    <d v="2010-05-11T00:00:00"/>
    <x v="21"/>
    <x v="2"/>
    <n v="11"/>
    <n v="2010"/>
    <n v="4613.6210000000001"/>
    <n v="0"/>
    <n v="4613.6210000000001"/>
  </r>
  <r>
    <n v="13087500"/>
    <s v="D"/>
    <d v="2010-05-12T00:00:00"/>
    <n v="2349"/>
    <n v="113668"/>
    <n v="0"/>
    <n v="0"/>
    <n v="0"/>
    <d v="2010-05-12T00:00:00"/>
    <x v="21"/>
    <x v="2"/>
    <n v="12"/>
    <n v="2010"/>
    <n v="4659.2415000000001"/>
    <n v="0"/>
    <n v="4659.2415000000001"/>
  </r>
  <r>
    <n v="13087500"/>
    <s v="D"/>
    <d v="2010-05-13T00:00:00"/>
    <n v="2405"/>
    <n v="118439"/>
    <n v="0"/>
    <n v="0"/>
    <n v="0"/>
    <d v="2010-05-13T00:00:00"/>
    <x v="21"/>
    <x v="2"/>
    <n v="13"/>
    <n v="2010"/>
    <n v="4770.3175000000001"/>
    <n v="0"/>
    <n v="4770.3175000000001"/>
  </r>
  <r>
    <n v="13087500"/>
    <s v="D"/>
    <d v="2010-05-14T00:00:00"/>
    <n v="2508"/>
    <n v="123413"/>
    <n v="49"/>
    <n v="97"/>
    <n v="-96.5"/>
    <d v="2010-05-14T00:00:00"/>
    <x v="21"/>
    <x v="2"/>
    <n v="14"/>
    <n v="2010"/>
    <n v="4974.6180000000004"/>
    <n v="97.191500000000005"/>
    <n v="4877.4265000000005"/>
  </r>
  <r>
    <n v="13087500"/>
    <s v="D"/>
    <d v="2010-05-15T00:00:00"/>
    <n v="2543"/>
    <n v="128456"/>
    <n v="0"/>
    <n v="97"/>
    <n v="-96.5"/>
    <d v="2010-05-15T00:00:00"/>
    <x v="21"/>
    <x v="2"/>
    <n v="15"/>
    <n v="2010"/>
    <n v="5044.0405000000001"/>
    <n v="0"/>
    <n v="5044.0405000000001"/>
  </r>
  <r>
    <n v="13087500"/>
    <s v="D"/>
    <d v="2010-05-16T00:00:00"/>
    <n v="2543"/>
    <n v="133499"/>
    <n v="0"/>
    <n v="97"/>
    <n v="-96.5"/>
    <d v="2010-05-16T00:00:00"/>
    <x v="21"/>
    <x v="2"/>
    <n v="16"/>
    <n v="2010"/>
    <n v="5044.0405000000001"/>
    <n v="0"/>
    <n v="5044.0405000000001"/>
  </r>
  <r>
    <n v="13087500"/>
    <s v="D"/>
    <d v="2010-05-17T00:00:00"/>
    <n v="2601"/>
    <n v="138658"/>
    <n v="0"/>
    <n v="97"/>
    <n v="-96.5"/>
    <d v="2010-05-17T00:00:00"/>
    <x v="21"/>
    <x v="2"/>
    <n v="17"/>
    <n v="2010"/>
    <n v="5159.0834999999997"/>
    <n v="0"/>
    <n v="5159.0834999999997"/>
  </r>
  <r>
    <n v="13087500"/>
    <s v="D"/>
    <d v="2010-05-18T00:00:00"/>
    <n v="2683"/>
    <n v="143980"/>
    <n v="0"/>
    <n v="97"/>
    <n v="-96.5"/>
    <d v="2010-05-18T00:00:00"/>
    <x v="21"/>
    <x v="2"/>
    <n v="18"/>
    <n v="2010"/>
    <n v="5321.7304999999997"/>
    <n v="0"/>
    <n v="5321.7304999999997"/>
  </r>
  <r>
    <n v="13087500"/>
    <s v="D"/>
    <d v="2010-05-19T00:00:00"/>
    <n v="2754"/>
    <n v="149443"/>
    <n v="0"/>
    <n v="97"/>
    <n v="-96.5"/>
    <d v="2010-05-19T00:00:00"/>
    <x v="21"/>
    <x v="2"/>
    <n v="19"/>
    <n v="2010"/>
    <n v="5462.5590000000002"/>
    <n v="0"/>
    <n v="5462.5590000000002"/>
  </r>
  <r>
    <n v="13087500"/>
    <s v="D"/>
    <d v="2010-05-20T00:00:00"/>
    <n v="2778"/>
    <n v="154953"/>
    <n v="283"/>
    <n v="658"/>
    <n v="-658.4"/>
    <d v="2010-05-20T00:00:00"/>
    <x v="21"/>
    <x v="2"/>
    <n v="20"/>
    <n v="2010"/>
    <n v="5510.1630000000005"/>
    <n v="561.33050000000003"/>
    <n v="4948.8325000000004"/>
  </r>
  <r>
    <n v="13087500"/>
    <s v="D"/>
    <d v="2010-05-21T00:00:00"/>
    <n v="2778"/>
    <n v="160464"/>
    <n v="199"/>
    <n v="1052"/>
    <n v="-1052.0999999999999"/>
    <d v="2010-05-21T00:00:00"/>
    <x v="21"/>
    <x v="2"/>
    <n v="21"/>
    <n v="2010"/>
    <n v="5510.1630000000005"/>
    <n v="394.7165"/>
    <n v="5115.4465"/>
  </r>
  <r>
    <n v="13087500"/>
    <s v="D"/>
    <d v="2010-05-22T00:00:00"/>
    <n v="2778"/>
    <n v="165974"/>
    <n v="177"/>
    <n v="1403"/>
    <n v="-1402.7"/>
    <d v="2010-05-22T00:00:00"/>
    <x v="21"/>
    <x v="2"/>
    <n v="22"/>
    <n v="2010"/>
    <n v="5510.1630000000005"/>
    <n v="351.0795"/>
    <n v="5159.0834999999997"/>
  </r>
  <r>
    <n v="13087500"/>
    <s v="D"/>
    <d v="2010-05-23T00:00:00"/>
    <n v="2778"/>
    <n v="171485"/>
    <n v="0"/>
    <n v="1403"/>
    <n v="-1402.7"/>
    <d v="2010-05-23T00:00:00"/>
    <x v="21"/>
    <x v="2"/>
    <n v="23"/>
    <n v="2010"/>
    <n v="5510.1630000000005"/>
    <n v="0"/>
    <n v="5510.1630000000005"/>
  </r>
  <r>
    <n v="13087500"/>
    <s v="D"/>
    <d v="2010-05-24T00:00:00"/>
    <n v="2778"/>
    <n v="176995"/>
    <n v="0"/>
    <n v="1403"/>
    <n v="-1402.7"/>
    <d v="2010-05-24T00:00:00"/>
    <x v="21"/>
    <x v="2"/>
    <n v="24"/>
    <n v="2010"/>
    <n v="5510.1630000000005"/>
    <n v="0"/>
    <n v="5510.1630000000005"/>
  </r>
  <r>
    <n v="13087500"/>
    <s v="D"/>
    <d v="2010-05-25T00:00:00"/>
    <n v="2778"/>
    <n v="182506"/>
    <n v="0"/>
    <n v="1403"/>
    <n v="-1402.7"/>
    <d v="2010-05-25T00:00:00"/>
    <x v="21"/>
    <x v="2"/>
    <n v="25"/>
    <n v="2010"/>
    <n v="5510.1630000000005"/>
    <n v="0"/>
    <n v="5510.1630000000005"/>
  </r>
  <r>
    <n v="13087500"/>
    <s v="D"/>
    <d v="2010-05-26T00:00:00"/>
    <n v="2778"/>
    <n v="188016"/>
    <n v="0"/>
    <n v="1403"/>
    <n v="-1402.7"/>
    <d v="2010-05-26T00:00:00"/>
    <x v="21"/>
    <x v="2"/>
    <n v="26"/>
    <n v="2010"/>
    <n v="5510.1630000000005"/>
    <n v="0"/>
    <n v="5510.1630000000005"/>
  </r>
  <r>
    <n v="13087500"/>
    <s v="D"/>
    <d v="2010-05-27T00:00:00"/>
    <n v="2802"/>
    <n v="193574"/>
    <n v="0"/>
    <n v="1403"/>
    <n v="-1402.7"/>
    <d v="2010-05-27T00:00:00"/>
    <x v="21"/>
    <x v="2"/>
    <n v="27"/>
    <n v="2010"/>
    <n v="5557.7669999999998"/>
    <n v="0"/>
    <n v="5557.7669999999998"/>
  </r>
  <r>
    <n v="13087500"/>
    <s v="D"/>
    <d v="2010-05-28T00:00:00"/>
    <n v="2778"/>
    <n v="199085"/>
    <n v="0"/>
    <n v="1403"/>
    <n v="-1402.7"/>
    <d v="2010-05-28T00:00:00"/>
    <x v="21"/>
    <x v="2"/>
    <n v="28"/>
    <n v="2010"/>
    <n v="5510.1630000000005"/>
    <n v="0"/>
    <n v="5510.1630000000005"/>
  </r>
  <r>
    <n v="13087500"/>
    <s v="D"/>
    <d v="2010-05-29T00:00:00"/>
    <n v="2742"/>
    <n v="204524"/>
    <n v="0"/>
    <n v="1403"/>
    <n v="-1402.7"/>
    <d v="2010-05-29T00:00:00"/>
    <x v="21"/>
    <x v="2"/>
    <n v="29"/>
    <n v="2010"/>
    <n v="5438.7570000000005"/>
    <n v="0"/>
    <n v="5438.7570000000005"/>
  </r>
  <r>
    <n v="13087500"/>
    <s v="D"/>
    <d v="2010-05-30T00:00:00"/>
    <n v="2719"/>
    <n v="209916"/>
    <n v="0"/>
    <n v="1403"/>
    <n v="-1402.7"/>
    <d v="2010-05-30T00:00:00"/>
    <x v="21"/>
    <x v="2"/>
    <n v="30"/>
    <n v="2010"/>
    <n v="5393.1365000000005"/>
    <n v="0"/>
    <n v="5393.1365000000005"/>
  </r>
  <r>
    <n v="13087500"/>
    <s v="D"/>
    <d v="2010-05-31T00:00:00"/>
    <n v="2707"/>
    <n v="215285"/>
    <n v="175"/>
    <n v="1749"/>
    <n v="-1748.7"/>
    <d v="2010-05-31T00:00:00"/>
    <x v="21"/>
    <x v="2"/>
    <n v="31"/>
    <n v="2010"/>
    <n v="5369.3344999999999"/>
    <n v="347.11250000000001"/>
    <n v="5022.2219999999998"/>
  </r>
  <r>
    <n v="13087500"/>
    <s v="D"/>
    <d v="2010-06-01T00:00:00"/>
    <n v="2659"/>
    <n v="220560"/>
    <n v="0"/>
    <n v="1749"/>
    <n v="-1748.7"/>
    <d v="2010-06-01T00:00:00"/>
    <x v="21"/>
    <x v="3"/>
    <n v="1"/>
    <n v="2010"/>
    <n v="5274.1265000000003"/>
    <n v="0"/>
    <n v="5274.1265000000003"/>
  </r>
  <r>
    <n v="13087500"/>
    <s v="D"/>
    <d v="2010-06-02T00:00:00"/>
    <n v="2589"/>
    <n v="225695"/>
    <n v="0"/>
    <n v="1749"/>
    <n v="-1748.7"/>
    <d v="2010-06-02T00:00:00"/>
    <x v="21"/>
    <x v="3"/>
    <n v="2"/>
    <n v="2010"/>
    <n v="5135.2815000000001"/>
    <n v="0"/>
    <n v="5135.2815000000001"/>
  </r>
  <r>
    <n v="13087500"/>
    <s v="D"/>
    <d v="2010-06-03T00:00:00"/>
    <n v="2519"/>
    <n v="230693"/>
    <n v="0"/>
    <n v="1749"/>
    <n v="-1748.7"/>
    <d v="2010-06-03T00:00:00"/>
    <x v="21"/>
    <x v="3"/>
    <n v="3"/>
    <n v="2010"/>
    <n v="4996.4364999999998"/>
    <n v="0"/>
    <n v="4996.4364999999998"/>
  </r>
  <r>
    <n v="13087500"/>
    <s v="D"/>
    <d v="2010-06-04T00:00:00"/>
    <n v="2474"/>
    <n v="235599"/>
    <n v="0"/>
    <n v="1749"/>
    <n v="-1748.7"/>
    <d v="2010-06-04T00:00:00"/>
    <x v="21"/>
    <x v="3"/>
    <n v="4"/>
    <n v="2010"/>
    <n v="4907.1790000000001"/>
    <n v="0"/>
    <n v="4907.1790000000001"/>
  </r>
  <r>
    <n v="13087500"/>
    <s v="D"/>
    <d v="2010-06-05T00:00:00"/>
    <n v="2496"/>
    <n v="240550"/>
    <n v="0"/>
    <n v="1749"/>
    <n v="-1748.7"/>
    <d v="2010-06-05T00:00:00"/>
    <x v="21"/>
    <x v="3"/>
    <n v="5"/>
    <n v="2010"/>
    <n v="4950.8159999999998"/>
    <n v="0"/>
    <n v="4950.8159999999998"/>
  </r>
  <r>
    <n v="13087500"/>
    <s v="D"/>
    <d v="2010-06-06T00:00:00"/>
    <n v="2508"/>
    <n v="245525"/>
    <n v="0"/>
    <n v="1749"/>
    <n v="-1748.7"/>
    <d v="2010-06-06T00:00:00"/>
    <x v="21"/>
    <x v="3"/>
    <n v="6"/>
    <n v="2010"/>
    <n v="4974.6180000000004"/>
    <n v="0"/>
    <n v="4974.6180000000004"/>
  </r>
  <r>
    <n v="13087500"/>
    <s v="D"/>
    <d v="2010-06-07T00:00:00"/>
    <n v="2474"/>
    <n v="250431"/>
    <n v="0"/>
    <n v="1749"/>
    <n v="-1748.7"/>
    <d v="2010-06-07T00:00:00"/>
    <x v="21"/>
    <x v="3"/>
    <n v="7"/>
    <n v="2010"/>
    <n v="4907.1790000000001"/>
    <n v="0"/>
    <n v="4907.1790000000001"/>
  </r>
  <r>
    <n v="13087500"/>
    <s v="D"/>
    <d v="2010-06-08T00:00:00"/>
    <n v="2451"/>
    <n v="255292"/>
    <n v="0"/>
    <n v="1749"/>
    <n v="-1748.7"/>
    <d v="2010-06-08T00:00:00"/>
    <x v="21"/>
    <x v="3"/>
    <n v="8"/>
    <n v="2010"/>
    <n v="4861.5585000000001"/>
    <n v="0"/>
    <n v="4861.5585000000001"/>
  </r>
  <r>
    <n v="13087500"/>
    <s v="D"/>
    <d v="2010-06-09T00:00:00"/>
    <n v="2451"/>
    <n v="260152"/>
    <n v="0"/>
    <n v="1749"/>
    <n v="-1748.7"/>
    <d v="2010-06-09T00:00:00"/>
    <x v="21"/>
    <x v="3"/>
    <n v="9"/>
    <n v="2010"/>
    <n v="4861.5585000000001"/>
    <n v="0"/>
    <n v="4861.5585000000001"/>
  </r>
  <r>
    <n v="13087500"/>
    <s v="D"/>
    <d v="2010-06-10T00:00:00"/>
    <n v="2577"/>
    <n v="265265"/>
    <n v="0"/>
    <n v="1749"/>
    <n v="-1748.7"/>
    <d v="2010-06-10T00:00:00"/>
    <x v="21"/>
    <x v="3"/>
    <n v="10"/>
    <n v="2010"/>
    <n v="5111.4795000000004"/>
    <n v="0"/>
    <n v="5111.4795000000004"/>
  </r>
  <r>
    <n v="13087500"/>
    <s v="D"/>
    <d v="2010-06-11T00:00:00"/>
    <n v="2730"/>
    <n v="270680"/>
    <n v="0"/>
    <n v="1749"/>
    <n v="-1748.7"/>
    <d v="2010-06-11T00:00:00"/>
    <x v="21"/>
    <x v="3"/>
    <n v="11"/>
    <n v="2010"/>
    <n v="5414.9549999999999"/>
    <n v="0"/>
    <n v="5414.9549999999999"/>
  </r>
  <r>
    <n v="13087500"/>
    <s v="D"/>
    <d v="2010-06-12T00:00:00"/>
    <n v="2766"/>
    <n v="276167"/>
    <n v="0"/>
    <n v="1749"/>
    <n v="-1748.7"/>
    <d v="2010-06-12T00:00:00"/>
    <x v="21"/>
    <x v="3"/>
    <n v="12"/>
    <n v="2010"/>
    <n v="5486.3609999999999"/>
    <n v="0"/>
    <n v="5486.3609999999999"/>
  </r>
  <r>
    <n v="13087500"/>
    <s v="D"/>
    <d v="2010-06-13T00:00:00"/>
    <n v="2766"/>
    <n v="281654"/>
    <n v="0"/>
    <n v="1749"/>
    <n v="-1748.7"/>
    <d v="2010-06-13T00:00:00"/>
    <x v="21"/>
    <x v="3"/>
    <n v="13"/>
    <n v="2010"/>
    <n v="5486.3609999999999"/>
    <n v="0"/>
    <n v="5486.3609999999999"/>
  </r>
  <r>
    <n v="13087500"/>
    <s v="D"/>
    <d v="2010-06-14T00:00:00"/>
    <n v="2742"/>
    <n v="287093"/>
    <n v="0"/>
    <n v="1749"/>
    <n v="-1748.7"/>
    <d v="2010-06-14T00:00:00"/>
    <x v="21"/>
    <x v="3"/>
    <n v="14"/>
    <n v="2010"/>
    <n v="5438.7570000000005"/>
    <n v="0"/>
    <n v="5438.7570000000005"/>
  </r>
  <r>
    <n v="13087500"/>
    <s v="D"/>
    <d v="2010-06-15T00:00:00"/>
    <n v="2754"/>
    <n v="292556"/>
    <n v="0"/>
    <n v="1749"/>
    <n v="-1748.7"/>
    <d v="2010-06-15T00:00:00"/>
    <x v="21"/>
    <x v="3"/>
    <n v="15"/>
    <n v="2010"/>
    <n v="5462.5590000000002"/>
    <n v="0"/>
    <n v="5462.5590000000002"/>
  </r>
  <r>
    <n v="13087500"/>
    <s v="D"/>
    <d v="2010-06-16T00:00:00"/>
    <n v="2778"/>
    <n v="298067"/>
    <n v="0"/>
    <n v="1749"/>
    <n v="-1748.7"/>
    <d v="2010-06-16T00:00:00"/>
    <x v="21"/>
    <x v="3"/>
    <n v="16"/>
    <n v="2010"/>
    <n v="5510.1630000000005"/>
    <n v="0"/>
    <n v="5510.1630000000005"/>
  </r>
  <r>
    <n v="13087500"/>
    <s v="D"/>
    <d v="2010-06-17T00:00:00"/>
    <n v="2790"/>
    <n v="303601"/>
    <n v="0"/>
    <n v="1749"/>
    <n v="-1748.7"/>
    <d v="2010-06-17T00:00:00"/>
    <x v="21"/>
    <x v="3"/>
    <n v="17"/>
    <n v="2010"/>
    <n v="5533.9650000000001"/>
    <n v="0"/>
    <n v="5533.9650000000001"/>
  </r>
  <r>
    <n v="13087500"/>
    <s v="D"/>
    <d v="2010-06-18T00:00:00"/>
    <n v="2790"/>
    <n v="309135"/>
    <n v="0"/>
    <n v="1749"/>
    <n v="-1748.7"/>
    <d v="2010-06-18T00:00:00"/>
    <x v="21"/>
    <x v="3"/>
    <n v="18"/>
    <n v="2010"/>
    <n v="5533.9650000000001"/>
    <n v="0"/>
    <n v="5533.9650000000001"/>
  </r>
  <r>
    <n v="13087500"/>
    <s v="D"/>
    <d v="2010-06-19T00:00:00"/>
    <n v="2790"/>
    <n v="314670"/>
    <n v="0"/>
    <n v="1749"/>
    <n v="-1748.7"/>
    <d v="2010-06-19T00:00:00"/>
    <x v="21"/>
    <x v="3"/>
    <n v="19"/>
    <n v="2010"/>
    <n v="5533.9650000000001"/>
    <n v="0"/>
    <n v="5533.9650000000001"/>
  </r>
  <r>
    <n v="13087500"/>
    <s v="D"/>
    <d v="2010-06-20T00:00:00"/>
    <n v="2826"/>
    <n v="320275"/>
    <n v="0"/>
    <n v="1749"/>
    <n v="-1748.7"/>
    <d v="2010-06-20T00:00:00"/>
    <x v="21"/>
    <x v="3"/>
    <n v="20"/>
    <n v="2010"/>
    <n v="5605.3710000000001"/>
    <n v="0"/>
    <n v="5605.3710000000001"/>
  </r>
  <r>
    <n v="13087500"/>
    <s v="D"/>
    <d v="2010-06-21T00:00:00"/>
    <n v="2838"/>
    <n v="325905"/>
    <n v="0"/>
    <n v="1749"/>
    <n v="-1748.7"/>
    <d v="2010-06-21T00:00:00"/>
    <x v="21"/>
    <x v="3"/>
    <n v="21"/>
    <n v="2010"/>
    <n v="5629.1729999999998"/>
    <n v="0"/>
    <n v="5629.1729999999998"/>
  </r>
  <r>
    <n v="13087500"/>
    <s v="D"/>
    <d v="2010-06-22T00:00:00"/>
    <n v="2742"/>
    <n v="331345"/>
    <n v="0"/>
    <n v="1749"/>
    <n v="-1748.7"/>
    <d v="2010-06-22T00:00:00"/>
    <x v="21"/>
    <x v="3"/>
    <n v="22"/>
    <n v="2010"/>
    <n v="5438.7570000000005"/>
    <n v="0"/>
    <n v="5438.7570000000005"/>
  </r>
  <r>
    <n v="13087500"/>
    <s v="D"/>
    <d v="2010-06-23T00:00:00"/>
    <n v="2936"/>
    <n v="337167"/>
    <n v="0"/>
    <n v="1749"/>
    <n v="-1748.7"/>
    <d v="2010-06-23T00:00:00"/>
    <x v="21"/>
    <x v="3"/>
    <n v="23"/>
    <n v="2010"/>
    <n v="5823.5560000000005"/>
    <n v="0"/>
    <n v="5823.5560000000005"/>
  </r>
  <r>
    <n v="13087500"/>
    <s v="D"/>
    <d v="2010-06-24T00:00:00"/>
    <n v="3071"/>
    <n v="343260"/>
    <n v="0"/>
    <n v="1749"/>
    <n v="-1748.7"/>
    <d v="2010-06-24T00:00:00"/>
    <x v="21"/>
    <x v="3"/>
    <n v="24"/>
    <n v="2010"/>
    <n v="6091.3285000000005"/>
    <n v="0"/>
    <n v="6091.3285000000005"/>
  </r>
  <r>
    <n v="13087500"/>
    <s v="D"/>
    <d v="2010-06-25T00:00:00"/>
    <n v="3248"/>
    <n v="349701"/>
    <n v="0"/>
    <n v="1749"/>
    <n v="-1748.7"/>
    <d v="2010-06-25T00:00:00"/>
    <x v="21"/>
    <x v="3"/>
    <n v="25"/>
    <n v="2010"/>
    <n v="6442.4080000000004"/>
    <n v="0"/>
    <n v="6442.4080000000004"/>
  </r>
  <r>
    <n v="13087500"/>
    <s v="D"/>
    <d v="2010-06-26T00:00:00"/>
    <n v="3402"/>
    <n v="356448"/>
    <n v="0"/>
    <n v="1749"/>
    <n v="-1748.7"/>
    <d v="2010-06-26T00:00:00"/>
    <x v="21"/>
    <x v="3"/>
    <n v="26"/>
    <n v="2010"/>
    <n v="6747.8670000000002"/>
    <n v="0"/>
    <n v="6747.8670000000002"/>
  </r>
  <r>
    <n v="13087500"/>
    <s v="D"/>
    <d v="2010-06-27T00:00:00"/>
    <n v="3402"/>
    <n v="6747"/>
    <n v="0"/>
    <n v="0"/>
    <n v="0"/>
    <d v="2010-06-27T00:00:00"/>
    <x v="21"/>
    <x v="3"/>
    <n v="27"/>
    <n v="2010"/>
    <n v="6747.8670000000002"/>
    <n v="0"/>
    <n v="6747.8670000000002"/>
  </r>
  <r>
    <n v="13087500"/>
    <s v="D"/>
    <d v="2010-06-28T00:00:00"/>
    <n v="3454"/>
    <n v="13597"/>
    <n v="0"/>
    <n v="0"/>
    <n v="0"/>
    <d v="2010-06-28T00:00:00"/>
    <x v="21"/>
    <x v="3"/>
    <n v="28"/>
    <n v="2010"/>
    <n v="6851.009"/>
    <n v="0"/>
    <n v="6851.009"/>
  </r>
  <r>
    <n v="13087500"/>
    <s v="D"/>
    <d v="2010-06-29T00:00:00"/>
    <n v="3493"/>
    <n v="20525"/>
    <n v="0"/>
    <n v="0"/>
    <n v="0"/>
    <d v="2010-06-29T00:00:00"/>
    <x v="21"/>
    <x v="3"/>
    <n v="29"/>
    <n v="2010"/>
    <n v="6928.3654999999999"/>
    <n v="0"/>
    <n v="6928.3654999999999"/>
  </r>
  <r>
    <n v="13087500"/>
    <s v="D"/>
    <d v="2010-06-30T00:00:00"/>
    <n v="3493"/>
    <n v="27453"/>
    <n v="0"/>
    <n v="0"/>
    <n v="0"/>
    <d v="2010-06-30T00:00:00"/>
    <x v="21"/>
    <x v="3"/>
    <n v="30"/>
    <n v="2010"/>
    <n v="6928.3654999999999"/>
    <n v="0"/>
    <n v="6928.3654999999999"/>
  </r>
  <r>
    <n v="13087500"/>
    <s v="D"/>
    <d v="2010-07-01T00:00:00"/>
    <n v="3493"/>
    <n v="34381"/>
    <n v="0"/>
    <n v="0"/>
    <n v="0"/>
    <d v="2010-07-01T00:00:00"/>
    <x v="21"/>
    <x v="4"/>
    <n v="1"/>
    <n v="2010"/>
    <n v="6928.3654999999999"/>
    <n v="0"/>
    <n v="6928.3654999999999"/>
  </r>
  <r>
    <n v="13087500"/>
    <s v="D"/>
    <d v="2010-07-02T00:00:00"/>
    <n v="3519"/>
    <n v="41360"/>
    <n v="0"/>
    <n v="0"/>
    <n v="0"/>
    <d v="2010-07-02T00:00:00"/>
    <x v="21"/>
    <x v="4"/>
    <n v="2"/>
    <n v="2010"/>
    <n v="6979.9364999999998"/>
    <n v="0"/>
    <n v="6979.9364999999998"/>
  </r>
  <r>
    <n v="13087500"/>
    <s v="D"/>
    <d v="2010-07-03T00:00:00"/>
    <n v="3532"/>
    <n v="48366"/>
    <n v="0"/>
    <n v="0"/>
    <n v="0"/>
    <d v="2010-07-03T00:00:00"/>
    <x v="21"/>
    <x v="4"/>
    <n v="3"/>
    <n v="2010"/>
    <n v="7005.7219999999998"/>
    <n v="0"/>
    <n v="7005.7219999999998"/>
  </r>
  <r>
    <n v="13087500"/>
    <s v="D"/>
    <d v="2010-07-04T00:00:00"/>
    <n v="3532"/>
    <n v="55372"/>
    <n v="0"/>
    <n v="0"/>
    <n v="0"/>
    <d v="2010-07-04T00:00:00"/>
    <x v="21"/>
    <x v="4"/>
    <n v="4"/>
    <n v="2010"/>
    <n v="7005.7219999999998"/>
    <n v="0"/>
    <n v="7005.7219999999998"/>
  </r>
  <r>
    <n v="13087500"/>
    <s v="D"/>
    <d v="2010-07-05T00:00:00"/>
    <n v="3532"/>
    <n v="62378"/>
    <n v="0"/>
    <n v="0"/>
    <n v="0"/>
    <d v="2010-07-05T00:00:00"/>
    <x v="21"/>
    <x v="4"/>
    <n v="5"/>
    <n v="2010"/>
    <n v="7005.7219999999998"/>
    <n v="0"/>
    <n v="7005.7219999999998"/>
  </r>
  <r>
    <n v="13087500"/>
    <s v="D"/>
    <d v="2010-07-06T00:00:00"/>
    <n v="3506"/>
    <n v="69332"/>
    <n v="0"/>
    <n v="0"/>
    <n v="0"/>
    <d v="2010-07-06T00:00:00"/>
    <x v="21"/>
    <x v="4"/>
    <n v="6"/>
    <n v="2010"/>
    <n v="6954.1509999999998"/>
    <n v="0"/>
    <n v="6954.1509999999998"/>
  </r>
  <r>
    <n v="13087500"/>
    <s v="D"/>
    <d v="2010-07-07T00:00:00"/>
    <n v="3480"/>
    <n v="76233"/>
    <n v="451"/>
    <n v="894"/>
    <n v="-894.4"/>
    <d v="2010-07-07T00:00:00"/>
    <x v="21"/>
    <x v="4"/>
    <n v="7"/>
    <n v="2010"/>
    <n v="6902.58"/>
    <n v="894.55849999999998"/>
    <n v="6008.0214999999998"/>
  </r>
  <r>
    <n v="13087500"/>
    <s v="D"/>
    <d v="2010-07-08T00:00:00"/>
    <n v="3480"/>
    <n v="83135"/>
    <n v="480"/>
    <n v="1846"/>
    <n v="-1845.8"/>
    <d v="2010-07-08T00:00:00"/>
    <x v="21"/>
    <x v="4"/>
    <n v="8"/>
    <n v="2010"/>
    <n v="6902.58"/>
    <n v="952.08"/>
    <n v="5950.5"/>
  </r>
  <r>
    <n v="13087500"/>
    <s v="D"/>
    <d v="2010-07-09T00:00:00"/>
    <n v="3480"/>
    <n v="90037"/>
    <n v="480"/>
    <n v="2797"/>
    <n v="-2797.1"/>
    <d v="2010-07-09T00:00:00"/>
    <x v="21"/>
    <x v="4"/>
    <n v="9"/>
    <n v="2010"/>
    <n v="6902.58"/>
    <n v="952.08"/>
    <n v="5950.5"/>
  </r>
  <r>
    <n v="13087500"/>
    <s v="D"/>
    <d v="2010-07-10T00:00:00"/>
    <n v="3506"/>
    <n v="96991"/>
    <n v="506"/>
    <n v="3800"/>
    <n v="-3800.4"/>
    <d v="2010-07-10T00:00:00"/>
    <x v="21"/>
    <x v="4"/>
    <n v="10"/>
    <n v="2010"/>
    <n v="6954.1509999999998"/>
    <n v="1003.6510000000001"/>
    <n v="5950.5"/>
  </r>
  <r>
    <n v="13087500"/>
    <s v="D"/>
    <d v="2010-07-11T00:00:00"/>
    <n v="3519"/>
    <n v="103971"/>
    <n v="1159"/>
    <n v="6098"/>
    <n v="-6098.3"/>
    <d v="2010-07-11T00:00:00"/>
    <x v="21"/>
    <x v="4"/>
    <n v="11"/>
    <n v="2010"/>
    <n v="6979.9364999999998"/>
    <n v="2298.8764999999999"/>
    <n v="4681.0600000000004"/>
  </r>
  <r>
    <n v="13087500"/>
    <s v="D"/>
    <d v="2010-07-12T00:00:00"/>
    <n v="3545"/>
    <n v="111003"/>
    <n v="1918"/>
    <n v="9903"/>
    <n v="-9902.7999999999993"/>
    <d v="2010-07-12T00:00:00"/>
    <x v="21"/>
    <x v="4"/>
    <n v="12"/>
    <n v="2010"/>
    <n v="7031.5074999999997"/>
    <n v="3804.3530000000001"/>
    <n v="3227.1545000000001"/>
  </r>
  <r>
    <n v="13087500"/>
    <s v="D"/>
    <d v="2010-07-13T00:00:00"/>
    <n v="3585"/>
    <n v="118113"/>
    <n v="2076"/>
    <n v="14021"/>
    <n v="-14021"/>
    <d v="2010-07-13T00:00:00"/>
    <x v="21"/>
    <x v="4"/>
    <n v="13"/>
    <n v="2010"/>
    <n v="7110.8474999999999"/>
    <n v="4117.7460000000001"/>
    <n v="2993.1015000000002"/>
  </r>
  <r>
    <n v="13087500"/>
    <s v="D"/>
    <d v="2010-07-14T00:00:00"/>
    <n v="3598"/>
    <n v="125249"/>
    <n v="2233"/>
    <n v="18450"/>
    <n v="-18449.599999999999"/>
    <d v="2010-07-14T00:00:00"/>
    <x v="21"/>
    <x v="4"/>
    <n v="14"/>
    <n v="2010"/>
    <n v="7136.6329999999998"/>
    <n v="4429.1554999999998"/>
    <n v="2707.4775"/>
  </r>
  <r>
    <n v="13087500"/>
    <s v="D"/>
    <d v="2010-07-15T00:00:00"/>
    <n v="3598"/>
    <n v="132386"/>
    <n v="2005"/>
    <n v="22426"/>
    <n v="-22426.400000000001"/>
    <d v="2010-07-15T00:00:00"/>
    <x v="21"/>
    <x v="4"/>
    <n v="15"/>
    <n v="2010"/>
    <n v="7136.6329999999998"/>
    <n v="3976.9175"/>
    <n v="3159.7155000000002"/>
  </r>
  <r>
    <n v="13087500"/>
    <s v="D"/>
    <d v="2010-07-16T00:00:00"/>
    <n v="3585"/>
    <n v="139496"/>
    <n v="2036"/>
    <n v="26465"/>
    <n v="-26465"/>
    <d v="2010-07-16T00:00:00"/>
    <x v="21"/>
    <x v="4"/>
    <n v="16"/>
    <n v="2010"/>
    <n v="7110.8474999999999"/>
    <n v="4038.4059999999999"/>
    <n v="3072.4414999999999"/>
  </r>
  <r>
    <n v="13087500"/>
    <s v="D"/>
    <d v="2010-07-17T00:00:00"/>
    <n v="3585"/>
    <n v="146607"/>
    <n v="2102"/>
    <n v="30633"/>
    <n v="-30633.3"/>
    <d v="2010-07-17T00:00:00"/>
    <x v="21"/>
    <x v="4"/>
    <n v="17"/>
    <n v="2010"/>
    <n v="7110.8474999999999"/>
    <n v="4169.317"/>
    <n v="2941.5304999999998"/>
  </r>
  <r>
    <n v="13087500"/>
    <s v="D"/>
    <d v="2010-07-18T00:00:00"/>
    <n v="3572"/>
    <n v="153691"/>
    <n v="2164"/>
    <n v="34925"/>
    <n v="-34924.699999999997"/>
    <d v="2010-07-18T00:00:00"/>
    <x v="21"/>
    <x v="4"/>
    <n v="18"/>
    <n v="2010"/>
    <n v="7085.0619999999999"/>
    <n v="4292.2939999999999"/>
    <n v="2792.768"/>
  </r>
  <r>
    <n v="13087500"/>
    <s v="D"/>
    <d v="2010-07-19T00:00:00"/>
    <n v="3558"/>
    <n v="160749"/>
    <n v="2123"/>
    <n v="39136"/>
    <n v="-39136"/>
    <d v="2010-07-19T00:00:00"/>
    <x v="21"/>
    <x v="4"/>
    <n v="19"/>
    <n v="2010"/>
    <n v="7057.2930000000006"/>
    <n v="4210.9705000000004"/>
    <n v="2846.3225000000002"/>
  </r>
  <r>
    <n v="13087500"/>
    <s v="D"/>
    <d v="2010-07-20T00:00:00"/>
    <n v="3585"/>
    <n v="167859"/>
    <n v="2185"/>
    <n v="43470"/>
    <n v="-43469.599999999999"/>
    <d v="2010-07-20T00:00:00"/>
    <x v="21"/>
    <x v="4"/>
    <n v="20"/>
    <n v="2010"/>
    <n v="7110.8474999999999"/>
    <n v="4333.9475000000002"/>
    <n v="2776.9"/>
  </r>
  <r>
    <n v="13087500"/>
    <s v="D"/>
    <d v="2010-07-21T00:00:00"/>
    <n v="3467"/>
    <n v="174735"/>
    <n v="1894"/>
    <n v="47227"/>
    <n v="-47226.7"/>
    <d v="2010-07-21T00:00:00"/>
    <x v="21"/>
    <x v="4"/>
    <n v="21"/>
    <n v="2010"/>
    <n v="6876.7945"/>
    <n v="3756.7490000000003"/>
    <n v="3120.0455000000002"/>
  </r>
  <r>
    <n v="13087500"/>
    <s v="D"/>
    <d v="2010-07-22T00:00:00"/>
    <n v="3454"/>
    <n v="181585"/>
    <n v="1780"/>
    <n v="50758"/>
    <n v="-50757.7"/>
    <d v="2010-07-22T00:00:00"/>
    <x v="21"/>
    <x v="4"/>
    <n v="22"/>
    <n v="2010"/>
    <n v="6851.009"/>
    <n v="3530.63"/>
    <n v="3320.3789999999999"/>
  </r>
  <r>
    <n v="13087500"/>
    <s v="D"/>
    <d v="2010-07-23T00:00:00"/>
    <n v="3480"/>
    <n v="188487"/>
    <n v="1982"/>
    <n v="54689"/>
    <n v="-54689.2"/>
    <d v="2010-07-23T00:00:00"/>
    <x v="21"/>
    <x v="4"/>
    <n v="23"/>
    <n v="2010"/>
    <n v="6902.58"/>
    <n v="3931.297"/>
    <n v="2971.2829999999999"/>
  </r>
  <r>
    <n v="13087500"/>
    <s v="D"/>
    <d v="2010-07-24T00:00:00"/>
    <n v="3506"/>
    <n v="195441"/>
    <n v="1893"/>
    <n v="58444"/>
    <n v="-58444.1"/>
    <d v="2010-07-24T00:00:00"/>
    <x v="21"/>
    <x v="4"/>
    <n v="24"/>
    <n v="2010"/>
    <n v="6954.1509999999998"/>
    <n v="3754.7655"/>
    <n v="3199.3854999999999"/>
  </r>
  <r>
    <n v="13087500"/>
    <s v="D"/>
    <d v="2010-07-25T00:00:00"/>
    <n v="3519"/>
    <n v="202421"/>
    <n v="1738"/>
    <n v="61891"/>
    <n v="-61891.1"/>
    <d v="2010-07-25T00:00:00"/>
    <x v="21"/>
    <x v="4"/>
    <n v="25"/>
    <n v="2010"/>
    <n v="6979.9364999999998"/>
    <n v="3447.3229999999999"/>
    <n v="3532.6134999999999"/>
  </r>
  <r>
    <n v="13087500"/>
    <s v="D"/>
    <d v="2010-07-26T00:00:00"/>
    <n v="3480"/>
    <n v="209322"/>
    <n v="1689"/>
    <n v="65242"/>
    <n v="-65241.8"/>
    <d v="2010-07-26T00:00:00"/>
    <x v="21"/>
    <x v="4"/>
    <n v="26"/>
    <n v="2010"/>
    <n v="6902.58"/>
    <n v="3350.1315"/>
    <n v="3552.4485"/>
  </r>
  <r>
    <n v="13087500"/>
    <s v="D"/>
    <d v="2010-07-27T00:00:00"/>
    <n v="3493"/>
    <n v="216250"/>
    <n v="1518"/>
    <n v="68252"/>
    <n v="-68252.399999999994"/>
    <d v="2010-07-27T00:00:00"/>
    <x v="21"/>
    <x v="4"/>
    <n v="27"/>
    <n v="2010"/>
    <n v="6928.3654999999999"/>
    <n v="3010.953"/>
    <n v="3917.4124999999999"/>
  </r>
  <r>
    <n v="13087500"/>
    <s v="D"/>
    <d v="2010-07-28T00:00:00"/>
    <n v="3402"/>
    <n v="222997"/>
    <n v="1626"/>
    <n v="71478"/>
    <n v="-71478.3"/>
    <d v="2010-07-28T00:00:00"/>
    <x v="21"/>
    <x v="4"/>
    <n v="28"/>
    <n v="2010"/>
    <n v="6747.8670000000002"/>
    <n v="3225.1710000000003"/>
    <n v="3522.6959999999999"/>
  </r>
  <r>
    <n v="13087500"/>
    <s v="D"/>
    <d v="2010-07-29T00:00:00"/>
    <n v="3363"/>
    <n v="229667"/>
    <n v="1528"/>
    <n v="74509"/>
    <n v="-74508.800000000003"/>
    <d v="2010-07-29T00:00:00"/>
    <x v="21"/>
    <x v="4"/>
    <n v="29"/>
    <n v="2010"/>
    <n v="6670.5105000000003"/>
    <n v="3030.788"/>
    <n v="3639.7224999999999"/>
  </r>
  <r>
    <n v="13087500"/>
    <s v="D"/>
    <d v="2010-07-30T00:00:00"/>
    <n v="3311"/>
    <n v="236236"/>
    <n v="1581"/>
    <n v="77644"/>
    <n v="-77643.8"/>
    <d v="2010-07-30T00:00:00"/>
    <x v="21"/>
    <x v="4"/>
    <n v="30"/>
    <n v="2010"/>
    <n v="6567.3685000000005"/>
    <n v="3135.9135000000001"/>
    <n v="3431.4549999999999"/>
  </r>
  <r>
    <n v="13087500"/>
    <s v="D"/>
    <d v="2010-07-31T00:00:00"/>
    <n v="3299"/>
    <n v="242778"/>
    <n v="1572"/>
    <n v="80762"/>
    <n v="-80762.3"/>
    <d v="2010-07-31T00:00:00"/>
    <x v="21"/>
    <x v="4"/>
    <n v="31"/>
    <n v="2010"/>
    <n v="6543.5664999999999"/>
    <n v="3118.0619999999999"/>
    <n v="3425.5045"/>
  </r>
  <r>
    <n v="13087500"/>
    <s v="D"/>
    <d v="2010-08-01T00:00:00"/>
    <n v="3286"/>
    <n v="249296"/>
    <n v="1562"/>
    <n v="83861"/>
    <n v="-83861.100000000006"/>
    <d v="2010-08-01T00:00:00"/>
    <x v="21"/>
    <x v="5"/>
    <n v="1"/>
    <n v="2010"/>
    <n v="6517.7809999999999"/>
    <n v="3098.2269999999999"/>
    <n v="3419.5540000000001"/>
  </r>
  <r>
    <n v="13087500"/>
    <s v="D"/>
    <d v="2010-08-02T00:00:00"/>
    <n v="3311"/>
    <n v="255864"/>
    <n v="1510"/>
    <n v="86855"/>
    <n v="-86855.3"/>
    <d v="2010-08-02T00:00:00"/>
    <x v="21"/>
    <x v="5"/>
    <n v="2"/>
    <n v="2010"/>
    <n v="6567.3685000000005"/>
    <n v="2995.085"/>
    <n v="3572.2835"/>
  </r>
  <r>
    <n v="13087500"/>
    <s v="D"/>
    <d v="2010-08-03T00:00:00"/>
    <n v="3337"/>
    <n v="262483"/>
    <n v="1440"/>
    <n v="89712"/>
    <n v="-89711.7"/>
    <d v="2010-08-03T00:00:00"/>
    <x v="21"/>
    <x v="5"/>
    <n v="3"/>
    <n v="2010"/>
    <n v="6618.9395000000004"/>
    <n v="2856.2400000000002"/>
    <n v="3762.6995000000002"/>
  </r>
  <r>
    <n v="13087500"/>
    <s v="D"/>
    <d v="2010-08-04T00:00:00"/>
    <n v="3363"/>
    <n v="269153"/>
    <n v="1474"/>
    <n v="92635"/>
    <n v="-92634.9"/>
    <d v="2010-08-04T00:00:00"/>
    <x v="21"/>
    <x v="5"/>
    <n v="4"/>
    <n v="2010"/>
    <n v="6670.5105000000003"/>
    <n v="2923.6790000000001"/>
    <n v="3746.8315000000002"/>
  </r>
  <r>
    <n v="13087500"/>
    <s v="D"/>
    <d v="2010-08-05T00:00:00"/>
    <n v="3376"/>
    <n v="275849"/>
    <n v="1449"/>
    <n v="95510"/>
    <n v="-95509.6"/>
    <d v="2010-08-05T00:00:00"/>
    <x v="21"/>
    <x v="5"/>
    <n v="5"/>
    <n v="2010"/>
    <n v="6696.2960000000003"/>
    <n v="2874.0915"/>
    <n v="3822.2045000000003"/>
  </r>
  <r>
    <n v="13087500"/>
    <s v="D"/>
    <d v="2010-08-06T00:00:00"/>
    <n v="3389"/>
    <n v="282571"/>
    <n v="1566"/>
    <n v="98616"/>
    <n v="-98615.7"/>
    <d v="2010-08-06T00:00:00"/>
    <x v="21"/>
    <x v="5"/>
    <n v="6"/>
    <n v="2010"/>
    <n v="6722.0815000000002"/>
    <n v="3106.1610000000001"/>
    <n v="3615.9205000000002"/>
  </r>
  <r>
    <n v="13087500"/>
    <s v="D"/>
    <d v="2010-08-07T00:00:00"/>
    <n v="3376"/>
    <n v="289266"/>
    <n v="1492"/>
    <n v="101576"/>
    <n v="-101575.9"/>
    <d v="2010-08-07T00:00:00"/>
    <x v="21"/>
    <x v="5"/>
    <n v="7"/>
    <n v="2010"/>
    <n v="6696.2960000000003"/>
    <n v="2959.3820000000001"/>
    <n v="3736.9140000000002"/>
  </r>
  <r>
    <n v="13087500"/>
    <s v="D"/>
    <d v="2010-08-08T00:00:00"/>
    <n v="3376"/>
    <n v="295962"/>
    <n v="1556"/>
    <n v="104662"/>
    <n v="-104661.8"/>
    <d v="2010-08-08T00:00:00"/>
    <x v="21"/>
    <x v="5"/>
    <n v="8"/>
    <n v="2010"/>
    <n v="6696.2960000000003"/>
    <n v="3086.326"/>
    <n v="3609.9700000000003"/>
  </r>
  <r>
    <n v="13087500"/>
    <s v="D"/>
    <d v="2010-08-09T00:00:00"/>
    <n v="3337"/>
    <n v="302581"/>
    <n v="1582"/>
    <n v="107799"/>
    <n v="-107798.9"/>
    <d v="2010-08-09T00:00:00"/>
    <x v="21"/>
    <x v="5"/>
    <n v="9"/>
    <n v="2010"/>
    <n v="6618.9395000000004"/>
    <n v="3137.8969999999999"/>
    <n v="3481.0425"/>
  </r>
  <r>
    <n v="13087500"/>
    <s v="D"/>
    <d v="2010-08-10T00:00:00"/>
    <n v="3324"/>
    <n v="309175"/>
    <n v="1440"/>
    <n v="110656"/>
    <n v="-110655.6"/>
    <d v="2010-08-10T00:00:00"/>
    <x v="21"/>
    <x v="5"/>
    <n v="10"/>
    <n v="2010"/>
    <n v="6593.1540000000005"/>
    <n v="2856.2400000000002"/>
    <n v="3736.9140000000002"/>
  </r>
  <r>
    <n v="13087500"/>
    <s v="D"/>
    <d v="2010-08-11T00:00:00"/>
    <n v="3337"/>
    <n v="315794"/>
    <n v="1591"/>
    <n v="113812"/>
    <n v="-113812.2"/>
    <d v="2010-08-11T00:00:00"/>
    <x v="21"/>
    <x v="5"/>
    <n v="11"/>
    <n v="2010"/>
    <n v="6618.9395000000004"/>
    <n v="3155.7485000000001"/>
    <n v="3463.1910000000003"/>
  </r>
  <r>
    <n v="13087500"/>
    <s v="D"/>
    <d v="2010-08-12T00:00:00"/>
    <n v="3350"/>
    <n v="322439"/>
    <n v="1628"/>
    <n v="117041"/>
    <n v="-117040.6"/>
    <d v="2010-08-12T00:00:00"/>
    <x v="21"/>
    <x v="5"/>
    <n v="12"/>
    <n v="2010"/>
    <n v="6644.7250000000004"/>
    <n v="3229.1379999999999"/>
    <n v="3415.587"/>
  </r>
  <r>
    <n v="13087500"/>
    <s v="D"/>
    <d v="2010-08-13T00:00:00"/>
    <n v="3376"/>
    <n v="329135"/>
    <n v="1627"/>
    <n v="120268"/>
    <n v="-120267.7"/>
    <d v="2010-08-13T00:00:00"/>
    <x v="21"/>
    <x v="5"/>
    <n v="13"/>
    <n v="2010"/>
    <n v="6696.2960000000003"/>
    <n v="3227.1545000000001"/>
    <n v="3469.1415000000002"/>
  </r>
  <r>
    <n v="13087500"/>
    <s v="D"/>
    <d v="2010-08-14T00:00:00"/>
    <n v="3363"/>
    <n v="335805"/>
    <n v="1543"/>
    <n v="123329"/>
    <n v="-123328.9"/>
    <d v="2010-08-14T00:00:00"/>
    <x v="21"/>
    <x v="5"/>
    <n v="14"/>
    <n v="2010"/>
    <n v="6670.5105000000003"/>
    <n v="3060.5405000000001"/>
    <n v="3609.9700000000003"/>
  </r>
  <r>
    <n v="13087500"/>
    <s v="D"/>
    <d v="2010-08-15T00:00:00"/>
    <n v="3363"/>
    <n v="342475"/>
    <n v="1573"/>
    <n v="126449"/>
    <n v="-126448.8"/>
    <d v="2010-08-15T00:00:00"/>
    <x v="21"/>
    <x v="5"/>
    <n v="15"/>
    <n v="2010"/>
    <n v="6670.5105000000003"/>
    <n v="3120.0455000000002"/>
    <n v="3550.4650000000001"/>
  </r>
  <r>
    <n v="13087500"/>
    <s v="D"/>
    <d v="2010-08-16T00:00:00"/>
    <n v="3337"/>
    <n v="349094"/>
    <n v="1554"/>
    <n v="129531"/>
    <n v="-129530.9"/>
    <d v="2010-08-16T00:00:00"/>
    <x v="21"/>
    <x v="5"/>
    <n v="16"/>
    <n v="2010"/>
    <n v="6618.9395000000004"/>
    <n v="3082.3589999999999"/>
    <n v="3536.5805"/>
  </r>
  <r>
    <n v="13087500"/>
    <s v="D"/>
    <d v="2010-08-17T00:00:00"/>
    <n v="3311"/>
    <n v="355662"/>
    <n v="1453"/>
    <n v="132412"/>
    <n v="-132412"/>
    <d v="2010-08-17T00:00:00"/>
    <x v="21"/>
    <x v="5"/>
    <n v="17"/>
    <n v="2010"/>
    <n v="6567.3685000000005"/>
    <n v="2882.0255000000002"/>
    <n v="3685.3430000000003"/>
  </r>
  <r>
    <n v="13087500"/>
    <s v="D"/>
    <d v="2010-08-18T00:00:00"/>
    <n v="3311"/>
    <n v="362230"/>
    <n v="1436"/>
    <n v="135260"/>
    <n v="-135259.6"/>
    <d v="2010-08-18T00:00:00"/>
    <x v="21"/>
    <x v="5"/>
    <n v="18"/>
    <n v="2010"/>
    <n v="6567.3685000000005"/>
    <n v="2848.306"/>
    <n v="3719.0625"/>
  </r>
  <r>
    <n v="13087500"/>
    <s v="D"/>
    <d v="2010-08-19T00:00:00"/>
    <n v="3337"/>
    <n v="368850"/>
    <n v="1483"/>
    <n v="138202"/>
    <n v="-138201.9"/>
    <d v="2010-08-19T00:00:00"/>
    <x v="21"/>
    <x v="5"/>
    <n v="19"/>
    <n v="2010"/>
    <n v="6618.9395000000004"/>
    <n v="2941.5304999999998"/>
    <n v="3677.4090000000001"/>
  </r>
  <r>
    <n v="13087500"/>
    <s v="D"/>
    <d v="2010-08-20T00:00:00"/>
    <n v="3350"/>
    <n v="375494"/>
    <n v="1455"/>
    <n v="141088"/>
    <n v="-141087.79999999999"/>
    <d v="2010-08-20T00:00:00"/>
    <x v="21"/>
    <x v="5"/>
    <n v="20"/>
    <n v="2010"/>
    <n v="6644.7250000000004"/>
    <n v="2885.9924999999998"/>
    <n v="3758.7325000000001"/>
  </r>
  <r>
    <n v="13087500"/>
    <s v="D"/>
    <d v="2010-08-21T00:00:00"/>
    <n v="3389"/>
    <n v="382216"/>
    <n v="1394"/>
    <n v="143854"/>
    <n v="-143853.70000000001"/>
    <d v="2010-08-21T00:00:00"/>
    <x v="21"/>
    <x v="5"/>
    <n v="21"/>
    <n v="2010"/>
    <n v="6722.0815000000002"/>
    <n v="2764.9990000000003"/>
    <n v="3957.0825"/>
  </r>
  <r>
    <n v="13087500"/>
    <s v="D"/>
    <d v="2010-08-22T00:00:00"/>
    <n v="3402"/>
    <n v="388963"/>
    <n v="1407"/>
    <n v="146645"/>
    <n v="-146645"/>
    <d v="2010-08-22T00:00:00"/>
    <x v="21"/>
    <x v="5"/>
    <n v="22"/>
    <n v="2010"/>
    <n v="6747.8670000000002"/>
    <n v="2790.7845000000002"/>
    <n v="3957.0825"/>
  </r>
  <r>
    <n v="13087500"/>
    <s v="D"/>
    <d v="2010-08-23T00:00:00"/>
    <n v="3389"/>
    <n v="395684"/>
    <n v="1257"/>
    <n v="149138"/>
    <n v="-149138"/>
    <d v="2010-08-23T00:00:00"/>
    <x v="21"/>
    <x v="5"/>
    <n v="23"/>
    <n v="2010"/>
    <n v="6722.0815000000002"/>
    <n v="2493.2595000000001"/>
    <n v="4228.8220000000001"/>
  </r>
  <r>
    <n v="13087500"/>
    <s v="D"/>
    <d v="2010-08-24T00:00:00"/>
    <n v="3350"/>
    <n v="402329"/>
    <n v="1429"/>
    <n v="151972"/>
    <n v="-151971.6"/>
    <d v="2010-08-24T00:00:00"/>
    <x v="21"/>
    <x v="5"/>
    <n v="24"/>
    <n v="2010"/>
    <n v="6644.7250000000004"/>
    <n v="2834.4214999999999"/>
    <n v="3810.3035"/>
  </r>
  <r>
    <n v="13087500"/>
    <s v="D"/>
    <d v="2010-08-25T00:00:00"/>
    <n v="3311"/>
    <n v="408897"/>
    <n v="1303"/>
    <n v="154557"/>
    <n v="-154556.70000000001"/>
    <d v="2010-08-25T00:00:00"/>
    <x v="21"/>
    <x v="5"/>
    <n v="25"/>
    <n v="2010"/>
    <n v="6567.3685000000005"/>
    <n v="2584.5005000000001"/>
    <n v="3982.8679999999999"/>
  </r>
  <r>
    <n v="13087500"/>
    <s v="D"/>
    <d v="2010-08-26T00:00:00"/>
    <n v="3273"/>
    <n v="415389"/>
    <n v="1311"/>
    <n v="157157"/>
    <n v="-157157.1"/>
    <d v="2010-08-26T00:00:00"/>
    <x v="21"/>
    <x v="5"/>
    <n v="26"/>
    <n v="2010"/>
    <n v="6491.9955"/>
    <n v="2600.3685"/>
    <n v="3891.627"/>
  </r>
  <r>
    <n v="13087500"/>
    <s v="D"/>
    <d v="2010-08-27T00:00:00"/>
    <n v="3273"/>
    <n v="421881"/>
    <n v="1296"/>
    <n v="159728"/>
    <n v="-159728.4"/>
    <d v="2010-08-27T00:00:00"/>
    <x v="21"/>
    <x v="5"/>
    <n v="27"/>
    <n v="2010"/>
    <n v="6491.9955"/>
    <n v="2570.616"/>
    <n v="3921.3795"/>
  </r>
  <r>
    <n v="13087500"/>
    <s v="D"/>
    <d v="2010-08-28T00:00:00"/>
    <n v="3273"/>
    <n v="428373"/>
    <n v="1385"/>
    <n v="162475"/>
    <n v="-162474.6"/>
    <d v="2010-08-28T00:00:00"/>
    <x v="21"/>
    <x v="5"/>
    <n v="28"/>
    <n v="2010"/>
    <n v="6491.9955"/>
    <n v="2747.1475"/>
    <n v="3744.848"/>
  </r>
  <r>
    <n v="13087500"/>
    <s v="D"/>
    <d v="2010-08-29T00:00:00"/>
    <n v="3273"/>
    <n v="434865"/>
    <n v="1494"/>
    <n v="165437"/>
    <n v="-165437.4"/>
    <d v="2010-08-29T00:00:00"/>
    <x v="21"/>
    <x v="5"/>
    <n v="29"/>
    <n v="2010"/>
    <n v="6491.9955"/>
    <n v="2963.3490000000002"/>
    <n v="3528.6465000000003"/>
  </r>
  <r>
    <n v="13087500"/>
    <s v="D"/>
    <d v="2010-08-30T00:00:00"/>
    <n v="3197"/>
    <n v="441206"/>
    <n v="1416"/>
    <n v="168247"/>
    <n v="-168246.7"/>
    <d v="2010-08-30T00:00:00"/>
    <x v="21"/>
    <x v="5"/>
    <n v="30"/>
    <n v="2010"/>
    <n v="6341.2494999999999"/>
    <n v="2808.636"/>
    <n v="3532.6134999999999"/>
  </r>
  <r>
    <n v="13087500"/>
    <s v="D"/>
    <d v="2010-08-31T00:00:00"/>
    <n v="3134"/>
    <n v="447422"/>
    <n v="1332"/>
    <n v="170888"/>
    <n v="-170888.4"/>
    <d v="2010-08-31T00:00:00"/>
    <x v="21"/>
    <x v="5"/>
    <n v="31"/>
    <n v="2010"/>
    <n v="6216.2889999999998"/>
    <n v="2642.0219999999999"/>
    <n v="3574.2670000000003"/>
  </r>
  <r>
    <n v="13087500"/>
    <s v="D"/>
    <d v="2010-09-01T00:00:00"/>
    <n v="3096"/>
    <n v="453564"/>
    <n v="1344"/>
    <n v="173554"/>
    <n v="-173554.2"/>
    <d v="2010-09-01T00:00:00"/>
    <x v="21"/>
    <x v="6"/>
    <n v="1"/>
    <n v="2010"/>
    <n v="6140.9160000000002"/>
    <n v="2665.8240000000001"/>
    <n v="3475.0920000000001"/>
  </r>
  <r>
    <n v="13087500"/>
    <s v="D"/>
    <d v="2010-09-02T00:00:00"/>
    <n v="3084"/>
    <n v="459681"/>
    <n v="1238"/>
    <n v="176010"/>
    <n v="-176009.7"/>
    <d v="2010-09-02T00:00:00"/>
    <x v="21"/>
    <x v="6"/>
    <n v="2"/>
    <n v="2010"/>
    <n v="6117.1140000000005"/>
    <n v="2455.5729999999999"/>
    <n v="3661.5410000000002"/>
  </r>
  <r>
    <n v="13087500"/>
    <s v="D"/>
    <d v="2010-09-03T00:00:00"/>
    <n v="3022"/>
    <n v="465674"/>
    <n v="1083"/>
    <n v="178158"/>
    <n v="-178158"/>
    <d v="2010-09-03T00:00:00"/>
    <x v="21"/>
    <x v="6"/>
    <n v="3"/>
    <n v="2010"/>
    <n v="5994.1369999999997"/>
    <n v="2148.1305000000002"/>
    <n v="3846.0065"/>
  </r>
  <r>
    <n v="13087500"/>
    <s v="D"/>
    <d v="2010-09-04T00:00:00"/>
    <n v="2985"/>
    <n v="471594"/>
    <n v="1095"/>
    <n v="180331"/>
    <n v="-180330.7"/>
    <d v="2010-09-04T00:00:00"/>
    <x v="21"/>
    <x v="6"/>
    <n v="4"/>
    <n v="2010"/>
    <n v="5920.7475000000004"/>
    <n v="2171.9324999999999"/>
    <n v="3748.8150000000001"/>
  </r>
  <r>
    <n v="13087500"/>
    <s v="D"/>
    <d v="2010-09-05T00:00:00"/>
    <n v="2972"/>
    <n v="477490"/>
    <n v="1223"/>
    <n v="182757"/>
    <n v="-182756.9"/>
    <d v="2010-09-05T00:00:00"/>
    <x v="21"/>
    <x v="6"/>
    <n v="5"/>
    <n v="2010"/>
    <n v="5894.9620000000004"/>
    <n v="2425.8205000000003"/>
    <n v="3469.1415000000002"/>
  </r>
  <r>
    <n v="13087500"/>
    <s v="D"/>
    <d v="2010-09-06T00:00:00"/>
    <n v="2960"/>
    <n v="483361"/>
    <n v="1295"/>
    <n v="185325"/>
    <n v="-185325"/>
    <d v="2010-09-06T00:00:00"/>
    <x v="21"/>
    <x v="6"/>
    <n v="6"/>
    <n v="2010"/>
    <n v="5871.16"/>
    <n v="2568.6325000000002"/>
    <n v="3302.5275000000001"/>
  </r>
  <r>
    <n v="13087500"/>
    <s v="D"/>
    <d v="2010-09-07T00:00:00"/>
    <n v="2899"/>
    <n v="489112"/>
    <n v="1163"/>
    <n v="187631"/>
    <n v="-187631.1"/>
    <d v="2010-09-07T00:00:00"/>
    <x v="21"/>
    <x v="6"/>
    <n v="7"/>
    <n v="2010"/>
    <n v="5750.1665000000003"/>
    <n v="2306.8105"/>
    <n v="3443.3560000000002"/>
  </r>
  <r>
    <n v="13087500"/>
    <s v="D"/>
    <d v="2010-09-08T00:00:00"/>
    <n v="2887"/>
    <n v="494838"/>
    <n v="1151"/>
    <n v="189914"/>
    <n v="-189913.8"/>
    <d v="2010-09-08T00:00:00"/>
    <x v="21"/>
    <x v="6"/>
    <n v="8"/>
    <n v="2010"/>
    <n v="5726.3644999999997"/>
    <n v="2283.0084999999999"/>
    <n v="3443.3560000000002"/>
  </r>
  <r>
    <n v="13087500"/>
    <s v="D"/>
    <d v="2010-09-09T00:00:00"/>
    <n v="2730"/>
    <n v="500253"/>
    <n v="1036"/>
    <n v="191968"/>
    <n v="-191967.7"/>
    <d v="2010-09-09T00:00:00"/>
    <x v="21"/>
    <x v="6"/>
    <n v="9"/>
    <n v="2010"/>
    <n v="5414.9549999999999"/>
    <n v="2054.9059999999999"/>
    <n v="3360.049"/>
  </r>
  <r>
    <n v="13087500"/>
    <s v="D"/>
    <d v="2010-09-10T00:00:00"/>
    <n v="2601"/>
    <n v="505412"/>
    <n v="786"/>
    <n v="193527"/>
    <n v="-193526.8"/>
    <d v="2010-09-10T00:00:00"/>
    <x v="21"/>
    <x v="6"/>
    <n v="10"/>
    <n v="2010"/>
    <n v="5159.0834999999997"/>
    <n v="1559.0309999999999"/>
    <n v="3600.0525000000002"/>
  </r>
  <r>
    <n v="13087500"/>
    <s v="D"/>
    <d v="2010-09-11T00:00:00"/>
    <n v="2577"/>
    <n v="510524"/>
    <n v="786"/>
    <n v="195087"/>
    <n v="-195086.6"/>
    <d v="2010-09-11T00:00:00"/>
    <x v="21"/>
    <x v="6"/>
    <n v="11"/>
    <n v="2010"/>
    <n v="5111.4795000000004"/>
    <n v="1559.0309999999999"/>
    <n v="3552.4485"/>
  </r>
  <r>
    <n v="13087500"/>
    <s v="D"/>
    <d v="2010-09-12T00:00:00"/>
    <n v="2554"/>
    <n v="515590"/>
    <n v="635"/>
    <n v="196345"/>
    <n v="-196345.3"/>
    <d v="2010-09-12T00:00:00"/>
    <x v="21"/>
    <x v="6"/>
    <n v="12"/>
    <n v="2010"/>
    <n v="5065.8590000000004"/>
    <n v="1259.5225"/>
    <n v="3806.3364999999999"/>
  </r>
  <r>
    <n v="13087500"/>
    <s v="D"/>
    <d v="2010-09-13T00:00:00"/>
    <n v="2566"/>
    <n v="520679"/>
    <n v="507"/>
    <n v="197350"/>
    <n v="-197350.39999999999"/>
    <d v="2010-09-13T00:00:00"/>
    <x v="21"/>
    <x v="6"/>
    <n v="13"/>
    <n v="2010"/>
    <n v="5089.6610000000001"/>
    <n v="1005.6345"/>
    <n v="4084.0264999999999"/>
  </r>
  <r>
    <n v="13087500"/>
    <s v="D"/>
    <d v="2010-09-14T00:00:00"/>
    <n v="2566"/>
    <n v="525769"/>
    <n v="439"/>
    <n v="198221"/>
    <n v="-198220.6"/>
    <d v="2010-09-14T00:00:00"/>
    <x v="21"/>
    <x v="6"/>
    <n v="14"/>
    <n v="2010"/>
    <n v="5089.6610000000001"/>
    <n v="870.75650000000007"/>
    <n v="4218.9044999999996"/>
  </r>
  <r>
    <n v="13087500"/>
    <s v="D"/>
    <d v="2010-09-15T00:00:00"/>
    <n v="2577"/>
    <n v="530881"/>
    <n v="485"/>
    <n v="199183"/>
    <n v="-199182.5"/>
    <d v="2010-09-15T00:00:00"/>
    <x v="21"/>
    <x v="6"/>
    <n v="15"/>
    <n v="2010"/>
    <n v="5111.4795000000004"/>
    <n v="961.99750000000006"/>
    <n v="4149.482"/>
  </r>
  <r>
    <n v="13087500"/>
    <s v="D"/>
    <d v="2010-09-16T00:00:00"/>
    <n v="2566"/>
    <n v="535970"/>
    <n v="464"/>
    <n v="200103"/>
    <n v="-200102.9"/>
    <d v="2010-09-16T00:00:00"/>
    <x v="21"/>
    <x v="6"/>
    <n v="16"/>
    <n v="2010"/>
    <n v="5089.6610000000001"/>
    <n v="920.34400000000005"/>
    <n v="4169.317"/>
  </r>
  <r>
    <n v="13087500"/>
    <s v="D"/>
    <d v="2010-09-17T00:00:00"/>
    <n v="2566"/>
    <n v="541059"/>
    <n v="546"/>
    <n v="201186"/>
    <n v="-201185.9"/>
    <d v="2010-09-17T00:00:00"/>
    <x v="21"/>
    <x v="6"/>
    <n v="17"/>
    <n v="2010"/>
    <n v="5089.6610000000001"/>
    <n v="1082.991"/>
    <n v="4006.67"/>
  </r>
  <r>
    <n v="13087500"/>
    <s v="D"/>
    <d v="2010-09-18T00:00:00"/>
    <n v="2485"/>
    <n v="545988"/>
    <n v="464"/>
    <n v="202105"/>
    <n v="-202105.3"/>
    <d v="2010-09-18T00:00:00"/>
    <x v="21"/>
    <x v="6"/>
    <n v="18"/>
    <n v="2010"/>
    <n v="4928.9975000000004"/>
    <n v="920.34400000000005"/>
    <n v="4008.6534999999999"/>
  </r>
  <r>
    <n v="13087500"/>
    <s v="D"/>
    <d v="2010-09-19T00:00:00"/>
    <n v="2496"/>
    <n v="550940"/>
    <n v="462"/>
    <n v="203022"/>
    <n v="-203021.5"/>
    <d v="2010-09-19T00:00:00"/>
    <x v="21"/>
    <x v="6"/>
    <n v="19"/>
    <n v="2010"/>
    <n v="4950.8159999999998"/>
    <n v="916.37700000000007"/>
    <n v="4034.4390000000003"/>
  </r>
  <r>
    <n v="13087500"/>
    <s v="D"/>
    <d v="2010-09-20T00:00:00"/>
    <n v="2496"/>
    <n v="555891"/>
    <n v="481"/>
    <n v="203975"/>
    <n v="-203974.9"/>
    <d v="2010-09-20T00:00:00"/>
    <x v="21"/>
    <x v="6"/>
    <n v="20"/>
    <n v="2010"/>
    <n v="4950.8159999999998"/>
    <n v="954.06349999999998"/>
    <n v="3996.7525000000001"/>
  </r>
  <r>
    <n v="13087500"/>
    <s v="D"/>
    <d v="2010-09-21T00:00:00"/>
    <n v="2485"/>
    <n v="560820"/>
    <n v="428"/>
    <n v="204824"/>
    <n v="-204824.3"/>
    <d v="2010-09-21T00:00:00"/>
    <x v="21"/>
    <x v="6"/>
    <n v="21"/>
    <n v="2010"/>
    <n v="4928.9975000000004"/>
    <n v="848.93799999999999"/>
    <n v="4080.0595000000003"/>
  </r>
  <r>
    <n v="13087500"/>
    <s v="D"/>
    <d v="2010-09-22T00:00:00"/>
    <n v="2439"/>
    <n v="565658"/>
    <n v="380"/>
    <n v="205577"/>
    <n v="-205577.2"/>
    <d v="2010-09-22T00:00:00"/>
    <x v="21"/>
    <x v="6"/>
    <n v="22"/>
    <n v="2010"/>
    <n v="4837.7565000000004"/>
    <n v="753.73"/>
    <n v="4084.0264999999999"/>
  </r>
  <r>
    <n v="13087500"/>
    <s v="D"/>
    <d v="2010-09-23T00:00:00"/>
    <n v="2382"/>
    <n v="570384"/>
    <n v="316"/>
    <n v="206204"/>
    <n v="-206203.5"/>
    <d v="2010-09-23T00:00:00"/>
    <x v="21"/>
    <x v="6"/>
    <n v="23"/>
    <n v="2010"/>
    <n v="4724.6970000000001"/>
    <n v="626.78600000000006"/>
    <n v="4097.9110000000001"/>
  </r>
  <r>
    <n v="13087500"/>
    <s v="D"/>
    <d v="2010-09-24T00:00:00"/>
    <n v="2349"/>
    <n v="575042"/>
    <n v="307"/>
    <n v="206813"/>
    <n v="-206812.7"/>
    <d v="2010-09-24T00:00:00"/>
    <x v="21"/>
    <x v="6"/>
    <n v="24"/>
    <n v="2010"/>
    <n v="4659.2415000000001"/>
    <n v="608.93449999999996"/>
    <n v="4050.3070000000002"/>
  </r>
  <r>
    <n v="13087500"/>
    <s v="D"/>
    <d v="2010-09-25T00:00:00"/>
    <n v="2337"/>
    <n v="579679"/>
    <n v="197"/>
    <n v="207203"/>
    <n v="-207202.5"/>
    <d v="2010-09-25T00:00:00"/>
    <x v="21"/>
    <x v="6"/>
    <n v="25"/>
    <n v="2010"/>
    <n v="4635.4395000000004"/>
    <n v="390.74950000000001"/>
    <n v="4244.6900000000005"/>
  </r>
  <r>
    <n v="13087500"/>
    <s v="D"/>
    <d v="2010-09-26T00:00:00"/>
    <n v="2337"/>
    <n v="584315"/>
    <n v="140"/>
    <n v="207480"/>
    <n v="-207479.5"/>
    <d v="2010-09-26T00:00:00"/>
    <x v="21"/>
    <x v="6"/>
    <n v="26"/>
    <n v="2010"/>
    <n v="4635.4395000000004"/>
    <n v="277.69"/>
    <n v="4357.7494999999999"/>
  </r>
  <r>
    <n v="13087500"/>
    <s v="D"/>
    <d v="2010-09-27T00:00:00"/>
    <n v="2326"/>
    <n v="588929"/>
    <n v="135"/>
    <n v="207747"/>
    <n v="-207747.1"/>
    <d v="2010-09-27T00:00:00"/>
    <x v="21"/>
    <x v="6"/>
    <n v="27"/>
    <n v="2010"/>
    <n v="4613.6210000000001"/>
    <n v="267.77249999999998"/>
    <n v="4345.8485000000001"/>
  </r>
  <r>
    <n v="13087500"/>
    <s v="D"/>
    <d v="2010-09-28T00:00:00"/>
    <n v="2293"/>
    <n v="593477"/>
    <n v="42"/>
    <n v="207831"/>
    <n v="-207831"/>
    <d v="2010-09-28T00:00:00"/>
    <x v="21"/>
    <x v="6"/>
    <n v="28"/>
    <n v="2010"/>
    <n v="4548.1655000000001"/>
    <n v="83.307000000000002"/>
    <n v="4464.8585000000003"/>
  </r>
  <r>
    <n v="13087500"/>
    <s v="D"/>
    <d v="2010-09-29T00:00:00"/>
    <n v="2304"/>
    <n v="598047"/>
    <n v="134"/>
    <n v="208097"/>
    <n v="-208097.1"/>
    <d v="2010-09-29T00:00:00"/>
    <x v="21"/>
    <x v="6"/>
    <n v="29"/>
    <n v="2010"/>
    <n v="4569.9840000000004"/>
    <n v="265.78899999999999"/>
    <n v="4304.1949999999997"/>
  </r>
  <r>
    <n v="13087500"/>
    <s v="D"/>
    <d v="2010-09-30T00:00:00"/>
    <n v="2304"/>
    <n v="602616"/>
    <n v="94"/>
    <n v="208284"/>
    <n v="-208284.1"/>
    <d v="2010-09-30T00:00:00"/>
    <x v="21"/>
    <x v="6"/>
    <n v="30"/>
    <n v="2010"/>
    <n v="4569.9840000000004"/>
    <n v="186.44900000000001"/>
    <n v="4383.5349999999999"/>
  </r>
  <r>
    <n v="13087500"/>
    <s v="D"/>
    <d v="2010-10-01T00:00:00"/>
    <n v="2293"/>
    <n v="607164"/>
    <n v="8"/>
    <n v="208300"/>
    <n v="-208300"/>
    <d v="2010-10-01T00:00:00"/>
    <x v="21"/>
    <x v="7"/>
    <n v="1"/>
    <n v="2010"/>
    <n v="4548.1655000000001"/>
    <n v="15.868"/>
    <n v="4532.2974999999997"/>
  </r>
  <r>
    <n v="13087500"/>
    <s v="D"/>
    <d v="2010-10-02T00:00:00"/>
    <n v="2293"/>
    <n v="611712"/>
    <n v="0"/>
    <n v="208300"/>
    <n v="-208300"/>
    <d v="2010-10-02T00:00:00"/>
    <x v="21"/>
    <x v="7"/>
    <n v="2"/>
    <n v="2010"/>
    <n v="4548.1655000000001"/>
    <n v="0"/>
    <n v="4548.1655000000001"/>
  </r>
  <r>
    <n v="13087500"/>
    <s v="D"/>
    <d v="2010-10-03T00:00:00"/>
    <n v="2293"/>
    <n v="616259"/>
    <n v="0"/>
    <n v="208300"/>
    <n v="-208300"/>
    <d v="2010-10-03T00:00:00"/>
    <x v="21"/>
    <x v="7"/>
    <n v="3"/>
    <n v="2010"/>
    <n v="4548.1655000000001"/>
    <n v="0"/>
    <n v="4548.1655000000001"/>
  </r>
  <r>
    <n v="13087500"/>
    <s v="D"/>
    <d v="2010-10-04T00:00:00"/>
    <n v="2226"/>
    <n v="620675"/>
    <n v="0"/>
    <n v="208300"/>
    <n v="-208300"/>
    <d v="2010-10-04T00:00:00"/>
    <x v="21"/>
    <x v="7"/>
    <n v="4"/>
    <n v="2010"/>
    <n v="4415.2709999999997"/>
    <n v="0"/>
    <n v="4415.2709999999997"/>
  </r>
  <r>
    <n v="13087500"/>
    <s v="D"/>
    <d v="2010-10-05T00:00:00"/>
    <n v="2117"/>
    <n v="624875"/>
    <n v="0"/>
    <n v="208300"/>
    <n v="-208300"/>
    <d v="2010-10-05T00:00:00"/>
    <x v="21"/>
    <x v="7"/>
    <n v="5"/>
    <n v="2010"/>
    <n v="4199.0695000000005"/>
    <n v="0"/>
    <n v="4199.0695000000005"/>
  </r>
  <r>
    <n v="13087500"/>
    <s v="D"/>
    <d v="2010-10-06T00:00:00"/>
    <n v="2032"/>
    <n v="628905"/>
    <n v="0"/>
    <n v="208300"/>
    <n v="-208300"/>
    <d v="2010-10-06T00:00:00"/>
    <x v="21"/>
    <x v="7"/>
    <n v="6"/>
    <n v="2010"/>
    <n v="4030.4720000000002"/>
    <n v="0"/>
    <n v="4030.4720000000002"/>
  </r>
  <r>
    <n v="13087500"/>
    <s v="D"/>
    <d v="2010-10-07T00:00:00"/>
    <n v="1958"/>
    <n v="632789"/>
    <n v="0"/>
    <n v="208300"/>
    <n v="-208300"/>
    <d v="2010-10-07T00:00:00"/>
    <x v="21"/>
    <x v="7"/>
    <n v="7"/>
    <n v="2010"/>
    <n v="3883.6930000000002"/>
    <n v="0"/>
    <n v="3883.6930000000002"/>
  </r>
  <r>
    <n v="13087500"/>
    <s v="D"/>
    <d v="2010-10-08T00:00:00"/>
    <n v="1937"/>
    <n v="636631"/>
    <n v="0"/>
    <n v="208300"/>
    <n v="-208300"/>
    <d v="2010-10-08T00:00:00"/>
    <x v="21"/>
    <x v="7"/>
    <n v="8"/>
    <n v="2010"/>
    <n v="3842.0394999999999"/>
    <n v="0"/>
    <n v="3842.0394999999999"/>
  </r>
  <r>
    <n v="13087500"/>
    <s v="D"/>
    <d v="2010-10-09T00:00:00"/>
    <n v="1906"/>
    <n v="640411"/>
    <n v="0"/>
    <n v="208300"/>
    <n v="-208300"/>
    <d v="2010-10-09T00:00:00"/>
    <x v="21"/>
    <x v="7"/>
    <n v="9"/>
    <n v="2010"/>
    <n v="3780.5509999999999"/>
    <n v="0"/>
    <n v="3780.5509999999999"/>
  </r>
  <r>
    <n v="13087500"/>
    <s v="D"/>
    <d v="2010-10-10T00:00:00"/>
    <n v="1885"/>
    <n v="644150"/>
    <n v="0"/>
    <n v="208300"/>
    <n v="-208300"/>
    <d v="2010-10-10T00:00:00"/>
    <x v="21"/>
    <x v="7"/>
    <n v="10"/>
    <n v="2010"/>
    <n v="3738.8975"/>
    <n v="0"/>
    <n v="3738.8975"/>
  </r>
  <r>
    <n v="13087500"/>
    <s v="D"/>
    <d v="2010-10-11T00:00:00"/>
    <n v="1885"/>
    <n v="647889"/>
    <n v="0"/>
    <n v="208300"/>
    <n v="-208300"/>
    <d v="2010-10-11T00:00:00"/>
    <x v="21"/>
    <x v="7"/>
    <n v="11"/>
    <n v="2010"/>
    <n v="3738.8975"/>
    <n v="0"/>
    <n v="3738.8975"/>
  </r>
  <r>
    <n v="13087500"/>
    <s v="D"/>
    <d v="2010-10-12T00:00:00"/>
    <n v="1895"/>
    <n v="651649"/>
    <n v="0"/>
    <n v="208300"/>
    <n v="-208300"/>
    <d v="2010-10-12T00:00:00"/>
    <x v="21"/>
    <x v="7"/>
    <n v="12"/>
    <n v="2010"/>
    <n v="3758.7325000000001"/>
    <n v="0"/>
    <n v="3758.7325000000001"/>
  </r>
  <r>
    <n v="13087500"/>
    <s v="D"/>
    <d v="2010-10-13T00:00:00"/>
    <n v="1844"/>
    <n v="655306"/>
    <n v="0"/>
    <n v="208300"/>
    <n v="-208300"/>
    <d v="2010-10-13T00:00:00"/>
    <x v="21"/>
    <x v="7"/>
    <n v="13"/>
    <n v="2010"/>
    <n v="3657.5740000000001"/>
    <n v="0"/>
    <n v="3657.5740000000001"/>
  </r>
  <r>
    <n v="13087500"/>
    <s v="D"/>
    <d v="2010-10-14T00:00:00"/>
    <n v="1803"/>
    <n v="658883"/>
    <n v="0"/>
    <n v="208300"/>
    <n v="-208300"/>
    <d v="2010-10-14T00:00:00"/>
    <x v="21"/>
    <x v="7"/>
    <n v="14"/>
    <n v="2010"/>
    <n v="3576.2505000000001"/>
    <n v="0"/>
    <n v="3576.2505000000001"/>
  </r>
  <r>
    <n v="13087500"/>
    <s v="D"/>
    <d v="2010-10-15T00:00:00"/>
    <n v="1773"/>
    <n v="662399"/>
    <n v="0"/>
    <n v="208300"/>
    <n v="-208300"/>
    <d v="2010-10-15T00:00:00"/>
    <x v="21"/>
    <x v="7"/>
    <n v="15"/>
    <n v="2010"/>
    <n v="3516.7455"/>
    <n v="0"/>
    <n v="3516.7455"/>
  </r>
  <r>
    <n v="13087500"/>
    <s v="D"/>
    <d v="2010-10-16T00:00:00"/>
    <n v="1743"/>
    <n v="665856"/>
    <n v="0"/>
    <n v="208300"/>
    <n v="-208300"/>
    <d v="2010-10-16T00:00:00"/>
    <x v="21"/>
    <x v="7"/>
    <n v="16"/>
    <n v="2010"/>
    <n v="3457.2404999999999"/>
    <n v="0"/>
    <n v="3457.2404999999999"/>
  </r>
  <r>
    <n v="13087500"/>
    <s v="D"/>
    <d v="2010-10-17T00:00:00"/>
    <n v="1743"/>
    <n v="669313"/>
    <n v="0"/>
    <n v="208300"/>
    <n v="-208300"/>
    <d v="2010-10-17T00:00:00"/>
    <x v="21"/>
    <x v="7"/>
    <n v="17"/>
    <n v="2010"/>
    <n v="3457.2404999999999"/>
    <n v="0"/>
    <n v="3457.2404999999999"/>
  </r>
  <r>
    <n v="13087500"/>
    <s v="D"/>
    <d v="2010-10-18T00:00:00"/>
    <n v="1743"/>
    <n v="672770"/>
    <n v="0"/>
    <n v="208300"/>
    <n v="-208300"/>
    <d v="2010-10-18T00:00:00"/>
    <x v="21"/>
    <x v="7"/>
    <n v="18"/>
    <n v="2010"/>
    <n v="3457.2404999999999"/>
    <n v="0"/>
    <n v="3457.2404999999999"/>
  </r>
  <r>
    <n v="13087500"/>
    <s v="D"/>
    <d v="2010-10-19T00:00:00"/>
    <n v="1673"/>
    <n v="676088"/>
    <n v="0"/>
    <n v="208300"/>
    <n v="-208300"/>
    <d v="2010-10-19T00:00:00"/>
    <x v="21"/>
    <x v="7"/>
    <n v="19"/>
    <n v="2010"/>
    <n v="3318.3955000000001"/>
    <n v="0"/>
    <n v="3318.3955000000001"/>
  </r>
  <r>
    <n v="13087500"/>
    <s v="D"/>
    <d v="2010-10-20T00:00:00"/>
    <n v="1683"/>
    <n v="679427"/>
    <n v="0"/>
    <n v="208300"/>
    <n v="-208300"/>
    <d v="2010-10-20T00:00:00"/>
    <x v="21"/>
    <x v="7"/>
    <n v="20"/>
    <n v="2010"/>
    <n v="3338.2305000000001"/>
    <n v="0"/>
    <n v="3338.2305000000001"/>
  </r>
  <r>
    <n v="13087500"/>
    <s v="D"/>
    <d v="2010-10-21T00:00:00"/>
    <n v="1683"/>
    <n v="682765"/>
    <n v="0"/>
    <n v="208300"/>
    <n v="-208300"/>
    <d v="2010-10-21T00:00:00"/>
    <x v="21"/>
    <x v="7"/>
    <n v="21"/>
    <n v="2010"/>
    <n v="3338.2305000000001"/>
    <n v="0"/>
    <n v="3338.2305000000001"/>
  </r>
  <r>
    <n v="13087500"/>
    <s v="D"/>
    <d v="2010-10-22T00:00:00"/>
    <n v="1547"/>
    <n v="685833"/>
    <n v="0"/>
    <n v="208300"/>
    <n v="-208300"/>
    <d v="2010-10-22T00:00:00"/>
    <x v="21"/>
    <x v="7"/>
    <n v="22"/>
    <n v="2010"/>
    <n v="3068.4745000000003"/>
    <n v="0"/>
    <n v="3068.4745000000003"/>
  </r>
  <r>
    <n v="13087500"/>
    <s v="D"/>
    <d v="2010-10-23T00:00:00"/>
    <n v="1471"/>
    <n v="688751"/>
    <n v="0"/>
    <n v="208300"/>
    <n v="-208300"/>
    <d v="2010-10-23T00:00:00"/>
    <x v="21"/>
    <x v="7"/>
    <n v="23"/>
    <n v="2010"/>
    <n v="2917.7285000000002"/>
    <n v="0"/>
    <n v="2917.7285000000002"/>
  </r>
  <r>
    <n v="13087500"/>
    <s v="D"/>
    <d v="2010-10-24T00:00:00"/>
    <n v="1471"/>
    <n v="691669"/>
    <n v="0"/>
    <n v="208300"/>
    <n v="-208300"/>
    <d v="2010-10-24T00:00:00"/>
    <x v="21"/>
    <x v="7"/>
    <n v="24"/>
    <n v="2010"/>
    <n v="2917.7285000000002"/>
    <n v="0"/>
    <n v="2917.7285000000002"/>
  </r>
  <r>
    <n v="13087500"/>
    <s v="D"/>
    <d v="2010-10-25T00:00:00"/>
    <n v="408"/>
    <n v="692479"/>
    <n v="0"/>
    <n v="208300"/>
    <n v="-208300"/>
    <d v="2010-10-25T00:00:00"/>
    <x v="21"/>
    <x v="7"/>
    <n v="25"/>
    <n v="2010"/>
    <n v="809.26800000000003"/>
    <n v="0"/>
    <n v="809.26800000000003"/>
  </r>
  <r>
    <n v="13087500"/>
    <s v="D"/>
    <d v="2010-10-26T00:00:00"/>
    <n v="0"/>
    <n v="692479"/>
    <n v="0"/>
    <n v="208300"/>
    <n v="-208300"/>
    <d v="2010-10-26T00:00:00"/>
    <x v="21"/>
    <x v="7"/>
    <n v="26"/>
    <n v="2010"/>
    <n v="0"/>
    <n v="0"/>
    <n v="0"/>
  </r>
  <r>
    <n v="13087500"/>
    <s v="D"/>
    <d v="2010-10-27T00:00:00"/>
    <n v="0"/>
    <n v="692479"/>
    <n v="0"/>
    <n v="208300"/>
    <n v="-208300"/>
    <d v="2010-10-27T00:00:00"/>
    <x v="21"/>
    <x v="7"/>
    <n v="27"/>
    <n v="2010"/>
    <n v="0"/>
    <n v="0"/>
    <n v="0"/>
  </r>
  <r>
    <n v="13087500"/>
    <s v="D"/>
    <d v="2010-10-28T00:00:00"/>
    <n v="0"/>
    <n v="692479"/>
    <n v="0"/>
    <n v="208300"/>
    <n v="-208300"/>
    <d v="2010-10-28T00:00:00"/>
    <x v="21"/>
    <x v="7"/>
    <n v="28"/>
    <n v="2010"/>
    <n v="0"/>
    <n v="0"/>
    <n v="0"/>
  </r>
  <r>
    <n v="13087500"/>
    <s v="D"/>
    <d v="2010-10-29T00:00:00"/>
    <n v="0"/>
    <n v="692479"/>
    <n v="0"/>
    <n v="208300"/>
    <n v="-208300"/>
    <d v="2010-10-29T00:00:00"/>
    <x v="21"/>
    <x v="7"/>
    <n v="29"/>
    <n v="2010"/>
    <n v="0"/>
    <n v="0"/>
    <n v="0"/>
  </r>
  <r>
    <n v="13087500"/>
    <s v="D"/>
    <d v="2010-10-30T00:00:00"/>
    <n v="0"/>
    <n v="692479"/>
    <n v="0"/>
    <n v="208300"/>
    <n v="-208300"/>
    <d v="2010-10-30T00:00:00"/>
    <x v="21"/>
    <x v="7"/>
    <n v="30"/>
    <n v="2010"/>
    <n v="0"/>
    <n v="0"/>
    <n v="0"/>
  </r>
  <r>
    <n v="13087500"/>
    <s v="D"/>
    <d v="2010-10-31T00:00:00"/>
    <n v="0"/>
    <n v="692479"/>
    <n v="0"/>
    <n v="208300"/>
    <n v="-208300"/>
    <d v="2010-10-31T00:00:00"/>
    <x v="21"/>
    <x v="7"/>
    <n v="31"/>
    <n v="2010"/>
    <n v="0"/>
    <n v="0"/>
    <n v="0"/>
  </r>
  <r>
    <n v="13087500"/>
    <s v="D"/>
    <d v="2010-11-01T00:00:00"/>
    <n v="0"/>
    <n v="0"/>
    <n v="0"/>
    <n v="0"/>
    <n v="0"/>
    <d v="2010-11-01T00:00:00"/>
    <x v="22"/>
    <x v="8"/>
    <n v="1"/>
    <n v="2010"/>
    <n v="0"/>
    <n v="0"/>
    <n v="0"/>
  </r>
  <r>
    <n v="13087500"/>
    <s v="D"/>
    <d v="2010-11-02T00:00:00"/>
    <n v="0"/>
    <n v="0"/>
    <n v="0"/>
    <n v="0"/>
    <n v="0"/>
    <d v="2010-11-02T00:00:00"/>
    <x v="22"/>
    <x v="8"/>
    <n v="2"/>
    <n v="2010"/>
    <n v="0"/>
    <n v="0"/>
    <n v="0"/>
  </r>
  <r>
    <n v="13087500"/>
    <s v="D"/>
    <d v="2010-11-03T00:00:00"/>
    <n v="0"/>
    <n v="0"/>
    <n v="0"/>
    <n v="0"/>
    <n v="0"/>
    <d v="2010-11-03T00:00:00"/>
    <x v="22"/>
    <x v="8"/>
    <n v="3"/>
    <n v="2010"/>
    <n v="0"/>
    <n v="0"/>
    <n v="0"/>
  </r>
  <r>
    <n v="13087500"/>
    <s v="D"/>
    <d v="2010-11-04T00:00:00"/>
    <n v="0"/>
    <n v="0"/>
    <n v="0"/>
    <n v="0"/>
    <n v="0"/>
    <d v="2010-11-04T00:00:00"/>
    <x v="22"/>
    <x v="8"/>
    <n v="4"/>
    <n v="2010"/>
    <n v="0"/>
    <n v="0"/>
    <n v="0"/>
  </r>
  <r>
    <n v="13087500"/>
    <s v="D"/>
    <d v="2010-11-05T00:00:00"/>
    <n v="0"/>
    <n v="0"/>
    <n v="0"/>
    <n v="0"/>
    <n v="0"/>
    <d v="2010-11-05T00:00:00"/>
    <x v="22"/>
    <x v="8"/>
    <n v="5"/>
    <n v="2010"/>
    <n v="0"/>
    <n v="0"/>
    <n v="0"/>
  </r>
  <r>
    <n v="13087500"/>
    <s v="D"/>
    <d v="2010-11-06T00:00:00"/>
    <n v="0"/>
    <n v="0"/>
    <n v="0"/>
    <n v="0"/>
    <n v="0"/>
    <d v="2010-11-06T00:00:00"/>
    <x v="22"/>
    <x v="8"/>
    <n v="6"/>
    <n v="2010"/>
    <n v="0"/>
    <n v="0"/>
    <n v="0"/>
  </r>
  <r>
    <n v="13087500"/>
    <s v="D"/>
    <d v="2010-11-07T00:00:00"/>
    <n v="0"/>
    <n v="0"/>
    <n v="0"/>
    <n v="0"/>
    <n v="0"/>
    <d v="2010-11-07T00:00:00"/>
    <x v="22"/>
    <x v="8"/>
    <n v="7"/>
    <n v="2010"/>
    <n v="0"/>
    <n v="0"/>
    <n v="0"/>
  </r>
  <r>
    <n v="13087500"/>
    <s v="D"/>
    <d v="2010-11-08T00:00:00"/>
    <n v="0"/>
    <n v="0"/>
    <n v="0"/>
    <n v="0"/>
    <n v="0"/>
    <d v="2010-11-08T00:00:00"/>
    <x v="22"/>
    <x v="8"/>
    <n v="8"/>
    <n v="2010"/>
    <n v="0"/>
    <n v="0"/>
    <n v="0"/>
  </r>
  <r>
    <n v="13087500"/>
    <s v="D"/>
    <d v="2010-11-09T00:00:00"/>
    <n v="0"/>
    <n v="0"/>
    <n v="0"/>
    <n v="0"/>
    <n v="0"/>
    <d v="2010-11-09T00:00:00"/>
    <x v="22"/>
    <x v="8"/>
    <n v="9"/>
    <n v="2010"/>
    <n v="0"/>
    <n v="0"/>
    <n v="0"/>
  </r>
  <r>
    <n v="13087500"/>
    <s v="D"/>
    <d v="2010-11-10T00:00:00"/>
    <n v="0"/>
    <n v="0"/>
    <n v="0"/>
    <n v="0"/>
    <n v="0"/>
    <d v="2010-11-10T00:00:00"/>
    <x v="22"/>
    <x v="8"/>
    <n v="10"/>
    <n v="2010"/>
    <n v="0"/>
    <n v="0"/>
    <n v="0"/>
  </r>
  <r>
    <n v="13087500"/>
    <s v="D"/>
    <d v="2010-11-11T00:00:00"/>
    <n v="0"/>
    <n v="0"/>
    <n v="0"/>
    <n v="0"/>
    <n v="0"/>
    <d v="2010-11-11T00:00:00"/>
    <x v="22"/>
    <x v="8"/>
    <n v="11"/>
    <n v="2010"/>
    <n v="0"/>
    <n v="0"/>
    <n v="0"/>
  </r>
  <r>
    <n v="13087500"/>
    <s v="D"/>
    <d v="2010-11-12T00:00:00"/>
    <n v="0"/>
    <n v="0"/>
    <n v="0"/>
    <n v="0"/>
    <n v="0"/>
    <d v="2010-11-12T00:00:00"/>
    <x v="22"/>
    <x v="8"/>
    <n v="12"/>
    <n v="2010"/>
    <n v="0"/>
    <n v="0"/>
    <n v="0"/>
  </r>
  <r>
    <n v="13087500"/>
    <s v="D"/>
    <d v="2010-11-13T00:00:00"/>
    <n v="0"/>
    <n v="0"/>
    <n v="0"/>
    <n v="0"/>
    <n v="0"/>
    <d v="2010-11-13T00:00:00"/>
    <x v="22"/>
    <x v="8"/>
    <n v="13"/>
    <n v="2010"/>
    <n v="0"/>
    <n v="0"/>
    <n v="0"/>
  </r>
  <r>
    <n v="13087500"/>
    <s v="D"/>
    <d v="2010-11-14T00:00:00"/>
    <n v="0"/>
    <n v="0"/>
    <n v="0"/>
    <n v="0"/>
    <n v="0"/>
    <d v="2010-11-14T00:00:00"/>
    <x v="22"/>
    <x v="8"/>
    <n v="14"/>
    <n v="2010"/>
    <n v="0"/>
    <n v="0"/>
    <n v="0"/>
  </r>
  <r>
    <n v="13087500"/>
    <s v="D"/>
    <d v="2010-11-15T00:00:00"/>
    <n v="0"/>
    <n v="0"/>
    <n v="0"/>
    <n v="0"/>
    <n v="0"/>
    <d v="2010-11-15T00:00:00"/>
    <x v="22"/>
    <x v="8"/>
    <n v="15"/>
    <n v="2010"/>
    <n v="0"/>
    <n v="0"/>
    <n v="0"/>
  </r>
  <r>
    <n v="13087500"/>
    <s v="D"/>
    <d v="2010-11-16T00:00:00"/>
    <n v="0"/>
    <n v="0"/>
    <n v="0"/>
    <n v="0"/>
    <n v="0"/>
    <d v="2010-11-16T00:00:00"/>
    <x v="22"/>
    <x v="8"/>
    <n v="16"/>
    <n v="2010"/>
    <n v="0"/>
    <n v="0"/>
    <n v="0"/>
  </r>
  <r>
    <n v="13087500"/>
    <s v="D"/>
    <d v="2010-11-17T00:00:00"/>
    <n v="0"/>
    <n v="0"/>
    <n v="0"/>
    <n v="0"/>
    <n v="0"/>
    <d v="2010-11-17T00:00:00"/>
    <x v="22"/>
    <x v="8"/>
    <n v="17"/>
    <n v="2010"/>
    <n v="0"/>
    <n v="0"/>
    <n v="0"/>
  </r>
  <r>
    <n v="13087500"/>
    <s v="D"/>
    <d v="2010-11-18T00:00:00"/>
    <n v="0"/>
    <n v="0"/>
    <n v="0"/>
    <n v="0"/>
    <n v="0"/>
    <d v="2010-11-18T00:00:00"/>
    <x v="22"/>
    <x v="8"/>
    <n v="18"/>
    <n v="2010"/>
    <n v="0"/>
    <n v="0"/>
    <n v="0"/>
  </r>
  <r>
    <n v="13087500"/>
    <s v="D"/>
    <d v="2010-11-19T00:00:00"/>
    <n v="0"/>
    <n v="0"/>
    <n v="0"/>
    <n v="0"/>
    <n v="0"/>
    <d v="2010-11-19T00:00:00"/>
    <x v="22"/>
    <x v="8"/>
    <n v="19"/>
    <n v="2010"/>
    <n v="0"/>
    <n v="0"/>
    <n v="0"/>
  </r>
  <r>
    <n v="13087500"/>
    <s v="D"/>
    <d v="2010-11-20T00:00:00"/>
    <n v="0"/>
    <n v="0"/>
    <n v="0"/>
    <n v="0"/>
    <n v="0"/>
    <d v="2010-11-20T00:00:00"/>
    <x v="22"/>
    <x v="8"/>
    <n v="20"/>
    <n v="2010"/>
    <n v="0"/>
    <n v="0"/>
    <n v="0"/>
  </r>
  <r>
    <n v="13087500"/>
    <s v="D"/>
    <d v="2010-11-21T00:00:00"/>
    <n v="0"/>
    <n v="0"/>
    <n v="0"/>
    <n v="0"/>
    <n v="0"/>
    <d v="2010-11-21T00:00:00"/>
    <x v="22"/>
    <x v="8"/>
    <n v="21"/>
    <n v="2010"/>
    <n v="0"/>
    <n v="0"/>
    <n v="0"/>
  </r>
  <r>
    <n v="13087500"/>
    <s v="D"/>
    <d v="2010-11-22T00:00:00"/>
    <n v="0"/>
    <n v="0"/>
    <n v="0"/>
    <n v="0"/>
    <n v="0"/>
    <d v="2010-11-22T00:00:00"/>
    <x v="22"/>
    <x v="8"/>
    <n v="22"/>
    <n v="2010"/>
    <n v="0"/>
    <n v="0"/>
    <n v="0"/>
  </r>
  <r>
    <n v="13087500"/>
    <s v="D"/>
    <d v="2010-11-23T00:00:00"/>
    <n v="0"/>
    <n v="0"/>
    <n v="0"/>
    <n v="0"/>
    <n v="0"/>
    <d v="2010-11-23T00:00:00"/>
    <x v="22"/>
    <x v="8"/>
    <n v="23"/>
    <n v="2010"/>
    <n v="0"/>
    <n v="0"/>
    <n v="0"/>
  </r>
  <r>
    <n v="13087500"/>
    <s v="D"/>
    <d v="2010-11-24T00:00:00"/>
    <n v="0"/>
    <n v="0"/>
    <n v="0"/>
    <n v="0"/>
    <n v="0"/>
    <d v="2010-11-24T00:00:00"/>
    <x v="22"/>
    <x v="8"/>
    <n v="24"/>
    <n v="2010"/>
    <n v="0"/>
    <n v="0"/>
    <n v="0"/>
  </r>
  <r>
    <n v="13087500"/>
    <s v="D"/>
    <d v="2010-11-25T00:00:00"/>
    <n v="0"/>
    <n v="0"/>
    <n v="0"/>
    <n v="0"/>
    <n v="0"/>
    <d v="2010-11-25T00:00:00"/>
    <x v="22"/>
    <x v="8"/>
    <n v="25"/>
    <n v="2010"/>
    <n v="0"/>
    <n v="0"/>
    <n v="0"/>
  </r>
  <r>
    <n v="13087500"/>
    <s v="D"/>
    <d v="2010-11-26T00:00:00"/>
    <n v="0"/>
    <n v="0"/>
    <n v="0"/>
    <n v="0"/>
    <n v="0"/>
    <d v="2010-11-26T00:00:00"/>
    <x v="22"/>
    <x v="8"/>
    <n v="26"/>
    <n v="2010"/>
    <n v="0"/>
    <n v="0"/>
    <n v="0"/>
  </r>
  <r>
    <n v="13087500"/>
    <s v="D"/>
    <d v="2010-11-27T00:00:00"/>
    <n v="0"/>
    <n v="0"/>
    <n v="0"/>
    <n v="0"/>
    <n v="0"/>
    <d v="2010-11-27T00:00:00"/>
    <x v="22"/>
    <x v="8"/>
    <n v="27"/>
    <n v="2010"/>
    <n v="0"/>
    <n v="0"/>
    <n v="0"/>
  </r>
  <r>
    <n v="13087500"/>
    <s v="D"/>
    <d v="2010-11-28T00:00:00"/>
    <n v="0"/>
    <n v="0"/>
    <n v="0"/>
    <n v="0"/>
    <n v="0"/>
    <d v="2010-11-28T00:00:00"/>
    <x v="22"/>
    <x v="8"/>
    <n v="28"/>
    <n v="2010"/>
    <n v="0"/>
    <n v="0"/>
    <n v="0"/>
  </r>
  <r>
    <n v="13087500"/>
    <s v="D"/>
    <d v="2010-11-29T00:00:00"/>
    <n v="0"/>
    <n v="0"/>
    <n v="0"/>
    <n v="0"/>
    <n v="0"/>
    <d v="2010-11-29T00:00:00"/>
    <x v="22"/>
    <x v="8"/>
    <n v="29"/>
    <n v="2010"/>
    <n v="0"/>
    <n v="0"/>
    <n v="0"/>
  </r>
  <r>
    <n v="13087500"/>
    <s v="D"/>
    <d v="2010-11-30T00:00:00"/>
    <n v="0"/>
    <n v="0"/>
    <n v="0"/>
    <n v="0"/>
    <n v="0"/>
    <d v="2010-11-30T00:00:00"/>
    <x v="22"/>
    <x v="8"/>
    <n v="30"/>
    <n v="2010"/>
    <n v="0"/>
    <n v="0"/>
    <n v="0"/>
  </r>
  <r>
    <n v="13087500"/>
    <s v="D"/>
    <d v="2010-12-01T00:00:00"/>
    <n v="0"/>
    <n v="0"/>
    <n v="0"/>
    <n v="0"/>
    <n v="0"/>
    <d v="2010-12-01T00:00:00"/>
    <x v="22"/>
    <x v="10"/>
    <n v="1"/>
    <n v="2010"/>
    <n v="0"/>
    <n v="0"/>
    <n v="0"/>
  </r>
  <r>
    <n v="13087500"/>
    <s v="D"/>
    <d v="2010-12-02T00:00:00"/>
    <n v="0"/>
    <n v="0"/>
    <n v="0"/>
    <n v="0"/>
    <n v="0"/>
    <d v="2010-12-02T00:00:00"/>
    <x v="22"/>
    <x v="10"/>
    <n v="2"/>
    <n v="2010"/>
    <n v="0"/>
    <n v="0"/>
    <n v="0"/>
  </r>
  <r>
    <n v="13087500"/>
    <s v="D"/>
    <d v="2010-12-03T00:00:00"/>
    <n v="0"/>
    <n v="0"/>
    <n v="0"/>
    <n v="0"/>
    <n v="0"/>
    <d v="2010-12-03T00:00:00"/>
    <x v="22"/>
    <x v="10"/>
    <n v="3"/>
    <n v="2010"/>
    <n v="0"/>
    <n v="0"/>
    <n v="0"/>
  </r>
  <r>
    <n v="13087500"/>
    <s v="D"/>
    <d v="2010-12-04T00:00:00"/>
    <n v="0"/>
    <n v="0"/>
    <n v="0"/>
    <n v="0"/>
    <n v="0"/>
    <d v="2010-12-04T00:00:00"/>
    <x v="22"/>
    <x v="10"/>
    <n v="4"/>
    <n v="2010"/>
    <n v="0"/>
    <n v="0"/>
    <n v="0"/>
  </r>
  <r>
    <n v="13087500"/>
    <s v="D"/>
    <d v="2010-12-05T00:00:00"/>
    <n v="0"/>
    <n v="0"/>
    <n v="0"/>
    <n v="0"/>
    <n v="0"/>
    <d v="2010-12-05T00:00:00"/>
    <x v="22"/>
    <x v="10"/>
    <n v="5"/>
    <n v="2010"/>
    <n v="0"/>
    <n v="0"/>
    <n v="0"/>
  </r>
  <r>
    <n v="13087500"/>
    <s v="D"/>
    <d v="2010-12-06T00:00:00"/>
    <n v="0"/>
    <n v="0"/>
    <n v="0"/>
    <n v="0"/>
    <n v="0"/>
    <d v="2010-12-06T00:00:00"/>
    <x v="22"/>
    <x v="10"/>
    <n v="6"/>
    <n v="2010"/>
    <n v="0"/>
    <n v="0"/>
    <n v="0"/>
  </r>
  <r>
    <n v="13087500"/>
    <s v="D"/>
    <d v="2010-12-07T00:00:00"/>
    <n v="0"/>
    <n v="0"/>
    <n v="0"/>
    <n v="0"/>
    <n v="0"/>
    <d v="2010-12-07T00:00:00"/>
    <x v="22"/>
    <x v="10"/>
    <n v="7"/>
    <n v="2010"/>
    <n v="0"/>
    <n v="0"/>
    <n v="0"/>
  </r>
  <r>
    <n v="13087500"/>
    <s v="D"/>
    <d v="2010-12-08T00:00:00"/>
    <n v="0"/>
    <n v="0"/>
    <n v="0"/>
    <n v="0"/>
    <n v="0"/>
    <d v="2010-12-08T00:00:00"/>
    <x v="22"/>
    <x v="10"/>
    <n v="8"/>
    <n v="2010"/>
    <n v="0"/>
    <n v="0"/>
    <n v="0"/>
  </r>
  <r>
    <n v="13087500"/>
    <s v="D"/>
    <d v="2010-12-09T00:00:00"/>
    <n v="0"/>
    <n v="0"/>
    <n v="0"/>
    <n v="0"/>
    <n v="0"/>
    <d v="2010-12-09T00:00:00"/>
    <x v="22"/>
    <x v="10"/>
    <n v="9"/>
    <n v="2010"/>
    <n v="0"/>
    <n v="0"/>
    <n v="0"/>
  </r>
  <r>
    <n v="13087500"/>
    <s v="D"/>
    <d v="2010-12-10T00:00:00"/>
    <n v="0"/>
    <n v="0"/>
    <n v="0"/>
    <n v="0"/>
    <n v="0"/>
    <d v="2010-12-10T00:00:00"/>
    <x v="22"/>
    <x v="10"/>
    <n v="10"/>
    <n v="2010"/>
    <n v="0"/>
    <n v="0"/>
    <n v="0"/>
  </r>
  <r>
    <n v="13087500"/>
    <s v="D"/>
    <d v="2010-12-11T00:00:00"/>
    <n v="0"/>
    <n v="0"/>
    <n v="0"/>
    <n v="0"/>
    <n v="0"/>
    <d v="2010-12-11T00:00:00"/>
    <x v="22"/>
    <x v="10"/>
    <n v="11"/>
    <n v="2010"/>
    <n v="0"/>
    <n v="0"/>
    <n v="0"/>
  </r>
  <r>
    <n v="13087500"/>
    <s v="D"/>
    <d v="2010-12-12T00:00:00"/>
    <n v="0"/>
    <n v="0"/>
    <n v="0"/>
    <n v="0"/>
    <n v="0"/>
    <d v="2010-12-12T00:00:00"/>
    <x v="22"/>
    <x v="10"/>
    <n v="12"/>
    <n v="2010"/>
    <n v="0"/>
    <n v="0"/>
    <n v="0"/>
  </r>
  <r>
    <n v="13087500"/>
    <s v="D"/>
    <d v="2010-12-13T00:00:00"/>
    <n v="0"/>
    <n v="0"/>
    <n v="0"/>
    <n v="0"/>
    <n v="0"/>
    <d v="2010-12-13T00:00:00"/>
    <x v="22"/>
    <x v="10"/>
    <n v="13"/>
    <n v="2010"/>
    <n v="0"/>
    <n v="0"/>
    <n v="0"/>
  </r>
  <r>
    <n v="13087500"/>
    <s v="D"/>
    <d v="2010-12-14T00:00:00"/>
    <n v="0"/>
    <n v="0"/>
    <n v="0"/>
    <n v="0"/>
    <n v="0"/>
    <d v="2010-12-14T00:00:00"/>
    <x v="22"/>
    <x v="10"/>
    <n v="14"/>
    <n v="2010"/>
    <n v="0"/>
    <n v="0"/>
    <n v="0"/>
  </r>
  <r>
    <n v="13087500"/>
    <s v="D"/>
    <d v="2010-12-15T00:00:00"/>
    <n v="0"/>
    <n v="0"/>
    <n v="0"/>
    <n v="0"/>
    <n v="0"/>
    <d v="2010-12-15T00:00:00"/>
    <x v="22"/>
    <x v="10"/>
    <n v="15"/>
    <n v="2010"/>
    <n v="0"/>
    <n v="0"/>
    <n v="0"/>
  </r>
  <r>
    <n v="13087500"/>
    <s v="D"/>
    <d v="2010-12-16T00:00:00"/>
    <n v="0"/>
    <n v="0"/>
    <n v="0"/>
    <n v="0"/>
    <n v="0"/>
    <d v="2010-12-16T00:00:00"/>
    <x v="22"/>
    <x v="10"/>
    <n v="16"/>
    <n v="2010"/>
    <n v="0"/>
    <n v="0"/>
    <n v="0"/>
  </r>
  <r>
    <n v="13087500"/>
    <s v="D"/>
    <d v="2010-12-17T00:00:00"/>
    <n v="0"/>
    <n v="0"/>
    <n v="0"/>
    <n v="0"/>
    <n v="0"/>
    <d v="2010-12-17T00:00:00"/>
    <x v="22"/>
    <x v="10"/>
    <n v="17"/>
    <n v="2010"/>
    <n v="0"/>
    <n v="0"/>
    <n v="0"/>
  </r>
  <r>
    <n v="13087500"/>
    <s v="D"/>
    <d v="2010-12-18T00:00:00"/>
    <n v="0"/>
    <n v="0"/>
    <n v="0"/>
    <n v="0"/>
    <n v="0"/>
    <d v="2010-12-18T00:00:00"/>
    <x v="22"/>
    <x v="10"/>
    <n v="18"/>
    <n v="2010"/>
    <n v="0"/>
    <n v="0"/>
    <n v="0"/>
  </r>
  <r>
    <n v="13087500"/>
    <s v="D"/>
    <d v="2010-12-19T00:00:00"/>
    <n v="0"/>
    <n v="0"/>
    <n v="0"/>
    <n v="0"/>
    <n v="0"/>
    <d v="2010-12-19T00:00:00"/>
    <x v="22"/>
    <x v="10"/>
    <n v="19"/>
    <n v="2010"/>
    <n v="0"/>
    <n v="0"/>
    <n v="0"/>
  </r>
  <r>
    <n v="13087500"/>
    <s v="D"/>
    <d v="2010-12-20T00:00:00"/>
    <n v="0"/>
    <n v="0"/>
    <n v="0"/>
    <n v="0"/>
    <n v="0"/>
    <d v="2010-12-20T00:00:00"/>
    <x v="22"/>
    <x v="10"/>
    <n v="20"/>
    <n v="2010"/>
    <n v="0"/>
    <n v="0"/>
    <n v="0"/>
  </r>
  <r>
    <n v="13087500"/>
    <s v="D"/>
    <d v="2010-12-21T00:00:00"/>
    <n v="0"/>
    <n v="0"/>
    <n v="0"/>
    <n v="0"/>
    <n v="0"/>
    <d v="2010-12-21T00:00:00"/>
    <x v="22"/>
    <x v="10"/>
    <n v="21"/>
    <n v="2010"/>
    <n v="0"/>
    <n v="0"/>
    <n v="0"/>
  </r>
  <r>
    <n v="13087500"/>
    <s v="D"/>
    <d v="2010-12-22T00:00:00"/>
    <n v="0"/>
    <n v="0"/>
    <n v="0"/>
    <n v="0"/>
    <n v="0"/>
    <d v="2010-12-22T00:00:00"/>
    <x v="22"/>
    <x v="10"/>
    <n v="22"/>
    <n v="2010"/>
    <n v="0"/>
    <n v="0"/>
    <n v="0"/>
  </r>
  <r>
    <n v="13087500"/>
    <s v="D"/>
    <d v="2010-12-23T00:00:00"/>
    <n v="0"/>
    <n v="0"/>
    <n v="0"/>
    <n v="0"/>
    <n v="0"/>
    <d v="2010-12-23T00:00:00"/>
    <x v="22"/>
    <x v="10"/>
    <n v="23"/>
    <n v="2010"/>
    <n v="0"/>
    <n v="0"/>
    <n v="0"/>
  </r>
  <r>
    <n v="13087500"/>
    <s v="D"/>
    <d v="2010-12-24T00:00:00"/>
    <n v="0"/>
    <n v="0"/>
    <n v="0"/>
    <n v="0"/>
    <n v="0"/>
    <d v="2010-12-24T00:00:00"/>
    <x v="22"/>
    <x v="10"/>
    <n v="24"/>
    <n v="2010"/>
    <n v="0"/>
    <n v="0"/>
    <n v="0"/>
  </r>
  <r>
    <n v="13087500"/>
    <s v="D"/>
    <d v="2010-12-25T00:00:00"/>
    <n v="0"/>
    <n v="0"/>
    <n v="0"/>
    <n v="0"/>
    <n v="0"/>
    <d v="2010-12-25T00:00:00"/>
    <x v="22"/>
    <x v="10"/>
    <n v="25"/>
    <n v="2010"/>
    <n v="0"/>
    <n v="0"/>
    <n v="0"/>
  </r>
  <r>
    <n v="13087500"/>
    <s v="D"/>
    <d v="2010-12-26T00:00:00"/>
    <n v="0"/>
    <n v="0"/>
    <n v="0"/>
    <n v="0"/>
    <n v="0"/>
    <d v="2010-12-26T00:00:00"/>
    <x v="22"/>
    <x v="10"/>
    <n v="26"/>
    <n v="2010"/>
    <n v="0"/>
    <n v="0"/>
    <n v="0"/>
  </r>
  <r>
    <n v="13087500"/>
    <s v="D"/>
    <d v="2010-12-27T00:00:00"/>
    <n v="0"/>
    <n v="0"/>
    <n v="0"/>
    <n v="0"/>
    <n v="0"/>
    <d v="2010-12-27T00:00:00"/>
    <x v="22"/>
    <x v="10"/>
    <n v="27"/>
    <n v="2010"/>
    <n v="0"/>
    <n v="0"/>
    <n v="0"/>
  </r>
  <r>
    <n v="13087500"/>
    <s v="D"/>
    <d v="2010-12-28T00:00:00"/>
    <n v="0"/>
    <n v="0"/>
    <n v="0"/>
    <n v="0"/>
    <n v="0"/>
    <d v="2010-12-28T00:00:00"/>
    <x v="22"/>
    <x v="10"/>
    <n v="28"/>
    <n v="2010"/>
    <n v="0"/>
    <n v="0"/>
    <n v="0"/>
  </r>
  <r>
    <n v="13087500"/>
    <s v="D"/>
    <d v="2010-12-29T00:00:00"/>
    <n v="0"/>
    <n v="0"/>
    <n v="0"/>
    <n v="0"/>
    <n v="0"/>
    <d v="2010-12-29T00:00:00"/>
    <x v="22"/>
    <x v="10"/>
    <n v="29"/>
    <n v="2010"/>
    <n v="0"/>
    <n v="0"/>
    <n v="0"/>
  </r>
  <r>
    <n v="13087500"/>
    <s v="D"/>
    <d v="2010-12-30T00:00:00"/>
    <n v="0"/>
    <n v="0"/>
    <n v="0"/>
    <n v="0"/>
    <n v="0"/>
    <d v="2010-12-30T00:00:00"/>
    <x v="22"/>
    <x v="10"/>
    <n v="30"/>
    <n v="2010"/>
    <n v="0"/>
    <n v="0"/>
    <n v="0"/>
  </r>
  <r>
    <n v="13087500"/>
    <s v="D"/>
    <d v="2010-12-31T00:00:00"/>
    <n v="0"/>
    <n v="0"/>
    <n v="0"/>
    <n v="0"/>
    <n v="0"/>
    <d v="2010-12-31T00:00:00"/>
    <x v="22"/>
    <x v="10"/>
    <n v="31"/>
    <n v="2010"/>
    <n v="0"/>
    <n v="0"/>
    <n v="0"/>
  </r>
  <r>
    <n v="13087500"/>
    <s v="D"/>
    <d v="2011-01-01T00:00:00"/>
    <n v="0"/>
    <n v="0"/>
    <n v="0"/>
    <n v="0"/>
    <n v="0"/>
    <d v="2011-01-01T00:00:00"/>
    <x v="22"/>
    <x v="11"/>
    <n v="1"/>
    <n v="2011"/>
    <n v="0"/>
    <n v="0"/>
    <n v="0"/>
  </r>
  <r>
    <n v="13087500"/>
    <s v="D"/>
    <d v="2011-01-02T00:00:00"/>
    <n v="0"/>
    <n v="0"/>
    <n v="0"/>
    <n v="0"/>
    <n v="0"/>
    <d v="2011-01-02T00:00:00"/>
    <x v="22"/>
    <x v="11"/>
    <n v="2"/>
    <n v="2011"/>
    <n v="0"/>
    <n v="0"/>
    <n v="0"/>
  </r>
  <r>
    <n v="13087500"/>
    <s v="D"/>
    <d v="2011-01-03T00:00:00"/>
    <n v="0"/>
    <n v="0"/>
    <n v="0"/>
    <n v="0"/>
    <n v="0"/>
    <d v="2011-01-03T00:00:00"/>
    <x v="22"/>
    <x v="11"/>
    <n v="3"/>
    <n v="2011"/>
    <n v="0"/>
    <n v="0"/>
    <n v="0"/>
  </r>
  <r>
    <n v="13087500"/>
    <s v="D"/>
    <d v="2011-01-04T00:00:00"/>
    <n v="0"/>
    <n v="0"/>
    <n v="0"/>
    <n v="0"/>
    <n v="0"/>
    <d v="2011-01-04T00:00:00"/>
    <x v="22"/>
    <x v="11"/>
    <n v="4"/>
    <n v="2011"/>
    <n v="0"/>
    <n v="0"/>
    <n v="0"/>
  </r>
  <r>
    <n v="13087500"/>
    <s v="D"/>
    <d v="2011-01-05T00:00:00"/>
    <n v="0"/>
    <n v="0"/>
    <n v="0"/>
    <n v="0"/>
    <n v="0"/>
    <d v="2011-01-05T00:00:00"/>
    <x v="22"/>
    <x v="11"/>
    <n v="5"/>
    <n v="2011"/>
    <n v="0"/>
    <n v="0"/>
    <n v="0"/>
  </r>
  <r>
    <n v="13087500"/>
    <s v="D"/>
    <d v="2011-01-06T00:00:00"/>
    <n v="0"/>
    <n v="0"/>
    <n v="0"/>
    <n v="0"/>
    <n v="0"/>
    <d v="2011-01-06T00:00:00"/>
    <x v="22"/>
    <x v="11"/>
    <n v="6"/>
    <n v="2011"/>
    <n v="0"/>
    <n v="0"/>
    <n v="0"/>
  </r>
  <r>
    <n v="13087500"/>
    <s v="D"/>
    <d v="2011-01-07T00:00:00"/>
    <n v="0"/>
    <n v="0"/>
    <n v="0"/>
    <n v="0"/>
    <n v="0"/>
    <d v="2011-01-07T00:00:00"/>
    <x v="22"/>
    <x v="11"/>
    <n v="7"/>
    <n v="2011"/>
    <n v="0"/>
    <n v="0"/>
    <n v="0"/>
  </r>
  <r>
    <n v="13087500"/>
    <s v="D"/>
    <d v="2011-01-08T00:00:00"/>
    <n v="0"/>
    <n v="0"/>
    <n v="0"/>
    <n v="0"/>
    <n v="0"/>
    <d v="2011-01-08T00:00:00"/>
    <x v="22"/>
    <x v="11"/>
    <n v="8"/>
    <n v="2011"/>
    <n v="0"/>
    <n v="0"/>
    <n v="0"/>
  </r>
  <r>
    <n v="13087500"/>
    <s v="D"/>
    <d v="2011-01-09T00:00:00"/>
    <n v="0"/>
    <n v="0"/>
    <n v="0"/>
    <n v="0"/>
    <n v="0"/>
    <d v="2011-01-09T00:00:00"/>
    <x v="22"/>
    <x v="11"/>
    <n v="9"/>
    <n v="2011"/>
    <n v="0"/>
    <n v="0"/>
    <n v="0"/>
  </r>
  <r>
    <n v="13087500"/>
    <s v="D"/>
    <d v="2011-01-10T00:00:00"/>
    <n v="0"/>
    <n v="0"/>
    <n v="0"/>
    <n v="0"/>
    <n v="0"/>
    <d v="2011-01-10T00:00:00"/>
    <x v="22"/>
    <x v="11"/>
    <n v="10"/>
    <n v="2011"/>
    <n v="0"/>
    <n v="0"/>
    <n v="0"/>
  </r>
  <r>
    <n v="13087500"/>
    <s v="D"/>
    <d v="2011-01-11T00:00:00"/>
    <n v="0"/>
    <n v="0"/>
    <n v="0"/>
    <n v="0"/>
    <n v="0"/>
    <d v="2011-01-11T00:00:00"/>
    <x v="22"/>
    <x v="11"/>
    <n v="11"/>
    <n v="2011"/>
    <n v="0"/>
    <n v="0"/>
    <n v="0"/>
  </r>
  <r>
    <n v="13087500"/>
    <s v="D"/>
    <d v="2011-01-12T00:00:00"/>
    <n v="0"/>
    <n v="0"/>
    <n v="0"/>
    <n v="0"/>
    <n v="0"/>
    <d v="2011-01-12T00:00:00"/>
    <x v="22"/>
    <x v="11"/>
    <n v="12"/>
    <n v="2011"/>
    <n v="0"/>
    <n v="0"/>
    <n v="0"/>
  </r>
  <r>
    <n v="13087500"/>
    <s v="D"/>
    <d v="2011-01-13T00:00:00"/>
    <n v="0"/>
    <n v="0"/>
    <n v="0"/>
    <n v="0"/>
    <n v="0"/>
    <d v="2011-01-13T00:00:00"/>
    <x v="22"/>
    <x v="11"/>
    <n v="13"/>
    <n v="2011"/>
    <n v="0"/>
    <n v="0"/>
    <n v="0"/>
  </r>
  <r>
    <n v="13087500"/>
    <s v="D"/>
    <d v="2011-01-14T00:00:00"/>
    <n v="0"/>
    <n v="0"/>
    <n v="0"/>
    <n v="0"/>
    <n v="0"/>
    <d v="2011-01-14T00:00:00"/>
    <x v="22"/>
    <x v="11"/>
    <n v="14"/>
    <n v="2011"/>
    <n v="0"/>
    <n v="0"/>
    <n v="0"/>
  </r>
  <r>
    <n v="13087500"/>
    <s v="D"/>
    <d v="2011-01-15T00:00:00"/>
    <n v="0"/>
    <n v="0"/>
    <n v="0"/>
    <n v="0"/>
    <n v="0"/>
    <d v="2011-01-15T00:00:00"/>
    <x v="22"/>
    <x v="11"/>
    <n v="15"/>
    <n v="2011"/>
    <n v="0"/>
    <n v="0"/>
    <n v="0"/>
  </r>
  <r>
    <n v="13087500"/>
    <s v="D"/>
    <d v="2011-01-16T00:00:00"/>
    <n v="0"/>
    <n v="0"/>
    <n v="0"/>
    <n v="0"/>
    <n v="0"/>
    <d v="2011-01-16T00:00:00"/>
    <x v="22"/>
    <x v="11"/>
    <n v="16"/>
    <n v="2011"/>
    <n v="0"/>
    <n v="0"/>
    <n v="0"/>
  </r>
  <r>
    <n v="13087500"/>
    <s v="D"/>
    <d v="2011-01-17T00:00:00"/>
    <n v="0"/>
    <n v="0"/>
    <n v="0"/>
    <n v="0"/>
    <n v="0"/>
    <d v="2011-01-17T00:00:00"/>
    <x v="22"/>
    <x v="11"/>
    <n v="17"/>
    <n v="2011"/>
    <n v="0"/>
    <n v="0"/>
    <n v="0"/>
  </r>
  <r>
    <n v="13087500"/>
    <s v="D"/>
    <d v="2011-01-18T00:00:00"/>
    <n v="0"/>
    <n v="0"/>
    <n v="0"/>
    <n v="0"/>
    <n v="0"/>
    <d v="2011-01-18T00:00:00"/>
    <x v="22"/>
    <x v="11"/>
    <n v="18"/>
    <n v="2011"/>
    <n v="0"/>
    <n v="0"/>
    <n v="0"/>
  </r>
  <r>
    <n v="13087500"/>
    <s v="D"/>
    <d v="2011-01-19T00:00:00"/>
    <n v="0"/>
    <n v="0"/>
    <n v="0"/>
    <n v="0"/>
    <n v="0"/>
    <d v="2011-01-19T00:00:00"/>
    <x v="22"/>
    <x v="11"/>
    <n v="19"/>
    <n v="2011"/>
    <n v="0"/>
    <n v="0"/>
    <n v="0"/>
  </r>
  <r>
    <n v="13087500"/>
    <s v="D"/>
    <d v="2011-01-20T00:00:00"/>
    <n v="0"/>
    <n v="0"/>
    <n v="0"/>
    <n v="0"/>
    <n v="0"/>
    <d v="2011-01-20T00:00:00"/>
    <x v="22"/>
    <x v="11"/>
    <n v="20"/>
    <n v="2011"/>
    <n v="0"/>
    <n v="0"/>
    <n v="0"/>
  </r>
  <r>
    <n v="13087500"/>
    <s v="D"/>
    <d v="2011-01-21T00:00:00"/>
    <n v="0"/>
    <n v="0"/>
    <n v="0"/>
    <n v="0"/>
    <n v="0"/>
    <d v="2011-01-21T00:00:00"/>
    <x v="22"/>
    <x v="11"/>
    <n v="21"/>
    <n v="2011"/>
    <n v="0"/>
    <n v="0"/>
    <n v="0"/>
  </r>
  <r>
    <n v="13087500"/>
    <s v="D"/>
    <d v="2011-01-22T00:00:00"/>
    <n v="0"/>
    <n v="0"/>
    <n v="0"/>
    <n v="0"/>
    <n v="0"/>
    <d v="2011-01-22T00:00:00"/>
    <x v="22"/>
    <x v="11"/>
    <n v="22"/>
    <n v="2011"/>
    <n v="0"/>
    <n v="0"/>
    <n v="0"/>
  </r>
  <r>
    <n v="13087500"/>
    <s v="D"/>
    <d v="2011-01-23T00:00:00"/>
    <n v="0"/>
    <n v="0"/>
    <n v="0"/>
    <n v="0"/>
    <n v="0"/>
    <d v="2011-01-23T00:00:00"/>
    <x v="22"/>
    <x v="11"/>
    <n v="23"/>
    <n v="2011"/>
    <n v="0"/>
    <n v="0"/>
    <n v="0"/>
  </r>
  <r>
    <n v="13087500"/>
    <s v="D"/>
    <d v="2011-01-24T00:00:00"/>
    <n v="0"/>
    <n v="0"/>
    <n v="0"/>
    <n v="0"/>
    <n v="0"/>
    <d v="2011-01-24T00:00:00"/>
    <x v="22"/>
    <x v="11"/>
    <n v="24"/>
    <n v="2011"/>
    <n v="0"/>
    <n v="0"/>
    <n v="0"/>
  </r>
  <r>
    <n v="13087500"/>
    <s v="D"/>
    <d v="2011-01-25T00:00:00"/>
    <n v="0"/>
    <n v="0"/>
    <n v="0"/>
    <n v="0"/>
    <n v="0"/>
    <d v="2011-01-25T00:00:00"/>
    <x v="22"/>
    <x v="11"/>
    <n v="25"/>
    <n v="2011"/>
    <n v="0"/>
    <n v="0"/>
    <n v="0"/>
  </r>
  <r>
    <n v="13087500"/>
    <s v="D"/>
    <d v="2011-01-26T00:00:00"/>
    <n v="0"/>
    <n v="0"/>
    <n v="0"/>
    <n v="0"/>
    <n v="0"/>
    <d v="2011-01-26T00:00:00"/>
    <x v="22"/>
    <x v="11"/>
    <n v="26"/>
    <n v="2011"/>
    <n v="0"/>
    <n v="0"/>
    <n v="0"/>
  </r>
  <r>
    <n v="13087500"/>
    <s v="D"/>
    <d v="2011-01-27T00:00:00"/>
    <n v="0"/>
    <n v="0"/>
    <n v="0"/>
    <n v="0"/>
    <n v="0"/>
    <d v="2011-01-27T00:00:00"/>
    <x v="22"/>
    <x v="11"/>
    <n v="27"/>
    <n v="2011"/>
    <n v="0"/>
    <n v="0"/>
    <n v="0"/>
  </r>
  <r>
    <n v="13087500"/>
    <s v="D"/>
    <d v="2011-01-28T00:00:00"/>
    <n v="0"/>
    <n v="0"/>
    <n v="0"/>
    <n v="0"/>
    <n v="0"/>
    <d v="2011-01-28T00:00:00"/>
    <x v="22"/>
    <x v="11"/>
    <n v="28"/>
    <n v="2011"/>
    <n v="0"/>
    <n v="0"/>
    <n v="0"/>
  </r>
  <r>
    <n v="13087500"/>
    <s v="D"/>
    <d v="2011-01-29T00:00:00"/>
    <n v="0"/>
    <n v="0"/>
    <n v="0"/>
    <n v="0"/>
    <n v="0"/>
    <d v="2011-01-29T00:00:00"/>
    <x v="22"/>
    <x v="11"/>
    <n v="29"/>
    <n v="2011"/>
    <n v="0"/>
    <n v="0"/>
    <n v="0"/>
  </r>
  <r>
    <n v="13087500"/>
    <s v="D"/>
    <d v="2011-01-30T00:00:00"/>
    <n v="0"/>
    <n v="0"/>
    <n v="0"/>
    <n v="0"/>
    <n v="0"/>
    <d v="2011-01-30T00:00:00"/>
    <x v="22"/>
    <x v="11"/>
    <n v="30"/>
    <n v="2011"/>
    <n v="0"/>
    <n v="0"/>
    <n v="0"/>
  </r>
  <r>
    <n v="13087500"/>
    <s v="D"/>
    <d v="2011-01-31T00:00:00"/>
    <n v="0"/>
    <n v="0"/>
    <n v="0"/>
    <n v="0"/>
    <n v="0"/>
    <d v="2011-01-31T00:00:00"/>
    <x v="22"/>
    <x v="11"/>
    <n v="31"/>
    <n v="2011"/>
    <n v="0"/>
    <n v="0"/>
    <n v="0"/>
  </r>
  <r>
    <n v="13087500"/>
    <s v="D"/>
    <d v="2011-02-01T00:00:00"/>
    <n v="0"/>
    <n v="0"/>
    <n v="0"/>
    <n v="0"/>
    <n v="0"/>
    <d v="2011-02-01T00:00:00"/>
    <x v="22"/>
    <x v="9"/>
    <n v="1"/>
    <n v="2011"/>
    <n v="0"/>
    <n v="0"/>
    <n v="0"/>
  </r>
  <r>
    <n v="13087500"/>
    <s v="D"/>
    <d v="2011-02-02T00:00:00"/>
    <n v="0"/>
    <n v="0"/>
    <n v="0"/>
    <n v="0"/>
    <n v="0"/>
    <d v="2011-02-02T00:00:00"/>
    <x v="22"/>
    <x v="9"/>
    <n v="2"/>
    <n v="2011"/>
    <n v="0"/>
    <n v="0"/>
    <n v="0"/>
  </r>
  <r>
    <n v="13087500"/>
    <s v="D"/>
    <d v="2011-02-03T00:00:00"/>
    <n v="0"/>
    <n v="0"/>
    <n v="0"/>
    <n v="0"/>
    <n v="0"/>
    <d v="2011-02-03T00:00:00"/>
    <x v="22"/>
    <x v="9"/>
    <n v="3"/>
    <n v="2011"/>
    <n v="0"/>
    <n v="0"/>
    <n v="0"/>
  </r>
  <r>
    <n v="13087500"/>
    <s v="D"/>
    <d v="2011-02-04T00:00:00"/>
    <n v="0"/>
    <n v="0"/>
    <n v="0"/>
    <n v="0"/>
    <n v="0"/>
    <d v="2011-02-04T00:00:00"/>
    <x v="22"/>
    <x v="9"/>
    <n v="4"/>
    <n v="2011"/>
    <n v="0"/>
    <n v="0"/>
    <n v="0"/>
  </r>
  <r>
    <n v="13087500"/>
    <s v="D"/>
    <d v="2011-02-05T00:00:00"/>
    <n v="0"/>
    <n v="0"/>
    <n v="0"/>
    <n v="0"/>
    <n v="0"/>
    <d v="2011-02-05T00:00:00"/>
    <x v="22"/>
    <x v="9"/>
    <n v="5"/>
    <n v="2011"/>
    <n v="0"/>
    <n v="0"/>
    <n v="0"/>
  </r>
  <r>
    <n v="13087500"/>
    <s v="D"/>
    <d v="2011-02-06T00:00:00"/>
    <n v="0"/>
    <n v="0"/>
    <n v="0"/>
    <n v="0"/>
    <n v="0"/>
    <d v="2011-02-06T00:00:00"/>
    <x v="22"/>
    <x v="9"/>
    <n v="6"/>
    <n v="2011"/>
    <n v="0"/>
    <n v="0"/>
    <n v="0"/>
  </r>
  <r>
    <n v="13087500"/>
    <s v="D"/>
    <d v="2011-02-07T00:00:00"/>
    <n v="0"/>
    <n v="0"/>
    <n v="0"/>
    <n v="0"/>
    <n v="0"/>
    <d v="2011-02-07T00:00:00"/>
    <x v="22"/>
    <x v="9"/>
    <n v="7"/>
    <n v="2011"/>
    <n v="0"/>
    <n v="0"/>
    <n v="0"/>
  </r>
  <r>
    <n v="13087500"/>
    <s v="D"/>
    <d v="2011-02-08T00:00:00"/>
    <n v="0"/>
    <n v="0"/>
    <n v="0"/>
    <n v="0"/>
    <n v="0"/>
    <d v="2011-02-08T00:00:00"/>
    <x v="22"/>
    <x v="9"/>
    <n v="8"/>
    <n v="2011"/>
    <n v="0"/>
    <n v="0"/>
    <n v="0"/>
  </r>
  <r>
    <n v="13087500"/>
    <s v="D"/>
    <d v="2011-02-09T00:00:00"/>
    <n v="0"/>
    <n v="0"/>
    <n v="0"/>
    <n v="0"/>
    <n v="0"/>
    <d v="2011-02-09T00:00:00"/>
    <x v="22"/>
    <x v="9"/>
    <n v="9"/>
    <n v="2011"/>
    <n v="0"/>
    <n v="0"/>
    <n v="0"/>
  </r>
  <r>
    <n v="13087500"/>
    <s v="D"/>
    <d v="2011-02-10T00:00:00"/>
    <n v="0"/>
    <n v="0"/>
    <n v="0"/>
    <n v="0"/>
    <n v="0"/>
    <d v="2011-02-10T00:00:00"/>
    <x v="22"/>
    <x v="9"/>
    <n v="10"/>
    <n v="2011"/>
    <n v="0"/>
    <n v="0"/>
    <n v="0"/>
  </r>
  <r>
    <n v="13087500"/>
    <s v="D"/>
    <d v="2011-02-11T00:00:00"/>
    <n v="0"/>
    <n v="0"/>
    <n v="0"/>
    <n v="0"/>
    <n v="0"/>
    <d v="2011-02-11T00:00:00"/>
    <x v="22"/>
    <x v="9"/>
    <n v="11"/>
    <n v="2011"/>
    <n v="0"/>
    <n v="0"/>
    <n v="0"/>
  </r>
  <r>
    <n v="13087500"/>
    <s v="D"/>
    <d v="2011-02-12T00:00:00"/>
    <n v="0"/>
    <n v="0"/>
    <n v="0"/>
    <n v="0"/>
    <n v="0"/>
    <d v="2011-02-12T00:00:00"/>
    <x v="22"/>
    <x v="9"/>
    <n v="12"/>
    <n v="2011"/>
    <n v="0"/>
    <n v="0"/>
    <n v="0"/>
  </r>
  <r>
    <n v="13087500"/>
    <s v="D"/>
    <d v="2011-02-13T00:00:00"/>
    <n v="0"/>
    <n v="0"/>
    <n v="0"/>
    <n v="0"/>
    <n v="0"/>
    <d v="2011-02-13T00:00:00"/>
    <x v="22"/>
    <x v="9"/>
    <n v="13"/>
    <n v="2011"/>
    <n v="0"/>
    <n v="0"/>
    <n v="0"/>
  </r>
  <r>
    <n v="13087500"/>
    <s v="D"/>
    <d v="2011-02-14T00:00:00"/>
    <n v="0"/>
    <n v="0"/>
    <n v="0"/>
    <n v="0"/>
    <n v="0"/>
    <d v="2011-02-14T00:00:00"/>
    <x v="22"/>
    <x v="9"/>
    <n v="14"/>
    <n v="2011"/>
    <n v="0"/>
    <n v="0"/>
    <n v="0"/>
  </r>
  <r>
    <n v="13087500"/>
    <s v="D"/>
    <d v="2011-02-15T00:00:00"/>
    <n v="0"/>
    <n v="0"/>
    <n v="0"/>
    <n v="0"/>
    <n v="0"/>
    <d v="2011-02-15T00:00:00"/>
    <x v="22"/>
    <x v="9"/>
    <n v="15"/>
    <n v="2011"/>
    <n v="0"/>
    <n v="0"/>
    <n v="0"/>
  </r>
  <r>
    <n v="13087500"/>
    <s v="D"/>
    <d v="2011-02-16T00:00:00"/>
    <n v="0"/>
    <n v="0"/>
    <n v="0"/>
    <n v="0"/>
    <n v="0"/>
    <d v="2011-02-16T00:00:00"/>
    <x v="22"/>
    <x v="9"/>
    <n v="16"/>
    <n v="2011"/>
    <n v="0"/>
    <n v="0"/>
    <n v="0"/>
  </r>
  <r>
    <n v="13087500"/>
    <s v="D"/>
    <d v="2011-02-17T00:00:00"/>
    <n v="0"/>
    <n v="0"/>
    <n v="0"/>
    <n v="0"/>
    <n v="0"/>
    <d v="2011-02-17T00:00:00"/>
    <x v="22"/>
    <x v="9"/>
    <n v="17"/>
    <n v="2011"/>
    <n v="0"/>
    <n v="0"/>
    <n v="0"/>
  </r>
  <r>
    <n v="13087500"/>
    <s v="D"/>
    <d v="2011-02-18T00:00:00"/>
    <n v="0"/>
    <n v="0"/>
    <n v="0"/>
    <n v="0"/>
    <n v="0"/>
    <d v="2011-02-18T00:00:00"/>
    <x v="22"/>
    <x v="9"/>
    <n v="18"/>
    <n v="2011"/>
    <n v="0"/>
    <n v="0"/>
    <n v="0"/>
  </r>
  <r>
    <n v="13087500"/>
    <s v="D"/>
    <d v="2011-02-19T00:00:00"/>
    <n v="0"/>
    <n v="0"/>
    <n v="0"/>
    <n v="0"/>
    <n v="0"/>
    <d v="2011-02-19T00:00:00"/>
    <x v="22"/>
    <x v="9"/>
    <n v="19"/>
    <n v="2011"/>
    <n v="0"/>
    <n v="0"/>
    <n v="0"/>
  </r>
  <r>
    <n v="13087500"/>
    <s v="D"/>
    <d v="2011-02-20T00:00:00"/>
    <n v="0"/>
    <n v="0"/>
    <n v="0"/>
    <n v="0"/>
    <n v="0"/>
    <d v="2011-02-20T00:00:00"/>
    <x v="22"/>
    <x v="9"/>
    <n v="20"/>
    <n v="2011"/>
    <n v="0"/>
    <n v="0"/>
    <n v="0"/>
  </r>
  <r>
    <n v="13087500"/>
    <s v="D"/>
    <d v="2011-02-21T00:00:00"/>
    <n v="0"/>
    <n v="0"/>
    <n v="0"/>
    <n v="0"/>
    <n v="0"/>
    <d v="2011-02-21T00:00:00"/>
    <x v="22"/>
    <x v="9"/>
    <n v="21"/>
    <n v="2011"/>
    <n v="0"/>
    <n v="0"/>
    <n v="0"/>
  </r>
  <r>
    <n v="13087500"/>
    <s v="D"/>
    <d v="2011-02-22T00:00:00"/>
    <n v="0"/>
    <n v="0"/>
    <n v="0"/>
    <n v="0"/>
    <n v="0"/>
    <d v="2011-02-22T00:00:00"/>
    <x v="22"/>
    <x v="9"/>
    <n v="22"/>
    <n v="2011"/>
    <n v="0"/>
    <n v="0"/>
    <n v="0"/>
  </r>
  <r>
    <n v="13087500"/>
    <s v="D"/>
    <d v="2011-02-23T00:00:00"/>
    <n v="0"/>
    <n v="0"/>
    <n v="0"/>
    <n v="0"/>
    <n v="0"/>
    <d v="2011-02-23T00:00:00"/>
    <x v="22"/>
    <x v="9"/>
    <n v="23"/>
    <n v="2011"/>
    <n v="0"/>
    <n v="0"/>
    <n v="0"/>
  </r>
  <r>
    <n v="13087500"/>
    <s v="D"/>
    <d v="2011-02-24T00:00:00"/>
    <n v="0"/>
    <n v="0"/>
    <n v="0"/>
    <n v="0"/>
    <n v="0"/>
    <d v="2011-02-24T00:00:00"/>
    <x v="22"/>
    <x v="9"/>
    <n v="24"/>
    <n v="2011"/>
    <n v="0"/>
    <n v="0"/>
    <n v="0"/>
  </r>
  <r>
    <n v="13087500"/>
    <s v="D"/>
    <d v="2011-02-25T00:00:00"/>
    <n v="0"/>
    <n v="0"/>
    <n v="0"/>
    <n v="0"/>
    <n v="0"/>
    <d v="2011-02-25T00:00:00"/>
    <x v="22"/>
    <x v="9"/>
    <n v="25"/>
    <n v="2011"/>
    <n v="0"/>
    <n v="0"/>
    <n v="0"/>
  </r>
  <r>
    <n v="13087500"/>
    <s v="D"/>
    <d v="2011-02-26T00:00:00"/>
    <n v="0"/>
    <n v="0"/>
    <n v="0"/>
    <n v="0"/>
    <n v="0"/>
    <d v="2011-02-26T00:00:00"/>
    <x v="22"/>
    <x v="9"/>
    <n v="26"/>
    <n v="2011"/>
    <n v="0"/>
    <n v="0"/>
    <n v="0"/>
  </r>
  <r>
    <n v="13087500"/>
    <s v="D"/>
    <d v="2011-02-27T00:00:00"/>
    <n v="0"/>
    <n v="0"/>
    <n v="0"/>
    <n v="0"/>
    <n v="0"/>
    <d v="2011-02-27T00:00:00"/>
    <x v="22"/>
    <x v="9"/>
    <n v="27"/>
    <n v="2011"/>
    <n v="0"/>
    <n v="0"/>
    <n v="0"/>
  </r>
  <r>
    <n v="13087500"/>
    <s v="D"/>
    <d v="2011-02-28T00:00:00"/>
    <n v="0"/>
    <n v="0"/>
    <n v="0"/>
    <n v="0"/>
    <n v="0"/>
    <d v="2011-02-28T00:00:00"/>
    <x v="22"/>
    <x v="9"/>
    <n v="28"/>
    <n v="2011"/>
    <n v="0"/>
    <n v="0"/>
    <n v="0"/>
  </r>
  <r>
    <n v="13087500"/>
    <s v="D"/>
    <d v="2011-03-01T00:00:00"/>
    <n v="0"/>
    <n v="0"/>
    <n v="0"/>
    <n v="0"/>
    <n v="0"/>
    <d v="2011-03-01T00:00:00"/>
    <x v="22"/>
    <x v="0"/>
    <n v="1"/>
    <n v="2011"/>
    <n v="0"/>
    <n v="0"/>
    <n v="0"/>
  </r>
  <r>
    <n v="13087500"/>
    <s v="D"/>
    <d v="2011-03-02T00:00:00"/>
    <n v="0"/>
    <n v="0"/>
    <n v="0"/>
    <n v="0"/>
    <n v="0"/>
    <d v="2011-03-02T00:00:00"/>
    <x v="22"/>
    <x v="0"/>
    <n v="2"/>
    <n v="2011"/>
    <n v="0"/>
    <n v="0"/>
    <n v="0"/>
  </r>
  <r>
    <n v="13087500"/>
    <s v="D"/>
    <d v="2011-03-03T00:00:00"/>
    <n v="0"/>
    <n v="0"/>
    <n v="0"/>
    <n v="0"/>
    <n v="0"/>
    <d v="2011-03-03T00:00:00"/>
    <x v="22"/>
    <x v="0"/>
    <n v="3"/>
    <n v="2011"/>
    <n v="0"/>
    <n v="0"/>
    <n v="0"/>
  </r>
  <r>
    <n v="13087500"/>
    <s v="D"/>
    <d v="2011-03-04T00:00:00"/>
    <n v="0"/>
    <n v="0"/>
    <n v="0"/>
    <n v="0"/>
    <n v="0"/>
    <d v="2011-03-04T00:00:00"/>
    <x v="22"/>
    <x v="0"/>
    <n v="4"/>
    <n v="2011"/>
    <n v="0"/>
    <n v="0"/>
    <n v="0"/>
  </r>
  <r>
    <n v="13087500"/>
    <s v="D"/>
    <d v="2011-03-05T00:00:00"/>
    <n v="0"/>
    <n v="0"/>
    <n v="0"/>
    <n v="0"/>
    <n v="0"/>
    <d v="2011-03-05T00:00:00"/>
    <x v="22"/>
    <x v="0"/>
    <n v="5"/>
    <n v="2011"/>
    <n v="0"/>
    <n v="0"/>
    <n v="0"/>
  </r>
  <r>
    <n v="13087500"/>
    <s v="D"/>
    <d v="2011-03-06T00:00:00"/>
    <n v="0"/>
    <n v="0"/>
    <n v="0"/>
    <n v="0"/>
    <n v="0"/>
    <d v="2011-03-06T00:00:00"/>
    <x v="22"/>
    <x v="0"/>
    <n v="6"/>
    <n v="2011"/>
    <n v="0"/>
    <n v="0"/>
    <n v="0"/>
  </r>
  <r>
    <n v="13087500"/>
    <s v="D"/>
    <d v="2011-03-07T00:00:00"/>
    <n v="0"/>
    <n v="0"/>
    <n v="0"/>
    <n v="0"/>
    <n v="0"/>
    <d v="2011-03-07T00:00:00"/>
    <x v="22"/>
    <x v="0"/>
    <n v="7"/>
    <n v="2011"/>
    <n v="0"/>
    <n v="0"/>
    <n v="0"/>
  </r>
  <r>
    <n v="13087500"/>
    <s v="D"/>
    <d v="2011-03-08T00:00:00"/>
    <n v="0"/>
    <n v="0"/>
    <n v="0"/>
    <n v="0"/>
    <n v="0"/>
    <d v="2011-03-08T00:00:00"/>
    <x v="22"/>
    <x v="0"/>
    <n v="8"/>
    <n v="2011"/>
    <n v="0"/>
    <n v="0"/>
    <n v="0"/>
  </r>
  <r>
    <n v="13087500"/>
    <s v="D"/>
    <d v="2011-03-09T00:00:00"/>
    <n v="0"/>
    <n v="0"/>
    <n v="0"/>
    <n v="0"/>
    <n v="0"/>
    <d v="2011-03-09T00:00:00"/>
    <x v="22"/>
    <x v="0"/>
    <n v="9"/>
    <n v="2011"/>
    <n v="0"/>
    <n v="0"/>
    <n v="0"/>
  </r>
  <r>
    <n v="13087500"/>
    <s v="D"/>
    <d v="2011-03-10T00:00:00"/>
    <n v="0"/>
    <n v="0"/>
    <n v="0"/>
    <n v="0"/>
    <n v="0"/>
    <d v="2011-03-10T00:00:00"/>
    <x v="22"/>
    <x v="0"/>
    <n v="10"/>
    <n v="2011"/>
    <n v="0"/>
    <n v="0"/>
    <n v="0"/>
  </r>
  <r>
    <n v="13087500"/>
    <s v="D"/>
    <d v="2011-03-11T00:00:00"/>
    <n v="0"/>
    <n v="0"/>
    <n v="0"/>
    <n v="0"/>
    <n v="0"/>
    <d v="2011-03-11T00:00:00"/>
    <x v="22"/>
    <x v="0"/>
    <n v="11"/>
    <n v="2011"/>
    <n v="0"/>
    <n v="0"/>
    <n v="0"/>
  </r>
  <r>
    <n v="13087500"/>
    <s v="D"/>
    <d v="2011-03-12T00:00:00"/>
    <n v="0"/>
    <n v="0"/>
    <n v="0"/>
    <n v="0"/>
    <n v="0"/>
    <d v="2011-03-12T00:00:00"/>
    <x v="22"/>
    <x v="0"/>
    <n v="12"/>
    <n v="2011"/>
    <n v="0"/>
    <n v="0"/>
    <n v="0"/>
  </r>
  <r>
    <n v="13087500"/>
    <s v="D"/>
    <d v="2011-03-13T00:00:00"/>
    <n v="0"/>
    <n v="0"/>
    <n v="0"/>
    <n v="0"/>
    <n v="0"/>
    <d v="2011-03-13T00:00:00"/>
    <x v="22"/>
    <x v="0"/>
    <n v="13"/>
    <n v="2011"/>
    <n v="0"/>
    <n v="0"/>
    <n v="0"/>
  </r>
  <r>
    <n v="13087500"/>
    <s v="D"/>
    <d v="2011-03-14T00:00:00"/>
    <n v="0"/>
    <n v="0"/>
    <n v="0"/>
    <n v="0"/>
    <n v="0"/>
    <d v="2011-03-14T00:00:00"/>
    <x v="22"/>
    <x v="0"/>
    <n v="14"/>
    <n v="2011"/>
    <n v="0"/>
    <n v="0"/>
    <n v="0"/>
  </r>
  <r>
    <n v="13087500"/>
    <s v="D"/>
    <d v="2011-03-15T00:00:00"/>
    <n v="0"/>
    <n v="0"/>
    <n v="0"/>
    <n v="0"/>
    <n v="0"/>
    <d v="2011-03-15T00:00:00"/>
    <x v="22"/>
    <x v="0"/>
    <n v="15"/>
    <n v="2011"/>
    <n v="0"/>
    <n v="0"/>
    <n v="0"/>
  </r>
  <r>
    <n v="13087500"/>
    <s v="D"/>
    <d v="2011-03-16T00:00:00"/>
    <n v="0"/>
    <n v="0"/>
    <n v="0"/>
    <n v="0"/>
    <n v="0"/>
    <d v="2011-03-16T00:00:00"/>
    <x v="22"/>
    <x v="0"/>
    <n v="16"/>
    <n v="2011"/>
    <n v="0"/>
    <n v="0"/>
    <n v="0"/>
  </r>
  <r>
    <n v="13087500"/>
    <s v="D"/>
    <d v="2011-03-17T00:00:00"/>
    <n v="0"/>
    <n v="0"/>
    <n v="0"/>
    <n v="0"/>
    <n v="0"/>
    <d v="2011-03-17T00:00:00"/>
    <x v="22"/>
    <x v="0"/>
    <n v="17"/>
    <n v="2011"/>
    <n v="0"/>
    <n v="0"/>
    <n v="0"/>
  </r>
  <r>
    <n v="13087500"/>
    <s v="D"/>
    <d v="2011-03-18T00:00:00"/>
    <n v="0"/>
    <n v="0"/>
    <n v="0"/>
    <n v="0"/>
    <n v="0"/>
    <d v="2011-03-18T00:00:00"/>
    <x v="22"/>
    <x v="0"/>
    <n v="18"/>
    <n v="2011"/>
    <n v="0"/>
    <n v="0"/>
    <n v="0"/>
  </r>
  <r>
    <n v="13087500"/>
    <s v="D"/>
    <d v="2011-03-19T00:00:00"/>
    <n v="0"/>
    <n v="0"/>
    <n v="0"/>
    <n v="0"/>
    <n v="0"/>
    <d v="2011-03-19T00:00:00"/>
    <x v="22"/>
    <x v="0"/>
    <n v="19"/>
    <n v="2011"/>
    <n v="0"/>
    <n v="0"/>
    <n v="0"/>
  </r>
  <r>
    <n v="13087500"/>
    <s v="D"/>
    <d v="2011-03-20T00:00:00"/>
    <n v="0"/>
    <n v="0"/>
    <n v="0"/>
    <n v="0"/>
    <n v="0"/>
    <d v="2011-03-20T00:00:00"/>
    <x v="22"/>
    <x v="0"/>
    <n v="20"/>
    <n v="2011"/>
    <n v="0"/>
    <n v="0"/>
    <n v="0"/>
  </r>
  <r>
    <n v="13087500"/>
    <s v="D"/>
    <d v="2011-03-21T00:00:00"/>
    <n v="0"/>
    <n v="0"/>
    <n v="0"/>
    <n v="0"/>
    <n v="0"/>
    <d v="2011-03-21T00:00:00"/>
    <x v="22"/>
    <x v="0"/>
    <n v="21"/>
    <n v="2011"/>
    <n v="0"/>
    <n v="0"/>
    <n v="0"/>
  </r>
  <r>
    <n v="13087500"/>
    <s v="D"/>
    <d v="2011-03-22T00:00:00"/>
    <n v="0"/>
    <n v="0"/>
    <n v="0"/>
    <n v="0"/>
    <n v="0"/>
    <d v="2011-03-22T00:00:00"/>
    <x v="22"/>
    <x v="0"/>
    <n v="22"/>
    <n v="2011"/>
    <n v="0"/>
    <n v="0"/>
    <n v="0"/>
  </r>
  <r>
    <n v="13087500"/>
    <s v="D"/>
    <d v="2011-03-23T00:00:00"/>
    <n v="0"/>
    <n v="0"/>
    <n v="0"/>
    <n v="0"/>
    <n v="0"/>
    <d v="2011-03-23T00:00:00"/>
    <x v="22"/>
    <x v="0"/>
    <n v="23"/>
    <n v="2011"/>
    <n v="0"/>
    <n v="0"/>
    <n v="0"/>
  </r>
  <r>
    <n v="13087500"/>
    <s v="D"/>
    <d v="2011-03-24T00:00:00"/>
    <n v="0"/>
    <n v="0"/>
    <n v="0"/>
    <n v="0"/>
    <n v="0"/>
    <d v="2011-03-24T00:00:00"/>
    <x v="22"/>
    <x v="0"/>
    <n v="24"/>
    <n v="2011"/>
    <n v="0"/>
    <n v="0"/>
    <n v="0"/>
  </r>
  <r>
    <n v="13087500"/>
    <s v="D"/>
    <d v="2011-03-25T00:00:00"/>
    <n v="0"/>
    <n v="0"/>
    <n v="0"/>
    <n v="0"/>
    <n v="0"/>
    <d v="2011-03-25T00:00:00"/>
    <x v="22"/>
    <x v="0"/>
    <n v="25"/>
    <n v="2011"/>
    <n v="0"/>
    <n v="0"/>
    <n v="0"/>
  </r>
  <r>
    <n v="13087500"/>
    <s v="D"/>
    <d v="2011-03-26T00:00:00"/>
    <n v="0"/>
    <n v="0"/>
    <n v="0"/>
    <n v="0"/>
    <n v="0"/>
    <d v="2011-03-26T00:00:00"/>
    <x v="22"/>
    <x v="0"/>
    <n v="26"/>
    <n v="2011"/>
    <n v="0"/>
    <n v="0"/>
    <n v="0"/>
  </r>
  <r>
    <n v="13087500"/>
    <s v="D"/>
    <d v="2011-03-27T00:00:00"/>
    <n v="0"/>
    <n v="0"/>
    <n v="0"/>
    <n v="0"/>
    <n v="0"/>
    <d v="2011-03-27T00:00:00"/>
    <x v="22"/>
    <x v="0"/>
    <n v="27"/>
    <n v="2011"/>
    <n v="0"/>
    <n v="0"/>
    <n v="0"/>
  </r>
  <r>
    <n v="13087500"/>
    <s v="D"/>
    <d v="2011-03-28T00:00:00"/>
    <n v="0"/>
    <n v="0"/>
    <n v="0"/>
    <n v="0"/>
    <n v="0"/>
    <d v="2011-03-28T00:00:00"/>
    <x v="22"/>
    <x v="0"/>
    <n v="28"/>
    <n v="2011"/>
    <n v="0"/>
    <n v="0"/>
    <n v="0"/>
  </r>
  <r>
    <n v="13087500"/>
    <s v="D"/>
    <d v="2011-03-29T00:00:00"/>
    <n v="81"/>
    <n v="160"/>
    <n v="0"/>
    <n v="0"/>
    <n v="0"/>
    <d v="2011-03-29T00:00:00"/>
    <x v="22"/>
    <x v="0"/>
    <n v="29"/>
    <n v="2011"/>
    <n v="160.6635"/>
    <n v="0"/>
    <n v="160.6635"/>
  </r>
  <r>
    <n v="13087500"/>
    <s v="D"/>
    <d v="2011-03-30T00:00:00"/>
    <n v="227"/>
    <n v="611"/>
    <n v="0"/>
    <n v="0"/>
    <n v="0"/>
    <d v="2011-03-30T00:00:00"/>
    <x v="22"/>
    <x v="0"/>
    <n v="30"/>
    <n v="2011"/>
    <n v="450.25450000000001"/>
    <n v="0"/>
    <n v="450.25450000000001"/>
  </r>
  <r>
    <n v="13087500"/>
    <s v="D"/>
    <d v="2011-03-31T00:00:00"/>
    <n v="315"/>
    <n v="1236"/>
    <n v="0"/>
    <n v="0"/>
    <n v="0"/>
    <d v="2011-03-31T00:00:00"/>
    <x v="22"/>
    <x v="0"/>
    <n v="31"/>
    <n v="2011"/>
    <n v="624.80250000000001"/>
    <n v="0"/>
    <n v="624.80250000000001"/>
  </r>
  <r>
    <n v="13087500"/>
    <s v="D"/>
    <d v="2011-04-01T00:00:00"/>
    <n v="315"/>
    <n v="1861"/>
    <n v="0"/>
    <n v="0"/>
    <n v="0"/>
    <d v="2011-04-01T00:00:00"/>
    <x v="22"/>
    <x v="1"/>
    <n v="1"/>
    <n v="2011"/>
    <n v="624.80250000000001"/>
    <n v="0"/>
    <n v="624.80250000000001"/>
  </r>
  <r>
    <n v="13087500"/>
    <s v="D"/>
    <d v="2011-04-02T00:00:00"/>
    <n v="310"/>
    <n v="2476"/>
    <n v="0"/>
    <n v="0"/>
    <n v="0"/>
    <d v="2011-04-02T00:00:00"/>
    <x v="22"/>
    <x v="1"/>
    <n v="2"/>
    <n v="2011"/>
    <n v="614.88499999999999"/>
    <n v="0"/>
    <n v="614.88499999999999"/>
  </r>
  <r>
    <n v="13087500"/>
    <s v="D"/>
    <d v="2011-04-03T00:00:00"/>
    <n v="305"/>
    <n v="3081"/>
    <n v="0"/>
    <n v="0"/>
    <n v="0"/>
    <d v="2011-04-03T00:00:00"/>
    <x v="22"/>
    <x v="1"/>
    <n v="3"/>
    <n v="2011"/>
    <n v="604.96749999999997"/>
    <n v="0"/>
    <n v="604.96749999999997"/>
  </r>
  <r>
    <n v="13087500"/>
    <s v="D"/>
    <d v="2011-04-04T00:00:00"/>
    <n v="310"/>
    <n v="3696"/>
    <n v="0"/>
    <n v="0"/>
    <n v="0"/>
    <d v="2011-04-04T00:00:00"/>
    <x v="22"/>
    <x v="1"/>
    <n v="4"/>
    <n v="2011"/>
    <n v="614.88499999999999"/>
    <n v="0"/>
    <n v="614.88499999999999"/>
  </r>
  <r>
    <n v="13087500"/>
    <s v="D"/>
    <d v="2011-04-05T00:00:00"/>
    <n v="295"/>
    <n v="4280"/>
    <n v="0"/>
    <n v="0"/>
    <n v="0"/>
    <d v="2011-04-05T00:00:00"/>
    <x v="22"/>
    <x v="1"/>
    <n v="5"/>
    <n v="2011"/>
    <n v="585.13250000000005"/>
    <n v="0"/>
    <n v="585.13250000000005"/>
  </r>
  <r>
    <n v="13087500"/>
    <s v="D"/>
    <d v="2011-04-06T00:00:00"/>
    <n v="300"/>
    <n v="4875"/>
    <n v="0"/>
    <n v="0"/>
    <n v="0"/>
    <d v="2011-04-06T00:00:00"/>
    <x v="22"/>
    <x v="1"/>
    <n v="6"/>
    <n v="2011"/>
    <n v="595.05000000000007"/>
    <n v="0"/>
    <n v="595.05000000000007"/>
  </r>
  <r>
    <n v="13087500"/>
    <s v="D"/>
    <d v="2011-04-07T00:00:00"/>
    <n v="310"/>
    <n v="5490"/>
    <n v="0"/>
    <n v="0"/>
    <n v="0"/>
    <d v="2011-04-07T00:00:00"/>
    <x v="22"/>
    <x v="1"/>
    <n v="7"/>
    <n v="2011"/>
    <n v="614.88499999999999"/>
    <n v="0"/>
    <n v="614.88499999999999"/>
  </r>
  <r>
    <n v="13087500"/>
    <s v="D"/>
    <d v="2011-04-08T00:00:00"/>
    <n v="425"/>
    <n v="6334"/>
    <n v="0"/>
    <n v="0"/>
    <n v="0"/>
    <d v="2011-04-08T00:00:00"/>
    <x v="22"/>
    <x v="1"/>
    <n v="8"/>
    <n v="2011"/>
    <n v="842.98750000000007"/>
    <n v="0"/>
    <n v="842.98750000000007"/>
  </r>
  <r>
    <n v="13087500"/>
    <s v="D"/>
    <d v="2011-04-09T00:00:00"/>
    <n v="516"/>
    <n v="7358"/>
    <n v="0"/>
    <n v="0"/>
    <n v="0"/>
    <d v="2011-04-09T00:00:00"/>
    <x v="22"/>
    <x v="1"/>
    <n v="9"/>
    <n v="2011"/>
    <n v="1023.486"/>
    <n v="0"/>
    <n v="1023.486"/>
  </r>
  <r>
    <n v="13087500"/>
    <s v="D"/>
    <d v="2011-04-10T00:00:00"/>
    <n v="548"/>
    <n v="8444"/>
    <n v="0"/>
    <n v="0"/>
    <n v="0"/>
    <d v="2011-04-10T00:00:00"/>
    <x v="22"/>
    <x v="1"/>
    <n v="10"/>
    <n v="2011"/>
    <n v="1086.9580000000001"/>
    <n v="0"/>
    <n v="1086.9580000000001"/>
  </r>
  <r>
    <n v="13087500"/>
    <s v="D"/>
    <d v="2011-04-11T00:00:00"/>
    <n v="648"/>
    <n v="9729"/>
    <n v="0"/>
    <n v="0"/>
    <n v="0"/>
    <d v="2011-04-11T00:00:00"/>
    <x v="22"/>
    <x v="1"/>
    <n v="11"/>
    <n v="2011"/>
    <n v="1285.308"/>
    <n v="0"/>
    <n v="1285.308"/>
  </r>
  <r>
    <n v="13087500"/>
    <s v="D"/>
    <d v="2011-04-12T00:00:00"/>
    <n v="703"/>
    <n v="11123"/>
    <n v="0"/>
    <n v="0"/>
    <n v="0"/>
    <d v="2011-04-12T00:00:00"/>
    <x v="22"/>
    <x v="1"/>
    <n v="12"/>
    <n v="2011"/>
    <n v="1394.4005"/>
    <n v="0"/>
    <n v="1394.4005"/>
  </r>
  <r>
    <n v="13087500"/>
    <s v="D"/>
    <d v="2011-04-13T00:00:00"/>
    <n v="865"/>
    <n v="12839"/>
    <n v="0"/>
    <n v="0"/>
    <n v="0"/>
    <d v="2011-04-13T00:00:00"/>
    <x v="22"/>
    <x v="1"/>
    <n v="13"/>
    <n v="2011"/>
    <n v="1715.7275"/>
    <n v="0"/>
    <n v="1715.7275"/>
  </r>
  <r>
    <n v="13087500"/>
    <s v="D"/>
    <d v="2011-04-14T00:00:00"/>
    <n v="943"/>
    <n v="14710"/>
    <n v="0"/>
    <n v="0"/>
    <n v="0"/>
    <d v="2011-04-14T00:00:00"/>
    <x v="22"/>
    <x v="1"/>
    <n v="14"/>
    <n v="2011"/>
    <n v="1870.4404999999999"/>
    <n v="0"/>
    <n v="1870.4404999999999"/>
  </r>
  <r>
    <n v="13087500"/>
    <s v="D"/>
    <d v="2011-04-15T00:00:00"/>
    <n v="983"/>
    <n v="16659"/>
    <n v="0"/>
    <n v="0"/>
    <n v="0"/>
    <d v="2011-04-15T00:00:00"/>
    <x v="22"/>
    <x v="1"/>
    <n v="15"/>
    <n v="2011"/>
    <n v="1949.7805000000001"/>
    <n v="0"/>
    <n v="1949.7805000000001"/>
  </r>
  <r>
    <n v="13087500"/>
    <s v="D"/>
    <d v="2011-04-16T00:00:00"/>
    <n v="1007"/>
    <n v="18656"/>
    <n v="0"/>
    <n v="0"/>
    <n v="0"/>
    <d v="2011-04-16T00:00:00"/>
    <x v="22"/>
    <x v="1"/>
    <n v="16"/>
    <n v="2011"/>
    <n v="1997.3845000000001"/>
    <n v="0"/>
    <n v="1997.3845000000001"/>
  </r>
  <r>
    <n v="13087500"/>
    <s v="D"/>
    <d v="2011-04-17T00:00:00"/>
    <n v="999"/>
    <n v="20637"/>
    <n v="0"/>
    <n v="0"/>
    <n v="0"/>
    <d v="2011-04-17T00:00:00"/>
    <x v="22"/>
    <x v="1"/>
    <n v="17"/>
    <n v="2011"/>
    <n v="1981.5165"/>
    <n v="0"/>
    <n v="1981.5165"/>
  </r>
  <r>
    <n v="13087500"/>
    <s v="D"/>
    <d v="2011-04-18T00:00:00"/>
    <n v="919"/>
    <n v="22461"/>
    <n v="0"/>
    <n v="0"/>
    <n v="0"/>
    <d v="2011-04-18T00:00:00"/>
    <x v="22"/>
    <x v="1"/>
    <n v="18"/>
    <n v="2011"/>
    <n v="1822.8365000000001"/>
    <n v="0"/>
    <n v="1822.8365000000001"/>
  </r>
  <r>
    <n v="13087500"/>
    <s v="D"/>
    <d v="2011-04-19T00:00:00"/>
    <n v="820"/>
    <n v="24087"/>
    <n v="0"/>
    <n v="0"/>
    <n v="0"/>
    <d v="2011-04-19T00:00:00"/>
    <x v="22"/>
    <x v="1"/>
    <n v="19"/>
    <n v="2011"/>
    <n v="1626.47"/>
    <n v="0"/>
    <n v="1626.47"/>
  </r>
  <r>
    <n v="13087500"/>
    <s v="D"/>
    <d v="2011-04-20T00:00:00"/>
    <n v="797"/>
    <n v="25668"/>
    <n v="0"/>
    <n v="0"/>
    <n v="0"/>
    <d v="2011-04-20T00:00:00"/>
    <x v="22"/>
    <x v="1"/>
    <n v="20"/>
    <n v="2011"/>
    <n v="1580.8495"/>
    <n v="0"/>
    <n v="1580.8495"/>
  </r>
  <r>
    <n v="13087500"/>
    <s v="D"/>
    <d v="2011-04-21T00:00:00"/>
    <n v="790"/>
    <n v="27235"/>
    <n v="0"/>
    <n v="0"/>
    <n v="0"/>
    <d v="2011-04-21T00:00:00"/>
    <x v="22"/>
    <x v="1"/>
    <n v="21"/>
    <n v="2011"/>
    <n v="1566.9650000000001"/>
    <n v="0"/>
    <n v="1566.9650000000001"/>
  </r>
  <r>
    <n v="13087500"/>
    <s v="D"/>
    <d v="2011-04-22T00:00:00"/>
    <n v="827"/>
    <n v="28875"/>
    <n v="0"/>
    <n v="0"/>
    <n v="0"/>
    <d v="2011-04-22T00:00:00"/>
    <x v="22"/>
    <x v="1"/>
    <n v="22"/>
    <n v="2011"/>
    <n v="1640.3545000000001"/>
    <n v="0"/>
    <n v="1640.3545000000001"/>
  </r>
  <r>
    <n v="13087500"/>
    <s v="D"/>
    <d v="2011-04-23T00:00:00"/>
    <n v="835"/>
    <n v="30531"/>
    <n v="0"/>
    <n v="0"/>
    <n v="0"/>
    <d v="2011-04-23T00:00:00"/>
    <x v="22"/>
    <x v="1"/>
    <n v="23"/>
    <n v="2011"/>
    <n v="1656.2225000000001"/>
    <n v="0"/>
    <n v="1656.2225000000001"/>
  </r>
  <r>
    <n v="13087500"/>
    <s v="D"/>
    <d v="2011-04-24T00:00:00"/>
    <n v="820"/>
    <n v="32157"/>
    <n v="0"/>
    <n v="0"/>
    <n v="0"/>
    <d v="2011-04-24T00:00:00"/>
    <x v="22"/>
    <x v="1"/>
    <n v="24"/>
    <n v="2011"/>
    <n v="1626.47"/>
    <n v="0"/>
    <n v="1626.47"/>
  </r>
  <r>
    <n v="13087500"/>
    <s v="D"/>
    <d v="2011-04-25T00:00:00"/>
    <n v="999"/>
    <n v="34138"/>
    <n v="0"/>
    <n v="0"/>
    <n v="0"/>
    <d v="2011-04-25T00:00:00"/>
    <x v="22"/>
    <x v="1"/>
    <n v="25"/>
    <n v="2011"/>
    <n v="1981.5165"/>
    <n v="0"/>
    <n v="1981.5165"/>
  </r>
  <r>
    <n v="13087500"/>
    <s v="D"/>
    <d v="2011-04-26T00:00:00"/>
    <n v="1166"/>
    <n v="36450"/>
    <n v="0"/>
    <n v="0"/>
    <n v="0"/>
    <d v="2011-04-26T00:00:00"/>
    <x v="22"/>
    <x v="1"/>
    <n v="26"/>
    <n v="2011"/>
    <n v="2312.761"/>
    <n v="0"/>
    <n v="2312.761"/>
  </r>
  <r>
    <n v="13087500"/>
    <s v="D"/>
    <d v="2011-04-27T00:00:00"/>
    <n v="1191"/>
    <n v="38813"/>
    <n v="0"/>
    <n v="0"/>
    <n v="0"/>
    <d v="2011-04-27T00:00:00"/>
    <x v="22"/>
    <x v="1"/>
    <n v="27"/>
    <n v="2011"/>
    <n v="2362.3485000000001"/>
    <n v="0"/>
    <n v="2362.3485000000001"/>
  </r>
  <r>
    <n v="13087500"/>
    <s v="D"/>
    <d v="2011-04-28T00:00:00"/>
    <n v="1209"/>
    <n v="41211"/>
    <n v="0"/>
    <n v="0"/>
    <n v="0"/>
    <d v="2011-04-28T00:00:00"/>
    <x v="22"/>
    <x v="1"/>
    <n v="28"/>
    <n v="2011"/>
    <n v="2398.0515"/>
    <n v="0"/>
    <n v="2398.0515"/>
  </r>
  <r>
    <n v="13087500"/>
    <s v="D"/>
    <d v="2011-04-29T00:00:00"/>
    <n v="1209"/>
    <n v="43608"/>
    <n v="0"/>
    <n v="0"/>
    <n v="0"/>
    <d v="2011-04-29T00:00:00"/>
    <x v="22"/>
    <x v="1"/>
    <n v="29"/>
    <n v="2011"/>
    <n v="2398.0515"/>
    <n v="0"/>
    <n v="2398.0515"/>
  </r>
  <r>
    <n v="13087500"/>
    <s v="D"/>
    <d v="2011-04-30T00:00:00"/>
    <n v="1218"/>
    <n v="46023"/>
    <n v="0"/>
    <n v="0"/>
    <n v="0"/>
    <d v="2011-04-30T00:00:00"/>
    <x v="22"/>
    <x v="1"/>
    <n v="30"/>
    <n v="2011"/>
    <n v="2415.9030000000002"/>
    <n v="0"/>
    <n v="2415.9030000000002"/>
  </r>
  <r>
    <n v="13087500"/>
    <s v="D"/>
    <d v="2011-05-01T00:00:00"/>
    <n v="1209"/>
    <n v="48421"/>
    <n v="0"/>
    <n v="0"/>
    <n v="0"/>
    <d v="2011-05-01T00:00:00"/>
    <x v="22"/>
    <x v="2"/>
    <n v="1"/>
    <n v="2011"/>
    <n v="2398.0515"/>
    <n v="0"/>
    <n v="2398.0515"/>
  </r>
  <r>
    <n v="13087500"/>
    <s v="D"/>
    <d v="2011-05-02T00:00:00"/>
    <n v="1226"/>
    <n v="50853"/>
    <n v="0"/>
    <n v="0"/>
    <n v="0"/>
    <d v="2011-05-02T00:00:00"/>
    <x v="22"/>
    <x v="2"/>
    <n v="2"/>
    <n v="2011"/>
    <n v="2431.7710000000002"/>
    <n v="0"/>
    <n v="2431.7710000000002"/>
  </r>
  <r>
    <n v="13087500"/>
    <s v="D"/>
    <d v="2011-05-03T00:00:00"/>
    <n v="1499"/>
    <n v="53827"/>
    <n v="0"/>
    <n v="0"/>
    <n v="0"/>
    <d v="2011-05-03T00:00:00"/>
    <x v="22"/>
    <x v="2"/>
    <n v="3"/>
    <n v="2011"/>
    <n v="2973.2665000000002"/>
    <n v="0"/>
    <n v="2973.2665000000002"/>
  </r>
  <r>
    <n v="13087500"/>
    <s v="D"/>
    <d v="2011-05-04T00:00:00"/>
    <n v="1703"/>
    <n v="57205"/>
    <n v="0"/>
    <n v="0"/>
    <n v="0"/>
    <d v="2011-05-04T00:00:00"/>
    <x v="22"/>
    <x v="2"/>
    <n v="4"/>
    <n v="2011"/>
    <n v="3377.9005000000002"/>
    <n v="0"/>
    <n v="3377.9005000000002"/>
  </r>
  <r>
    <n v="13087500"/>
    <s v="D"/>
    <d v="2011-05-05T00:00:00"/>
    <n v="1895"/>
    <n v="60965"/>
    <n v="0"/>
    <n v="0"/>
    <n v="0"/>
    <d v="2011-05-05T00:00:00"/>
    <x v="22"/>
    <x v="2"/>
    <n v="5"/>
    <n v="2011"/>
    <n v="3758.7325000000001"/>
    <n v="0"/>
    <n v="3758.7325000000001"/>
  </r>
  <r>
    <n v="13087500"/>
    <s v="D"/>
    <d v="2011-05-06T00:00:00"/>
    <n v="2064"/>
    <n v="65058"/>
    <n v="0"/>
    <n v="0"/>
    <n v="0"/>
    <d v="2011-05-06T00:00:00"/>
    <x v="22"/>
    <x v="2"/>
    <n v="6"/>
    <n v="2011"/>
    <n v="4093.944"/>
    <n v="0"/>
    <n v="4093.944"/>
  </r>
  <r>
    <n v="13087500"/>
    <s v="D"/>
    <d v="2011-05-07T00:00:00"/>
    <n v="2117"/>
    <n v="69258"/>
    <n v="0"/>
    <n v="0"/>
    <n v="0"/>
    <d v="2011-05-07T00:00:00"/>
    <x v="22"/>
    <x v="2"/>
    <n v="7"/>
    <n v="2011"/>
    <n v="4199.0695000000005"/>
    <n v="0"/>
    <n v="4199.0695000000005"/>
  </r>
  <r>
    <n v="13087500"/>
    <s v="D"/>
    <d v="2011-05-08T00:00:00"/>
    <n v="2053"/>
    <n v="73330"/>
    <n v="0"/>
    <n v="0"/>
    <n v="0"/>
    <d v="2011-05-08T00:00:00"/>
    <x v="22"/>
    <x v="2"/>
    <n v="8"/>
    <n v="2011"/>
    <n v="4072.1255000000001"/>
    <n v="0"/>
    <n v="4072.1255000000001"/>
  </r>
  <r>
    <n v="13087500"/>
    <s v="D"/>
    <d v="2011-05-09T00:00:00"/>
    <n v="1968"/>
    <n v="77234"/>
    <n v="0"/>
    <n v="0"/>
    <n v="0"/>
    <d v="2011-05-09T00:00:00"/>
    <x v="22"/>
    <x v="2"/>
    <n v="9"/>
    <n v="2011"/>
    <n v="3903.5280000000002"/>
    <n v="0"/>
    <n v="3903.5280000000002"/>
  </r>
  <r>
    <n v="13087500"/>
    <s v="D"/>
    <d v="2011-05-10T00:00:00"/>
    <n v="1947"/>
    <n v="81097"/>
    <n v="0"/>
    <n v="0"/>
    <n v="0"/>
    <d v="2011-05-10T00:00:00"/>
    <x v="22"/>
    <x v="2"/>
    <n v="10"/>
    <n v="2011"/>
    <n v="3861.8744999999999"/>
    <n v="0"/>
    <n v="3861.8744999999999"/>
  </r>
  <r>
    <n v="13087500"/>
    <s v="D"/>
    <d v="2011-05-11T00:00:00"/>
    <n v="1947"/>
    <n v="84960"/>
    <n v="0"/>
    <n v="0"/>
    <n v="0"/>
    <d v="2011-05-11T00:00:00"/>
    <x v="22"/>
    <x v="2"/>
    <n v="11"/>
    <n v="2011"/>
    <n v="3861.8744999999999"/>
    <n v="0"/>
    <n v="3861.8744999999999"/>
  </r>
  <r>
    <n v="13087500"/>
    <s v="D"/>
    <d v="2011-05-12T00:00:00"/>
    <n v="2011"/>
    <n v="88947"/>
    <n v="0"/>
    <n v="0"/>
    <n v="0"/>
    <d v="2011-05-12T00:00:00"/>
    <x v="22"/>
    <x v="2"/>
    <n v="12"/>
    <n v="2011"/>
    <n v="3988.8184999999999"/>
    <n v="0"/>
    <n v="3988.8184999999999"/>
  </r>
  <r>
    <n v="13087500"/>
    <s v="D"/>
    <d v="2011-05-13T00:00:00"/>
    <n v="2194"/>
    <n v="93298"/>
    <n v="0"/>
    <n v="0"/>
    <n v="0"/>
    <d v="2011-05-13T00:00:00"/>
    <x v="22"/>
    <x v="2"/>
    <n v="13"/>
    <n v="2011"/>
    <n v="4351.799"/>
    <n v="0"/>
    <n v="4351.799"/>
  </r>
  <r>
    <n v="13087500"/>
    <s v="D"/>
    <d v="2011-05-14T00:00:00"/>
    <n v="2271"/>
    <n v="97802"/>
    <n v="0"/>
    <n v="0"/>
    <n v="0"/>
    <d v="2011-05-14T00:00:00"/>
    <x v="22"/>
    <x v="2"/>
    <n v="14"/>
    <n v="2011"/>
    <n v="4504.5285000000003"/>
    <n v="0"/>
    <n v="4504.5285000000003"/>
  </r>
  <r>
    <n v="13087500"/>
    <s v="D"/>
    <d v="2011-05-15T00:00:00"/>
    <n v="2271"/>
    <n v="102305"/>
    <n v="0"/>
    <n v="0"/>
    <n v="0"/>
    <d v="2011-05-15T00:00:00"/>
    <x v="22"/>
    <x v="2"/>
    <n v="15"/>
    <n v="2011"/>
    <n v="4504.5285000000003"/>
    <n v="0"/>
    <n v="4504.5285000000003"/>
  </r>
  <r>
    <n v="13087500"/>
    <s v="D"/>
    <d v="2011-05-16T00:00:00"/>
    <n v="2271"/>
    <n v="106809"/>
    <n v="0"/>
    <n v="0"/>
    <n v="0"/>
    <d v="2011-05-16T00:00:00"/>
    <x v="22"/>
    <x v="2"/>
    <n v="16"/>
    <n v="2011"/>
    <n v="4504.5285000000003"/>
    <n v="0"/>
    <n v="4504.5285000000003"/>
  </r>
  <r>
    <n v="13087500"/>
    <s v="D"/>
    <d v="2011-05-17T00:00:00"/>
    <n v="2304"/>
    <n v="111379"/>
    <n v="0"/>
    <n v="0"/>
    <n v="0"/>
    <d v="2011-05-17T00:00:00"/>
    <x v="22"/>
    <x v="2"/>
    <n v="17"/>
    <n v="2011"/>
    <n v="4569.9840000000004"/>
    <n v="0"/>
    <n v="4569.9840000000004"/>
  </r>
  <r>
    <n v="13087500"/>
    <s v="D"/>
    <d v="2011-05-18T00:00:00"/>
    <n v="2326"/>
    <n v="115993"/>
    <n v="0"/>
    <n v="0"/>
    <n v="0"/>
    <d v="2011-05-18T00:00:00"/>
    <x v="22"/>
    <x v="2"/>
    <n v="18"/>
    <n v="2011"/>
    <n v="4613.6210000000001"/>
    <n v="0"/>
    <n v="4613.6210000000001"/>
  </r>
  <r>
    <n v="13087500"/>
    <s v="D"/>
    <d v="2011-05-19T00:00:00"/>
    <n v="2315"/>
    <n v="120585"/>
    <n v="0"/>
    <n v="0"/>
    <n v="0"/>
    <d v="2011-05-19T00:00:00"/>
    <x v="22"/>
    <x v="2"/>
    <n v="19"/>
    <n v="2011"/>
    <n v="4591.8024999999998"/>
    <n v="0"/>
    <n v="4591.8024999999998"/>
  </r>
  <r>
    <n v="13087500"/>
    <s v="D"/>
    <d v="2011-05-20T00:00:00"/>
    <n v="2337"/>
    <n v="125221"/>
    <n v="0"/>
    <n v="0"/>
    <n v="0"/>
    <d v="2011-05-20T00:00:00"/>
    <x v="22"/>
    <x v="2"/>
    <n v="20"/>
    <n v="2011"/>
    <n v="4635.4395000000004"/>
    <n v="0"/>
    <n v="4635.4395000000004"/>
  </r>
  <r>
    <n v="13087500"/>
    <s v="D"/>
    <d v="2011-05-21T00:00:00"/>
    <n v="2349"/>
    <n v="129880"/>
    <n v="0"/>
    <n v="0"/>
    <n v="0"/>
    <d v="2011-05-21T00:00:00"/>
    <x v="22"/>
    <x v="2"/>
    <n v="21"/>
    <n v="2011"/>
    <n v="4659.2415000000001"/>
    <n v="0"/>
    <n v="4659.2415000000001"/>
  </r>
  <r>
    <n v="13087500"/>
    <s v="D"/>
    <d v="2011-05-22T00:00:00"/>
    <n v="2349"/>
    <n v="134538"/>
    <n v="0"/>
    <n v="0"/>
    <n v="0"/>
    <d v="2011-05-22T00:00:00"/>
    <x v="22"/>
    <x v="2"/>
    <n v="22"/>
    <n v="2011"/>
    <n v="4659.2415000000001"/>
    <n v="0"/>
    <n v="4659.2415000000001"/>
  </r>
  <r>
    <n v="13087500"/>
    <s v="D"/>
    <d v="2011-05-23T00:00:00"/>
    <n v="2451"/>
    <n v="139399"/>
    <n v="0"/>
    <n v="0"/>
    <n v="0"/>
    <d v="2011-05-23T00:00:00"/>
    <x v="22"/>
    <x v="2"/>
    <n v="23"/>
    <n v="2011"/>
    <n v="4861.5585000000001"/>
    <n v="0"/>
    <n v="4861.5585000000001"/>
  </r>
  <r>
    <n v="13087500"/>
    <s v="D"/>
    <d v="2011-05-24T00:00:00"/>
    <n v="2577"/>
    <n v="144511"/>
    <n v="0"/>
    <n v="0"/>
    <n v="0"/>
    <d v="2011-05-24T00:00:00"/>
    <x v="22"/>
    <x v="2"/>
    <n v="24"/>
    <n v="2011"/>
    <n v="5111.4795000000004"/>
    <n v="0"/>
    <n v="5111.4795000000004"/>
  </r>
  <r>
    <n v="13087500"/>
    <s v="D"/>
    <d v="2011-05-25T00:00:00"/>
    <n v="2612"/>
    <n v="149693"/>
    <n v="0"/>
    <n v="0"/>
    <n v="0"/>
    <d v="2011-05-25T00:00:00"/>
    <x v="22"/>
    <x v="2"/>
    <n v="25"/>
    <n v="2011"/>
    <n v="5180.902"/>
    <n v="0"/>
    <n v="5180.902"/>
  </r>
  <r>
    <n v="13087500"/>
    <s v="D"/>
    <d v="2011-05-26T00:00:00"/>
    <n v="2648"/>
    <n v="154945"/>
    <n v="0"/>
    <n v="0"/>
    <n v="0"/>
    <d v="2011-05-26T00:00:00"/>
    <x v="22"/>
    <x v="2"/>
    <n v="26"/>
    <n v="2011"/>
    <n v="5252.308"/>
    <n v="0"/>
    <n v="5252.308"/>
  </r>
  <r>
    <n v="13087500"/>
    <s v="D"/>
    <d v="2011-05-27T00:00:00"/>
    <n v="2659"/>
    <n v="160219"/>
    <n v="0"/>
    <n v="0"/>
    <n v="0"/>
    <d v="2011-05-27T00:00:00"/>
    <x v="22"/>
    <x v="2"/>
    <n v="27"/>
    <n v="2011"/>
    <n v="5274.1265000000003"/>
    <n v="0"/>
    <n v="5274.1265000000003"/>
  </r>
  <r>
    <n v="13087500"/>
    <s v="D"/>
    <d v="2011-05-28T00:00:00"/>
    <n v="2659"/>
    <n v="165494"/>
    <n v="0"/>
    <n v="0"/>
    <n v="0"/>
    <d v="2011-05-28T00:00:00"/>
    <x v="22"/>
    <x v="2"/>
    <n v="28"/>
    <n v="2011"/>
    <n v="5274.1265000000003"/>
    <n v="0"/>
    <n v="5274.1265000000003"/>
  </r>
  <r>
    <n v="13087500"/>
    <s v="D"/>
    <d v="2011-05-29T00:00:00"/>
    <n v="2659"/>
    <n v="170769"/>
    <n v="0"/>
    <n v="0"/>
    <n v="0"/>
    <d v="2011-05-29T00:00:00"/>
    <x v="22"/>
    <x v="2"/>
    <n v="29"/>
    <n v="2011"/>
    <n v="5274.1265000000003"/>
    <n v="0"/>
    <n v="5274.1265000000003"/>
  </r>
  <r>
    <n v="13087500"/>
    <s v="D"/>
    <d v="2011-05-30T00:00:00"/>
    <n v="2612"/>
    <n v="175951"/>
    <n v="0"/>
    <n v="0"/>
    <n v="0"/>
    <d v="2011-05-30T00:00:00"/>
    <x v="22"/>
    <x v="2"/>
    <n v="30"/>
    <n v="2011"/>
    <n v="5180.902"/>
    <n v="0"/>
    <n v="5180.902"/>
  </r>
  <r>
    <n v="13087500"/>
    <s v="D"/>
    <d v="2011-05-31T00:00:00"/>
    <n v="2508"/>
    <n v="180925"/>
    <n v="0"/>
    <n v="0"/>
    <n v="0"/>
    <d v="2011-05-31T00:00:00"/>
    <x v="22"/>
    <x v="2"/>
    <n v="31"/>
    <n v="2011"/>
    <n v="4974.6180000000004"/>
    <n v="0"/>
    <n v="4974.6180000000004"/>
  </r>
  <r>
    <n v="13087500"/>
    <s v="D"/>
    <d v="2011-06-01T00:00:00"/>
    <n v="2508"/>
    <n v="185900"/>
    <n v="0"/>
    <n v="0"/>
    <n v="0"/>
    <d v="2011-06-01T00:00:00"/>
    <x v="22"/>
    <x v="3"/>
    <n v="1"/>
    <n v="2011"/>
    <n v="4974.6180000000004"/>
    <n v="0"/>
    <n v="4974.6180000000004"/>
  </r>
  <r>
    <n v="13087500"/>
    <s v="D"/>
    <d v="2011-06-02T00:00:00"/>
    <n v="2508"/>
    <n v="190874"/>
    <n v="0"/>
    <n v="0"/>
    <n v="0"/>
    <d v="2011-06-02T00:00:00"/>
    <x v="22"/>
    <x v="3"/>
    <n v="2"/>
    <n v="2011"/>
    <n v="4974.6180000000004"/>
    <n v="0"/>
    <n v="4974.6180000000004"/>
  </r>
  <r>
    <n v="13087500"/>
    <s v="D"/>
    <d v="2011-06-03T00:00:00"/>
    <n v="2519"/>
    <n v="195871"/>
    <n v="0"/>
    <n v="0"/>
    <n v="0"/>
    <d v="2011-06-03T00:00:00"/>
    <x v="22"/>
    <x v="3"/>
    <n v="3"/>
    <n v="2011"/>
    <n v="4996.4364999999998"/>
    <n v="0"/>
    <n v="4996.4364999999998"/>
  </r>
  <r>
    <n v="13087500"/>
    <s v="D"/>
    <d v="2011-06-04T00:00:00"/>
    <n v="2543"/>
    <n v="200915"/>
    <n v="0"/>
    <n v="0"/>
    <n v="0"/>
    <d v="2011-06-04T00:00:00"/>
    <x v="22"/>
    <x v="3"/>
    <n v="4"/>
    <n v="2011"/>
    <n v="5044.0405000000001"/>
    <n v="0"/>
    <n v="5044.0405000000001"/>
  </r>
  <r>
    <n v="13087500"/>
    <s v="D"/>
    <d v="2011-06-05T00:00:00"/>
    <n v="2554"/>
    <n v="205981"/>
    <n v="0"/>
    <n v="0"/>
    <n v="0"/>
    <d v="2011-06-05T00:00:00"/>
    <x v="22"/>
    <x v="3"/>
    <n v="5"/>
    <n v="2011"/>
    <n v="5065.8590000000004"/>
    <n v="0"/>
    <n v="5065.8590000000004"/>
  </r>
  <r>
    <n v="13087500"/>
    <s v="D"/>
    <d v="2011-06-06T00:00:00"/>
    <n v="2648"/>
    <n v="211232"/>
    <n v="0"/>
    <n v="0"/>
    <n v="0"/>
    <d v="2011-06-06T00:00:00"/>
    <x v="22"/>
    <x v="3"/>
    <n v="6"/>
    <n v="2011"/>
    <n v="5252.308"/>
    <n v="0"/>
    <n v="5252.308"/>
  </r>
  <r>
    <n v="13087500"/>
    <s v="D"/>
    <d v="2011-06-07T00:00:00"/>
    <n v="2766"/>
    <n v="216719"/>
    <n v="0"/>
    <n v="0"/>
    <n v="0"/>
    <d v="2011-06-07T00:00:00"/>
    <x v="22"/>
    <x v="3"/>
    <n v="7"/>
    <n v="2011"/>
    <n v="5486.3609999999999"/>
    <n v="0"/>
    <n v="5486.3609999999999"/>
  </r>
  <r>
    <n v="13087500"/>
    <s v="D"/>
    <d v="2011-06-08T00:00:00"/>
    <n v="2863"/>
    <n v="222397"/>
    <n v="0"/>
    <n v="0"/>
    <n v="0"/>
    <d v="2011-06-08T00:00:00"/>
    <x v="22"/>
    <x v="3"/>
    <n v="8"/>
    <n v="2011"/>
    <n v="5678.7605000000003"/>
    <n v="0"/>
    <n v="5678.7605000000003"/>
  </r>
  <r>
    <n v="13087500"/>
    <s v="D"/>
    <d v="2011-06-09T00:00:00"/>
    <n v="2887"/>
    <n v="228123"/>
    <n v="0"/>
    <n v="0"/>
    <n v="0"/>
    <d v="2011-06-09T00:00:00"/>
    <x v="22"/>
    <x v="3"/>
    <n v="9"/>
    <n v="2011"/>
    <n v="5726.3644999999997"/>
    <n v="0"/>
    <n v="5726.3644999999997"/>
  </r>
  <r>
    <n v="13087500"/>
    <s v="D"/>
    <d v="2011-06-10T00:00:00"/>
    <n v="2875"/>
    <n v="233825"/>
    <n v="0"/>
    <n v="0"/>
    <n v="0"/>
    <d v="2011-06-10T00:00:00"/>
    <x v="22"/>
    <x v="3"/>
    <n v="10"/>
    <n v="2011"/>
    <n v="5702.5625"/>
    <n v="0"/>
    <n v="5702.5625"/>
  </r>
  <r>
    <n v="13087500"/>
    <s v="D"/>
    <d v="2011-06-11T00:00:00"/>
    <n v="2838"/>
    <n v="239455"/>
    <n v="0"/>
    <n v="0"/>
    <n v="0"/>
    <d v="2011-06-11T00:00:00"/>
    <x v="22"/>
    <x v="3"/>
    <n v="11"/>
    <n v="2011"/>
    <n v="5629.1729999999998"/>
    <n v="0"/>
    <n v="5629.1729999999998"/>
  </r>
  <r>
    <n v="13087500"/>
    <s v="D"/>
    <d v="2011-06-12T00:00:00"/>
    <n v="2850"/>
    <n v="245108"/>
    <n v="0"/>
    <n v="0"/>
    <n v="0"/>
    <d v="2011-06-12T00:00:00"/>
    <x v="22"/>
    <x v="3"/>
    <n v="12"/>
    <n v="2011"/>
    <n v="5652.9750000000004"/>
    <n v="0"/>
    <n v="5652.9750000000004"/>
  </r>
  <r>
    <n v="13087500"/>
    <s v="D"/>
    <d v="2011-06-13T00:00:00"/>
    <n v="2850"/>
    <n v="250762"/>
    <n v="0"/>
    <n v="0"/>
    <n v="0"/>
    <d v="2011-06-13T00:00:00"/>
    <x v="22"/>
    <x v="3"/>
    <n v="13"/>
    <n v="2011"/>
    <n v="5652.9750000000004"/>
    <n v="0"/>
    <n v="5652.9750000000004"/>
  </r>
  <r>
    <n v="13087500"/>
    <s v="D"/>
    <d v="2011-06-14T00:00:00"/>
    <n v="2863"/>
    <n v="256440"/>
    <n v="0"/>
    <n v="0"/>
    <n v="0"/>
    <d v="2011-06-14T00:00:00"/>
    <x v="22"/>
    <x v="3"/>
    <n v="14"/>
    <n v="2011"/>
    <n v="5678.7605000000003"/>
    <n v="0"/>
    <n v="5678.7605000000003"/>
  </r>
  <r>
    <n v="13087500"/>
    <s v="D"/>
    <d v="2011-06-15T00:00:00"/>
    <n v="2875"/>
    <n v="262142"/>
    <n v="0"/>
    <n v="0"/>
    <n v="0"/>
    <d v="2011-06-15T00:00:00"/>
    <x v="22"/>
    <x v="3"/>
    <n v="15"/>
    <n v="2011"/>
    <n v="5702.5625"/>
    <n v="0"/>
    <n v="5702.5625"/>
  </r>
  <r>
    <n v="13087500"/>
    <s v="D"/>
    <d v="2011-06-16T00:00:00"/>
    <n v="2972"/>
    <n v="268038"/>
    <n v="0"/>
    <n v="0"/>
    <n v="0"/>
    <d v="2011-06-16T00:00:00"/>
    <x v="22"/>
    <x v="3"/>
    <n v="16"/>
    <n v="2011"/>
    <n v="5894.9620000000004"/>
    <n v="0"/>
    <n v="5894.9620000000004"/>
  </r>
  <r>
    <n v="13087500"/>
    <s v="D"/>
    <d v="2011-06-17T00:00:00"/>
    <n v="3071"/>
    <n v="274130"/>
    <n v="0"/>
    <n v="0"/>
    <n v="0"/>
    <d v="2011-06-17T00:00:00"/>
    <x v="22"/>
    <x v="3"/>
    <n v="17"/>
    <n v="2011"/>
    <n v="6091.3285000000005"/>
    <n v="0"/>
    <n v="6091.3285000000005"/>
  </r>
  <r>
    <n v="13087500"/>
    <s v="D"/>
    <d v="2011-06-18T00:00:00"/>
    <n v="2960"/>
    <n v="280001"/>
    <n v="0"/>
    <n v="0"/>
    <n v="0"/>
    <d v="2011-06-18T00:00:00"/>
    <x v="22"/>
    <x v="3"/>
    <n v="18"/>
    <n v="2011"/>
    <n v="5871.16"/>
    <n v="0"/>
    <n v="5871.16"/>
  </r>
  <r>
    <n v="13087500"/>
    <s v="D"/>
    <d v="2011-06-19T00:00:00"/>
    <n v="2948"/>
    <n v="285848"/>
    <n v="0"/>
    <n v="0"/>
    <n v="0"/>
    <d v="2011-06-19T00:00:00"/>
    <x v="22"/>
    <x v="3"/>
    <n v="19"/>
    <n v="2011"/>
    <n v="5847.3580000000002"/>
    <n v="0"/>
    <n v="5847.3580000000002"/>
  </r>
  <r>
    <n v="13087500"/>
    <s v="D"/>
    <d v="2011-06-20T00:00:00"/>
    <n v="2985"/>
    <n v="291768"/>
    <n v="0"/>
    <n v="0"/>
    <n v="0"/>
    <d v="2011-06-20T00:00:00"/>
    <x v="22"/>
    <x v="3"/>
    <n v="20"/>
    <n v="2011"/>
    <n v="5920.7475000000004"/>
    <n v="0"/>
    <n v="5920.7475000000004"/>
  </r>
  <r>
    <n v="13087500"/>
    <s v="D"/>
    <d v="2011-06-21T00:00:00"/>
    <n v="3022"/>
    <n v="297762"/>
    <n v="0"/>
    <n v="0"/>
    <n v="0"/>
    <d v="2011-06-21T00:00:00"/>
    <x v="22"/>
    <x v="3"/>
    <n v="21"/>
    <n v="2011"/>
    <n v="5994.1369999999997"/>
    <n v="0"/>
    <n v="5994.1369999999997"/>
  </r>
  <r>
    <n v="13087500"/>
    <s v="D"/>
    <d v="2011-06-22T00:00:00"/>
    <n v="3197"/>
    <n v="304103"/>
    <n v="0"/>
    <n v="0"/>
    <n v="0"/>
    <d v="2011-06-22T00:00:00"/>
    <x v="22"/>
    <x v="3"/>
    <n v="22"/>
    <n v="2011"/>
    <n v="6341.2494999999999"/>
    <n v="0"/>
    <n v="6341.2494999999999"/>
  </r>
  <r>
    <n v="13087500"/>
    <s v="D"/>
    <d v="2011-06-23T00:00:00"/>
    <n v="3248"/>
    <n v="310544"/>
    <n v="0"/>
    <n v="0"/>
    <n v="0"/>
    <d v="2011-06-23T00:00:00"/>
    <x v="22"/>
    <x v="3"/>
    <n v="23"/>
    <n v="2011"/>
    <n v="6442.4080000000004"/>
    <n v="0"/>
    <n v="6442.4080000000004"/>
  </r>
  <r>
    <n v="13087500"/>
    <s v="D"/>
    <d v="2011-06-24T00:00:00"/>
    <n v="3337"/>
    <n v="317163"/>
    <n v="0"/>
    <n v="0"/>
    <n v="0"/>
    <d v="2011-06-24T00:00:00"/>
    <x v="22"/>
    <x v="3"/>
    <n v="24"/>
    <n v="2011"/>
    <n v="6618.9395000000004"/>
    <n v="0"/>
    <n v="6618.9395000000004"/>
  </r>
  <r>
    <n v="13087500"/>
    <s v="D"/>
    <d v="2011-06-25T00:00:00"/>
    <n v="3337"/>
    <n v="323782"/>
    <n v="0"/>
    <n v="0"/>
    <n v="0"/>
    <d v="2011-06-25T00:00:00"/>
    <x v="22"/>
    <x v="3"/>
    <n v="25"/>
    <n v="2011"/>
    <n v="6618.9395000000004"/>
    <n v="0"/>
    <n v="6618.9395000000004"/>
  </r>
  <r>
    <n v="13087500"/>
    <s v="D"/>
    <d v="2011-06-26T00:00:00"/>
    <n v="3350"/>
    <n v="330427"/>
    <n v="0"/>
    <n v="0"/>
    <n v="0"/>
    <d v="2011-06-26T00:00:00"/>
    <x v="22"/>
    <x v="3"/>
    <n v="26"/>
    <n v="2011"/>
    <n v="6644.7250000000004"/>
    <n v="0"/>
    <n v="6644.7250000000004"/>
  </r>
  <r>
    <n v="13087500"/>
    <s v="D"/>
    <d v="2011-06-27T00:00:00"/>
    <n v="3415"/>
    <n v="337200"/>
    <n v="0"/>
    <n v="0"/>
    <n v="0"/>
    <d v="2011-06-27T00:00:00"/>
    <x v="22"/>
    <x v="3"/>
    <n v="27"/>
    <n v="2011"/>
    <n v="6773.6525000000001"/>
    <n v="0"/>
    <n v="6773.6525000000001"/>
  </r>
  <r>
    <n v="13087500"/>
    <s v="D"/>
    <d v="2011-06-28T00:00:00"/>
    <n v="3402"/>
    <n v="343947"/>
    <n v="0"/>
    <n v="0"/>
    <n v="0"/>
    <d v="2011-06-28T00:00:00"/>
    <x v="22"/>
    <x v="3"/>
    <n v="28"/>
    <n v="2011"/>
    <n v="6747.8670000000002"/>
    <n v="0"/>
    <n v="6747.8670000000002"/>
  </r>
  <r>
    <n v="13087500"/>
    <s v="D"/>
    <d v="2011-06-29T00:00:00"/>
    <n v="3441"/>
    <n v="350771"/>
    <n v="0"/>
    <n v="0"/>
    <n v="0"/>
    <d v="2011-06-29T00:00:00"/>
    <x v="22"/>
    <x v="3"/>
    <n v="29"/>
    <n v="2011"/>
    <n v="6825.2235000000001"/>
    <n v="0"/>
    <n v="6825.2235000000001"/>
  </r>
  <r>
    <n v="13087500"/>
    <s v="D"/>
    <d v="2011-06-30T00:00:00"/>
    <n v="3467"/>
    <n v="357647"/>
    <n v="0"/>
    <n v="0"/>
    <n v="0"/>
    <d v="2011-06-30T00:00:00"/>
    <x v="22"/>
    <x v="3"/>
    <n v="30"/>
    <n v="2011"/>
    <n v="6876.7945"/>
    <n v="0"/>
    <n v="6876.7945"/>
  </r>
  <r>
    <n v="13087500"/>
    <s v="D"/>
    <d v="2011-07-01T00:00:00"/>
    <n v="3480"/>
    <n v="364549"/>
    <n v="0"/>
    <n v="0"/>
    <n v="0"/>
    <d v="2011-07-01T00:00:00"/>
    <x v="22"/>
    <x v="4"/>
    <n v="1"/>
    <n v="2011"/>
    <n v="6902.58"/>
    <n v="0"/>
    <n v="6902.58"/>
  </r>
  <r>
    <n v="13087500"/>
    <s v="D"/>
    <d v="2011-07-02T00:00:00"/>
    <n v="3480"/>
    <n v="371451"/>
    <n v="0"/>
    <n v="0"/>
    <n v="0"/>
    <d v="2011-07-02T00:00:00"/>
    <x v="22"/>
    <x v="4"/>
    <n v="2"/>
    <n v="2011"/>
    <n v="6902.58"/>
    <n v="0"/>
    <n v="6902.58"/>
  </r>
  <r>
    <n v="13087500"/>
    <s v="D"/>
    <d v="2011-07-03T00:00:00"/>
    <n v="3519"/>
    <n v="378431"/>
    <n v="0"/>
    <n v="0"/>
    <n v="0"/>
    <d v="2011-07-03T00:00:00"/>
    <x v="22"/>
    <x v="4"/>
    <n v="3"/>
    <n v="2011"/>
    <n v="6979.9364999999998"/>
    <n v="0"/>
    <n v="6979.9364999999998"/>
  </r>
  <r>
    <n v="13087500"/>
    <s v="D"/>
    <d v="2011-07-04T00:00:00"/>
    <n v="3545"/>
    <n v="385463"/>
    <n v="0"/>
    <n v="0"/>
    <n v="0"/>
    <d v="2011-07-04T00:00:00"/>
    <x v="22"/>
    <x v="4"/>
    <n v="4"/>
    <n v="2011"/>
    <n v="7031.5074999999997"/>
    <n v="0"/>
    <n v="7031.5074999999997"/>
  </r>
  <r>
    <n v="13087500"/>
    <s v="D"/>
    <d v="2011-07-05T00:00:00"/>
    <n v="3558"/>
    <n v="392521"/>
    <n v="0"/>
    <n v="0"/>
    <n v="0"/>
    <d v="2011-07-05T00:00:00"/>
    <x v="22"/>
    <x v="4"/>
    <n v="5"/>
    <n v="2011"/>
    <n v="7057.2930000000006"/>
    <n v="0"/>
    <n v="7057.2930000000006"/>
  </r>
  <r>
    <n v="13087500"/>
    <s v="D"/>
    <d v="2011-07-06T00:00:00"/>
    <n v="3572"/>
    <n v="399605"/>
    <n v="0"/>
    <n v="0"/>
    <n v="0"/>
    <d v="2011-07-06T00:00:00"/>
    <x v="22"/>
    <x v="4"/>
    <n v="6"/>
    <n v="2011"/>
    <n v="7085.0619999999999"/>
    <n v="0"/>
    <n v="7085.0619999999999"/>
  </r>
  <r>
    <n v="13087500"/>
    <s v="D"/>
    <d v="2011-07-07T00:00:00"/>
    <n v="3598"/>
    <n v="406741"/>
    <n v="0"/>
    <n v="0"/>
    <n v="0"/>
    <d v="2011-07-07T00:00:00"/>
    <x v="22"/>
    <x v="4"/>
    <n v="7"/>
    <n v="2011"/>
    <n v="7136.6329999999998"/>
    <n v="0"/>
    <n v="7136.6329999999998"/>
  </r>
  <r>
    <n v="13087500"/>
    <s v="D"/>
    <d v="2011-07-08T00:00:00"/>
    <n v="3625"/>
    <n v="413930"/>
    <n v="0"/>
    <n v="0"/>
    <n v="0"/>
    <d v="2011-07-08T00:00:00"/>
    <x v="22"/>
    <x v="4"/>
    <n v="8"/>
    <n v="2011"/>
    <n v="7190.1875"/>
    <n v="0"/>
    <n v="7190.1875"/>
  </r>
  <r>
    <n v="13087500"/>
    <s v="D"/>
    <d v="2011-07-09T00:00:00"/>
    <n v="3625"/>
    <n v="421120"/>
    <n v="0"/>
    <n v="0"/>
    <n v="0"/>
    <d v="2011-07-09T00:00:00"/>
    <x v="22"/>
    <x v="4"/>
    <n v="9"/>
    <n v="2011"/>
    <n v="7190.1875"/>
    <n v="0"/>
    <n v="7190.1875"/>
  </r>
  <r>
    <n v="13087500"/>
    <s v="D"/>
    <d v="2011-07-10T00:00:00"/>
    <n v="3611"/>
    <n v="428282"/>
    <n v="0"/>
    <n v="0"/>
    <n v="0"/>
    <d v="2011-07-10T00:00:00"/>
    <x v="22"/>
    <x v="4"/>
    <n v="10"/>
    <n v="2011"/>
    <n v="7162.4184999999998"/>
    <n v="0"/>
    <n v="7162.4184999999998"/>
  </r>
  <r>
    <n v="13087500"/>
    <s v="D"/>
    <d v="2011-07-11T00:00:00"/>
    <n v="3585"/>
    <n v="435393"/>
    <n v="0"/>
    <n v="0"/>
    <n v="0"/>
    <d v="2011-07-11T00:00:00"/>
    <x v="22"/>
    <x v="4"/>
    <n v="11"/>
    <n v="2011"/>
    <n v="7110.8474999999999"/>
    <n v="0"/>
    <n v="7110.8474999999999"/>
  </r>
  <r>
    <n v="13087500"/>
    <s v="D"/>
    <d v="2011-07-12T00:00:00"/>
    <n v="3532"/>
    <n v="442399"/>
    <n v="0"/>
    <n v="0"/>
    <n v="0"/>
    <d v="2011-07-12T00:00:00"/>
    <x v="22"/>
    <x v="4"/>
    <n v="12"/>
    <n v="2011"/>
    <n v="7005.7219999999998"/>
    <n v="0"/>
    <n v="7005.7219999999998"/>
  </r>
  <r>
    <n v="13087500"/>
    <s v="D"/>
    <d v="2011-07-13T00:00:00"/>
    <n v="3532"/>
    <n v="449404"/>
    <n v="0"/>
    <n v="0"/>
    <n v="0"/>
    <d v="2011-07-13T00:00:00"/>
    <x v="22"/>
    <x v="4"/>
    <n v="13"/>
    <n v="2011"/>
    <n v="7005.7219999999998"/>
    <n v="0"/>
    <n v="7005.7219999999998"/>
  </r>
  <r>
    <n v="13087500"/>
    <s v="D"/>
    <d v="2011-07-14T00:00:00"/>
    <n v="3545"/>
    <n v="456436"/>
    <n v="0"/>
    <n v="0"/>
    <n v="0"/>
    <d v="2011-07-14T00:00:00"/>
    <x v="22"/>
    <x v="4"/>
    <n v="14"/>
    <n v="2011"/>
    <n v="7031.5074999999997"/>
    <n v="0"/>
    <n v="7031.5074999999997"/>
  </r>
  <r>
    <n v="13087500"/>
    <s v="D"/>
    <d v="2011-07-15T00:00:00"/>
    <n v="3572"/>
    <n v="463520"/>
    <n v="0"/>
    <n v="0"/>
    <n v="0"/>
    <d v="2011-07-15T00:00:00"/>
    <x v="22"/>
    <x v="4"/>
    <n v="15"/>
    <n v="2011"/>
    <n v="7085.0619999999999"/>
    <n v="0"/>
    <n v="7085.0619999999999"/>
  </r>
  <r>
    <n v="13087500"/>
    <s v="D"/>
    <d v="2011-07-16T00:00:00"/>
    <n v="3638"/>
    <n v="470736"/>
    <n v="0"/>
    <n v="0"/>
    <n v="0"/>
    <d v="2011-07-16T00:00:00"/>
    <x v="22"/>
    <x v="4"/>
    <n v="16"/>
    <n v="2011"/>
    <n v="7215.973"/>
    <n v="0"/>
    <n v="7215.973"/>
  </r>
  <r>
    <n v="13087500"/>
    <s v="D"/>
    <d v="2011-07-17T00:00:00"/>
    <n v="3651"/>
    <n v="477978"/>
    <n v="0"/>
    <n v="0"/>
    <n v="0"/>
    <d v="2011-07-17T00:00:00"/>
    <x v="22"/>
    <x v="4"/>
    <n v="17"/>
    <n v="2011"/>
    <n v="7241.7584999999999"/>
    <n v="0"/>
    <n v="7241.7584999999999"/>
  </r>
  <r>
    <n v="13087500"/>
    <s v="D"/>
    <d v="2011-07-18T00:00:00"/>
    <n v="3638"/>
    <n v="485193"/>
    <n v="0"/>
    <n v="0"/>
    <n v="0"/>
    <d v="2011-07-18T00:00:00"/>
    <x v="22"/>
    <x v="4"/>
    <n v="18"/>
    <n v="2011"/>
    <n v="7215.973"/>
    <n v="0"/>
    <n v="7215.973"/>
  </r>
  <r>
    <n v="13087500"/>
    <s v="D"/>
    <d v="2011-07-19T00:00:00"/>
    <n v="3625"/>
    <n v="492382"/>
    <n v="0"/>
    <n v="0"/>
    <n v="0"/>
    <d v="2011-07-19T00:00:00"/>
    <x v="22"/>
    <x v="4"/>
    <n v="19"/>
    <n v="2011"/>
    <n v="7190.1875"/>
    <n v="0"/>
    <n v="7190.1875"/>
  </r>
  <r>
    <n v="13087500"/>
    <s v="D"/>
    <d v="2011-07-20T00:00:00"/>
    <n v="3585"/>
    <n v="499493"/>
    <n v="0"/>
    <n v="0"/>
    <n v="0"/>
    <d v="2011-07-20T00:00:00"/>
    <x v="22"/>
    <x v="4"/>
    <n v="20"/>
    <n v="2011"/>
    <n v="7110.8474999999999"/>
    <n v="0"/>
    <n v="7110.8474999999999"/>
  </r>
  <r>
    <n v="13087500"/>
    <s v="D"/>
    <d v="2011-07-21T00:00:00"/>
    <n v="3558"/>
    <n v="506551"/>
    <n v="0"/>
    <n v="0"/>
    <n v="0"/>
    <d v="2011-07-21T00:00:00"/>
    <x v="22"/>
    <x v="4"/>
    <n v="21"/>
    <n v="2011"/>
    <n v="7057.2930000000006"/>
    <n v="0"/>
    <n v="7057.2930000000006"/>
  </r>
  <r>
    <n v="13087500"/>
    <s v="D"/>
    <d v="2011-07-22T00:00:00"/>
    <n v="3545"/>
    <n v="513583"/>
    <n v="0"/>
    <n v="0"/>
    <n v="0"/>
    <d v="2011-07-22T00:00:00"/>
    <x v="22"/>
    <x v="4"/>
    <n v="22"/>
    <n v="2011"/>
    <n v="7031.5074999999997"/>
    <n v="0"/>
    <n v="7031.5074999999997"/>
  </r>
  <r>
    <n v="13087500"/>
    <s v="D"/>
    <d v="2011-07-23T00:00:00"/>
    <n v="3545"/>
    <n v="520614"/>
    <n v="0"/>
    <n v="0"/>
    <n v="0"/>
    <d v="2011-07-23T00:00:00"/>
    <x v="22"/>
    <x v="4"/>
    <n v="23"/>
    <n v="2011"/>
    <n v="7031.5074999999997"/>
    <n v="0"/>
    <n v="7031.5074999999997"/>
  </r>
  <r>
    <n v="13087500"/>
    <s v="D"/>
    <d v="2011-07-24T00:00:00"/>
    <n v="3532"/>
    <n v="527620"/>
    <n v="0"/>
    <n v="0"/>
    <n v="0"/>
    <d v="2011-07-24T00:00:00"/>
    <x v="22"/>
    <x v="4"/>
    <n v="24"/>
    <n v="2011"/>
    <n v="7005.7219999999998"/>
    <n v="0"/>
    <n v="7005.7219999999998"/>
  </r>
  <r>
    <n v="13087500"/>
    <s v="D"/>
    <d v="2011-07-25T00:00:00"/>
    <n v="3545"/>
    <n v="534652"/>
    <n v="0"/>
    <n v="0"/>
    <n v="0"/>
    <d v="2011-07-25T00:00:00"/>
    <x v="22"/>
    <x v="4"/>
    <n v="25"/>
    <n v="2011"/>
    <n v="7031.5074999999997"/>
    <n v="0"/>
    <n v="7031.5074999999997"/>
  </r>
  <r>
    <n v="13087500"/>
    <s v="D"/>
    <d v="2011-07-26T00:00:00"/>
    <n v="3545"/>
    <n v="541684"/>
    <n v="0"/>
    <n v="0"/>
    <n v="0"/>
    <d v="2011-07-26T00:00:00"/>
    <x v="22"/>
    <x v="4"/>
    <n v="26"/>
    <n v="2011"/>
    <n v="7031.5074999999997"/>
    <n v="0"/>
    <n v="7031.5074999999997"/>
  </r>
  <r>
    <n v="13087500"/>
    <s v="D"/>
    <d v="2011-07-27T00:00:00"/>
    <n v="3519"/>
    <n v="548664"/>
    <n v="0"/>
    <n v="0"/>
    <n v="0"/>
    <d v="2011-07-27T00:00:00"/>
    <x v="22"/>
    <x v="4"/>
    <n v="27"/>
    <n v="2011"/>
    <n v="6979.9364999999998"/>
    <n v="0"/>
    <n v="6979.9364999999998"/>
  </r>
  <r>
    <n v="13087500"/>
    <s v="D"/>
    <d v="2011-07-28T00:00:00"/>
    <n v="3480"/>
    <n v="555566"/>
    <n v="0"/>
    <n v="0"/>
    <n v="0"/>
    <d v="2011-07-28T00:00:00"/>
    <x v="22"/>
    <x v="4"/>
    <n v="28"/>
    <n v="2011"/>
    <n v="6902.58"/>
    <n v="0"/>
    <n v="6902.58"/>
  </r>
  <r>
    <n v="13087500"/>
    <s v="D"/>
    <d v="2011-07-29T00:00:00"/>
    <n v="3454"/>
    <n v="6850"/>
    <n v="0"/>
    <n v="0"/>
    <n v="248365"/>
    <d v="2011-07-29T00:00:00"/>
    <x v="22"/>
    <x v="4"/>
    <n v="29"/>
    <n v="2011"/>
    <n v="6851.009"/>
    <n v="0"/>
    <n v="6851.009"/>
  </r>
  <r>
    <n v="13087500"/>
    <s v="D"/>
    <d v="2011-07-30T00:00:00"/>
    <n v="3493"/>
    <n v="13778"/>
    <n v="0"/>
    <n v="0"/>
    <n v="248365"/>
    <d v="2011-07-30T00:00:00"/>
    <x v="22"/>
    <x v="4"/>
    <n v="30"/>
    <n v="2011"/>
    <n v="6928.3654999999999"/>
    <n v="0"/>
    <n v="6928.3654999999999"/>
  </r>
  <r>
    <n v="13087500"/>
    <s v="D"/>
    <d v="2011-07-31T00:00:00"/>
    <n v="3506"/>
    <n v="20732"/>
    <n v="0"/>
    <n v="0"/>
    <n v="248365"/>
    <d v="2011-07-31T00:00:00"/>
    <x v="22"/>
    <x v="4"/>
    <n v="31"/>
    <n v="2011"/>
    <n v="6954.1509999999998"/>
    <n v="0"/>
    <n v="6954.1509999999998"/>
  </r>
  <r>
    <n v="13087500"/>
    <s v="D"/>
    <d v="2011-08-01T00:00:00"/>
    <n v="3480"/>
    <n v="27634"/>
    <n v="0"/>
    <n v="0"/>
    <n v="248365"/>
    <d v="2011-08-01T00:00:00"/>
    <x v="22"/>
    <x v="5"/>
    <n v="1"/>
    <n v="2011"/>
    <n v="6902.58"/>
    <n v="0"/>
    <n v="6902.58"/>
  </r>
  <r>
    <n v="13087500"/>
    <s v="D"/>
    <d v="2011-08-02T00:00:00"/>
    <n v="3454"/>
    <n v="34484"/>
    <n v="0"/>
    <n v="0"/>
    <n v="248365"/>
    <d v="2011-08-02T00:00:00"/>
    <x v="22"/>
    <x v="5"/>
    <n v="2"/>
    <n v="2011"/>
    <n v="6851.009"/>
    <n v="0"/>
    <n v="6851.009"/>
  </r>
  <r>
    <n v="13087500"/>
    <s v="D"/>
    <d v="2011-08-03T00:00:00"/>
    <n v="3402"/>
    <n v="41231"/>
    <n v="0"/>
    <n v="0"/>
    <n v="248365"/>
    <d v="2011-08-03T00:00:00"/>
    <x v="22"/>
    <x v="5"/>
    <n v="3"/>
    <n v="2011"/>
    <n v="6747.8670000000002"/>
    <n v="0"/>
    <n v="6747.8670000000002"/>
  </r>
  <r>
    <n v="13087500"/>
    <s v="D"/>
    <d v="2011-08-04T00:00:00"/>
    <n v="3376"/>
    <n v="47927"/>
    <n v="0"/>
    <n v="0"/>
    <n v="248365"/>
    <d v="2011-08-04T00:00:00"/>
    <x v="22"/>
    <x v="5"/>
    <n v="4"/>
    <n v="2011"/>
    <n v="6696.2960000000003"/>
    <n v="0"/>
    <n v="6696.2960000000003"/>
  </r>
  <r>
    <n v="13087500"/>
    <s v="D"/>
    <d v="2011-08-05T00:00:00"/>
    <n v="3337"/>
    <n v="54546"/>
    <n v="0"/>
    <n v="0"/>
    <n v="248365"/>
    <d v="2011-08-05T00:00:00"/>
    <x v="22"/>
    <x v="5"/>
    <n v="5"/>
    <n v="2011"/>
    <n v="6618.9395000000004"/>
    <n v="0"/>
    <n v="6618.9395000000004"/>
  </r>
  <r>
    <n v="13087500"/>
    <s v="D"/>
    <d v="2011-08-06T00:00:00"/>
    <n v="3311"/>
    <n v="61114"/>
    <n v="0"/>
    <n v="0"/>
    <n v="248365"/>
    <d v="2011-08-06T00:00:00"/>
    <x v="22"/>
    <x v="5"/>
    <n v="6"/>
    <n v="2011"/>
    <n v="6567.3685000000005"/>
    <n v="0"/>
    <n v="6567.3685000000005"/>
  </r>
  <r>
    <n v="13087500"/>
    <s v="D"/>
    <d v="2011-08-07T00:00:00"/>
    <n v="3337"/>
    <n v="67733"/>
    <n v="0"/>
    <n v="0"/>
    <n v="248365"/>
    <d v="2011-08-07T00:00:00"/>
    <x v="22"/>
    <x v="5"/>
    <n v="7"/>
    <n v="2011"/>
    <n v="6618.9395000000004"/>
    <n v="0"/>
    <n v="6618.9395000000004"/>
  </r>
  <r>
    <n v="13087500"/>
    <s v="D"/>
    <d v="2011-08-08T00:00:00"/>
    <n v="3363"/>
    <n v="74403"/>
    <n v="0"/>
    <n v="0"/>
    <n v="248365"/>
    <d v="2011-08-08T00:00:00"/>
    <x v="22"/>
    <x v="5"/>
    <n v="8"/>
    <n v="2011"/>
    <n v="6670.5105000000003"/>
    <n v="0"/>
    <n v="6670.5105000000003"/>
  </r>
  <r>
    <n v="13087500"/>
    <s v="D"/>
    <d v="2011-08-09T00:00:00"/>
    <n v="3428"/>
    <n v="81202"/>
    <n v="0"/>
    <n v="0"/>
    <n v="248365"/>
    <d v="2011-08-09T00:00:00"/>
    <x v="22"/>
    <x v="5"/>
    <n v="9"/>
    <n v="2011"/>
    <n v="6799.4380000000001"/>
    <n v="0"/>
    <n v="6799.4380000000001"/>
  </r>
  <r>
    <n v="13087500"/>
    <s v="D"/>
    <d v="2011-08-10T00:00:00"/>
    <n v="3467"/>
    <n v="88078"/>
    <n v="0"/>
    <n v="0"/>
    <n v="248365"/>
    <d v="2011-08-10T00:00:00"/>
    <x v="22"/>
    <x v="5"/>
    <n v="10"/>
    <n v="2011"/>
    <n v="6876.7945"/>
    <n v="0"/>
    <n v="6876.7945"/>
  </r>
  <r>
    <n v="13087500"/>
    <s v="D"/>
    <d v="2011-08-11T00:00:00"/>
    <n v="3480"/>
    <n v="94980"/>
    <n v="0"/>
    <n v="0"/>
    <n v="248365"/>
    <d v="2011-08-11T00:00:00"/>
    <x v="22"/>
    <x v="5"/>
    <n v="11"/>
    <n v="2011"/>
    <n v="6902.58"/>
    <n v="0"/>
    <n v="6902.58"/>
  </r>
  <r>
    <n v="13087500"/>
    <s v="D"/>
    <d v="2011-08-12T00:00:00"/>
    <n v="3467"/>
    <n v="101856"/>
    <n v="0"/>
    <n v="0"/>
    <n v="248365"/>
    <d v="2011-08-12T00:00:00"/>
    <x v="22"/>
    <x v="5"/>
    <n v="12"/>
    <n v="2011"/>
    <n v="6876.7945"/>
    <n v="0"/>
    <n v="6876.7945"/>
  </r>
  <r>
    <n v="13087500"/>
    <s v="D"/>
    <d v="2011-08-13T00:00:00"/>
    <n v="3454"/>
    <n v="108706"/>
    <n v="38"/>
    <n v="76"/>
    <n v="248289"/>
    <d v="2011-08-13T00:00:00"/>
    <x v="22"/>
    <x v="5"/>
    <n v="13"/>
    <n v="2011"/>
    <n v="6851.009"/>
    <n v="75.373000000000005"/>
    <n v="6775.6360000000004"/>
  </r>
  <r>
    <n v="13087500"/>
    <s v="D"/>
    <d v="2011-08-14T00:00:00"/>
    <n v="3441"/>
    <n v="115530"/>
    <n v="441"/>
    <n v="950"/>
    <n v="247415"/>
    <d v="2011-08-14T00:00:00"/>
    <x v="22"/>
    <x v="5"/>
    <n v="14"/>
    <n v="2011"/>
    <n v="6825.2235000000001"/>
    <n v="874.72350000000006"/>
    <n v="5950.5"/>
  </r>
  <r>
    <n v="13087500"/>
    <s v="D"/>
    <d v="2011-08-15T00:00:00"/>
    <n v="3415"/>
    <n v="122303"/>
    <n v="415"/>
    <n v="1772"/>
    <n v="246593"/>
    <d v="2011-08-15T00:00:00"/>
    <x v="22"/>
    <x v="5"/>
    <n v="15"/>
    <n v="2011"/>
    <n v="6773.6525000000001"/>
    <n v="823.15250000000003"/>
    <n v="5950.5"/>
  </r>
  <r>
    <n v="13087500"/>
    <s v="D"/>
    <d v="2011-08-16T00:00:00"/>
    <n v="3389"/>
    <n v="129024"/>
    <n v="389"/>
    <n v="2543"/>
    <n v="245822"/>
    <d v="2011-08-16T00:00:00"/>
    <x v="22"/>
    <x v="5"/>
    <n v="16"/>
    <n v="2011"/>
    <n v="6722.0815000000002"/>
    <n v="771.58150000000001"/>
    <n v="5950.5"/>
  </r>
  <r>
    <n v="13087500"/>
    <s v="D"/>
    <d v="2011-08-17T00:00:00"/>
    <n v="3402"/>
    <n v="135771"/>
    <n v="402"/>
    <n v="3339"/>
    <n v="245025"/>
    <d v="2011-08-17T00:00:00"/>
    <x v="22"/>
    <x v="5"/>
    <n v="17"/>
    <n v="2011"/>
    <n v="6747.8670000000002"/>
    <n v="797.36699999999996"/>
    <n v="5950.5"/>
  </r>
  <r>
    <n v="13087500"/>
    <s v="D"/>
    <d v="2011-08-18T00:00:00"/>
    <n v="3428"/>
    <n v="142570"/>
    <n v="428"/>
    <n v="4188"/>
    <n v="244177"/>
    <d v="2011-08-18T00:00:00"/>
    <x v="22"/>
    <x v="5"/>
    <n v="18"/>
    <n v="2011"/>
    <n v="6799.4380000000001"/>
    <n v="848.93799999999999"/>
    <n v="5950.5"/>
  </r>
  <r>
    <n v="13087500"/>
    <s v="D"/>
    <d v="2011-08-19T00:00:00"/>
    <n v="3441"/>
    <n v="149394"/>
    <n v="441"/>
    <n v="5061"/>
    <n v="243303"/>
    <d v="2011-08-19T00:00:00"/>
    <x v="22"/>
    <x v="5"/>
    <n v="19"/>
    <n v="2011"/>
    <n v="6825.2235000000001"/>
    <n v="874.72350000000006"/>
    <n v="5950.5"/>
  </r>
  <r>
    <n v="13087500"/>
    <s v="D"/>
    <d v="2011-08-20T00:00:00"/>
    <n v="3454"/>
    <n v="156244"/>
    <n v="454"/>
    <n v="5961"/>
    <n v="242404"/>
    <d v="2011-08-20T00:00:00"/>
    <x v="22"/>
    <x v="5"/>
    <n v="20"/>
    <n v="2011"/>
    <n v="6851.009"/>
    <n v="900.50900000000001"/>
    <n v="5950.5"/>
  </r>
  <r>
    <n v="13087500"/>
    <s v="D"/>
    <d v="2011-08-21T00:00:00"/>
    <n v="3441"/>
    <n v="163069"/>
    <n v="441"/>
    <n v="6835"/>
    <n v="241530"/>
    <d v="2011-08-21T00:00:00"/>
    <x v="22"/>
    <x v="5"/>
    <n v="21"/>
    <n v="2011"/>
    <n v="6825.2235000000001"/>
    <n v="874.72350000000006"/>
    <n v="5950.5"/>
  </r>
  <r>
    <n v="13087500"/>
    <s v="D"/>
    <d v="2011-08-22T00:00:00"/>
    <n v="3415"/>
    <n v="169841"/>
    <n v="790"/>
    <n v="8401"/>
    <n v="239964"/>
    <d v="2011-08-22T00:00:00"/>
    <x v="22"/>
    <x v="5"/>
    <n v="22"/>
    <n v="2011"/>
    <n v="6773.6525000000001"/>
    <n v="1566.9650000000001"/>
    <n v="5206.6875"/>
  </r>
  <r>
    <n v="13087500"/>
    <s v="D"/>
    <d v="2011-08-23T00:00:00"/>
    <n v="3402"/>
    <n v="176588"/>
    <n v="1129"/>
    <n v="10640"/>
    <n v="237725"/>
    <d v="2011-08-23T00:00:00"/>
    <x v="22"/>
    <x v="5"/>
    <n v="23"/>
    <n v="2011"/>
    <n v="6747.8670000000002"/>
    <n v="2239.3715000000002"/>
    <n v="4508.4955"/>
  </r>
  <r>
    <n v="13087500"/>
    <s v="D"/>
    <d v="2011-08-24T00:00:00"/>
    <n v="3415"/>
    <n v="183361"/>
    <n v="1289"/>
    <n v="13196"/>
    <n v="235168"/>
    <d v="2011-08-24T00:00:00"/>
    <x v="22"/>
    <x v="5"/>
    <n v="24"/>
    <n v="2011"/>
    <n v="6773.6525000000001"/>
    <n v="2556.7314999999999"/>
    <n v="4216.9210000000003"/>
  </r>
  <r>
    <n v="13087500"/>
    <s v="D"/>
    <d v="2011-08-25T00:00:00"/>
    <n v="3415"/>
    <n v="190134"/>
    <n v="1240"/>
    <n v="15656"/>
    <n v="232709"/>
    <d v="2011-08-25T00:00:00"/>
    <x v="22"/>
    <x v="5"/>
    <n v="25"/>
    <n v="2011"/>
    <n v="6773.6525000000001"/>
    <n v="2459.54"/>
    <n v="4314.1125000000002"/>
  </r>
  <r>
    <n v="13087500"/>
    <s v="D"/>
    <d v="2011-08-26T00:00:00"/>
    <n v="3415"/>
    <n v="196907"/>
    <n v="1263"/>
    <n v="18161"/>
    <n v="230204"/>
    <d v="2011-08-26T00:00:00"/>
    <x v="22"/>
    <x v="5"/>
    <n v="26"/>
    <n v="2011"/>
    <n v="6773.6525000000001"/>
    <n v="2505.1605"/>
    <n v="4268.4920000000002"/>
  </r>
  <r>
    <n v="13087500"/>
    <s v="D"/>
    <d v="2011-08-27T00:00:00"/>
    <n v="3402"/>
    <n v="203654"/>
    <n v="1440"/>
    <n v="21016"/>
    <n v="227348"/>
    <d v="2011-08-27T00:00:00"/>
    <x v="22"/>
    <x v="5"/>
    <n v="27"/>
    <n v="2011"/>
    <n v="6747.8670000000002"/>
    <n v="2856.2400000000002"/>
    <n v="3891.627"/>
  </r>
  <r>
    <n v="13087500"/>
    <s v="D"/>
    <d v="2011-08-28T00:00:00"/>
    <n v="3415"/>
    <n v="210427"/>
    <n v="1746"/>
    <n v="24480"/>
    <n v="223885"/>
    <d v="2011-08-28T00:00:00"/>
    <x v="22"/>
    <x v="5"/>
    <n v="28"/>
    <n v="2011"/>
    <n v="6773.6525000000001"/>
    <n v="3463.1910000000003"/>
    <n v="3310.4614999999999"/>
  </r>
  <r>
    <n v="13087500"/>
    <s v="D"/>
    <d v="2011-08-29T00:00:00"/>
    <n v="3402"/>
    <n v="217174"/>
    <n v="1688"/>
    <n v="27827"/>
    <n v="220538"/>
    <d v="2011-08-29T00:00:00"/>
    <x v="22"/>
    <x v="5"/>
    <n v="29"/>
    <n v="2011"/>
    <n v="6747.8670000000002"/>
    <n v="3348.1480000000001"/>
    <n v="3399.7190000000001"/>
  </r>
  <r>
    <n v="13087500"/>
    <s v="D"/>
    <d v="2011-08-30T00:00:00"/>
    <n v="3389"/>
    <n v="223895"/>
    <n v="1717"/>
    <n v="31233"/>
    <n v="217132"/>
    <d v="2011-08-30T00:00:00"/>
    <x v="22"/>
    <x v="5"/>
    <n v="30"/>
    <n v="2011"/>
    <n v="6722.0815000000002"/>
    <n v="3405.6695"/>
    <n v="3316.4120000000003"/>
  </r>
  <r>
    <n v="13087500"/>
    <s v="D"/>
    <d v="2011-08-31T00:00:00"/>
    <n v="3363"/>
    <n v="230565"/>
    <n v="1634"/>
    <n v="34474"/>
    <n v="213891"/>
    <d v="2011-08-31T00:00:00"/>
    <x v="22"/>
    <x v="5"/>
    <n v="31"/>
    <n v="2011"/>
    <n v="6670.5105000000003"/>
    <n v="3241.0390000000002"/>
    <n v="3429.4715000000001"/>
  </r>
  <r>
    <n v="13087500"/>
    <s v="D"/>
    <d v="2011-09-01T00:00:00"/>
    <n v="3363"/>
    <n v="237235"/>
    <n v="1763"/>
    <n v="37970"/>
    <n v="210395"/>
    <d v="2011-09-01T00:00:00"/>
    <x v="22"/>
    <x v="6"/>
    <n v="1"/>
    <n v="2011"/>
    <n v="6670.5105000000003"/>
    <n v="3496.9105"/>
    <n v="3173.6"/>
  </r>
  <r>
    <n v="13087500"/>
    <s v="D"/>
    <d v="2011-09-02T00:00:00"/>
    <n v="3311"/>
    <n v="243804"/>
    <n v="1571"/>
    <n v="41087"/>
    <n v="207278"/>
    <d v="2011-09-02T00:00:00"/>
    <x v="22"/>
    <x v="6"/>
    <n v="2"/>
    <n v="2011"/>
    <n v="6567.3685000000005"/>
    <n v="3116.0785000000001"/>
    <n v="3451.29"/>
  </r>
  <r>
    <n v="13087500"/>
    <s v="D"/>
    <d v="2011-09-03T00:00:00"/>
    <n v="3286"/>
    <n v="250321"/>
    <n v="1540"/>
    <n v="44141"/>
    <n v="204224"/>
    <d v="2011-09-03T00:00:00"/>
    <x v="22"/>
    <x v="6"/>
    <n v="3"/>
    <n v="2011"/>
    <n v="6517.7809999999999"/>
    <n v="3054.59"/>
    <n v="3463.1910000000003"/>
  </r>
  <r>
    <n v="13087500"/>
    <s v="D"/>
    <d v="2011-09-04T00:00:00"/>
    <n v="3324"/>
    <n v="256915"/>
    <n v="1449"/>
    <n v="47015"/>
    <n v="201349"/>
    <d v="2011-09-04T00:00:00"/>
    <x v="22"/>
    <x v="6"/>
    <n v="4"/>
    <n v="2011"/>
    <n v="6593.1540000000005"/>
    <n v="2874.0915"/>
    <n v="3719.0625"/>
  </r>
  <r>
    <n v="13087500"/>
    <s v="D"/>
    <d v="2011-09-05T00:00:00"/>
    <n v="3260"/>
    <n v="263382"/>
    <n v="1435"/>
    <n v="49861"/>
    <n v="198503"/>
    <d v="2011-09-05T00:00:00"/>
    <x v="22"/>
    <x v="6"/>
    <n v="5"/>
    <n v="2011"/>
    <n v="6466.21"/>
    <n v="2846.3225000000002"/>
    <n v="3619.8875000000003"/>
  </r>
  <r>
    <n v="13087500"/>
    <s v="D"/>
    <d v="2011-09-06T00:00:00"/>
    <n v="3172"/>
    <n v="269672"/>
    <n v="1265"/>
    <n v="52370"/>
    <n v="195995"/>
    <d v="2011-09-06T00:00:00"/>
    <x v="22"/>
    <x v="6"/>
    <n v="6"/>
    <n v="2011"/>
    <n v="6291.6620000000003"/>
    <n v="2509.1275000000001"/>
    <n v="3782.5345000000002"/>
  </r>
  <r>
    <n v="13087500"/>
    <s v="D"/>
    <d v="2011-09-07T00:00:00"/>
    <n v="3134"/>
    <n v="275888"/>
    <n v="1217"/>
    <n v="54783"/>
    <n v="193582"/>
    <d v="2011-09-07T00:00:00"/>
    <x v="22"/>
    <x v="6"/>
    <n v="7"/>
    <n v="2011"/>
    <n v="6216.2889999999998"/>
    <n v="2413.9195"/>
    <n v="3802.3695000000002"/>
  </r>
  <r>
    <n v="13087500"/>
    <s v="D"/>
    <d v="2011-09-08T00:00:00"/>
    <n v="3109"/>
    <n v="282055"/>
    <n v="1186"/>
    <n v="57135"/>
    <n v="191229"/>
    <d v="2011-09-08T00:00:00"/>
    <x v="22"/>
    <x v="6"/>
    <n v="8"/>
    <n v="2011"/>
    <n v="6166.7015000000001"/>
    <n v="2352.431"/>
    <n v="3814.2705000000001"/>
  </r>
  <r>
    <n v="13087500"/>
    <s v="D"/>
    <d v="2011-09-09T00:00:00"/>
    <n v="3146"/>
    <n v="288296"/>
    <n v="1226"/>
    <n v="59566"/>
    <n v="188798"/>
    <d v="2011-09-09T00:00:00"/>
    <x v="22"/>
    <x v="6"/>
    <n v="9"/>
    <n v="2011"/>
    <n v="6240.0910000000003"/>
    <n v="2431.7710000000002"/>
    <n v="3808.32"/>
  </r>
  <r>
    <n v="13087500"/>
    <s v="D"/>
    <d v="2011-09-10T00:00:00"/>
    <n v="3146"/>
    <n v="294537"/>
    <n v="1189"/>
    <n v="61924"/>
    <n v="186440"/>
    <d v="2011-09-10T00:00:00"/>
    <x v="22"/>
    <x v="6"/>
    <n v="10"/>
    <n v="2011"/>
    <n v="6240.0910000000003"/>
    <n v="2358.3815"/>
    <n v="3881.7094999999999"/>
  </r>
  <r>
    <n v="13087500"/>
    <s v="D"/>
    <d v="2011-09-11T00:00:00"/>
    <n v="3172"/>
    <n v="300828"/>
    <n v="1220"/>
    <n v="64345"/>
    <n v="184020"/>
    <d v="2011-09-11T00:00:00"/>
    <x v="22"/>
    <x v="6"/>
    <n v="11"/>
    <n v="2011"/>
    <n v="6291.6620000000003"/>
    <n v="2419.87"/>
    <n v="3871.7919999999999"/>
  </r>
  <r>
    <n v="13087500"/>
    <s v="D"/>
    <d v="2011-09-12T00:00:00"/>
    <n v="3146"/>
    <n v="307068"/>
    <n v="1008"/>
    <n v="66345"/>
    <n v="182020"/>
    <d v="2011-09-12T00:00:00"/>
    <x v="22"/>
    <x v="6"/>
    <n v="12"/>
    <n v="2011"/>
    <n v="6240.0910000000003"/>
    <n v="1999.3679999999999"/>
    <n v="4240.723"/>
  </r>
  <r>
    <n v="13087500"/>
    <s v="D"/>
    <d v="2011-09-13T00:00:00"/>
    <n v="3096"/>
    <n v="313210"/>
    <n v="889"/>
    <n v="68108"/>
    <n v="180256"/>
    <d v="2011-09-13T00:00:00"/>
    <x v="22"/>
    <x v="6"/>
    <n v="13"/>
    <n v="2011"/>
    <n v="6140.9160000000002"/>
    <n v="1763.3315"/>
    <n v="4377.5844999999999"/>
  </r>
  <r>
    <n v="13087500"/>
    <s v="D"/>
    <d v="2011-09-14T00:00:00"/>
    <n v="3022"/>
    <n v="319204"/>
    <n v="746"/>
    <n v="69587"/>
    <n v="178778"/>
    <d v="2011-09-14T00:00:00"/>
    <x v="22"/>
    <x v="6"/>
    <n v="14"/>
    <n v="2011"/>
    <n v="5994.1369999999997"/>
    <n v="1479.691"/>
    <n v="4514.4459999999999"/>
  </r>
  <r>
    <n v="13087500"/>
    <s v="D"/>
    <d v="2011-09-15T00:00:00"/>
    <n v="3009"/>
    <n v="325173"/>
    <n v="671"/>
    <n v="70917"/>
    <n v="177447"/>
    <d v="2011-09-15T00:00:00"/>
    <x v="22"/>
    <x v="6"/>
    <n v="15"/>
    <n v="2011"/>
    <n v="5968.3514999999998"/>
    <n v="1330.9285"/>
    <n v="4637.4229999999998"/>
  </r>
  <r>
    <n v="13087500"/>
    <s v="D"/>
    <d v="2011-09-16T00:00:00"/>
    <n v="2972"/>
    <n v="331068"/>
    <n v="483"/>
    <n v="71876"/>
    <n v="176489"/>
    <d v="2011-09-16T00:00:00"/>
    <x v="22"/>
    <x v="6"/>
    <n v="16"/>
    <n v="2011"/>
    <n v="5894.9620000000004"/>
    <n v="958.03050000000007"/>
    <n v="4936.9314999999997"/>
  </r>
  <r>
    <n v="13087500"/>
    <s v="D"/>
    <d v="2011-09-17T00:00:00"/>
    <n v="2948"/>
    <n v="336915"/>
    <n v="273"/>
    <n v="72416"/>
    <n v="175948"/>
    <d v="2011-09-17T00:00:00"/>
    <x v="22"/>
    <x v="6"/>
    <n v="17"/>
    <n v="2011"/>
    <n v="5847.3580000000002"/>
    <n v="541.49549999999999"/>
    <n v="5305.8625000000002"/>
  </r>
  <r>
    <n v="13087500"/>
    <s v="D"/>
    <d v="2011-09-18T00:00:00"/>
    <n v="2948"/>
    <n v="342762"/>
    <n v="385"/>
    <n v="73180"/>
    <n v="175184"/>
    <d v="2011-09-18T00:00:00"/>
    <x v="22"/>
    <x v="6"/>
    <n v="18"/>
    <n v="2011"/>
    <n v="5847.3580000000002"/>
    <n v="763.64750000000004"/>
    <n v="5083.7105000000001"/>
  </r>
  <r>
    <n v="13087500"/>
    <s v="D"/>
    <d v="2011-09-19T00:00:00"/>
    <n v="2899"/>
    <n v="348513"/>
    <n v="382"/>
    <n v="73939"/>
    <n v="174426"/>
    <d v="2011-09-19T00:00:00"/>
    <x v="22"/>
    <x v="6"/>
    <n v="19"/>
    <n v="2011"/>
    <n v="5750.1665000000003"/>
    <n v="757.697"/>
    <n v="4992.4695000000002"/>
  </r>
  <r>
    <n v="13087500"/>
    <s v="D"/>
    <d v="2011-09-20T00:00:00"/>
    <n v="2826"/>
    <n v="354118"/>
    <n v="202"/>
    <n v="74339"/>
    <n v="174026"/>
    <d v="2011-09-20T00:00:00"/>
    <x v="22"/>
    <x v="6"/>
    <n v="20"/>
    <n v="2011"/>
    <n v="5605.3710000000001"/>
    <n v="400.66700000000003"/>
    <n v="5204.7039999999997"/>
  </r>
  <r>
    <n v="13087500"/>
    <s v="D"/>
    <d v="2011-09-21T00:00:00"/>
    <n v="2838"/>
    <n v="359748"/>
    <n v="0"/>
    <n v="74339"/>
    <n v="174026"/>
    <d v="2011-09-21T00:00:00"/>
    <x v="22"/>
    <x v="6"/>
    <n v="21"/>
    <n v="2011"/>
    <n v="5629.1729999999998"/>
    <n v="0"/>
    <n v="5629.1729999999998"/>
  </r>
  <r>
    <n v="13087500"/>
    <s v="D"/>
    <d v="2011-09-22T00:00:00"/>
    <n v="2875"/>
    <n v="365450"/>
    <n v="0"/>
    <n v="74339"/>
    <n v="174026"/>
    <d v="2011-09-22T00:00:00"/>
    <x v="22"/>
    <x v="6"/>
    <n v="22"/>
    <n v="2011"/>
    <n v="5702.5625"/>
    <n v="0"/>
    <n v="5702.5625"/>
  </r>
  <r>
    <n v="13087500"/>
    <s v="D"/>
    <d v="2011-09-23T00:00:00"/>
    <n v="2887"/>
    <n v="371176"/>
    <n v="0"/>
    <n v="74339"/>
    <n v="174026"/>
    <d v="2011-09-23T00:00:00"/>
    <x v="22"/>
    <x v="6"/>
    <n v="23"/>
    <n v="2011"/>
    <n v="5726.3644999999997"/>
    <n v="0"/>
    <n v="5726.3644999999997"/>
  </r>
  <r>
    <n v="13087500"/>
    <s v="D"/>
    <d v="2011-09-24T00:00:00"/>
    <n v="2875"/>
    <n v="376878"/>
    <n v="0"/>
    <n v="74339"/>
    <n v="174026"/>
    <d v="2011-09-24T00:00:00"/>
    <x v="22"/>
    <x v="6"/>
    <n v="24"/>
    <n v="2011"/>
    <n v="5702.5625"/>
    <n v="0"/>
    <n v="5702.5625"/>
  </r>
  <r>
    <n v="13087500"/>
    <s v="D"/>
    <d v="2011-09-25T00:00:00"/>
    <n v="2850"/>
    <n v="382532"/>
    <n v="0"/>
    <n v="74339"/>
    <n v="174026"/>
    <d v="2011-09-25T00:00:00"/>
    <x v="22"/>
    <x v="6"/>
    <n v="25"/>
    <n v="2011"/>
    <n v="5652.9750000000004"/>
    <n v="0"/>
    <n v="5652.9750000000004"/>
  </r>
  <r>
    <n v="13087500"/>
    <s v="D"/>
    <d v="2011-09-26T00:00:00"/>
    <n v="2778"/>
    <n v="388042"/>
    <n v="0"/>
    <n v="74339"/>
    <n v="174026"/>
    <d v="2011-09-26T00:00:00"/>
    <x v="22"/>
    <x v="6"/>
    <n v="26"/>
    <n v="2011"/>
    <n v="5510.1630000000005"/>
    <n v="0"/>
    <n v="5510.1630000000005"/>
  </r>
  <r>
    <n v="13087500"/>
    <s v="D"/>
    <d v="2011-09-27T00:00:00"/>
    <n v="2730"/>
    <n v="393458"/>
    <n v="0"/>
    <n v="74339"/>
    <n v="174026"/>
    <d v="2011-09-27T00:00:00"/>
    <x v="22"/>
    <x v="6"/>
    <n v="27"/>
    <n v="2011"/>
    <n v="5414.9549999999999"/>
    <n v="0"/>
    <n v="5414.9549999999999"/>
  </r>
  <r>
    <n v="13087500"/>
    <s v="D"/>
    <d v="2011-09-28T00:00:00"/>
    <n v="2695"/>
    <n v="398803"/>
    <n v="0"/>
    <n v="74339"/>
    <n v="174026"/>
    <d v="2011-09-28T00:00:00"/>
    <x v="22"/>
    <x v="6"/>
    <n v="28"/>
    <n v="2011"/>
    <n v="5345.5325000000003"/>
    <n v="0"/>
    <n v="5345.5325000000003"/>
  </r>
  <r>
    <n v="13087500"/>
    <s v="D"/>
    <d v="2011-09-29T00:00:00"/>
    <n v="2683"/>
    <n v="404125"/>
    <n v="48"/>
    <n v="74434"/>
    <n v="173931"/>
    <d v="2011-09-29T00:00:00"/>
    <x v="22"/>
    <x v="6"/>
    <n v="29"/>
    <n v="2011"/>
    <n v="5321.7304999999997"/>
    <n v="95.207999999999998"/>
    <n v="5226.5225"/>
  </r>
  <r>
    <n v="13087500"/>
    <s v="D"/>
    <d v="2011-09-30T00:00:00"/>
    <n v="2648"/>
    <n v="409376"/>
    <n v="22"/>
    <n v="74477"/>
    <n v="173887"/>
    <d v="2011-09-30T00:00:00"/>
    <x v="22"/>
    <x v="6"/>
    <n v="30"/>
    <n v="2011"/>
    <n v="5252.308"/>
    <n v="43.637"/>
    <n v="5208.6710000000003"/>
  </r>
  <r>
    <n v="13087500"/>
    <s v="D"/>
    <d v="2011-10-01T00:00:00"/>
    <n v="2659"/>
    <n v="414651"/>
    <n v="136"/>
    <n v="74747"/>
    <n v="173618"/>
    <d v="2011-10-01T00:00:00"/>
    <x v="22"/>
    <x v="7"/>
    <n v="1"/>
    <n v="2011"/>
    <n v="5274.1265000000003"/>
    <n v="269.75600000000003"/>
    <n v="5004.3705"/>
  </r>
  <r>
    <n v="13087500"/>
    <s v="D"/>
    <d v="2011-10-02T00:00:00"/>
    <n v="2683"/>
    <n v="419973"/>
    <n v="232"/>
    <n v="75206"/>
    <n v="173159"/>
    <d v="2011-10-02T00:00:00"/>
    <x v="22"/>
    <x v="7"/>
    <n v="2"/>
    <n v="2011"/>
    <n v="5321.7304999999997"/>
    <n v="460.17200000000003"/>
    <n v="4861.5585000000001"/>
  </r>
  <r>
    <n v="13087500"/>
    <s v="D"/>
    <d v="2011-10-03T00:00:00"/>
    <n v="2648"/>
    <n v="425224"/>
    <n v="183"/>
    <n v="75569"/>
    <n v="172796"/>
    <d v="2011-10-03T00:00:00"/>
    <x v="22"/>
    <x v="7"/>
    <n v="3"/>
    <n v="2011"/>
    <n v="5252.308"/>
    <n v="362.98050000000001"/>
    <n v="4889.3275000000003"/>
  </r>
  <r>
    <n v="13087500"/>
    <s v="D"/>
    <d v="2011-10-04T00:00:00"/>
    <n v="2519"/>
    <n v="430222"/>
    <n v="115"/>
    <n v="75798"/>
    <n v="172567"/>
    <d v="2011-10-04T00:00:00"/>
    <x v="22"/>
    <x v="7"/>
    <n v="4"/>
    <n v="2011"/>
    <n v="4996.4364999999998"/>
    <n v="228.10249999999999"/>
    <n v="4768.3339999999998"/>
  </r>
  <r>
    <n v="13087500"/>
    <s v="D"/>
    <d v="2011-10-05T00:00:00"/>
    <n v="2371"/>
    <n v="434925"/>
    <n v="0"/>
    <n v="75798"/>
    <n v="172567"/>
    <d v="2011-10-05T00:00:00"/>
    <x v="22"/>
    <x v="7"/>
    <n v="5"/>
    <n v="2011"/>
    <n v="4702.8784999999998"/>
    <n v="0"/>
    <n v="4702.8784999999998"/>
  </r>
  <r>
    <n v="13087500"/>
    <s v="D"/>
    <d v="2011-10-06T00:00:00"/>
    <n v="2161"/>
    <n v="439211"/>
    <n v="0"/>
    <n v="75798"/>
    <n v="172567"/>
    <d v="2011-10-06T00:00:00"/>
    <x v="22"/>
    <x v="7"/>
    <n v="6"/>
    <n v="2011"/>
    <n v="4286.3434999999999"/>
    <n v="0"/>
    <n v="4286.3434999999999"/>
  </r>
  <r>
    <n v="13087500"/>
    <s v="D"/>
    <d v="2011-10-07T00:00:00"/>
    <n v="1865"/>
    <n v="442909"/>
    <n v="0"/>
    <n v="75798"/>
    <n v="172567"/>
    <d v="2011-10-07T00:00:00"/>
    <x v="22"/>
    <x v="7"/>
    <n v="7"/>
    <n v="2011"/>
    <n v="3699.2275"/>
    <n v="0"/>
    <n v="3699.2275"/>
  </r>
  <r>
    <n v="13087500"/>
    <s v="D"/>
    <d v="2011-10-08T00:00:00"/>
    <n v="1813"/>
    <n v="446506"/>
    <n v="0"/>
    <n v="75798"/>
    <n v="172567"/>
    <d v="2011-10-08T00:00:00"/>
    <x v="22"/>
    <x v="7"/>
    <n v="8"/>
    <n v="2011"/>
    <n v="3596.0855000000001"/>
    <n v="0"/>
    <n v="3596.0855000000001"/>
  </r>
  <r>
    <n v="13087500"/>
    <s v="D"/>
    <d v="2011-10-09T00:00:00"/>
    <n v="1824"/>
    <n v="450123"/>
    <n v="0"/>
    <n v="75798"/>
    <n v="172567"/>
    <d v="2011-10-09T00:00:00"/>
    <x v="22"/>
    <x v="7"/>
    <n v="9"/>
    <n v="2011"/>
    <n v="3617.904"/>
    <n v="0"/>
    <n v="3617.904"/>
  </r>
  <r>
    <n v="13087500"/>
    <s v="D"/>
    <d v="2011-10-10T00:00:00"/>
    <n v="1875"/>
    <n v="453841"/>
    <n v="0"/>
    <n v="75798"/>
    <n v="172567"/>
    <d v="2011-10-10T00:00:00"/>
    <x v="22"/>
    <x v="7"/>
    <n v="10"/>
    <n v="2011"/>
    <n v="3719.0625"/>
    <n v="0"/>
    <n v="3719.0625"/>
  </r>
  <r>
    <n v="13087500"/>
    <s v="D"/>
    <d v="2011-10-11T00:00:00"/>
    <n v="1885"/>
    <n v="457581"/>
    <n v="0"/>
    <n v="75798"/>
    <n v="172567"/>
    <d v="2011-10-11T00:00:00"/>
    <x v="22"/>
    <x v="7"/>
    <n v="11"/>
    <n v="2011"/>
    <n v="3738.8975"/>
    <n v="0"/>
    <n v="3738.8975"/>
  </r>
  <r>
    <n v="13087500"/>
    <s v="D"/>
    <d v="2011-10-12T00:00:00"/>
    <n v="1783"/>
    <n v="461117"/>
    <n v="0"/>
    <n v="75798"/>
    <n v="172567"/>
    <d v="2011-10-12T00:00:00"/>
    <x v="22"/>
    <x v="7"/>
    <n v="12"/>
    <n v="2011"/>
    <n v="3536.5805"/>
    <n v="0"/>
    <n v="3536.5805"/>
  </r>
  <r>
    <n v="13087500"/>
    <s v="D"/>
    <d v="2011-10-13T00:00:00"/>
    <n v="1683"/>
    <n v="464455"/>
    <n v="0"/>
    <n v="75798"/>
    <n v="172567"/>
    <d v="2011-10-13T00:00:00"/>
    <x v="22"/>
    <x v="7"/>
    <n v="13"/>
    <n v="2011"/>
    <n v="3338.2305000000001"/>
    <n v="0"/>
    <n v="3338.2305000000001"/>
  </r>
  <r>
    <n v="13087500"/>
    <s v="D"/>
    <d v="2011-10-14T00:00:00"/>
    <n v="1683"/>
    <n v="467794"/>
    <n v="0"/>
    <n v="75798"/>
    <n v="172567"/>
    <d v="2011-10-14T00:00:00"/>
    <x v="22"/>
    <x v="7"/>
    <n v="14"/>
    <n v="2011"/>
    <n v="3338.2305000000001"/>
    <n v="0"/>
    <n v="3338.2305000000001"/>
  </r>
  <r>
    <n v="13087500"/>
    <s v="D"/>
    <d v="2011-10-15T00:00:00"/>
    <n v="1595"/>
    <n v="470958"/>
    <n v="0"/>
    <n v="75798"/>
    <n v="172567"/>
    <d v="2011-10-15T00:00:00"/>
    <x v="22"/>
    <x v="7"/>
    <n v="15"/>
    <n v="2011"/>
    <n v="3163.6824999999999"/>
    <n v="0"/>
    <n v="3163.6824999999999"/>
  </r>
  <r>
    <n v="13087500"/>
    <s v="D"/>
    <d v="2011-10-16T00:00:00"/>
    <n v="1557"/>
    <n v="474045"/>
    <n v="0"/>
    <n v="75798"/>
    <n v="172567"/>
    <d v="2011-10-16T00:00:00"/>
    <x v="22"/>
    <x v="7"/>
    <n v="16"/>
    <n v="2011"/>
    <n v="3088.3094999999998"/>
    <n v="0"/>
    <n v="3088.3094999999998"/>
  </r>
  <r>
    <n v="13087500"/>
    <s v="D"/>
    <d v="2011-10-17T00:00:00"/>
    <n v="1595"/>
    <n v="477209"/>
    <n v="0"/>
    <n v="75798"/>
    <n v="172567"/>
    <d v="2011-10-17T00:00:00"/>
    <x v="22"/>
    <x v="7"/>
    <n v="17"/>
    <n v="2011"/>
    <n v="3163.6824999999999"/>
    <n v="0"/>
    <n v="3163.6824999999999"/>
  </r>
  <r>
    <n v="13087500"/>
    <s v="D"/>
    <d v="2011-10-18T00:00:00"/>
    <n v="1605"/>
    <n v="480392"/>
    <n v="0"/>
    <n v="75798"/>
    <n v="172567"/>
    <d v="2011-10-18T00:00:00"/>
    <x v="22"/>
    <x v="7"/>
    <n v="18"/>
    <n v="2011"/>
    <n v="3183.5174999999999"/>
    <n v="0"/>
    <n v="3183.5174999999999"/>
  </r>
  <r>
    <n v="13087500"/>
    <s v="D"/>
    <d v="2011-10-19T00:00:00"/>
    <n v="1518"/>
    <n v="483403"/>
    <n v="0"/>
    <n v="75798"/>
    <n v="172567"/>
    <d v="2011-10-19T00:00:00"/>
    <x v="22"/>
    <x v="7"/>
    <n v="19"/>
    <n v="2011"/>
    <n v="3010.953"/>
    <n v="0"/>
    <n v="3010.953"/>
  </r>
  <r>
    <n v="13087500"/>
    <s v="D"/>
    <d v="2011-10-20T00:00:00"/>
    <n v="1481"/>
    <n v="486340"/>
    <n v="0"/>
    <n v="75798"/>
    <n v="172567"/>
    <d v="2011-10-20T00:00:00"/>
    <x v="22"/>
    <x v="7"/>
    <n v="20"/>
    <n v="2011"/>
    <n v="2937.5635000000002"/>
    <n v="0"/>
    <n v="2937.5635000000002"/>
  </r>
  <r>
    <n v="13087500"/>
    <s v="D"/>
    <d v="2011-10-21T00:00:00"/>
    <n v="1443"/>
    <n v="489202"/>
    <n v="0"/>
    <n v="75798"/>
    <n v="172567"/>
    <d v="2011-10-21T00:00:00"/>
    <x v="22"/>
    <x v="7"/>
    <n v="21"/>
    <n v="2011"/>
    <n v="2862.1905000000002"/>
    <n v="0"/>
    <n v="2862.1905000000002"/>
  </r>
  <r>
    <n v="13087500"/>
    <s v="D"/>
    <d v="2011-10-22T00:00:00"/>
    <n v="1369"/>
    <n v="491918"/>
    <n v="0"/>
    <n v="75798"/>
    <n v="172567"/>
    <d v="2011-10-22T00:00:00"/>
    <x v="22"/>
    <x v="7"/>
    <n v="22"/>
    <n v="2011"/>
    <n v="2715.4115000000002"/>
    <n v="0"/>
    <n v="2715.4115000000002"/>
  </r>
  <r>
    <n v="13087500"/>
    <s v="D"/>
    <d v="2011-10-23T00:00:00"/>
    <n v="1333"/>
    <n v="494562"/>
    <n v="0"/>
    <n v="75798"/>
    <n v="172567"/>
    <d v="2011-10-23T00:00:00"/>
    <x v="22"/>
    <x v="7"/>
    <n v="23"/>
    <n v="2011"/>
    <n v="2644.0055000000002"/>
    <n v="0"/>
    <n v="2644.0055000000002"/>
  </r>
  <r>
    <n v="13087500"/>
    <s v="D"/>
    <d v="2011-10-24T00:00:00"/>
    <n v="1235"/>
    <n v="497012"/>
    <n v="0"/>
    <n v="75798"/>
    <n v="172567"/>
    <d v="2011-10-24T00:00:00"/>
    <x v="22"/>
    <x v="7"/>
    <n v="24"/>
    <n v="2011"/>
    <n v="2449.6224999999999"/>
    <n v="0"/>
    <n v="2449.6224999999999"/>
  </r>
  <r>
    <n v="13087500"/>
    <s v="D"/>
    <d v="2011-10-25T00:00:00"/>
    <n v="1191"/>
    <n v="499375"/>
    <n v="0"/>
    <n v="75798"/>
    <n v="172567"/>
    <d v="2011-10-25T00:00:00"/>
    <x v="22"/>
    <x v="7"/>
    <n v="25"/>
    <n v="2011"/>
    <n v="2362.3485000000001"/>
    <n v="0"/>
    <n v="2362.3485000000001"/>
  </r>
  <r>
    <n v="13087500"/>
    <s v="D"/>
    <d v="2011-10-26T00:00:00"/>
    <n v="1040"/>
    <n v="501437"/>
    <n v="0"/>
    <n v="75798"/>
    <n v="172567"/>
    <d v="2011-10-26T00:00:00"/>
    <x v="22"/>
    <x v="7"/>
    <n v="26"/>
    <n v="2011"/>
    <n v="2062.84"/>
    <n v="0"/>
    <n v="2062.84"/>
  </r>
  <r>
    <n v="13087500"/>
    <s v="D"/>
    <d v="2011-10-27T00:00:00"/>
    <n v="1235"/>
    <n v="503886"/>
    <n v="0"/>
    <n v="75798"/>
    <n v="172567"/>
    <d v="2011-10-27T00:00:00"/>
    <x v="22"/>
    <x v="7"/>
    <n v="27"/>
    <n v="2011"/>
    <n v="2449.6224999999999"/>
    <n v="0"/>
    <n v="2449.6224999999999"/>
  </r>
  <r>
    <n v="13087500"/>
    <s v="D"/>
    <d v="2011-10-28T00:00:00"/>
    <n v="431"/>
    <n v="504742"/>
    <n v="0"/>
    <n v="75798"/>
    <n v="172567"/>
    <d v="2011-10-28T00:00:00"/>
    <x v="22"/>
    <x v="7"/>
    <n v="28"/>
    <n v="2011"/>
    <n v="854.88850000000002"/>
    <n v="0"/>
    <n v="854.88850000000002"/>
  </r>
  <r>
    <n v="13087500"/>
    <s v="D"/>
    <d v="2011-10-29T00:00:00"/>
    <n v="0"/>
    <n v="504742"/>
    <n v="0"/>
    <n v="75798"/>
    <n v="172567"/>
    <d v="2011-10-29T00:00:00"/>
    <x v="22"/>
    <x v="7"/>
    <n v="29"/>
    <n v="2011"/>
    <n v="0"/>
    <n v="0"/>
    <n v="0"/>
  </r>
  <r>
    <n v="13087500"/>
    <s v="D"/>
    <d v="2011-10-30T00:00:00"/>
    <n v="0"/>
    <n v="504742"/>
    <n v="0"/>
    <n v="75798"/>
    <n v="172567"/>
    <d v="2011-10-30T00:00:00"/>
    <x v="22"/>
    <x v="7"/>
    <n v="30"/>
    <n v="2011"/>
    <n v="0"/>
    <n v="0"/>
    <n v="0"/>
  </r>
  <r>
    <n v="13087500"/>
    <s v="D"/>
    <d v="2011-10-31T00:00:00"/>
    <n v="0"/>
    <n v="504742"/>
    <n v="0"/>
    <n v="75798"/>
    <n v="172567"/>
    <d v="2011-10-31T00:00:00"/>
    <x v="22"/>
    <x v="7"/>
    <n v="31"/>
    <n v="2011"/>
    <n v="0"/>
    <n v="0"/>
    <n v="0"/>
  </r>
  <r>
    <n v="13087500"/>
    <s v="D"/>
    <d v="2011-11-01T00:00:00"/>
    <n v="0"/>
    <n v="0"/>
    <n v="0"/>
    <n v="0"/>
    <n v="0"/>
    <d v="2011-11-01T00:00:00"/>
    <x v="23"/>
    <x v="8"/>
    <n v="1"/>
    <n v="2011"/>
    <n v="0"/>
    <n v="0"/>
    <n v="0"/>
  </r>
  <r>
    <n v="13087500"/>
    <s v="D"/>
    <d v="2011-11-02T00:00:00"/>
    <n v="0"/>
    <n v="0"/>
    <n v="0"/>
    <n v="0"/>
    <n v="0"/>
    <d v="2011-11-02T00:00:00"/>
    <x v="23"/>
    <x v="8"/>
    <n v="2"/>
    <n v="2011"/>
    <n v="0"/>
    <n v="0"/>
    <n v="0"/>
  </r>
  <r>
    <n v="13087500"/>
    <s v="D"/>
    <d v="2011-11-03T00:00:00"/>
    <n v="0"/>
    <n v="0"/>
    <n v="0"/>
    <n v="0"/>
    <n v="0"/>
    <d v="2011-11-03T00:00:00"/>
    <x v="23"/>
    <x v="8"/>
    <n v="3"/>
    <n v="2011"/>
    <n v="0"/>
    <n v="0"/>
    <n v="0"/>
  </r>
  <r>
    <n v="13087500"/>
    <s v="D"/>
    <d v="2011-11-04T00:00:00"/>
    <n v="0"/>
    <n v="0"/>
    <n v="0"/>
    <n v="0"/>
    <n v="0"/>
    <d v="2011-11-04T00:00:00"/>
    <x v="23"/>
    <x v="8"/>
    <n v="4"/>
    <n v="2011"/>
    <n v="0"/>
    <n v="0"/>
    <n v="0"/>
  </r>
  <r>
    <n v="13087500"/>
    <s v="D"/>
    <d v="2011-11-05T00:00:00"/>
    <n v="0"/>
    <n v="0"/>
    <n v="0"/>
    <n v="0"/>
    <n v="0"/>
    <d v="2011-11-05T00:00:00"/>
    <x v="23"/>
    <x v="8"/>
    <n v="5"/>
    <n v="2011"/>
    <n v="0"/>
    <n v="0"/>
    <n v="0"/>
  </r>
  <r>
    <n v="13087500"/>
    <s v="D"/>
    <d v="2011-11-06T00:00:00"/>
    <n v="0"/>
    <n v="0"/>
    <n v="0"/>
    <n v="0"/>
    <n v="0"/>
    <d v="2011-11-06T00:00:00"/>
    <x v="23"/>
    <x v="8"/>
    <n v="6"/>
    <n v="2011"/>
    <n v="0"/>
    <n v="0"/>
    <n v="0"/>
  </r>
  <r>
    <n v="13087500"/>
    <s v="D"/>
    <d v="2011-11-07T00:00:00"/>
    <n v="0"/>
    <n v="0"/>
    <n v="0"/>
    <n v="0"/>
    <n v="0"/>
    <d v="2011-11-07T00:00:00"/>
    <x v="23"/>
    <x v="8"/>
    <n v="7"/>
    <n v="2011"/>
    <n v="0"/>
    <n v="0"/>
    <n v="0"/>
  </r>
  <r>
    <n v="13087500"/>
    <s v="D"/>
    <d v="2011-11-08T00:00:00"/>
    <n v="0"/>
    <n v="0"/>
    <n v="0"/>
    <n v="0"/>
    <n v="0"/>
    <d v="2011-11-08T00:00:00"/>
    <x v="23"/>
    <x v="8"/>
    <n v="8"/>
    <n v="2011"/>
    <n v="0"/>
    <n v="0"/>
    <n v="0"/>
  </r>
  <r>
    <n v="13087500"/>
    <s v="D"/>
    <d v="2011-11-09T00:00:00"/>
    <n v="0"/>
    <n v="0"/>
    <n v="0"/>
    <n v="0"/>
    <n v="0"/>
    <d v="2011-11-09T00:00:00"/>
    <x v="23"/>
    <x v="8"/>
    <n v="9"/>
    <n v="2011"/>
    <n v="0"/>
    <n v="0"/>
    <n v="0"/>
  </r>
  <r>
    <n v="13087500"/>
    <s v="D"/>
    <d v="2011-11-10T00:00:00"/>
    <n v="0"/>
    <n v="0"/>
    <n v="0"/>
    <n v="0"/>
    <n v="0"/>
    <d v="2011-11-10T00:00:00"/>
    <x v="23"/>
    <x v="8"/>
    <n v="10"/>
    <n v="2011"/>
    <n v="0"/>
    <n v="0"/>
    <n v="0"/>
  </r>
  <r>
    <n v="13087500"/>
    <s v="D"/>
    <d v="2011-11-11T00:00:00"/>
    <n v="0"/>
    <n v="0"/>
    <n v="0"/>
    <n v="0"/>
    <n v="0"/>
    <d v="2011-11-11T00:00:00"/>
    <x v="23"/>
    <x v="8"/>
    <n v="11"/>
    <n v="2011"/>
    <n v="0"/>
    <n v="0"/>
    <n v="0"/>
  </r>
  <r>
    <n v="13087500"/>
    <s v="D"/>
    <d v="2011-11-12T00:00:00"/>
    <n v="0"/>
    <n v="0"/>
    <n v="0"/>
    <n v="0"/>
    <n v="0"/>
    <d v="2011-11-12T00:00:00"/>
    <x v="23"/>
    <x v="8"/>
    <n v="12"/>
    <n v="2011"/>
    <n v="0"/>
    <n v="0"/>
    <n v="0"/>
  </r>
  <r>
    <n v="13087500"/>
    <s v="D"/>
    <d v="2011-11-13T00:00:00"/>
    <n v="0"/>
    <n v="0"/>
    <n v="0"/>
    <n v="0"/>
    <n v="0"/>
    <d v="2011-11-13T00:00:00"/>
    <x v="23"/>
    <x v="8"/>
    <n v="13"/>
    <n v="2011"/>
    <n v="0"/>
    <n v="0"/>
    <n v="0"/>
  </r>
  <r>
    <n v="13087500"/>
    <s v="D"/>
    <d v="2011-11-14T00:00:00"/>
    <n v="0"/>
    <n v="0"/>
    <n v="0"/>
    <n v="0"/>
    <n v="0"/>
    <d v="2011-11-14T00:00:00"/>
    <x v="23"/>
    <x v="8"/>
    <n v="14"/>
    <n v="2011"/>
    <n v="0"/>
    <n v="0"/>
    <n v="0"/>
  </r>
  <r>
    <n v="13087500"/>
    <s v="D"/>
    <d v="2011-11-15T00:00:00"/>
    <n v="0"/>
    <n v="0"/>
    <n v="0"/>
    <n v="0"/>
    <n v="0"/>
    <d v="2011-11-15T00:00:00"/>
    <x v="23"/>
    <x v="8"/>
    <n v="15"/>
    <n v="2011"/>
    <n v="0"/>
    <n v="0"/>
    <n v="0"/>
  </r>
  <r>
    <n v="13087500"/>
    <s v="D"/>
    <d v="2011-11-16T00:00:00"/>
    <n v="0"/>
    <n v="0"/>
    <n v="0"/>
    <n v="0"/>
    <n v="0"/>
    <d v="2011-11-16T00:00:00"/>
    <x v="23"/>
    <x v="8"/>
    <n v="16"/>
    <n v="2011"/>
    <n v="0"/>
    <n v="0"/>
    <n v="0"/>
  </r>
  <r>
    <n v="13087500"/>
    <s v="D"/>
    <d v="2011-11-17T00:00:00"/>
    <n v="0"/>
    <n v="0"/>
    <n v="0"/>
    <n v="0"/>
    <n v="0"/>
    <d v="2011-11-17T00:00:00"/>
    <x v="23"/>
    <x v="8"/>
    <n v="17"/>
    <n v="2011"/>
    <n v="0"/>
    <n v="0"/>
    <n v="0"/>
  </r>
  <r>
    <n v="13087500"/>
    <s v="D"/>
    <d v="2011-11-18T00:00:00"/>
    <n v="0"/>
    <n v="0"/>
    <n v="0"/>
    <n v="0"/>
    <n v="0"/>
    <d v="2011-11-18T00:00:00"/>
    <x v="23"/>
    <x v="8"/>
    <n v="18"/>
    <n v="2011"/>
    <n v="0"/>
    <n v="0"/>
    <n v="0"/>
  </r>
  <r>
    <n v="13087500"/>
    <s v="D"/>
    <d v="2011-11-19T00:00:00"/>
    <n v="0"/>
    <n v="0"/>
    <n v="0"/>
    <n v="0"/>
    <n v="0"/>
    <d v="2011-11-19T00:00:00"/>
    <x v="23"/>
    <x v="8"/>
    <n v="19"/>
    <n v="2011"/>
    <n v="0"/>
    <n v="0"/>
    <n v="0"/>
  </r>
  <r>
    <n v="13087500"/>
    <s v="D"/>
    <d v="2011-11-20T00:00:00"/>
    <n v="0"/>
    <n v="0"/>
    <n v="0"/>
    <n v="0"/>
    <n v="0"/>
    <d v="2011-11-20T00:00:00"/>
    <x v="23"/>
    <x v="8"/>
    <n v="20"/>
    <n v="2011"/>
    <n v="0"/>
    <n v="0"/>
    <n v="0"/>
  </r>
  <r>
    <n v="13087500"/>
    <s v="D"/>
    <d v="2011-11-21T00:00:00"/>
    <n v="0"/>
    <n v="0"/>
    <n v="0"/>
    <n v="0"/>
    <n v="0"/>
    <d v="2011-11-21T00:00:00"/>
    <x v="23"/>
    <x v="8"/>
    <n v="21"/>
    <n v="2011"/>
    <n v="0"/>
    <n v="0"/>
    <n v="0"/>
  </r>
  <r>
    <n v="13087500"/>
    <s v="D"/>
    <d v="2011-11-22T00:00:00"/>
    <n v="0"/>
    <n v="0"/>
    <n v="0"/>
    <n v="0"/>
    <n v="0"/>
    <d v="2011-11-22T00:00:00"/>
    <x v="23"/>
    <x v="8"/>
    <n v="22"/>
    <n v="2011"/>
    <n v="0"/>
    <n v="0"/>
    <n v="0"/>
  </r>
  <r>
    <n v="13087500"/>
    <s v="D"/>
    <d v="2011-11-23T00:00:00"/>
    <n v="0"/>
    <n v="0"/>
    <n v="0"/>
    <n v="0"/>
    <n v="0"/>
    <d v="2011-11-23T00:00:00"/>
    <x v="23"/>
    <x v="8"/>
    <n v="23"/>
    <n v="2011"/>
    <n v="0"/>
    <n v="0"/>
    <n v="0"/>
  </r>
  <r>
    <n v="13087500"/>
    <s v="D"/>
    <d v="2011-11-24T00:00:00"/>
    <n v="0"/>
    <n v="0"/>
    <n v="0"/>
    <n v="0"/>
    <n v="0"/>
    <d v="2011-11-24T00:00:00"/>
    <x v="23"/>
    <x v="8"/>
    <n v="24"/>
    <n v="2011"/>
    <n v="0"/>
    <n v="0"/>
    <n v="0"/>
  </r>
  <r>
    <n v="13087500"/>
    <s v="D"/>
    <d v="2011-11-25T00:00:00"/>
    <n v="0"/>
    <n v="0"/>
    <n v="0"/>
    <n v="0"/>
    <n v="0"/>
    <d v="2011-11-25T00:00:00"/>
    <x v="23"/>
    <x v="8"/>
    <n v="25"/>
    <n v="2011"/>
    <n v="0"/>
    <n v="0"/>
    <n v="0"/>
  </r>
  <r>
    <n v="13087500"/>
    <s v="D"/>
    <d v="2011-11-26T00:00:00"/>
    <n v="0"/>
    <n v="0"/>
    <n v="0"/>
    <n v="0"/>
    <n v="0"/>
    <d v="2011-11-26T00:00:00"/>
    <x v="23"/>
    <x v="8"/>
    <n v="26"/>
    <n v="2011"/>
    <n v="0"/>
    <n v="0"/>
    <n v="0"/>
  </r>
  <r>
    <n v="13087500"/>
    <s v="D"/>
    <d v="2011-11-27T00:00:00"/>
    <n v="0"/>
    <n v="0"/>
    <n v="0"/>
    <n v="0"/>
    <n v="0"/>
    <d v="2011-11-27T00:00:00"/>
    <x v="23"/>
    <x v="8"/>
    <n v="27"/>
    <n v="2011"/>
    <n v="0"/>
    <n v="0"/>
    <n v="0"/>
  </r>
  <r>
    <n v="13087500"/>
    <s v="D"/>
    <d v="2011-11-28T00:00:00"/>
    <n v="0"/>
    <n v="0"/>
    <n v="0"/>
    <n v="0"/>
    <n v="0"/>
    <d v="2011-11-28T00:00:00"/>
    <x v="23"/>
    <x v="8"/>
    <n v="28"/>
    <n v="2011"/>
    <n v="0"/>
    <n v="0"/>
    <n v="0"/>
  </r>
  <r>
    <n v="13087500"/>
    <s v="D"/>
    <d v="2011-11-29T00:00:00"/>
    <n v="0"/>
    <n v="0"/>
    <n v="0"/>
    <n v="0"/>
    <n v="0"/>
    <d v="2011-11-29T00:00:00"/>
    <x v="23"/>
    <x v="8"/>
    <n v="29"/>
    <n v="2011"/>
    <n v="0"/>
    <n v="0"/>
    <n v="0"/>
  </r>
  <r>
    <n v="13087500"/>
    <s v="D"/>
    <d v="2011-11-30T00:00:00"/>
    <n v="0"/>
    <n v="0"/>
    <n v="0"/>
    <n v="0"/>
    <n v="0"/>
    <d v="2011-11-30T00:00:00"/>
    <x v="23"/>
    <x v="8"/>
    <n v="30"/>
    <n v="2011"/>
    <n v="0"/>
    <n v="0"/>
    <n v="0"/>
  </r>
  <r>
    <n v="13087500"/>
    <s v="D"/>
    <d v="2011-12-01T00:00:00"/>
    <n v="0"/>
    <n v="0"/>
    <n v="0"/>
    <n v="0"/>
    <n v="0"/>
    <d v="2011-12-01T00:00:00"/>
    <x v="23"/>
    <x v="10"/>
    <n v="1"/>
    <n v="2011"/>
    <n v="0"/>
    <n v="0"/>
    <n v="0"/>
  </r>
  <r>
    <n v="13087500"/>
    <s v="D"/>
    <d v="2011-12-02T00:00:00"/>
    <n v="0"/>
    <n v="0"/>
    <n v="0"/>
    <n v="0"/>
    <n v="0"/>
    <d v="2011-12-02T00:00:00"/>
    <x v="23"/>
    <x v="10"/>
    <n v="2"/>
    <n v="2011"/>
    <n v="0"/>
    <n v="0"/>
    <n v="0"/>
  </r>
  <r>
    <n v="13087500"/>
    <s v="D"/>
    <d v="2011-12-03T00:00:00"/>
    <n v="0"/>
    <n v="0"/>
    <n v="0"/>
    <n v="0"/>
    <n v="0"/>
    <d v="2011-12-03T00:00:00"/>
    <x v="23"/>
    <x v="10"/>
    <n v="3"/>
    <n v="2011"/>
    <n v="0"/>
    <n v="0"/>
    <n v="0"/>
  </r>
  <r>
    <n v="13087500"/>
    <s v="D"/>
    <d v="2011-12-04T00:00:00"/>
    <n v="0"/>
    <n v="0"/>
    <n v="0"/>
    <n v="0"/>
    <n v="0"/>
    <d v="2011-12-04T00:00:00"/>
    <x v="23"/>
    <x v="10"/>
    <n v="4"/>
    <n v="2011"/>
    <n v="0"/>
    <n v="0"/>
    <n v="0"/>
  </r>
  <r>
    <n v="13087500"/>
    <s v="D"/>
    <d v="2011-12-05T00:00:00"/>
    <n v="0"/>
    <n v="0"/>
    <n v="0"/>
    <n v="0"/>
    <n v="0"/>
    <d v="2011-12-05T00:00:00"/>
    <x v="23"/>
    <x v="10"/>
    <n v="5"/>
    <n v="2011"/>
    <n v="0"/>
    <n v="0"/>
    <n v="0"/>
  </r>
  <r>
    <n v="13087500"/>
    <s v="D"/>
    <d v="2011-12-06T00:00:00"/>
    <n v="0"/>
    <n v="0"/>
    <n v="0"/>
    <n v="0"/>
    <n v="0"/>
    <d v="2011-12-06T00:00:00"/>
    <x v="23"/>
    <x v="10"/>
    <n v="6"/>
    <n v="2011"/>
    <n v="0"/>
    <n v="0"/>
    <n v="0"/>
  </r>
  <r>
    <n v="13087500"/>
    <s v="D"/>
    <d v="2011-12-07T00:00:00"/>
    <n v="0"/>
    <n v="0"/>
    <n v="0"/>
    <n v="0"/>
    <n v="0"/>
    <d v="2011-12-07T00:00:00"/>
    <x v="23"/>
    <x v="10"/>
    <n v="7"/>
    <n v="2011"/>
    <n v="0"/>
    <n v="0"/>
    <n v="0"/>
  </r>
  <r>
    <n v="13087500"/>
    <s v="D"/>
    <d v="2011-12-08T00:00:00"/>
    <n v="0"/>
    <n v="0"/>
    <n v="0"/>
    <n v="0"/>
    <n v="0"/>
    <d v="2011-12-08T00:00:00"/>
    <x v="23"/>
    <x v="10"/>
    <n v="8"/>
    <n v="2011"/>
    <n v="0"/>
    <n v="0"/>
    <n v="0"/>
  </r>
  <r>
    <n v="13087500"/>
    <s v="D"/>
    <d v="2011-12-09T00:00:00"/>
    <n v="0"/>
    <n v="0"/>
    <n v="0"/>
    <n v="0"/>
    <n v="0"/>
    <d v="2011-12-09T00:00:00"/>
    <x v="23"/>
    <x v="10"/>
    <n v="9"/>
    <n v="2011"/>
    <n v="0"/>
    <n v="0"/>
    <n v="0"/>
  </r>
  <r>
    <n v="13087500"/>
    <s v="D"/>
    <d v="2011-12-10T00:00:00"/>
    <n v="0"/>
    <n v="0"/>
    <n v="0"/>
    <n v="0"/>
    <n v="0"/>
    <d v="2011-12-10T00:00:00"/>
    <x v="23"/>
    <x v="10"/>
    <n v="10"/>
    <n v="2011"/>
    <n v="0"/>
    <n v="0"/>
    <n v="0"/>
  </r>
  <r>
    <n v="13087500"/>
    <s v="D"/>
    <d v="2011-12-11T00:00:00"/>
    <n v="0"/>
    <n v="0"/>
    <n v="0"/>
    <n v="0"/>
    <n v="0"/>
    <d v="2011-12-11T00:00:00"/>
    <x v="23"/>
    <x v="10"/>
    <n v="11"/>
    <n v="2011"/>
    <n v="0"/>
    <n v="0"/>
    <n v="0"/>
  </r>
  <r>
    <n v="13087500"/>
    <s v="D"/>
    <d v="2011-12-12T00:00:00"/>
    <n v="0"/>
    <n v="0"/>
    <n v="0"/>
    <n v="0"/>
    <n v="0"/>
    <d v="2011-12-12T00:00:00"/>
    <x v="23"/>
    <x v="10"/>
    <n v="12"/>
    <n v="2011"/>
    <n v="0"/>
    <n v="0"/>
    <n v="0"/>
  </r>
  <r>
    <n v="13087500"/>
    <s v="D"/>
    <d v="2011-12-13T00:00:00"/>
    <n v="0"/>
    <n v="0"/>
    <n v="0"/>
    <n v="0"/>
    <n v="0"/>
    <d v="2011-12-13T00:00:00"/>
    <x v="23"/>
    <x v="10"/>
    <n v="13"/>
    <n v="2011"/>
    <n v="0"/>
    <n v="0"/>
    <n v="0"/>
  </r>
  <r>
    <n v="13087500"/>
    <s v="D"/>
    <d v="2011-12-14T00:00:00"/>
    <n v="0"/>
    <n v="0"/>
    <n v="0"/>
    <n v="0"/>
    <n v="0"/>
    <d v="2011-12-14T00:00:00"/>
    <x v="23"/>
    <x v="10"/>
    <n v="14"/>
    <n v="2011"/>
    <n v="0"/>
    <n v="0"/>
    <n v="0"/>
  </r>
  <r>
    <n v="13087500"/>
    <s v="D"/>
    <d v="2011-12-15T00:00:00"/>
    <n v="0"/>
    <n v="0"/>
    <n v="0"/>
    <n v="0"/>
    <n v="0"/>
    <d v="2011-12-15T00:00:00"/>
    <x v="23"/>
    <x v="10"/>
    <n v="15"/>
    <n v="2011"/>
    <n v="0"/>
    <n v="0"/>
    <n v="0"/>
  </r>
  <r>
    <n v="13087500"/>
    <s v="D"/>
    <d v="2011-12-16T00:00:00"/>
    <n v="0"/>
    <n v="0"/>
    <n v="0"/>
    <n v="0"/>
    <n v="0"/>
    <d v="2011-12-16T00:00:00"/>
    <x v="23"/>
    <x v="10"/>
    <n v="16"/>
    <n v="2011"/>
    <n v="0"/>
    <n v="0"/>
    <n v="0"/>
  </r>
  <r>
    <n v="13087500"/>
    <s v="D"/>
    <d v="2011-12-17T00:00:00"/>
    <n v="0"/>
    <n v="0"/>
    <n v="0"/>
    <n v="0"/>
    <n v="0"/>
    <d v="2011-12-17T00:00:00"/>
    <x v="23"/>
    <x v="10"/>
    <n v="17"/>
    <n v="2011"/>
    <n v="0"/>
    <n v="0"/>
    <n v="0"/>
  </r>
  <r>
    <n v="13087500"/>
    <s v="D"/>
    <d v="2011-12-18T00:00:00"/>
    <n v="0"/>
    <n v="0"/>
    <n v="0"/>
    <n v="0"/>
    <n v="0"/>
    <d v="2011-12-18T00:00:00"/>
    <x v="23"/>
    <x v="10"/>
    <n v="18"/>
    <n v="2011"/>
    <n v="0"/>
    <n v="0"/>
    <n v="0"/>
  </r>
  <r>
    <n v="13087500"/>
    <s v="D"/>
    <d v="2011-12-19T00:00:00"/>
    <n v="0"/>
    <n v="0"/>
    <n v="0"/>
    <n v="0"/>
    <n v="0"/>
    <d v="2011-12-19T00:00:00"/>
    <x v="23"/>
    <x v="10"/>
    <n v="19"/>
    <n v="2011"/>
    <n v="0"/>
    <n v="0"/>
    <n v="0"/>
  </r>
  <r>
    <n v="13087500"/>
    <s v="D"/>
    <d v="2011-12-20T00:00:00"/>
    <n v="0"/>
    <n v="0"/>
    <n v="0"/>
    <n v="0"/>
    <n v="0"/>
    <d v="2011-12-20T00:00:00"/>
    <x v="23"/>
    <x v="10"/>
    <n v="20"/>
    <n v="2011"/>
    <n v="0"/>
    <n v="0"/>
    <n v="0"/>
  </r>
  <r>
    <n v="13087500"/>
    <s v="D"/>
    <d v="2011-12-21T00:00:00"/>
    <n v="0"/>
    <n v="0"/>
    <n v="0"/>
    <n v="0"/>
    <n v="0"/>
    <d v="2011-12-21T00:00:00"/>
    <x v="23"/>
    <x v="10"/>
    <n v="21"/>
    <n v="2011"/>
    <n v="0"/>
    <n v="0"/>
    <n v="0"/>
  </r>
  <r>
    <n v="13087500"/>
    <s v="D"/>
    <d v="2011-12-22T00:00:00"/>
    <n v="0"/>
    <n v="0"/>
    <n v="0"/>
    <n v="0"/>
    <n v="0"/>
    <d v="2011-12-22T00:00:00"/>
    <x v="23"/>
    <x v="10"/>
    <n v="22"/>
    <n v="2011"/>
    <n v="0"/>
    <n v="0"/>
    <n v="0"/>
  </r>
  <r>
    <n v="13087500"/>
    <s v="D"/>
    <d v="2011-12-23T00:00:00"/>
    <n v="0"/>
    <n v="0"/>
    <n v="0"/>
    <n v="0"/>
    <n v="0"/>
    <d v="2011-12-23T00:00:00"/>
    <x v="23"/>
    <x v="10"/>
    <n v="23"/>
    <n v="2011"/>
    <n v="0"/>
    <n v="0"/>
    <n v="0"/>
  </r>
  <r>
    <n v="13087500"/>
    <s v="D"/>
    <d v="2011-12-24T00:00:00"/>
    <n v="0"/>
    <n v="0"/>
    <n v="0"/>
    <n v="0"/>
    <n v="0"/>
    <d v="2011-12-24T00:00:00"/>
    <x v="23"/>
    <x v="10"/>
    <n v="24"/>
    <n v="2011"/>
    <n v="0"/>
    <n v="0"/>
    <n v="0"/>
  </r>
  <r>
    <n v="13087500"/>
    <s v="D"/>
    <d v="2011-12-25T00:00:00"/>
    <n v="0"/>
    <n v="0"/>
    <n v="0"/>
    <n v="0"/>
    <n v="0"/>
    <d v="2011-12-25T00:00:00"/>
    <x v="23"/>
    <x v="10"/>
    <n v="25"/>
    <n v="2011"/>
    <n v="0"/>
    <n v="0"/>
    <n v="0"/>
  </r>
  <r>
    <n v="13087500"/>
    <s v="D"/>
    <d v="2011-12-26T00:00:00"/>
    <n v="0"/>
    <n v="0"/>
    <n v="0"/>
    <n v="0"/>
    <n v="0"/>
    <d v="2011-12-26T00:00:00"/>
    <x v="23"/>
    <x v="10"/>
    <n v="26"/>
    <n v="2011"/>
    <n v="0"/>
    <n v="0"/>
    <n v="0"/>
  </r>
  <r>
    <n v="13087500"/>
    <s v="D"/>
    <d v="2011-12-27T00:00:00"/>
    <n v="0"/>
    <n v="0"/>
    <n v="0"/>
    <n v="0"/>
    <n v="0"/>
    <d v="2011-12-27T00:00:00"/>
    <x v="23"/>
    <x v="10"/>
    <n v="27"/>
    <n v="2011"/>
    <n v="0"/>
    <n v="0"/>
    <n v="0"/>
  </r>
  <r>
    <n v="13087500"/>
    <s v="D"/>
    <d v="2011-12-28T00:00:00"/>
    <n v="0"/>
    <n v="0"/>
    <n v="0"/>
    <n v="0"/>
    <n v="0"/>
    <d v="2011-12-28T00:00:00"/>
    <x v="23"/>
    <x v="10"/>
    <n v="28"/>
    <n v="2011"/>
    <n v="0"/>
    <n v="0"/>
    <n v="0"/>
  </r>
  <r>
    <n v="13087500"/>
    <s v="D"/>
    <d v="2011-12-29T00:00:00"/>
    <n v="0"/>
    <n v="0"/>
    <n v="0"/>
    <n v="0"/>
    <n v="0"/>
    <d v="2011-12-29T00:00:00"/>
    <x v="23"/>
    <x v="10"/>
    <n v="29"/>
    <n v="2011"/>
    <n v="0"/>
    <n v="0"/>
    <n v="0"/>
  </r>
  <r>
    <n v="13087500"/>
    <s v="D"/>
    <d v="2011-12-30T00:00:00"/>
    <n v="0"/>
    <n v="0"/>
    <n v="0"/>
    <n v="0"/>
    <n v="0"/>
    <d v="2011-12-30T00:00:00"/>
    <x v="23"/>
    <x v="10"/>
    <n v="30"/>
    <n v="2011"/>
    <n v="0"/>
    <n v="0"/>
    <n v="0"/>
  </r>
  <r>
    <n v="13087500"/>
    <s v="D"/>
    <d v="2011-12-31T00:00:00"/>
    <n v="0"/>
    <n v="0"/>
    <n v="0"/>
    <n v="0"/>
    <n v="0"/>
    <d v="2011-12-31T00:00:00"/>
    <x v="23"/>
    <x v="10"/>
    <n v="31"/>
    <n v="2011"/>
    <n v="0"/>
    <n v="0"/>
    <n v="0"/>
  </r>
  <r>
    <n v="13087500"/>
    <s v="D"/>
    <d v="2012-01-01T00:00:00"/>
    <n v="0"/>
    <n v="0"/>
    <n v="0"/>
    <n v="0"/>
    <n v="0"/>
    <d v="2012-01-01T00:00:00"/>
    <x v="23"/>
    <x v="11"/>
    <n v="1"/>
    <n v="2012"/>
    <n v="0"/>
    <n v="0"/>
    <n v="0"/>
  </r>
  <r>
    <n v="13087500"/>
    <s v="D"/>
    <d v="2012-01-02T00:00:00"/>
    <n v="0"/>
    <n v="0"/>
    <n v="0"/>
    <n v="0"/>
    <n v="0"/>
    <d v="2012-01-02T00:00:00"/>
    <x v="23"/>
    <x v="11"/>
    <n v="2"/>
    <n v="2012"/>
    <n v="0"/>
    <n v="0"/>
    <n v="0"/>
  </r>
  <r>
    <n v="13087500"/>
    <s v="D"/>
    <d v="2012-01-03T00:00:00"/>
    <n v="0"/>
    <n v="0"/>
    <n v="0"/>
    <n v="0"/>
    <n v="0"/>
    <d v="2012-01-03T00:00:00"/>
    <x v="23"/>
    <x v="11"/>
    <n v="3"/>
    <n v="2012"/>
    <n v="0"/>
    <n v="0"/>
    <n v="0"/>
  </r>
  <r>
    <n v="13087500"/>
    <s v="D"/>
    <d v="2012-01-04T00:00:00"/>
    <n v="0"/>
    <n v="0"/>
    <n v="0"/>
    <n v="0"/>
    <n v="0"/>
    <d v="2012-01-04T00:00:00"/>
    <x v="23"/>
    <x v="11"/>
    <n v="4"/>
    <n v="2012"/>
    <n v="0"/>
    <n v="0"/>
    <n v="0"/>
  </r>
  <r>
    <n v="13087500"/>
    <s v="D"/>
    <d v="2012-01-05T00:00:00"/>
    <n v="0"/>
    <n v="0"/>
    <n v="0"/>
    <n v="0"/>
    <n v="0"/>
    <d v="2012-01-05T00:00:00"/>
    <x v="23"/>
    <x v="11"/>
    <n v="5"/>
    <n v="2012"/>
    <n v="0"/>
    <n v="0"/>
    <n v="0"/>
  </r>
  <r>
    <n v="13087500"/>
    <s v="D"/>
    <d v="2012-01-06T00:00:00"/>
    <n v="0"/>
    <n v="0"/>
    <n v="0"/>
    <n v="0"/>
    <n v="0"/>
    <d v="2012-01-06T00:00:00"/>
    <x v="23"/>
    <x v="11"/>
    <n v="6"/>
    <n v="2012"/>
    <n v="0"/>
    <n v="0"/>
    <n v="0"/>
  </r>
  <r>
    <n v="13087500"/>
    <s v="D"/>
    <d v="2012-01-07T00:00:00"/>
    <n v="0"/>
    <n v="0"/>
    <n v="0"/>
    <n v="0"/>
    <n v="0"/>
    <d v="2012-01-07T00:00:00"/>
    <x v="23"/>
    <x v="11"/>
    <n v="7"/>
    <n v="2012"/>
    <n v="0"/>
    <n v="0"/>
    <n v="0"/>
  </r>
  <r>
    <n v="13087500"/>
    <s v="D"/>
    <d v="2012-01-08T00:00:00"/>
    <n v="0"/>
    <n v="0"/>
    <n v="0"/>
    <n v="0"/>
    <n v="0"/>
    <d v="2012-01-08T00:00:00"/>
    <x v="23"/>
    <x v="11"/>
    <n v="8"/>
    <n v="2012"/>
    <n v="0"/>
    <n v="0"/>
    <n v="0"/>
  </r>
  <r>
    <n v="13087500"/>
    <s v="D"/>
    <d v="2012-01-09T00:00:00"/>
    <n v="0"/>
    <n v="0"/>
    <n v="0"/>
    <n v="0"/>
    <n v="0"/>
    <d v="2012-01-09T00:00:00"/>
    <x v="23"/>
    <x v="11"/>
    <n v="9"/>
    <n v="2012"/>
    <n v="0"/>
    <n v="0"/>
    <n v="0"/>
  </r>
  <r>
    <n v="13087500"/>
    <s v="D"/>
    <d v="2012-01-10T00:00:00"/>
    <n v="0"/>
    <n v="0"/>
    <n v="0"/>
    <n v="0"/>
    <n v="0"/>
    <d v="2012-01-10T00:00:00"/>
    <x v="23"/>
    <x v="11"/>
    <n v="10"/>
    <n v="2012"/>
    <n v="0"/>
    <n v="0"/>
    <n v="0"/>
  </r>
  <r>
    <n v="13087500"/>
    <s v="D"/>
    <d v="2012-01-11T00:00:00"/>
    <n v="0"/>
    <n v="0"/>
    <n v="0"/>
    <n v="0"/>
    <n v="0"/>
    <d v="2012-01-11T00:00:00"/>
    <x v="23"/>
    <x v="11"/>
    <n v="11"/>
    <n v="2012"/>
    <n v="0"/>
    <n v="0"/>
    <n v="0"/>
  </r>
  <r>
    <n v="13087500"/>
    <s v="D"/>
    <d v="2012-01-12T00:00:00"/>
    <n v="0"/>
    <n v="0"/>
    <n v="0"/>
    <n v="0"/>
    <n v="0"/>
    <d v="2012-01-12T00:00:00"/>
    <x v="23"/>
    <x v="11"/>
    <n v="12"/>
    <n v="2012"/>
    <n v="0"/>
    <n v="0"/>
    <n v="0"/>
  </r>
  <r>
    <n v="13087500"/>
    <s v="D"/>
    <d v="2012-01-13T00:00:00"/>
    <n v="0"/>
    <n v="0"/>
    <n v="0"/>
    <n v="0"/>
    <n v="0"/>
    <d v="2012-01-13T00:00:00"/>
    <x v="23"/>
    <x v="11"/>
    <n v="13"/>
    <n v="2012"/>
    <n v="0"/>
    <n v="0"/>
    <n v="0"/>
  </r>
  <r>
    <n v="13087500"/>
    <s v="D"/>
    <d v="2012-01-14T00:00:00"/>
    <n v="0"/>
    <n v="0"/>
    <n v="0"/>
    <n v="0"/>
    <n v="0"/>
    <d v="2012-01-14T00:00:00"/>
    <x v="23"/>
    <x v="11"/>
    <n v="14"/>
    <n v="2012"/>
    <n v="0"/>
    <n v="0"/>
    <n v="0"/>
  </r>
  <r>
    <n v="13087500"/>
    <s v="D"/>
    <d v="2012-01-15T00:00:00"/>
    <n v="0"/>
    <n v="0"/>
    <n v="0"/>
    <n v="0"/>
    <n v="0"/>
    <d v="2012-01-15T00:00:00"/>
    <x v="23"/>
    <x v="11"/>
    <n v="15"/>
    <n v="2012"/>
    <n v="0"/>
    <n v="0"/>
    <n v="0"/>
  </r>
  <r>
    <n v="13087500"/>
    <s v="D"/>
    <d v="2012-01-16T00:00:00"/>
    <n v="0"/>
    <n v="0"/>
    <n v="0"/>
    <n v="0"/>
    <n v="0"/>
    <d v="2012-01-16T00:00:00"/>
    <x v="23"/>
    <x v="11"/>
    <n v="16"/>
    <n v="2012"/>
    <n v="0"/>
    <n v="0"/>
    <n v="0"/>
  </r>
  <r>
    <n v="13087500"/>
    <s v="D"/>
    <d v="2012-01-17T00:00:00"/>
    <n v="0"/>
    <n v="0"/>
    <n v="0"/>
    <n v="0"/>
    <n v="0"/>
    <d v="2012-01-17T00:00:00"/>
    <x v="23"/>
    <x v="11"/>
    <n v="17"/>
    <n v="2012"/>
    <n v="0"/>
    <n v="0"/>
    <n v="0"/>
  </r>
  <r>
    <n v="13087500"/>
    <s v="D"/>
    <d v="2012-01-18T00:00:00"/>
    <n v="0"/>
    <n v="0"/>
    <n v="0"/>
    <n v="0"/>
    <n v="0"/>
    <d v="2012-01-18T00:00:00"/>
    <x v="23"/>
    <x v="11"/>
    <n v="18"/>
    <n v="2012"/>
    <n v="0"/>
    <n v="0"/>
    <n v="0"/>
  </r>
  <r>
    <n v="13087500"/>
    <s v="D"/>
    <d v="2012-01-19T00:00:00"/>
    <n v="0"/>
    <n v="0"/>
    <n v="0"/>
    <n v="0"/>
    <n v="0"/>
    <d v="2012-01-19T00:00:00"/>
    <x v="23"/>
    <x v="11"/>
    <n v="19"/>
    <n v="2012"/>
    <n v="0"/>
    <n v="0"/>
    <n v="0"/>
  </r>
  <r>
    <n v="13087500"/>
    <s v="D"/>
    <d v="2012-01-20T00:00:00"/>
    <n v="0"/>
    <n v="0"/>
    <n v="0"/>
    <n v="0"/>
    <n v="0"/>
    <d v="2012-01-20T00:00:00"/>
    <x v="23"/>
    <x v="11"/>
    <n v="20"/>
    <n v="2012"/>
    <n v="0"/>
    <n v="0"/>
    <n v="0"/>
  </r>
  <r>
    <n v="13087500"/>
    <s v="D"/>
    <d v="2012-01-21T00:00:00"/>
    <n v="0"/>
    <n v="0"/>
    <n v="0"/>
    <n v="0"/>
    <n v="0"/>
    <d v="2012-01-21T00:00:00"/>
    <x v="23"/>
    <x v="11"/>
    <n v="21"/>
    <n v="2012"/>
    <n v="0"/>
    <n v="0"/>
    <n v="0"/>
  </r>
  <r>
    <n v="13087500"/>
    <s v="D"/>
    <d v="2012-01-22T00:00:00"/>
    <n v="0"/>
    <n v="0"/>
    <n v="0"/>
    <n v="0"/>
    <n v="0"/>
    <d v="2012-01-22T00:00:00"/>
    <x v="23"/>
    <x v="11"/>
    <n v="22"/>
    <n v="2012"/>
    <n v="0"/>
    <n v="0"/>
    <n v="0"/>
  </r>
  <r>
    <n v="13087500"/>
    <s v="D"/>
    <d v="2012-01-23T00:00:00"/>
    <n v="0"/>
    <n v="0"/>
    <n v="0"/>
    <n v="0"/>
    <n v="0"/>
    <d v="2012-01-23T00:00:00"/>
    <x v="23"/>
    <x v="11"/>
    <n v="23"/>
    <n v="2012"/>
    <n v="0"/>
    <n v="0"/>
    <n v="0"/>
  </r>
  <r>
    <n v="13087500"/>
    <s v="D"/>
    <d v="2012-01-24T00:00:00"/>
    <n v="0"/>
    <n v="0"/>
    <n v="0"/>
    <n v="0"/>
    <n v="0"/>
    <d v="2012-01-24T00:00:00"/>
    <x v="23"/>
    <x v="11"/>
    <n v="24"/>
    <n v="2012"/>
    <n v="0"/>
    <n v="0"/>
    <n v="0"/>
  </r>
  <r>
    <n v="13087500"/>
    <s v="D"/>
    <d v="2012-01-25T00:00:00"/>
    <n v="0"/>
    <n v="0"/>
    <n v="0"/>
    <n v="0"/>
    <n v="0"/>
    <d v="2012-01-25T00:00:00"/>
    <x v="23"/>
    <x v="11"/>
    <n v="25"/>
    <n v="2012"/>
    <n v="0"/>
    <n v="0"/>
    <n v="0"/>
  </r>
  <r>
    <n v="13087500"/>
    <s v="D"/>
    <d v="2012-01-26T00:00:00"/>
    <n v="0"/>
    <n v="0"/>
    <n v="0"/>
    <n v="0"/>
    <n v="0"/>
    <d v="2012-01-26T00:00:00"/>
    <x v="23"/>
    <x v="11"/>
    <n v="26"/>
    <n v="2012"/>
    <n v="0"/>
    <n v="0"/>
    <n v="0"/>
  </r>
  <r>
    <n v="13087500"/>
    <s v="D"/>
    <d v="2012-01-27T00:00:00"/>
    <n v="0"/>
    <n v="0"/>
    <n v="0"/>
    <n v="0"/>
    <n v="0"/>
    <d v="2012-01-27T00:00:00"/>
    <x v="23"/>
    <x v="11"/>
    <n v="27"/>
    <n v="2012"/>
    <n v="0"/>
    <n v="0"/>
    <n v="0"/>
  </r>
  <r>
    <n v="13087500"/>
    <s v="D"/>
    <d v="2012-01-28T00:00:00"/>
    <n v="0"/>
    <n v="0"/>
    <n v="0"/>
    <n v="0"/>
    <n v="0"/>
    <d v="2012-01-28T00:00:00"/>
    <x v="23"/>
    <x v="11"/>
    <n v="28"/>
    <n v="2012"/>
    <n v="0"/>
    <n v="0"/>
    <n v="0"/>
  </r>
  <r>
    <n v="13087500"/>
    <s v="D"/>
    <d v="2012-01-29T00:00:00"/>
    <n v="0"/>
    <n v="0"/>
    <n v="0"/>
    <n v="0"/>
    <n v="0"/>
    <d v="2012-01-29T00:00:00"/>
    <x v="23"/>
    <x v="11"/>
    <n v="29"/>
    <n v="2012"/>
    <n v="0"/>
    <n v="0"/>
    <n v="0"/>
  </r>
  <r>
    <n v="13087500"/>
    <s v="D"/>
    <d v="2012-01-30T00:00:00"/>
    <n v="0"/>
    <n v="0"/>
    <n v="0"/>
    <n v="0"/>
    <n v="0"/>
    <d v="2012-01-30T00:00:00"/>
    <x v="23"/>
    <x v="11"/>
    <n v="30"/>
    <n v="2012"/>
    <n v="0"/>
    <n v="0"/>
    <n v="0"/>
  </r>
  <r>
    <n v="13087500"/>
    <s v="D"/>
    <d v="2012-01-31T00:00:00"/>
    <n v="0"/>
    <n v="0"/>
    <n v="0"/>
    <n v="0"/>
    <n v="0"/>
    <d v="2012-01-31T00:00:00"/>
    <x v="23"/>
    <x v="11"/>
    <n v="31"/>
    <n v="2012"/>
    <n v="0"/>
    <n v="0"/>
    <n v="0"/>
  </r>
  <r>
    <n v="13087500"/>
    <s v="D"/>
    <d v="2012-02-01T00:00:00"/>
    <n v="0"/>
    <n v="0"/>
    <n v="0"/>
    <n v="0"/>
    <n v="0"/>
    <d v="2012-02-01T00:00:00"/>
    <x v="23"/>
    <x v="9"/>
    <n v="1"/>
    <n v="2012"/>
    <n v="0"/>
    <n v="0"/>
    <n v="0"/>
  </r>
  <r>
    <n v="13087500"/>
    <s v="D"/>
    <d v="2012-02-02T00:00:00"/>
    <n v="0"/>
    <n v="0"/>
    <n v="0"/>
    <n v="0"/>
    <n v="0"/>
    <d v="2012-02-02T00:00:00"/>
    <x v="23"/>
    <x v="9"/>
    <n v="2"/>
    <n v="2012"/>
    <n v="0"/>
    <n v="0"/>
    <n v="0"/>
  </r>
  <r>
    <n v="13087500"/>
    <s v="D"/>
    <d v="2012-02-03T00:00:00"/>
    <n v="0"/>
    <n v="0"/>
    <n v="0"/>
    <n v="0"/>
    <n v="0"/>
    <d v="2012-02-03T00:00:00"/>
    <x v="23"/>
    <x v="9"/>
    <n v="3"/>
    <n v="2012"/>
    <n v="0"/>
    <n v="0"/>
    <n v="0"/>
  </r>
  <r>
    <n v="13087500"/>
    <s v="D"/>
    <d v="2012-02-04T00:00:00"/>
    <n v="0"/>
    <n v="0"/>
    <n v="0"/>
    <n v="0"/>
    <n v="0"/>
    <d v="2012-02-04T00:00:00"/>
    <x v="23"/>
    <x v="9"/>
    <n v="4"/>
    <n v="2012"/>
    <n v="0"/>
    <n v="0"/>
    <n v="0"/>
  </r>
  <r>
    <n v="13087500"/>
    <s v="D"/>
    <d v="2012-02-05T00:00:00"/>
    <n v="0"/>
    <n v="0"/>
    <n v="0"/>
    <n v="0"/>
    <n v="0"/>
    <d v="2012-02-05T00:00:00"/>
    <x v="23"/>
    <x v="9"/>
    <n v="5"/>
    <n v="2012"/>
    <n v="0"/>
    <n v="0"/>
    <n v="0"/>
  </r>
  <r>
    <n v="13087500"/>
    <s v="D"/>
    <d v="2012-02-06T00:00:00"/>
    <n v="0"/>
    <n v="0"/>
    <n v="0"/>
    <n v="0"/>
    <n v="0"/>
    <d v="2012-02-06T00:00:00"/>
    <x v="23"/>
    <x v="9"/>
    <n v="6"/>
    <n v="2012"/>
    <n v="0"/>
    <n v="0"/>
    <n v="0"/>
  </r>
  <r>
    <n v="13087500"/>
    <s v="D"/>
    <d v="2012-02-07T00:00:00"/>
    <n v="0"/>
    <n v="0"/>
    <n v="0"/>
    <n v="0"/>
    <n v="0"/>
    <d v="2012-02-07T00:00:00"/>
    <x v="23"/>
    <x v="9"/>
    <n v="7"/>
    <n v="2012"/>
    <n v="0"/>
    <n v="0"/>
    <n v="0"/>
  </r>
  <r>
    <n v="13087500"/>
    <s v="D"/>
    <d v="2012-02-08T00:00:00"/>
    <n v="0"/>
    <n v="0"/>
    <n v="0"/>
    <n v="0"/>
    <n v="0"/>
    <d v="2012-02-08T00:00:00"/>
    <x v="23"/>
    <x v="9"/>
    <n v="8"/>
    <n v="2012"/>
    <n v="0"/>
    <n v="0"/>
    <n v="0"/>
  </r>
  <r>
    <n v="13087500"/>
    <s v="D"/>
    <d v="2012-02-09T00:00:00"/>
    <n v="0"/>
    <n v="0"/>
    <n v="0"/>
    <n v="0"/>
    <n v="0"/>
    <d v="2012-02-09T00:00:00"/>
    <x v="23"/>
    <x v="9"/>
    <n v="9"/>
    <n v="2012"/>
    <n v="0"/>
    <n v="0"/>
    <n v="0"/>
  </r>
  <r>
    <n v="13087500"/>
    <s v="D"/>
    <d v="2012-02-10T00:00:00"/>
    <n v="0"/>
    <n v="0"/>
    <n v="0"/>
    <n v="0"/>
    <n v="0"/>
    <d v="2012-02-10T00:00:00"/>
    <x v="23"/>
    <x v="9"/>
    <n v="10"/>
    <n v="2012"/>
    <n v="0"/>
    <n v="0"/>
    <n v="0"/>
  </r>
  <r>
    <n v="13087500"/>
    <s v="D"/>
    <d v="2012-02-11T00:00:00"/>
    <n v="0"/>
    <n v="0"/>
    <n v="0"/>
    <n v="0"/>
    <n v="0"/>
    <d v="2012-02-11T00:00:00"/>
    <x v="23"/>
    <x v="9"/>
    <n v="11"/>
    <n v="2012"/>
    <n v="0"/>
    <n v="0"/>
    <n v="0"/>
  </r>
  <r>
    <n v="13087500"/>
    <s v="D"/>
    <d v="2012-02-12T00:00:00"/>
    <n v="0"/>
    <n v="0"/>
    <n v="0"/>
    <n v="0"/>
    <n v="0"/>
    <d v="2012-02-12T00:00:00"/>
    <x v="23"/>
    <x v="9"/>
    <n v="12"/>
    <n v="2012"/>
    <n v="0"/>
    <n v="0"/>
    <n v="0"/>
  </r>
  <r>
    <n v="13087500"/>
    <s v="D"/>
    <d v="2012-02-13T00:00:00"/>
    <n v="0"/>
    <n v="0"/>
    <n v="0"/>
    <n v="0"/>
    <n v="0"/>
    <d v="2012-02-13T00:00:00"/>
    <x v="23"/>
    <x v="9"/>
    <n v="13"/>
    <n v="2012"/>
    <n v="0"/>
    <n v="0"/>
    <n v="0"/>
  </r>
  <r>
    <n v="13087500"/>
    <s v="D"/>
    <d v="2012-02-14T00:00:00"/>
    <n v="0"/>
    <n v="0"/>
    <n v="0"/>
    <n v="0"/>
    <n v="0"/>
    <d v="2012-02-14T00:00:00"/>
    <x v="23"/>
    <x v="9"/>
    <n v="14"/>
    <n v="2012"/>
    <n v="0"/>
    <n v="0"/>
    <n v="0"/>
  </r>
  <r>
    <n v="13087500"/>
    <s v="D"/>
    <d v="2012-02-15T00:00:00"/>
    <n v="0"/>
    <n v="0"/>
    <n v="0"/>
    <n v="0"/>
    <n v="0"/>
    <d v="2012-02-15T00:00:00"/>
    <x v="23"/>
    <x v="9"/>
    <n v="15"/>
    <n v="2012"/>
    <n v="0"/>
    <n v="0"/>
    <n v="0"/>
  </r>
  <r>
    <n v="13087500"/>
    <s v="D"/>
    <d v="2012-02-16T00:00:00"/>
    <n v="0"/>
    <n v="0"/>
    <n v="0"/>
    <n v="0"/>
    <n v="0"/>
    <d v="2012-02-16T00:00:00"/>
    <x v="23"/>
    <x v="9"/>
    <n v="16"/>
    <n v="2012"/>
    <n v="0"/>
    <n v="0"/>
    <n v="0"/>
  </r>
  <r>
    <n v="13087500"/>
    <s v="D"/>
    <d v="2012-02-17T00:00:00"/>
    <n v="0"/>
    <n v="0"/>
    <n v="0"/>
    <n v="0"/>
    <n v="0"/>
    <d v="2012-02-17T00:00:00"/>
    <x v="23"/>
    <x v="9"/>
    <n v="17"/>
    <n v="2012"/>
    <n v="0"/>
    <n v="0"/>
    <n v="0"/>
  </r>
  <r>
    <n v="13087500"/>
    <s v="D"/>
    <d v="2012-02-18T00:00:00"/>
    <n v="0"/>
    <n v="0"/>
    <n v="0"/>
    <n v="0"/>
    <n v="0"/>
    <d v="2012-02-18T00:00:00"/>
    <x v="23"/>
    <x v="9"/>
    <n v="18"/>
    <n v="2012"/>
    <n v="0"/>
    <n v="0"/>
    <n v="0"/>
  </r>
  <r>
    <n v="13087500"/>
    <s v="D"/>
    <d v="2012-02-19T00:00:00"/>
    <n v="0"/>
    <n v="0"/>
    <n v="0"/>
    <n v="0"/>
    <n v="0"/>
    <d v="2012-02-19T00:00:00"/>
    <x v="23"/>
    <x v="9"/>
    <n v="19"/>
    <n v="2012"/>
    <n v="0"/>
    <n v="0"/>
    <n v="0"/>
  </r>
  <r>
    <n v="13087500"/>
    <s v="D"/>
    <d v="2012-02-20T00:00:00"/>
    <n v="0"/>
    <n v="0"/>
    <n v="0"/>
    <n v="0"/>
    <n v="0"/>
    <d v="2012-02-20T00:00:00"/>
    <x v="23"/>
    <x v="9"/>
    <n v="20"/>
    <n v="2012"/>
    <n v="0"/>
    <n v="0"/>
    <n v="0"/>
  </r>
  <r>
    <n v="13087500"/>
    <s v="D"/>
    <d v="2012-02-21T00:00:00"/>
    <n v="0"/>
    <n v="0"/>
    <n v="0"/>
    <n v="0"/>
    <n v="0"/>
    <d v="2012-02-21T00:00:00"/>
    <x v="23"/>
    <x v="9"/>
    <n v="21"/>
    <n v="2012"/>
    <n v="0"/>
    <n v="0"/>
    <n v="0"/>
  </r>
  <r>
    <n v="13087500"/>
    <s v="D"/>
    <d v="2012-02-22T00:00:00"/>
    <n v="0"/>
    <n v="0"/>
    <n v="0"/>
    <n v="0"/>
    <n v="0"/>
    <d v="2012-02-22T00:00:00"/>
    <x v="23"/>
    <x v="9"/>
    <n v="22"/>
    <n v="2012"/>
    <n v="0"/>
    <n v="0"/>
    <n v="0"/>
  </r>
  <r>
    <n v="13087500"/>
    <s v="D"/>
    <d v="2012-02-23T00:00:00"/>
    <n v="0"/>
    <n v="0"/>
    <n v="0"/>
    <n v="0"/>
    <n v="0"/>
    <d v="2012-02-23T00:00:00"/>
    <x v="23"/>
    <x v="9"/>
    <n v="23"/>
    <n v="2012"/>
    <n v="0"/>
    <n v="0"/>
    <n v="0"/>
  </r>
  <r>
    <n v="13087500"/>
    <s v="D"/>
    <d v="2012-02-24T00:00:00"/>
    <n v="0"/>
    <n v="0"/>
    <n v="0"/>
    <n v="0"/>
    <n v="0"/>
    <d v="2012-02-24T00:00:00"/>
    <x v="23"/>
    <x v="9"/>
    <n v="24"/>
    <n v="2012"/>
    <n v="0"/>
    <n v="0"/>
    <n v="0"/>
  </r>
  <r>
    <n v="13087500"/>
    <s v="D"/>
    <d v="2012-02-25T00:00:00"/>
    <n v="0"/>
    <n v="0"/>
    <n v="0"/>
    <n v="0"/>
    <n v="0"/>
    <d v="2012-02-25T00:00:00"/>
    <x v="23"/>
    <x v="9"/>
    <n v="25"/>
    <n v="2012"/>
    <n v="0"/>
    <n v="0"/>
    <n v="0"/>
  </r>
  <r>
    <n v="13087500"/>
    <s v="D"/>
    <d v="2012-02-26T00:00:00"/>
    <n v="0"/>
    <n v="0"/>
    <n v="0"/>
    <n v="0"/>
    <n v="0"/>
    <d v="2012-02-26T00:00:00"/>
    <x v="23"/>
    <x v="9"/>
    <n v="26"/>
    <n v="2012"/>
    <n v="0"/>
    <n v="0"/>
    <n v="0"/>
  </r>
  <r>
    <n v="13087500"/>
    <s v="D"/>
    <d v="2012-02-27T00:00:00"/>
    <n v="0"/>
    <n v="0"/>
    <n v="0"/>
    <n v="0"/>
    <n v="0"/>
    <d v="2012-02-27T00:00:00"/>
    <x v="23"/>
    <x v="9"/>
    <n v="27"/>
    <n v="2012"/>
    <n v="0"/>
    <n v="0"/>
    <n v="0"/>
  </r>
  <r>
    <n v="13087500"/>
    <s v="D"/>
    <d v="2012-02-28T00:00:00"/>
    <n v="0"/>
    <n v="0"/>
    <n v="0"/>
    <n v="0"/>
    <n v="0"/>
    <d v="2012-02-28T00:00:00"/>
    <x v="23"/>
    <x v="9"/>
    <n v="28"/>
    <n v="2012"/>
    <n v="0"/>
    <n v="0"/>
    <n v="0"/>
  </r>
  <r>
    <n v="13087500"/>
    <s v="D"/>
    <d v="2012-02-29T00:00:00"/>
    <n v="0"/>
    <n v="0"/>
    <n v="0"/>
    <n v="0"/>
    <n v="0"/>
    <d v="2012-02-29T00:00:00"/>
    <x v="23"/>
    <x v="9"/>
    <n v="29"/>
    <n v="2012"/>
    <n v="0"/>
    <n v="0"/>
    <n v="0"/>
  </r>
  <r>
    <n v="13087500"/>
    <s v="D"/>
    <d v="2012-03-01T00:00:00"/>
    <n v="0"/>
    <n v="0"/>
    <n v="0"/>
    <n v="0"/>
    <n v="0"/>
    <d v="2012-03-01T00:00:00"/>
    <x v="23"/>
    <x v="0"/>
    <n v="1"/>
    <n v="2012"/>
    <n v="0"/>
    <n v="0"/>
    <n v="0"/>
  </r>
  <r>
    <n v="13087500"/>
    <s v="D"/>
    <d v="2012-03-02T00:00:00"/>
    <n v="0"/>
    <n v="0"/>
    <n v="0"/>
    <n v="0"/>
    <n v="0"/>
    <d v="2012-03-02T00:00:00"/>
    <x v="23"/>
    <x v="0"/>
    <n v="2"/>
    <n v="2012"/>
    <n v="0"/>
    <n v="0"/>
    <n v="0"/>
  </r>
  <r>
    <n v="13087500"/>
    <s v="D"/>
    <d v="2012-03-03T00:00:00"/>
    <n v="0"/>
    <n v="0"/>
    <n v="0"/>
    <n v="0"/>
    <n v="0"/>
    <d v="2012-03-03T00:00:00"/>
    <x v="23"/>
    <x v="0"/>
    <n v="3"/>
    <n v="2012"/>
    <n v="0"/>
    <n v="0"/>
    <n v="0"/>
  </r>
  <r>
    <n v="13087500"/>
    <s v="D"/>
    <d v="2012-03-04T00:00:00"/>
    <n v="0"/>
    <n v="0"/>
    <n v="0"/>
    <n v="0"/>
    <n v="0"/>
    <d v="2012-03-04T00:00:00"/>
    <x v="23"/>
    <x v="0"/>
    <n v="4"/>
    <n v="2012"/>
    <n v="0"/>
    <n v="0"/>
    <n v="0"/>
  </r>
  <r>
    <n v="13087500"/>
    <s v="D"/>
    <d v="2012-03-05T00:00:00"/>
    <n v="0"/>
    <n v="0"/>
    <n v="0"/>
    <n v="0"/>
    <n v="0"/>
    <d v="2012-03-05T00:00:00"/>
    <x v="23"/>
    <x v="0"/>
    <n v="5"/>
    <n v="2012"/>
    <n v="0"/>
    <n v="0"/>
    <n v="0"/>
  </r>
  <r>
    <n v="13087500"/>
    <s v="D"/>
    <d v="2012-03-06T00:00:00"/>
    <n v="0"/>
    <n v="0"/>
    <n v="0"/>
    <n v="0"/>
    <n v="0"/>
    <d v="2012-03-06T00:00:00"/>
    <x v="23"/>
    <x v="0"/>
    <n v="6"/>
    <n v="2012"/>
    <n v="0"/>
    <n v="0"/>
    <n v="0"/>
  </r>
  <r>
    <n v="13087500"/>
    <s v="D"/>
    <d v="2012-03-07T00:00:00"/>
    <n v="0"/>
    <n v="0"/>
    <n v="0"/>
    <n v="0"/>
    <n v="0"/>
    <d v="2012-03-07T00:00:00"/>
    <x v="23"/>
    <x v="0"/>
    <n v="7"/>
    <n v="2012"/>
    <n v="0"/>
    <n v="0"/>
    <n v="0"/>
  </r>
  <r>
    <n v="13087500"/>
    <s v="D"/>
    <d v="2012-03-08T00:00:00"/>
    <n v="0"/>
    <n v="0"/>
    <n v="0"/>
    <n v="0"/>
    <n v="0"/>
    <d v="2012-03-08T00:00:00"/>
    <x v="23"/>
    <x v="0"/>
    <n v="8"/>
    <n v="2012"/>
    <n v="0"/>
    <n v="0"/>
    <n v="0"/>
  </r>
  <r>
    <n v="13087500"/>
    <s v="D"/>
    <d v="2012-03-09T00:00:00"/>
    <n v="0"/>
    <n v="0"/>
    <n v="0"/>
    <n v="0"/>
    <n v="0"/>
    <d v="2012-03-09T00:00:00"/>
    <x v="23"/>
    <x v="0"/>
    <n v="9"/>
    <n v="2012"/>
    <n v="0"/>
    <n v="0"/>
    <n v="0"/>
  </r>
  <r>
    <n v="13087500"/>
    <s v="D"/>
    <d v="2012-03-10T00:00:00"/>
    <n v="0"/>
    <n v="0"/>
    <n v="0"/>
    <n v="0"/>
    <n v="0"/>
    <d v="2012-03-10T00:00:00"/>
    <x v="23"/>
    <x v="0"/>
    <n v="10"/>
    <n v="2012"/>
    <n v="0"/>
    <n v="0"/>
    <n v="0"/>
  </r>
  <r>
    <n v="13087500"/>
    <s v="D"/>
    <d v="2012-03-11T00:00:00"/>
    <n v="0"/>
    <n v="0"/>
    <n v="0"/>
    <n v="0"/>
    <n v="0"/>
    <d v="2012-03-11T00:00:00"/>
    <x v="23"/>
    <x v="0"/>
    <n v="11"/>
    <n v="2012"/>
    <n v="0"/>
    <n v="0"/>
    <n v="0"/>
  </r>
  <r>
    <n v="13087500"/>
    <s v="D"/>
    <d v="2012-03-12T00:00:00"/>
    <n v="0"/>
    <n v="0"/>
    <n v="0"/>
    <n v="0"/>
    <n v="0"/>
    <d v="2012-03-12T00:00:00"/>
    <x v="23"/>
    <x v="0"/>
    <n v="12"/>
    <n v="2012"/>
    <n v="0"/>
    <n v="0"/>
    <n v="0"/>
  </r>
  <r>
    <n v="13087500"/>
    <s v="D"/>
    <d v="2012-03-13T00:00:00"/>
    <n v="0"/>
    <n v="0"/>
    <n v="0"/>
    <n v="0"/>
    <n v="0"/>
    <d v="2012-03-13T00:00:00"/>
    <x v="23"/>
    <x v="0"/>
    <n v="13"/>
    <n v="2012"/>
    <n v="0"/>
    <n v="0"/>
    <n v="0"/>
  </r>
  <r>
    <n v="13087500"/>
    <s v="D"/>
    <d v="2012-03-14T00:00:00"/>
    <n v="0"/>
    <n v="0"/>
    <n v="0"/>
    <n v="0"/>
    <n v="0"/>
    <d v="2012-03-14T00:00:00"/>
    <x v="23"/>
    <x v="0"/>
    <n v="14"/>
    <n v="2012"/>
    <n v="0"/>
    <n v="0"/>
    <n v="0"/>
  </r>
  <r>
    <n v="13087500"/>
    <s v="D"/>
    <d v="2012-03-15T00:00:00"/>
    <n v="0"/>
    <n v="0"/>
    <n v="0"/>
    <n v="0"/>
    <n v="0"/>
    <d v="2012-03-15T00:00:00"/>
    <x v="23"/>
    <x v="0"/>
    <n v="15"/>
    <n v="2012"/>
    <n v="0"/>
    <n v="0"/>
    <n v="0"/>
  </r>
  <r>
    <n v="13087500"/>
    <s v="D"/>
    <d v="2012-03-16T00:00:00"/>
    <n v="0"/>
    <n v="0"/>
    <n v="0"/>
    <n v="0"/>
    <n v="0"/>
    <d v="2012-03-16T00:00:00"/>
    <x v="23"/>
    <x v="0"/>
    <n v="16"/>
    <n v="2012"/>
    <n v="0"/>
    <n v="0"/>
    <n v="0"/>
  </r>
  <r>
    <n v="13087500"/>
    <s v="D"/>
    <d v="2012-03-17T00:00:00"/>
    <n v="0"/>
    <n v="0"/>
    <n v="0"/>
    <n v="0"/>
    <n v="0"/>
    <d v="2012-03-17T00:00:00"/>
    <x v="23"/>
    <x v="0"/>
    <n v="17"/>
    <n v="2012"/>
    <n v="0"/>
    <n v="0"/>
    <n v="0"/>
  </r>
  <r>
    <n v="13087500"/>
    <s v="D"/>
    <d v="2012-03-18T00:00:00"/>
    <n v="0"/>
    <n v="0"/>
    <n v="0"/>
    <n v="0"/>
    <n v="0"/>
    <d v="2012-03-18T00:00:00"/>
    <x v="23"/>
    <x v="0"/>
    <n v="18"/>
    <n v="2012"/>
    <n v="0"/>
    <n v="0"/>
    <n v="0"/>
  </r>
  <r>
    <n v="13087500"/>
    <s v="D"/>
    <d v="2012-03-19T00:00:00"/>
    <n v="0"/>
    <n v="0"/>
    <n v="0"/>
    <n v="0"/>
    <n v="0"/>
    <d v="2012-03-19T00:00:00"/>
    <x v="23"/>
    <x v="0"/>
    <n v="19"/>
    <n v="2012"/>
    <n v="0"/>
    <n v="0"/>
    <n v="0"/>
  </r>
  <r>
    <n v="13087500"/>
    <s v="D"/>
    <d v="2012-03-20T00:00:00"/>
    <n v="0"/>
    <n v="0"/>
    <n v="0"/>
    <n v="0"/>
    <n v="0"/>
    <d v="2012-03-20T00:00:00"/>
    <x v="23"/>
    <x v="0"/>
    <n v="20"/>
    <n v="2012"/>
    <n v="0"/>
    <n v="0"/>
    <n v="0"/>
  </r>
  <r>
    <n v="13087500"/>
    <s v="D"/>
    <d v="2012-03-21T00:00:00"/>
    <n v="0"/>
    <n v="0"/>
    <n v="0"/>
    <n v="0"/>
    <n v="0"/>
    <d v="2012-03-21T00:00:00"/>
    <x v="23"/>
    <x v="0"/>
    <n v="21"/>
    <n v="2012"/>
    <n v="0"/>
    <n v="0"/>
    <n v="0"/>
  </r>
  <r>
    <n v="13087500"/>
    <s v="D"/>
    <d v="2012-03-22T00:00:00"/>
    <n v="0"/>
    <n v="0"/>
    <n v="0"/>
    <n v="0"/>
    <n v="0"/>
    <d v="2012-03-22T00:00:00"/>
    <x v="23"/>
    <x v="0"/>
    <n v="22"/>
    <n v="2012"/>
    <n v="0"/>
    <n v="0"/>
    <n v="0"/>
  </r>
  <r>
    <n v="13087500"/>
    <s v="D"/>
    <d v="2012-03-23T00:00:00"/>
    <n v="402"/>
    <n v="798"/>
    <n v="0"/>
    <n v="0"/>
    <n v="0"/>
    <d v="2012-03-23T00:00:00"/>
    <x v="23"/>
    <x v="0"/>
    <n v="23"/>
    <n v="2012"/>
    <n v="797.36699999999996"/>
    <n v="0"/>
    <n v="797.36699999999996"/>
  </r>
  <r>
    <n v="13087500"/>
    <s v="D"/>
    <d v="2012-03-24T00:00:00"/>
    <n v="408"/>
    <n v="1608"/>
    <n v="0"/>
    <n v="0"/>
    <n v="0"/>
    <d v="2012-03-24T00:00:00"/>
    <x v="23"/>
    <x v="0"/>
    <n v="24"/>
    <n v="2012"/>
    <n v="809.26800000000003"/>
    <n v="0"/>
    <n v="809.26800000000003"/>
  </r>
  <r>
    <n v="13087500"/>
    <s v="D"/>
    <d v="2012-03-25T00:00:00"/>
    <n v="414"/>
    <n v="2429"/>
    <n v="0"/>
    <n v="0"/>
    <n v="0"/>
    <d v="2012-03-25T00:00:00"/>
    <x v="23"/>
    <x v="0"/>
    <n v="25"/>
    <n v="2012"/>
    <n v="821.16899999999998"/>
    <n v="0"/>
    <n v="821.16899999999998"/>
  </r>
  <r>
    <n v="13087500"/>
    <s v="D"/>
    <d v="2012-03-26T00:00:00"/>
    <n v="408"/>
    <n v="3238"/>
    <n v="0"/>
    <n v="0"/>
    <n v="0"/>
    <d v="2012-03-26T00:00:00"/>
    <x v="23"/>
    <x v="0"/>
    <n v="26"/>
    <n v="2012"/>
    <n v="809.26800000000003"/>
    <n v="0"/>
    <n v="809.26800000000003"/>
  </r>
  <r>
    <n v="13087500"/>
    <s v="D"/>
    <d v="2012-03-27T00:00:00"/>
    <n v="420"/>
    <n v="4070"/>
    <n v="0"/>
    <n v="0"/>
    <n v="0"/>
    <d v="2012-03-27T00:00:00"/>
    <x v="23"/>
    <x v="0"/>
    <n v="27"/>
    <n v="2012"/>
    <n v="833.07"/>
    <n v="0"/>
    <n v="833.07"/>
  </r>
  <r>
    <n v="13087500"/>
    <s v="D"/>
    <d v="2012-03-28T00:00:00"/>
    <n v="414"/>
    <n v="4891"/>
    <n v="0"/>
    <n v="0"/>
    <n v="0"/>
    <d v="2012-03-28T00:00:00"/>
    <x v="23"/>
    <x v="0"/>
    <n v="28"/>
    <n v="2012"/>
    <n v="821.16899999999998"/>
    <n v="0"/>
    <n v="821.16899999999998"/>
  </r>
  <r>
    <n v="13087500"/>
    <s v="D"/>
    <d v="2012-03-29T00:00:00"/>
    <n v="437"/>
    <n v="5758"/>
    <n v="0"/>
    <n v="0"/>
    <n v="0"/>
    <d v="2012-03-29T00:00:00"/>
    <x v="23"/>
    <x v="0"/>
    <n v="29"/>
    <n v="2012"/>
    <n v="866.78949999999998"/>
    <n v="0"/>
    <n v="866.78949999999998"/>
  </r>
  <r>
    <n v="13087500"/>
    <s v="D"/>
    <d v="2012-03-30T00:00:00"/>
    <n v="455"/>
    <n v="6661"/>
    <n v="0"/>
    <n v="0"/>
    <n v="0"/>
    <d v="2012-03-30T00:00:00"/>
    <x v="23"/>
    <x v="0"/>
    <n v="30"/>
    <n v="2012"/>
    <n v="902.49250000000006"/>
    <n v="0"/>
    <n v="902.49250000000006"/>
  </r>
  <r>
    <n v="13087500"/>
    <s v="D"/>
    <d v="2012-03-31T00:00:00"/>
    <n v="455"/>
    <n v="7563"/>
    <n v="0"/>
    <n v="0"/>
    <n v="0"/>
    <d v="2012-03-31T00:00:00"/>
    <x v="23"/>
    <x v="0"/>
    <n v="31"/>
    <n v="2012"/>
    <n v="902.49250000000006"/>
    <n v="0"/>
    <n v="902.49250000000006"/>
  </r>
  <r>
    <n v="13087500"/>
    <s v="D"/>
    <d v="2012-04-01T00:00:00"/>
    <n v="437"/>
    <n v="8430"/>
    <n v="0"/>
    <n v="0"/>
    <n v="0"/>
    <d v="2012-04-01T00:00:00"/>
    <x v="23"/>
    <x v="1"/>
    <n v="1"/>
    <n v="2012"/>
    <n v="866.78949999999998"/>
    <n v="0"/>
    <n v="866.78949999999998"/>
  </r>
  <r>
    <n v="13087500"/>
    <s v="D"/>
    <d v="2012-04-02T00:00:00"/>
    <n v="443"/>
    <n v="9309"/>
    <n v="0"/>
    <n v="0"/>
    <n v="0"/>
    <d v="2012-04-02T00:00:00"/>
    <x v="23"/>
    <x v="1"/>
    <n v="2"/>
    <n v="2012"/>
    <n v="878.69050000000004"/>
    <n v="0"/>
    <n v="878.69050000000004"/>
  </r>
  <r>
    <n v="13087500"/>
    <s v="D"/>
    <d v="2012-04-03T00:00:00"/>
    <n v="498"/>
    <n v="10296"/>
    <n v="0"/>
    <n v="0"/>
    <n v="0"/>
    <d v="2012-04-03T00:00:00"/>
    <x v="23"/>
    <x v="1"/>
    <n v="3"/>
    <n v="2012"/>
    <n v="987.78300000000002"/>
    <n v="0"/>
    <n v="987.78300000000002"/>
  </r>
  <r>
    <n v="13087500"/>
    <s v="D"/>
    <d v="2012-04-04T00:00:00"/>
    <n v="607"/>
    <n v="11500"/>
    <n v="0"/>
    <n v="0"/>
    <n v="0"/>
    <d v="2012-04-04T00:00:00"/>
    <x v="23"/>
    <x v="1"/>
    <n v="4"/>
    <n v="2012"/>
    <n v="1203.9845"/>
    <n v="0"/>
    <n v="1203.9845"/>
  </r>
  <r>
    <n v="13087500"/>
    <s v="D"/>
    <d v="2012-04-05T00:00:00"/>
    <n v="675"/>
    <n v="12839"/>
    <n v="0"/>
    <n v="0"/>
    <n v="0"/>
    <d v="2012-04-05T00:00:00"/>
    <x v="23"/>
    <x v="1"/>
    <n v="5"/>
    <n v="2012"/>
    <n v="1338.8625"/>
    <n v="0"/>
    <n v="1338.8625"/>
  </r>
  <r>
    <n v="13087500"/>
    <s v="D"/>
    <d v="2012-04-06T00:00:00"/>
    <n v="696"/>
    <n v="14219"/>
    <n v="0"/>
    <n v="0"/>
    <n v="0"/>
    <d v="2012-04-06T00:00:00"/>
    <x v="23"/>
    <x v="1"/>
    <n v="6"/>
    <n v="2012"/>
    <n v="1380.5160000000001"/>
    <n v="0"/>
    <n v="1380.5160000000001"/>
  </r>
  <r>
    <n v="13087500"/>
    <s v="D"/>
    <d v="2012-04-07T00:00:00"/>
    <n v="696"/>
    <n v="15600"/>
    <n v="0"/>
    <n v="0"/>
    <n v="0"/>
    <d v="2012-04-07T00:00:00"/>
    <x v="23"/>
    <x v="1"/>
    <n v="7"/>
    <n v="2012"/>
    <n v="1380.5160000000001"/>
    <n v="0"/>
    <n v="1380.5160000000001"/>
  </r>
  <r>
    <n v="13087500"/>
    <s v="D"/>
    <d v="2012-04-08T00:00:00"/>
    <n v="661"/>
    <n v="16912"/>
    <n v="0"/>
    <n v="0"/>
    <n v="0"/>
    <d v="2012-04-08T00:00:00"/>
    <x v="23"/>
    <x v="1"/>
    <n v="8"/>
    <n v="2012"/>
    <n v="1311.0934999999999"/>
    <n v="0"/>
    <n v="1311.0934999999999"/>
  </r>
  <r>
    <n v="13087500"/>
    <s v="D"/>
    <d v="2012-04-09T00:00:00"/>
    <n v="689"/>
    <n v="18278"/>
    <n v="0"/>
    <n v="0"/>
    <n v="0"/>
    <d v="2012-04-09T00:00:00"/>
    <x v="23"/>
    <x v="1"/>
    <n v="9"/>
    <n v="2012"/>
    <n v="1366.6315"/>
    <n v="0"/>
    <n v="1366.6315"/>
  </r>
  <r>
    <n v="13087500"/>
    <s v="D"/>
    <d v="2012-04-10T00:00:00"/>
    <n v="820"/>
    <n v="19904"/>
    <n v="0"/>
    <n v="0"/>
    <n v="0"/>
    <d v="2012-04-10T00:00:00"/>
    <x v="23"/>
    <x v="1"/>
    <n v="10"/>
    <n v="2012"/>
    <n v="1626.47"/>
    <n v="0"/>
    <n v="1626.47"/>
  </r>
  <r>
    <n v="13087500"/>
    <s v="D"/>
    <d v="2012-04-11T00:00:00"/>
    <n v="919"/>
    <n v="21728"/>
    <n v="0"/>
    <n v="0"/>
    <n v="0"/>
    <d v="2012-04-11T00:00:00"/>
    <x v="23"/>
    <x v="1"/>
    <n v="11"/>
    <n v="2012"/>
    <n v="1822.8365000000001"/>
    <n v="0"/>
    <n v="1822.8365000000001"/>
  </r>
  <r>
    <n v="13087500"/>
    <s v="D"/>
    <d v="2012-04-12T00:00:00"/>
    <n v="1031"/>
    <n v="23773"/>
    <n v="0"/>
    <n v="0"/>
    <n v="0"/>
    <d v="2012-04-12T00:00:00"/>
    <x v="23"/>
    <x v="1"/>
    <n v="12"/>
    <n v="2012"/>
    <n v="2044.9884999999999"/>
    <n v="0"/>
    <n v="2044.9884999999999"/>
  </r>
  <r>
    <n v="13087500"/>
    <s v="D"/>
    <d v="2012-04-13T00:00:00"/>
    <n v="1064"/>
    <n v="25885"/>
    <n v="0"/>
    <n v="0"/>
    <n v="0"/>
    <d v="2012-04-13T00:00:00"/>
    <x v="23"/>
    <x v="1"/>
    <n v="13"/>
    <n v="2012"/>
    <n v="2110.444"/>
    <n v="0"/>
    <n v="2110.444"/>
  </r>
  <r>
    <n v="13087500"/>
    <s v="D"/>
    <d v="2012-04-14T00:00:00"/>
    <n v="1073"/>
    <n v="28012"/>
    <n v="0"/>
    <n v="0"/>
    <n v="0"/>
    <d v="2012-04-14T00:00:00"/>
    <x v="23"/>
    <x v="1"/>
    <n v="14"/>
    <n v="2012"/>
    <n v="2128.2955000000002"/>
    <n v="0"/>
    <n v="2128.2955000000002"/>
  </r>
  <r>
    <n v="13087500"/>
    <s v="D"/>
    <d v="2012-04-15T00:00:00"/>
    <n v="1073"/>
    <n v="30140"/>
    <n v="0"/>
    <n v="0"/>
    <n v="0"/>
    <d v="2012-04-15T00:00:00"/>
    <x v="23"/>
    <x v="1"/>
    <n v="15"/>
    <n v="2012"/>
    <n v="2128.2955000000002"/>
    <n v="0"/>
    <n v="2128.2955000000002"/>
  </r>
  <r>
    <n v="13087500"/>
    <s v="D"/>
    <d v="2012-04-16T00:00:00"/>
    <n v="1123"/>
    <n v="32367"/>
    <n v="0"/>
    <n v="0"/>
    <n v="0"/>
    <d v="2012-04-16T00:00:00"/>
    <x v="23"/>
    <x v="1"/>
    <n v="16"/>
    <n v="2012"/>
    <n v="2227.4704999999999"/>
    <n v="0"/>
    <n v="2227.4704999999999"/>
  </r>
  <r>
    <n v="13087500"/>
    <s v="D"/>
    <d v="2012-04-17T00:00:00"/>
    <n v="1253"/>
    <n v="34852"/>
    <n v="0"/>
    <n v="0"/>
    <n v="0"/>
    <d v="2012-04-17T00:00:00"/>
    <x v="23"/>
    <x v="1"/>
    <n v="17"/>
    <n v="2012"/>
    <n v="2485.3254999999999"/>
    <n v="0"/>
    <n v="2485.3254999999999"/>
  </r>
  <r>
    <n v="13087500"/>
    <s v="D"/>
    <d v="2012-04-18T00:00:00"/>
    <n v="1406"/>
    <n v="37641"/>
    <n v="0"/>
    <n v="0"/>
    <n v="0"/>
    <d v="2012-04-18T00:00:00"/>
    <x v="23"/>
    <x v="1"/>
    <n v="18"/>
    <n v="2012"/>
    <n v="2788.8009999999999"/>
    <n v="0"/>
    <n v="2788.8009999999999"/>
  </r>
  <r>
    <n v="13087500"/>
    <s v="D"/>
    <d v="2012-04-19T00:00:00"/>
    <n v="1654"/>
    <n v="40920"/>
    <n v="0"/>
    <n v="0"/>
    <n v="0"/>
    <d v="2012-04-19T00:00:00"/>
    <x v="23"/>
    <x v="1"/>
    <n v="19"/>
    <n v="2012"/>
    <n v="3280.7090000000003"/>
    <n v="0"/>
    <n v="3280.7090000000003"/>
  </r>
  <r>
    <n v="13087500"/>
    <s v="D"/>
    <d v="2012-04-20T00:00:00"/>
    <n v="1875"/>
    <n v="44639"/>
    <n v="0"/>
    <n v="0"/>
    <n v="0"/>
    <d v="2012-04-20T00:00:00"/>
    <x v="23"/>
    <x v="1"/>
    <n v="20"/>
    <n v="2012"/>
    <n v="3719.0625"/>
    <n v="0"/>
    <n v="3719.0625"/>
  </r>
  <r>
    <n v="13087500"/>
    <s v="D"/>
    <d v="2012-04-21T00:00:00"/>
    <n v="1989"/>
    <n v="48585"/>
    <n v="0"/>
    <n v="0"/>
    <n v="0"/>
    <d v="2012-04-21T00:00:00"/>
    <x v="23"/>
    <x v="1"/>
    <n v="21"/>
    <n v="2012"/>
    <n v="3945.1815000000001"/>
    <n v="0"/>
    <n v="3945.1815000000001"/>
  </r>
  <r>
    <n v="13087500"/>
    <s v="D"/>
    <d v="2012-04-22T00:00:00"/>
    <n v="2032"/>
    <n v="52615"/>
    <n v="0"/>
    <n v="0"/>
    <n v="0"/>
    <d v="2012-04-22T00:00:00"/>
    <x v="23"/>
    <x v="1"/>
    <n v="22"/>
    <n v="2012"/>
    <n v="4030.4720000000002"/>
    <n v="0"/>
    <n v="4030.4720000000002"/>
  </r>
  <r>
    <n v="13087500"/>
    <s v="D"/>
    <d v="2012-04-23T00:00:00"/>
    <n v="2032"/>
    <n v="56645"/>
    <n v="0"/>
    <n v="0"/>
    <n v="0"/>
    <d v="2012-04-23T00:00:00"/>
    <x v="23"/>
    <x v="1"/>
    <n v="23"/>
    <n v="2012"/>
    <n v="4030.4720000000002"/>
    <n v="0"/>
    <n v="4030.4720000000002"/>
  </r>
  <r>
    <n v="13087500"/>
    <s v="D"/>
    <d v="2012-04-24T00:00:00"/>
    <n v="2271"/>
    <n v="61149"/>
    <n v="0"/>
    <n v="0"/>
    <n v="0"/>
    <d v="2012-04-24T00:00:00"/>
    <x v="23"/>
    <x v="1"/>
    <n v="24"/>
    <n v="2012"/>
    <n v="4504.5285000000003"/>
    <n v="0"/>
    <n v="4504.5285000000003"/>
  </r>
  <r>
    <n v="13087500"/>
    <s v="D"/>
    <d v="2012-04-25T00:00:00"/>
    <n v="2589"/>
    <n v="66284"/>
    <n v="0"/>
    <n v="0"/>
    <n v="0"/>
    <d v="2012-04-25T00:00:00"/>
    <x v="23"/>
    <x v="1"/>
    <n v="25"/>
    <n v="2012"/>
    <n v="5135.2815000000001"/>
    <n v="0"/>
    <n v="5135.2815000000001"/>
  </r>
  <r>
    <n v="13087500"/>
    <s v="D"/>
    <d v="2012-04-26T00:00:00"/>
    <n v="2683"/>
    <n v="71606"/>
    <n v="0"/>
    <n v="0"/>
    <n v="0"/>
    <d v="2012-04-26T00:00:00"/>
    <x v="23"/>
    <x v="1"/>
    <n v="26"/>
    <n v="2012"/>
    <n v="5321.7304999999997"/>
    <n v="0"/>
    <n v="5321.7304999999997"/>
  </r>
  <r>
    <n v="13087500"/>
    <s v="D"/>
    <d v="2012-04-27T00:00:00"/>
    <n v="2519"/>
    <n v="76603"/>
    <n v="0"/>
    <n v="0"/>
    <n v="0"/>
    <d v="2012-04-27T00:00:00"/>
    <x v="23"/>
    <x v="1"/>
    <n v="27"/>
    <n v="2012"/>
    <n v="4996.4364999999998"/>
    <n v="0"/>
    <n v="4996.4364999999998"/>
  </r>
  <r>
    <n v="13087500"/>
    <s v="D"/>
    <d v="2012-04-28T00:00:00"/>
    <n v="2648"/>
    <n v="81854"/>
    <n v="0"/>
    <n v="0"/>
    <n v="0"/>
    <d v="2012-04-28T00:00:00"/>
    <x v="23"/>
    <x v="1"/>
    <n v="28"/>
    <n v="2012"/>
    <n v="5252.308"/>
    <n v="0"/>
    <n v="5252.308"/>
  </r>
  <r>
    <n v="13087500"/>
    <s v="D"/>
    <d v="2012-04-29T00:00:00"/>
    <n v="2754"/>
    <n v="87317"/>
    <n v="0"/>
    <n v="0"/>
    <n v="0"/>
    <d v="2012-04-29T00:00:00"/>
    <x v="23"/>
    <x v="1"/>
    <n v="29"/>
    <n v="2012"/>
    <n v="5462.5590000000002"/>
    <n v="0"/>
    <n v="5462.5590000000002"/>
  </r>
  <r>
    <n v="13087500"/>
    <s v="D"/>
    <d v="2012-04-30T00:00:00"/>
    <n v="2778"/>
    <n v="92828"/>
    <n v="0"/>
    <n v="0"/>
    <n v="0"/>
    <d v="2012-04-30T00:00:00"/>
    <x v="23"/>
    <x v="1"/>
    <n v="30"/>
    <n v="2012"/>
    <n v="5510.1630000000005"/>
    <n v="0"/>
    <n v="5510.1630000000005"/>
  </r>
  <r>
    <n v="13087500"/>
    <s v="D"/>
    <d v="2012-05-01T00:00:00"/>
    <n v="2802"/>
    <n v="98386"/>
    <n v="0"/>
    <n v="0"/>
    <n v="0"/>
    <d v="2012-05-01T00:00:00"/>
    <x v="23"/>
    <x v="2"/>
    <n v="1"/>
    <n v="2012"/>
    <n v="5557.7669999999998"/>
    <n v="0"/>
    <n v="5557.7669999999998"/>
  </r>
  <r>
    <n v="13087500"/>
    <s v="D"/>
    <d v="2012-05-02T00:00:00"/>
    <n v="2742"/>
    <n v="103825"/>
    <n v="0"/>
    <n v="0"/>
    <n v="0"/>
    <d v="2012-05-02T00:00:00"/>
    <x v="23"/>
    <x v="2"/>
    <n v="2"/>
    <n v="2012"/>
    <n v="5438.7570000000005"/>
    <n v="0"/>
    <n v="5438.7570000000005"/>
  </r>
  <r>
    <n v="13087500"/>
    <s v="D"/>
    <d v="2012-05-03T00:00:00"/>
    <n v="2730"/>
    <n v="109241"/>
    <n v="0"/>
    <n v="0"/>
    <n v="0"/>
    <d v="2012-05-03T00:00:00"/>
    <x v="23"/>
    <x v="2"/>
    <n v="3"/>
    <n v="2012"/>
    <n v="5414.9549999999999"/>
    <n v="0"/>
    <n v="5414.9549999999999"/>
  </r>
  <r>
    <n v="13087500"/>
    <s v="D"/>
    <d v="2012-05-04T00:00:00"/>
    <n v="2766"/>
    <n v="114728"/>
    <n v="0"/>
    <n v="0"/>
    <n v="0"/>
    <d v="2012-05-04T00:00:00"/>
    <x v="23"/>
    <x v="2"/>
    <n v="4"/>
    <n v="2012"/>
    <n v="5486.3609999999999"/>
    <n v="0"/>
    <n v="5486.3609999999999"/>
  </r>
  <r>
    <n v="13087500"/>
    <s v="D"/>
    <d v="2012-05-05T00:00:00"/>
    <n v="2778"/>
    <n v="5511"/>
    <n v="0"/>
    <n v="0"/>
    <n v="0"/>
    <d v="2012-05-05T00:00:00"/>
    <x v="23"/>
    <x v="2"/>
    <n v="5"/>
    <n v="2012"/>
    <n v="5510.1630000000005"/>
    <n v="0"/>
    <n v="5510.1630000000005"/>
  </r>
  <r>
    <n v="13087500"/>
    <s v="D"/>
    <d v="2012-05-06T00:00:00"/>
    <n v="2802"/>
    <n v="11069"/>
    <n v="0"/>
    <n v="0"/>
    <n v="0"/>
    <d v="2012-05-06T00:00:00"/>
    <x v="23"/>
    <x v="2"/>
    <n v="6"/>
    <n v="2012"/>
    <n v="5557.7669999999998"/>
    <n v="0"/>
    <n v="5557.7669999999998"/>
  </r>
  <r>
    <n v="13087500"/>
    <s v="D"/>
    <d v="2012-05-07T00:00:00"/>
    <n v="2814"/>
    <n v="16651"/>
    <n v="0"/>
    <n v="0"/>
    <n v="0"/>
    <d v="2012-05-07T00:00:00"/>
    <x v="23"/>
    <x v="2"/>
    <n v="7"/>
    <n v="2012"/>
    <n v="5581.5690000000004"/>
    <n v="0"/>
    <n v="5581.5690000000004"/>
  </r>
  <r>
    <n v="13087500"/>
    <s v="D"/>
    <d v="2012-05-08T00:00:00"/>
    <n v="2923"/>
    <n v="22449"/>
    <n v="0"/>
    <n v="0"/>
    <n v="0"/>
    <d v="2012-05-08T00:00:00"/>
    <x v="23"/>
    <x v="2"/>
    <n v="8"/>
    <n v="2012"/>
    <n v="5797.7705000000005"/>
    <n v="0"/>
    <n v="5797.7705000000005"/>
  </r>
  <r>
    <n v="13087500"/>
    <s v="D"/>
    <d v="2012-05-09T00:00:00"/>
    <n v="3034"/>
    <n v="28467"/>
    <n v="34"/>
    <n v="68"/>
    <n v="-67.7"/>
    <d v="2012-05-09T00:00:00"/>
    <x v="23"/>
    <x v="2"/>
    <n v="9"/>
    <n v="2012"/>
    <n v="6017.9390000000003"/>
    <n v="67.439000000000007"/>
    <n v="5950.5"/>
  </r>
  <r>
    <n v="13087500"/>
    <s v="D"/>
    <d v="2012-05-10T00:00:00"/>
    <n v="3084"/>
    <n v="34584"/>
    <n v="84"/>
    <n v="234"/>
    <n v="-233.9"/>
    <d v="2012-05-10T00:00:00"/>
    <x v="23"/>
    <x v="2"/>
    <n v="10"/>
    <n v="2012"/>
    <n v="6117.1140000000005"/>
    <n v="166.614"/>
    <n v="5950.5"/>
  </r>
  <r>
    <n v="13087500"/>
    <s v="D"/>
    <d v="2012-05-11T00:00:00"/>
    <n v="3146"/>
    <n v="40825"/>
    <n v="146"/>
    <n v="524"/>
    <n v="-524.4"/>
    <d v="2012-05-11T00:00:00"/>
    <x v="23"/>
    <x v="2"/>
    <n v="11"/>
    <n v="2012"/>
    <n v="6240.0910000000003"/>
    <n v="289.59100000000001"/>
    <n v="5950.5"/>
  </r>
  <r>
    <n v="13087500"/>
    <s v="D"/>
    <d v="2012-05-12T00:00:00"/>
    <n v="3159"/>
    <n v="47091"/>
    <n v="159"/>
    <n v="840"/>
    <n v="-839.8"/>
    <d v="2012-05-12T00:00:00"/>
    <x v="23"/>
    <x v="2"/>
    <n v="12"/>
    <n v="2012"/>
    <n v="6265.8765000000003"/>
    <n v="315.37650000000002"/>
    <n v="5950.5"/>
  </r>
  <r>
    <n v="13087500"/>
    <s v="D"/>
    <d v="2012-05-13T00:00:00"/>
    <n v="3172"/>
    <n v="53382"/>
    <n v="172"/>
    <n v="1180"/>
    <n v="-1180.0999999999999"/>
    <d v="2012-05-13T00:00:00"/>
    <x v="23"/>
    <x v="2"/>
    <n v="13"/>
    <n v="2012"/>
    <n v="6291.6620000000003"/>
    <n v="341.16200000000003"/>
    <n v="5950.5"/>
  </r>
  <r>
    <n v="13087500"/>
    <s v="D"/>
    <d v="2012-05-14T00:00:00"/>
    <n v="3197"/>
    <n v="59723"/>
    <n v="197"/>
    <n v="1571"/>
    <n v="-1570.6"/>
    <d v="2012-05-14T00:00:00"/>
    <x v="23"/>
    <x v="2"/>
    <n v="14"/>
    <n v="2012"/>
    <n v="6341.2494999999999"/>
    <n v="390.74950000000001"/>
    <n v="5950.5"/>
  </r>
  <r>
    <n v="13087500"/>
    <s v="D"/>
    <d v="2012-05-15T00:00:00"/>
    <n v="3134"/>
    <n v="65939"/>
    <n v="134"/>
    <n v="1836"/>
    <n v="-1836.1"/>
    <d v="2012-05-15T00:00:00"/>
    <x v="23"/>
    <x v="2"/>
    <n v="15"/>
    <n v="2012"/>
    <n v="6216.2889999999998"/>
    <n v="265.78899999999999"/>
    <n v="5950.5"/>
  </r>
  <r>
    <n v="13087500"/>
    <s v="D"/>
    <d v="2012-05-16T00:00:00"/>
    <n v="3146"/>
    <n v="72180"/>
    <n v="146"/>
    <n v="2127"/>
    <n v="-2126.6"/>
    <d v="2012-05-16T00:00:00"/>
    <x v="23"/>
    <x v="2"/>
    <n v="16"/>
    <n v="2012"/>
    <n v="6240.0910000000003"/>
    <n v="289.59100000000001"/>
    <n v="5950.5"/>
  </r>
  <r>
    <n v="13087500"/>
    <s v="D"/>
    <d v="2012-05-17T00:00:00"/>
    <n v="3197"/>
    <n v="78521"/>
    <n v="0"/>
    <n v="2127"/>
    <n v="-2126.6"/>
    <d v="2012-05-17T00:00:00"/>
    <x v="23"/>
    <x v="2"/>
    <n v="17"/>
    <n v="2012"/>
    <n v="6341.2494999999999"/>
    <n v="0"/>
    <n v="6341.2494999999999"/>
  </r>
  <r>
    <n v="13087500"/>
    <s v="D"/>
    <d v="2012-05-18T00:00:00"/>
    <n v="3248"/>
    <n v="84962"/>
    <n v="0"/>
    <n v="2127"/>
    <n v="-2126.6"/>
    <d v="2012-05-18T00:00:00"/>
    <x v="23"/>
    <x v="2"/>
    <n v="18"/>
    <n v="2012"/>
    <n v="6442.4080000000004"/>
    <n v="0"/>
    <n v="6442.4080000000004"/>
  </r>
  <r>
    <n v="13087500"/>
    <s v="D"/>
    <d v="2012-05-19T00:00:00"/>
    <n v="3260"/>
    <n v="91429"/>
    <n v="0"/>
    <n v="2127"/>
    <n v="-2126.6"/>
    <d v="2012-05-19T00:00:00"/>
    <x v="23"/>
    <x v="2"/>
    <n v="19"/>
    <n v="2012"/>
    <n v="6466.21"/>
    <n v="0"/>
    <n v="6466.21"/>
  </r>
  <r>
    <n v="13087500"/>
    <s v="D"/>
    <d v="2012-05-20T00:00:00"/>
    <n v="3222"/>
    <n v="97820"/>
    <n v="0"/>
    <n v="2127"/>
    <n v="-2126.6"/>
    <d v="2012-05-20T00:00:00"/>
    <x v="23"/>
    <x v="2"/>
    <n v="20"/>
    <n v="2012"/>
    <n v="6390.8370000000004"/>
    <n v="0"/>
    <n v="6390.8370000000004"/>
  </r>
  <r>
    <n v="13087500"/>
    <s v="D"/>
    <d v="2012-05-21T00:00:00"/>
    <n v="3172"/>
    <n v="104111"/>
    <n v="0"/>
    <n v="2127"/>
    <n v="-2126.6"/>
    <d v="2012-05-21T00:00:00"/>
    <x v="23"/>
    <x v="2"/>
    <n v="21"/>
    <n v="2012"/>
    <n v="6291.6620000000003"/>
    <n v="0"/>
    <n v="6291.6620000000003"/>
  </r>
  <r>
    <n v="13087500"/>
    <s v="D"/>
    <d v="2012-05-22T00:00:00"/>
    <n v="3159"/>
    <n v="110377"/>
    <n v="0"/>
    <n v="2127"/>
    <n v="-2126.6"/>
    <d v="2012-05-22T00:00:00"/>
    <x v="23"/>
    <x v="2"/>
    <n v="22"/>
    <n v="2012"/>
    <n v="6265.8765000000003"/>
    <n v="0"/>
    <n v="6265.8765000000003"/>
  </r>
  <r>
    <n v="13087500"/>
    <s v="D"/>
    <d v="2012-05-23T00:00:00"/>
    <n v="3146"/>
    <n v="116618"/>
    <n v="0"/>
    <n v="2127"/>
    <n v="-2126.6"/>
    <d v="2012-05-23T00:00:00"/>
    <x v="23"/>
    <x v="2"/>
    <n v="23"/>
    <n v="2012"/>
    <n v="6240.0910000000003"/>
    <n v="0"/>
    <n v="6240.0910000000003"/>
  </r>
  <r>
    <n v="13087500"/>
    <s v="D"/>
    <d v="2012-05-24T00:00:00"/>
    <n v="3134"/>
    <n v="122834"/>
    <n v="0"/>
    <n v="2127"/>
    <n v="-2126.6"/>
    <d v="2012-05-24T00:00:00"/>
    <x v="23"/>
    <x v="2"/>
    <n v="24"/>
    <n v="2012"/>
    <n v="6216.2889999999998"/>
    <n v="0"/>
    <n v="6216.2889999999998"/>
  </r>
  <r>
    <n v="13087500"/>
    <s v="D"/>
    <d v="2012-05-25T00:00:00"/>
    <n v="3109"/>
    <n v="129000"/>
    <n v="0"/>
    <n v="2127"/>
    <n v="-2126.6"/>
    <d v="2012-05-25T00:00:00"/>
    <x v="23"/>
    <x v="2"/>
    <n v="25"/>
    <n v="2012"/>
    <n v="6166.7015000000001"/>
    <n v="0"/>
    <n v="6166.7015000000001"/>
  </r>
  <r>
    <n v="13087500"/>
    <s v="D"/>
    <d v="2012-05-26T00:00:00"/>
    <n v="3096"/>
    <n v="135142"/>
    <n v="0"/>
    <n v="2127"/>
    <n v="-2126.6"/>
    <d v="2012-05-26T00:00:00"/>
    <x v="23"/>
    <x v="2"/>
    <n v="26"/>
    <n v="2012"/>
    <n v="6140.9160000000002"/>
    <n v="0"/>
    <n v="6140.9160000000002"/>
  </r>
  <r>
    <n v="13087500"/>
    <s v="D"/>
    <d v="2012-05-27T00:00:00"/>
    <n v="3084"/>
    <n v="141259"/>
    <n v="0"/>
    <n v="2127"/>
    <n v="-2126.6"/>
    <d v="2012-05-27T00:00:00"/>
    <x v="23"/>
    <x v="2"/>
    <n v="27"/>
    <n v="2012"/>
    <n v="6117.1140000000005"/>
    <n v="0"/>
    <n v="6117.1140000000005"/>
  </r>
  <r>
    <n v="13087500"/>
    <s v="D"/>
    <d v="2012-05-28T00:00:00"/>
    <n v="3034"/>
    <n v="147277"/>
    <n v="0"/>
    <n v="2127"/>
    <n v="-2126.6"/>
    <d v="2012-05-28T00:00:00"/>
    <x v="23"/>
    <x v="2"/>
    <n v="28"/>
    <n v="2012"/>
    <n v="6017.9390000000003"/>
    <n v="0"/>
    <n v="6017.9390000000003"/>
  </r>
  <r>
    <n v="13087500"/>
    <s v="D"/>
    <d v="2012-05-29T00:00:00"/>
    <n v="3009"/>
    <n v="153246"/>
    <n v="0"/>
    <n v="2127"/>
    <n v="-2126.6"/>
    <d v="2012-05-29T00:00:00"/>
    <x v="23"/>
    <x v="2"/>
    <n v="29"/>
    <n v="2012"/>
    <n v="5968.3514999999998"/>
    <n v="0"/>
    <n v="5968.3514999999998"/>
  </r>
  <r>
    <n v="13087500"/>
    <s v="D"/>
    <d v="2012-05-30T00:00:00"/>
    <n v="2960"/>
    <n v="159117"/>
    <n v="0"/>
    <n v="2127"/>
    <n v="-2126.6"/>
    <d v="2012-05-30T00:00:00"/>
    <x v="23"/>
    <x v="2"/>
    <n v="30"/>
    <n v="2012"/>
    <n v="5871.16"/>
    <n v="0"/>
    <n v="5871.16"/>
  </r>
  <r>
    <n v="13087500"/>
    <s v="D"/>
    <d v="2012-05-31T00:00:00"/>
    <n v="2960"/>
    <n v="164989"/>
    <n v="0"/>
    <n v="2127"/>
    <n v="-2126.6"/>
    <d v="2012-05-31T00:00:00"/>
    <x v="23"/>
    <x v="2"/>
    <n v="31"/>
    <n v="2012"/>
    <n v="5871.16"/>
    <n v="0"/>
    <n v="5871.16"/>
  </r>
  <r>
    <n v="13087500"/>
    <s v="D"/>
    <d v="2012-06-01T00:00:00"/>
    <n v="2960"/>
    <n v="170860"/>
    <n v="0"/>
    <n v="2127"/>
    <n v="-2126.6"/>
    <d v="2012-06-01T00:00:00"/>
    <x v="23"/>
    <x v="3"/>
    <n v="1"/>
    <n v="2012"/>
    <n v="5871.16"/>
    <n v="0"/>
    <n v="5871.16"/>
  </r>
  <r>
    <n v="13087500"/>
    <s v="D"/>
    <d v="2012-06-02T00:00:00"/>
    <n v="2972"/>
    <n v="176756"/>
    <n v="0"/>
    <n v="2127"/>
    <n v="-2126.6"/>
    <d v="2012-06-02T00:00:00"/>
    <x v="23"/>
    <x v="3"/>
    <n v="2"/>
    <n v="2012"/>
    <n v="5894.9620000000004"/>
    <n v="0"/>
    <n v="5894.9620000000004"/>
  </r>
  <r>
    <n v="13087500"/>
    <s v="D"/>
    <d v="2012-06-03T00:00:00"/>
    <n v="2985"/>
    <n v="182676"/>
    <n v="0"/>
    <n v="2127"/>
    <n v="-2126.6"/>
    <d v="2012-06-03T00:00:00"/>
    <x v="23"/>
    <x v="3"/>
    <n v="3"/>
    <n v="2012"/>
    <n v="5920.7475000000004"/>
    <n v="0"/>
    <n v="5920.7475000000004"/>
  </r>
  <r>
    <n v="13087500"/>
    <s v="D"/>
    <d v="2012-06-04T00:00:00"/>
    <n v="3009"/>
    <n v="188645"/>
    <n v="0"/>
    <n v="2127"/>
    <n v="-2126.6"/>
    <d v="2012-06-04T00:00:00"/>
    <x v="23"/>
    <x v="3"/>
    <n v="4"/>
    <n v="2012"/>
    <n v="5968.3514999999998"/>
    <n v="0"/>
    <n v="5968.3514999999998"/>
  </r>
  <r>
    <n v="13087500"/>
    <s v="D"/>
    <d v="2012-06-05T00:00:00"/>
    <n v="3022"/>
    <n v="194638"/>
    <n v="0"/>
    <n v="2127"/>
    <n v="-2126.6"/>
    <d v="2012-06-05T00:00:00"/>
    <x v="23"/>
    <x v="3"/>
    <n v="5"/>
    <n v="2012"/>
    <n v="5994.1369999999997"/>
    <n v="0"/>
    <n v="5994.1369999999997"/>
  </r>
  <r>
    <n v="13087500"/>
    <s v="D"/>
    <d v="2012-06-06T00:00:00"/>
    <n v="3009"/>
    <n v="200607"/>
    <n v="0"/>
    <n v="2127"/>
    <n v="-2126.6"/>
    <d v="2012-06-06T00:00:00"/>
    <x v="23"/>
    <x v="3"/>
    <n v="6"/>
    <n v="2012"/>
    <n v="5968.3514999999998"/>
    <n v="0"/>
    <n v="5968.3514999999998"/>
  </r>
  <r>
    <n v="13087500"/>
    <s v="D"/>
    <d v="2012-06-07T00:00:00"/>
    <n v="3022"/>
    <n v="206601"/>
    <n v="0"/>
    <n v="2127"/>
    <n v="-2126.6"/>
    <d v="2012-06-07T00:00:00"/>
    <x v="23"/>
    <x v="3"/>
    <n v="7"/>
    <n v="2012"/>
    <n v="5994.1369999999997"/>
    <n v="0"/>
    <n v="5994.1369999999997"/>
  </r>
  <r>
    <n v="13087500"/>
    <s v="D"/>
    <d v="2012-06-08T00:00:00"/>
    <n v="3009"/>
    <n v="212570"/>
    <n v="0"/>
    <n v="2127"/>
    <n v="-2126.6"/>
    <d v="2012-06-08T00:00:00"/>
    <x v="23"/>
    <x v="3"/>
    <n v="8"/>
    <n v="2012"/>
    <n v="5968.3514999999998"/>
    <n v="0"/>
    <n v="5968.3514999999998"/>
  </r>
  <r>
    <n v="13087500"/>
    <s v="D"/>
    <d v="2012-06-09T00:00:00"/>
    <n v="2985"/>
    <n v="218490"/>
    <n v="0"/>
    <n v="2127"/>
    <n v="-2126.6"/>
    <d v="2012-06-09T00:00:00"/>
    <x v="23"/>
    <x v="3"/>
    <n v="9"/>
    <n v="2012"/>
    <n v="5920.7475000000004"/>
    <n v="0"/>
    <n v="5920.7475000000004"/>
  </r>
  <r>
    <n v="13087500"/>
    <s v="D"/>
    <d v="2012-06-10T00:00:00"/>
    <n v="3022"/>
    <n v="224484"/>
    <n v="0"/>
    <n v="2127"/>
    <n v="-2126.6"/>
    <d v="2012-06-10T00:00:00"/>
    <x v="23"/>
    <x v="3"/>
    <n v="10"/>
    <n v="2012"/>
    <n v="5994.1369999999997"/>
    <n v="0"/>
    <n v="5994.1369999999997"/>
  </r>
  <r>
    <n v="13087500"/>
    <s v="D"/>
    <d v="2012-06-11T00:00:00"/>
    <n v="2972"/>
    <n v="230379"/>
    <n v="0"/>
    <n v="2127"/>
    <n v="-2126.6"/>
    <d v="2012-06-11T00:00:00"/>
    <x v="23"/>
    <x v="3"/>
    <n v="11"/>
    <n v="2012"/>
    <n v="5894.9620000000004"/>
    <n v="0"/>
    <n v="5894.9620000000004"/>
  </r>
  <r>
    <n v="13087500"/>
    <s v="D"/>
    <d v="2012-06-12T00:00:00"/>
    <n v="2960"/>
    <n v="236251"/>
    <n v="0"/>
    <n v="2127"/>
    <n v="-2126.6"/>
    <d v="2012-06-12T00:00:00"/>
    <x v="23"/>
    <x v="3"/>
    <n v="12"/>
    <n v="2012"/>
    <n v="5871.16"/>
    <n v="0"/>
    <n v="5871.16"/>
  </r>
  <r>
    <n v="13087500"/>
    <s v="D"/>
    <d v="2012-06-13T00:00:00"/>
    <n v="2985"/>
    <n v="242171"/>
    <n v="0"/>
    <n v="2127"/>
    <n v="-2126.6"/>
    <d v="2012-06-13T00:00:00"/>
    <x v="23"/>
    <x v="3"/>
    <n v="13"/>
    <n v="2012"/>
    <n v="5920.7475000000004"/>
    <n v="0"/>
    <n v="5920.7475000000004"/>
  </r>
  <r>
    <n v="13087500"/>
    <s v="D"/>
    <d v="2012-06-14T00:00:00"/>
    <n v="3034"/>
    <n v="248189"/>
    <n v="0"/>
    <n v="2127"/>
    <n v="-2126.6"/>
    <d v="2012-06-14T00:00:00"/>
    <x v="23"/>
    <x v="3"/>
    <n v="14"/>
    <n v="2012"/>
    <n v="6017.9390000000003"/>
    <n v="0"/>
    <n v="6017.9390000000003"/>
  </r>
  <r>
    <n v="13087500"/>
    <s v="D"/>
    <d v="2012-06-15T00:00:00"/>
    <n v="3184"/>
    <n v="254505"/>
    <n v="0"/>
    <n v="2127"/>
    <n v="-2126.6"/>
    <d v="2012-06-15T00:00:00"/>
    <x v="23"/>
    <x v="3"/>
    <n v="15"/>
    <n v="2012"/>
    <n v="6315.4639999999999"/>
    <n v="0"/>
    <n v="6315.4639999999999"/>
  </r>
  <r>
    <n v="13087500"/>
    <s v="D"/>
    <d v="2012-06-16T00:00:00"/>
    <n v="3260"/>
    <n v="260972"/>
    <n v="0"/>
    <n v="2127"/>
    <n v="-2126.6"/>
    <d v="2012-06-16T00:00:00"/>
    <x v="23"/>
    <x v="3"/>
    <n v="16"/>
    <n v="2012"/>
    <n v="6466.21"/>
    <n v="0"/>
    <n v="6466.21"/>
  </r>
  <r>
    <n v="13087500"/>
    <s v="D"/>
    <d v="2012-06-17T00:00:00"/>
    <n v="3222"/>
    <n v="267363"/>
    <n v="222"/>
    <n v="2567"/>
    <n v="-2567.3000000000002"/>
    <d v="2012-06-17T00:00:00"/>
    <x v="23"/>
    <x v="3"/>
    <n v="17"/>
    <n v="2012"/>
    <n v="6390.8370000000004"/>
    <n v="440.33699999999999"/>
    <n v="5950.5"/>
  </r>
  <r>
    <n v="13087500"/>
    <s v="D"/>
    <d v="2012-06-18T00:00:00"/>
    <n v="3273"/>
    <n v="273855"/>
    <n v="273"/>
    <n v="3109"/>
    <n v="-3108.9"/>
    <d v="2012-06-18T00:00:00"/>
    <x v="23"/>
    <x v="3"/>
    <n v="18"/>
    <n v="2012"/>
    <n v="6491.9955"/>
    <n v="541.49549999999999"/>
    <n v="5950.5"/>
  </r>
  <r>
    <n v="13087500"/>
    <s v="D"/>
    <d v="2012-06-19T00:00:00"/>
    <n v="3350"/>
    <n v="280500"/>
    <n v="350"/>
    <n v="3803"/>
    <n v="-3803.1"/>
    <d v="2012-06-19T00:00:00"/>
    <x v="23"/>
    <x v="3"/>
    <n v="19"/>
    <n v="2012"/>
    <n v="6644.7250000000004"/>
    <n v="694.22500000000002"/>
    <n v="5950.5"/>
  </r>
  <r>
    <n v="13087500"/>
    <s v="D"/>
    <d v="2012-06-20T00:00:00"/>
    <n v="3402"/>
    <n v="287247"/>
    <n v="402"/>
    <n v="4600"/>
    <n v="-4599.6000000000004"/>
    <d v="2012-06-20T00:00:00"/>
    <x v="23"/>
    <x v="3"/>
    <n v="20"/>
    <n v="2012"/>
    <n v="6747.8670000000002"/>
    <n v="797.36699999999996"/>
    <n v="5950.5"/>
  </r>
  <r>
    <n v="13087500"/>
    <s v="D"/>
    <d v="2012-06-21T00:00:00"/>
    <n v="3402"/>
    <n v="293994"/>
    <n v="402"/>
    <n v="5396"/>
    <n v="-5396.2"/>
    <d v="2012-06-21T00:00:00"/>
    <x v="23"/>
    <x v="3"/>
    <n v="21"/>
    <n v="2012"/>
    <n v="6747.8670000000002"/>
    <n v="797.36699999999996"/>
    <n v="5950.5"/>
  </r>
  <r>
    <n v="13087500"/>
    <s v="D"/>
    <d v="2012-06-22T00:00:00"/>
    <n v="3402"/>
    <n v="300741"/>
    <n v="402"/>
    <n v="6193"/>
    <n v="-6192.8"/>
    <d v="2012-06-22T00:00:00"/>
    <x v="23"/>
    <x v="3"/>
    <n v="22"/>
    <n v="2012"/>
    <n v="6747.8670000000002"/>
    <n v="797.36699999999996"/>
    <n v="5950.5"/>
  </r>
  <r>
    <n v="13087500"/>
    <s v="D"/>
    <d v="2012-06-23T00:00:00"/>
    <n v="3428"/>
    <n v="307540"/>
    <n v="99"/>
    <n v="6389"/>
    <n v="-6389"/>
    <d v="2012-06-23T00:00:00"/>
    <x v="23"/>
    <x v="3"/>
    <n v="23"/>
    <n v="2012"/>
    <n v="6799.4380000000001"/>
    <n v="196.3665"/>
    <n v="6603.0715"/>
  </r>
  <r>
    <n v="13087500"/>
    <s v="D"/>
    <d v="2012-06-24T00:00:00"/>
    <n v="3441"/>
    <n v="314364"/>
    <n v="441"/>
    <n v="7263"/>
    <n v="-7262.8"/>
    <d v="2012-06-24T00:00:00"/>
    <x v="23"/>
    <x v="3"/>
    <n v="24"/>
    <n v="2012"/>
    <n v="6825.2235000000001"/>
    <n v="874.72350000000006"/>
    <n v="5950.5"/>
  </r>
  <r>
    <n v="13087500"/>
    <s v="D"/>
    <d v="2012-06-25T00:00:00"/>
    <n v="3480"/>
    <n v="321266"/>
    <n v="480"/>
    <n v="8214"/>
    <n v="-8214.2000000000007"/>
    <d v="2012-06-25T00:00:00"/>
    <x v="23"/>
    <x v="3"/>
    <n v="25"/>
    <n v="2012"/>
    <n v="6902.58"/>
    <n v="952.08"/>
    <n v="5950.5"/>
  </r>
  <r>
    <n v="13087500"/>
    <s v="D"/>
    <d v="2012-06-26T00:00:00"/>
    <n v="3519"/>
    <n v="328245"/>
    <n v="519"/>
    <n v="9243"/>
    <n v="-9243.4"/>
    <d v="2012-06-26T00:00:00"/>
    <x v="23"/>
    <x v="3"/>
    <n v="26"/>
    <n v="2012"/>
    <n v="6979.9364999999998"/>
    <n v="1029.4365"/>
    <n v="5950.5"/>
  </r>
  <r>
    <n v="13087500"/>
    <s v="D"/>
    <d v="2012-06-27T00:00:00"/>
    <n v="3558"/>
    <n v="335303"/>
    <n v="558"/>
    <n v="10351"/>
    <n v="-10350.9"/>
    <d v="2012-06-27T00:00:00"/>
    <x v="23"/>
    <x v="3"/>
    <n v="27"/>
    <n v="2012"/>
    <n v="7057.2930000000006"/>
    <n v="1106.7930000000001"/>
    <n v="5950.5"/>
  </r>
  <r>
    <n v="13087500"/>
    <s v="D"/>
    <d v="2012-06-28T00:00:00"/>
    <n v="3558"/>
    <n v="342361"/>
    <n v="558"/>
    <n v="11458"/>
    <n v="-11458.4"/>
    <d v="2012-06-28T00:00:00"/>
    <x v="23"/>
    <x v="3"/>
    <n v="28"/>
    <n v="2012"/>
    <n v="7057.2930000000006"/>
    <n v="1106.7930000000001"/>
    <n v="5950.5"/>
  </r>
  <r>
    <n v="13087500"/>
    <s v="D"/>
    <d v="2012-06-29T00:00:00"/>
    <n v="3558"/>
    <n v="349419"/>
    <n v="558"/>
    <n v="12566"/>
    <n v="-12565.9"/>
    <d v="2012-06-29T00:00:00"/>
    <x v="23"/>
    <x v="3"/>
    <n v="29"/>
    <n v="2012"/>
    <n v="7057.2930000000006"/>
    <n v="1106.7930000000001"/>
    <n v="5950.5"/>
  </r>
  <r>
    <n v="13087500"/>
    <s v="D"/>
    <d v="2012-06-30T00:00:00"/>
    <n v="3545"/>
    <n v="356451"/>
    <n v="545"/>
    <n v="13647"/>
    <n v="-13647.3"/>
    <d v="2012-06-30T00:00:00"/>
    <x v="23"/>
    <x v="3"/>
    <n v="30"/>
    <n v="2012"/>
    <n v="7031.5074999999997"/>
    <n v="1081.0074999999999"/>
    <n v="5950.5"/>
  </r>
  <r>
    <n v="13087500"/>
    <s v="D"/>
    <d v="2012-07-01T00:00:00"/>
    <n v="3532"/>
    <n v="363457"/>
    <n v="532"/>
    <n v="14703"/>
    <n v="-14702.6"/>
    <d v="2012-07-01T00:00:00"/>
    <x v="23"/>
    <x v="4"/>
    <n v="1"/>
    <n v="2012"/>
    <n v="7005.7219999999998"/>
    <n v="1055.222"/>
    <n v="5950.5"/>
  </r>
  <r>
    <n v="13087500"/>
    <s v="D"/>
    <d v="2012-07-02T00:00:00"/>
    <n v="3572"/>
    <n v="370541"/>
    <n v="572"/>
    <n v="15836"/>
    <n v="-15836.2"/>
    <d v="2012-07-02T00:00:00"/>
    <x v="23"/>
    <x v="4"/>
    <n v="2"/>
    <n v="2012"/>
    <n v="7085.0619999999999"/>
    <n v="1134.5620000000001"/>
    <n v="5950.5"/>
  </r>
  <r>
    <n v="13087500"/>
    <s v="D"/>
    <d v="2012-07-03T00:00:00"/>
    <n v="3558"/>
    <n v="377599"/>
    <n v="558"/>
    <n v="16944"/>
    <n v="-16943.7"/>
    <d v="2012-07-03T00:00:00"/>
    <x v="23"/>
    <x v="4"/>
    <n v="3"/>
    <n v="2012"/>
    <n v="7057.2930000000006"/>
    <n v="1106.7930000000001"/>
    <n v="5950.5"/>
  </r>
  <r>
    <n v="13087500"/>
    <s v="D"/>
    <d v="2012-07-04T00:00:00"/>
    <n v="3585"/>
    <n v="384710"/>
    <n v="1199"/>
    <n v="19321"/>
    <n v="-19321"/>
    <d v="2012-07-04T00:00:00"/>
    <x v="23"/>
    <x v="4"/>
    <n v="4"/>
    <n v="2012"/>
    <n v="7110.8474999999999"/>
    <n v="2378.2165"/>
    <n v="4732.6310000000003"/>
  </r>
  <r>
    <n v="13087500"/>
    <s v="D"/>
    <d v="2012-07-05T00:00:00"/>
    <n v="3572"/>
    <n v="391794"/>
    <n v="1747"/>
    <n v="22787"/>
    <n v="-22786.9"/>
    <d v="2012-07-05T00:00:00"/>
    <x v="23"/>
    <x v="4"/>
    <n v="5"/>
    <n v="2012"/>
    <n v="7085.0619999999999"/>
    <n v="3465.1745000000001"/>
    <n v="3619.8875000000003"/>
  </r>
  <r>
    <n v="13087500"/>
    <s v="D"/>
    <d v="2012-07-06T00:00:00"/>
    <n v="3545"/>
    <n v="398826"/>
    <n v="1923"/>
    <n v="26602"/>
    <n v="-26602"/>
    <d v="2012-07-06T00:00:00"/>
    <x v="23"/>
    <x v="4"/>
    <n v="6"/>
    <n v="2012"/>
    <n v="7031.5074999999997"/>
    <n v="3814.2705000000001"/>
    <n v="3217.2370000000001"/>
  </r>
  <r>
    <n v="13087500"/>
    <s v="D"/>
    <d v="2012-07-07T00:00:00"/>
    <n v="3558"/>
    <n v="405884"/>
    <n v="2082"/>
    <n v="30732"/>
    <n v="-30731.8"/>
    <d v="2012-07-07T00:00:00"/>
    <x v="23"/>
    <x v="4"/>
    <n v="7"/>
    <n v="2012"/>
    <n v="7057.2930000000006"/>
    <n v="4129.6469999999999"/>
    <n v="2927.6460000000002"/>
  </r>
  <r>
    <n v="13087500"/>
    <s v="D"/>
    <d v="2012-07-08T00:00:00"/>
    <n v="3532"/>
    <n v="412890"/>
    <n v="2036"/>
    <n v="34770"/>
    <n v="-34770.1"/>
    <d v="2012-07-08T00:00:00"/>
    <x v="23"/>
    <x v="4"/>
    <n v="8"/>
    <n v="2012"/>
    <n v="7005.7219999999998"/>
    <n v="4038.4059999999999"/>
    <n v="2967.3160000000003"/>
  </r>
  <r>
    <n v="13087500"/>
    <s v="D"/>
    <d v="2012-07-09T00:00:00"/>
    <n v="3506"/>
    <n v="419843"/>
    <n v="1921"/>
    <n v="38580"/>
    <n v="-38580"/>
    <d v="2012-07-09T00:00:00"/>
    <x v="23"/>
    <x v="4"/>
    <n v="9"/>
    <n v="2012"/>
    <n v="6954.1509999999998"/>
    <n v="3810.3035"/>
    <n v="3143.8474999999999"/>
  </r>
  <r>
    <n v="13087500"/>
    <s v="D"/>
    <d v="2012-07-10T00:00:00"/>
    <n v="3493"/>
    <n v="426771"/>
    <n v="1789"/>
    <n v="42128"/>
    <n v="-42127.5"/>
    <d v="2012-07-10T00:00:00"/>
    <x v="23"/>
    <x v="4"/>
    <n v="10"/>
    <n v="2012"/>
    <n v="6928.3654999999999"/>
    <n v="3548.4814999999999"/>
    <n v="3379.884"/>
  </r>
  <r>
    <n v="13087500"/>
    <s v="D"/>
    <d v="2012-07-11T00:00:00"/>
    <n v="3480"/>
    <n v="433673"/>
    <n v="1612"/>
    <n v="45325"/>
    <n v="-45325.3"/>
    <d v="2012-07-11T00:00:00"/>
    <x v="23"/>
    <x v="4"/>
    <n v="11"/>
    <n v="2012"/>
    <n v="6902.58"/>
    <n v="3197.402"/>
    <n v="3705.1779999999999"/>
  </r>
  <r>
    <n v="13087500"/>
    <s v="D"/>
    <d v="2012-07-12T00:00:00"/>
    <n v="3480"/>
    <n v="440575"/>
    <n v="1546"/>
    <n v="48392"/>
    <n v="-48391.6"/>
    <d v="2012-07-12T00:00:00"/>
    <x v="23"/>
    <x v="4"/>
    <n v="12"/>
    <n v="2012"/>
    <n v="6902.58"/>
    <n v="3066.491"/>
    <n v="3836.0889999999999"/>
  </r>
  <r>
    <n v="13087500"/>
    <s v="D"/>
    <d v="2012-07-13T00:00:00"/>
    <n v="3493"/>
    <n v="447503"/>
    <n v="1486"/>
    <n v="51338"/>
    <n v="-51338"/>
    <d v="2012-07-13T00:00:00"/>
    <x v="23"/>
    <x v="4"/>
    <n v="13"/>
    <n v="2012"/>
    <n v="6928.3654999999999"/>
    <n v="2947.4810000000002"/>
    <n v="3980.8845000000001"/>
  </r>
  <r>
    <n v="13087500"/>
    <s v="D"/>
    <d v="2012-07-14T00:00:00"/>
    <n v="3506"/>
    <n v="454456"/>
    <n v="1276"/>
    <n v="53868"/>
    <n v="-53868.2"/>
    <d v="2012-07-14T00:00:00"/>
    <x v="23"/>
    <x v="4"/>
    <n v="14"/>
    <n v="2012"/>
    <n v="6954.1509999999998"/>
    <n v="2530.9459999999999"/>
    <n v="4423.2049999999999"/>
  </r>
  <r>
    <n v="13087500"/>
    <s v="D"/>
    <d v="2012-07-15T00:00:00"/>
    <n v="3376"/>
    <n v="461152"/>
    <n v="1157"/>
    <n v="56163"/>
    <n v="-56163.4"/>
    <d v="2012-07-15T00:00:00"/>
    <x v="23"/>
    <x v="4"/>
    <n v="15"/>
    <n v="2012"/>
    <n v="6696.2960000000003"/>
    <n v="2294.9095000000002"/>
    <n v="4401.3865000000005"/>
  </r>
  <r>
    <n v="13087500"/>
    <s v="D"/>
    <d v="2012-07-16T00:00:00"/>
    <n v="3299"/>
    <n v="467695"/>
    <n v="1018"/>
    <n v="58182"/>
    <n v="-58182"/>
    <d v="2012-07-16T00:00:00"/>
    <x v="23"/>
    <x v="4"/>
    <n v="16"/>
    <n v="2012"/>
    <n v="6543.5664999999999"/>
    <n v="2019.203"/>
    <n v="4524.3635000000004"/>
  </r>
  <r>
    <n v="13087500"/>
    <s v="D"/>
    <d v="2012-07-17T00:00:00"/>
    <n v="3286"/>
    <n v="474212"/>
    <n v="572"/>
    <n v="59316"/>
    <n v="-59316"/>
    <d v="2012-07-17T00:00:00"/>
    <x v="23"/>
    <x v="4"/>
    <n v="17"/>
    <n v="2012"/>
    <n v="6517.7809999999999"/>
    <n v="1134.5620000000001"/>
    <n v="5383.2190000000001"/>
  </r>
  <r>
    <n v="13087500"/>
    <s v="D"/>
    <d v="2012-07-18T00:00:00"/>
    <n v="3210"/>
    <n v="480578"/>
    <n v="445"/>
    <n v="60198"/>
    <n v="-60197.599999999999"/>
    <d v="2012-07-18T00:00:00"/>
    <x v="23"/>
    <x v="4"/>
    <n v="18"/>
    <n v="2012"/>
    <n v="6367.0349999999999"/>
    <n v="882.65750000000003"/>
    <n v="5484.3775000000005"/>
  </r>
  <r>
    <n v="13087500"/>
    <s v="D"/>
    <d v="2012-07-19T00:00:00"/>
    <n v="3134"/>
    <n v="486794"/>
    <n v="205"/>
    <n v="60604"/>
    <n v="-60603.7"/>
    <d v="2012-07-19T00:00:00"/>
    <x v="23"/>
    <x v="4"/>
    <n v="19"/>
    <n v="2012"/>
    <n v="6216.2889999999998"/>
    <n v="406.61750000000001"/>
    <n v="5809.6715000000004"/>
  </r>
  <r>
    <n v="13087500"/>
    <s v="D"/>
    <d v="2012-07-20T00:00:00"/>
    <n v="3172"/>
    <n v="493085"/>
    <n v="251"/>
    <n v="61101"/>
    <n v="-61101.2"/>
    <d v="2012-07-20T00:00:00"/>
    <x v="23"/>
    <x v="4"/>
    <n v="20"/>
    <n v="2012"/>
    <n v="6291.6620000000003"/>
    <n v="497.85849999999999"/>
    <n v="5793.8035"/>
  </r>
  <r>
    <n v="13087500"/>
    <s v="D"/>
    <d v="2012-07-21T00:00:00"/>
    <n v="3248"/>
    <n v="499527"/>
    <n v="553"/>
    <n v="62199"/>
    <n v="-62198.9"/>
    <d v="2012-07-21T00:00:00"/>
    <x v="23"/>
    <x v="4"/>
    <n v="21"/>
    <n v="2012"/>
    <n v="6442.4080000000004"/>
    <n v="1096.8755000000001"/>
    <n v="5345.5325000000003"/>
  </r>
  <r>
    <n v="13087500"/>
    <s v="D"/>
    <d v="2012-07-22T00:00:00"/>
    <n v="3260"/>
    <n v="505994"/>
    <n v="873"/>
    <n v="63930"/>
    <n v="-63929.9"/>
    <d v="2012-07-22T00:00:00"/>
    <x v="23"/>
    <x v="4"/>
    <n v="22"/>
    <n v="2012"/>
    <n v="6466.21"/>
    <n v="1731.5955000000001"/>
    <n v="4734.6144999999997"/>
  </r>
  <r>
    <n v="13087500"/>
    <s v="D"/>
    <d v="2012-07-23T00:00:00"/>
    <n v="3260"/>
    <n v="512460"/>
    <n v="1318"/>
    <n v="66543"/>
    <n v="-66543.3"/>
    <d v="2012-07-23T00:00:00"/>
    <x v="23"/>
    <x v="4"/>
    <n v="23"/>
    <n v="2012"/>
    <n v="6466.21"/>
    <n v="2614.2530000000002"/>
    <n v="3851.9569999999999"/>
  </r>
  <r>
    <n v="13087500"/>
    <s v="D"/>
    <d v="2012-07-24T00:00:00"/>
    <n v="3172"/>
    <n v="518751"/>
    <n v="1345"/>
    <n v="69211"/>
    <n v="-69210.8"/>
    <d v="2012-07-24T00:00:00"/>
    <x v="23"/>
    <x v="4"/>
    <n v="24"/>
    <n v="2012"/>
    <n v="6291.6620000000003"/>
    <n v="2667.8074999999999"/>
    <n v="3623.8544999999999"/>
  </r>
  <r>
    <n v="13087500"/>
    <s v="D"/>
    <d v="2012-07-25T00:00:00"/>
    <n v="3084"/>
    <n v="524868"/>
    <n v="1239"/>
    <n v="71668"/>
    <n v="-71668"/>
    <d v="2012-07-25T00:00:00"/>
    <x v="23"/>
    <x v="4"/>
    <n v="25"/>
    <n v="2012"/>
    <n v="6117.1140000000005"/>
    <n v="2457.5565000000001"/>
    <n v="3659.5574999999999"/>
  </r>
  <r>
    <n v="13087500"/>
    <s v="D"/>
    <d v="2012-07-26T00:00:00"/>
    <n v="3071"/>
    <n v="530960"/>
    <n v="1226"/>
    <n v="74099"/>
    <n v="-74099.399999999994"/>
    <d v="2012-07-26T00:00:00"/>
    <x v="23"/>
    <x v="4"/>
    <n v="26"/>
    <n v="2012"/>
    <n v="6091.3285000000005"/>
    <n v="2431.7710000000002"/>
    <n v="3659.5574999999999"/>
  </r>
  <r>
    <n v="13087500"/>
    <s v="D"/>
    <d v="2012-07-27T00:00:00"/>
    <n v="3071"/>
    <n v="537052"/>
    <n v="1202"/>
    <n v="76484"/>
    <n v="-76483.5"/>
    <d v="2012-07-27T00:00:00"/>
    <x v="23"/>
    <x v="4"/>
    <n v="27"/>
    <n v="2012"/>
    <n v="6091.3285000000005"/>
    <n v="2384.1669999999999"/>
    <n v="3707.1615000000002"/>
  </r>
  <r>
    <n v="13087500"/>
    <s v="D"/>
    <d v="2012-07-28T00:00:00"/>
    <n v="3109"/>
    <n v="543219"/>
    <n v="1224"/>
    <n v="78911"/>
    <n v="-78910.8"/>
    <d v="2012-07-28T00:00:00"/>
    <x v="23"/>
    <x v="4"/>
    <n v="28"/>
    <n v="2012"/>
    <n v="6166.7015000000001"/>
    <n v="2427.8040000000001"/>
    <n v="3738.8975"/>
  </r>
  <r>
    <n v="13087500"/>
    <s v="D"/>
    <d v="2012-07-29T00:00:00"/>
    <n v="3146"/>
    <n v="549459"/>
    <n v="1171"/>
    <n v="81234"/>
    <n v="-81233.5"/>
    <d v="2012-07-29T00:00:00"/>
    <x v="23"/>
    <x v="4"/>
    <n v="29"/>
    <n v="2012"/>
    <n v="6240.0910000000003"/>
    <n v="2322.6785"/>
    <n v="3917.4124999999999"/>
  </r>
  <r>
    <n v="13087500"/>
    <s v="D"/>
    <d v="2012-07-30T00:00:00"/>
    <n v="3184"/>
    <n v="555775"/>
    <n v="1015"/>
    <n v="83247"/>
    <n v="-83246.5"/>
    <d v="2012-07-30T00:00:00"/>
    <x v="23"/>
    <x v="4"/>
    <n v="30"/>
    <n v="2012"/>
    <n v="6315.4639999999999"/>
    <n v="2013.2525000000001"/>
    <n v="4302.2115000000003"/>
  </r>
  <r>
    <n v="13087500"/>
    <s v="D"/>
    <d v="2012-07-31T00:00:00"/>
    <n v="3222"/>
    <n v="562167"/>
    <n v="1065"/>
    <n v="85359"/>
    <n v="-85359.4"/>
    <d v="2012-07-31T00:00:00"/>
    <x v="23"/>
    <x v="4"/>
    <n v="31"/>
    <n v="2012"/>
    <n v="6390.8370000000004"/>
    <n v="2112.4275000000002"/>
    <n v="4278.4094999999998"/>
  </r>
  <r>
    <n v="13087500"/>
    <s v="D"/>
    <d v="2012-08-01T00:00:00"/>
    <n v="3210"/>
    <n v="568533"/>
    <n v="1083"/>
    <n v="87507"/>
    <n v="-87507.3"/>
    <d v="2012-08-01T00:00:00"/>
    <x v="23"/>
    <x v="5"/>
    <n v="1"/>
    <n v="2012"/>
    <n v="6367.0349999999999"/>
    <n v="2148.1305000000002"/>
    <n v="4218.9044999999996"/>
  </r>
  <r>
    <n v="13087500"/>
    <s v="D"/>
    <d v="2012-08-02T00:00:00"/>
    <n v="3222"/>
    <n v="574924"/>
    <n v="1259"/>
    <n v="90004"/>
    <n v="-90004.1"/>
    <d v="2012-08-02T00:00:00"/>
    <x v="23"/>
    <x v="5"/>
    <n v="2"/>
    <n v="2012"/>
    <n v="6390.8370000000004"/>
    <n v="2497.2265000000002"/>
    <n v="3893.6105000000002"/>
  </r>
  <r>
    <n v="13087500"/>
    <s v="D"/>
    <d v="2012-08-03T00:00:00"/>
    <n v="3210"/>
    <n v="581290"/>
    <n v="1385"/>
    <n v="92752"/>
    <n v="-92751.9"/>
    <d v="2012-08-03T00:00:00"/>
    <x v="23"/>
    <x v="5"/>
    <n v="3"/>
    <n v="2012"/>
    <n v="6367.0349999999999"/>
    <n v="2747.1475"/>
    <n v="3619.8875000000003"/>
  </r>
  <r>
    <n v="13087500"/>
    <s v="D"/>
    <d v="2012-08-04T00:00:00"/>
    <n v="3210"/>
    <n v="587656"/>
    <n v="1404"/>
    <n v="95536"/>
    <n v="-95535.9"/>
    <d v="2012-08-04T00:00:00"/>
    <x v="23"/>
    <x v="5"/>
    <n v="4"/>
    <n v="2012"/>
    <n v="6367.0349999999999"/>
    <n v="2784.8339999999998"/>
    <n v="3582.201"/>
  </r>
  <r>
    <n v="13087500"/>
    <s v="D"/>
    <d v="2012-08-05T00:00:00"/>
    <n v="3210"/>
    <n v="594022"/>
    <n v="1384"/>
    <n v="98282"/>
    <n v="-98281.9"/>
    <d v="2012-08-05T00:00:00"/>
    <x v="23"/>
    <x v="5"/>
    <n v="5"/>
    <n v="2012"/>
    <n v="6367.0349999999999"/>
    <n v="2745.1640000000002"/>
    <n v="3621.8710000000001"/>
  </r>
  <r>
    <n v="13087500"/>
    <s v="D"/>
    <d v="2012-08-06T00:00:00"/>
    <n v="3184"/>
    <n v="600338"/>
    <n v="1350"/>
    <n v="100959"/>
    <n v="-100959"/>
    <d v="2012-08-06T00:00:00"/>
    <x v="23"/>
    <x v="5"/>
    <n v="6"/>
    <n v="2012"/>
    <n v="6315.4639999999999"/>
    <n v="2677.7249999999999"/>
    <n v="3637.739"/>
  </r>
  <r>
    <n v="13087500"/>
    <s v="D"/>
    <d v="2012-08-07T00:00:00"/>
    <n v="3210"/>
    <n v="606704"/>
    <n v="1388"/>
    <n v="103713"/>
    <n v="-103712.5"/>
    <d v="2012-08-07T00:00:00"/>
    <x v="23"/>
    <x v="5"/>
    <n v="7"/>
    <n v="2012"/>
    <n v="6367.0349999999999"/>
    <n v="2753.098"/>
    <n v="3613.9369999999999"/>
  </r>
  <r>
    <n v="13087500"/>
    <s v="D"/>
    <d v="2012-08-08T00:00:00"/>
    <n v="3235"/>
    <n v="613120"/>
    <n v="1291"/>
    <n v="106273"/>
    <n v="-106272.7"/>
    <d v="2012-08-08T00:00:00"/>
    <x v="23"/>
    <x v="5"/>
    <n v="8"/>
    <n v="2012"/>
    <n v="6416.6225000000004"/>
    <n v="2560.6985"/>
    <n v="3855.924"/>
  </r>
  <r>
    <n v="13087500"/>
    <s v="D"/>
    <d v="2012-08-09T00:00:00"/>
    <n v="3235"/>
    <n v="619537"/>
    <n v="1300"/>
    <n v="108852"/>
    <n v="-108851.6"/>
    <d v="2012-08-09T00:00:00"/>
    <x v="23"/>
    <x v="5"/>
    <n v="9"/>
    <n v="2012"/>
    <n v="6416.6225000000004"/>
    <n v="2578.5500000000002"/>
    <n v="3838.0725000000002"/>
  </r>
  <r>
    <n v="13087500"/>
    <s v="D"/>
    <d v="2012-08-10T00:00:00"/>
    <n v="3222"/>
    <n v="625928"/>
    <n v="1259"/>
    <n v="111348"/>
    <n v="-111348.1"/>
    <d v="2012-08-10T00:00:00"/>
    <x v="23"/>
    <x v="5"/>
    <n v="10"/>
    <n v="2012"/>
    <n v="6390.8370000000004"/>
    <n v="2497.2265000000002"/>
    <n v="3893.6105000000002"/>
  </r>
  <r>
    <n v="13087500"/>
    <s v="D"/>
    <d v="2012-08-11T00:00:00"/>
    <n v="3197"/>
    <n v="632269"/>
    <n v="1095"/>
    <n v="113520"/>
    <n v="-113520.1"/>
    <d v="2012-08-11T00:00:00"/>
    <x v="23"/>
    <x v="5"/>
    <n v="11"/>
    <n v="2012"/>
    <n v="6341.2494999999999"/>
    <n v="2171.9324999999999"/>
    <n v="4169.317"/>
  </r>
  <r>
    <n v="13087500"/>
    <s v="D"/>
    <d v="2012-08-12T00:00:00"/>
    <n v="3197"/>
    <n v="638610"/>
    <n v="1265"/>
    <n v="116029"/>
    <n v="-116029.4"/>
    <d v="2012-08-12T00:00:00"/>
    <x v="23"/>
    <x v="5"/>
    <n v="12"/>
    <n v="2012"/>
    <n v="6341.2494999999999"/>
    <n v="2509.1275000000001"/>
    <n v="3832.1220000000003"/>
  </r>
  <r>
    <n v="13087500"/>
    <s v="D"/>
    <d v="2012-08-13T00:00:00"/>
    <n v="3197"/>
    <n v="644951"/>
    <n v="1258"/>
    <n v="118524"/>
    <n v="-118524.2"/>
    <d v="2012-08-13T00:00:00"/>
    <x v="23"/>
    <x v="5"/>
    <n v="13"/>
    <n v="2012"/>
    <n v="6341.2494999999999"/>
    <n v="2495.2429999999999"/>
    <n v="3846.0065"/>
  </r>
  <r>
    <n v="13087500"/>
    <s v="D"/>
    <d v="2012-08-14T00:00:00"/>
    <n v="3184"/>
    <n v="651267"/>
    <n v="1233"/>
    <n v="120970"/>
    <n v="-120969.9"/>
    <d v="2012-08-14T00:00:00"/>
    <x v="23"/>
    <x v="5"/>
    <n v="14"/>
    <n v="2012"/>
    <n v="6315.4639999999999"/>
    <n v="2445.6554999999998"/>
    <n v="3869.8085000000001"/>
  </r>
  <r>
    <n v="13087500"/>
    <s v="D"/>
    <d v="2012-08-15T00:00:00"/>
    <n v="3146"/>
    <n v="657507"/>
    <n v="1366"/>
    <n v="123679"/>
    <n v="-123679.2"/>
    <d v="2012-08-15T00:00:00"/>
    <x v="23"/>
    <x v="5"/>
    <n v="15"/>
    <n v="2012"/>
    <n v="6240.0910000000003"/>
    <n v="2709.4610000000002"/>
    <n v="3530.63"/>
  </r>
  <r>
    <n v="13087500"/>
    <s v="D"/>
    <d v="2012-08-16T00:00:00"/>
    <n v="3121"/>
    <n v="663699"/>
    <n v="1347"/>
    <n v="126350"/>
    <n v="-126350"/>
    <d v="2012-08-16T00:00:00"/>
    <x v="23"/>
    <x v="5"/>
    <n v="16"/>
    <n v="2012"/>
    <n v="6190.5034999999998"/>
    <n v="2671.7745"/>
    <n v="3518.7290000000003"/>
  </r>
  <r>
    <n v="13087500"/>
    <s v="D"/>
    <d v="2012-08-17T00:00:00"/>
    <n v="3159"/>
    <n v="669965"/>
    <n v="1334"/>
    <n v="128995"/>
    <n v="-128995.4"/>
    <d v="2012-08-17T00:00:00"/>
    <x v="23"/>
    <x v="5"/>
    <n v="17"/>
    <n v="2012"/>
    <n v="6265.8765000000003"/>
    <n v="2645.989"/>
    <n v="3619.8875000000003"/>
  </r>
  <r>
    <n v="13087500"/>
    <s v="D"/>
    <d v="2012-08-18T00:00:00"/>
    <n v="3222"/>
    <n v="676356"/>
    <n v="1408"/>
    <n v="131788"/>
    <n v="-131787.9"/>
    <d v="2012-08-18T00:00:00"/>
    <x v="23"/>
    <x v="5"/>
    <n v="18"/>
    <n v="2012"/>
    <n v="6390.8370000000004"/>
    <n v="2792.768"/>
    <n v="3598.069"/>
  </r>
  <r>
    <n v="13087500"/>
    <s v="D"/>
    <d v="2012-08-19T00:00:00"/>
    <n v="3210"/>
    <n v="682722"/>
    <n v="1375"/>
    <n v="134515"/>
    <n v="-134515.4"/>
    <d v="2012-08-19T00:00:00"/>
    <x v="23"/>
    <x v="5"/>
    <n v="19"/>
    <n v="2012"/>
    <n v="6367.0349999999999"/>
    <n v="2727.3125"/>
    <n v="3639.7224999999999"/>
  </r>
  <r>
    <n v="13087500"/>
    <s v="D"/>
    <d v="2012-08-20T00:00:00"/>
    <n v="3222"/>
    <n v="689113"/>
    <n v="1342"/>
    <n v="137176"/>
    <n v="-137176.29999999999"/>
    <d v="2012-08-20T00:00:00"/>
    <x v="23"/>
    <x v="5"/>
    <n v="20"/>
    <n v="2012"/>
    <n v="6390.8370000000004"/>
    <n v="2661.857"/>
    <n v="3728.98"/>
  </r>
  <r>
    <n v="13087500"/>
    <s v="D"/>
    <d v="2012-08-21T00:00:00"/>
    <n v="3222"/>
    <n v="695504"/>
    <n v="1392"/>
    <n v="139936"/>
    <n v="-139936.4"/>
    <d v="2012-08-21T00:00:00"/>
    <x v="23"/>
    <x v="5"/>
    <n v="21"/>
    <n v="2012"/>
    <n v="6390.8370000000004"/>
    <n v="2761.0320000000002"/>
    <n v="3629.8050000000003"/>
  </r>
  <r>
    <n v="13087500"/>
    <s v="D"/>
    <d v="2012-08-22T00:00:00"/>
    <n v="3159"/>
    <n v="701770"/>
    <n v="1247"/>
    <n v="142411"/>
    <n v="-142410.5"/>
    <d v="2012-08-22T00:00:00"/>
    <x v="23"/>
    <x v="5"/>
    <n v="22"/>
    <n v="2012"/>
    <n v="6265.8765000000003"/>
    <n v="2473.4245000000001"/>
    <n v="3792.4520000000002"/>
  </r>
  <r>
    <n v="13087500"/>
    <s v="D"/>
    <d v="2012-08-23T00:00:00"/>
    <n v="3059"/>
    <n v="707837"/>
    <n v="1187"/>
    <n v="144764"/>
    <n v="-144764.4"/>
    <d v="2012-08-23T00:00:00"/>
    <x v="23"/>
    <x v="5"/>
    <n v="23"/>
    <n v="2012"/>
    <n v="6067.5264999999999"/>
    <n v="2354.4144999999999"/>
    <n v="3713.1120000000001"/>
  </r>
  <r>
    <n v="13087500"/>
    <s v="D"/>
    <d v="2012-08-24T00:00:00"/>
    <n v="3071"/>
    <n v="713929"/>
    <n v="1258"/>
    <n v="147259"/>
    <n v="-147258.79999999999"/>
    <d v="2012-08-24T00:00:00"/>
    <x v="23"/>
    <x v="5"/>
    <n v="24"/>
    <n v="2012"/>
    <n v="6091.3285000000005"/>
    <n v="2495.2429999999999"/>
    <n v="3596.0855000000001"/>
  </r>
  <r>
    <n v="13087500"/>
    <s v="D"/>
    <d v="2012-08-25T00:00:00"/>
    <n v="3109"/>
    <n v="720096"/>
    <n v="1329"/>
    <n v="149894"/>
    <n v="-149893.9"/>
    <d v="2012-08-25T00:00:00"/>
    <x v="23"/>
    <x v="5"/>
    <n v="25"/>
    <n v="2012"/>
    <n v="6166.7015000000001"/>
    <n v="2636.0715"/>
    <n v="3530.63"/>
  </r>
  <r>
    <n v="13087500"/>
    <s v="D"/>
    <d v="2012-08-26T00:00:00"/>
    <n v="3096"/>
    <n v="726237"/>
    <n v="1192"/>
    <n v="152258"/>
    <n v="-152258.1"/>
    <d v="2012-08-26T00:00:00"/>
    <x v="23"/>
    <x v="5"/>
    <n v="26"/>
    <n v="2012"/>
    <n v="6140.9160000000002"/>
    <n v="2364.3319999999999"/>
    <n v="3776.5840000000003"/>
  </r>
  <r>
    <n v="13087500"/>
    <s v="D"/>
    <d v="2012-08-27T00:00:00"/>
    <n v="2985"/>
    <n v="732157"/>
    <n v="1072"/>
    <n v="154384"/>
    <n v="-154383.70000000001"/>
    <d v="2012-08-27T00:00:00"/>
    <x v="23"/>
    <x v="5"/>
    <n v="27"/>
    <n v="2012"/>
    <n v="5920.7475000000004"/>
    <n v="2126.3119999999999"/>
    <n v="3794.4355"/>
  </r>
  <r>
    <n v="13087500"/>
    <s v="D"/>
    <d v="2012-08-28T00:00:00"/>
    <n v="2960"/>
    <n v="738029"/>
    <n v="1005"/>
    <n v="156378"/>
    <n v="-156377.9"/>
    <d v="2012-08-28T00:00:00"/>
    <x v="23"/>
    <x v="5"/>
    <n v="28"/>
    <n v="2012"/>
    <n v="5871.16"/>
    <n v="1993.4175"/>
    <n v="3877.7425000000003"/>
  </r>
  <r>
    <n v="13087500"/>
    <s v="D"/>
    <d v="2012-08-29T00:00:00"/>
    <n v="2936"/>
    <n v="743852"/>
    <n v="960"/>
    <n v="158283"/>
    <n v="-158282.79999999999"/>
    <d v="2012-08-29T00:00:00"/>
    <x v="23"/>
    <x v="5"/>
    <n v="29"/>
    <n v="2012"/>
    <n v="5823.5560000000005"/>
    <n v="1904.16"/>
    <n v="3919.3960000000002"/>
  </r>
  <r>
    <n v="13087500"/>
    <s v="D"/>
    <d v="2012-08-30T00:00:00"/>
    <n v="2972"/>
    <n v="749747"/>
    <n v="1001"/>
    <n v="160269"/>
    <n v="-160268.79999999999"/>
    <d v="2012-08-30T00:00:00"/>
    <x v="23"/>
    <x v="5"/>
    <n v="30"/>
    <n v="2012"/>
    <n v="5894.9620000000004"/>
    <n v="1985.4835"/>
    <n v="3909.4785000000002"/>
  </r>
  <r>
    <n v="13087500"/>
    <s v="D"/>
    <d v="2012-08-31T00:00:00"/>
    <n v="2923"/>
    <n v="755546"/>
    <n v="851"/>
    <n v="161957"/>
    <n v="-161956.79999999999"/>
    <d v="2012-08-31T00:00:00"/>
    <x v="23"/>
    <x v="5"/>
    <n v="31"/>
    <n v="2012"/>
    <n v="5797.7705000000005"/>
    <n v="1687.9585"/>
    <n v="4109.8119999999999"/>
  </r>
  <r>
    <n v="13087500"/>
    <s v="D"/>
    <d v="2012-09-01T00:00:00"/>
    <n v="2887"/>
    <n v="761272"/>
    <n v="719"/>
    <n v="163383"/>
    <n v="-163382.6"/>
    <d v="2012-09-01T00:00:00"/>
    <x v="23"/>
    <x v="6"/>
    <n v="1"/>
    <n v="2012"/>
    <n v="5726.3644999999997"/>
    <n v="1426.1365000000001"/>
    <n v="4300.2280000000001"/>
  </r>
  <r>
    <n v="13087500"/>
    <s v="D"/>
    <d v="2012-09-02T00:00:00"/>
    <n v="2887"/>
    <n v="766998"/>
    <n v="763"/>
    <n v="164896"/>
    <n v="-164895.5"/>
    <d v="2012-09-02T00:00:00"/>
    <x v="23"/>
    <x v="6"/>
    <n v="2"/>
    <n v="2012"/>
    <n v="5726.3644999999997"/>
    <n v="1513.4105"/>
    <n v="4212.9539999999997"/>
  </r>
  <r>
    <n v="13087500"/>
    <s v="D"/>
    <d v="2012-09-03T00:00:00"/>
    <n v="2863"/>
    <n v="772675"/>
    <n v="814"/>
    <n v="166510"/>
    <n v="-166510.1"/>
    <d v="2012-09-03T00:00:00"/>
    <x v="23"/>
    <x v="6"/>
    <n v="3"/>
    <n v="2012"/>
    <n v="5678.7605000000003"/>
    <n v="1614.569"/>
    <n v="4064.1914999999999"/>
  </r>
  <r>
    <n v="13087500"/>
    <s v="D"/>
    <d v="2012-09-04T00:00:00"/>
    <n v="2814"/>
    <n v="778257"/>
    <n v="757"/>
    <n v="168012"/>
    <n v="-168011.6"/>
    <d v="2012-09-04T00:00:00"/>
    <x v="23"/>
    <x v="6"/>
    <n v="4"/>
    <n v="2012"/>
    <n v="5581.5690000000004"/>
    <n v="1501.5095000000001"/>
    <n v="4080.0595000000003"/>
  </r>
  <r>
    <n v="13087500"/>
    <s v="D"/>
    <d v="2012-09-05T00:00:00"/>
    <n v="2802"/>
    <n v="783815"/>
    <n v="705"/>
    <n v="169410"/>
    <n v="-169409.8"/>
    <d v="2012-09-05T00:00:00"/>
    <x v="23"/>
    <x v="6"/>
    <n v="5"/>
    <n v="2012"/>
    <n v="5557.7669999999998"/>
    <n v="1398.3675000000001"/>
    <n v="4159.3995000000004"/>
  </r>
  <r>
    <n v="13087500"/>
    <s v="D"/>
    <d v="2012-09-06T00:00:00"/>
    <n v="2802"/>
    <n v="789374"/>
    <n v="514"/>
    <n v="170428"/>
    <n v="-170428.3"/>
    <d v="2012-09-06T00:00:00"/>
    <x v="23"/>
    <x v="6"/>
    <n v="6"/>
    <n v="2012"/>
    <n v="5557.7669999999998"/>
    <n v="1019.519"/>
    <n v="4538.2480000000005"/>
  </r>
  <r>
    <n v="13087500"/>
    <s v="D"/>
    <d v="2012-09-07T00:00:00"/>
    <n v="2767"/>
    <n v="794862"/>
    <n v="385"/>
    <n v="171192"/>
    <n v="-171191.9"/>
    <d v="2012-09-07T00:00:00"/>
    <x v="23"/>
    <x v="6"/>
    <n v="7"/>
    <n v="2012"/>
    <n v="5488.3445000000002"/>
    <n v="763.64750000000004"/>
    <n v="4724.6970000000001"/>
  </r>
  <r>
    <n v="13087500"/>
    <s v="D"/>
    <d v="2012-09-08T00:00:00"/>
    <n v="2740"/>
    <n v="800297"/>
    <n v="564"/>
    <n v="172312"/>
    <n v="-172311.5"/>
    <d v="2012-09-08T00:00:00"/>
    <x v="23"/>
    <x v="6"/>
    <n v="8"/>
    <n v="2012"/>
    <n v="5434.79"/>
    <n v="1118.694"/>
    <n v="4316.0960000000005"/>
  </r>
  <r>
    <n v="13087500"/>
    <s v="D"/>
    <d v="2012-09-09T00:00:00"/>
    <n v="2739"/>
    <n v="805729"/>
    <n v="536"/>
    <n v="173375"/>
    <n v="-173375"/>
    <d v="2012-09-09T00:00:00"/>
    <x v="23"/>
    <x v="6"/>
    <n v="9"/>
    <n v="2012"/>
    <n v="5432.8064999999997"/>
    <n v="1063.1559999999999"/>
    <n v="4369.6504999999997"/>
  </r>
  <r>
    <n v="13087500"/>
    <s v="D"/>
    <d v="2012-09-10T00:00:00"/>
    <n v="2684"/>
    <n v="811054"/>
    <n v="447"/>
    <n v="174262"/>
    <n v="-174261.6"/>
    <d v="2012-09-10T00:00:00"/>
    <x v="23"/>
    <x v="6"/>
    <n v="10"/>
    <n v="2012"/>
    <n v="5323.7139999999999"/>
    <n v="886.62450000000001"/>
    <n v="4437.0895"/>
  </r>
  <r>
    <n v="13087500"/>
    <s v="D"/>
    <d v="2012-09-11T00:00:00"/>
    <n v="2636"/>
    <n v="816282"/>
    <n v="463"/>
    <n v="175181"/>
    <n v="-175180.7"/>
    <d v="2012-09-11T00:00:00"/>
    <x v="23"/>
    <x v="6"/>
    <n v="11"/>
    <n v="2012"/>
    <n v="5228.5060000000003"/>
    <n v="918.3605"/>
    <n v="4310.1455000000005"/>
  </r>
  <r>
    <n v="13087500"/>
    <s v="D"/>
    <d v="2012-09-12T00:00:00"/>
    <n v="2598"/>
    <n v="821434"/>
    <n v="488"/>
    <n v="176148"/>
    <n v="-176148.1"/>
    <d v="2012-09-12T00:00:00"/>
    <x v="23"/>
    <x v="6"/>
    <n v="12"/>
    <n v="2012"/>
    <n v="5153.1329999999998"/>
    <n v="967.94799999999998"/>
    <n v="4185.1850000000004"/>
  </r>
  <r>
    <n v="13087500"/>
    <s v="D"/>
    <d v="2012-09-13T00:00:00"/>
    <n v="2510"/>
    <n v="826413"/>
    <n v="418"/>
    <n v="176976"/>
    <n v="-176976.3"/>
    <d v="2012-09-13T00:00:00"/>
    <x v="23"/>
    <x v="6"/>
    <n v="13"/>
    <n v="2012"/>
    <n v="4978.585"/>
    <n v="829.10300000000007"/>
    <n v="4149.482"/>
  </r>
  <r>
    <n v="13087500"/>
    <s v="D"/>
    <d v="2012-09-14T00:00:00"/>
    <n v="2469"/>
    <n v="831309"/>
    <n v="384"/>
    <n v="177737"/>
    <n v="-177737"/>
    <d v="2012-09-14T00:00:00"/>
    <x v="23"/>
    <x v="6"/>
    <n v="14"/>
    <n v="2012"/>
    <n v="4897.2615000000005"/>
    <n v="761.66399999999999"/>
    <n v="4135.5974999999999"/>
  </r>
  <r>
    <n v="13087500"/>
    <s v="D"/>
    <d v="2012-09-15T00:00:00"/>
    <n v="2460"/>
    <n v="836188"/>
    <n v="339"/>
    <n v="178410"/>
    <n v="-178409.7"/>
    <d v="2012-09-15T00:00:00"/>
    <x v="23"/>
    <x v="6"/>
    <n v="15"/>
    <n v="2012"/>
    <n v="4879.41"/>
    <n v="672.40650000000005"/>
    <n v="4207.0034999999998"/>
  </r>
  <r>
    <n v="13087500"/>
    <s v="D"/>
    <d v="2012-09-16T00:00:00"/>
    <n v="2460"/>
    <n v="841068"/>
    <n v="307"/>
    <n v="179019"/>
    <n v="-179018.7"/>
    <d v="2012-09-16T00:00:00"/>
    <x v="23"/>
    <x v="6"/>
    <n v="16"/>
    <n v="2012"/>
    <n v="4879.41"/>
    <n v="608.93449999999996"/>
    <n v="4270.4755000000005"/>
  </r>
  <r>
    <n v="13087500"/>
    <s v="D"/>
    <d v="2012-09-17T00:00:00"/>
    <n v="2399"/>
    <n v="845825"/>
    <n v="234"/>
    <n v="179483"/>
    <n v="-179482.6"/>
    <d v="2012-09-17T00:00:00"/>
    <x v="23"/>
    <x v="6"/>
    <n v="17"/>
    <n v="2012"/>
    <n v="4758.4165000000003"/>
    <n v="464.13900000000001"/>
    <n v="4294.2775000000001"/>
  </r>
  <r>
    <n v="13087500"/>
    <s v="D"/>
    <d v="2012-09-18T00:00:00"/>
    <n v="2389"/>
    <n v="850563"/>
    <n v="153"/>
    <n v="179787"/>
    <n v="-179786.9"/>
    <d v="2012-09-18T00:00:00"/>
    <x v="23"/>
    <x v="6"/>
    <n v="18"/>
    <n v="2012"/>
    <n v="4738.5815000000002"/>
    <n v="303.47550000000001"/>
    <n v="4435.1059999999998"/>
  </r>
  <r>
    <n v="13087500"/>
    <s v="D"/>
    <d v="2012-09-19T00:00:00"/>
    <n v="2403"/>
    <n v="855329"/>
    <n v="145"/>
    <n v="180075"/>
    <n v="-180075.1"/>
    <d v="2012-09-19T00:00:00"/>
    <x v="23"/>
    <x v="6"/>
    <n v="19"/>
    <n v="2012"/>
    <n v="4766.3505000000005"/>
    <n v="287.60750000000002"/>
    <n v="4478.7430000000004"/>
  </r>
  <r>
    <n v="13087500"/>
    <s v="D"/>
    <d v="2012-09-20T00:00:00"/>
    <n v="2413"/>
    <n v="860114"/>
    <n v="104"/>
    <n v="180281"/>
    <n v="-180281.2"/>
    <d v="2012-09-20T00:00:00"/>
    <x v="23"/>
    <x v="6"/>
    <n v="20"/>
    <n v="2012"/>
    <n v="4786.1855000000005"/>
    <n v="206.28399999999999"/>
    <n v="4579.9014999999999"/>
  </r>
  <r>
    <n v="13087500"/>
    <s v="D"/>
    <d v="2012-09-21T00:00:00"/>
    <n v="2433"/>
    <n v="864939"/>
    <n v="78"/>
    <n v="180435"/>
    <n v="-180435.1"/>
    <d v="2012-09-21T00:00:00"/>
    <x v="23"/>
    <x v="6"/>
    <n v="21"/>
    <n v="2012"/>
    <n v="4825.8554999999997"/>
    <n v="154.71299999999999"/>
    <n v="4671.1424999999999"/>
  </r>
  <r>
    <n v="13087500"/>
    <s v="D"/>
    <d v="2012-09-22T00:00:00"/>
    <n v="2425"/>
    <n v="869748"/>
    <n v="53"/>
    <n v="180540"/>
    <n v="-180539.7"/>
    <d v="2012-09-22T00:00:00"/>
    <x v="23"/>
    <x v="6"/>
    <n v="22"/>
    <n v="2012"/>
    <n v="4809.9875000000002"/>
    <n v="105.1255"/>
    <n v="4704.8620000000001"/>
  </r>
  <r>
    <n v="13087500"/>
    <s v="D"/>
    <d v="2012-09-23T00:00:00"/>
    <n v="2426"/>
    <n v="874560"/>
    <n v="0"/>
    <n v="180540"/>
    <n v="-180539.7"/>
    <d v="2012-09-23T00:00:00"/>
    <x v="23"/>
    <x v="6"/>
    <n v="23"/>
    <n v="2012"/>
    <n v="4811.9710000000005"/>
    <n v="0"/>
    <n v="4811.9710000000005"/>
  </r>
  <r>
    <n v="13087500"/>
    <s v="D"/>
    <d v="2012-09-24T00:00:00"/>
    <n v="2432"/>
    <n v="879382"/>
    <n v="0"/>
    <n v="180540"/>
    <n v="-180539.7"/>
    <d v="2012-09-24T00:00:00"/>
    <x v="23"/>
    <x v="6"/>
    <n v="24"/>
    <n v="2012"/>
    <n v="4823.8720000000003"/>
    <n v="0"/>
    <n v="4823.8720000000003"/>
  </r>
  <r>
    <n v="13087500"/>
    <s v="D"/>
    <d v="2012-09-25T00:00:00"/>
    <n v="2434"/>
    <n v="884210"/>
    <n v="0"/>
    <n v="180540"/>
    <n v="-180539.7"/>
    <d v="2012-09-25T00:00:00"/>
    <x v="23"/>
    <x v="6"/>
    <n v="25"/>
    <n v="2012"/>
    <n v="4827.8389999999999"/>
    <n v="0"/>
    <n v="4827.8389999999999"/>
  </r>
  <r>
    <n v="13087500"/>
    <s v="D"/>
    <d v="2012-09-26T00:00:00"/>
    <n v="2365"/>
    <n v="888900"/>
    <n v="0"/>
    <n v="180540"/>
    <n v="-180539.7"/>
    <d v="2012-09-26T00:00:00"/>
    <x v="23"/>
    <x v="6"/>
    <n v="26"/>
    <n v="2012"/>
    <n v="4690.9775"/>
    <n v="0"/>
    <n v="4690.9775"/>
  </r>
  <r>
    <n v="13087500"/>
    <s v="D"/>
    <d v="2012-09-27T00:00:00"/>
    <n v="2324"/>
    <n v="893510"/>
    <n v="0"/>
    <n v="180540"/>
    <n v="-180539.7"/>
    <d v="2012-09-27T00:00:00"/>
    <x v="23"/>
    <x v="6"/>
    <n v="27"/>
    <n v="2012"/>
    <n v="4609.6540000000005"/>
    <n v="0"/>
    <n v="4609.6540000000005"/>
  </r>
  <r>
    <n v="13087500"/>
    <s v="D"/>
    <d v="2012-09-28T00:00:00"/>
    <n v="2297"/>
    <n v="898066"/>
    <n v="0"/>
    <n v="180540"/>
    <n v="-180539.7"/>
    <d v="2012-09-28T00:00:00"/>
    <x v="23"/>
    <x v="6"/>
    <n v="28"/>
    <n v="2012"/>
    <n v="4556.0995000000003"/>
    <n v="0"/>
    <n v="4556.0995000000003"/>
  </r>
  <r>
    <n v="13087500"/>
    <s v="D"/>
    <d v="2012-09-29T00:00:00"/>
    <n v="2294"/>
    <n v="902616"/>
    <n v="0"/>
    <n v="180540"/>
    <n v="-180539.7"/>
    <d v="2012-09-29T00:00:00"/>
    <x v="23"/>
    <x v="6"/>
    <n v="29"/>
    <n v="2012"/>
    <n v="4550.1490000000003"/>
    <n v="0"/>
    <n v="4550.1490000000003"/>
  </r>
  <r>
    <n v="13087500"/>
    <s v="D"/>
    <d v="2012-09-30T00:00:00"/>
    <n v="2295"/>
    <n v="907168"/>
    <n v="0"/>
    <n v="180540"/>
    <n v="-180539.7"/>
    <d v="2012-09-30T00:00:00"/>
    <x v="23"/>
    <x v="6"/>
    <n v="30"/>
    <n v="2012"/>
    <n v="4552.1324999999997"/>
    <n v="0"/>
    <n v="4552.1324999999997"/>
  </r>
  <r>
    <n v="13087500"/>
    <s v="D"/>
    <d v="2012-10-01T00:00:00"/>
    <n v="2318"/>
    <n v="911765"/>
    <n v="0"/>
    <n v="180540"/>
    <n v="-180539.7"/>
    <d v="2012-10-01T00:00:00"/>
    <x v="23"/>
    <x v="7"/>
    <n v="1"/>
    <n v="2012"/>
    <n v="4597.7529999999997"/>
    <n v="0"/>
    <n v="4597.7529999999997"/>
  </r>
  <r>
    <n v="13087500"/>
    <s v="D"/>
    <d v="2012-10-02T00:00:00"/>
    <n v="2353"/>
    <n v="916433"/>
    <n v="0"/>
    <n v="180540"/>
    <n v="-180539.7"/>
    <d v="2012-10-02T00:00:00"/>
    <x v="23"/>
    <x v="7"/>
    <n v="2"/>
    <n v="2012"/>
    <n v="4667.1755000000003"/>
    <n v="0"/>
    <n v="4667.1755000000003"/>
  </r>
  <r>
    <n v="13087500"/>
    <s v="D"/>
    <d v="2012-10-03T00:00:00"/>
    <n v="2390"/>
    <n v="921173"/>
    <n v="0"/>
    <n v="180540"/>
    <n v="-180539.7"/>
    <d v="2012-10-03T00:00:00"/>
    <x v="23"/>
    <x v="7"/>
    <n v="3"/>
    <n v="2012"/>
    <n v="4740.5650000000005"/>
    <n v="0"/>
    <n v="4740.5650000000005"/>
  </r>
  <r>
    <n v="13087500"/>
    <s v="D"/>
    <d v="2012-10-04T00:00:00"/>
    <n v="2309"/>
    <n v="925752"/>
    <n v="0"/>
    <n v="180540"/>
    <n v="-180539.7"/>
    <d v="2012-10-04T00:00:00"/>
    <x v="23"/>
    <x v="7"/>
    <n v="4"/>
    <n v="2012"/>
    <n v="4579.9014999999999"/>
    <n v="0"/>
    <n v="4579.9014999999999"/>
  </r>
  <r>
    <n v="13087500"/>
    <s v="D"/>
    <d v="2012-10-05T00:00:00"/>
    <n v="2251"/>
    <n v="930217"/>
    <n v="0"/>
    <n v="180540"/>
    <n v="-180539.7"/>
    <d v="2012-10-05T00:00:00"/>
    <x v="23"/>
    <x v="7"/>
    <n v="5"/>
    <n v="2012"/>
    <n v="4464.8585000000003"/>
    <n v="0"/>
    <n v="4464.8585000000003"/>
  </r>
  <r>
    <n v="13087500"/>
    <s v="D"/>
    <d v="2012-10-06T00:00:00"/>
    <n v="2159"/>
    <n v="934498"/>
    <n v="0"/>
    <n v="180540"/>
    <n v="-180539.7"/>
    <d v="2012-10-06T00:00:00"/>
    <x v="23"/>
    <x v="7"/>
    <n v="6"/>
    <n v="2012"/>
    <n v="4282.3765000000003"/>
    <n v="0"/>
    <n v="4282.3765000000003"/>
  </r>
  <r>
    <n v="13087500"/>
    <s v="D"/>
    <d v="2012-10-07T00:00:00"/>
    <n v="2105"/>
    <n v="938674"/>
    <n v="0"/>
    <n v="180540"/>
    <n v="-180539.7"/>
    <d v="2012-10-07T00:00:00"/>
    <x v="23"/>
    <x v="7"/>
    <n v="7"/>
    <n v="2012"/>
    <n v="4175.2674999999999"/>
    <n v="0"/>
    <n v="4175.2674999999999"/>
  </r>
  <r>
    <n v="13087500"/>
    <s v="D"/>
    <d v="2012-10-08T00:00:00"/>
    <n v="2020"/>
    <n v="942680"/>
    <n v="0"/>
    <n v="180540"/>
    <n v="-180539.7"/>
    <d v="2012-10-08T00:00:00"/>
    <x v="23"/>
    <x v="7"/>
    <n v="8"/>
    <n v="2012"/>
    <n v="4006.67"/>
    <n v="0"/>
    <n v="4006.67"/>
  </r>
  <r>
    <n v="13087500"/>
    <s v="D"/>
    <d v="2012-10-09T00:00:00"/>
    <n v="1999"/>
    <n v="946644"/>
    <n v="0"/>
    <n v="180540"/>
    <n v="-180539.7"/>
    <d v="2012-10-09T00:00:00"/>
    <x v="23"/>
    <x v="7"/>
    <n v="9"/>
    <n v="2012"/>
    <n v="3965.0165000000002"/>
    <n v="0"/>
    <n v="3965.0165000000002"/>
  </r>
  <r>
    <n v="13087500"/>
    <s v="D"/>
    <d v="2012-10-10T00:00:00"/>
    <n v="2014"/>
    <n v="950638"/>
    <n v="0"/>
    <n v="180540"/>
    <n v="-180539.7"/>
    <d v="2012-10-10T00:00:00"/>
    <x v="23"/>
    <x v="7"/>
    <n v="10"/>
    <n v="2012"/>
    <n v="3994.7690000000002"/>
    <n v="0"/>
    <n v="3994.7690000000002"/>
  </r>
  <r>
    <n v="13087500"/>
    <s v="D"/>
    <d v="2012-10-11T00:00:00"/>
    <n v="1973"/>
    <n v="954552"/>
    <n v="0"/>
    <n v="180540"/>
    <n v="-180539.7"/>
    <d v="2012-10-11T00:00:00"/>
    <x v="23"/>
    <x v="7"/>
    <n v="11"/>
    <n v="2012"/>
    <n v="3913.4455000000003"/>
    <n v="0"/>
    <n v="3913.4455000000003"/>
  </r>
  <r>
    <n v="13087500"/>
    <s v="D"/>
    <d v="2012-10-12T00:00:00"/>
    <n v="1918"/>
    <n v="958357"/>
    <n v="0"/>
    <n v="180540"/>
    <n v="-180539.7"/>
    <d v="2012-10-12T00:00:00"/>
    <x v="23"/>
    <x v="7"/>
    <n v="12"/>
    <n v="2012"/>
    <n v="3804.3530000000001"/>
    <n v="0"/>
    <n v="3804.3530000000001"/>
  </r>
  <r>
    <n v="13087500"/>
    <s v="D"/>
    <d v="2012-10-13T00:00:00"/>
    <n v="1933"/>
    <n v="962190"/>
    <n v="0"/>
    <n v="180540"/>
    <n v="-180539.7"/>
    <d v="2012-10-13T00:00:00"/>
    <x v="23"/>
    <x v="7"/>
    <n v="13"/>
    <n v="2012"/>
    <n v="3834.1055000000001"/>
    <n v="0"/>
    <n v="3834.1055000000001"/>
  </r>
  <r>
    <n v="13087500"/>
    <s v="D"/>
    <d v="2012-10-14T00:00:00"/>
    <n v="1989"/>
    <n v="966135"/>
    <n v="0"/>
    <n v="180540"/>
    <n v="-180539.7"/>
    <d v="2012-10-14T00:00:00"/>
    <x v="23"/>
    <x v="7"/>
    <n v="14"/>
    <n v="2012"/>
    <n v="3945.1815000000001"/>
    <n v="0"/>
    <n v="3945.1815000000001"/>
  </r>
  <r>
    <n v="13087500"/>
    <s v="D"/>
    <d v="2012-10-15T00:00:00"/>
    <n v="1920"/>
    <n v="969943"/>
    <n v="0"/>
    <n v="180540"/>
    <n v="-180539.7"/>
    <d v="2012-10-15T00:00:00"/>
    <x v="23"/>
    <x v="7"/>
    <n v="15"/>
    <n v="2012"/>
    <n v="3808.32"/>
    <n v="0"/>
    <n v="3808.32"/>
  </r>
  <r>
    <n v="13087500"/>
    <s v="D"/>
    <d v="2012-10-16T00:00:00"/>
    <n v="1865"/>
    <n v="973642"/>
    <n v="0"/>
    <n v="180540"/>
    <n v="-180539.7"/>
    <d v="2012-10-16T00:00:00"/>
    <x v="23"/>
    <x v="7"/>
    <n v="16"/>
    <n v="2012"/>
    <n v="3699.2275"/>
    <n v="0"/>
    <n v="3699.2275"/>
  </r>
  <r>
    <n v="13087500"/>
    <s v="D"/>
    <d v="2012-10-17T00:00:00"/>
    <n v="1812"/>
    <n v="977237"/>
    <n v="0"/>
    <n v="180540"/>
    <n v="-180539.7"/>
    <d v="2012-10-17T00:00:00"/>
    <x v="23"/>
    <x v="7"/>
    <n v="17"/>
    <n v="2012"/>
    <n v="3594.1019999999999"/>
    <n v="0"/>
    <n v="3594.1019999999999"/>
  </r>
  <r>
    <n v="13087500"/>
    <s v="D"/>
    <d v="2012-10-18T00:00:00"/>
    <n v="1670"/>
    <n v="980550"/>
    <n v="0"/>
    <n v="180540"/>
    <n v="-180539.7"/>
    <d v="2012-10-18T00:00:00"/>
    <x v="23"/>
    <x v="7"/>
    <n v="18"/>
    <n v="2012"/>
    <n v="3312.4450000000002"/>
    <n v="0"/>
    <n v="3312.4450000000002"/>
  </r>
  <r>
    <n v="13087500"/>
    <s v="D"/>
    <d v="2012-10-19T00:00:00"/>
    <n v="1543"/>
    <n v="983609"/>
    <n v="0"/>
    <n v="180540"/>
    <n v="-180539.7"/>
    <d v="2012-10-19T00:00:00"/>
    <x v="23"/>
    <x v="7"/>
    <n v="19"/>
    <n v="2012"/>
    <n v="3060.5405000000001"/>
    <n v="0"/>
    <n v="3060.5405000000001"/>
  </r>
  <r>
    <n v="13087500"/>
    <s v="D"/>
    <d v="2012-10-20T00:00:00"/>
    <n v="1515"/>
    <n v="986615"/>
    <n v="0"/>
    <n v="180540"/>
    <n v="-180539.7"/>
    <d v="2012-10-20T00:00:00"/>
    <x v="23"/>
    <x v="7"/>
    <n v="20"/>
    <n v="2012"/>
    <n v="3005.0025000000001"/>
    <n v="0"/>
    <n v="3005.0025000000001"/>
  </r>
  <r>
    <n v="13087500"/>
    <s v="D"/>
    <d v="2012-10-21T00:00:00"/>
    <n v="1515"/>
    <n v="989619"/>
    <n v="0"/>
    <n v="180540"/>
    <n v="-180539.7"/>
    <d v="2012-10-21T00:00:00"/>
    <x v="23"/>
    <x v="7"/>
    <n v="21"/>
    <n v="2012"/>
    <n v="3005.0025000000001"/>
    <n v="0"/>
    <n v="3005.0025000000001"/>
  </r>
  <r>
    <n v="13087500"/>
    <s v="D"/>
    <d v="2012-10-22T00:00:00"/>
    <n v="551"/>
    <n v="990713"/>
    <n v="0"/>
    <n v="180540"/>
    <n v="-180539.7"/>
    <d v="2012-10-22T00:00:00"/>
    <x v="23"/>
    <x v="7"/>
    <n v="22"/>
    <n v="2012"/>
    <n v="1092.9085"/>
    <n v="0"/>
    <n v="1092.9085"/>
  </r>
  <r>
    <n v="13087500"/>
    <s v="D"/>
    <d v="2012-10-23T00:00:00"/>
    <n v="0"/>
    <n v="990713"/>
    <n v="0"/>
    <n v="180540"/>
    <n v="-180539.7"/>
    <d v="2012-10-23T00:00:00"/>
    <x v="23"/>
    <x v="7"/>
    <n v="23"/>
    <n v="2012"/>
    <n v="0"/>
    <n v="0"/>
    <n v="0"/>
  </r>
  <r>
    <n v="13087500"/>
    <s v="D"/>
    <d v="2012-10-24T00:00:00"/>
    <n v="0"/>
    <n v="990713"/>
    <n v="0"/>
    <n v="180540"/>
    <n v="-180539.7"/>
    <d v="2012-10-24T00:00:00"/>
    <x v="23"/>
    <x v="7"/>
    <n v="24"/>
    <n v="2012"/>
    <n v="0"/>
    <n v="0"/>
    <n v="0"/>
  </r>
  <r>
    <n v="13087500"/>
    <s v="D"/>
    <d v="2012-10-25T00:00:00"/>
    <n v="0"/>
    <n v="990713"/>
    <n v="0"/>
    <n v="180540"/>
    <n v="-180539.7"/>
    <d v="2012-10-25T00:00:00"/>
    <x v="23"/>
    <x v="7"/>
    <n v="25"/>
    <n v="2012"/>
    <n v="0"/>
    <n v="0"/>
    <n v="0"/>
  </r>
  <r>
    <n v="13087500"/>
    <s v="D"/>
    <d v="2012-10-26T00:00:00"/>
    <n v="0"/>
    <n v="990713"/>
    <n v="0"/>
    <n v="180540"/>
    <n v="-180539.7"/>
    <d v="2012-10-26T00:00:00"/>
    <x v="23"/>
    <x v="7"/>
    <n v="26"/>
    <n v="2012"/>
    <n v="0"/>
    <n v="0"/>
    <n v="0"/>
  </r>
  <r>
    <n v="13087500"/>
    <s v="D"/>
    <d v="2012-10-27T00:00:00"/>
    <n v="0"/>
    <n v="990713"/>
    <n v="0"/>
    <n v="180540"/>
    <n v="-180539.7"/>
    <d v="2012-10-27T00:00:00"/>
    <x v="23"/>
    <x v="7"/>
    <n v="27"/>
    <n v="2012"/>
    <n v="0"/>
    <n v="0"/>
    <n v="0"/>
  </r>
  <r>
    <n v="13087500"/>
    <s v="D"/>
    <d v="2012-10-28T00:00:00"/>
    <n v="0"/>
    <n v="990713"/>
    <n v="0"/>
    <n v="180540"/>
    <n v="-180539.7"/>
    <d v="2012-10-28T00:00:00"/>
    <x v="23"/>
    <x v="7"/>
    <n v="28"/>
    <n v="2012"/>
    <n v="0"/>
    <n v="0"/>
    <n v="0"/>
  </r>
  <r>
    <n v="13087500"/>
    <s v="D"/>
    <d v="2012-10-29T00:00:00"/>
    <n v="0"/>
    <n v="990713"/>
    <n v="0"/>
    <n v="180540"/>
    <n v="-180539.7"/>
    <d v="2012-10-29T00:00:00"/>
    <x v="23"/>
    <x v="7"/>
    <n v="29"/>
    <n v="2012"/>
    <n v="0"/>
    <n v="0"/>
    <n v="0"/>
  </r>
  <r>
    <n v="13087500"/>
    <s v="D"/>
    <d v="2012-10-30T00:00:00"/>
    <n v="0"/>
    <n v="990713"/>
    <n v="0"/>
    <n v="180540"/>
    <n v="-180539.7"/>
    <d v="2012-10-30T00:00:00"/>
    <x v="23"/>
    <x v="7"/>
    <n v="30"/>
    <n v="2012"/>
    <n v="0"/>
    <n v="0"/>
    <n v="0"/>
  </r>
  <r>
    <n v="13087500"/>
    <s v="D"/>
    <d v="2012-10-31T00:00:00"/>
    <n v="0"/>
    <n v="990713"/>
    <n v="0"/>
    <n v="180540"/>
    <n v="-180539.7"/>
    <d v="2012-10-31T00:00:00"/>
    <x v="23"/>
    <x v="7"/>
    <n v="31"/>
    <n v="2012"/>
    <n v="0"/>
    <n v="0"/>
    <n v="0"/>
  </r>
  <r>
    <n v="13087500"/>
    <s v="D"/>
    <d v="2012-11-01T00:00:00"/>
    <n v="0"/>
    <n v="0"/>
    <n v="0"/>
    <n v="0"/>
    <n v="0"/>
    <d v="2012-11-01T00:00:00"/>
    <x v="24"/>
    <x v="8"/>
    <n v="1"/>
    <n v="2012"/>
    <n v="0"/>
    <n v="0"/>
    <n v="0"/>
  </r>
  <r>
    <n v="13087500"/>
    <s v="D"/>
    <d v="2012-11-02T00:00:00"/>
    <n v="0"/>
    <n v="0"/>
    <n v="0"/>
    <n v="0"/>
    <n v="0"/>
    <d v="2012-11-02T00:00:00"/>
    <x v="24"/>
    <x v="8"/>
    <n v="2"/>
    <n v="2012"/>
    <n v="0"/>
    <n v="0"/>
    <n v="0"/>
  </r>
  <r>
    <n v="13087500"/>
    <s v="D"/>
    <d v="2012-11-03T00:00:00"/>
    <n v="0"/>
    <n v="0"/>
    <n v="0"/>
    <n v="0"/>
    <n v="0"/>
    <d v="2012-11-03T00:00:00"/>
    <x v="24"/>
    <x v="8"/>
    <n v="3"/>
    <n v="2012"/>
    <n v="0"/>
    <n v="0"/>
    <n v="0"/>
  </r>
  <r>
    <n v="13087500"/>
    <s v="D"/>
    <d v="2012-11-04T00:00:00"/>
    <n v="0"/>
    <n v="0"/>
    <n v="0"/>
    <n v="0"/>
    <n v="0"/>
    <d v="2012-11-04T00:00:00"/>
    <x v="24"/>
    <x v="8"/>
    <n v="4"/>
    <n v="2012"/>
    <n v="0"/>
    <n v="0"/>
    <n v="0"/>
  </r>
  <r>
    <n v="13087500"/>
    <s v="D"/>
    <d v="2012-11-05T00:00:00"/>
    <n v="0"/>
    <n v="0"/>
    <n v="0"/>
    <n v="0"/>
    <n v="0"/>
    <d v="2012-11-05T00:00:00"/>
    <x v="24"/>
    <x v="8"/>
    <n v="5"/>
    <n v="2012"/>
    <n v="0"/>
    <n v="0"/>
    <n v="0"/>
  </r>
  <r>
    <n v="13087500"/>
    <s v="D"/>
    <d v="2012-11-06T00:00:00"/>
    <n v="0"/>
    <n v="0"/>
    <n v="0"/>
    <n v="0"/>
    <n v="0"/>
    <d v="2012-11-06T00:00:00"/>
    <x v="24"/>
    <x v="8"/>
    <n v="6"/>
    <n v="2012"/>
    <n v="0"/>
    <n v="0"/>
    <n v="0"/>
  </r>
  <r>
    <n v="13087500"/>
    <s v="D"/>
    <d v="2012-11-07T00:00:00"/>
    <n v="0"/>
    <n v="0"/>
    <n v="0"/>
    <n v="0"/>
    <n v="0"/>
    <d v="2012-11-07T00:00:00"/>
    <x v="24"/>
    <x v="8"/>
    <n v="7"/>
    <n v="2012"/>
    <n v="0"/>
    <n v="0"/>
    <n v="0"/>
  </r>
  <r>
    <n v="13087500"/>
    <s v="D"/>
    <d v="2012-11-08T00:00:00"/>
    <n v="0"/>
    <n v="0"/>
    <n v="0"/>
    <n v="0"/>
    <n v="0"/>
    <d v="2012-11-08T00:00:00"/>
    <x v="24"/>
    <x v="8"/>
    <n v="8"/>
    <n v="2012"/>
    <n v="0"/>
    <n v="0"/>
    <n v="0"/>
  </r>
  <r>
    <n v="13087500"/>
    <s v="D"/>
    <d v="2012-11-09T00:00:00"/>
    <n v="0"/>
    <n v="0"/>
    <n v="0"/>
    <n v="0"/>
    <n v="0"/>
    <d v="2012-11-09T00:00:00"/>
    <x v="24"/>
    <x v="8"/>
    <n v="9"/>
    <n v="2012"/>
    <n v="0"/>
    <n v="0"/>
    <n v="0"/>
  </r>
  <r>
    <n v="13087500"/>
    <s v="D"/>
    <d v="2012-11-10T00:00:00"/>
    <n v="0"/>
    <n v="0"/>
    <n v="0"/>
    <n v="0"/>
    <n v="0"/>
    <d v="2012-11-10T00:00:00"/>
    <x v="24"/>
    <x v="8"/>
    <n v="10"/>
    <n v="2012"/>
    <n v="0"/>
    <n v="0"/>
    <n v="0"/>
  </r>
  <r>
    <n v="13087500"/>
    <s v="D"/>
    <d v="2012-11-11T00:00:00"/>
    <n v="0"/>
    <n v="0"/>
    <n v="0"/>
    <n v="0"/>
    <n v="0"/>
    <d v="2012-11-11T00:00:00"/>
    <x v="24"/>
    <x v="8"/>
    <n v="11"/>
    <n v="2012"/>
    <n v="0"/>
    <n v="0"/>
    <n v="0"/>
  </r>
  <r>
    <n v="13087500"/>
    <s v="D"/>
    <d v="2012-11-12T00:00:00"/>
    <n v="0"/>
    <n v="0"/>
    <n v="0"/>
    <n v="0"/>
    <n v="0"/>
    <d v="2012-11-12T00:00:00"/>
    <x v="24"/>
    <x v="8"/>
    <n v="12"/>
    <n v="2012"/>
    <n v="0"/>
    <n v="0"/>
    <n v="0"/>
  </r>
  <r>
    <n v="13087500"/>
    <s v="D"/>
    <d v="2012-11-13T00:00:00"/>
    <n v="0"/>
    <n v="0"/>
    <n v="0"/>
    <n v="0"/>
    <n v="0"/>
    <d v="2012-11-13T00:00:00"/>
    <x v="24"/>
    <x v="8"/>
    <n v="13"/>
    <n v="2012"/>
    <n v="0"/>
    <n v="0"/>
    <n v="0"/>
  </r>
  <r>
    <n v="13087500"/>
    <s v="D"/>
    <d v="2012-11-14T00:00:00"/>
    <n v="0"/>
    <n v="0"/>
    <n v="0"/>
    <n v="0"/>
    <n v="0"/>
    <d v="2012-11-14T00:00:00"/>
    <x v="24"/>
    <x v="8"/>
    <n v="14"/>
    <n v="2012"/>
    <n v="0"/>
    <n v="0"/>
    <n v="0"/>
  </r>
  <r>
    <n v="13087500"/>
    <s v="D"/>
    <d v="2012-11-15T00:00:00"/>
    <n v="0"/>
    <n v="0"/>
    <n v="0"/>
    <n v="0"/>
    <n v="0"/>
    <d v="2012-11-15T00:00:00"/>
    <x v="24"/>
    <x v="8"/>
    <n v="15"/>
    <n v="2012"/>
    <n v="0"/>
    <n v="0"/>
    <n v="0"/>
  </r>
  <r>
    <n v="13087500"/>
    <s v="D"/>
    <d v="2012-11-16T00:00:00"/>
    <n v="0"/>
    <n v="0"/>
    <n v="0"/>
    <n v="0"/>
    <n v="0"/>
    <d v="2012-11-16T00:00:00"/>
    <x v="24"/>
    <x v="8"/>
    <n v="16"/>
    <n v="2012"/>
    <n v="0"/>
    <n v="0"/>
    <n v="0"/>
  </r>
  <r>
    <n v="13087500"/>
    <s v="D"/>
    <d v="2012-11-17T00:00:00"/>
    <n v="0"/>
    <n v="0"/>
    <n v="0"/>
    <n v="0"/>
    <n v="0"/>
    <d v="2012-11-17T00:00:00"/>
    <x v="24"/>
    <x v="8"/>
    <n v="17"/>
    <n v="2012"/>
    <n v="0"/>
    <n v="0"/>
    <n v="0"/>
  </r>
  <r>
    <n v="13087500"/>
    <s v="D"/>
    <d v="2012-11-18T00:00:00"/>
    <n v="0"/>
    <n v="0"/>
    <n v="0"/>
    <n v="0"/>
    <n v="0"/>
    <d v="2012-11-18T00:00:00"/>
    <x v="24"/>
    <x v="8"/>
    <n v="18"/>
    <n v="2012"/>
    <n v="0"/>
    <n v="0"/>
    <n v="0"/>
  </r>
  <r>
    <n v="13087500"/>
    <s v="D"/>
    <d v="2012-11-19T00:00:00"/>
    <n v="0"/>
    <n v="0"/>
    <n v="0"/>
    <n v="0"/>
    <n v="0"/>
    <d v="2012-11-19T00:00:00"/>
    <x v="24"/>
    <x v="8"/>
    <n v="19"/>
    <n v="2012"/>
    <n v="0"/>
    <n v="0"/>
    <n v="0"/>
  </r>
  <r>
    <n v="13087500"/>
    <s v="D"/>
    <d v="2012-11-20T00:00:00"/>
    <n v="0"/>
    <n v="0"/>
    <n v="0"/>
    <n v="0"/>
    <n v="0"/>
    <d v="2012-11-20T00:00:00"/>
    <x v="24"/>
    <x v="8"/>
    <n v="20"/>
    <n v="2012"/>
    <n v="0"/>
    <n v="0"/>
    <n v="0"/>
  </r>
  <r>
    <n v="13087500"/>
    <s v="D"/>
    <d v="2012-11-21T00:00:00"/>
    <n v="0"/>
    <n v="0"/>
    <n v="0"/>
    <n v="0"/>
    <n v="0"/>
    <d v="2012-11-21T00:00:00"/>
    <x v="24"/>
    <x v="8"/>
    <n v="21"/>
    <n v="2012"/>
    <n v="0"/>
    <n v="0"/>
    <n v="0"/>
  </r>
  <r>
    <n v="13087500"/>
    <s v="D"/>
    <d v="2012-11-22T00:00:00"/>
    <n v="0"/>
    <n v="0"/>
    <n v="0"/>
    <n v="0"/>
    <n v="0"/>
    <d v="2012-11-22T00:00:00"/>
    <x v="24"/>
    <x v="8"/>
    <n v="22"/>
    <n v="2012"/>
    <n v="0"/>
    <n v="0"/>
    <n v="0"/>
  </r>
  <r>
    <n v="13087500"/>
    <s v="D"/>
    <d v="2012-11-23T00:00:00"/>
    <n v="0"/>
    <n v="0"/>
    <n v="0"/>
    <n v="0"/>
    <n v="0"/>
    <d v="2012-11-23T00:00:00"/>
    <x v="24"/>
    <x v="8"/>
    <n v="23"/>
    <n v="2012"/>
    <n v="0"/>
    <n v="0"/>
    <n v="0"/>
  </r>
  <r>
    <n v="13087500"/>
    <s v="D"/>
    <d v="2012-11-24T00:00:00"/>
    <n v="0"/>
    <n v="0"/>
    <n v="0"/>
    <n v="0"/>
    <n v="0"/>
    <d v="2012-11-24T00:00:00"/>
    <x v="24"/>
    <x v="8"/>
    <n v="24"/>
    <n v="2012"/>
    <n v="0"/>
    <n v="0"/>
    <n v="0"/>
  </r>
  <r>
    <n v="13087500"/>
    <s v="D"/>
    <d v="2012-11-25T00:00:00"/>
    <n v="0"/>
    <n v="0"/>
    <n v="0"/>
    <n v="0"/>
    <n v="0"/>
    <d v="2012-11-25T00:00:00"/>
    <x v="24"/>
    <x v="8"/>
    <n v="25"/>
    <n v="2012"/>
    <n v="0"/>
    <n v="0"/>
    <n v="0"/>
  </r>
  <r>
    <n v="13087500"/>
    <s v="D"/>
    <d v="2012-11-26T00:00:00"/>
    <n v="0"/>
    <n v="0"/>
    <n v="0"/>
    <n v="0"/>
    <n v="0"/>
    <d v="2012-11-26T00:00:00"/>
    <x v="24"/>
    <x v="8"/>
    <n v="26"/>
    <n v="2012"/>
    <n v="0"/>
    <n v="0"/>
    <n v="0"/>
  </r>
  <r>
    <n v="13087500"/>
    <s v="D"/>
    <d v="2012-11-27T00:00:00"/>
    <n v="0"/>
    <n v="0"/>
    <n v="0"/>
    <n v="0"/>
    <n v="0"/>
    <d v="2012-11-27T00:00:00"/>
    <x v="24"/>
    <x v="8"/>
    <n v="27"/>
    <n v="2012"/>
    <n v="0"/>
    <n v="0"/>
    <n v="0"/>
  </r>
  <r>
    <n v="13087500"/>
    <s v="D"/>
    <d v="2012-11-28T00:00:00"/>
    <n v="0"/>
    <n v="0"/>
    <n v="0"/>
    <n v="0"/>
    <n v="0"/>
    <d v="2012-11-28T00:00:00"/>
    <x v="24"/>
    <x v="8"/>
    <n v="28"/>
    <n v="2012"/>
    <n v="0"/>
    <n v="0"/>
    <n v="0"/>
  </r>
  <r>
    <n v="13087500"/>
    <s v="D"/>
    <d v="2012-11-29T00:00:00"/>
    <n v="0"/>
    <n v="0"/>
    <n v="0"/>
    <n v="0"/>
    <n v="0"/>
    <d v="2012-11-29T00:00:00"/>
    <x v="24"/>
    <x v="8"/>
    <n v="29"/>
    <n v="2012"/>
    <n v="0"/>
    <n v="0"/>
    <n v="0"/>
  </r>
  <r>
    <n v="13087500"/>
    <s v="D"/>
    <d v="2012-11-30T00:00:00"/>
    <n v="0"/>
    <n v="0"/>
    <n v="0"/>
    <n v="0"/>
    <n v="0"/>
    <d v="2012-11-30T00:00:00"/>
    <x v="24"/>
    <x v="8"/>
    <n v="30"/>
    <n v="2012"/>
    <n v="0"/>
    <n v="0"/>
    <n v="0"/>
  </r>
  <r>
    <n v="13087500"/>
    <s v="D"/>
    <d v="2012-12-01T00:00:00"/>
    <n v="0"/>
    <n v="0"/>
    <n v="0"/>
    <n v="0"/>
    <n v="0"/>
    <d v="2012-12-01T00:00:00"/>
    <x v="24"/>
    <x v="10"/>
    <n v="1"/>
    <n v="2012"/>
    <n v="0"/>
    <n v="0"/>
    <n v="0"/>
  </r>
  <r>
    <n v="13087500"/>
    <s v="D"/>
    <d v="2012-12-02T00:00:00"/>
    <n v="0"/>
    <n v="0"/>
    <n v="0"/>
    <n v="0"/>
    <n v="0"/>
    <d v="2012-12-02T00:00:00"/>
    <x v="24"/>
    <x v="10"/>
    <n v="2"/>
    <n v="2012"/>
    <n v="0"/>
    <n v="0"/>
    <n v="0"/>
  </r>
  <r>
    <n v="13087500"/>
    <s v="D"/>
    <d v="2012-12-03T00:00:00"/>
    <n v="0"/>
    <n v="0"/>
    <n v="0"/>
    <n v="0"/>
    <n v="0"/>
    <d v="2012-12-03T00:00:00"/>
    <x v="24"/>
    <x v="10"/>
    <n v="3"/>
    <n v="2012"/>
    <n v="0"/>
    <n v="0"/>
    <n v="0"/>
  </r>
  <r>
    <n v="13087500"/>
    <s v="D"/>
    <d v="2012-12-04T00:00:00"/>
    <n v="0"/>
    <n v="0"/>
    <n v="0"/>
    <n v="0"/>
    <n v="0"/>
    <d v="2012-12-04T00:00:00"/>
    <x v="24"/>
    <x v="10"/>
    <n v="4"/>
    <n v="2012"/>
    <n v="0"/>
    <n v="0"/>
    <n v="0"/>
  </r>
  <r>
    <n v="13087500"/>
    <s v="D"/>
    <d v="2012-12-05T00:00:00"/>
    <n v="0"/>
    <n v="0"/>
    <n v="0"/>
    <n v="0"/>
    <n v="0"/>
    <d v="2012-12-05T00:00:00"/>
    <x v="24"/>
    <x v="10"/>
    <n v="5"/>
    <n v="2012"/>
    <n v="0"/>
    <n v="0"/>
    <n v="0"/>
  </r>
  <r>
    <n v="13087500"/>
    <s v="D"/>
    <d v="2012-12-06T00:00:00"/>
    <n v="0"/>
    <n v="0"/>
    <n v="0"/>
    <n v="0"/>
    <n v="0"/>
    <d v="2012-12-06T00:00:00"/>
    <x v="24"/>
    <x v="10"/>
    <n v="6"/>
    <n v="2012"/>
    <n v="0"/>
    <n v="0"/>
    <n v="0"/>
  </r>
  <r>
    <n v="13087500"/>
    <s v="D"/>
    <d v="2012-12-07T00:00:00"/>
    <n v="0"/>
    <n v="0"/>
    <n v="0"/>
    <n v="0"/>
    <n v="0"/>
    <d v="2012-12-07T00:00:00"/>
    <x v="24"/>
    <x v="10"/>
    <n v="7"/>
    <n v="2012"/>
    <n v="0"/>
    <n v="0"/>
    <n v="0"/>
  </r>
  <r>
    <n v="13087500"/>
    <s v="D"/>
    <d v="2012-12-08T00:00:00"/>
    <n v="0"/>
    <n v="0"/>
    <n v="0"/>
    <n v="0"/>
    <n v="0"/>
    <d v="2012-12-08T00:00:00"/>
    <x v="24"/>
    <x v="10"/>
    <n v="8"/>
    <n v="2012"/>
    <n v="0"/>
    <n v="0"/>
    <n v="0"/>
  </r>
  <r>
    <n v="13087500"/>
    <s v="D"/>
    <d v="2012-12-09T00:00:00"/>
    <n v="0"/>
    <n v="0"/>
    <n v="0"/>
    <n v="0"/>
    <n v="0"/>
    <d v="2012-12-09T00:00:00"/>
    <x v="24"/>
    <x v="10"/>
    <n v="9"/>
    <n v="2012"/>
    <n v="0"/>
    <n v="0"/>
    <n v="0"/>
  </r>
  <r>
    <n v="13087500"/>
    <s v="D"/>
    <d v="2012-12-10T00:00:00"/>
    <n v="0"/>
    <n v="0"/>
    <n v="0"/>
    <n v="0"/>
    <n v="0"/>
    <d v="2012-12-10T00:00:00"/>
    <x v="24"/>
    <x v="10"/>
    <n v="10"/>
    <n v="2012"/>
    <n v="0"/>
    <n v="0"/>
    <n v="0"/>
  </r>
  <r>
    <n v="13087500"/>
    <s v="D"/>
    <d v="2012-12-11T00:00:00"/>
    <n v="0"/>
    <n v="0"/>
    <n v="0"/>
    <n v="0"/>
    <n v="0"/>
    <d v="2012-12-11T00:00:00"/>
    <x v="24"/>
    <x v="10"/>
    <n v="11"/>
    <n v="2012"/>
    <n v="0"/>
    <n v="0"/>
    <n v="0"/>
  </r>
  <r>
    <n v="13087500"/>
    <s v="D"/>
    <d v="2012-12-12T00:00:00"/>
    <n v="0"/>
    <n v="0"/>
    <n v="0"/>
    <n v="0"/>
    <n v="0"/>
    <d v="2012-12-12T00:00:00"/>
    <x v="24"/>
    <x v="10"/>
    <n v="12"/>
    <n v="2012"/>
    <n v="0"/>
    <n v="0"/>
    <n v="0"/>
  </r>
  <r>
    <n v="13087500"/>
    <s v="D"/>
    <d v="2012-12-13T00:00:00"/>
    <n v="0"/>
    <n v="0"/>
    <n v="0"/>
    <n v="0"/>
    <n v="0"/>
    <d v="2012-12-13T00:00:00"/>
    <x v="24"/>
    <x v="10"/>
    <n v="13"/>
    <n v="2012"/>
    <n v="0"/>
    <n v="0"/>
    <n v="0"/>
  </r>
  <r>
    <n v="13087500"/>
    <s v="D"/>
    <d v="2012-12-14T00:00:00"/>
    <n v="0"/>
    <n v="0"/>
    <n v="0"/>
    <n v="0"/>
    <n v="0"/>
    <d v="2012-12-14T00:00:00"/>
    <x v="24"/>
    <x v="10"/>
    <n v="14"/>
    <n v="2012"/>
    <n v="0"/>
    <n v="0"/>
    <n v="0"/>
  </r>
  <r>
    <n v="13087500"/>
    <s v="D"/>
    <d v="2012-12-15T00:00:00"/>
    <n v="0"/>
    <n v="0"/>
    <n v="0"/>
    <n v="0"/>
    <n v="0"/>
    <d v="2012-12-15T00:00:00"/>
    <x v="24"/>
    <x v="10"/>
    <n v="15"/>
    <n v="2012"/>
    <n v="0"/>
    <n v="0"/>
    <n v="0"/>
  </r>
  <r>
    <n v="13087500"/>
    <s v="D"/>
    <d v="2012-12-16T00:00:00"/>
    <n v="0"/>
    <n v="0"/>
    <n v="0"/>
    <n v="0"/>
    <n v="0"/>
    <d v="2012-12-16T00:00:00"/>
    <x v="24"/>
    <x v="10"/>
    <n v="16"/>
    <n v="2012"/>
    <n v="0"/>
    <n v="0"/>
    <n v="0"/>
  </r>
  <r>
    <n v="13087500"/>
    <s v="D"/>
    <d v="2012-12-17T00:00:00"/>
    <n v="0"/>
    <n v="0"/>
    <n v="0"/>
    <n v="0"/>
    <n v="0"/>
    <d v="2012-12-17T00:00:00"/>
    <x v="24"/>
    <x v="10"/>
    <n v="17"/>
    <n v="2012"/>
    <n v="0"/>
    <n v="0"/>
    <n v="0"/>
  </r>
  <r>
    <n v="13087500"/>
    <s v="D"/>
    <d v="2012-12-18T00:00:00"/>
    <n v="0"/>
    <n v="0"/>
    <n v="0"/>
    <n v="0"/>
    <n v="0"/>
    <d v="2012-12-18T00:00:00"/>
    <x v="24"/>
    <x v="10"/>
    <n v="18"/>
    <n v="2012"/>
    <n v="0"/>
    <n v="0"/>
    <n v="0"/>
  </r>
  <r>
    <n v="13087500"/>
    <s v="D"/>
    <d v="2012-12-19T00:00:00"/>
    <n v="0"/>
    <n v="0"/>
    <n v="0"/>
    <n v="0"/>
    <n v="0"/>
    <d v="2012-12-19T00:00:00"/>
    <x v="24"/>
    <x v="10"/>
    <n v="19"/>
    <n v="2012"/>
    <n v="0"/>
    <n v="0"/>
    <n v="0"/>
  </r>
  <r>
    <n v="13087500"/>
    <s v="D"/>
    <d v="2012-12-20T00:00:00"/>
    <n v="0"/>
    <n v="0"/>
    <n v="0"/>
    <n v="0"/>
    <n v="0"/>
    <d v="2012-12-20T00:00:00"/>
    <x v="24"/>
    <x v="10"/>
    <n v="20"/>
    <n v="2012"/>
    <n v="0"/>
    <n v="0"/>
    <n v="0"/>
  </r>
  <r>
    <n v="13087500"/>
    <s v="D"/>
    <d v="2012-12-21T00:00:00"/>
    <n v="0"/>
    <n v="0"/>
    <n v="0"/>
    <n v="0"/>
    <n v="0"/>
    <d v="2012-12-21T00:00:00"/>
    <x v="24"/>
    <x v="10"/>
    <n v="21"/>
    <n v="2012"/>
    <n v="0"/>
    <n v="0"/>
    <n v="0"/>
  </r>
  <r>
    <n v="13087500"/>
    <s v="D"/>
    <d v="2012-12-22T00:00:00"/>
    <n v="0"/>
    <n v="0"/>
    <n v="0"/>
    <n v="0"/>
    <n v="0"/>
    <d v="2012-12-22T00:00:00"/>
    <x v="24"/>
    <x v="10"/>
    <n v="22"/>
    <n v="2012"/>
    <n v="0"/>
    <n v="0"/>
    <n v="0"/>
  </r>
  <r>
    <n v="13087500"/>
    <s v="D"/>
    <d v="2012-12-23T00:00:00"/>
    <n v="0"/>
    <n v="0"/>
    <n v="0"/>
    <n v="0"/>
    <n v="0"/>
    <d v="2012-12-23T00:00:00"/>
    <x v="24"/>
    <x v="10"/>
    <n v="23"/>
    <n v="2012"/>
    <n v="0"/>
    <n v="0"/>
    <n v="0"/>
  </r>
  <r>
    <n v="13087500"/>
    <s v="D"/>
    <d v="2012-12-24T00:00:00"/>
    <n v="0"/>
    <n v="0"/>
    <n v="0"/>
    <n v="0"/>
    <n v="0"/>
    <d v="2012-12-24T00:00:00"/>
    <x v="24"/>
    <x v="10"/>
    <n v="24"/>
    <n v="2012"/>
    <n v="0"/>
    <n v="0"/>
    <n v="0"/>
  </r>
  <r>
    <n v="13087500"/>
    <s v="D"/>
    <d v="2012-12-25T00:00:00"/>
    <n v="0"/>
    <n v="0"/>
    <n v="0"/>
    <n v="0"/>
    <n v="0"/>
    <d v="2012-12-25T00:00:00"/>
    <x v="24"/>
    <x v="10"/>
    <n v="25"/>
    <n v="2012"/>
    <n v="0"/>
    <n v="0"/>
    <n v="0"/>
  </r>
  <r>
    <n v="13087500"/>
    <s v="D"/>
    <d v="2012-12-26T00:00:00"/>
    <n v="0"/>
    <n v="0"/>
    <n v="0"/>
    <n v="0"/>
    <n v="0"/>
    <d v="2012-12-26T00:00:00"/>
    <x v="24"/>
    <x v="10"/>
    <n v="26"/>
    <n v="2012"/>
    <n v="0"/>
    <n v="0"/>
    <n v="0"/>
  </r>
  <r>
    <n v="13087500"/>
    <s v="D"/>
    <d v="2012-12-27T00:00:00"/>
    <n v="0"/>
    <n v="0"/>
    <n v="0"/>
    <n v="0"/>
    <n v="0"/>
    <d v="2012-12-27T00:00:00"/>
    <x v="24"/>
    <x v="10"/>
    <n v="27"/>
    <n v="2012"/>
    <n v="0"/>
    <n v="0"/>
    <n v="0"/>
  </r>
  <r>
    <n v="13087500"/>
    <s v="D"/>
    <d v="2012-12-28T00:00:00"/>
    <n v="0"/>
    <n v="0"/>
    <n v="0"/>
    <n v="0"/>
    <n v="0"/>
    <d v="2012-12-28T00:00:00"/>
    <x v="24"/>
    <x v="10"/>
    <n v="28"/>
    <n v="2012"/>
    <n v="0"/>
    <n v="0"/>
    <n v="0"/>
  </r>
  <r>
    <n v="13087500"/>
    <s v="D"/>
    <d v="2012-12-29T00:00:00"/>
    <n v="0"/>
    <n v="0"/>
    <n v="0"/>
    <n v="0"/>
    <n v="0"/>
    <d v="2012-12-29T00:00:00"/>
    <x v="24"/>
    <x v="10"/>
    <n v="29"/>
    <n v="2012"/>
    <n v="0"/>
    <n v="0"/>
    <n v="0"/>
  </r>
  <r>
    <n v="13087500"/>
    <s v="D"/>
    <d v="2012-12-30T00:00:00"/>
    <n v="0"/>
    <n v="0"/>
    <n v="0"/>
    <n v="0"/>
    <n v="0"/>
    <d v="2012-12-30T00:00:00"/>
    <x v="24"/>
    <x v="10"/>
    <n v="30"/>
    <n v="2012"/>
    <n v="0"/>
    <n v="0"/>
    <n v="0"/>
  </r>
  <r>
    <n v="13087500"/>
    <s v="D"/>
    <d v="2012-12-31T00:00:00"/>
    <n v="0"/>
    <n v="0"/>
    <n v="0"/>
    <n v="0"/>
    <n v="0"/>
    <d v="2012-12-31T00:00:00"/>
    <x v="24"/>
    <x v="10"/>
    <n v="31"/>
    <n v="2012"/>
    <n v="0"/>
    <n v="0"/>
    <n v="0"/>
  </r>
  <r>
    <n v="13087500"/>
    <s v="D"/>
    <d v="2013-01-01T00:00:00"/>
    <n v="0"/>
    <n v="0"/>
    <n v="0"/>
    <n v="0"/>
    <n v="0"/>
    <d v="2013-01-01T00:00:00"/>
    <x v="24"/>
    <x v="11"/>
    <n v="1"/>
    <n v="2013"/>
    <n v="0"/>
    <n v="0"/>
    <n v="0"/>
  </r>
  <r>
    <n v="13087500"/>
    <s v="D"/>
    <d v="2013-01-02T00:00:00"/>
    <n v="0"/>
    <n v="0"/>
    <n v="0"/>
    <n v="0"/>
    <n v="0"/>
    <d v="2013-01-02T00:00:00"/>
    <x v="24"/>
    <x v="11"/>
    <n v="2"/>
    <n v="2013"/>
    <n v="0"/>
    <n v="0"/>
    <n v="0"/>
  </r>
  <r>
    <n v="13087500"/>
    <s v="D"/>
    <d v="2013-01-03T00:00:00"/>
    <n v="0"/>
    <n v="0"/>
    <n v="0"/>
    <n v="0"/>
    <n v="0"/>
    <d v="2013-01-03T00:00:00"/>
    <x v="24"/>
    <x v="11"/>
    <n v="3"/>
    <n v="2013"/>
    <n v="0"/>
    <n v="0"/>
    <n v="0"/>
  </r>
  <r>
    <n v="13087500"/>
    <s v="D"/>
    <d v="2013-01-04T00:00:00"/>
    <n v="0"/>
    <n v="0"/>
    <n v="0"/>
    <n v="0"/>
    <n v="0"/>
    <d v="2013-01-04T00:00:00"/>
    <x v="24"/>
    <x v="11"/>
    <n v="4"/>
    <n v="2013"/>
    <n v="0"/>
    <n v="0"/>
    <n v="0"/>
  </r>
  <r>
    <n v="13087500"/>
    <s v="D"/>
    <d v="2013-01-05T00:00:00"/>
    <n v="0"/>
    <n v="0"/>
    <n v="0"/>
    <n v="0"/>
    <n v="0"/>
    <d v="2013-01-05T00:00:00"/>
    <x v="24"/>
    <x v="11"/>
    <n v="5"/>
    <n v="2013"/>
    <n v="0"/>
    <n v="0"/>
    <n v="0"/>
  </r>
  <r>
    <n v="13087500"/>
    <s v="D"/>
    <d v="2013-01-06T00:00:00"/>
    <n v="0"/>
    <n v="0"/>
    <n v="0"/>
    <n v="0"/>
    <n v="0"/>
    <d v="2013-01-06T00:00:00"/>
    <x v="24"/>
    <x v="11"/>
    <n v="6"/>
    <n v="2013"/>
    <n v="0"/>
    <n v="0"/>
    <n v="0"/>
  </r>
  <r>
    <n v="13087500"/>
    <s v="D"/>
    <d v="2013-01-07T00:00:00"/>
    <n v="0"/>
    <n v="0"/>
    <n v="0"/>
    <n v="0"/>
    <n v="0"/>
    <d v="2013-01-07T00:00:00"/>
    <x v="24"/>
    <x v="11"/>
    <n v="7"/>
    <n v="2013"/>
    <n v="0"/>
    <n v="0"/>
    <n v="0"/>
  </r>
  <r>
    <n v="13087500"/>
    <s v="D"/>
    <d v="2013-01-08T00:00:00"/>
    <n v="0"/>
    <n v="0"/>
    <n v="0"/>
    <n v="0"/>
    <n v="0"/>
    <d v="2013-01-08T00:00:00"/>
    <x v="24"/>
    <x v="11"/>
    <n v="8"/>
    <n v="2013"/>
    <n v="0"/>
    <n v="0"/>
    <n v="0"/>
  </r>
  <r>
    <n v="13087500"/>
    <s v="D"/>
    <d v="2013-01-09T00:00:00"/>
    <n v="0"/>
    <n v="0"/>
    <n v="0"/>
    <n v="0"/>
    <n v="0"/>
    <d v="2013-01-09T00:00:00"/>
    <x v="24"/>
    <x v="11"/>
    <n v="9"/>
    <n v="2013"/>
    <n v="0"/>
    <n v="0"/>
    <n v="0"/>
  </r>
  <r>
    <n v="13087500"/>
    <s v="D"/>
    <d v="2013-01-10T00:00:00"/>
    <n v="0"/>
    <n v="0"/>
    <n v="0"/>
    <n v="0"/>
    <n v="0"/>
    <d v="2013-01-10T00:00:00"/>
    <x v="24"/>
    <x v="11"/>
    <n v="10"/>
    <n v="2013"/>
    <n v="0"/>
    <n v="0"/>
    <n v="0"/>
  </r>
  <r>
    <n v="13087500"/>
    <s v="D"/>
    <d v="2013-01-11T00:00:00"/>
    <n v="0"/>
    <n v="0"/>
    <n v="0"/>
    <n v="0"/>
    <n v="0"/>
    <d v="2013-01-11T00:00:00"/>
    <x v="24"/>
    <x v="11"/>
    <n v="11"/>
    <n v="2013"/>
    <n v="0"/>
    <n v="0"/>
    <n v="0"/>
  </r>
  <r>
    <n v="13087500"/>
    <s v="D"/>
    <d v="2013-01-12T00:00:00"/>
    <n v="0"/>
    <n v="0"/>
    <n v="0"/>
    <n v="0"/>
    <n v="0"/>
    <d v="2013-01-12T00:00:00"/>
    <x v="24"/>
    <x v="11"/>
    <n v="12"/>
    <n v="2013"/>
    <n v="0"/>
    <n v="0"/>
    <n v="0"/>
  </r>
  <r>
    <n v="13087500"/>
    <s v="D"/>
    <d v="2013-01-13T00:00:00"/>
    <n v="0"/>
    <n v="0"/>
    <n v="0"/>
    <n v="0"/>
    <n v="0"/>
    <d v="2013-01-13T00:00:00"/>
    <x v="24"/>
    <x v="11"/>
    <n v="13"/>
    <n v="2013"/>
    <n v="0"/>
    <n v="0"/>
    <n v="0"/>
  </r>
  <r>
    <n v="13087500"/>
    <s v="D"/>
    <d v="2013-01-14T00:00:00"/>
    <n v="0"/>
    <n v="0"/>
    <n v="0"/>
    <n v="0"/>
    <n v="0"/>
    <d v="2013-01-14T00:00:00"/>
    <x v="24"/>
    <x v="11"/>
    <n v="14"/>
    <n v="2013"/>
    <n v="0"/>
    <n v="0"/>
    <n v="0"/>
  </r>
  <r>
    <n v="13087500"/>
    <s v="D"/>
    <d v="2013-01-15T00:00:00"/>
    <n v="0"/>
    <n v="0"/>
    <n v="0"/>
    <n v="0"/>
    <n v="0"/>
    <d v="2013-01-15T00:00:00"/>
    <x v="24"/>
    <x v="11"/>
    <n v="15"/>
    <n v="2013"/>
    <n v="0"/>
    <n v="0"/>
    <n v="0"/>
  </r>
  <r>
    <n v="13087500"/>
    <s v="D"/>
    <d v="2013-01-16T00:00:00"/>
    <n v="0"/>
    <n v="0"/>
    <n v="0"/>
    <n v="0"/>
    <n v="0"/>
    <d v="2013-01-16T00:00:00"/>
    <x v="24"/>
    <x v="11"/>
    <n v="16"/>
    <n v="2013"/>
    <n v="0"/>
    <n v="0"/>
    <n v="0"/>
  </r>
  <r>
    <n v="13087500"/>
    <s v="D"/>
    <d v="2013-01-17T00:00:00"/>
    <n v="0"/>
    <n v="0"/>
    <n v="0"/>
    <n v="0"/>
    <n v="0"/>
    <d v="2013-01-17T00:00:00"/>
    <x v="24"/>
    <x v="11"/>
    <n v="17"/>
    <n v="2013"/>
    <n v="0"/>
    <n v="0"/>
    <n v="0"/>
  </r>
  <r>
    <n v="13087500"/>
    <s v="D"/>
    <d v="2013-01-18T00:00:00"/>
    <n v="0"/>
    <n v="0"/>
    <n v="0"/>
    <n v="0"/>
    <n v="0"/>
    <d v="2013-01-18T00:00:00"/>
    <x v="24"/>
    <x v="11"/>
    <n v="18"/>
    <n v="2013"/>
    <n v="0"/>
    <n v="0"/>
    <n v="0"/>
  </r>
  <r>
    <n v="13087500"/>
    <s v="D"/>
    <d v="2013-01-19T00:00:00"/>
    <n v="0"/>
    <n v="0"/>
    <n v="0"/>
    <n v="0"/>
    <n v="0"/>
    <d v="2013-01-19T00:00:00"/>
    <x v="24"/>
    <x v="11"/>
    <n v="19"/>
    <n v="2013"/>
    <n v="0"/>
    <n v="0"/>
    <n v="0"/>
  </r>
  <r>
    <n v="13087500"/>
    <s v="D"/>
    <d v="2013-01-20T00:00:00"/>
    <n v="0"/>
    <n v="0"/>
    <n v="0"/>
    <n v="0"/>
    <n v="0"/>
    <d v="2013-01-20T00:00:00"/>
    <x v="24"/>
    <x v="11"/>
    <n v="20"/>
    <n v="2013"/>
    <n v="0"/>
    <n v="0"/>
    <n v="0"/>
  </r>
  <r>
    <n v="13087500"/>
    <s v="D"/>
    <d v="2013-01-21T00:00:00"/>
    <n v="0"/>
    <n v="0"/>
    <n v="0"/>
    <n v="0"/>
    <n v="0"/>
    <d v="2013-01-21T00:00:00"/>
    <x v="24"/>
    <x v="11"/>
    <n v="21"/>
    <n v="2013"/>
    <n v="0"/>
    <n v="0"/>
    <n v="0"/>
  </r>
  <r>
    <n v="13087500"/>
    <s v="D"/>
    <d v="2013-01-22T00:00:00"/>
    <n v="0"/>
    <n v="0"/>
    <n v="0"/>
    <n v="0"/>
    <n v="0"/>
    <d v="2013-01-22T00:00:00"/>
    <x v="24"/>
    <x v="11"/>
    <n v="22"/>
    <n v="2013"/>
    <n v="0"/>
    <n v="0"/>
    <n v="0"/>
  </r>
  <r>
    <n v="13087500"/>
    <s v="D"/>
    <d v="2013-01-23T00:00:00"/>
    <n v="0"/>
    <n v="0"/>
    <n v="0"/>
    <n v="0"/>
    <n v="0"/>
    <d v="2013-01-23T00:00:00"/>
    <x v="24"/>
    <x v="11"/>
    <n v="23"/>
    <n v="2013"/>
    <n v="0"/>
    <n v="0"/>
    <n v="0"/>
  </r>
  <r>
    <n v="13087500"/>
    <s v="D"/>
    <d v="2013-01-24T00:00:00"/>
    <n v="0"/>
    <n v="0"/>
    <n v="0"/>
    <n v="0"/>
    <n v="0"/>
    <d v="2013-01-24T00:00:00"/>
    <x v="24"/>
    <x v="11"/>
    <n v="24"/>
    <n v="2013"/>
    <n v="0"/>
    <n v="0"/>
    <n v="0"/>
  </r>
  <r>
    <n v="13087500"/>
    <s v="D"/>
    <d v="2013-01-25T00:00:00"/>
    <n v="0"/>
    <n v="0"/>
    <n v="0"/>
    <n v="0"/>
    <n v="0"/>
    <d v="2013-01-25T00:00:00"/>
    <x v="24"/>
    <x v="11"/>
    <n v="25"/>
    <n v="2013"/>
    <n v="0"/>
    <n v="0"/>
    <n v="0"/>
  </r>
  <r>
    <n v="13087500"/>
    <s v="D"/>
    <d v="2013-01-26T00:00:00"/>
    <n v="0"/>
    <n v="0"/>
    <n v="0"/>
    <n v="0"/>
    <n v="0"/>
    <d v="2013-01-26T00:00:00"/>
    <x v="24"/>
    <x v="11"/>
    <n v="26"/>
    <n v="2013"/>
    <n v="0"/>
    <n v="0"/>
    <n v="0"/>
  </r>
  <r>
    <n v="13087500"/>
    <s v="D"/>
    <d v="2013-01-27T00:00:00"/>
    <n v="0"/>
    <n v="0"/>
    <n v="0"/>
    <n v="0"/>
    <n v="0"/>
    <d v="2013-01-27T00:00:00"/>
    <x v="24"/>
    <x v="11"/>
    <n v="27"/>
    <n v="2013"/>
    <n v="0"/>
    <n v="0"/>
    <n v="0"/>
  </r>
  <r>
    <n v="13087500"/>
    <s v="D"/>
    <d v="2013-01-28T00:00:00"/>
    <n v="0"/>
    <n v="0"/>
    <n v="0"/>
    <n v="0"/>
    <n v="0"/>
    <d v="2013-01-28T00:00:00"/>
    <x v="24"/>
    <x v="11"/>
    <n v="28"/>
    <n v="2013"/>
    <n v="0"/>
    <n v="0"/>
    <n v="0"/>
  </r>
  <r>
    <n v="13087500"/>
    <s v="D"/>
    <d v="2013-01-29T00:00:00"/>
    <n v="0"/>
    <n v="0"/>
    <n v="0"/>
    <n v="0"/>
    <n v="0"/>
    <d v="2013-01-29T00:00:00"/>
    <x v="24"/>
    <x v="11"/>
    <n v="29"/>
    <n v="2013"/>
    <n v="0"/>
    <n v="0"/>
    <n v="0"/>
  </r>
  <r>
    <n v="13087500"/>
    <s v="D"/>
    <d v="2013-01-30T00:00:00"/>
    <n v="0"/>
    <n v="0"/>
    <n v="0"/>
    <n v="0"/>
    <n v="0"/>
    <d v="2013-01-30T00:00:00"/>
    <x v="24"/>
    <x v="11"/>
    <n v="30"/>
    <n v="2013"/>
    <n v="0"/>
    <n v="0"/>
    <n v="0"/>
  </r>
  <r>
    <n v="13087500"/>
    <s v="D"/>
    <d v="2013-01-31T00:00:00"/>
    <n v="0"/>
    <n v="0"/>
    <n v="0"/>
    <n v="0"/>
    <n v="0"/>
    <d v="2013-01-31T00:00:00"/>
    <x v="24"/>
    <x v="11"/>
    <n v="31"/>
    <n v="2013"/>
    <n v="0"/>
    <n v="0"/>
    <n v="0"/>
  </r>
  <r>
    <n v="13087500"/>
    <s v="D"/>
    <d v="2013-02-01T00:00:00"/>
    <n v="0"/>
    <n v="0"/>
    <n v="0"/>
    <n v="0"/>
    <n v="0"/>
    <d v="2013-02-01T00:00:00"/>
    <x v="24"/>
    <x v="9"/>
    <n v="1"/>
    <n v="2013"/>
    <n v="0"/>
    <n v="0"/>
    <n v="0"/>
  </r>
  <r>
    <n v="13087500"/>
    <s v="D"/>
    <d v="2013-02-02T00:00:00"/>
    <n v="0"/>
    <n v="0"/>
    <n v="0"/>
    <n v="0"/>
    <n v="0"/>
    <d v="2013-02-02T00:00:00"/>
    <x v="24"/>
    <x v="9"/>
    <n v="2"/>
    <n v="2013"/>
    <n v="0"/>
    <n v="0"/>
    <n v="0"/>
  </r>
  <r>
    <n v="13087500"/>
    <s v="D"/>
    <d v="2013-02-03T00:00:00"/>
    <n v="0"/>
    <n v="0"/>
    <n v="0"/>
    <n v="0"/>
    <n v="0"/>
    <d v="2013-02-03T00:00:00"/>
    <x v="24"/>
    <x v="9"/>
    <n v="3"/>
    <n v="2013"/>
    <n v="0"/>
    <n v="0"/>
    <n v="0"/>
  </r>
  <r>
    <n v="13087500"/>
    <s v="D"/>
    <d v="2013-02-04T00:00:00"/>
    <n v="0"/>
    <n v="0"/>
    <n v="0"/>
    <n v="0"/>
    <n v="0"/>
    <d v="2013-02-04T00:00:00"/>
    <x v="24"/>
    <x v="9"/>
    <n v="4"/>
    <n v="2013"/>
    <n v="0"/>
    <n v="0"/>
    <n v="0"/>
  </r>
  <r>
    <n v="13087500"/>
    <s v="D"/>
    <d v="2013-02-05T00:00:00"/>
    <n v="0"/>
    <n v="0"/>
    <n v="0"/>
    <n v="0"/>
    <n v="0"/>
    <d v="2013-02-05T00:00:00"/>
    <x v="24"/>
    <x v="9"/>
    <n v="5"/>
    <n v="2013"/>
    <n v="0"/>
    <n v="0"/>
    <n v="0"/>
  </r>
  <r>
    <n v="13087500"/>
    <s v="D"/>
    <d v="2013-02-06T00:00:00"/>
    <n v="0"/>
    <n v="0"/>
    <n v="0"/>
    <n v="0"/>
    <n v="0"/>
    <d v="2013-02-06T00:00:00"/>
    <x v="24"/>
    <x v="9"/>
    <n v="6"/>
    <n v="2013"/>
    <n v="0"/>
    <n v="0"/>
    <n v="0"/>
  </r>
  <r>
    <n v="13087500"/>
    <s v="D"/>
    <d v="2013-02-07T00:00:00"/>
    <n v="0"/>
    <n v="0"/>
    <n v="0"/>
    <n v="0"/>
    <n v="0"/>
    <d v="2013-02-07T00:00:00"/>
    <x v="24"/>
    <x v="9"/>
    <n v="7"/>
    <n v="2013"/>
    <n v="0"/>
    <n v="0"/>
    <n v="0"/>
  </r>
  <r>
    <n v="13087500"/>
    <s v="D"/>
    <d v="2013-02-08T00:00:00"/>
    <n v="0"/>
    <n v="0"/>
    <n v="0"/>
    <n v="0"/>
    <n v="0"/>
    <d v="2013-02-08T00:00:00"/>
    <x v="24"/>
    <x v="9"/>
    <n v="8"/>
    <n v="2013"/>
    <n v="0"/>
    <n v="0"/>
    <n v="0"/>
  </r>
  <r>
    <n v="13087500"/>
    <s v="D"/>
    <d v="2013-02-09T00:00:00"/>
    <n v="0"/>
    <n v="0"/>
    <n v="0"/>
    <n v="0"/>
    <n v="0"/>
    <d v="2013-02-09T00:00:00"/>
    <x v="24"/>
    <x v="9"/>
    <n v="9"/>
    <n v="2013"/>
    <n v="0"/>
    <n v="0"/>
    <n v="0"/>
  </r>
  <r>
    <n v="13087500"/>
    <s v="D"/>
    <d v="2013-02-10T00:00:00"/>
    <n v="0"/>
    <n v="0"/>
    <n v="0"/>
    <n v="0"/>
    <n v="0"/>
    <d v="2013-02-10T00:00:00"/>
    <x v="24"/>
    <x v="9"/>
    <n v="10"/>
    <n v="2013"/>
    <n v="0"/>
    <n v="0"/>
    <n v="0"/>
  </r>
  <r>
    <n v="13087500"/>
    <s v="D"/>
    <d v="2013-02-11T00:00:00"/>
    <n v="0"/>
    <n v="0"/>
    <n v="0"/>
    <n v="0"/>
    <n v="0"/>
    <d v="2013-02-11T00:00:00"/>
    <x v="24"/>
    <x v="9"/>
    <n v="11"/>
    <n v="2013"/>
    <n v="0"/>
    <n v="0"/>
    <n v="0"/>
  </r>
  <r>
    <n v="13087500"/>
    <s v="D"/>
    <d v="2013-02-12T00:00:00"/>
    <n v="0"/>
    <n v="0"/>
    <n v="0"/>
    <n v="0"/>
    <n v="0"/>
    <d v="2013-02-12T00:00:00"/>
    <x v="24"/>
    <x v="9"/>
    <n v="12"/>
    <n v="2013"/>
    <n v="0"/>
    <n v="0"/>
    <n v="0"/>
  </r>
  <r>
    <n v="13087500"/>
    <s v="D"/>
    <d v="2013-02-13T00:00:00"/>
    <n v="0"/>
    <n v="0"/>
    <n v="0"/>
    <n v="0"/>
    <n v="0"/>
    <d v="2013-02-13T00:00:00"/>
    <x v="24"/>
    <x v="9"/>
    <n v="13"/>
    <n v="2013"/>
    <n v="0"/>
    <n v="0"/>
    <n v="0"/>
  </r>
  <r>
    <n v="13087500"/>
    <s v="D"/>
    <d v="2013-02-14T00:00:00"/>
    <n v="0"/>
    <n v="0"/>
    <n v="0"/>
    <n v="0"/>
    <n v="0"/>
    <d v="2013-02-14T00:00:00"/>
    <x v="24"/>
    <x v="9"/>
    <n v="14"/>
    <n v="2013"/>
    <n v="0"/>
    <n v="0"/>
    <n v="0"/>
  </r>
  <r>
    <n v="13087500"/>
    <s v="D"/>
    <d v="2013-02-15T00:00:00"/>
    <n v="0"/>
    <n v="0"/>
    <n v="0"/>
    <n v="0"/>
    <n v="0"/>
    <d v="2013-02-15T00:00:00"/>
    <x v="24"/>
    <x v="9"/>
    <n v="15"/>
    <n v="2013"/>
    <n v="0"/>
    <n v="0"/>
    <n v="0"/>
  </r>
  <r>
    <n v="13087500"/>
    <s v="D"/>
    <d v="2013-02-16T00:00:00"/>
    <n v="0"/>
    <n v="0"/>
    <n v="0"/>
    <n v="0"/>
    <n v="0"/>
    <d v="2013-02-16T00:00:00"/>
    <x v="24"/>
    <x v="9"/>
    <n v="16"/>
    <n v="2013"/>
    <n v="0"/>
    <n v="0"/>
    <n v="0"/>
  </r>
  <r>
    <n v="13087500"/>
    <s v="D"/>
    <d v="2013-02-17T00:00:00"/>
    <n v="0"/>
    <n v="0"/>
    <n v="0"/>
    <n v="0"/>
    <n v="0"/>
    <d v="2013-02-17T00:00:00"/>
    <x v="24"/>
    <x v="9"/>
    <n v="17"/>
    <n v="2013"/>
    <n v="0"/>
    <n v="0"/>
    <n v="0"/>
  </r>
  <r>
    <n v="13087500"/>
    <s v="D"/>
    <d v="2013-02-18T00:00:00"/>
    <n v="0"/>
    <n v="0"/>
    <n v="0"/>
    <n v="0"/>
    <n v="0"/>
    <d v="2013-02-18T00:00:00"/>
    <x v="24"/>
    <x v="9"/>
    <n v="18"/>
    <n v="2013"/>
    <n v="0"/>
    <n v="0"/>
    <n v="0"/>
  </r>
  <r>
    <n v="13087500"/>
    <s v="D"/>
    <d v="2013-02-19T00:00:00"/>
    <n v="0"/>
    <n v="0"/>
    <n v="0"/>
    <n v="0"/>
    <n v="0"/>
    <d v="2013-02-19T00:00:00"/>
    <x v="24"/>
    <x v="9"/>
    <n v="19"/>
    <n v="2013"/>
    <n v="0"/>
    <n v="0"/>
    <n v="0"/>
  </r>
  <r>
    <n v="13087500"/>
    <s v="D"/>
    <d v="2013-02-20T00:00:00"/>
    <n v="0"/>
    <n v="0"/>
    <n v="0"/>
    <n v="0"/>
    <n v="0"/>
    <d v="2013-02-20T00:00:00"/>
    <x v="24"/>
    <x v="9"/>
    <n v="20"/>
    <n v="2013"/>
    <n v="0"/>
    <n v="0"/>
    <n v="0"/>
  </r>
  <r>
    <n v="13087500"/>
    <s v="D"/>
    <d v="2013-02-21T00:00:00"/>
    <n v="0"/>
    <n v="0"/>
    <n v="0"/>
    <n v="0"/>
    <n v="0"/>
    <d v="2013-02-21T00:00:00"/>
    <x v="24"/>
    <x v="9"/>
    <n v="21"/>
    <n v="2013"/>
    <n v="0"/>
    <n v="0"/>
    <n v="0"/>
  </r>
  <r>
    <n v="13087500"/>
    <s v="D"/>
    <d v="2013-02-22T00:00:00"/>
    <n v="0"/>
    <n v="0"/>
    <n v="0"/>
    <n v="0"/>
    <n v="0"/>
    <d v="2013-02-22T00:00:00"/>
    <x v="24"/>
    <x v="9"/>
    <n v="22"/>
    <n v="2013"/>
    <n v="0"/>
    <n v="0"/>
    <n v="0"/>
  </r>
  <r>
    <n v="13087500"/>
    <s v="D"/>
    <d v="2013-02-23T00:00:00"/>
    <n v="0"/>
    <n v="0"/>
    <n v="0"/>
    <n v="0"/>
    <n v="0"/>
    <d v="2013-02-23T00:00:00"/>
    <x v="24"/>
    <x v="9"/>
    <n v="23"/>
    <n v="2013"/>
    <n v="0"/>
    <n v="0"/>
    <n v="0"/>
  </r>
  <r>
    <n v="13087500"/>
    <s v="D"/>
    <d v="2013-02-24T00:00:00"/>
    <n v="0"/>
    <n v="0"/>
    <n v="0"/>
    <n v="0"/>
    <n v="0"/>
    <d v="2013-02-24T00:00:00"/>
    <x v="24"/>
    <x v="9"/>
    <n v="24"/>
    <n v="2013"/>
    <n v="0"/>
    <n v="0"/>
    <n v="0"/>
  </r>
  <r>
    <n v="13087500"/>
    <s v="D"/>
    <d v="2013-02-25T00:00:00"/>
    <n v="0"/>
    <n v="0"/>
    <n v="0"/>
    <n v="0"/>
    <n v="0"/>
    <d v="2013-02-25T00:00:00"/>
    <x v="24"/>
    <x v="9"/>
    <n v="25"/>
    <n v="2013"/>
    <n v="0"/>
    <n v="0"/>
    <n v="0"/>
  </r>
  <r>
    <n v="13087500"/>
    <s v="D"/>
    <d v="2013-02-26T00:00:00"/>
    <n v="0"/>
    <n v="0"/>
    <n v="0"/>
    <n v="0"/>
    <n v="0"/>
    <d v="2013-02-26T00:00:00"/>
    <x v="24"/>
    <x v="9"/>
    <n v="26"/>
    <n v="2013"/>
    <n v="0"/>
    <n v="0"/>
    <n v="0"/>
  </r>
  <r>
    <n v="13087500"/>
    <s v="D"/>
    <d v="2013-02-27T00:00:00"/>
    <n v="0"/>
    <n v="0"/>
    <n v="0"/>
    <n v="0"/>
    <n v="0"/>
    <d v="2013-02-27T00:00:00"/>
    <x v="24"/>
    <x v="9"/>
    <n v="27"/>
    <n v="2013"/>
    <n v="0"/>
    <n v="0"/>
    <n v="0"/>
  </r>
  <r>
    <n v="13087500"/>
    <s v="D"/>
    <d v="2013-02-28T00:00:00"/>
    <n v="0"/>
    <n v="0"/>
    <n v="0"/>
    <n v="0"/>
    <n v="0"/>
    <d v="2013-02-28T00:00:00"/>
    <x v="24"/>
    <x v="9"/>
    <n v="28"/>
    <n v="2013"/>
    <n v="0"/>
    <n v="0"/>
    <n v="0"/>
  </r>
  <r>
    <n v="13087500"/>
    <s v="D"/>
    <d v="2013-03-01T00:00:00"/>
    <n v="0"/>
    <n v="0"/>
    <n v="0"/>
    <n v="0"/>
    <n v="0"/>
    <d v="2013-03-01T00:00:00"/>
    <x v="24"/>
    <x v="0"/>
    <n v="1"/>
    <n v="2013"/>
    <n v="0"/>
    <n v="0"/>
    <n v="0"/>
  </r>
  <r>
    <n v="13087500"/>
    <s v="D"/>
    <d v="2013-03-02T00:00:00"/>
    <n v="0"/>
    <n v="0"/>
    <n v="0"/>
    <n v="0"/>
    <n v="0"/>
    <d v="2013-03-02T00:00:00"/>
    <x v="24"/>
    <x v="0"/>
    <n v="2"/>
    <n v="2013"/>
    <n v="0"/>
    <n v="0"/>
    <n v="0"/>
  </r>
  <r>
    <n v="13087500"/>
    <s v="D"/>
    <d v="2013-03-03T00:00:00"/>
    <n v="0"/>
    <n v="0"/>
    <n v="0"/>
    <n v="0"/>
    <n v="0"/>
    <d v="2013-03-03T00:00:00"/>
    <x v="24"/>
    <x v="0"/>
    <n v="3"/>
    <n v="2013"/>
    <n v="0"/>
    <n v="0"/>
    <n v="0"/>
  </r>
  <r>
    <n v="13087500"/>
    <s v="D"/>
    <d v="2013-03-04T00:00:00"/>
    <n v="0"/>
    <n v="0"/>
    <n v="0"/>
    <n v="0"/>
    <n v="0"/>
    <d v="2013-03-04T00:00:00"/>
    <x v="24"/>
    <x v="0"/>
    <n v="4"/>
    <n v="2013"/>
    <n v="0"/>
    <n v="0"/>
    <n v="0"/>
  </r>
  <r>
    <n v="13087500"/>
    <s v="D"/>
    <d v="2013-03-05T00:00:00"/>
    <n v="0"/>
    <n v="0"/>
    <n v="0"/>
    <n v="0"/>
    <n v="0"/>
    <d v="2013-03-05T00:00:00"/>
    <x v="24"/>
    <x v="0"/>
    <n v="5"/>
    <n v="2013"/>
    <n v="0"/>
    <n v="0"/>
    <n v="0"/>
  </r>
  <r>
    <n v="13087500"/>
    <s v="D"/>
    <d v="2013-03-06T00:00:00"/>
    <n v="0"/>
    <n v="0"/>
    <n v="0"/>
    <n v="0"/>
    <n v="0"/>
    <d v="2013-03-06T00:00:00"/>
    <x v="24"/>
    <x v="0"/>
    <n v="6"/>
    <n v="2013"/>
    <n v="0"/>
    <n v="0"/>
    <n v="0"/>
  </r>
  <r>
    <n v="13087500"/>
    <s v="D"/>
    <d v="2013-03-07T00:00:00"/>
    <n v="0"/>
    <n v="0"/>
    <n v="0"/>
    <n v="0"/>
    <n v="0"/>
    <d v="2013-03-07T00:00:00"/>
    <x v="24"/>
    <x v="0"/>
    <n v="7"/>
    <n v="2013"/>
    <n v="0"/>
    <n v="0"/>
    <n v="0"/>
  </r>
  <r>
    <n v="13087500"/>
    <s v="D"/>
    <d v="2013-03-08T00:00:00"/>
    <n v="0"/>
    <n v="0"/>
    <n v="0"/>
    <n v="0"/>
    <n v="0"/>
    <d v="2013-03-08T00:00:00"/>
    <x v="24"/>
    <x v="0"/>
    <n v="8"/>
    <n v="2013"/>
    <n v="0"/>
    <n v="0"/>
    <n v="0"/>
  </r>
  <r>
    <n v="13087500"/>
    <s v="D"/>
    <d v="2013-03-09T00:00:00"/>
    <n v="0"/>
    <n v="0"/>
    <n v="0"/>
    <n v="0"/>
    <n v="0"/>
    <d v="2013-03-09T00:00:00"/>
    <x v="24"/>
    <x v="0"/>
    <n v="9"/>
    <n v="2013"/>
    <n v="0"/>
    <n v="0"/>
    <n v="0"/>
  </r>
  <r>
    <n v="13087500"/>
    <s v="D"/>
    <d v="2013-03-10T00:00:00"/>
    <n v="0"/>
    <n v="0"/>
    <n v="0"/>
    <n v="0"/>
    <n v="0"/>
    <d v="2013-03-10T00:00:00"/>
    <x v="24"/>
    <x v="0"/>
    <n v="10"/>
    <n v="2013"/>
    <n v="0"/>
    <n v="0"/>
    <n v="0"/>
  </r>
  <r>
    <n v="13087500"/>
    <s v="D"/>
    <d v="2013-03-11T00:00:00"/>
    <n v="0"/>
    <n v="0"/>
    <n v="0"/>
    <n v="0"/>
    <n v="0"/>
    <d v="2013-03-11T00:00:00"/>
    <x v="24"/>
    <x v="0"/>
    <n v="11"/>
    <n v="2013"/>
    <n v="0"/>
    <n v="0"/>
    <n v="0"/>
  </r>
  <r>
    <n v="13087500"/>
    <s v="D"/>
    <d v="2013-03-12T00:00:00"/>
    <n v="0"/>
    <n v="0"/>
    <n v="0"/>
    <n v="0"/>
    <n v="0"/>
    <d v="2013-03-12T00:00:00"/>
    <x v="24"/>
    <x v="0"/>
    <n v="12"/>
    <n v="2013"/>
    <n v="0"/>
    <n v="0"/>
    <n v="0"/>
  </r>
  <r>
    <n v="13087500"/>
    <s v="D"/>
    <d v="2013-03-13T00:00:00"/>
    <n v="0"/>
    <n v="0"/>
    <n v="0"/>
    <n v="0"/>
    <n v="0"/>
    <d v="2013-03-13T00:00:00"/>
    <x v="24"/>
    <x v="0"/>
    <n v="13"/>
    <n v="2013"/>
    <n v="0"/>
    <n v="0"/>
    <n v="0"/>
  </r>
  <r>
    <n v="13087500"/>
    <s v="D"/>
    <d v="2013-03-14T00:00:00"/>
    <n v="0"/>
    <n v="0"/>
    <n v="0"/>
    <n v="0"/>
    <n v="0"/>
    <d v="2013-03-14T00:00:00"/>
    <x v="24"/>
    <x v="0"/>
    <n v="14"/>
    <n v="2013"/>
    <n v="0"/>
    <n v="0"/>
    <n v="0"/>
  </r>
  <r>
    <n v="13087500"/>
    <s v="D"/>
    <d v="2013-03-15T00:00:00"/>
    <n v="0"/>
    <n v="0"/>
    <n v="0"/>
    <n v="0"/>
    <n v="0"/>
    <d v="2013-03-15T00:00:00"/>
    <x v="24"/>
    <x v="0"/>
    <n v="15"/>
    <n v="2013"/>
    <n v="0"/>
    <n v="0"/>
    <n v="0"/>
  </r>
  <r>
    <n v="13087500"/>
    <s v="D"/>
    <d v="2013-03-16T00:00:00"/>
    <n v="0"/>
    <n v="0"/>
    <n v="0"/>
    <n v="0"/>
    <n v="0"/>
    <d v="2013-03-16T00:00:00"/>
    <x v="24"/>
    <x v="0"/>
    <n v="16"/>
    <n v="2013"/>
    <n v="0"/>
    <n v="0"/>
    <n v="0"/>
  </r>
  <r>
    <n v="13087500"/>
    <s v="D"/>
    <d v="2013-03-17T00:00:00"/>
    <n v="0"/>
    <n v="0"/>
    <n v="0"/>
    <n v="0"/>
    <n v="0"/>
    <d v="2013-03-17T00:00:00"/>
    <x v="24"/>
    <x v="0"/>
    <n v="17"/>
    <n v="2013"/>
    <n v="0"/>
    <n v="0"/>
    <n v="0"/>
  </r>
  <r>
    <n v="13087500"/>
    <s v="D"/>
    <d v="2013-03-18T00:00:00"/>
    <n v="0"/>
    <n v="0"/>
    <n v="0"/>
    <n v="0"/>
    <n v="0"/>
    <d v="2013-03-18T00:00:00"/>
    <x v="24"/>
    <x v="0"/>
    <n v="18"/>
    <n v="2013"/>
    <n v="0"/>
    <n v="0"/>
    <n v="0"/>
  </r>
  <r>
    <n v="13087500"/>
    <s v="D"/>
    <d v="2013-03-19T00:00:00"/>
    <n v="0"/>
    <n v="0"/>
    <n v="0"/>
    <n v="0"/>
    <n v="0"/>
    <d v="2013-03-19T00:00:00"/>
    <x v="24"/>
    <x v="0"/>
    <n v="19"/>
    <n v="2013"/>
    <n v="0"/>
    <n v="0"/>
    <n v="0"/>
  </r>
  <r>
    <n v="13087500"/>
    <s v="D"/>
    <d v="2013-03-20T00:00:00"/>
    <n v="0"/>
    <n v="0"/>
    <n v="0"/>
    <n v="0"/>
    <n v="0"/>
    <d v="2013-03-20T00:00:00"/>
    <x v="24"/>
    <x v="0"/>
    <n v="20"/>
    <n v="2013"/>
    <n v="0"/>
    <n v="0"/>
    <n v="0"/>
  </r>
  <r>
    <n v="13087500"/>
    <s v="D"/>
    <d v="2013-03-21T00:00:00"/>
    <n v="311"/>
    <n v="617"/>
    <n v="0"/>
    <n v="0"/>
    <n v="0"/>
    <d v="2013-03-21T00:00:00"/>
    <x v="24"/>
    <x v="0"/>
    <n v="21"/>
    <n v="2013"/>
    <n v="616.86850000000004"/>
    <n v="0"/>
    <n v="616.86850000000004"/>
  </r>
  <r>
    <n v="13087500"/>
    <s v="D"/>
    <d v="2013-03-22T00:00:00"/>
    <n v="505"/>
    <n v="1617"/>
    <n v="0"/>
    <n v="0"/>
    <n v="0"/>
    <d v="2013-03-22T00:00:00"/>
    <x v="24"/>
    <x v="0"/>
    <n v="22"/>
    <n v="2013"/>
    <n v="1001.6675"/>
    <n v="0"/>
    <n v="1001.6675"/>
  </r>
  <r>
    <n v="13087500"/>
    <s v="D"/>
    <d v="2013-03-23T00:00:00"/>
    <n v="510"/>
    <n v="2628"/>
    <n v="0"/>
    <n v="0"/>
    <n v="0"/>
    <d v="2013-03-23T00:00:00"/>
    <x v="24"/>
    <x v="0"/>
    <n v="23"/>
    <n v="2013"/>
    <n v="1011.585"/>
    <n v="0"/>
    <n v="1011.585"/>
  </r>
  <r>
    <n v="13087500"/>
    <s v="D"/>
    <d v="2013-03-24T00:00:00"/>
    <n v="514"/>
    <n v="3647"/>
    <n v="0"/>
    <n v="0"/>
    <n v="0"/>
    <d v="2013-03-24T00:00:00"/>
    <x v="24"/>
    <x v="0"/>
    <n v="24"/>
    <n v="2013"/>
    <n v="1019.519"/>
    <n v="0"/>
    <n v="1019.519"/>
  </r>
  <r>
    <n v="13087500"/>
    <s v="D"/>
    <d v="2013-03-25T00:00:00"/>
    <n v="515"/>
    <n v="4668"/>
    <n v="0"/>
    <n v="0"/>
    <n v="0"/>
    <d v="2013-03-25T00:00:00"/>
    <x v="24"/>
    <x v="0"/>
    <n v="25"/>
    <n v="2013"/>
    <n v="1021.5025000000001"/>
    <n v="0"/>
    <n v="1021.5025000000001"/>
  </r>
  <r>
    <n v="13087500"/>
    <s v="D"/>
    <d v="2013-03-26T00:00:00"/>
    <n v="193"/>
    <n v="5051"/>
    <n v="0"/>
    <n v="0"/>
    <n v="0"/>
    <d v="2013-03-26T00:00:00"/>
    <x v="24"/>
    <x v="0"/>
    <n v="26"/>
    <n v="2013"/>
    <n v="382.81549999999999"/>
    <n v="0"/>
    <n v="382.81549999999999"/>
  </r>
  <r>
    <n v="13087500"/>
    <s v="D"/>
    <d v="2013-03-27T00:00:00"/>
    <n v="65"/>
    <n v="5180"/>
    <n v="0"/>
    <n v="0"/>
    <n v="0"/>
    <d v="2013-03-27T00:00:00"/>
    <x v="24"/>
    <x v="0"/>
    <n v="27"/>
    <n v="2013"/>
    <n v="128.92750000000001"/>
    <n v="0"/>
    <n v="128.92750000000001"/>
  </r>
  <r>
    <n v="13087500"/>
    <s v="D"/>
    <d v="2013-03-28T00:00:00"/>
    <n v="95"/>
    <n v="5369"/>
    <n v="0"/>
    <n v="0"/>
    <n v="0"/>
    <d v="2013-03-28T00:00:00"/>
    <x v="24"/>
    <x v="0"/>
    <n v="28"/>
    <n v="2013"/>
    <n v="188.4325"/>
    <n v="0"/>
    <n v="188.4325"/>
  </r>
  <r>
    <n v="13087500"/>
    <s v="D"/>
    <d v="2013-03-29T00:00:00"/>
    <n v="94"/>
    <n v="5555"/>
    <n v="0"/>
    <n v="0"/>
    <n v="0"/>
    <d v="2013-03-29T00:00:00"/>
    <x v="24"/>
    <x v="0"/>
    <n v="29"/>
    <n v="2013"/>
    <n v="186.44900000000001"/>
    <n v="0"/>
    <n v="186.44900000000001"/>
  </r>
  <r>
    <n v="13087500"/>
    <s v="D"/>
    <d v="2013-03-30T00:00:00"/>
    <n v="94"/>
    <n v="5740"/>
    <n v="0"/>
    <n v="0"/>
    <n v="0"/>
    <d v="2013-03-30T00:00:00"/>
    <x v="24"/>
    <x v="0"/>
    <n v="30"/>
    <n v="2013"/>
    <n v="186.44900000000001"/>
    <n v="0"/>
    <n v="186.44900000000001"/>
  </r>
  <r>
    <n v="13087500"/>
    <s v="D"/>
    <d v="2013-03-31T00:00:00"/>
    <n v="93"/>
    <n v="5925"/>
    <n v="0"/>
    <n v="0"/>
    <n v="0"/>
    <d v="2013-03-31T00:00:00"/>
    <x v="24"/>
    <x v="0"/>
    <n v="31"/>
    <n v="2013"/>
    <n v="184.46549999999999"/>
    <n v="0"/>
    <n v="184.46549999999999"/>
  </r>
  <r>
    <n v="13087500"/>
    <s v="D"/>
    <d v="2013-04-01T00:00:00"/>
    <n v="208"/>
    <n v="6338"/>
    <n v="0"/>
    <n v="0"/>
    <n v="0"/>
    <d v="2013-04-01T00:00:00"/>
    <x v="24"/>
    <x v="1"/>
    <n v="1"/>
    <n v="2013"/>
    <n v="412.56799999999998"/>
    <n v="0"/>
    <n v="412.56799999999998"/>
  </r>
  <r>
    <n v="13087500"/>
    <s v="D"/>
    <d v="2013-04-02T00:00:00"/>
    <n v="483"/>
    <n v="7295"/>
    <n v="0"/>
    <n v="0"/>
    <n v="0"/>
    <d v="2013-04-02T00:00:00"/>
    <x v="24"/>
    <x v="1"/>
    <n v="2"/>
    <n v="2013"/>
    <n v="958.03050000000007"/>
    <n v="0"/>
    <n v="958.03050000000007"/>
  </r>
  <r>
    <n v="13087500"/>
    <s v="D"/>
    <d v="2013-04-03T00:00:00"/>
    <n v="472"/>
    <n v="8230"/>
    <n v="0"/>
    <n v="0"/>
    <n v="0"/>
    <d v="2013-04-03T00:00:00"/>
    <x v="24"/>
    <x v="1"/>
    <n v="3"/>
    <n v="2013"/>
    <n v="936.21199999999999"/>
    <n v="0"/>
    <n v="936.21199999999999"/>
  </r>
  <r>
    <n v="13087500"/>
    <s v="D"/>
    <d v="2013-04-04T00:00:00"/>
    <n v="522"/>
    <n v="9266"/>
    <n v="0"/>
    <n v="0"/>
    <n v="0"/>
    <d v="2013-04-04T00:00:00"/>
    <x v="24"/>
    <x v="1"/>
    <n v="4"/>
    <n v="2013"/>
    <n v="1035.3869999999999"/>
    <n v="0"/>
    <n v="1035.3869999999999"/>
  </r>
  <r>
    <n v="13087500"/>
    <s v="D"/>
    <d v="2013-04-05T00:00:00"/>
    <n v="559"/>
    <n v="10375"/>
    <n v="0"/>
    <n v="0"/>
    <n v="0"/>
    <d v="2013-04-05T00:00:00"/>
    <x v="24"/>
    <x v="1"/>
    <n v="5"/>
    <n v="2013"/>
    <n v="1108.7764999999999"/>
    <n v="0"/>
    <n v="1108.7764999999999"/>
  </r>
  <r>
    <n v="13087500"/>
    <s v="D"/>
    <d v="2013-04-06T00:00:00"/>
    <n v="593"/>
    <n v="11550"/>
    <n v="0"/>
    <n v="0"/>
    <n v="0"/>
    <d v="2013-04-06T00:00:00"/>
    <x v="24"/>
    <x v="1"/>
    <n v="6"/>
    <n v="2013"/>
    <n v="1176.2155"/>
    <n v="0"/>
    <n v="1176.2155"/>
  </r>
  <r>
    <n v="13087500"/>
    <s v="D"/>
    <d v="2013-04-07T00:00:00"/>
    <n v="592"/>
    <n v="12723"/>
    <n v="0"/>
    <n v="0"/>
    <n v="0"/>
    <d v="2013-04-07T00:00:00"/>
    <x v="24"/>
    <x v="1"/>
    <n v="7"/>
    <n v="2013"/>
    <n v="1174.232"/>
    <n v="0"/>
    <n v="1174.232"/>
  </r>
  <r>
    <n v="13087500"/>
    <s v="D"/>
    <d v="2013-04-08T00:00:00"/>
    <n v="674"/>
    <n v="14060"/>
    <n v="0"/>
    <n v="0"/>
    <n v="0"/>
    <d v="2013-04-08T00:00:00"/>
    <x v="24"/>
    <x v="1"/>
    <n v="8"/>
    <n v="2013"/>
    <n v="1336.8790000000001"/>
    <n v="0"/>
    <n v="1336.8790000000001"/>
  </r>
  <r>
    <n v="13087500"/>
    <s v="D"/>
    <d v="2013-04-09T00:00:00"/>
    <n v="809"/>
    <n v="15665"/>
    <n v="0"/>
    <n v="0"/>
    <n v="0"/>
    <d v="2013-04-09T00:00:00"/>
    <x v="24"/>
    <x v="1"/>
    <n v="9"/>
    <n v="2013"/>
    <n v="1604.6514999999999"/>
    <n v="0"/>
    <n v="1604.6514999999999"/>
  </r>
  <r>
    <n v="13087500"/>
    <s v="D"/>
    <d v="2013-04-10T00:00:00"/>
    <n v="912"/>
    <n v="17474"/>
    <n v="0"/>
    <n v="0"/>
    <n v="0"/>
    <d v="2013-04-10T00:00:00"/>
    <x v="24"/>
    <x v="1"/>
    <n v="10"/>
    <n v="2013"/>
    <n v="1808.952"/>
    <n v="0"/>
    <n v="1808.952"/>
  </r>
  <r>
    <n v="13087500"/>
    <s v="D"/>
    <d v="2013-04-11T00:00:00"/>
    <n v="945"/>
    <n v="19349"/>
    <n v="0"/>
    <n v="0"/>
    <n v="0"/>
    <d v="2013-04-11T00:00:00"/>
    <x v="24"/>
    <x v="1"/>
    <n v="11"/>
    <n v="2013"/>
    <n v="1874.4075"/>
    <n v="0"/>
    <n v="1874.4075"/>
  </r>
  <r>
    <n v="13087500"/>
    <s v="D"/>
    <d v="2013-04-12T00:00:00"/>
    <n v="1060"/>
    <n v="21452"/>
    <n v="0"/>
    <n v="0"/>
    <n v="0"/>
    <d v="2013-04-12T00:00:00"/>
    <x v="24"/>
    <x v="1"/>
    <n v="12"/>
    <n v="2013"/>
    <n v="2102.5100000000002"/>
    <n v="0"/>
    <n v="2102.5100000000002"/>
  </r>
  <r>
    <n v="13087500"/>
    <s v="D"/>
    <d v="2013-04-13T00:00:00"/>
    <n v="1134"/>
    <n v="23701"/>
    <n v="0"/>
    <n v="0"/>
    <n v="0"/>
    <d v="2013-04-13T00:00:00"/>
    <x v="24"/>
    <x v="1"/>
    <n v="13"/>
    <n v="2013"/>
    <n v="2249.2890000000002"/>
    <n v="0"/>
    <n v="2249.2890000000002"/>
  </r>
  <r>
    <n v="13087500"/>
    <s v="D"/>
    <d v="2013-04-14T00:00:00"/>
    <n v="1163"/>
    <n v="26008"/>
    <n v="0"/>
    <n v="0"/>
    <n v="0"/>
    <d v="2013-04-14T00:00:00"/>
    <x v="24"/>
    <x v="1"/>
    <n v="14"/>
    <n v="2013"/>
    <n v="2306.8105"/>
    <n v="0"/>
    <n v="2306.8105"/>
  </r>
  <r>
    <n v="13087500"/>
    <s v="D"/>
    <d v="2013-04-15T00:00:00"/>
    <n v="1165"/>
    <n v="28318"/>
    <n v="0"/>
    <n v="0"/>
    <n v="0"/>
    <d v="2013-04-15T00:00:00"/>
    <x v="24"/>
    <x v="1"/>
    <n v="15"/>
    <n v="2013"/>
    <n v="2310.7775000000001"/>
    <n v="0"/>
    <n v="2310.7775000000001"/>
  </r>
  <r>
    <n v="13087500"/>
    <s v="D"/>
    <d v="2013-04-16T00:00:00"/>
    <n v="1204"/>
    <n v="30705"/>
    <n v="0"/>
    <n v="0"/>
    <n v="0"/>
    <d v="2013-04-16T00:00:00"/>
    <x v="24"/>
    <x v="1"/>
    <n v="16"/>
    <n v="2013"/>
    <n v="2388.134"/>
    <n v="0"/>
    <n v="2388.134"/>
  </r>
  <r>
    <n v="13087500"/>
    <s v="D"/>
    <d v="2013-04-17T00:00:00"/>
    <n v="1259"/>
    <n v="33203"/>
    <n v="0"/>
    <n v="0"/>
    <n v="0"/>
    <d v="2013-04-17T00:00:00"/>
    <x v="24"/>
    <x v="1"/>
    <n v="17"/>
    <n v="2013"/>
    <n v="2497.2265000000002"/>
    <n v="0"/>
    <n v="2497.2265000000002"/>
  </r>
  <r>
    <n v="13087500"/>
    <s v="D"/>
    <d v="2013-04-18T00:00:00"/>
    <n v="1370"/>
    <n v="35920"/>
    <n v="0"/>
    <n v="0"/>
    <n v="0"/>
    <d v="2013-04-18T00:00:00"/>
    <x v="24"/>
    <x v="1"/>
    <n v="18"/>
    <n v="2013"/>
    <n v="2717.395"/>
    <n v="0"/>
    <n v="2717.395"/>
  </r>
  <r>
    <n v="13087500"/>
    <s v="D"/>
    <d v="2013-04-19T00:00:00"/>
    <n v="1444"/>
    <n v="38784"/>
    <n v="0"/>
    <n v="0"/>
    <n v="0"/>
    <d v="2013-04-19T00:00:00"/>
    <x v="24"/>
    <x v="1"/>
    <n v="19"/>
    <n v="2013"/>
    <n v="2864.174"/>
    <n v="0"/>
    <n v="2864.174"/>
  </r>
  <r>
    <n v="13087500"/>
    <s v="D"/>
    <d v="2013-04-20T00:00:00"/>
    <n v="1491"/>
    <n v="41742"/>
    <n v="0"/>
    <n v="0"/>
    <n v="0"/>
    <d v="2013-04-20T00:00:00"/>
    <x v="24"/>
    <x v="1"/>
    <n v="20"/>
    <n v="2013"/>
    <n v="2957.3985000000002"/>
    <n v="0"/>
    <n v="2957.3985000000002"/>
  </r>
  <r>
    <n v="13087500"/>
    <s v="D"/>
    <d v="2013-04-21T00:00:00"/>
    <n v="1573"/>
    <n v="44862"/>
    <n v="0"/>
    <n v="0"/>
    <n v="0"/>
    <d v="2013-04-21T00:00:00"/>
    <x v="24"/>
    <x v="1"/>
    <n v="21"/>
    <n v="2013"/>
    <n v="3120.0455000000002"/>
    <n v="0"/>
    <n v="3120.0455000000002"/>
  </r>
  <r>
    <n v="13087500"/>
    <s v="D"/>
    <d v="2013-04-22T00:00:00"/>
    <n v="1681"/>
    <n v="48196"/>
    <n v="0"/>
    <n v="0"/>
    <n v="0"/>
    <d v="2013-04-22T00:00:00"/>
    <x v="24"/>
    <x v="1"/>
    <n v="22"/>
    <n v="2013"/>
    <n v="3334.2635"/>
    <n v="0"/>
    <n v="3334.2635"/>
  </r>
  <r>
    <n v="13087500"/>
    <s v="D"/>
    <d v="2013-04-23T00:00:00"/>
    <n v="1861"/>
    <n v="51887"/>
    <n v="0"/>
    <n v="0"/>
    <n v="0"/>
    <d v="2013-04-23T00:00:00"/>
    <x v="24"/>
    <x v="1"/>
    <n v="23"/>
    <n v="2013"/>
    <n v="3691.2935000000002"/>
    <n v="0"/>
    <n v="3691.2935000000002"/>
  </r>
  <r>
    <n v="13087500"/>
    <s v="D"/>
    <d v="2013-04-24T00:00:00"/>
    <n v="2021"/>
    <n v="55896"/>
    <n v="0"/>
    <n v="0"/>
    <n v="0"/>
    <d v="2013-04-24T00:00:00"/>
    <x v="24"/>
    <x v="1"/>
    <n v="24"/>
    <n v="2013"/>
    <n v="4008.6534999999999"/>
    <n v="0"/>
    <n v="4008.6534999999999"/>
  </r>
  <r>
    <n v="13087500"/>
    <s v="D"/>
    <d v="2013-04-25T00:00:00"/>
    <n v="2169"/>
    <n v="60197"/>
    <n v="0"/>
    <n v="0"/>
    <n v="0"/>
    <d v="2013-04-25T00:00:00"/>
    <x v="24"/>
    <x v="1"/>
    <n v="25"/>
    <n v="2013"/>
    <n v="4302.2115000000003"/>
    <n v="0"/>
    <n v="4302.2115000000003"/>
  </r>
  <r>
    <n v="13087500"/>
    <s v="D"/>
    <d v="2013-04-26T00:00:00"/>
    <n v="2386"/>
    <n v="64930"/>
    <n v="0"/>
    <n v="0"/>
    <n v="0"/>
    <d v="2013-04-26T00:00:00"/>
    <x v="24"/>
    <x v="1"/>
    <n v="26"/>
    <n v="2013"/>
    <n v="4732.6310000000003"/>
    <n v="0"/>
    <n v="4732.6310000000003"/>
  </r>
  <r>
    <n v="13087500"/>
    <s v="D"/>
    <d v="2013-04-27T00:00:00"/>
    <n v="2457"/>
    <n v="69804"/>
    <n v="0"/>
    <n v="0"/>
    <n v="0"/>
    <d v="2013-04-27T00:00:00"/>
    <x v="24"/>
    <x v="1"/>
    <n v="27"/>
    <n v="2013"/>
    <n v="4873.4594999999999"/>
    <n v="0"/>
    <n v="4873.4594999999999"/>
  </r>
  <r>
    <n v="13087500"/>
    <s v="D"/>
    <d v="2013-04-28T00:00:00"/>
    <n v="2454"/>
    <n v="74671"/>
    <n v="0"/>
    <n v="0"/>
    <n v="0"/>
    <d v="2013-04-28T00:00:00"/>
    <x v="24"/>
    <x v="1"/>
    <n v="28"/>
    <n v="2013"/>
    <n v="4867.509"/>
    <n v="0"/>
    <n v="4867.509"/>
  </r>
  <r>
    <n v="13087500"/>
    <s v="D"/>
    <d v="2013-04-29T00:00:00"/>
    <n v="2602"/>
    <n v="79832"/>
    <n v="0"/>
    <n v="0"/>
    <n v="0"/>
    <d v="2013-04-29T00:00:00"/>
    <x v="24"/>
    <x v="1"/>
    <n v="29"/>
    <n v="2013"/>
    <n v="5161.067"/>
    <n v="0"/>
    <n v="5161.067"/>
  </r>
  <r>
    <n v="13087500"/>
    <s v="D"/>
    <d v="2013-04-30T00:00:00"/>
    <n v="2701"/>
    <n v="85189"/>
    <n v="191"/>
    <n v="378"/>
    <n v="-378.2"/>
    <d v="2013-04-30T00:00:00"/>
    <x v="24"/>
    <x v="1"/>
    <n v="30"/>
    <n v="2013"/>
    <n v="5357.4335000000001"/>
    <n v="378.8485"/>
    <n v="4978.585"/>
  </r>
  <r>
    <n v="13087500"/>
    <s v="D"/>
    <d v="2013-05-01T00:00:00"/>
    <n v="2784"/>
    <n v="90710"/>
    <n v="0"/>
    <n v="378"/>
    <n v="-378.2"/>
    <d v="2013-05-01T00:00:00"/>
    <x v="24"/>
    <x v="2"/>
    <n v="1"/>
    <n v="2013"/>
    <n v="5522.0640000000003"/>
    <n v="0"/>
    <n v="5522.0640000000003"/>
  </r>
  <r>
    <n v="13087500"/>
    <s v="D"/>
    <d v="2013-05-02T00:00:00"/>
    <n v="2778"/>
    <n v="96220"/>
    <n v="0"/>
    <n v="378"/>
    <n v="-378.2"/>
    <d v="2013-05-02T00:00:00"/>
    <x v="24"/>
    <x v="2"/>
    <n v="2"/>
    <n v="2013"/>
    <n v="5510.1630000000005"/>
    <n v="0"/>
    <n v="5510.1630000000005"/>
  </r>
  <r>
    <n v="13087500"/>
    <s v="D"/>
    <d v="2013-05-03T00:00:00"/>
    <n v="2775"/>
    <n v="101725"/>
    <n v="0"/>
    <n v="378"/>
    <n v="-378.2"/>
    <d v="2013-05-03T00:00:00"/>
    <x v="24"/>
    <x v="2"/>
    <n v="3"/>
    <n v="2013"/>
    <n v="5504.2125000000005"/>
    <n v="0"/>
    <n v="5504.2125000000005"/>
  </r>
  <r>
    <n v="13087500"/>
    <s v="D"/>
    <d v="2013-05-04T00:00:00"/>
    <n v="2787"/>
    <n v="107253"/>
    <n v="0"/>
    <n v="378"/>
    <n v="-378.2"/>
    <d v="2013-05-04T00:00:00"/>
    <x v="24"/>
    <x v="2"/>
    <n v="4"/>
    <n v="2013"/>
    <n v="5528.0145000000002"/>
    <n v="0"/>
    <n v="5528.0145000000002"/>
  </r>
  <r>
    <n v="13087500"/>
    <s v="D"/>
    <d v="2013-05-05T00:00:00"/>
    <n v="2845"/>
    <n v="112897"/>
    <n v="0"/>
    <n v="378"/>
    <n v="-378.2"/>
    <d v="2013-05-05T00:00:00"/>
    <x v="24"/>
    <x v="2"/>
    <n v="5"/>
    <n v="2013"/>
    <n v="5643.0574999999999"/>
    <n v="0"/>
    <n v="5643.0574999999999"/>
  </r>
  <r>
    <n v="13087500"/>
    <s v="D"/>
    <d v="2013-05-06T00:00:00"/>
    <n v="2914"/>
    <n v="118677"/>
    <n v="0"/>
    <n v="378"/>
    <n v="-378.2"/>
    <d v="2013-05-06T00:00:00"/>
    <x v="24"/>
    <x v="2"/>
    <n v="6"/>
    <n v="2013"/>
    <n v="5779.9189999999999"/>
    <n v="0"/>
    <n v="5779.9189999999999"/>
  </r>
  <r>
    <n v="13087500"/>
    <s v="D"/>
    <d v="2013-05-07T00:00:00"/>
    <n v="3024"/>
    <n v="124675"/>
    <n v="216"/>
    <n v="807"/>
    <n v="-807.2"/>
    <d v="2013-05-07T00:00:00"/>
    <x v="24"/>
    <x v="2"/>
    <n v="7"/>
    <n v="2013"/>
    <n v="5998.1040000000003"/>
    <n v="428.43600000000004"/>
    <n v="5569.6679999999997"/>
  </r>
  <r>
    <n v="13087500"/>
    <s v="D"/>
    <d v="2013-05-08T00:00:00"/>
    <n v="3062"/>
    <n v="130748"/>
    <n v="379"/>
    <n v="1560"/>
    <n v="-1559.5"/>
    <d v="2013-05-08T00:00:00"/>
    <x v="24"/>
    <x v="2"/>
    <n v="8"/>
    <n v="2013"/>
    <n v="6073.4769999999999"/>
    <n v="751.74649999999997"/>
    <n v="5321.7304999999997"/>
  </r>
  <r>
    <n v="13087500"/>
    <s v="D"/>
    <d v="2013-05-09T00:00:00"/>
    <n v="3061"/>
    <n v="136819"/>
    <n v="623"/>
    <n v="2795"/>
    <n v="-2794.5"/>
    <d v="2013-05-09T00:00:00"/>
    <x v="24"/>
    <x v="2"/>
    <n v="9"/>
    <n v="2013"/>
    <n v="6071.4935000000005"/>
    <n v="1235.7205000000001"/>
    <n v="4835.7730000000001"/>
  </r>
  <r>
    <n v="13087500"/>
    <s v="D"/>
    <d v="2013-05-10T00:00:00"/>
    <n v="3114"/>
    <n v="142996"/>
    <n v="692"/>
    <n v="4167"/>
    <n v="-4166.8"/>
    <d v="2013-05-10T00:00:00"/>
    <x v="24"/>
    <x v="2"/>
    <n v="10"/>
    <n v="2013"/>
    <n v="6176.6189999999997"/>
    <n v="1372.5820000000001"/>
    <n v="4804.0370000000003"/>
  </r>
  <r>
    <n v="13087500"/>
    <s v="D"/>
    <d v="2013-05-11T00:00:00"/>
    <n v="3146"/>
    <n v="149235"/>
    <n v="285"/>
    <n v="4733"/>
    <n v="-4732.7"/>
    <d v="2013-05-11T00:00:00"/>
    <x v="24"/>
    <x v="2"/>
    <n v="11"/>
    <n v="2013"/>
    <n v="6240.0910000000003"/>
    <n v="565.29750000000001"/>
    <n v="5674.7934999999998"/>
  </r>
  <r>
    <n v="13087500"/>
    <s v="D"/>
    <d v="2013-05-12T00:00:00"/>
    <n v="3159"/>
    <n v="155502"/>
    <n v="159"/>
    <n v="5049"/>
    <n v="-5048.5"/>
    <d v="2013-05-12T00:00:00"/>
    <x v="24"/>
    <x v="2"/>
    <n v="12"/>
    <n v="2013"/>
    <n v="6265.8765000000003"/>
    <n v="315.37650000000002"/>
    <n v="5950.5"/>
  </r>
  <r>
    <n v="13087500"/>
    <s v="D"/>
    <d v="2013-05-13T00:00:00"/>
    <n v="3197"/>
    <n v="161844"/>
    <n v="197"/>
    <n v="5440"/>
    <n v="-5440.1"/>
    <d v="2013-05-13T00:00:00"/>
    <x v="24"/>
    <x v="2"/>
    <n v="13"/>
    <n v="2013"/>
    <n v="6341.2494999999999"/>
    <n v="390.74950000000001"/>
    <n v="5950.5"/>
  </r>
  <r>
    <n v="13087500"/>
    <s v="D"/>
    <d v="2013-05-14T00:00:00"/>
    <n v="3237"/>
    <n v="168264"/>
    <n v="237"/>
    <n v="5910"/>
    <n v="-5909.5"/>
    <d v="2013-05-14T00:00:00"/>
    <x v="24"/>
    <x v="2"/>
    <n v="14"/>
    <n v="2013"/>
    <n v="6420.5895"/>
    <n v="470.08949999999999"/>
    <n v="5950.5"/>
  </r>
  <r>
    <n v="13087500"/>
    <s v="D"/>
    <d v="2013-05-15T00:00:00"/>
    <n v="3210"/>
    <n v="174632"/>
    <n v="210"/>
    <n v="6327"/>
    <n v="-6326.8"/>
    <d v="2013-05-15T00:00:00"/>
    <x v="24"/>
    <x v="2"/>
    <n v="15"/>
    <n v="2013"/>
    <n v="6367.0349999999999"/>
    <n v="416.53500000000003"/>
    <n v="5950.5"/>
  </r>
  <r>
    <n v="13087500"/>
    <s v="D"/>
    <d v="2013-05-16T00:00:00"/>
    <n v="3223"/>
    <n v="181024"/>
    <n v="223"/>
    <n v="6769"/>
    <n v="-6768.7"/>
    <d v="2013-05-16T00:00:00"/>
    <x v="24"/>
    <x v="2"/>
    <n v="16"/>
    <n v="2013"/>
    <n v="6392.8204999999998"/>
    <n v="442.32049999999998"/>
    <n v="5950.5"/>
  </r>
  <r>
    <n v="13087500"/>
    <s v="D"/>
    <d v="2013-05-17T00:00:00"/>
    <n v="3247"/>
    <n v="187465"/>
    <n v="247"/>
    <n v="7259"/>
    <n v="-7259.4"/>
    <d v="2013-05-17T00:00:00"/>
    <x v="24"/>
    <x v="2"/>
    <n v="17"/>
    <n v="2013"/>
    <n v="6440.4245000000001"/>
    <n v="489.92450000000002"/>
    <n v="5950.5"/>
  </r>
  <r>
    <n v="13087500"/>
    <s v="D"/>
    <d v="2013-05-18T00:00:00"/>
    <n v="3255"/>
    <n v="193921"/>
    <n v="255"/>
    <n v="7765"/>
    <n v="-7764.7"/>
    <d v="2013-05-18T00:00:00"/>
    <x v="24"/>
    <x v="2"/>
    <n v="18"/>
    <n v="2013"/>
    <n v="6456.2925000000005"/>
    <n v="505.79250000000002"/>
    <n v="5950.5"/>
  </r>
  <r>
    <n v="13087500"/>
    <s v="D"/>
    <d v="2013-05-19T00:00:00"/>
    <n v="3247"/>
    <n v="200361"/>
    <n v="0"/>
    <n v="7765"/>
    <n v="-7764.7"/>
    <d v="2013-05-19T00:00:00"/>
    <x v="24"/>
    <x v="2"/>
    <n v="19"/>
    <n v="2013"/>
    <n v="6440.4245000000001"/>
    <n v="0"/>
    <n v="6440.4245000000001"/>
  </r>
  <r>
    <n v="13087500"/>
    <s v="D"/>
    <d v="2013-05-20T00:00:00"/>
    <n v="3124"/>
    <n v="206558"/>
    <n v="0"/>
    <n v="7765"/>
    <n v="-7764.7"/>
    <d v="2013-05-20T00:00:00"/>
    <x v="24"/>
    <x v="2"/>
    <n v="20"/>
    <n v="2013"/>
    <n v="6196.4539999999997"/>
    <n v="0"/>
    <n v="6196.4539999999997"/>
  </r>
  <r>
    <n v="13087500"/>
    <s v="D"/>
    <d v="2013-05-21T00:00:00"/>
    <n v="3094"/>
    <n v="212695"/>
    <n v="0"/>
    <n v="7765"/>
    <n v="-7764.7"/>
    <d v="2013-05-21T00:00:00"/>
    <x v="24"/>
    <x v="2"/>
    <n v="21"/>
    <n v="2013"/>
    <n v="6136.9490000000005"/>
    <n v="0"/>
    <n v="6136.9490000000005"/>
  </r>
  <r>
    <n v="13087500"/>
    <s v="D"/>
    <d v="2013-05-22T00:00:00"/>
    <n v="3137"/>
    <n v="218918"/>
    <n v="0"/>
    <n v="7765"/>
    <n v="-7764.7"/>
    <d v="2013-05-22T00:00:00"/>
    <x v="24"/>
    <x v="2"/>
    <n v="22"/>
    <n v="2013"/>
    <n v="6222.2394999999997"/>
    <n v="0"/>
    <n v="6222.2394999999997"/>
  </r>
  <r>
    <n v="13087500"/>
    <s v="D"/>
    <d v="2013-05-23T00:00:00"/>
    <n v="3156"/>
    <n v="225178"/>
    <n v="0"/>
    <n v="7765"/>
    <n v="-7764.7"/>
    <d v="2013-05-23T00:00:00"/>
    <x v="24"/>
    <x v="2"/>
    <n v="23"/>
    <n v="2013"/>
    <n v="6259.9260000000004"/>
    <n v="0"/>
    <n v="6259.9260000000004"/>
  </r>
  <r>
    <n v="13087500"/>
    <s v="D"/>
    <d v="2013-05-24T00:00:00"/>
    <n v="3122"/>
    <n v="231371"/>
    <n v="0"/>
    <n v="7765"/>
    <n v="-7764.7"/>
    <d v="2013-05-24T00:00:00"/>
    <x v="24"/>
    <x v="2"/>
    <n v="24"/>
    <n v="2013"/>
    <n v="6192.4870000000001"/>
    <n v="0"/>
    <n v="6192.4870000000001"/>
  </r>
  <r>
    <n v="13087500"/>
    <s v="D"/>
    <d v="2013-05-25T00:00:00"/>
    <n v="3102"/>
    <n v="237524"/>
    <n v="0"/>
    <n v="7765"/>
    <n v="-7764.7"/>
    <d v="2013-05-25T00:00:00"/>
    <x v="24"/>
    <x v="2"/>
    <n v="25"/>
    <n v="2013"/>
    <n v="6152.817"/>
    <n v="0"/>
    <n v="6152.817"/>
  </r>
  <r>
    <n v="13087500"/>
    <s v="D"/>
    <d v="2013-05-26T00:00:00"/>
    <n v="3105"/>
    <n v="243682"/>
    <n v="0"/>
    <n v="7765"/>
    <n v="-7764.7"/>
    <d v="2013-05-26T00:00:00"/>
    <x v="24"/>
    <x v="2"/>
    <n v="26"/>
    <n v="2013"/>
    <n v="6158.7674999999999"/>
    <n v="0"/>
    <n v="6158.7674999999999"/>
  </r>
  <r>
    <n v="13087500"/>
    <s v="D"/>
    <d v="2013-05-27T00:00:00"/>
    <n v="3110"/>
    <n v="249850"/>
    <n v="0"/>
    <n v="7765"/>
    <n v="-7764.7"/>
    <d v="2013-05-27T00:00:00"/>
    <x v="24"/>
    <x v="2"/>
    <n v="27"/>
    <n v="2013"/>
    <n v="6168.6850000000004"/>
    <n v="0"/>
    <n v="6168.6850000000004"/>
  </r>
  <r>
    <n v="13087500"/>
    <s v="D"/>
    <d v="2013-05-28T00:00:00"/>
    <n v="3073"/>
    <n v="255945"/>
    <n v="0"/>
    <n v="7765"/>
    <n v="-7764.7"/>
    <d v="2013-05-28T00:00:00"/>
    <x v="24"/>
    <x v="2"/>
    <n v="28"/>
    <n v="2013"/>
    <n v="6095.2955000000002"/>
    <n v="0"/>
    <n v="6095.2955000000002"/>
  </r>
  <r>
    <n v="13087500"/>
    <s v="D"/>
    <d v="2013-05-29T00:00:00"/>
    <n v="3027"/>
    <n v="261949"/>
    <n v="0"/>
    <n v="7765"/>
    <n v="-7764.7"/>
    <d v="2013-05-29T00:00:00"/>
    <x v="24"/>
    <x v="2"/>
    <n v="29"/>
    <n v="2013"/>
    <n v="6004.0545000000002"/>
    <n v="0"/>
    <n v="6004.0545000000002"/>
  </r>
  <r>
    <n v="13087500"/>
    <s v="D"/>
    <d v="2013-05-30T00:00:00"/>
    <n v="3015"/>
    <n v="267929"/>
    <n v="0"/>
    <n v="7765"/>
    <n v="-7764.7"/>
    <d v="2013-05-30T00:00:00"/>
    <x v="24"/>
    <x v="2"/>
    <n v="30"/>
    <n v="2013"/>
    <n v="5980.2525000000005"/>
    <n v="0"/>
    <n v="5980.2525000000005"/>
  </r>
  <r>
    <n v="13087500"/>
    <s v="D"/>
    <d v="2013-05-31T00:00:00"/>
    <n v="3044"/>
    <n v="273967"/>
    <n v="0"/>
    <n v="7765"/>
    <n v="-7764.7"/>
    <d v="2013-05-31T00:00:00"/>
    <x v="24"/>
    <x v="2"/>
    <n v="31"/>
    <n v="2013"/>
    <n v="6037.7740000000003"/>
    <n v="0"/>
    <n v="6037.7740000000003"/>
  </r>
  <r>
    <n v="13087500"/>
    <s v="D"/>
    <d v="2013-06-01T00:00:00"/>
    <n v="3053"/>
    <n v="280022"/>
    <n v="0"/>
    <n v="7765"/>
    <n v="-7764.7"/>
    <d v="2013-06-01T00:00:00"/>
    <x v="24"/>
    <x v="3"/>
    <n v="1"/>
    <n v="2013"/>
    <n v="6055.6255000000001"/>
    <n v="0"/>
    <n v="6055.6255000000001"/>
  </r>
  <r>
    <n v="13087500"/>
    <s v="D"/>
    <d v="2013-06-02T00:00:00"/>
    <n v="3034"/>
    <n v="286040"/>
    <n v="0"/>
    <n v="7765"/>
    <n v="-7764.7"/>
    <d v="2013-06-02T00:00:00"/>
    <x v="24"/>
    <x v="3"/>
    <n v="2"/>
    <n v="2013"/>
    <n v="6017.9390000000003"/>
    <n v="0"/>
    <n v="6017.9390000000003"/>
  </r>
  <r>
    <n v="13087500"/>
    <s v="D"/>
    <d v="2013-06-03T00:00:00"/>
    <n v="3029"/>
    <n v="292048"/>
    <n v="0"/>
    <n v="7765"/>
    <n v="-7764.7"/>
    <d v="2013-06-03T00:00:00"/>
    <x v="24"/>
    <x v="3"/>
    <n v="3"/>
    <n v="2013"/>
    <n v="6008.0214999999998"/>
    <n v="0"/>
    <n v="6008.0214999999998"/>
  </r>
  <r>
    <n v="13087500"/>
    <s v="D"/>
    <d v="2013-06-04T00:00:00"/>
    <n v="3122"/>
    <n v="298241"/>
    <n v="122"/>
    <n v="8007"/>
    <n v="-8006.6"/>
    <d v="2013-06-04T00:00:00"/>
    <x v="24"/>
    <x v="3"/>
    <n v="4"/>
    <n v="2013"/>
    <n v="6192.4870000000001"/>
    <n v="241.98699999999999"/>
    <n v="5950.5"/>
  </r>
  <r>
    <n v="13087500"/>
    <s v="D"/>
    <d v="2013-06-05T00:00:00"/>
    <n v="3202"/>
    <n v="304592"/>
    <n v="202"/>
    <n v="8407"/>
    <n v="-8407.4"/>
    <d v="2013-06-05T00:00:00"/>
    <x v="24"/>
    <x v="3"/>
    <n v="5"/>
    <n v="2013"/>
    <n v="6351.1670000000004"/>
    <n v="400.66700000000003"/>
    <n v="5950.5"/>
  </r>
  <r>
    <n v="13087500"/>
    <s v="D"/>
    <d v="2013-06-06T00:00:00"/>
    <n v="3215"/>
    <n v="310968"/>
    <n v="215"/>
    <n v="8833"/>
    <n v="-8833.2000000000007"/>
    <d v="2013-06-06T00:00:00"/>
    <x v="24"/>
    <x v="3"/>
    <n v="6"/>
    <n v="2013"/>
    <n v="6376.9525000000003"/>
    <n v="426.45249999999999"/>
    <n v="5950.5"/>
  </r>
  <r>
    <n v="13087500"/>
    <s v="D"/>
    <d v="2013-06-07T00:00:00"/>
    <n v="3217"/>
    <n v="317350"/>
    <n v="514"/>
    <n v="9852"/>
    <n v="-9852.2000000000007"/>
    <d v="2013-06-07T00:00:00"/>
    <x v="24"/>
    <x v="3"/>
    <n v="7"/>
    <n v="2013"/>
    <n v="6380.9195"/>
    <n v="1019.519"/>
    <n v="5361.4004999999997"/>
  </r>
  <r>
    <n v="13087500"/>
    <s v="D"/>
    <d v="2013-06-08T00:00:00"/>
    <n v="3215"/>
    <n v="323726"/>
    <n v="624"/>
    <n v="11090"/>
    <n v="-11089.9"/>
    <d v="2013-06-08T00:00:00"/>
    <x v="24"/>
    <x v="3"/>
    <n v="8"/>
    <n v="2013"/>
    <n v="6376.9525000000003"/>
    <n v="1237.704"/>
    <n v="5139.2484999999997"/>
  </r>
  <r>
    <n v="13087500"/>
    <s v="D"/>
    <d v="2013-06-09T00:00:00"/>
    <n v="3244"/>
    <n v="330160"/>
    <n v="571"/>
    <n v="12221"/>
    <n v="-12221.4"/>
    <d v="2013-06-09T00:00:00"/>
    <x v="24"/>
    <x v="3"/>
    <n v="9"/>
    <n v="2013"/>
    <n v="6434.4740000000002"/>
    <n v="1132.5785000000001"/>
    <n v="5301.8955000000005"/>
  </r>
  <r>
    <n v="13087500"/>
    <s v="D"/>
    <d v="2013-06-10T00:00:00"/>
    <n v="3256"/>
    <n v="336618"/>
    <n v="476"/>
    <n v="13165"/>
    <n v="-13165.4"/>
    <d v="2013-06-10T00:00:00"/>
    <x v="24"/>
    <x v="3"/>
    <n v="10"/>
    <n v="2013"/>
    <n v="6458.2759999999998"/>
    <n v="944.14600000000007"/>
    <n v="5514.13"/>
  </r>
  <r>
    <n v="13087500"/>
    <s v="D"/>
    <d v="2013-06-11T00:00:00"/>
    <n v="3256"/>
    <n v="343076"/>
    <n v="262"/>
    <n v="13684"/>
    <n v="-13684.3"/>
    <d v="2013-06-11T00:00:00"/>
    <x v="24"/>
    <x v="3"/>
    <n v="11"/>
    <n v="2013"/>
    <n v="6458.2759999999998"/>
    <n v="519.67700000000002"/>
    <n v="5938.5990000000002"/>
  </r>
  <r>
    <n v="13087500"/>
    <s v="D"/>
    <d v="2013-06-12T00:00:00"/>
    <n v="3309"/>
    <n v="349639"/>
    <n v="309"/>
    <n v="14297"/>
    <n v="-14297.1"/>
    <d v="2013-06-12T00:00:00"/>
    <x v="24"/>
    <x v="3"/>
    <n v="12"/>
    <n v="2013"/>
    <n v="6563.4014999999999"/>
    <n v="612.90150000000006"/>
    <n v="5950.5"/>
  </r>
  <r>
    <n v="13087500"/>
    <s v="D"/>
    <d v="2013-06-13T00:00:00"/>
    <n v="3345"/>
    <n v="356273"/>
    <n v="345"/>
    <n v="14981"/>
    <n v="-14980.7"/>
    <d v="2013-06-13T00:00:00"/>
    <x v="24"/>
    <x v="3"/>
    <n v="13"/>
    <n v="2013"/>
    <n v="6634.8074999999999"/>
    <n v="684.3075"/>
    <n v="5950.5"/>
  </r>
  <r>
    <n v="13087500"/>
    <s v="D"/>
    <d v="2013-06-14T00:00:00"/>
    <n v="3375"/>
    <n v="362968"/>
    <n v="375"/>
    <n v="15725"/>
    <n v="-15725.1"/>
    <d v="2013-06-14T00:00:00"/>
    <x v="24"/>
    <x v="3"/>
    <n v="14"/>
    <n v="2013"/>
    <n v="6694.3125"/>
    <n v="743.8125"/>
    <n v="5950.5"/>
  </r>
  <r>
    <n v="13087500"/>
    <s v="D"/>
    <d v="2013-06-15T00:00:00"/>
    <n v="3385"/>
    <n v="369683"/>
    <n v="384"/>
    <n v="16487"/>
    <n v="-16486.599999999999"/>
    <d v="2013-06-15T00:00:00"/>
    <x v="24"/>
    <x v="3"/>
    <n v="15"/>
    <n v="2013"/>
    <n v="6714.1475"/>
    <n v="761.66399999999999"/>
    <n v="5952.4835000000003"/>
  </r>
  <r>
    <n v="13087500"/>
    <s v="D"/>
    <d v="2013-06-16T00:00:00"/>
    <n v="3392"/>
    <n v="376412"/>
    <n v="0"/>
    <n v="16487"/>
    <n v="-16486.599999999999"/>
    <d v="2013-06-16T00:00:00"/>
    <x v="24"/>
    <x v="3"/>
    <n v="16"/>
    <n v="2013"/>
    <n v="6728.0320000000002"/>
    <n v="0"/>
    <n v="6728.0320000000002"/>
  </r>
  <r>
    <n v="13087500"/>
    <s v="D"/>
    <d v="2013-06-17T00:00:00"/>
    <n v="3404"/>
    <n v="383164"/>
    <n v="0"/>
    <n v="16487"/>
    <n v="-16486.599999999999"/>
    <d v="2013-06-17T00:00:00"/>
    <x v="24"/>
    <x v="3"/>
    <n v="17"/>
    <n v="2013"/>
    <n v="6751.8339999999998"/>
    <n v="0"/>
    <n v="6751.8339999999998"/>
  </r>
  <r>
    <n v="13087500"/>
    <s v="D"/>
    <d v="2013-06-18T00:00:00"/>
    <n v="3323"/>
    <n v="389755"/>
    <n v="323"/>
    <n v="17127"/>
    <n v="-17127.099999999999"/>
    <d v="2013-06-18T00:00:00"/>
    <x v="24"/>
    <x v="3"/>
    <n v="18"/>
    <n v="2013"/>
    <n v="6591.1705000000002"/>
    <n v="640.67050000000006"/>
    <n v="5950.5"/>
  </r>
  <r>
    <n v="13087500"/>
    <s v="D"/>
    <d v="2013-06-19T00:00:00"/>
    <n v="3370"/>
    <n v="396439"/>
    <n v="370"/>
    <n v="17861"/>
    <n v="-17860.5"/>
    <d v="2013-06-19T00:00:00"/>
    <x v="24"/>
    <x v="3"/>
    <n v="19"/>
    <n v="2013"/>
    <n v="6684.3950000000004"/>
    <n v="733.89499999999998"/>
    <n v="5950.5"/>
  </r>
  <r>
    <n v="13087500"/>
    <s v="D"/>
    <d v="2013-06-20T00:00:00"/>
    <n v="3405"/>
    <n v="403193"/>
    <n v="405"/>
    <n v="18664"/>
    <n v="-18663.900000000001"/>
    <d v="2013-06-20T00:00:00"/>
    <x v="24"/>
    <x v="3"/>
    <n v="20"/>
    <n v="2013"/>
    <n v="6753.8175000000001"/>
    <n v="803.3175"/>
    <n v="5950.5"/>
  </r>
  <r>
    <n v="13087500"/>
    <s v="D"/>
    <d v="2013-06-21T00:00:00"/>
    <n v="3402"/>
    <n v="409941"/>
    <n v="402"/>
    <n v="19461"/>
    <n v="-19461.2"/>
    <d v="2013-06-21T00:00:00"/>
    <x v="24"/>
    <x v="3"/>
    <n v="21"/>
    <n v="2013"/>
    <n v="6747.8670000000002"/>
    <n v="797.36699999999996"/>
    <n v="5950.5"/>
  </r>
  <r>
    <n v="13087500"/>
    <s v="D"/>
    <d v="2013-06-22T00:00:00"/>
    <n v="3405"/>
    <n v="416695"/>
    <n v="1616"/>
    <n v="22667"/>
    <n v="-22666.6"/>
    <d v="2013-06-22T00:00:00"/>
    <x v="24"/>
    <x v="3"/>
    <n v="22"/>
    <n v="2013"/>
    <n v="6753.8175000000001"/>
    <n v="3205.3360000000002"/>
    <n v="3548.4814999999999"/>
  </r>
  <r>
    <n v="13087500"/>
    <s v="D"/>
    <d v="2013-06-23T00:00:00"/>
    <n v="3404"/>
    <n v="423447"/>
    <n v="2119"/>
    <n v="26870"/>
    <n v="-26870.3"/>
    <d v="2013-06-23T00:00:00"/>
    <x v="24"/>
    <x v="3"/>
    <n v="23"/>
    <n v="2013"/>
    <n v="6751.8339999999998"/>
    <n v="4203.0365000000002"/>
    <n v="2548.7975000000001"/>
  </r>
  <r>
    <n v="13087500"/>
    <s v="D"/>
    <d v="2013-06-24T00:00:00"/>
    <n v="3367"/>
    <n v="430125"/>
    <n v="1931"/>
    <n v="30701"/>
    <n v="-30700.6"/>
    <d v="2013-06-24T00:00:00"/>
    <x v="24"/>
    <x v="3"/>
    <n v="24"/>
    <n v="2013"/>
    <n v="6678.4445000000005"/>
    <n v="3830.1385"/>
    <n v="2848.306"/>
  </r>
  <r>
    <n v="13087500"/>
    <s v="D"/>
    <d v="2013-06-25T00:00:00"/>
    <n v="3353"/>
    <n v="436776"/>
    <n v="1794"/>
    <n v="34258"/>
    <n v="-34258.400000000001"/>
    <d v="2013-06-25T00:00:00"/>
    <x v="24"/>
    <x v="3"/>
    <n v="25"/>
    <n v="2013"/>
    <n v="6650.6755000000003"/>
    <n v="3558.3989999999999"/>
    <n v="3092.2764999999999"/>
  </r>
  <r>
    <n v="13087500"/>
    <s v="D"/>
    <d v="2013-06-26T00:00:00"/>
    <n v="3338"/>
    <n v="443397"/>
    <n v="1808"/>
    <n v="37844"/>
    <n v="-37843.5"/>
    <d v="2013-06-26T00:00:00"/>
    <x v="24"/>
    <x v="3"/>
    <n v="26"/>
    <n v="2013"/>
    <n v="6620.9229999999998"/>
    <n v="3586.1680000000001"/>
    <n v="3034.7550000000001"/>
  </r>
  <r>
    <n v="13087500"/>
    <s v="D"/>
    <d v="2013-06-27T00:00:00"/>
    <n v="3308"/>
    <n v="449958"/>
    <n v="2065"/>
    <n v="41940"/>
    <n v="-41939.599999999999"/>
    <d v="2013-06-27T00:00:00"/>
    <x v="24"/>
    <x v="3"/>
    <n v="27"/>
    <n v="2013"/>
    <n v="6561.4180000000006"/>
    <n v="4095.9275000000002"/>
    <n v="2465.4904999999999"/>
  </r>
  <r>
    <n v="13087500"/>
    <s v="D"/>
    <d v="2013-06-28T00:00:00"/>
    <n v="3387"/>
    <n v="456676"/>
    <n v="2094"/>
    <n v="46093"/>
    <n v="-46092.7"/>
    <d v="2013-06-28T00:00:00"/>
    <x v="24"/>
    <x v="3"/>
    <n v="28"/>
    <n v="2013"/>
    <n v="6718.1145000000006"/>
    <n v="4153.4490000000005"/>
    <n v="2564.6655000000001"/>
  </r>
  <r>
    <n v="13087500"/>
    <s v="D"/>
    <d v="2013-06-29T00:00:00"/>
    <n v="3522"/>
    <n v="463662"/>
    <n v="2158"/>
    <n v="50373"/>
    <n v="-50372.6"/>
    <d v="2013-06-29T00:00:00"/>
    <x v="24"/>
    <x v="3"/>
    <n v="29"/>
    <n v="2013"/>
    <n v="6985.8869999999997"/>
    <n v="4280.393"/>
    <n v="2705.4940000000001"/>
  </r>
  <r>
    <n v="13087500"/>
    <s v="D"/>
    <d v="2013-06-30T00:00:00"/>
    <n v="3537"/>
    <n v="470679"/>
    <n v="2109"/>
    <n v="54556"/>
    <n v="-54555.7"/>
    <d v="2013-06-30T00:00:00"/>
    <x v="24"/>
    <x v="3"/>
    <n v="30"/>
    <n v="2013"/>
    <n v="7015.6395000000002"/>
    <n v="4183.2015000000001"/>
    <n v="2832.4380000000001"/>
  </r>
  <r>
    <n v="13087500"/>
    <s v="D"/>
    <d v="2013-07-01T00:00:00"/>
    <n v="3500"/>
    <n v="477620"/>
    <n v="1942"/>
    <n v="58408"/>
    <n v="-58407.5"/>
    <d v="2013-07-01T00:00:00"/>
    <x v="24"/>
    <x v="4"/>
    <n v="1"/>
    <n v="2013"/>
    <n v="6942.25"/>
    <n v="3851.9569999999999"/>
    <n v="3090.2930000000001"/>
  </r>
  <r>
    <n v="13087500"/>
    <s v="D"/>
    <d v="2013-07-02T00:00:00"/>
    <n v="3491"/>
    <n v="484546"/>
    <n v="2018"/>
    <n v="62410"/>
    <n v="-62410"/>
    <d v="2013-07-02T00:00:00"/>
    <x v="24"/>
    <x v="4"/>
    <n v="2"/>
    <n v="2013"/>
    <n v="6924.3985000000002"/>
    <n v="4002.703"/>
    <n v="2921.6955000000003"/>
  </r>
  <r>
    <n v="13087500"/>
    <s v="D"/>
    <d v="2013-07-03T00:00:00"/>
    <n v="3519"/>
    <n v="491525"/>
    <n v="2008"/>
    <n v="66393"/>
    <n v="-66392.800000000003"/>
    <d v="2013-07-03T00:00:00"/>
    <x v="24"/>
    <x v="4"/>
    <n v="3"/>
    <n v="2013"/>
    <n v="6979.9364999999998"/>
    <n v="3982.8679999999999"/>
    <n v="2997.0684999999999"/>
  </r>
  <r>
    <n v="13087500"/>
    <s v="D"/>
    <d v="2013-07-04T00:00:00"/>
    <n v="3527"/>
    <n v="498520"/>
    <n v="1985"/>
    <n v="70329"/>
    <n v="-70329.399999999994"/>
    <d v="2013-07-04T00:00:00"/>
    <x v="24"/>
    <x v="4"/>
    <n v="4"/>
    <n v="2013"/>
    <n v="6995.8045000000002"/>
    <n v="3937.2474999999999"/>
    <n v="3058.5570000000002"/>
  </r>
  <r>
    <n v="13087500"/>
    <s v="D"/>
    <d v="2013-07-05T00:00:00"/>
    <n v="3528"/>
    <n v="505518"/>
    <n v="1920"/>
    <n v="74138"/>
    <n v="-74138.3"/>
    <d v="2013-07-05T00:00:00"/>
    <x v="24"/>
    <x v="4"/>
    <n v="5"/>
    <n v="2013"/>
    <n v="6997.7880000000005"/>
    <n v="3808.32"/>
    <n v="3189.4679999999998"/>
  </r>
  <r>
    <n v="13087500"/>
    <s v="D"/>
    <d v="2013-07-06T00:00:00"/>
    <n v="3525"/>
    <n v="512509"/>
    <n v="1853"/>
    <n v="77813"/>
    <n v="-77813"/>
    <d v="2013-07-06T00:00:00"/>
    <x v="24"/>
    <x v="4"/>
    <n v="6"/>
    <n v="2013"/>
    <n v="6991.8375000000005"/>
    <n v="3675.4255000000003"/>
    <n v="3316.4120000000003"/>
  </r>
  <r>
    <n v="13087500"/>
    <s v="D"/>
    <d v="2013-07-07T00:00:00"/>
    <n v="3514"/>
    <n v="519478"/>
    <n v="1804"/>
    <n v="81391"/>
    <n v="-81391"/>
    <d v="2013-07-07T00:00:00"/>
    <x v="24"/>
    <x v="4"/>
    <n v="7"/>
    <n v="2013"/>
    <n v="6970.0190000000002"/>
    <n v="3578.2339999999999"/>
    <n v="3391.7849999999999"/>
  </r>
  <r>
    <n v="13087500"/>
    <s v="D"/>
    <d v="2013-07-08T00:00:00"/>
    <n v="3438"/>
    <n v="526297"/>
    <n v="1638"/>
    <n v="84639"/>
    <n v="-84639.1"/>
    <d v="2013-07-08T00:00:00"/>
    <x v="24"/>
    <x v="4"/>
    <n v="8"/>
    <n v="2013"/>
    <n v="6819.2730000000001"/>
    <n v="3248.973"/>
    <n v="3570.3"/>
  </r>
  <r>
    <n v="13087500"/>
    <s v="D"/>
    <d v="2013-07-09T00:00:00"/>
    <n v="3360"/>
    <n v="532961"/>
    <n v="1440"/>
    <n v="87496"/>
    <n v="-87495.9"/>
    <d v="2013-07-09T00:00:00"/>
    <x v="24"/>
    <x v="4"/>
    <n v="9"/>
    <n v="2013"/>
    <n v="6664.56"/>
    <n v="2856.2400000000002"/>
    <n v="3808.32"/>
  </r>
  <r>
    <n v="13087500"/>
    <s v="D"/>
    <d v="2013-07-10T00:00:00"/>
    <n v="3315"/>
    <n v="539537"/>
    <n v="1371"/>
    <n v="90215"/>
    <n v="-90214.6"/>
    <d v="2013-07-10T00:00:00"/>
    <x v="24"/>
    <x v="4"/>
    <n v="10"/>
    <n v="2013"/>
    <n v="6575.3024999999998"/>
    <n v="2719.3785000000003"/>
    <n v="3855.924"/>
  </r>
  <r>
    <n v="13087500"/>
    <s v="D"/>
    <d v="2013-07-11T00:00:00"/>
    <n v="3349"/>
    <n v="546180"/>
    <n v="1529"/>
    <n v="93247"/>
    <n v="-93247.1"/>
    <d v="2013-07-11T00:00:00"/>
    <x v="24"/>
    <x v="4"/>
    <n v="11"/>
    <n v="2013"/>
    <n v="6642.7415000000001"/>
    <n v="3032.7715000000003"/>
    <n v="3609.9700000000003"/>
  </r>
  <r>
    <n v="13087500"/>
    <s v="D"/>
    <d v="2013-07-12T00:00:00"/>
    <n v="3359"/>
    <n v="552843"/>
    <n v="1517"/>
    <n v="96257"/>
    <n v="-96256.5"/>
    <d v="2013-07-12T00:00:00"/>
    <x v="24"/>
    <x v="4"/>
    <n v="12"/>
    <n v="2013"/>
    <n v="6662.5765000000001"/>
    <n v="3008.9695000000002"/>
    <n v="3653.607"/>
  </r>
  <r>
    <n v="13087500"/>
    <s v="D"/>
    <d v="2013-07-13T00:00:00"/>
    <n v="3326"/>
    <n v="559439"/>
    <n v="1547"/>
    <n v="99325"/>
    <n v="-99324.5"/>
    <d v="2013-07-13T00:00:00"/>
    <x v="24"/>
    <x v="4"/>
    <n v="13"/>
    <n v="2013"/>
    <n v="6597.1210000000001"/>
    <n v="3068.4745000000003"/>
    <n v="3528.6465000000003"/>
  </r>
  <r>
    <n v="13087500"/>
    <s v="D"/>
    <d v="2013-07-14T00:00:00"/>
    <n v="3330"/>
    <n v="566043"/>
    <n v="1542"/>
    <n v="102383"/>
    <n v="-102382.9"/>
    <d v="2013-07-14T00:00:00"/>
    <x v="24"/>
    <x v="4"/>
    <n v="14"/>
    <n v="2013"/>
    <n v="6605.0550000000003"/>
    <n v="3058.5570000000002"/>
    <n v="3546.498"/>
  </r>
  <r>
    <n v="13087500"/>
    <s v="D"/>
    <d v="2013-07-15T00:00:00"/>
    <n v="3265"/>
    <n v="572519"/>
    <n v="1446"/>
    <n v="105252"/>
    <n v="-105251.5"/>
    <d v="2013-07-15T00:00:00"/>
    <x v="24"/>
    <x v="4"/>
    <n v="15"/>
    <n v="2013"/>
    <n v="6476.1275000000005"/>
    <n v="2868.1410000000001"/>
    <n v="3607.9865"/>
  </r>
  <r>
    <n v="13087500"/>
    <s v="D"/>
    <d v="2013-07-16T00:00:00"/>
    <n v="3198"/>
    <n v="578862"/>
    <n v="1328"/>
    <n v="107886"/>
    <n v="-107886"/>
    <d v="2013-07-16T00:00:00"/>
    <x v="24"/>
    <x v="4"/>
    <n v="16"/>
    <n v="2013"/>
    <n v="6343.2330000000002"/>
    <n v="2634.0880000000002"/>
    <n v="3709.145"/>
  </r>
  <r>
    <n v="13087500"/>
    <s v="D"/>
    <d v="2013-07-17T00:00:00"/>
    <n v="3187"/>
    <n v="585183"/>
    <n v="1005"/>
    <n v="109880"/>
    <n v="-109879.7"/>
    <d v="2013-07-17T00:00:00"/>
    <x v="24"/>
    <x v="4"/>
    <n v="17"/>
    <n v="2013"/>
    <n v="6321.4144999999999"/>
    <n v="1993.4175"/>
    <n v="4327.9970000000003"/>
  </r>
  <r>
    <n v="13087500"/>
    <s v="D"/>
    <d v="2013-07-18T00:00:00"/>
    <n v="3214"/>
    <n v="591558"/>
    <n v="1227"/>
    <n v="112314"/>
    <n v="-112314.2"/>
    <d v="2013-07-18T00:00:00"/>
    <x v="24"/>
    <x v="4"/>
    <n v="18"/>
    <n v="2013"/>
    <n v="6374.9690000000001"/>
    <n v="2433.7545"/>
    <n v="3941.2145"/>
  </r>
  <r>
    <n v="13087500"/>
    <s v="D"/>
    <d v="2013-07-19T00:00:00"/>
    <n v="3248"/>
    <n v="598000"/>
    <n v="1254"/>
    <n v="114802"/>
    <n v="-114801.9"/>
    <d v="2013-07-19T00:00:00"/>
    <x v="24"/>
    <x v="4"/>
    <n v="19"/>
    <n v="2013"/>
    <n v="6442.4080000000004"/>
    <n v="2487.3090000000002"/>
    <n v="3955.0990000000002"/>
  </r>
  <r>
    <n v="13087500"/>
    <s v="D"/>
    <d v="2013-07-20T00:00:00"/>
    <n v="3248"/>
    <n v="604441"/>
    <n v="1237"/>
    <n v="117256"/>
    <n v="-117256.1"/>
    <d v="2013-07-20T00:00:00"/>
    <x v="24"/>
    <x v="4"/>
    <n v="20"/>
    <n v="2013"/>
    <n v="6442.4080000000004"/>
    <n v="2453.5895"/>
    <n v="3988.8184999999999"/>
  </r>
  <r>
    <n v="13087500"/>
    <s v="D"/>
    <d v="2013-07-21T00:00:00"/>
    <n v="3250"/>
    <n v="610887"/>
    <n v="1292"/>
    <n v="119819"/>
    <n v="-119818.9"/>
    <d v="2013-07-21T00:00:00"/>
    <x v="24"/>
    <x v="4"/>
    <n v="21"/>
    <n v="2013"/>
    <n v="6446.375"/>
    <n v="2562.6820000000002"/>
    <n v="3883.6930000000002"/>
  </r>
  <r>
    <n v="13087500"/>
    <s v="D"/>
    <d v="2013-07-22T00:00:00"/>
    <n v="3237"/>
    <n v="617307"/>
    <n v="1138"/>
    <n v="122077"/>
    <n v="-122077"/>
    <d v="2013-07-22T00:00:00"/>
    <x v="24"/>
    <x v="4"/>
    <n v="22"/>
    <n v="2013"/>
    <n v="6420.5895"/>
    <n v="2257.223"/>
    <n v="4163.3665000000001"/>
  </r>
  <r>
    <n v="13087500"/>
    <s v="D"/>
    <d v="2013-07-23T00:00:00"/>
    <n v="3190"/>
    <n v="623635"/>
    <n v="922"/>
    <n v="123906"/>
    <n v="-123906.3"/>
    <d v="2013-07-23T00:00:00"/>
    <x v="24"/>
    <x v="4"/>
    <n v="23"/>
    <n v="2013"/>
    <n v="6327.3649999999998"/>
    <n v="1828.787"/>
    <n v="4498.5780000000004"/>
  </r>
  <r>
    <n v="13087500"/>
    <s v="D"/>
    <d v="2013-07-24T00:00:00"/>
    <n v="3145"/>
    <n v="629873"/>
    <n v="810"/>
    <n v="125512"/>
    <n v="-125512"/>
    <d v="2013-07-24T00:00:00"/>
    <x v="24"/>
    <x v="4"/>
    <n v="24"/>
    <n v="2013"/>
    <n v="6238.1075000000001"/>
    <n v="1606.635"/>
    <n v="4631.4724999999999"/>
  </r>
  <r>
    <n v="13087500"/>
    <s v="D"/>
    <d v="2013-07-25T00:00:00"/>
    <n v="3163"/>
    <n v="636147"/>
    <n v="836"/>
    <n v="127170"/>
    <n v="-127170.4"/>
    <d v="2013-07-25T00:00:00"/>
    <x v="24"/>
    <x v="4"/>
    <n v="25"/>
    <n v="2013"/>
    <n v="6273.8105000000005"/>
    <n v="1658.2060000000001"/>
    <n v="4615.6045000000004"/>
  </r>
  <r>
    <n v="13087500"/>
    <s v="D"/>
    <d v="2013-07-26T00:00:00"/>
    <n v="3167"/>
    <n v="642430"/>
    <n v="973"/>
    <n v="129100"/>
    <n v="-129099.6"/>
    <d v="2013-07-26T00:00:00"/>
    <x v="24"/>
    <x v="4"/>
    <n v="26"/>
    <n v="2013"/>
    <n v="6281.7444999999998"/>
    <n v="1929.9455"/>
    <n v="4351.799"/>
  </r>
  <r>
    <n v="13087500"/>
    <s v="D"/>
    <d v="2013-07-27T00:00:00"/>
    <n v="3168"/>
    <n v="648712"/>
    <n v="972"/>
    <n v="131028"/>
    <n v="-131027.5"/>
    <d v="2013-07-27T00:00:00"/>
    <x v="24"/>
    <x v="4"/>
    <n v="27"/>
    <n v="2013"/>
    <n v="6283.7280000000001"/>
    <n v="1927.962"/>
    <n v="4355.7660000000005"/>
  </r>
  <r>
    <n v="13087500"/>
    <s v="D"/>
    <d v="2013-07-28T00:00:00"/>
    <n v="3189"/>
    <n v="655037"/>
    <n v="919"/>
    <n v="132851"/>
    <n v="-132850.79999999999"/>
    <d v="2013-07-28T00:00:00"/>
    <x v="24"/>
    <x v="4"/>
    <n v="28"/>
    <n v="2013"/>
    <n v="6325.3815000000004"/>
    <n v="1822.8365000000001"/>
    <n v="4502.5450000000001"/>
  </r>
  <r>
    <n v="13087500"/>
    <s v="D"/>
    <d v="2013-07-29T00:00:00"/>
    <n v="3210"/>
    <n v="661404"/>
    <n v="1060"/>
    <n v="134953"/>
    <n v="-134953.29999999999"/>
    <d v="2013-07-29T00:00:00"/>
    <x v="24"/>
    <x v="4"/>
    <n v="29"/>
    <n v="2013"/>
    <n v="6367.0349999999999"/>
    <n v="2102.5100000000002"/>
    <n v="4264.5249999999996"/>
  </r>
  <r>
    <n v="13087500"/>
    <s v="D"/>
    <d v="2013-07-30T00:00:00"/>
    <n v="3218"/>
    <n v="667787"/>
    <n v="851"/>
    <n v="136641"/>
    <n v="-136641.29999999999"/>
    <d v="2013-07-30T00:00:00"/>
    <x v="24"/>
    <x v="4"/>
    <n v="30"/>
    <n v="2013"/>
    <n v="6382.9030000000002"/>
    <n v="1687.9585"/>
    <n v="4694.9445000000005"/>
  </r>
  <r>
    <n v="13087500"/>
    <s v="D"/>
    <d v="2013-07-31T00:00:00"/>
    <n v="3219"/>
    <n v="674173"/>
    <n v="722"/>
    <n v="138073"/>
    <n v="-138073.20000000001"/>
    <d v="2013-07-31T00:00:00"/>
    <x v="24"/>
    <x v="4"/>
    <n v="31"/>
    <n v="2013"/>
    <n v="6384.8865000000005"/>
    <n v="1432.087"/>
    <n v="4952.7995000000001"/>
  </r>
  <r>
    <n v="13087500"/>
    <s v="D"/>
    <d v="2013-08-01T00:00:00"/>
    <n v="3224"/>
    <n v="680567"/>
    <n v="809"/>
    <n v="139677"/>
    <n v="-139677"/>
    <d v="2013-08-01T00:00:00"/>
    <x v="24"/>
    <x v="5"/>
    <n v="1"/>
    <n v="2013"/>
    <n v="6394.8040000000001"/>
    <n v="1604.6514999999999"/>
    <n v="4790.1525000000001"/>
  </r>
  <r>
    <n v="13087500"/>
    <s v="D"/>
    <d v="2013-08-02T00:00:00"/>
    <n v="3211"/>
    <n v="686935"/>
    <n v="950"/>
    <n v="141561"/>
    <n v="-141560.5"/>
    <d v="2013-08-02T00:00:00"/>
    <x v="24"/>
    <x v="5"/>
    <n v="2"/>
    <n v="2013"/>
    <n v="6369.0185000000001"/>
    <n v="1884.325"/>
    <n v="4484.6935000000003"/>
  </r>
  <r>
    <n v="13087500"/>
    <s v="D"/>
    <d v="2013-08-03T00:00:00"/>
    <n v="3198"/>
    <n v="693278"/>
    <n v="1152"/>
    <n v="143845"/>
    <n v="-143844.9"/>
    <d v="2013-08-03T00:00:00"/>
    <x v="24"/>
    <x v="5"/>
    <n v="3"/>
    <n v="2013"/>
    <n v="6343.2330000000002"/>
    <n v="2284.9920000000002"/>
    <n v="4058.241"/>
  </r>
  <r>
    <n v="13087500"/>
    <s v="D"/>
    <d v="2013-08-04T00:00:00"/>
    <n v="3196"/>
    <n v="699617"/>
    <n v="1246"/>
    <n v="146316"/>
    <n v="-146315.6"/>
    <d v="2013-08-04T00:00:00"/>
    <x v="24"/>
    <x v="5"/>
    <n v="4"/>
    <n v="2013"/>
    <n v="6339.2660000000005"/>
    <n v="2471.4410000000003"/>
    <n v="3867.8250000000003"/>
  </r>
  <r>
    <n v="13087500"/>
    <s v="D"/>
    <d v="2013-08-05T00:00:00"/>
    <n v="3184"/>
    <n v="705931"/>
    <n v="1315"/>
    <n v="148923"/>
    <n v="-148923.1"/>
    <d v="2013-08-05T00:00:00"/>
    <x v="24"/>
    <x v="5"/>
    <n v="5"/>
    <n v="2013"/>
    <n v="6315.4639999999999"/>
    <n v="2608.3025000000002"/>
    <n v="3707.1615000000002"/>
  </r>
  <r>
    <n v="13087500"/>
    <s v="D"/>
    <d v="2013-08-06T00:00:00"/>
    <n v="3162"/>
    <n v="712204"/>
    <n v="1425"/>
    <n v="151750"/>
    <n v="-151750.39999999999"/>
    <d v="2013-08-06T00:00:00"/>
    <x v="24"/>
    <x v="5"/>
    <n v="6"/>
    <n v="2013"/>
    <n v="6271.8270000000002"/>
    <n v="2826.4875000000002"/>
    <n v="3445.3395"/>
  </r>
  <r>
    <n v="13087500"/>
    <s v="D"/>
    <d v="2013-08-07T00:00:00"/>
    <n v="3200"/>
    <n v="718551"/>
    <n v="1412"/>
    <n v="154550"/>
    <n v="-154550.20000000001"/>
    <d v="2013-08-07T00:00:00"/>
    <x v="24"/>
    <x v="5"/>
    <n v="7"/>
    <n v="2013"/>
    <n v="6347.2"/>
    <n v="2800.7020000000002"/>
    <n v="3546.498"/>
  </r>
  <r>
    <n v="13087500"/>
    <s v="D"/>
    <d v="2013-08-08T00:00:00"/>
    <n v="3232"/>
    <n v="724962"/>
    <n v="1542"/>
    <n v="157609"/>
    <n v="-157609.1"/>
    <d v="2013-08-08T00:00:00"/>
    <x v="24"/>
    <x v="5"/>
    <n v="8"/>
    <n v="2013"/>
    <n v="6410.6720000000005"/>
    <n v="3058.5570000000002"/>
    <n v="3352.1150000000002"/>
  </r>
  <r>
    <n v="13087500"/>
    <s v="D"/>
    <d v="2013-08-09T00:00:00"/>
    <n v="3233"/>
    <n v="731375"/>
    <n v="1679"/>
    <n v="160940"/>
    <n v="-160940.20000000001"/>
    <d v="2013-08-09T00:00:00"/>
    <x v="24"/>
    <x v="5"/>
    <n v="9"/>
    <n v="2013"/>
    <n v="6412.6554999999998"/>
    <n v="3330.2964999999999"/>
    <n v="3082.3589999999999"/>
  </r>
  <r>
    <n v="13087500"/>
    <s v="D"/>
    <d v="2013-08-10T00:00:00"/>
    <n v="3231"/>
    <n v="737783"/>
    <n v="1663"/>
    <n v="164238"/>
    <n v="-164238.29999999999"/>
    <d v="2013-08-10T00:00:00"/>
    <x v="24"/>
    <x v="5"/>
    <n v="10"/>
    <n v="2013"/>
    <n v="6408.6885000000002"/>
    <n v="3298.5605"/>
    <n v="3110.1280000000002"/>
  </r>
  <r>
    <n v="13087500"/>
    <s v="D"/>
    <d v="2013-08-11T00:00:00"/>
    <n v="3223"/>
    <n v="744176"/>
    <n v="1648"/>
    <n v="167506"/>
    <n v="-167506.20000000001"/>
    <d v="2013-08-11T00:00:00"/>
    <x v="24"/>
    <x v="5"/>
    <n v="11"/>
    <n v="2013"/>
    <n v="6392.8204999999998"/>
    <n v="3268.808"/>
    <n v="3124.0125000000003"/>
  </r>
  <r>
    <n v="13087500"/>
    <s v="D"/>
    <d v="2013-08-12T00:00:00"/>
    <n v="3200"/>
    <n v="750524"/>
    <n v="1648"/>
    <n v="170775"/>
    <n v="-170774.7"/>
    <d v="2013-08-12T00:00:00"/>
    <x v="24"/>
    <x v="5"/>
    <n v="12"/>
    <n v="2013"/>
    <n v="6347.2"/>
    <n v="3268.808"/>
    <n v="3078.3920000000003"/>
  </r>
  <r>
    <n v="13087500"/>
    <s v="D"/>
    <d v="2013-08-13T00:00:00"/>
    <n v="3196"/>
    <n v="756864"/>
    <n v="1618"/>
    <n v="173984"/>
    <n v="-173983.5"/>
    <d v="2013-08-13T00:00:00"/>
    <x v="24"/>
    <x v="5"/>
    <n v="13"/>
    <n v="2013"/>
    <n v="6339.2660000000005"/>
    <n v="3209.3029999999999"/>
    <n v="3129.9630000000002"/>
  </r>
  <r>
    <n v="13087500"/>
    <s v="D"/>
    <d v="2013-08-14T00:00:00"/>
    <n v="3217"/>
    <n v="763245"/>
    <n v="1674"/>
    <n v="177304"/>
    <n v="-177303.8"/>
    <d v="2013-08-14T00:00:00"/>
    <x v="24"/>
    <x v="5"/>
    <n v="14"/>
    <n v="2013"/>
    <n v="6380.9195"/>
    <n v="3320.3789999999999"/>
    <n v="3060.5405000000001"/>
  </r>
  <r>
    <n v="13087500"/>
    <s v="D"/>
    <d v="2013-08-15T00:00:00"/>
    <n v="3231"/>
    <n v="769653"/>
    <n v="1757"/>
    <n v="180789"/>
    <n v="-180789.1"/>
    <d v="2013-08-15T00:00:00"/>
    <x v="24"/>
    <x v="5"/>
    <n v="15"/>
    <n v="2013"/>
    <n v="6408.6885000000002"/>
    <n v="3485.0095000000001"/>
    <n v="2923.6790000000001"/>
  </r>
  <r>
    <n v="13087500"/>
    <s v="D"/>
    <d v="2013-08-16T00:00:00"/>
    <n v="3243"/>
    <n v="776085"/>
    <n v="1587"/>
    <n v="183938"/>
    <n v="-183937.7"/>
    <d v="2013-08-16T00:00:00"/>
    <x v="24"/>
    <x v="5"/>
    <n v="16"/>
    <n v="2013"/>
    <n v="6432.4904999999999"/>
    <n v="3147.8145"/>
    <n v="3284.6759999999999"/>
  </r>
  <r>
    <n v="13087500"/>
    <s v="D"/>
    <d v="2013-08-17T00:00:00"/>
    <n v="3218"/>
    <n v="782468"/>
    <n v="1534"/>
    <n v="186979"/>
    <n v="-186979.4"/>
    <d v="2013-08-17T00:00:00"/>
    <x v="24"/>
    <x v="5"/>
    <n v="17"/>
    <n v="2013"/>
    <n v="6382.9030000000002"/>
    <n v="3042.6889999999999"/>
    <n v="3340.2139999999999"/>
  </r>
  <r>
    <n v="13087500"/>
    <s v="D"/>
    <d v="2013-08-18T00:00:00"/>
    <n v="3232"/>
    <n v="788878"/>
    <n v="1489"/>
    <n v="189933"/>
    <n v="-189933.4"/>
    <d v="2013-08-18T00:00:00"/>
    <x v="24"/>
    <x v="5"/>
    <n v="18"/>
    <n v="2013"/>
    <n v="6410.6720000000005"/>
    <n v="2953.4315000000001"/>
    <n v="3457.2404999999999"/>
  </r>
  <r>
    <n v="13087500"/>
    <s v="D"/>
    <d v="2013-08-19T00:00:00"/>
    <n v="3154"/>
    <n v="795134"/>
    <n v="1376"/>
    <n v="192662"/>
    <n v="-192661.9"/>
    <d v="2013-08-19T00:00:00"/>
    <x v="24"/>
    <x v="5"/>
    <n v="19"/>
    <n v="2013"/>
    <n v="6255.9589999999998"/>
    <n v="2729.2960000000003"/>
    <n v="3526.663"/>
  </r>
  <r>
    <n v="13087500"/>
    <s v="D"/>
    <d v="2013-08-20T00:00:00"/>
    <n v="3065"/>
    <n v="801214"/>
    <n v="1234"/>
    <n v="195109"/>
    <n v="-195109.1"/>
    <d v="2013-08-20T00:00:00"/>
    <x v="24"/>
    <x v="5"/>
    <n v="20"/>
    <n v="2013"/>
    <n v="6079.4274999999998"/>
    <n v="2447.6390000000001"/>
    <n v="3631.7885000000001"/>
  </r>
  <r>
    <n v="13087500"/>
    <s v="D"/>
    <d v="2013-08-21T00:00:00"/>
    <n v="3054"/>
    <n v="807272"/>
    <n v="1181"/>
    <n v="197452"/>
    <n v="-197452.2"/>
    <d v="2013-08-21T00:00:00"/>
    <x v="24"/>
    <x v="5"/>
    <n v="21"/>
    <n v="2013"/>
    <n v="6057.6090000000004"/>
    <n v="2342.5135"/>
    <n v="3715.0954999999999"/>
  </r>
  <r>
    <n v="13087500"/>
    <s v="D"/>
    <d v="2013-08-22T00:00:00"/>
    <n v="3021"/>
    <n v="813264"/>
    <n v="1067"/>
    <n v="199568"/>
    <n v="-199567.8"/>
    <d v="2013-08-22T00:00:00"/>
    <x v="24"/>
    <x v="5"/>
    <n v="22"/>
    <n v="2013"/>
    <n v="5992.1535000000003"/>
    <n v="2116.3944999999999"/>
    <n v="3875.759"/>
  </r>
  <r>
    <n v="13087500"/>
    <s v="D"/>
    <d v="2013-08-23T00:00:00"/>
    <n v="3002"/>
    <n v="819218"/>
    <n v="1064"/>
    <n v="201679"/>
    <n v="-201678.7"/>
    <d v="2013-08-23T00:00:00"/>
    <x v="24"/>
    <x v="5"/>
    <n v="23"/>
    <n v="2013"/>
    <n v="5954.4670000000006"/>
    <n v="2110.444"/>
    <n v="3844.0230000000001"/>
  </r>
  <r>
    <n v="13087500"/>
    <s v="D"/>
    <d v="2013-08-24T00:00:00"/>
    <n v="3008"/>
    <n v="825183"/>
    <n v="1005"/>
    <n v="203672"/>
    <n v="-203672.1"/>
    <d v="2013-08-24T00:00:00"/>
    <x v="24"/>
    <x v="5"/>
    <n v="24"/>
    <n v="2013"/>
    <n v="5966.3680000000004"/>
    <n v="1993.4175"/>
    <n v="3972.9504999999999"/>
  </r>
  <r>
    <n v="13087500"/>
    <s v="D"/>
    <d v="2013-08-25T00:00:00"/>
    <n v="3001"/>
    <n v="831135"/>
    <n v="1001"/>
    <n v="205657"/>
    <n v="-205656.6"/>
    <d v="2013-08-25T00:00:00"/>
    <x v="24"/>
    <x v="5"/>
    <n v="25"/>
    <n v="2013"/>
    <n v="5952.4835000000003"/>
    <n v="1985.4835"/>
    <n v="3967"/>
  </r>
  <r>
    <n v="13087500"/>
    <s v="D"/>
    <d v="2013-08-26T00:00:00"/>
    <n v="2933"/>
    <n v="836953"/>
    <n v="941"/>
    <n v="207523"/>
    <n v="-207523.20000000001"/>
    <d v="2013-08-26T00:00:00"/>
    <x v="24"/>
    <x v="5"/>
    <n v="26"/>
    <n v="2013"/>
    <n v="5817.6054999999997"/>
    <n v="1866.4735000000001"/>
    <n v="3951.1320000000001"/>
  </r>
  <r>
    <n v="13087500"/>
    <s v="D"/>
    <d v="2013-08-27T00:00:00"/>
    <n v="2902"/>
    <n v="842710"/>
    <n v="836"/>
    <n v="209182"/>
    <n v="-209182"/>
    <d v="2013-08-27T00:00:00"/>
    <x v="24"/>
    <x v="5"/>
    <n v="27"/>
    <n v="2013"/>
    <n v="5756.1170000000002"/>
    <n v="1658.2060000000001"/>
    <n v="4097.9110000000001"/>
  </r>
  <r>
    <n v="13087500"/>
    <s v="D"/>
    <d v="2013-08-28T00:00:00"/>
    <n v="2951"/>
    <n v="848563"/>
    <n v="871"/>
    <n v="210910"/>
    <n v="-210909.5"/>
    <d v="2013-08-28T00:00:00"/>
    <x v="24"/>
    <x v="5"/>
    <n v="28"/>
    <n v="2013"/>
    <n v="5853.3085000000001"/>
    <n v="1727.6285"/>
    <n v="4125.68"/>
  </r>
  <r>
    <n v="13087500"/>
    <s v="D"/>
    <d v="2013-08-29T00:00:00"/>
    <n v="2951"/>
    <n v="854416"/>
    <n v="841"/>
    <n v="212577"/>
    <n v="-212576.6"/>
    <d v="2013-08-29T00:00:00"/>
    <x v="24"/>
    <x v="5"/>
    <n v="29"/>
    <n v="2013"/>
    <n v="5853.3085000000001"/>
    <n v="1668.1234999999999"/>
    <n v="4185.1850000000004"/>
  </r>
  <r>
    <n v="13087500"/>
    <s v="D"/>
    <d v="2013-08-30T00:00:00"/>
    <n v="2960"/>
    <n v="860286"/>
    <n v="879"/>
    <n v="214320"/>
    <n v="-214319.7"/>
    <d v="2013-08-30T00:00:00"/>
    <x v="24"/>
    <x v="5"/>
    <n v="30"/>
    <n v="2013"/>
    <n v="5871.16"/>
    <n v="1743.4965"/>
    <n v="4127.6634999999997"/>
  </r>
  <r>
    <n v="13087500"/>
    <s v="D"/>
    <d v="2013-08-31T00:00:00"/>
    <n v="2966"/>
    <n v="866168"/>
    <n v="903"/>
    <n v="216111"/>
    <n v="-216110.8"/>
    <d v="2013-08-31T00:00:00"/>
    <x v="24"/>
    <x v="5"/>
    <n v="31"/>
    <n v="2013"/>
    <n v="5883.0609999999997"/>
    <n v="1791.1005"/>
    <n v="4091.9605000000001"/>
  </r>
  <r>
    <n v="13087500"/>
    <s v="D"/>
    <d v="2013-09-01T00:00:00"/>
    <n v="2955"/>
    <n v="872029"/>
    <n v="880"/>
    <n v="217856"/>
    <n v="-217856.2"/>
    <d v="2013-09-01T00:00:00"/>
    <x v="24"/>
    <x v="6"/>
    <n v="1"/>
    <n v="2013"/>
    <n v="5861.2425000000003"/>
    <n v="1745.48"/>
    <n v="4115.7624999999998"/>
  </r>
  <r>
    <n v="13087500"/>
    <s v="D"/>
    <d v="2013-09-02T00:00:00"/>
    <n v="2946"/>
    <n v="877872"/>
    <n v="835"/>
    <n v="219513"/>
    <n v="-219513"/>
    <d v="2013-09-02T00:00:00"/>
    <x v="24"/>
    <x v="6"/>
    <n v="2"/>
    <n v="2013"/>
    <n v="5843.3910000000005"/>
    <n v="1656.2225000000001"/>
    <n v="4187.1684999999998"/>
  </r>
  <r>
    <n v="13087500"/>
    <s v="D"/>
    <d v="2013-09-03T00:00:00"/>
    <n v="2846"/>
    <n v="883517"/>
    <n v="670"/>
    <n v="220841"/>
    <n v="-220841.4"/>
    <d v="2013-09-03T00:00:00"/>
    <x v="24"/>
    <x v="6"/>
    <n v="3"/>
    <n v="2013"/>
    <n v="5645.0410000000002"/>
    <n v="1328.9449999999999"/>
    <n v="4316.0960000000005"/>
  </r>
  <r>
    <n v="13087500"/>
    <s v="D"/>
    <d v="2013-09-04T00:00:00"/>
    <n v="2732"/>
    <n v="888936"/>
    <n v="469"/>
    <n v="221771"/>
    <n v="-221770.8"/>
    <d v="2013-09-04T00:00:00"/>
    <x v="24"/>
    <x v="6"/>
    <n v="4"/>
    <n v="2013"/>
    <n v="5418.9220000000005"/>
    <n v="930.26150000000007"/>
    <n v="4488.6605"/>
  </r>
  <r>
    <n v="13087500"/>
    <s v="D"/>
    <d v="2013-09-05T00:00:00"/>
    <n v="2621"/>
    <n v="894136"/>
    <n v="194"/>
    <n v="222156"/>
    <n v="-222155.7"/>
    <d v="2013-09-05T00:00:00"/>
    <x v="24"/>
    <x v="6"/>
    <n v="5"/>
    <n v="2013"/>
    <n v="5198.7534999999998"/>
    <n v="384.79900000000004"/>
    <n v="4813.9544999999998"/>
  </r>
  <r>
    <n v="13087500"/>
    <s v="D"/>
    <d v="2013-09-06T00:00:00"/>
    <n v="2555"/>
    <n v="899204"/>
    <n v="127"/>
    <n v="222408"/>
    <n v="-222407.7"/>
    <d v="2013-09-06T00:00:00"/>
    <x v="24"/>
    <x v="6"/>
    <n v="6"/>
    <n v="2013"/>
    <n v="5067.8424999999997"/>
    <n v="251.90450000000001"/>
    <n v="4815.9380000000001"/>
  </r>
  <r>
    <n v="13087500"/>
    <s v="D"/>
    <d v="2013-09-07T00:00:00"/>
    <n v="2538"/>
    <n v="904238"/>
    <n v="59"/>
    <n v="222525"/>
    <n v="-222524.79999999999"/>
    <d v="2013-09-07T00:00:00"/>
    <x v="24"/>
    <x v="6"/>
    <n v="7"/>
    <n v="2013"/>
    <n v="5034.1230000000005"/>
    <n v="117.0265"/>
    <n v="4917.0964999999997"/>
  </r>
  <r>
    <n v="13087500"/>
    <s v="D"/>
    <d v="2013-09-08T00:00:00"/>
    <n v="2536"/>
    <n v="909267"/>
    <n v="172"/>
    <n v="222865"/>
    <n v="-222865.2"/>
    <d v="2013-09-08T00:00:00"/>
    <x v="24"/>
    <x v="6"/>
    <n v="8"/>
    <n v="2013"/>
    <n v="5030.1559999999999"/>
    <n v="341.16200000000003"/>
    <n v="4688.9939999999997"/>
  </r>
  <r>
    <n v="13087500"/>
    <s v="D"/>
    <d v="2013-09-09T00:00:00"/>
    <n v="2541"/>
    <n v="914307"/>
    <n v="248"/>
    <n v="223358"/>
    <n v="-223357.7"/>
    <d v="2013-09-09T00:00:00"/>
    <x v="24"/>
    <x v="6"/>
    <n v="9"/>
    <n v="2013"/>
    <n v="5040.0735000000004"/>
    <n v="491.90800000000002"/>
    <n v="4548.1655000000001"/>
  </r>
  <r>
    <n v="13087500"/>
    <s v="D"/>
    <d v="2013-09-10T00:00:00"/>
    <n v="2492"/>
    <n v="919250"/>
    <n v="219"/>
    <n v="223793"/>
    <n v="-223792.5"/>
    <d v="2013-09-10T00:00:00"/>
    <x v="24"/>
    <x v="6"/>
    <n v="10"/>
    <n v="2013"/>
    <n v="4942.8820000000005"/>
    <n v="434.38650000000001"/>
    <n v="4508.4955"/>
  </r>
  <r>
    <n v="13087500"/>
    <s v="D"/>
    <d v="2013-09-11T00:00:00"/>
    <n v="2447"/>
    <n v="924104"/>
    <n v="152"/>
    <n v="224094"/>
    <n v="-224093.8"/>
    <d v="2013-09-11T00:00:00"/>
    <x v="24"/>
    <x v="6"/>
    <n v="11"/>
    <n v="2013"/>
    <n v="4853.6244999999999"/>
    <n v="301.49200000000002"/>
    <n v="4552.1324999999997"/>
  </r>
  <r>
    <n v="13087500"/>
    <s v="D"/>
    <d v="2013-09-12T00:00:00"/>
    <n v="2411"/>
    <n v="928886"/>
    <n v="72"/>
    <n v="224236"/>
    <n v="-224235.9"/>
    <d v="2013-09-12T00:00:00"/>
    <x v="24"/>
    <x v="6"/>
    <n v="12"/>
    <n v="2013"/>
    <n v="4782.2184999999999"/>
    <n v="142.81200000000001"/>
    <n v="4639.4065000000001"/>
  </r>
  <r>
    <n v="13087500"/>
    <s v="D"/>
    <d v="2013-09-13T00:00:00"/>
    <n v="2387"/>
    <n v="933620"/>
    <n v="99"/>
    <n v="224432"/>
    <n v="-224432.1"/>
    <d v="2013-09-13T00:00:00"/>
    <x v="24"/>
    <x v="6"/>
    <n v="13"/>
    <n v="2013"/>
    <n v="4734.6144999999997"/>
    <n v="196.3665"/>
    <n v="4538.2480000000005"/>
  </r>
  <r>
    <n v="13087500"/>
    <s v="D"/>
    <d v="2013-09-14T00:00:00"/>
    <n v="2393"/>
    <n v="938367"/>
    <n v="151"/>
    <n v="224731"/>
    <n v="-224731.3"/>
    <d v="2013-09-14T00:00:00"/>
    <x v="24"/>
    <x v="6"/>
    <n v="14"/>
    <n v="2013"/>
    <n v="4746.5155000000004"/>
    <n v="299.50850000000003"/>
    <n v="4447.0070000000005"/>
  </r>
  <r>
    <n v="13087500"/>
    <s v="D"/>
    <d v="2013-09-15T00:00:00"/>
    <n v="2390"/>
    <n v="943108"/>
    <n v="145"/>
    <n v="225019"/>
    <n v="-225018.5"/>
    <d v="2013-09-15T00:00:00"/>
    <x v="24"/>
    <x v="6"/>
    <n v="15"/>
    <n v="2013"/>
    <n v="4740.5650000000005"/>
    <n v="287.60750000000002"/>
    <n v="4452.9575000000004"/>
  </r>
  <r>
    <n v="13087500"/>
    <s v="D"/>
    <d v="2013-09-16T00:00:00"/>
    <n v="2406"/>
    <n v="947879"/>
    <n v="118"/>
    <n v="225253"/>
    <n v="-225252.7"/>
    <d v="2013-09-16T00:00:00"/>
    <x v="24"/>
    <x v="6"/>
    <n v="16"/>
    <n v="2013"/>
    <n v="4772.3010000000004"/>
    <n v="234.053"/>
    <n v="4538.2480000000005"/>
  </r>
  <r>
    <n v="13087500"/>
    <s v="D"/>
    <d v="2013-09-17T00:00:00"/>
    <n v="2395"/>
    <n v="952630"/>
    <n v="86"/>
    <n v="225423"/>
    <n v="-225422.8"/>
    <d v="2013-09-17T00:00:00"/>
    <x v="24"/>
    <x v="6"/>
    <n v="17"/>
    <n v="2013"/>
    <n v="4750.4825000000001"/>
    <n v="170.58100000000002"/>
    <n v="4579.9014999999999"/>
  </r>
  <r>
    <n v="13087500"/>
    <s v="D"/>
    <d v="2013-09-18T00:00:00"/>
    <n v="2342"/>
    <n v="957274"/>
    <n v="0"/>
    <n v="225423"/>
    <n v="-225422.8"/>
    <d v="2013-09-18T00:00:00"/>
    <x v="24"/>
    <x v="6"/>
    <n v="18"/>
    <n v="2013"/>
    <n v="4645.357"/>
    <n v="0"/>
    <n v="4645.357"/>
  </r>
  <r>
    <n v="13087500"/>
    <s v="D"/>
    <d v="2013-09-19T00:00:00"/>
    <n v="2308"/>
    <n v="961852"/>
    <n v="0"/>
    <n v="225423"/>
    <n v="-225422.8"/>
    <d v="2013-09-19T00:00:00"/>
    <x v="24"/>
    <x v="6"/>
    <n v="19"/>
    <n v="2013"/>
    <n v="4577.9179999999997"/>
    <n v="0"/>
    <n v="4577.9179999999997"/>
  </r>
  <r>
    <n v="13087500"/>
    <s v="D"/>
    <d v="2013-09-20T00:00:00"/>
    <n v="2275"/>
    <n v="966363"/>
    <n v="0"/>
    <n v="225423"/>
    <n v="-225422.8"/>
    <d v="2013-09-20T00:00:00"/>
    <x v="24"/>
    <x v="6"/>
    <n v="20"/>
    <n v="2013"/>
    <n v="4512.4625000000005"/>
    <n v="0"/>
    <n v="4512.4625000000005"/>
  </r>
  <r>
    <n v="13087500"/>
    <s v="D"/>
    <d v="2013-09-21T00:00:00"/>
    <n v="2266"/>
    <n v="970858"/>
    <n v="0"/>
    <n v="225423"/>
    <n v="-225422.8"/>
    <d v="2013-09-21T00:00:00"/>
    <x v="24"/>
    <x v="6"/>
    <n v="21"/>
    <n v="2013"/>
    <n v="4494.6109999999999"/>
    <n v="0"/>
    <n v="4494.6109999999999"/>
  </r>
  <r>
    <n v="13087500"/>
    <s v="D"/>
    <d v="2013-09-22T00:00:00"/>
    <n v="2255"/>
    <n v="975330"/>
    <n v="0"/>
    <n v="225423"/>
    <n v="-225422.8"/>
    <d v="2013-09-22T00:00:00"/>
    <x v="24"/>
    <x v="6"/>
    <n v="22"/>
    <n v="2013"/>
    <n v="4472.7925000000005"/>
    <n v="0"/>
    <n v="4472.7925000000005"/>
  </r>
  <r>
    <n v="13087500"/>
    <s v="D"/>
    <d v="2013-09-23T00:00:00"/>
    <n v="2207"/>
    <n v="979708"/>
    <n v="0"/>
    <n v="225423"/>
    <n v="-225422.8"/>
    <d v="2013-09-23T00:00:00"/>
    <x v="24"/>
    <x v="6"/>
    <n v="23"/>
    <n v="2013"/>
    <n v="4377.5844999999999"/>
    <n v="0"/>
    <n v="4377.5844999999999"/>
  </r>
  <r>
    <n v="13087500"/>
    <s v="D"/>
    <d v="2013-09-24T00:00:00"/>
    <n v="2183"/>
    <n v="984037"/>
    <n v="0"/>
    <n v="225423"/>
    <n v="-225422.8"/>
    <d v="2013-09-24T00:00:00"/>
    <x v="24"/>
    <x v="6"/>
    <n v="24"/>
    <n v="2013"/>
    <n v="4329.9804999999997"/>
    <n v="0"/>
    <n v="4329.9804999999997"/>
  </r>
  <r>
    <n v="13087500"/>
    <s v="D"/>
    <d v="2013-09-25T00:00:00"/>
    <n v="2144"/>
    <n v="988289"/>
    <n v="0"/>
    <n v="225423"/>
    <n v="-225422.8"/>
    <d v="2013-09-25T00:00:00"/>
    <x v="24"/>
    <x v="6"/>
    <n v="25"/>
    <n v="2013"/>
    <n v="4252.6239999999998"/>
    <n v="0"/>
    <n v="4252.6239999999998"/>
  </r>
  <r>
    <n v="13087500"/>
    <s v="D"/>
    <d v="2013-09-26T00:00:00"/>
    <n v="2101"/>
    <n v="992457"/>
    <n v="0"/>
    <n v="225423"/>
    <n v="-225422.8"/>
    <d v="2013-09-26T00:00:00"/>
    <x v="24"/>
    <x v="6"/>
    <n v="26"/>
    <n v="2013"/>
    <n v="4167.3334999999997"/>
    <n v="0"/>
    <n v="4167.3334999999997"/>
  </r>
  <r>
    <n v="13087500"/>
    <s v="D"/>
    <d v="2013-09-27T00:00:00"/>
    <n v="1989"/>
    <n v="996401"/>
    <n v="0"/>
    <n v="225423"/>
    <n v="-225422.8"/>
    <d v="2013-09-27T00:00:00"/>
    <x v="24"/>
    <x v="6"/>
    <n v="27"/>
    <n v="2013"/>
    <n v="3945.1815000000001"/>
    <n v="0"/>
    <n v="3945.1815000000001"/>
  </r>
  <r>
    <n v="13087500"/>
    <s v="D"/>
    <d v="2013-09-28T00:00:00"/>
    <n v="1911"/>
    <n v="1000192"/>
    <n v="0"/>
    <n v="225423"/>
    <n v="-225422.8"/>
    <d v="2013-09-28T00:00:00"/>
    <x v="24"/>
    <x v="6"/>
    <n v="28"/>
    <n v="2013"/>
    <n v="3790.4684999999999"/>
    <n v="0"/>
    <n v="3790.4684999999999"/>
  </r>
  <r>
    <n v="13087500"/>
    <s v="D"/>
    <d v="2013-09-29T00:00:00"/>
    <n v="1896"/>
    <n v="1003953"/>
    <n v="0"/>
    <n v="225423"/>
    <n v="-225422.8"/>
    <d v="2013-09-29T00:00:00"/>
    <x v="24"/>
    <x v="6"/>
    <n v="29"/>
    <n v="2013"/>
    <n v="3760.7159999999999"/>
    <n v="0"/>
    <n v="3760.7159999999999"/>
  </r>
  <r>
    <n v="13087500"/>
    <s v="D"/>
    <d v="2013-09-30T00:00:00"/>
    <n v="1877"/>
    <n v="1007675"/>
    <n v="0"/>
    <n v="225423"/>
    <n v="-225422.8"/>
    <d v="2013-09-30T00:00:00"/>
    <x v="24"/>
    <x v="6"/>
    <n v="30"/>
    <n v="2013"/>
    <n v="3723.0295000000001"/>
    <n v="0"/>
    <n v="3723.0295000000001"/>
  </r>
  <r>
    <n v="13087500"/>
    <s v="D"/>
    <d v="2013-10-01T00:00:00"/>
    <n v="1870"/>
    <n v="1011384"/>
    <n v="0"/>
    <n v="225423"/>
    <n v="-225422.8"/>
    <d v="2013-10-01T00:00:00"/>
    <x v="24"/>
    <x v="7"/>
    <n v="1"/>
    <n v="2013"/>
    <n v="3709.145"/>
    <n v="0"/>
    <n v="3709.145"/>
  </r>
  <r>
    <n v="13087500"/>
    <s v="D"/>
    <d v="2013-10-02T00:00:00"/>
    <n v="1857"/>
    <n v="1015066"/>
    <n v="0"/>
    <n v="225423"/>
    <n v="-225422.8"/>
    <d v="2013-10-02T00:00:00"/>
    <x v="24"/>
    <x v="7"/>
    <n v="2"/>
    <n v="2013"/>
    <n v="3683.3595"/>
    <n v="0"/>
    <n v="3683.3595"/>
  </r>
  <r>
    <n v="13087500"/>
    <s v="D"/>
    <d v="2013-10-03T00:00:00"/>
    <n v="1830"/>
    <n v="1018696"/>
    <n v="0"/>
    <n v="225423"/>
    <n v="-225422.8"/>
    <d v="2013-10-03T00:00:00"/>
    <x v="24"/>
    <x v="7"/>
    <n v="3"/>
    <n v="2013"/>
    <n v="3629.8050000000003"/>
    <n v="0"/>
    <n v="3629.8050000000003"/>
  </r>
  <r>
    <n v="13087500"/>
    <s v="D"/>
    <d v="2013-10-04T00:00:00"/>
    <n v="1784"/>
    <n v="1022235"/>
    <n v="0"/>
    <n v="225423"/>
    <n v="-225422.8"/>
    <d v="2013-10-04T00:00:00"/>
    <x v="24"/>
    <x v="7"/>
    <n v="4"/>
    <n v="2013"/>
    <n v="3538.5639999999999"/>
    <n v="0"/>
    <n v="3538.5639999999999"/>
  </r>
  <r>
    <n v="13087500"/>
    <s v="D"/>
    <d v="2013-10-05T00:00:00"/>
    <n v="1747"/>
    <n v="1025699"/>
    <n v="0"/>
    <n v="225423"/>
    <n v="-225422.8"/>
    <d v="2013-10-05T00:00:00"/>
    <x v="24"/>
    <x v="7"/>
    <n v="5"/>
    <n v="2013"/>
    <n v="3465.1745000000001"/>
    <n v="0"/>
    <n v="3465.1745000000001"/>
  </r>
  <r>
    <n v="13087500"/>
    <s v="D"/>
    <d v="2013-10-06T00:00:00"/>
    <n v="1742"/>
    <n v="1029155"/>
    <n v="0"/>
    <n v="225423"/>
    <n v="-225422.8"/>
    <d v="2013-10-06T00:00:00"/>
    <x v="24"/>
    <x v="7"/>
    <n v="6"/>
    <n v="2013"/>
    <n v="3455.2570000000001"/>
    <n v="0"/>
    <n v="3455.2570000000001"/>
  </r>
  <r>
    <n v="13087500"/>
    <s v="D"/>
    <d v="2013-10-07T00:00:00"/>
    <n v="1724"/>
    <n v="1032574"/>
    <n v="0"/>
    <n v="225423"/>
    <n v="-225422.8"/>
    <d v="2013-10-07T00:00:00"/>
    <x v="24"/>
    <x v="7"/>
    <n v="7"/>
    <n v="2013"/>
    <n v="3419.5540000000001"/>
    <n v="0"/>
    <n v="3419.5540000000001"/>
  </r>
  <r>
    <n v="13087500"/>
    <s v="D"/>
    <d v="2013-10-08T00:00:00"/>
    <n v="1715"/>
    <n v="1035975"/>
    <n v="0"/>
    <n v="225423"/>
    <n v="-225422.8"/>
    <d v="2013-10-08T00:00:00"/>
    <x v="24"/>
    <x v="7"/>
    <n v="8"/>
    <n v="2013"/>
    <n v="3401.7024999999999"/>
    <n v="0"/>
    <n v="3401.7024999999999"/>
  </r>
  <r>
    <n v="13087500"/>
    <s v="D"/>
    <d v="2013-10-09T00:00:00"/>
    <n v="1715"/>
    <n v="1039377"/>
    <n v="0"/>
    <n v="225423"/>
    <n v="-225422.8"/>
    <d v="2013-10-09T00:00:00"/>
    <x v="24"/>
    <x v="7"/>
    <n v="9"/>
    <n v="2013"/>
    <n v="3401.7024999999999"/>
    <n v="0"/>
    <n v="3401.7024999999999"/>
  </r>
  <r>
    <n v="13087500"/>
    <s v="D"/>
    <d v="2013-10-10T00:00:00"/>
    <n v="1729"/>
    <n v="1042806"/>
    <n v="0"/>
    <n v="225423"/>
    <n v="-225422.8"/>
    <d v="2013-10-10T00:00:00"/>
    <x v="24"/>
    <x v="7"/>
    <n v="10"/>
    <n v="2013"/>
    <n v="3429.4715000000001"/>
    <n v="0"/>
    <n v="3429.4715000000001"/>
  </r>
  <r>
    <n v="13087500"/>
    <s v="D"/>
    <d v="2013-10-11T00:00:00"/>
    <n v="1735"/>
    <n v="1046246"/>
    <n v="0"/>
    <n v="225423"/>
    <n v="-225422.8"/>
    <d v="2013-10-11T00:00:00"/>
    <x v="24"/>
    <x v="7"/>
    <n v="11"/>
    <n v="2013"/>
    <n v="3441.3724999999999"/>
    <n v="0"/>
    <n v="3441.3724999999999"/>
  </r>
  <r>
    <n v="13087500"/>
    <s v="D"/>
    <d v="2013-10-12T00:00:00"/>
    <n v="1737"/>
    <n v="1049692"/>
    <n v="0"/>
    <n v="225423"/>
    <n v="-225422.8"/>
    <d v="2013-10-12T00:00:00"/>
    <x v="24"/>
    <x v="7"/>
    <n v="12"/>
    <n v="2013"/>
    <n v="3445.3395"/>
    <n v="0"/>
    <n v="3445.3395"/>
  </r>
  <r>
    <n v="13087500"/>
    <s v="D"/>
    <d v="2013-10-13T00:00:00"/>
    <n v="1735"/>
    <n v="1053133"/>
    <n v="0"/>
    <n v="225423"/>
    <n v="-225422.8"/>
    <d v="2013-10-13T00:00:00"/>
    <x v="24"/>
    <x v="7"/>
    <n v="13"/>
    <n v="2013"/>
    <n v="3441.3724999999999"/>
    <n v="0"/>
    <n v="3441.3724999999999"/>
  </r>
  <r>
    <n v="13087500"/>
    <s v="D"/>
    <d v="2013-10-14T00:00:00"/>
    <n v="1718"/>
    <n v="1056540"/>
    <n v="0"/>
    <n v="225423"/>
    <n v="-225422.8"/>
    <d v="2013-10-14T00:00:00"/>
    <x v="24"/>
    <x v="7"/>
    <n v="14"/>
    <n v="2013"/>
    <n v="3407.6530000000002"/>
    <n v="0"/>
    <n v="3407.6530000000002"/>
  </r>
  <r>
    <n v="13087500"/>
    <s v="D"/>
    <d v="2013-10-15T00:00:00"/>
    <n v="1422"/>
    <n v="1059360"/>
    <n v="0"/>
    <n v="225423"/>
    <n v="-225422.8"/>
    <d v="2013-10-15T00:00:00"/>
    <x v="24"/>
    <x v="7"/>
    <n v="15"/>
    <n v="2013"/>
    <n v="2820.5370000000003"/>
    <n v="0"/>
    <n v="2820.5370000000003"/>
  </r>
  <r>
    <n v="13087500"/>
    <s v="D"/>
    <d v="2013-10-16T00:00:00"/>
    <n v="813"/>
    <n v="1060973"/>
    <n v="813"/>
    <n v="227036"/>
    <n v="-227036.1"/>
    <d v="2013-10-16T00:00:00"/>
    <x v="24"/>
    <x v="7"/>
    <n v="16"/>
    <n v="2013"/>
    <n v="1612.5855000000001"/>
    <n v="1612.5855000000001"/>
    <n v="0"/>
  </r>
  <r>
    <n v="13087500"/>
    <s v="D"/>
    <d v="2013-10-17T00:00:00"/>
    <n v="659"/>
    <n v="1062279"/>
    <n v="0"/>
    <n v="227036"/>
    <n v="-227036.1"/>
    <d v="2013-10-17T00:00:00"/>
    <x v="24"/>
    <x v="7"/>
    <n v="17"/>
    <n v="2013"/>
    <n v="1307.1265000000001"/>
    <n v="0"/>
    <n v="1307.1265000000001"/>
  </r>
  <r>
    <n v="13087500"/>
    <s v="D"/>
    <d v="2013-10-18T00:00:00"/>
    <n v="652"/>
    <n v="1063573"/>
    <n v="0"/>
    <n v="227036"/>
    <n v="-227036.1"/>
    <d v="2013-10-18T00:00:00"/>
    <x v="24"/>
    <x v="7"/>
    <n v="18"/>
    <n v="2013"/>
    <n v="1293.242"/>
    <n v="0"/>
    <n v="1293.242"/>
  </r>
  <r>
    <n v="13087500"/>
    <s v="D"/>
    <d v="2013-10-19T00:00:00"/>
    <n v="649"/>
    <n v="1064860"/>
    <n v="0"/>
    <n v="227036"/>
    <n v="-227036.1"/>
    <d v="2013-10-19T00:00:00"/>
    <x v="24"/>
    <x v="7"/>
    <n v="19"/>
    <n v="2013"/>
    <n v="1287.2915"/>
    <n v="0"/>
    <n v="1287.2915"/>
  </r>
  <r>
    <n v="13087500"/>
    <s v="D"/>
    <d v="2013-10-20T00:00:00"/>
    <n v="653"/>
    <n v="1066155"/>
    <n v="0"/>
    <n v="227036"/>
    <n v="-227036.1"/>
    <d v="2013-10-20T00:00:00"/>
    <x v="24"/>
    <x v="7"/>
    <n v="20"/>
    <n v="2013"/>
    <n v="1295.2255"/>
    <n v="0"/>
    <n v="1295.2255"/>
  </r>
  <r>
    <n v="13087500"/>
    <s v="D"/>
    <d v="2013-10-21T00:00:00"/>
    <n v="661"/>
    <n v="1067465"/>
    <n v="0"/>
    <n v="227036"/>
    <n v="-227036.1"/>
    <d v="2013-10-21T00:00:00"/>
    <x v="24"/>
    <x v="7"/>
    <n v="21"/>
    <n v="2013"/>
    <n v="1311.0934999999999"/>
    <n v="0"/>
    <n v="1311.0934999999999"/>
  </r>
  <r>
    <n v="13087500"/>
    <s v="D"/>
    <d v="2013-10-22T00:00:00"/>
    <n v="442"/>
    <n v="1068341"/>
    <n v="0"/>
    <n v="227036"/>
    <n v="-227036.1"/>
    <d v="2013-10-22T00:00:00"/>
    <x v="24"/>
    <x v="7"/>
    <n v="22"/>
    <n v="2013"/>
    <n v="876.70699999999999"/>
    <n v="0"/>
    <n v="876.70699999999999"/>
  </r>
  <r>
    <n v="13087500"/>
    <s v="D"/>
    <d v="2013-10-23T00:00:00"/>
    <n v="0"/>
    <n v="1068341"/>
    <n v="0"/>
    <n v="227036"/>
    <n v="-227036.1"/>
    <d v="2013-10-23T00:00:00"/>
    <x v="24"/>
    <x v="7"/>
    <n v="23"/>
    <n v="2013"/>
    <n v="0"/>
    <n v="0"/>
    <n v="0"/>
  </r>
  <r>
    <n v="13087500"/>
    <s v="D"/>
    <d v="2013-10-24T00:00:00"/>
    <n v="0"/>
    <n v="1068341"/>
    <n v="0"/>
    <n v="227036"/>
    <n v="-227036.1"/>
    <d v="2013-10-24T00:00:00"/>
    <x v="24"/>
    <x v="7"/>
    <n v="24"/>
    <n v="2013"/>
    <n v="0"/>
    <n v="0"/>
    <n v="0"/>
  </r>
  <r>
    <n v="13087500"/>
    <s v="D"/>
    <d v="2013-10-25T00:00:00"/>
    <n v="0"/>
    <n v="1068341"/>
    <n v="0"/>
    <n v="227036"/>
    <n v="-227036.1"/>
    <d v="2013-10-25T00:00:00"/>
    <x v="24"/>
    <x v="7"/>
    <n v="25"/>
    <n v="2013"/>
    <n v="0"/>
    <n v="0"/>
    <n v="0"/>
  </r>
  <r>
    <n v="13087500"/>
    <s v="D"/>
    <d v="2013-10-26T00:00:00"/>
    <n v="0"/>
    <n v="1068341"/>
    <n v="0"/>
    <n v="227036"/>
    <n v="-227036.1"/>
    <d v="2013-10-26T00:00:00"/>
    <x v="24"/>
    <x v="7"/>
    <n v="26"/>
    <n v="2013"/>
    <n v="0"/>
    <n v="0"/>
    <n v="0"/>
  </r>
  <r>
    <n v="13087500"/>
    <s v="D"/>
    <d v="2013-10-27T00:00:00"/>
    <n v="0"/>
    <n v="1068341"/>
    <n v="0"/>
    <n v="227036"/>
    <n v="-227036.1"/>
    <d v="2013-10-27T00:00:00"/>
    <x v="24"/>
    <x v="7"/>
    <n v="27"/>
    <n v="2013"/>
    <n v="0"/>
    <n v="0"/>
    <n v="0"/>
  </r>
  <r>
    <n v="13087500"/>
    <s v="D"/>
    <d v="2013-10-28T00:00:00"/>
    <n v="0"/>
    <n v="1068341"/>
    <n v="0"/>
    <n v="227036"/>
    <n v="-227036.1"/>
    <d v="2013-10-28T00:00:00"/>
    <x v="24"/>
    <x v="7"/>
    <n v="28"/>
    <n v="2013"/>
    <n v="0"/>
    <n v="0"/>
    <n v="0"/>
  </r>
  <r>
    <n v="13087500"/>
    <s v="D"/>
    <d v="2013-10-29T00:00:00"/>
    <n v="0"/>
    <n v="1068341"/>
    <n v="0"/>
    <n v="227036"/>
    <n v="-227036.1"/>
    <d v="2013-10-29T00:00:00"/>
    <x v="24"/>
    <x v="7"/>
    <n v="29"/>
    <n v="2013"/>
    <n v="0"/>
    <n v="0"/>
    <n v="0"/>
  </r>
  <r>
    <n v="13087500"/>
    <s v="D"/>
    <d v="2013-10-30T00:00:00"/>
    <n v="0"/>
    <n v="1068341"/>
    <n v="0"/>
    <n v="227036"/>
    <n v="-227036.1"/>
    <d v="2013-10-30T00:00:00"/>
    <x v="24"/>
    <x v="7"/>
    <n v="30"/>
    <n v="2013"/>
    <n v="0"/>
    <n v="0"/>
    <n v="0"/>
  </r>
  <r>
    <n v="13087500"/>
    <s v="D"/>
    <d v="2013-10-31T00:00:00"/>
    <n v="0"/>
    <n v="1068341"/>
    <n v="0"/>
    <n v="227036"/>
    <n v="-227036.1"/>
    <d v="2013-10-31T00:00:00"/>
    <x v="24"/>
    <x v="7"/>
    <n v="31"/>
    <n v="2013"/>
    <n v="0"/>
    <n v="0"/>
    <n v="0"/>
  </r>
  <r>
    <n v="13087500"/>
    <s v="D"/>
    <d v="2013-11-01T00:00:00"/>
    <n v="0"/>
    <n v="0"/>
    <n v="0"/>
    <n v="0"/>
    <n v="0"/>
    <d v="2013-11-01T00:00:00"/>
    <x v="25"/>
    <x v="8"/>
    <n v="1"/>
    <n v="2013"/>
    <n v="0"/>
    <n v="0"/>
    <n v="0"/>
  </r>
  <r>
    <n v="13087500"/>
    <s v="D"/>
    <d v="2013-11-02T00:00:00"/>
    <n v="0"/>
    <n v="0"/>
    <n v="0"/>
    <n v="0"/>
    <n v="0"/>
    <d v="2013-11-02T00:00:00"/>
    <x v="25"/>
    <x v="8"/>
    <n v="2"/>
    <n v="2013"/>
    <n v="0"/>
    <n v="0"/>
    <n v="0"/>
  </r>
  <r>
    <n v="13087500"/>
    <s v="D"/>
    <d v="2013-11-03T00:00:00"/>
    <n v="0"/>
    <n v="0"/>
    <n v="0"/>
    <n v="0"/>
    <n v="0"/>
    <d v="2013-11-03T00:00:00"/>
    <x v="25"/>
    <x v="8"/>
    <n v="3"/>
    <n v="2013"/>
    <n v="0"/>
    <n v="0"/>
    <n v="0"/>
  </r>
  <r>
    <n v="13087500"/>
    <s v="D"/>
    <d v="2013-11-04T00:00:00"/>
    <n v="0"/>
    <n v="0"/>
    <n v="0"/>
    <n v="0"/>
    <n v="0"/>
    <d v="2013-11-04T00:00:00"/>
    <x v="25"/>
    <x v="8"/>
    <n v="4"/>
    <n v="2013"/>
    <n v="0"/>
    <n v="0"/>
    <n v="0"/>
  </r>
  <r>
    <n v="13087500"/>
    <s v="D"/>
    <d v="2013-11-05T00:00:00"/>
    <n v="0"/>
    <n v="0"/>
    <n v="0"/>
    <n v="0"/>
    <n v="0"/>
    <d v="2013-11-05T00:00:00"/>
    <x v="25"/>
    <x v="8"/>
    <n v="5"/>
    <n v="2013"/>
    <n v="0"/>
    <n v="0"/>
    <n v="0"/>
  </r>
  <r>
    <n v="13087500"/>
    <s v="D"/>
    <d v="2013-11-06T00:00:00"/>
    <n v="0"/>
    <n v="0"/>
    <n v="0"/>
    <n v="0"/>
    <n v="0"/>
    <d v="2013-11-06T00:00:00"/>
    <x v="25"/>
    <x v="8"/>
    <n v="6"/>
    <n v="2013"/>
    <n v="0"/>
    <n v="0"/>
    <n v="0"/>
  </r>
  <r>
    <n v="13087500"/>
    <s v="D"/>
    <d v="2013-11-07T00:00:00"/>
    <n v="0"/>
    <n v="0"/>
    <n v="0"/>
    <n v="0"/>
    <n v="0"/>
    <d v="2013-11-07T00:00:00"/>
    <x v="25"/>
    <x v="8"/>
    <n v="7"/>
    <n v="2013"/>
    <n v="0"/>
    <n v="0"/>
    <n v="0"/>
  </r>
  <r>
    <n v="13087500"/>
    <s v="D"/>
    <d v="2013-11-08T00:00:00"/>
    <n v="0"/>
    <n v="0"/>
    <n v="0"/>
    <n v="0"/>
    <n v="0"/>
    <d v="2013-11-08T00:00:00"/>
    <x v="25"/>
    <x v="8"/>
    <n v="8"/>
    <n v="2013"/>
    <n v="0"/>
    <n v="0"/>
    <n v="0"/>
  </r>
  <r>
    <n v="13087500"/>
    <s v="D"/>
    <d v="2013-11-09T00:00:00"/>
    <n v="0"/>
    <n v="0"/>
    <n v="0"/>
    <n v="0"/>
    <n v="0"/>
    <d v="2013-11-09T00:00:00"/>
    <x v="25"/>
    <x v="8"/>
    <n v="9"/>
    <n v="2013"/>
    <n v="0"/>
    <n v="0"/>
    <n v="0"/>
  </r>
  <r>
    <n v="13087500"/>
    <s v="D"/>
    <d v="2013-11-10T00:00:00"/>
    <n v="0"/>
    <n v="0"/>
    <n v="0"/>
    <n v="0"/>
    <n v="0"/>
    <d v="2013-11-10T00:00:00"/>
    <x v="25"/>
    <x v="8"/>
    <n v="10"/>
    <n v="2013"/>
    <n v="0"/>
    <n v="0"/>
    <n v="0"/>
  </r>
  <r>
    <n v="13087500"/>
    <s v="D"/>
    <d v="2013-11-11T00:00:00"/>
    <n v="0"/>
    <n v="0"/>
    <n v="0"/>
    <n v="0"/>
    <n v="0"/>
    <d v="2013-11-11T00:00:00"/>
    <x v="25"/>
    <x v="8"/>
    <n v="11"/>
    <n v="2013"/>
    <n v="0"/>
    <n v="0"/>
    <n v="0"/>
  </r>
  <r>
    <n v="13087500"/>
    <s v="D"/>
    <d v="2013-11-12T00:00:00"/>
    <n v="0"/>
    <n v="0"/>
    <n v="0"/>
    <n v="0"/>
    <n v="0"/>
    <d v="2013-11-12T00:00:00"/>
    <x v="25"/>
    <x v="8"/>
    <n v="12"/>
    <n v="2013"/>
    <n v="0"/>
    <n v="0"/>
    <n v="0"/>
  </r>
  <r>
    <n v="13087500"/>
    <s v="D"/>
    <d v="2013-11-13T00:00:00"/>
    <n v="0"/>
    <n v="0"/>
    <n v="0"/>
    <n v="0"/>
    <n v="0"/>
    <d v="2013-11-13T00:00:00"/>
    <x v="25"/>
    <x v="8"/>
    <n v="13"/>
    <n v="2013"/>
    <n v="0"/>
    <n v="0"/>
    <n v="0"/>
  </r>
  <r>
    <n v="13087500"/>
    <s v="D"/>
    <d v="2013-11-14T00:00:00"/>
    <n v="0"/>
    <n v="0"/>
    <n v="0"/>
    <n v="0"/>
    <n v="0"/>
    <d v="2013-11-14T00:00:00"/>
    <x v="25"/>
    <x v="8"/>
    <n v="14"/>
    <n v="2013"/>
    <n v="0"/>
    <n v="0"/>
    <n v="0"/>
  </r>
  <r>
    <n v="13087500"/>
    <s v="D"/>
    <d v="2013-11-15T00:00:00"/>
    <n v="0"/>
    <n v="0"/>
    <n v="0"/>
    <n v="0"/>
    <n v="0"/>
    <d v="2013-11-15T00:00:00"/>
    <x v="25"/>
    <x v="8"/>
    <n v="15"/>
    <n v="2013"/>
    <n v="0"/>
    <n v="0"/>
    <n v="0"/>
  </r>
  <r>
    <n v="13087500"/>
    <s v="D"/>
    <d v="2013-11-16T00:00:00"/>
    <n v="0"/>
    <n v="0"/>
    <n v="0"/>
    <n v="0"/>
    <n v="0"/>
    <d v="2013-11-16T00:00:00"/>
    <x v="25"/>
    <x v="8"/>
    <n v="16"/>
    <n v="2013"/>
    <n v="0"/>
    <n v="0"/>
    <n v="0"/>
  </r>
  <r>
    <n v="13087500"/>
    <s v="D"/>
    <d v="2013-11-17T00:00:00"/>
    <n v="0"/>
    <n v="0"/>
    <n v="0"/>
    <n v="0"/>
    <n v="0"/>
    <d v="2013-11-17T00:00:00"/>
    <x v="25"/>
    <x v="8"/>
    <n v="17"/>
    <n v="2013"/>
    <n v="0"/>
    <n v="0"/>
    <n v="0"/>
  </r>
  <r>
    <n v="13087500"/>
    <s v="D"/>
    <d v="2013-11-18T00:00:00"/>
    <n v="0"/>
    <n v="0"/>
    <n v="0"/>
    <n v="0"/>
    <n v="0"/>
    <d v="2013-11-18T00:00:00"/>
    <x v="25"/>
    <x v="8"/>
    <n v="18"/>
    <n v="2013"/>
    <n v="0"/>
    <n v="0"/>
    <n v="0"/>
  </r>
  <r>
    <n v="13087500"/>
    <s v="D"/>
    <d v="2013-11-19T00:00:00"/>
    <n v="0"/>
    <n v="0"/>
    <n v="0"/>
    <n v="0"/>
    <n v="0"/>
    <d v="2013-11-19T00:00:00"/>
    <x v="25"/>
    <x v="8"/>
    <n v="19"/>
    <n v="2013"/>
    <n v="0"/>
    <n v="0"/>
    <n v="0"/>
  </r>
  <r>
    <n v="13087500"/>
    <s v="D"/>
    <d v="2013-11-20T00:00:00"/>
    <n v="0"/>
    <n v="0"/>
    <n v="0"/>
    <n v="0"/>
    <n v="0"/>
    <d v="2013-11-20T00:00:00"/>
    <x v="25"/>
    <x v="8"/>
    <n v="20"/>
    <n v="2013"/>
    <n v="0"/>
    <n v="0"/>
    <n v="0"/>
  </r>
  <r>
    <n v="13087500"/>
    <s v="D"/>
    <d v="2013-11-21T00:00:00"/>
    <n v="0"/>
    <n v="0"/>
    <n v="0"/>
    <n v="0"/>
    <n v="0"/>
    <d v="2013-11-21T00:00:00"/>
    <x v="25"/>
    <x v="8"/>
    <n v="21"/>
    <n v="2013"/>
    <n v="0"/>
    <n v="0"/>
    <n v="0"/>
  </r>
  <r>
    <n v="13087500"/>
    <s v="D"/>
    <d v="2013-11-22T00:00:00"/>
    <n v="0"/>
    <n v="0"/>
    <n v="0"/>
    <n v="0"/>
    <n v="0"/>
    <d v="2013-11-22T00:00:00"/>
    <x v="25"/>
    <x v="8"/>
    <n v="22"/>
    <n v="2013"/>
    <n v="0"/>
    <n v="0"/>
    <n v="0"/>
  </r>
  <r>
    <n v="13087500"/>
    <s v="D"/>
    <d v="2013-11-23T00:00:00"/>
    <n v="0"/>
    <n v="0"/>
    <n v="0"/>
    <n v="0"/>
    <n v="0"/>
    <d v="2013-11-23T00:00:00"/>
    <x v="25"/>
    <x v="8"/>
    <n v="23"/>
    <n v="2013"/>
    <n v="0"/>
    <n v="0"/>
    <n v="0"/>
  </r>
  <r>
    <n v="13087500"/>
    <s v="D"/>
    <d v="2013-11-24T00:00:00"/>
    <n v="0"/>
    <n v="0"/>
    <n v="0"/>
    <n v="0"/>
    <n v="0"/>
    <d v="2013-11-24T00:00:00"/>
    <x v="25"/>
    <x v="8"/>
    <n v="24"/>
    <n v="2013"/>
    <n v="0"/>
    <n v="0"/>
    <n v="0"/>
  </r>
  <r>
    <n v="13087500"/>
    <s v="D"/>
    <d v="2013-11-25T00:00:00"/>
    <n v="0"/>
    <n v="0"/>
    <n v="0"/>
    <n v="0"/>
    <n v="0"/>
    <d v="2013-11-25T00:00:00"/>
    <x v="25"/>
    <x v="8"/>
    <n v="25"/>
    <n v="2013"/>
    <n v="0"/>
    <n v="0"/>
    <n v="0"/>
  </r>
  <r>
    <n v="13087500"/>
    <s v="D"/>
    <d v="2013-11-26T00:00:00"/>
    <n v="0"/>
    <n v="0"/>
    <n v="0"/>
    <n v="0"/>
    <n v="0"/>
    <d v="2013-11-26T00:00:00"/>
    <x v="25"/>
    <x v="8"/>
    <n v="26"/>
    <n v="2013"/>
    <n v="0"/>
    <n v="0"/>
    <n v="0"/>
  </r>
  <r>
    <n v="13087500"/>
    <s v="D"/>
    <d v="2013-11-27T00:00:00"/>
    <n v="0"/>
    <n v="0"/>
    <n v="0"/>
    <n v="0"/>
    <n v="0"/>
    <d v="2013-11-27T00:00:00"/>
    <x v="25"/>
    <x v="8"/>
    <n v="27"/>
    <n v="2013"/>
    <n v="0"/>
    <n v="0"/>
    <n v="0"/>
  </r>
  <r>
    <n v="13087500"/>
    <s v="D"/>
    <d v="2013-11-28T00:00:00"/>
    <n v="0"/>
    <n v="0"/>
    <n v="0"/>
    <n v="0"/>
    <n v="0"/>
    <d v="2013-11-28T00:00:00"/>
    <x v="25"/>
    <x v="8"/>
    <n v="28"/>
    <n v="2013"/>
    <n v="0"/>
    <n v="0"/>
    <n v="0"/>
  </r>
  <r>
    <n v="13087500"/>
    <s v="D"/>
    <d v="2013-11-29T00:00:00"/>
    <n v="0"/>
    <n v="0"/>
    <n v="0"/>
    <n v="0"/>
    <n v="0"/>
    <d v="2013-11-29T00:00:00"/>
    <x v="25"/>
    <x v="8"/>
    <n v="29"/>
    <n v="2013"/>
    <n v="0"/>
    <n v="0"/>
    <n v="0"/>
  </r>
  <r>
    <n v="13087500"/>
    <s v="D"/>
    <d v="2013-11-30T00:00:00"/>
    <n v="0"/>
    <n v="0"/>
    <n v="0"/>
    <n v="0"/>
    <n v="0"/>
    <d v="2013-11-30T00:00:00"/>
    <x v="25"/>
    <x v="8"/>
    <n v="30"/>
    <n v="2013"/>
    <n v="0"/>
    <n v="0"/>
    <n v="0"/>
  </r>
  <r>
    <n v="13087500"/>
    <s v="D"/>
    <d v="2013-12-01T00:00:00"/>
    <n v="0"/>
    <n v="0"/>
    <n v="0"/>
    <n v="0"/>
    <n v="0"/>
    <d v="2013-12-01T00:00:00"/>
    <x v="25"/>
    <x v="10"/>
    <n v="1"/>
    <n v="2013"/>
    <n v="0"/>
    <n v="0"/>
    <n v="0"/>
  </r>
  <r>
    <n v="13087500"/>
    <s v="D"/>
    <d v="2013-12-02T00:00:00"/>
    <n v="0"/>
    <n v="0"/>
    <n v="0"/>
    <n v="0"/>
    <n v="0"/>
    <d v="2013-12-02T00:00:00"/>
    <x v="25"/>
    <x v="10"/>
    <n v="2"/>
    <n v="2013"/>
    <n v="0"/>
    <n v="0"/>
    <n v="0"/>
  </r>
  <r>
    <n v="13087500"/>
    <s v="D"/>
    <d v="2013-12-03T00:00:00"/>
    <n v="0"/>
    <n v="0"/>
    <n v="0"/>
    <n v="0"/>
    <n v="0"/>
    <d v="2013-12-03T00:00:00"/>
    <x v="25"/>
    <x v="10"/>
    <n v="3"/>
    <n v="2013"/>
    <n v="0"/>
    <n v="0"/>
    <n v="0"/>
  </r>
  <r>
    <n v="13087500"/>
    <s v="D"/>
    <d v="2013-12-04T00:00:00"/>
    <n v="0"/>
    <n v="0"/>
    <n v="0"/>
    <n v="0"/>
    <n v="0"/>
    <d v="2013-12-04T00:00:00"/>
    <x v="25"/>
    <x v="10"/>
    <n v="4"/>
    <n v="2013"/>
    <n v="0"/>
    <n v="0"/>
    <n v="0"/>
  </r>
  <r>
    <n v="13087500"/>
    <s v="D"/>
    <d v="2013-12-05T00:00:00"/>
    <n v="0"/>
    <n v="0"/>
    <n v="0"/>
    <n v="0"/>
    <n v="0"/>
    <d v="2013-12-05T00:00:00"/>
    <x v="25"/>
    <x v="10"/>
    <n v="5"/>
    <n v="2013"/>
    <n v="0"/>
    <n v="0"/>
    <n v="0"/>
  </r>
  <r>
    <n v="13087500"/>
    <s v="D"/>
    <d v="2013-12-06T00:00:00"/>
    <n v="0"/>
    <n v="0"/>
    <n v="0"/>
    <n v="0"/>
    <n v="0"/>
    <d v="2013-12-06T00:00:00"/>
    <x v="25"/>
    <x v="10"/>
    <n v="6"/>
    <n v="2013"/>
    <n v="0"/>
    <n v="0"/>
    <n v="0"/>
  </r>
  <r>
    <n v="13087500"/>
    <s v="D"/>
    <d v="2013-12-07T00:00:00"/>
    <n v="0"/>
    <n v="0"/>
    <n v="0"/>
    <n v="0"/>
    <n v="0"/>
    <d v="2013-12-07T00:00:00"/>
    <x v="25"/>
    <x v="10"/>
    <n v="7"/>
    <n v="2013"/>
    <n v="0"/>
    <n v="0"/>
    <n v="0"/>
  </r>
  <r>
    <n v="13087500"/>
    <s v="D"/>
    <d v="2013-12-08T00:00:00"/>
    <n v="0"/>
    <n v="0"/>
    <n v="0"/>
    <n v="0"/>
    <n v="0"/>
    <d v="2013-12-08T00:00:00"/>
    <x v="25"/>
    <x v="10"/>
    <n v="8"/>
    <n v="2013"/>
    <n v="0"/>
    <n v="0"/>
    <n v="0"/>
  </r>
  <r>
    <n v="13087500"/>
    <s v="D"/>
    <d v="2013-12-09T00:00:00"/>
    <n v="0"/>
    <n v="0"/>
    <n v="0"/>
    <n v="0"/>
    <n v="0"/>
    <d v="2013-12-09T00:00:00"/>
    <x v="25"/>
    <x v="10"/>
    <n v="9"/>
    <n v="2013"/>
    <n v="0"/>
    <n v="0"/>
    <n v="0"/>
  </r>
  <r>
    <n v="13087500"/>
    <s v="D"/>
    <d v="2013-12-10T00:00:00"/>
    <n v="0"/>
    <n v="0"/>
    <n v="0"/>
    <n v="0"/>
    <n v="0"/>
    <d v="2013-12-10T00:00:00"/>
    <x v="25"/>
    <x v="10"/>
    <n v="10"/>
    <n v="2013"/>
    <n v="0"/>
    <n v="0"/>
    <n v="0"/>
  </r>
  <r>
    <n v="13087500"/>
    <s v="D"/>
    <d v="2013-12-11T00:00:00"/>
    <n v="0"/>
    <n v="0"/>
    <n v="0"/>
    <n v="0"/>
    <n v="0"/>
    <d v="2013-12-11T00:00:00"/>
    <x v="25"/>
    <x v="10"/>
    <n v="11"/>
    <n v="2013"/>
    <n v="0"/>
    <n v="0"/>
    <n v="0"/>
  </r>
  <r>
    <n v="13087500"/>
    <s v="D"/>
    <d v="2013-12-12T00:00:00"/>
    <n v="0"/>
    <n v="0"/>
    <n v="0"/>
    <n v="0"/>
    <n v="0"/>
    <d v="2013-12-12T00:00:00"/>
    <x v="25"/>
    <x v="10"/>
    <n v="12"/>
    <n v="2013"/>
    <n v="0"/>
    <n v="0"/>
    <n v="0"/>
  </r>
  <r>
    <n v="13087500"/>
    <s v="D"/>
    <d v="2013-12-13T00:00:00"/>
    <n v="0"/>
    <n v="0"/>
    <n v="0"/>
    <n v="0"/>
    <n v="0"/>
    <d v="2013-12-13T00:00:00"/>
    <x v="25"/>
    <x v="10"/>
    <n v="13"/>
    <n v="2013"/>
    <n v="0"/>
    <n v="0"/>
    <n v="0"/>
  </r>
  <r>
    <n v="13087500"/>
    <s v="D"/>
    <d v="2013-12-14T00:00:00"/>
    <n v="0"/>
    <n v="0"/>
    <n v="0"/>
    <n v="0"/>
    <n v="0"/>
    <d v="2013-12-14T00:00:00"/>
    <x v="25"/>
    <x v="10"/>
    <n v="14"/>
    <n v="2013"/>
    <n v="0"/>
    <n v="0"/>
    <n v="0"/>
  </r>
  <r>
    <n v="13087500"/>
    <s v="D"/>
    <d v="2013-12-15T00:00:00"/>
    <n v="0"/>
    <n v="0"/>
    <n v="0"/>
    <n v="0"/>
    <n v="0"/>
    <d v="2013-12-15T00:00:00"/>
    <x v="25"/>
    <x v="10"/>
    <n v="15"/>
    <n v="2013"/>
    <n v="0"/>
    <n v="0"/>
    <n v="0"/>
  </r>
  <r>
    <n v="13087500"/>
    <s v="D"/>
    <d v="2013-12-16T00:00:00"/>
    <n v="0"/>
    <n v="0"/>
    <n v="0"/>
    <n v="0"/>
    <n v="0"/>
    <d v="2013-12-16T00:00:00"/>
    <x v="25"/>
    <x v="10"/>
    <n v="16"/>
    <n v="2013"/>
    <n v="0"/>
    <n v="0"/>
    <n v="0"/>
  </r>
  <r>
    <n v="13087500"/>
    <s v="D"/>
    <d v="2013-12-17T00:00:00"/>
    <n v="0"/>
    <n v="0"/>
    <n v="0"/>
    <n v="0"/>
    <n v="0"/>
    <d v="2013-12-17T00:00:00"/>
    <x v="25"/>
    <x v="10"/>
    <n v="17"/>
    <n v="2013"/>
    <n v="0"/>
    <n v="0"/>
    <n v="0"/>
  </r>
  <r>
    <n v="13087500"/>
    <s v="D"/>
    <d v="2013-12-18T00:00:00"/>
    <n v="0"/>
    <n v="0"/>
    <n v="0"/>
    <n v="0"/>
    <n v="0"/>
    <d v="2013-12-18T00:00:00"/>
    <x v="25"/>
    <x v="10"/>
    <n v="18"/>
    <n v="2013"/>
    <n v="0"/>
    <n v="0"/>
    <n v="0"/>
  </r>
  <r>
    <n v="13087500"/>
    <s v="D"/>
    <d v="2013-12-19T00:00:00"/>
    <n v="0"/>
    <n v="0"/>
    <n v="0"/>
    <n v="0"/>
    <n v="0"/>
    <d v="2013-12-19T00:00:00"/>
    <x v="25"/>
    <x v="10"/>
    <n v="19"/>
    <n v="2013"/>
    <n v="0"/>
    <n v="0"/>
    <n v="0"/>
  </r>
  <r>
    <n v="13087500"/>
    <s v="D"/>
    <d v="2013-12-20T00:00:00"/>
    <n v="0"/>
    <n v="0"/>
    <n v="0"/>
    <n v="0"/>
    <n v="0"/>
    <d v="2013-12-20T00:00:00"/>
    <x v="25"/>
    <x v="10"/>
    <n v="20"/>
    <n v="2013"/>
    <n v="0"/>
    <n v="0"/>
    <n v="0"/>
  </r>
  <r>
    <n v="13087500"/>
    <s v="D"/>
    <d v="2013-12-21T00:00:00"/>
    <n v="0"/>
    <n v="0"/>
    <n v="0"/>
    <n v="0"/>
    <n v="0"/>
    <d v="2013-12-21T00:00:00"/>
    <x v="25"/>
    <x v="10"/>
    <n v="21"/>
    <n v="2013"/>
    <n v="0"/>
    <n v="0"/>
    <n v="0"/>
  </r>
  <r>
    <n v="13087500"/>
    <s v="D"/>
    <d v="2013-12-22T00:00:00"/>
    <n v="0"/>
    <n v="0"/>
    <n v="0"/>
    <n v="0"/>
    <n v="0"/>
    <d v="2013-12-22T00:00:00"/>
    <x v="25"/>
    <x v="10"/>
    <n v="22"/>
    <n v="2013"/>
    <n v="0"/>
    <n v="0"/>
    <n v="0"/>
  </r>
  <r>
    <n v="13087500"/>
    <s v="D"/>
    <d v="2013-12-23T00:00:00"/>
    <n v="0"/>
    <n v="0"/>
    <n v="0"/>
    <n v="0"/>
    <n v="0"/>
    <d v="2013-12-23T00:00:00"/>
    <x v="25"/>
    <x v="10"/>
    <n v="23"/>
    <n v="2013"/>
    <n v="0"/>
    <n v="0"/>
    <n v="0"/>
  </r>
  <r>
    <n v="13087500"/>
    <s v="D"/>
    <d v="2013-12-24T00:00:00"/>
    <n v="0"/>
    <n v="0"/>
    <n v="0"/>
    <n v="0"/>
    <n v="0"/>
    <d v="2013-12-24T00:00:00"/>
    <x v="25"/>
    <x v="10"/>
    <n v="24"/>
    <n v="2013"/>
    <n v="0"/>
    <n v="0"/>
    <n v="0"/>
  </r>
  <r>
    <n v="13087500"/>
    <s v="D"/>
    <d v="2013-12-25T00:00:00"/>
    <n v="0"/>
    <n v="0"/>
    <n v="0"/>
    <n v="0"/>
    <n v="0"/>
    <d v="2013-12-25T00:00:00"/>
    <x v="25"/>
    <x v="10"/>
    <n v="25"/>
    <n v="2013"/>
    <n v="0"/>
    <n v="0"/>
    <n v="0"/>
  </r>
  <r>
    <n v="13087500"/>
    <s v="D"/>
    <d v="2013-12-26T00:00:00"/>
    <n v="0"/>
    <n v="0"/>
    <n v="0"/>
    <n v="0"/>
    <n v="0"/>
    <d v="2013-12-26T00:00:00"/>
    <x v="25"/>
    <x v="10"/>
    <n v="26"/>
    <n v="2013"/>
    <n v="0"/>
    <n v="0"/>
    <n v="0"/>
  </r>
  <r>
    <n v="13087500"/>
    <s v="D"/>
    <d v="2013-12-27T00:00:00"/>
    <n v="0"/>
    <n v="0"/>
    <n v="0"/>
    <n v="0"/>
    <n v="0"/>
    <d v="2013-12-27T00:00:00"/>
    <x v="25"/>
    <x v="10"/>
    <n v="27"/>
    <n v="2013"/>
    <n v="0"/>
    <n v="0"/>
    <n v="0"/>
  </r>
  <r>
    <n v="13087500"/>
    <s v="D"/>
    <d v="2013-12-28T00:00:00"/>
    <n v="0"/>
    <n v="0"/>
    <n v="0"/>
    <n v="0"/>
    <n v="0"/>
    <d v="2013-12-28T00:00:00"/>
    <x v="25"/>
    <x v="10"/>
    <n v="28"/>
    <n v="2013"/>
    <n v="0"/>
    <n v="0"/>
    <n v="0"/>
  </r>
  <r>
    <n v="13087500"/>
    <s v="D"/>
    <d v="2013-12-29T00:00:00"/>
    <n v="0"/>
    <n v="0"/>
    <n v="0"/>
    <n v="0"/>
    <n v="0"/>
    <d v="2013-12-29T00:00:00"/>
    <x v="25"/>
    <x v="10"/>
    <n v="29"/>
    <n v="2013"/>
    <n v="0"/>
    <n v="0"/>
    <n v="0"/>
  </r>
  <r>
    <n v="13087500"/>
    <s v="D"/>
    <d v="2013-12-30T00:00:00"/>
    <n v="0"/>
    <n v="0"/>
    <n v="0"/>
    <n v="0"/>
    <n v="0"/>
    <d v="2013-12-30T00:00:00"/>
    <x v="25"/>
    <x v="10"/>
    <n v="30"/>
    <n v="2013"/>
    <n v="0"/>
    <n v="0"/>
    <n v="0"/>
  </r>
  <r>
    <n v="13087500"/>
    <s v="D"/>
    <d v="2013-12-31T00:00:00"/>
    <n v="0"/>
    <n v="0"/>
    <n v="0"/>
    <n v="0"/>
    <n v="0"/>
    <d v="2013-12-31T00:00:00"/>
    <x v="25"/>
    <x v="10"/>
    <n v="31"/>
    <n v="2013"/>
    <n v="0"/>
    <n v="0"/>
    <n v="0"/>
  </r>
  <r>
    <n v="13087500"/>
    <s v="D"/>
    <d v="2014-01-01T00:00:00"/>
    <n v="0"/>
    <n v="0"/>
    <n v="0"/>
    <n v="0"/>
    <n v="0"/>
    <d v="2014-01-01T00:00:00"/>
    <x v="25"/>
    <x v="11"/>
    <n v="1"/>
    <n v="2014"/>
    <n v="0"/>
    <n v="0"/>
    <n v="0"/>
  </r>
  <r>
    <n v="13087500"/>
    <s v="D"/>
    <d v="2014-01-02T00:00:00"/>
    <n v="0"/>
    <n v="0"/>
    <n v="0"/>
    <n v="0"/>
    <n v="0"/>
    <d v="2014-01-02T00:00:00"/>
    <x v="25"/>
    <x v="11"/>
    <n v="2"/>
    <n v="2014"/>
    <n v="0"/>
    <n v="0"/>
    <n v="0"/>
  </r>
  <r>
    <n v="13087500"/>
    <s v="D"/>
    <d v="2014-01-03T00:00:00"/>
    <n v="0"/>
    <n v="0"/>
    <n v="0"/>
    <n v="0"/>
    <n v="0"/>
    <d v="2014-01-03T00:00:00"/>
    <x v="25"/>
    <x v="11"/>
    <n v="3"/>
    <n v="2014"/>
    <n v="0"/>
    <n v="0"/>
    <n v="0"/>
  </r>
  <r>
    <n v="13087500"/>
    <s v="D"/>
    <d v="2014-01-04T00:00:00"/>
    <n v="0"/>
    <n v="0"/>
    <n v="0"/>
    <n v="0"/>
    <n v="0"/>
    <d v="2014-01-04T00:00:00"/>
    <x v="25"/>
    <x v="11"/>
    <n v="4"/>
    <n v="2014"/>
    <n v="0"/>
    <n v="0"/>
    <n v="0"/>
  </r>
  <r>
    <n v="13087500"/>
    <s v="D"/>
    <d v="2014-01-05T00:00:00"/>
    <n v="0"/>
    <n v="0"/>
    <n v="0"/>
    <n v="0"/>
    <n v="0"/>
    <d v="2014-01-05T00:00:00"/>
    <x v="25"/>
    <x v="11"/>
    <n v="5"/>
    <n v="2014"/>
    <n v="0"/>
    <n v="0"/>
    <n v="0"/>
  </r>
  <r>
    <n v="13087500"/>
    <s v="D"/>
    <d v="2014-01-06T00:00:00"/>
    <n v="0"/>
    <n v="0"/>
    <n v="0"/>
    <n v="0"/>
    <n v="0"/>
    <d v="2014-01-06T00:00:00"/>
    <x v="25"/>
    <x v="11"/>
    <n v="6"/>
    <n v="2014"/>
    <n v="0"/>
    <n v="0"/>
    <n v="0"/>
  </r>
  <r>
    <n v="13087500"/>
    <s v="D"/>
    <d v="2014-01-07T00:00:00"/>
    <n v="0"/>
    <n v="0"/>
    <n v="0"/>
    <n v="0"/>
    <n v="0"/>
    <d v="2014-01-07T00:00:00"/>
    <x v="25"/>
    <x v="11"/>
    <n v="7"/>
    <n v="2014"/>
    <n v="0"/>
    <n v="0"/>
    <n v="0"/>
  </r>
  <r>
    <n v="13087500"/>
    <s v="D"/>
    <d v="2014-01-08T00:00:00"/>
    <n v="0"/>
    <n v="0"/>
    <n v="0"/>
    <n v="0"/>
    <n v="0"/>
    <d v="2014-01-08T00:00:00"/>
    <x v="25"/>
    <x v="11"/>
    <n v="8"/>
    <n v="2014"/>
    <n v="0"/>
    <n v="0"/>
    <n v="0"/>
  </r>
  <r>
    <n v="13087500"/>
    <s v="D"/>
    <d v="2014-01-09T00:00:00"/>
    <n v="0"/>
    <n v="0"/>
    <n v="0"/>
    <n v="0"/>
    <n v="0"/>
    <d v="2014-01-09T00:00:00"/>
    <x v="25"/>
    <x v="11"/>
    <n v="9"/>
    <n v="2014"/>
    <n v="0"/>
    <n v="0"/>
    <n v="0"/>
  </r>
  <r>
    <n v="13087500"/>
    <s v="D"/>
    <d v="2014-01-10T00:00:00"/>
    <n v="0"/>
    <n v="0"/>
    <n v="0"/>
    <n v="0"/>
    <n v="0"/>
    <d v="2014-01-10T00:00:00"/>
    <x v="25"/>
    <x v="11"/>
    <n v="10"/>
    <n v="2014"/>
    <n v="0"/>
    <n v="0"/>
    <n v="0"/>
  </r>
  <r>
    <n v="13087500"/>
    <s v="D"/>
    <d v="2014-01-11T00:00:00"/>
    <n v="0"/>
    <n v="0"/>
    <n v="0"/>
    <n v="0"/>
    <n v="0"/>
    <d v="2014-01-11T00:00:00"/>
    <x v="25"/>
    <x v="11"/>
    <n v="11"/>
    <n v="2014"/>
    <n v="0"/>
    <n v="0"/>
    <n v="0"/>
  </r>
  <r>
    <n v="13087500"/>
    <s v="D"/>
    <d v="2014-01-12T00:00:00"/>
    <n v="0"/>
    <n v="0"/>
    <n v="0"/>
    <n v="0"/>
    <n v="0"/>
    <d v="2014-01-12T00:00:00"/>
    <x v="25"/>
    <x v="11"/>
    <n v="12"/>
    <n v="2014"/>
    <n v="0"/>
    <n v="0"/>
    <n v="0"/>
  </r>
  <r>
    <n v="13087500"/>
    <s v="D"/>
    <d v="2014-01-13T00:00:00"/>
    <n v="0"/>
    <n v="0"/>
    <n v="0"/>
    <n v="0"/>
    <n v="0"/>
    <d v="2014-01-13T00:00:00"/>
    <x v="25"/>
    <x v="11"/>
    <n v="13"/>
    <n v="2014"/>
    <n v="0"/>
    <n v="0"/>
    <n v="0"/>
  </r>
  <r>
    <n v="13087500"/>
    <s v="D"/>
    <d v="2014-01-14T00:00:00"/>
    <n v="0"/>
    <n v="0"/>
    <n v="0"/>
    <n v="0"/>
    <n v="0"/>
    <d v="2014-01-14T00:00:00"/>
    <x v="25"/>
    <x v="11"/>
    <n v="14"/>
    <n v="2014"/>
    <n v="0"/>
    <n v="0"/>
    <n v="0"/>
  </r>
  <r>
    <n v="13087500"/>
    <s v="D"/>
    <d v="2014-01-15T00:00:00"/>
    <n v="0"/>
    <n v="0"/>
    <n v="0"/>
    <n v="0"/>
    <n v="0"/>
    <d v="2014-01-15T00:00:00"/>
    <x v="25"/>
    <x v="11"/>
    <n v="15"/>
    <n v="2014"/>
    <n v="0"/>
    <n v="0"/>
    <n v="0"/>
  </r>
  <r>
    <n v="13087500"/>
    <s v="D"/>
    <d v="2014-01-16T00:00:00"/>
    <n v="0"/>
    <n v="0"/>
    <n v="0"/>
    <n v="0"/>
    <n v="0"/>
    <d v="2014-01-16T00:00:00"/>
    <x v="25"/>
    <x v="11"/>
    <n v="16"/>
    <n v="2014"/>
    <n v="0"/>
    <n v="0"/>
    <n v="0"/>
  </r>
  <r>
    <n v="13087500"/>
    <s v="D"/>
    <d v="2014-01-17T00:00:00"/>
    <n v="0"/>
    <n v="0"/>
    <n v="0"/>
    <n v="0"/>
    <n v="0"/>
    <d v="2014-01-17T00:00:00"/>
    <x v="25"/>
    <x v="11"/>
    <n v="17"/>
    <n v="2014"/>
    <n v="0"/>
    <n v="0"/>
    <n v="0"/>
  </r>
  <r>
    <n v="13087500"/>
    <s v="D"/>
    <d v="2014-01-18T00:00:00"/>
    <n v="0"/>
    <n v="0"/>
    <n v="0"/>
    <n v="0"/>
    <n v="0"/>
    <d v="2014-01-18T00:00:00"/>
    <x v="25"/>
    <x v="11"/>
    <n v="18"/>
    <n v="2014"/>
    <n v="0"/>
    <n v="0"/>
    <n v="0"/>
  </r>
  <r>
    <n v="13087500"/>
    <s v="D"/>
    <d v="2014-01-19T00:00:00"/>
    <n v="0"/>
    <n v="0"/>
    <n v="0"/>
    <n v="0"/>
    <n v="0"/>
    <d v="2014-01-19T00:00:00"/>
    <x v="25"/>
    <x v="11"/>
    <n v="19"/>
    <n v="2014"/>
    <n v="0"/>
    <n v="0"/>
    <n v="0"/>
  </r>
  <r>
    <n v="13087500"/>
    <s v="D"/>
    <d v="2014-01-20T00:00:00"/>
    <n v="0"/>
    <n v="0"/>
    <n v="0"/>
    <n v="0"/>
    <n v="0"/>
    <d v="2014-01-20T00:00:00"/>
    <x v="25"/>
    <x v="11"/>
    <n v="20"/>
    <n v="2014"/>
    <n v="0"/>
    <n v="0"/>
    <n v="0"/>
  </r>
  <r>
    <n v="13087500"/>
    <s v="D"/>
    <d v="2014-01-21T00:00:00"/>
    <n v="0"/>
    <n v="0"/>
    <n v="0"/>
    <n v="0"/>
    <n v="0"/>
    <d v="2014-01-21T00:00:00"/>
    <x v="25"/>
    <x v="11"/>
    <n v="21"/>
    <n v="2014"/>
    <n v="0"/>
    <n v="0"/>
    <n v="0"/>
  </r>
  <r>
    <n v="13087500"/>
    <s v="D"/>
    <d v="2014-01-22T00:00:00"/>
    <n v="0"/>
    <n v="0"/>
    <n v="0"/>
    <n v="0"/>
    <n v="0"/>
    <d v="2014-01-22T00:00:00"/>
    <x v="25"/>
    <x v="11"/>
    <n v="22"/>
    <n v="2014"/>
    <n v="0"/>
    <n v="0"/>
    <n v="0"/>
  </r>
  <r>
    <n v="13087500"/>
    <s v="D"/>
    <d v="2014-01-23T00:00:00"/>
    <n v="0"/>
    <n v="0"/>
    <n v="0"/>
    <n v="0"/>
    <n v="0"/>
    <d v="2014-01-23T00:00:00"/>
    <x v="25"/>
    <x v="11"/>
    <n v="23"/>
    <n v="2014"/>
    <n v="0"/>
    <n v="0"/>
    <n v="0"/>
  </r>
  <r>
    <n v="13087500"/>
    <s v="D"/>
    <d v="2014-01-24T00:00:00"/>
    <n v="0"/>
    <n v="0"/>
    <n v="0"/>
    <n v="0"/>
    <n v="0"/>
    <d v="2014-01-24T00:00:00"/>
    <x v="25"/>
    <x v="11"/>
    <n v="24"/>
    <n v="2014"/>
    <n v="0"/>
    <n v="0"/>
    <n v="0"/>
  </r>
  <r>
    <n v="13087500"/>
    <s v="D"/>
    <d v="2014-01-25T00:00:00"/>
    <n v="0"/>
    <n v="0"/>
    <n v="0"/>
    <n v="0"/>
    <n v="0"/>
    <d v="2014-01-25T00:00:00"/>
    <x v="25"/>
    <x v="11"/>
    <n v="25"/>
    <n v="2014"/>
    <n v="0"/>
    <n v="0"/>
    <n v="0"/>
  </r>
  <r>
    <n v="13087500"/>
    <s v="D"/>
    <d v="2014-01-26T00:00:00"/>
    <n v="0"/>
    <n v="0"/>
    <n v="0"/>
    <n v="0"/>
    <n v="0"/>
    <d v="2014-01-26T00:00:00"/>
    <x v="25"/>
    <x v="11"/>
    <n v="26"/>
    <n v="2014"/>
    <n v="0"/>
    <n v="0"/>
    <n v="0"/>
  </r>
  <r>
    <n v="13087500"/>
    <s v="D"/>
    <d v="2014-01-27T00:00:00"/>
    <n v="0"/>
    <n v="0"/>
    <n v="0"/>
    <n v="0"/>
    <n v="0"/>
    <d v="2014-01-27T00:00:00"/>
    <x v="25"/>
    <x v="11"/>
    <n v="27"/>
    <n v="2014"/>
    <n v="0"/>
    <n v="0"/>
    <n v="0"/>
  </r>
  <r>
    <n v="13087500"/>
    <s v="D"/>
    <d v="2014-01-28T00:00:00"/>
    <n v="0"/>
    <n v="0"/>
    <n v="0"/>
    <n v="0"/>
    <n v="0"/>
    <d v="2014-01-28T00:00:00"/>
    <x v="25"/>
    <x v="11"/>
    <n v="28"/>
    <n v="2014"/>
    <n v="0"/>
    <n v="0"/>
    <n v="0"/>
  </r>
  <r>
    <n v="13087500"/>
    <s v="D"/>
    <d v="2014-01-29T00:00:00"/>
    <n v="0"/>
    <n v="0"/>
    <n v="0"/>
    <n v="0"/>
    <n v="0"/>
    <d v="2014-01-29T00:00:00"/>
    <x v="25"/>
    <x v="11"/>
    <n v="29"/>
    <n v="2014"/>
    <n v="0"/>
    <n v="0"/>
    <n v="0"/>
  </r>
  <r>
    <n v="13087500"/>
    <s v="D"/>
    <d v="2014-01-30T00:00:00"/>
    <n v="0"/>
    <n v="0"/>
    <n v="0"/>
    <n v="0"/>
    <n v="0"/>
    <d v="2014-01-30T00:00:00"/>
    <x v="25"/>
    <x v="11"/>
    <n v="30"/>
    <n v="2014"/>
    <n v="0"/>
    <n v="0"/>
    <n v="0"/>
  </r>
  <r>
    <n v="13087500"/>
    <s v="D"/>
    <d v="2014-01-31T00:00:00"/>
    <n v="0"/>
    <n v="0"/>
    <n v="0"/>
    <n v="0"/>
    <n v="0"/>
    <d v="2014-01-31T00:00:00"/>
    <x v="25"/>
    <x v="11"/>
    <n v="31"/>
    <n v="2014"/>
    <n v="0"/>
    <n v="0"/>
    <n v="0"/>
  </r>
  <r>
    <n v="13087500"/>
    <s v="D"/>
    <d v="2014-02-01T00:00:00"/>
    <n v="0"/>
    <n v="0"/>
    <n v="0"/>
    <n v="0"/>
    <n v="0"/>
    <d v="2014-02-01T00:00:00"/>
    <x v="25"/>
    <x v="9"/>
    <n v="1"/>
    <n v="2014"/>
    <n v="0"/>
    <n v="0"/>
    <n v="0"/>
  </r>
  <r>
    <n v="13087500"/>
    <s v="D"/>
    <d v="2014-02-02T00:00:00"/>
    <n v="0"/>
    <n v="0"/>
    <n v="0"/>
    <n v="0"/>
    <n v="0"/>
    <d v="2014-02-02T00:00:00"/>
    <x v="25"/>
    <x v="9"/>
    <n v="2"/>
    <n v="2014"/>
    <n v="0"/>
    <n v="0"/>
    <n v="0"/>
  </r>
  <r>
    <n v="13087500"/>
    <s v="D"/>
    <d v="2014-02-03T00:00:00"/>
    <n v="0"/>
    <n v="0"/>
    <n v="0"/>
    <n v="0"/>
    <n v="0"/>
    <d v="2014-02-03T00:00:00"/>
    <x v="25"/>
    <x v="9"/>
    <n v="3"/>
    <n v="2014"/>
    <n v="0"/>
    <n v="0"/>
    <n v="0"/>
  </r>
  <r>
    <n v="13087500"/>
    <s v="D"/>
    <d v="2014-02-04T00:00:00"/>
    <n v="0"/>
    <n v="0"/>
    <n v="0"/>
    <n v="0"/>
    <n v="0"/>
    <d v="2014-02-04T00:00:00"/>
    <x v="25"/>
    <x v="9"/>
    <n v="4"/>
    <n v="2014"/>
    <n v="0"/>
    <n v="0"/>
    <n v="0"/>
  </r>
  <r>
    <n v="13087500"/>
    <s v="D"/>
    <d v="2014-02-05T00:00:00"/>
    <n v="0"/>
    <n v="0"/>
    <n v="0"/>
    <n v="0"/>
    <n v="0"/>
    <d v="2014-02-05T00:00:00"/>
    <x v="25"/>
    <x v="9"/>
    <n v="5"/>
    <n v="2014"/>
    <n v="0"/>
    <n v="0"/>
    <n v="0"/>
  </r>
  <r>
    <n v="13087500"/>
    <s v="D"/>
    <d v="2014-02-06T00:00:00"/>
    <n v="0"/>
    <n v="0"/>
    <n v="0"/>
    <n v="0"/>
    <n v="0"/>
    <d v="2014-02-06T00:00:00"/>
    <x v="25"/>
    <x v="9"/>
    <n v="6"/>
    <n v="2014"/>
    <n v="0"/>
    <n v="0"/>
    <n v="0"/>
  </r>
  <r>
    <n v="13087500"/>
    <s v="D"/>
    <d v="2014-02-07T00:00:00"/>
    <n v="0"/>
    <n v="0"/>
    <n v="0"/>
    <n v="0"/>
    <n v="0"/>
    <d v="2014-02-07T00:00:00"/>
    <x v="25"/>
    <x v="9"/>
    <n v="7"/>
    <n v="2014"/>
    <n v="0"/>
    <n v="0"/>
    <n v="0"/>
  </r>
  <r>
    <n v="13087500"/>
    <s v="D"/>
    <d v="2014-02-08T00:00:00"/>
    <n v="0"/>
    <n v="0"/>
    <n v="0"/>
    <n v="0"/>
    <n v="0"/>
    <d v="2014-02-08T00:00:00"/>
    <x v="25"/>
    <x v="9"/>
    <n v="8"/>
    <n v="2014"/>
    <n v="0"/>
    <n v="0"/>
    <n v="0"/>
  </r>
  <r>
    <n v="13087500"/>
    <s v="D"/>
    <d v="2014-02-09T00:00:00"/>
    <n v="0"/>
    <n v="0"/>
    <n v="0"/>
    <n v="0"/>
    <n v="0"/>
    <d v="2014-02-09T00:00:00"/>
    <x v="25"/>
    <x v="9"/>
    <n v="9"/>
    <n v="2014"/>
    <n v="0"/>
    <n v="0"/>
    <n v="0"/>
  </r>
  <r>
    <n v="13087500"/>
    <s v="D"/>
    <d v="2014-02-10T00:00:00"/>
    <n v="0"/>
    <n v="0"/>
    <n v="0"/>
    <n v="0"/>
    <n v="0"/>
    <d v="2014-02-10T00:00:00"/>
    <x v="25"/>
    <x v="9"/>
    <n v="10"/>
    <n v="2014"/>
    <n v="0"/>
    <n v="0"/>
    <n v="0"/>
  </r>
  <r>
    <n v="13087500"/>
    <s v="D"/>
    <d v="2014-02-11T00:00:00"/>
    <n v="0"/>
    <n v="0"/>
    <n v="0"/>
    <n v="0"/>
    <n v="0"/>
    <d v="2014-02-11T00:00:00"/>
    <x v="25"/>
    <x v="9"/>
    <n v="11"/>
    <n v="2014"/>
    <n v="0"/>
    <n v="0"/>
    <n v="0"/>
  </r>
  <r>
    <n v="13087500"/>
    <s v="D"/>
    <d v="2014-02-12T00:00:00"/>
    <n v="100"/>
    <n v="198.4"/>
    <n v="100"/>
    <n v="198"/>
    <n v="-198.4"/>
    <d v="2014-02-12T00:00:00"/>
    <x v="25"/>
    <x v="9"/>
    <n v="12"/>
    <n v="2014"/>
    <n v="198.35"/>
    <n v="198.35"/>
    <n v="0"/>
  </r>
  <r>
    <n v="13087500"/>
    <s v="D"/>
    <d v="2014-02-13T00:00:00"/>
    <n v="125"/>
    <n v="446.3"/>
    <n v="125"/>
    <n v="446"/>
    <n v="-446.3"/>
    <d v="2014-02-13T00:00:00"/>
    <x v="25"/>
    <x v="9"/>
    <n v="13"/>
    <n v="2014"/>
    <n v="247.9375"/>
    <n v="247.9375"/>
    <n v="0"/>
  </r>
  <r>
    <n v="13087500"/>
    <s v="D"/>
    <d v="2014-02-14T00:00:00"/>
    <n v="200"/>
    <n v="843"/>
    <n v="200"/>
    <n v="843"/>
    <n v="-843"/>
    <d v="2014-02-14T00:00:00"/>
    <x v="25"/>
    <x v="9"/>
    <n v="14"/>
    <n v="2014"/>
    <n v="396.7"/>
    <n v="396.7"/>
    <n v="0"/>
  </r>
  <r>
    <n v="13087500"/>
    <s v="D"/>
    <d v="2014-02-15T00:00:00"/>
    <n v="200"/>
    <n v="1239.7"/>
    <n v="200"/>
    <n v="1240"/>
    <n v="-1239.7"/>
    <d v="2014-02-15T00:00:00"/>
    <x v="25"/>
    <x v="9"/>
    <n v="15"/>
    <n v="2014"/>
    <n v="396.7"/>
    <n v="396.7"/>
    <n v="0"/>
  </r>
  <r>
    <n v="13087500"/>
    <s v="D"/>
    <d v="2014-02-16T00:00:00"/>
    <n v="200"/>
    <n v="1636.4"/>
    <n v="200"/>
    <n v="1636"/>
    <n v="-1636.4"/>
    <d v="2014-02-16T00:00:00"/>
    <x v="25"/>
    <x v="9"/>
    <n v="16"/>
    <n v="2014"/>
    <n v="396.7"/>
    <n v="396.7"/>
    <n v="0"/>
  </r>
  <r>
    <n v="13087500"/>
    <s v="D"/>
    <d v="2014-02-17T00:00:00"/>
    <n v="100"/>
    <n v="1834.7"/>
    <n v="100"/>
    <n v="1835"/>
    <n v="-1834.7"/>
    <d v="2014-02-17T00:00:00"/>
    <x v="25"/>
    <x v="9"/>
    <n v="17"/>
    <n v="2014"/>
    <n v="198.35"/>
    <n v="198.35"/>
    <n v="0"/>
  </r>
  <r>
    <n v="13087500"/>
    <s v="D"/>
    <d v="2014-02-18T00:00:00"/>
    <n v="100"/>
    <n v="2033.1"/>
    <n v="100"/>
    <n v="2033"/>
    <n v="-2033.1"/>
    <d v="2014-02-18T00:00:00"/>
    <x v="25"/>
    <x v="9"/>
    <n v="18"/>
    <n v="2014"/>
    <n v="198.35"/>
    <n v="198.35"/>
    <n v="0"/>
  </r>
  <r>
    <n v="13087500"/>
    <s v="D"/>
    <d v="2014-02-19T00:00:00"/>
    <n v="100"/>
    <n v="2231.4"/>
    <n v="100"/>
    <n v="2231"/>
    <n v="-2231.4"/>
    <d v="2014-02-19T00:00:00"/>
    <x v="25"/>
    <x v="9"/>
    <n v="19"/>
    <n v="2014"/>
    <n v="198.35"/>
    <n v="198.35"/>
    <n v="0"/>
  </r>
  <r>
    <n v="13087500"/>
    <s v="D"/>
    <d v="2014-02-20T00:00:00"/>
    <n v="100"/>
    <n v="2429.8000000000002"/>
    <n v="100"/>
    <n v="2430"/>
    <n v="-2429.8000000000002"/>
    <d v="2014-02-20T00:00:00"/>
    <x v="25"/>
    <x v="9"/>
    <n v="20"/>
    <n v="2014"/>
    <n v="198.35"/>
    <n v="198.35"/>
    <n v="0"/>
  </r>
  <r>
    <n v="13087500"/>
    <s v="D"/>
    <d v="2014-02-21T00:00:00"/>
    <n v="100"/>
    <n v="2628.1"/>
    <n v="100"/>
    <n v="2628"/>
    <n v="-2628.1"/>
    <d v="2014-02-21T00:00:00"/>
    <x v="25"/>
    <x v="9"/>
    <n v="21"/>
    <n v="2014"/>
    <n v="198.35"/>
    <n v="198.35"/>
    <n v="0"/>
  </r>
  <r>
    <n v="13087500"/>
    <s v="D"/>
    <d v="2014-02-22T00:00:00"/>
    <n v="100"/>
    <n v="2826.5"/>
    <n v="100"/>
    <n v="2827"/>
    <n v="-2826.5"/>
    <d v="2014-02-22T00:00:00"/>
    <x v="25"/>
    <x v="9"/>
    <n v="22"/>
    <n v="2014"/>
    <n v="198.35"/>
    <n v="198.35"/>
    <n v="0"/>
  </r>
  <r>
    <n v="13087500"/>
    <s v="D"/>
    <d v="2014-02-23T00:00:00"/>
    <n v="100"/>
    <n v="3024.8"/>
    <n v="100"/>
    <n v="3025"/>
    <n v="-3024.8"/>
    <d v="2014-02-23T00:00:00"/>
    <x v="25"/>
    <x v="9"/>
    <n v="23"/>
    <n v="2014"/>
    <n v="198.35"/>
    <n v="198.35"/>
    <n v="0"/>
  </r>
  <r>
    <n v="13087500"/>
    <s v="D"/>
    <d v="2014-02-24T00:00:00"/>
    <n v="128"/>
    <n v="3278.7"/>
    <n v="128"/>
    <n v="3279"/>
    <n v="-3278.7"/>
    <d v="2014-02-24T00:00:00"/>
    <x v="25"/>
    <x v="9"/>
    <n v="24"/>
    <n v="2014"/>
    <n v="253.88800000000001"/>
    <n v="253.88800000000001"/>
    <n v="0"/>
  </r>
  <r>
    <n v="13087500"/>
    <s v="D"/>
    <d v="2014-02-25T00:00:00"/>
    <n v="155"/>
    <n v="3585.4"/>
    <n v="155"/>
    <n v="3585"/>
    <n v="-3585.4"/>
    <d v="2014-02-25T00:00:00"/>
    <x v="25"/>
    <x v="9"/>
    <n v="25"/>
    <n v="2014"/>
    <n v="307.4425"/>
    <n v="307.4425"/>
    <n v="0"/>
  </r>
  <r>
    <n v="13087500"/>
    <s v="D"/>
    <d v="2014-02-26T00:00:00"/>
    <n v="159"/>
    <n v="3900"/>
    <n v="159"/>
    <n v="3900"/>
    <n v="-3900"/>
    <d v="2014-02-26T00:00:00"/>
    <x v="25"/>
    <x v="9"/>
    <n v="26"/>
    <n v="2014"/>
    <n v="315.37650000000002"/>
    <n v="315.37650000000002"/>
    <n v="0"/>
  </r>
  <r>
    <n v="13087500"/>
    <s v="D"/>
    <d v="2014-02-27T00:00:00"/>
    <n v="155"/>
    <n v="4206.8"/>
    <n v="155"/>
    <n v="4207"/>
    <n v="-4206.8"/>
    <d v="2014-02-27T00:00:00"/>
    <x v="25"/>
    <x v="9"/>
    <n v="27"/>
    <n v="2014"/>
    <n v="307.4425"/>
    <n v="307.4425"/>
    <n v="0"/>
  </r>
  <r>
    <n v="13087500"/>
    <s v="D"/>
    <d v="2014-02-28T00:00:00"/>
    <n v="156"/>
    <n v="4516.3999999999996"/>
    <n v="156"/>
    <n v="4516"/>
    <n v="-4516.3999999999996"/>
    <d v="2014-02-28T00:00:00"/>
    <x v="25"/>
    <x v="9"/>
    <n v="28"/>
    <n v="2014"/>
    <n v="309.42599999999999"/>
    <n v="309.42599999999999"/>
    <n v="0"/>
  </r>
  <r>
    <n v="13087500"/>
    <s v="D"/>
    <d v="2014-03-01T00:00:00"/>
    <n v="155"/>
    <n v="4823.1000000000004"/>
    <n v="155"/>
    <n v="4823"/>
    <n v="-4823.1000000000004"/>
    <d v="2014-03-01T00:00:00"/>
    <x v="25"/>
    <x v="0"/>
    <n v="1"/>
    <n v="2014"/>
    <n v="307.4425"/>
    <n v="307.4425"/>
    <n v="0"/>
  </r>
  <r>
    <n v="13087500"/>
    <s v="D"/>
    <d v="2014-03-02T00:00:00"/>
    <n v="155"/>
    <n v="5131.3"/>
    <n v="155"/>
    <n v="5131"/>
    <n v="-5131.3"/>
    <d v="2014-03-02T00:00:00"/>
    <x v="25"/>
    <x v="0"/>
    <n v="2"/>
    <n v="2014"/>
    <n v="307.4425"/>
    <n v="307.4425"/>
    <n v="0"/>
  </r>
  <r>
    <n v="13087500"/>
    <s v="D"/>
    <d v="2014-03-03T00:00:00"/>
    <n v="121"/>
    <n v="5372.2"/>
    <n v="121"/>
    <n v="5372"/>
    <n v="-5372.2"/>
    <d v="2014-03-03T00:00:00"/>
    <x v="25"/>
    <x v="0"/>
    <n v="3"/>
    <n v="2014"/>
    <n v="240.0035"/>
    <n v="240.0035"/>
    <n v="0"/>
  </r>
  <r>
    <n v="13087500"/>
    <s v="D"/>
    <d v="2014-03-04T00:00:00"/>
    <n v="100"/>
    <n v="5569.6"/>
    <n v="100"/>
    <n v="5570"/>
    <n v="-5569.6"/>
    <d v="2014-03-04T00:00:00"/>
    <x v="25"/>
    <x v="0"/>
    <n v="4"/>
    <n v="2014"/>
    <n v="198.35"/>
    <n v="198.35"/>
    <n v="0"/>
  </r>
  <r>
    <n v="13087500"/>
    <s v="D"/>
    <d v="2014-03-05T00:00:00"/>
    <n v="38"/>
    <n v="5645"/>
    <n v="38"/>
    <n v="5645"/>
    <n v="-5645"/>
    <d v="2014-03-05T00:00:00"/>
    <x v="25"/>
    <x v="0"/>
    <n v="5"/>
    <n v="2014"/>
    <n v="75.373000000000005"/>
    <n v="75.373000000000005"/>
    <n v="0"/>
  </r>
  <r>
    <n v="13087500"/>
    <s v="D"/>
    <d v="2014-03-06T00:00:00"/>
    <n v="50"/>
    <n v="5744.2"/>
    <n v="50"/>
    <n v="5744"/>
    <n v="-5744.2"/>
    <d v="2014-03-06T00:00:00"/>
    <x v="25"/>
    <x v="0"/>
    <n v="6"/>
    <n v="2014"/>
    <n v="99.174999999999997"/>
    <n v="99.174999999999997"/>
    <n v="0"/>
  </r>
  <r>
    <n v="13087500"/>
    <s v="D"/>
    <d v="2014-03-07T00:00:00"/>
    <n v="50"/>
    <n v="5843.4"/>
    <n v="50"/>
    <n v="5843"/>
    <n v="-5843.4"/>
    <d v="2014-03-07T00:00:00"/>
    <x v="25"/>
    <x v="0"/>
    <n v="7"/>
    <n v="2014"/>
    <n v="99.174999999999997"/>
    <n v="99.174999999999997"/>
    <n v="0"/>
  </r>
  <r>
    <n v="13087500"/>
    <s v="D"/>
    <d v="2014-03-08T00:00:00"/>
    <n v="50"/>
    <n v="5942.5"/>
    <n v="50"/>
    <n v="5943"/>
    <n v="-5942.5"/>
    <d v="2014-03-08T00:00:00"/>
    <x v="25"/>
    <x v="0"/>
    <n v="8"/>
    <n v="2014"/>
    <n v="99.174999999999997"/>
    <n v="99.174999999999997"/>
    <n v="0"/>
  </r>
  <r>
    <n v="13087500"/>
    <s v="D"/>
    <d v="2014-03-09T00:00:00"/>
    <n v="50"/>
    <n v="6041.7"/>
    <n v="50"/>
    <n v="6042"/>
    <n v="-6041.7"/>
    <d v="2014-03-09T00:00:00"/>
    <x v="25"/>
    <x v="0"/>
    <n v="9"/>
    <n v="2014"/>
    <n v="99.174999999999997"/>
    <n v="99.174999999999997"/>
    <n v="0"/>
  </r>
  <r>
    <n v="13087500"/>
    <s v="D"/>
    <d v="2014-03-10T00:00:00"/>
    <n v="50"/>
    <n v="6140.9"/>
    <n v="50"/>
    <n v="6141"/>
    <n v="-6140.9"/>
    <d v="2014-03-10T00:00:00"/>
    <x v="25"/>
    <x v="0"/>
    <n v="10"/>
    <n v="2014"/>
    <n v="99.174999999999997"/>
    <n v="99.174999999999997"/>
    <n v="0"/>
  </r>
  <r>
    <n v="13087500"/>
    <s v="D"/>
    <d v="2014-03-11T00:00:00"/>
    <n v="50"/>
    <n v="6240.1"/>
    <n v="50"/>
    <n v="6240"/>
    <n v="-6240.1"/>
    <d v="2014-03-11T00:00:00"/>
    <x v="25"/>
    <x v="0"/>
    <n v="11"/>
    <n v="2014"/>
    <n v="99.174999999999997"/>
    <n v="99.174999999999997"/>
    <n v="0"/>
  </r>
  <r>
    <n v="13087500"/>
    <s v="D"/>
    <d v="2014-03-12T00:00:00"/>
    <n v="50"/>
    <n v="6339.2"/>
    <n v="50"/>
    <n v="6339"/>
    <n v="-6339.2"/>
    <d v="2014-03-12T00:00:00"/>
    <x v="25"/>
    <x v="0"/>
    <n v="12"/>
    <n v="2014"/>
    <n v="99.174999999999997"/>
    <n v="99.174999999999997"/>
    <n v="0"/>
  </r>
  <r>
    <n v="13087500"/>
    <s v="D"/>
    <d v="2014-03-13T00:00:00"/>
    <n v="55"/>
    <n v="6447.9"/>
    <n v="55"/>
    <n v="6448"/>
    <n v="-6447.9"/>
    <d v="2014-03-13T00:00:00"/>
    <x v="25"/>
    <x v="0"/>
    <n v="13"/>
    <n v="2014"/>
    <n v="109.0925"/>
    <n v="109.0925"/>
    <n v="0"/>
  </r>
  <r>
    <n v="13087500"/>
    <s v="D"/>
    <d v="2014-03-14T00:00:00"/>
    <n v="55"/>
    <n v="6556.6"/>
    <n v="55"/>
    <n v="6557"/>
    <n v="-6556.6"/>
    <d v="2014-03-14T00:00:00"/>
    <x v="25"/>
    <x v="0"/>
    <n v="14"/>
    <n v="2014"/>
    <n v="109.0925"/>
    <n v="109.0925"/>
    <n v="0"/>
  </r>
  <r>
    <n v="13087500"/>
    <s v="D"/>
    <d v="2014-03-15T00:00:00"/>
    <n v="55"/>
    <n v="6664.9"/>
    <n v="0"/>
    <n v="6557"/>
    <n v="-6556.6"/>
    <d v="2014-03-15T00:00:00"/>
    <x v="25"/>
    <x v="0"/>
    <n v="15"/>
    <n v="2014"/>
    <n v="109.0925"/>
    <n v="0"/>
    <n v="109.0925"/>
  </r>
  <r>
    <n v="13087500"/>
    <s v="D"/>
    <d v="2014-03-16T00:00:00"/>
    <n v="53"/>
    <n v="6770.9"/>
    <n v="0"/>
    <n v="6557"/>
    <n v="-6556.6"/>
    <d v="2014-03-16T00:00:00"/>
    <x v="25"/>
    <x v="0"/>
    <n v="16"/>
    <n v="2014"/>
    <n v="105.1255"/>
    <n v="0"/>
    <n v="105.1255"/>
  </r>
  <r>
    <n v="13087500"/>
    <s v="D"/>
    <d v="2014-03-17T00:00:00"/>
    <n v="111"/>
    <n v="6990.2"/>
    <n v="0"/>
    <n v="6557"/>
    <n v="-6556.6"/>
    <d v="2014-03-17T00:00:00"/>
    <x v="25"/>
    <x v="0"/>
    <n v="17"/>
    <n v="2014"/>
    <n v="220.16849999999999"/>
    <n v="0"/>
    <n v="220.16849999999999"/>
  </r>
  <r>
    <n v="13087500"/>
    <s v="D"/>
    <d v="2014-03-18T00:00:00"/>
    <n v="98"/>
    <n v="7183.8"/>
    <n v="0"/>
    <n v="6557"/>
    <n v="-6556.6"/>
    <d v="2014-03-18T00:00:00"/>
    <x v="25"/>
    <x v="0"/>
    <n v="18"/>
    <n v="2014"/>
    <n v="194.38300000000001"/>
    <n v="0"/>
    <n v="194.38300000000001"/>
  </r>
  <r>
    <n v="13087500"/>
    <s v="D"/>
    <d v="2014-03-19T00:00:00"/>
    <n v="0"/>
    <n v="7183.8"/>
    <n v="0"/>
    <n v="6557"/>
    <n v="-6556.6"/>
    <d v="2014-03-19T00:00:00"/>
    <x v="25"/>
    <x v="0"/>
    <n v="19"/>
    <n v="2014"/>
    <n v="0"/>
    <n v="0"/>
    <n v="0"/>
  </r>
  <r>
    <n v="13087500"/>
    <s v="D"/>
    <d v="2014-03-20T00:00:00"/>
    <n v="0"/>
    <n v="7183.8"/>
    <n v="0"/>
    <n v="6557"/>
    <n v="-6556.6"/>
    <d v="2014-03-20T00:00:00"/>
    <x v="25"/>
    <x v="0"/>
    <n v="20"/>
    <n v="2014"/>
    <n v="0"/>
    <n v="0"/>
    <n v="0"/>
  </r>
  <r>
    <n v="13087500"/>
    <s v="D"/>
    <d v="2014-03-21T00:00:00"/>
    <n v="0"/>
    <n v="7183.8"/>
    <n v="0"/>
    <n v="6557"/>
    <n v="-6556.6"/>
    <d v="2014-03-21T00:00:00"/>
    <x v="25"/>
    <x v="0"/>
    <n v="21"/>
    <n v="2014"/>
    <n v="0"/>
    <n v="0"/>
    <n v="0"/>
  </r>
  <r>
    <n v="13087500"/>
    <s v="D"/>
    <d v="2014-03-22T00:00:00"/>
    <n v="0"/>
    <n v="7183.8"/>
    <n v="0"/>
    <n v="6557"/>
    <n v="-6556.6"/>
    <d v="2014-03-22T00:00:00"/>
    <x v="25"/>
    <x v="0"/>
    <n v="22"/>
    <n v="2014"/>
    <n v="0"/>
    <n v="0"/>
    <n v="0"/>
  </r>
  <r>
    <n v="13087500"/>
    <s v="D"/>
    <d v="2014-03-23T00:00:00"/>
    <n v="0"/>
    <n v="7183.8"/>
    <n v="0"/>
    <n v="6557"/>
    <n v="-6556.6"/>
    <d v="2014-03-23T00:00:00"/>
    <x v="25"/>
    <x v="0"/>
    <n v="23"/>
    <n v="2014"/>
    <n v="0"/>
    <n v="0"/>
    <n v="0"/>
  </r>
  <r>
    <n v="13087500"/>
    <s v="D"/>
    <d v="2014-03-24T00:00:00"/>
    <n v="184"/>
    <n v="7549"/>
    <n v="0"/>
    <n v="6557"/>
    <n v="-6556.6"/>
    <d v="2014-03-24T00:00:00"/>
    <x v="25"/>
    <x v="0"/>
    <n v="24"/>
    <n v="2014"/>
    <n v="364.964"/>
    <n v="0"/>
    <n v="364.964"/>
  </r>
  <r>
    <n v="13087500"/>
    <s v="D"/>
    <d v="2014-03-25T00:00:00"/>
    <n v="198"/>
    <n v="7941.9"/>
    <n v="0"/>
    <n v="6557"/>
    <n v="-6556.6"/>
    <d v="2014-03-25T00:00:00"/>
    <x v="25"/>
    <x v="0"/>
    <n v="25"/>
    <n v="2014"/>
    <n v="392.733"/>
    <n v="0"/>
    <n v="392.733"/>
  </r>
  <r>
    <n v="13087500"/>
    <s v="D"/>
    <d v="2014-03-26T00:00:00"/>
    <n v="199"/>
    <n v="8335.9"/>
    <n v="0"/>
    <n v="6557"/>
    <n v="-6556.6"/>
    <d v="2014-03-26T00:00:00"/>
    <x v="25"/>
    <x v="0"/>
    <n v="26"/>
    <n v="2014"/>
    <n v="394.7165"/>
    <n v="0"/>
    <n v="394.7165"/>
  </r>
  <r>
    <n v="13087500"/>
    <s v="D"/>
    <d v="2014-03-27T00:00:00"/>
    <n v="200"/>
    <n v="8732.7999999999993"/>
    <n v="0"/>
    <n v="6557"/>
    <n v="-6556.6"/>
    <d v="2014-03-27T00:00:00"/>
    <x v="25"/>
    <x v="0"/>
    <n v="27"/>
    <n v="2014"/>
    <n v="396.7"/>
    <n v="0"/>
    <n v="396.7"/>
  </r>
  <r>
    <n v="13087500"/>
    <s v="D"/>
    <d v="2014-03-28T00:00:00"/>
    <n v="204"/>
    <n v="9137.9"/>
    <n v="0"/>
    <n v="6557"/>
    <n v="-6556.6"/>
    <d v="2014-03-28T00:00:00"/>
    <x v="25"/>
    <x v="0"/>
    <n v="28"/>
    <n v="2014"/>
    <n v="404.63400000000001"/>
    <n v="0"/>
    <n v="404.63400000000001"/>
  </r>
  <r>
    <n v="13087500"/>
    <s v="D"/>
    <d v="2014-03-29T00:00:00"/>
    <n v="205"/>
    <n v="9545.2999999999993"/>
    <n v="0"/>
    <n v="6557"/>
    <n v="-6556.6"/>
    <d v="2014-03-29T00:00:00"/>
    <x v="25"/>
    <x v="0"/>
    <n v="29"/>
    <n v="2014"/>
    <n v="406.61750000000001"/>
    <n v="0"/>
    <n v="406.61750000000001"/>
  </r>
  <r>
    <n v="13087500"/>
    <s v="D"/>
    <d v="2014-03-30T00:00:00"/>
    <n v="207"/>
    <n v="9956.2999999999993"/>
    <n v="0"/>
    <n v="6557"/>
    <n v="-6556.6"/>
    <d v="2014-03-30T00:00:00"/>
    <x v="25"/>
    <x v="0"/>
    <n v="30"/>
    <n v="2014"/>
    <n v="410.58449999999999"/>
    <n v="0"/>
    <n v="410.58449999999999"/>
  </r>
  <r>
    <n v="13087500"/>
    <s v="D"/>
    <d v="2014-03-31T00:00:00"/>
    <n v="212"/>
    <n v="10376.1"/>
    <n v="0"/>
    <n v="6557"/>
    <n v="-6556.6"/>
    <d v="2014-03-31T00:00:00"/>
    <x v="25"/>
    <x v="0"/>
    <n v="31"/>
    <n v="2014"/>
    <n v="420.50200000000001"/>
    <n v="0"/>
    <n v="420.50200000000001"/>
  </r>
  <r>
    <n v="13087500"/>
    <s v="D"/>
    <d v="2014-04-01T00:00:00"/>
    <n v="256"/>
    <n v="10883.1"/>
    <n v="0"/>
    <n v="6557"/>
    <n v="-6556.6"/>
    <d v="2014-04-01T00:00:00"/>
    <x v="25"/>
    <x v="1"/>
    <n v="1"/>
    <n v="2014"/>
    <n v="507.77600000000001"/>
    <n v="0"/>
    <n v="507.77600000000001"/>
  </r>
  <r>
    <n v="13087500"/>
    <s v="D"/>
    <d v="2014-04-02T00:00:00"/>
    <n v="254"/>
    <n v="11387.5"/>
    <n v="0"/>
    <n v="6557"/>
    <n v="-6556.6"/>
    <d v="2014-04-02T00:00:00"/>
    <x v="25"/>
    <x v="1"/>
    <n v="2"/>
    <n v="2014"/>
    <n v="503.80900000000003"/>
    <n v="0"/>
    <n v="503.80900000000003"/>
  </r>
  <r>
    <n v="13087500"/>
    <s v="D"/>
    <d v="2014-04-03T00:00:00"/>
    <n v="424"/>
    <n v="12229.4"/>
    <n v="0"/>
    <n v="6557"/>
    <n v="-6556.6"/>
    <d v="2014-04-03T00:00:00"/>
    <x v="25"/>
    <x v="1"/>
    <n v="3"/>
    <n v="2014"/>
    <n v="841.00400000000002"/>
    <n v="0"/>
    <n v="841.00400000000002"/>
  </r>
  <r>
    <n v="13087500"/>
    <s v="D"/>
    <d v="2014-04-04T00:00:00"/>
    <n v="574"/>
    <n v="13368.1"/>
    <n v="0"/>
    <n v="6557"/>
    <n v="-6556.6"/>
    <d v="2014-04-04T00:00:00"/>
    <x v="25"/>
    <x v="1"/>
    <n v="4"/>
    <n v="2014"/>
    <n v="1138.529"/>
    <n v="0"/>
    <n v="1138.529"/>
  </r>
  <r>
    <n v="13087500"/>
    <s v="D"/>
    <d v="2014-04-05T00:00:00"/>
    <n v="641"/>
    <n v="14640.1"/>
    <n v="0"/>
    <n v="6557"/>
    <n v="-6556.6"/>
    <d v="2014-04-05T00:00:00"/>
    <x v="25"/>
    <x v="1"/>
    <n v="5"/>
    <n v="2014"/>
    <n v="1271.4235000000001"/>
    <n v="0"/>
    <n v="1271.4235000000001"/>
  </r>
  <r>
    <n v="13087500"/>
    <s v="D"/>
    <d v="2014-04-06T00:00:00"/>
    <n v="657"/>
    <n v="15942.3"/>
    <n v="0"/>
    <n v="6557"/>
    <n v="-6556.6"/>
    <d v="2014-04-06T00:00:00"/>
    <x v="25"/>
    <x v="1"/>
    <n v="6"/>
    <n v="2014"/>
    <n v="1303.1595"/>
    <n v="0"/>
    <n v="1303.1595"/>
  </r>
  <r>
    <n v="13087500"/>
    <s v="D"/>
    <d v="2014-04-07T00:00:00"/>
    <n v="681"/>
    <n v="17292.599999999999"/>
    <n v="0"/>
    <n v="6557"/>
    <n v="-6556.6"/>
    <d v="2014-04-07T00:00:00"/>
    <x v="25"/>
    <x v="1"/>
    <n v="7"/>
    <n v="2014"/>
    <n v="1350.7635"/>
    <n v="0"/>
    <n v="1350.7635"/>
  </r>
  <r>
    <n v="13087500"/>
    <s v="D"/>
    <d v="2014-04-08T00:00:00"/>
    <n v="777"/>
    <n v="18834.599999999999"/>
    <n v="0"/>
    <n v="6557"/>
    <n v="-6556.6"/>
    <d v="2014-04-08T00:00:00"/>
    <x v="25"/>
    <x v="1"/>
    <n v="8"/>
    <n v="2014"/>
    <n v="1541.1795"/>
    <n v="0"/>
    <n v="1541.1795"/>
  </r>
  <r>
    <n v="13087500"/>
    <s v="D"/>
    <d v="2014-04-09T00:00:00"/>
    <n v="983"/>
    <n v="20783.7"/>
    <n v="0"/>
    <n v="6557"/>
    <n v="-6556.6"/>
    <d v="2014-04-09T00:00:00"/>
    <x v="25"/>
    <x v="1"/>
    <n v="9"/>
    <n v="2014"/>
    <n v="1949.7805000000001"/>
    <n v="0"/>
    <n v="1949.7805000000001"/>
  </r>
  <r>
    <n v="13087500"/>
    <s v="D"/>
    <d v="2014-04-10T00:00:00"/>
    <n v="1132"/>
    <n v="23029.8"/>
    <n v="0"/>
    <n v="6557"/>
    <n v="-6556.6"/>
    <d v="2014-04-10T00:00:00"/>
    <x v="25"/>
    <x v="1"/>
    <n v="10"/>
    <n v="2014"/>
    <n v="2245.3220000000001"/>
    <n v="0"/>
    <n v="2245.3220000000001"/>
  </r>
  <r>
    <n v="13087500"/>
    <s v="D"/>
    <d v="2014-04-11T00:00:00"/>
    <n v="1165"/>
    <n v="25341.4"/>
    <n v="0"/>
    <n v="6557"/>
    <n v="-6556.6"/>
    <d v="2014-04-11T00:00:00"/>
    <x v="25"/>
    <x v="1"/>
    <n v="11"/>
    <n v="2014"/>
    <n v="2310.7775000000001"/>
    <n v="0"/>
    <n v="2310.7775000000001"/>
  </r>
  <r>
    <n v="13087500"/>
    <s v="D"/>
    <d v="2014-04-12T00:00:00"/>
    <n v="1164"/>
    <n v="27650"/>
    <n v="0"/>
    <n v="6557"/>
    <n v="-6556.6"/>
    <d v="2014-04-12T00:00:00"/>
    <x v="25"/>
    <x v="1"/>
    <n v="12"/>
    <n v="2014"/>
    <n v="2308.7939999999999"/>
    <n v="0"/>
    <n v="2308.7939999999999"/>
  </r>
  <r>
    <n v="13087500"/>
    <s v="D"/>
    <d v="2014-04-13T00:00:00"/>
    <n v="1168"/>
    <n v="29965.7"/>
    <n v="0"/>
    <n v="6557"/>
    <n v="-6556.6"/>
    <d v="2014-04-13T00:00:00"/>
    <x v="25"/>
    <x v="1"/>
    <n v="13"/>
    <n v="2014"/>
    <n v="2316.7280000000001"/>
    <n v="0"/>
    <n v="2316.7280000000001"/>
  </r>
  <r>
    <n v="13087500"/>
    <s v="D"/>
    <d v="2014-04-14T00:00:00"/>
    <n v="1088"/>
    <n v="32123.3"/>
    <n v="0"/>
    <n v="6557"/>
    <n v="-6556.6"/>
    <d v="2014-04-14T00:00:00"/>
    <x v="25"/>
    <x v="1"/>
    <n v="14"/>
    <n v="2014"/>
    <n v="2158.0480000000002"/>
    <n v="0"/>
    <n v="2158.0480000000002"/>
  </r>
  <r>
    <n v="13087500"/>
    <s v="D"/>
    <d v="2014-04-15T00:00:00"/>
    <n v="1115"/>
    <n v="34335.199999999997"/>
    <n v="0"/>
    <n v="6557"/>
    <n v="-6556.6"/>
    <d v="2014-04-15T00:00:00"/>
    <x v="25"/>
    <x v="1"/>
    <n v="15"/>
    <n v="2014"/>
    <n v="2211.6025"/>
    <n v="0"/>
    <n v="2211.6025"/>
  </r>
  <r>
    <n v="13087500"/>
    <s v="D"/>
    <d v="2014-04-16T00:00:00"/>
    <n v="1321"/>
    <n v="36954.6"/>
    <n v="0"/>
    <n v="6557"/>
    <n v="-6556.6"/>
    <d v="2014-04-16T00:00:00"/>
    <x v="25"/>
    <x v="1"/>
    <n v="16"/>
    <n v="2014"/>
    <n v="2620.2035000000001"/>
    <n v="0"/>
    <n v="2620.2035000000001"/>
  </r>
  <r>
    <n v="13087500"/>
    <s v="D"/>
    <d v="2014-04-17T00:00:00"/>
    <n v="1539"/>
    <n v="40007.300000000003"/>
    <n v="0"/>
    <n v="6557"/>
    <n v="-6556.6"/>
    <d v="2014-04-17T00:00:00"/>
    <x v="25"/>
    <x v="1"/>
    <n v="17"/>
    <n v="2014"/>
    <n v="3052.6064999999999"/>
    <n v="0"/>
    <n v="3052.6064999999999"/>
  </r>
  <r>
    <n v="13087500"/>
    <s v="D"/>
    <d v="2014-04-18T00:00:00"/>
    <n v="1762"/>
    <n v="43502"/>
    <n v="0"/>
    <n v="6557"/>
    <n v="-6556.6"/>
    <d v="2014-04-18T00:00:00"/>
    <x v="25"/>
    <x v="1"/>
    <n v="18"/>
    <n v="2014"/>
    <n v="3494.9270000000001"/>
    <n v="0"/>
    <n v="3494.9270000000001"/>
  </r>
  <r>
    <n v="13087500"/>
    <s v="D"/>
    <d v="2014-04-19T00:00:00"/>
    <n v="1884"/>
    <n v="47239.5"/>
    <n v="0"/>
    <n v="6557"/>
    <n v="-6556.6"/>
    <d v="2014-04-19T00:00:00"/>
    <x v="25"/>
    <x v="1"/>
    <n v="19"/>
    <n v="2014"/>
    <n v="3736.9140000000002"/>
    <n v="0"/>
    <n v="3736.9140000000002"/>
  </r>
  <r>
    <n v="13087500"/>
    <s v="D"/>
    <d v="2014-04-20T00:00:00"/>
    <n v="1940"/>
    <n v="51087.4"/>
    <n v="0"/>
    <n v="6557"/>
    <n v="-6556.6"/>
    <d v="2014-04-20T00:00:00"/>
    <x v="25"/>
    <x v="1"/>
    <n v="20"/>
    <n v="2014"/>
    <n v="3847.9900000000002"/>
    <n v="0"/>
    <n v="3847.9900000000002"/>
  </r>
  <r>
    <n v="13087500"/>
    <s v="D"/>
    <d v="2014-04-21T00:00:00"/>
    <n v="2059"/>
    <n v="55170.8"/>
    <n v="0"/>
    <n v="6557"/>
    <n v="-6556.6"/>
    <d v="2014-04-21T00:00:00"/>
    <x v="25"/>
    <x v="1"/>
    <n v="21"/>
    <n v="2014"/>
    <n v="4084.0264999999999"/>
    <n v="0"/>
    <n v="4084.0264999999999"/>
  </r>
  <r>
    <n v="13087500"/>
    <s v="D"/>
    <d v="2014-04-22T00:00:00"/>
    <n v="2274"/>
    <n v="59680.9"/>
    <n v="0"/>
    <n v="6557"/>
    <n v="-6556.6"/>
    <d v="2014-04-22T00:00:00"/>
    <x v="25"/>
    <x v="1"/>
    <n v="22"/>
    <n v="2014"/>
    <n v="4510.4790000000003"/>
    <n v="0"/>
    <n v="4510.4790000000003"/>
  </r>
  <r>
    <n v="13087500"/>
    <s v="D"/>
    <d v="2014-04-23T00:00:00"/>
    <n v="2384"/>
    <n v="64409.5"/>
    <n v="0"/>
    <n v="6557"/>
    <n v="-6556.6"/>
    <d v="2014-04-23T00:00:00"/>
    <x v="25"/>
    <x v="1"/>
    <n v="23"/>
    <n v="2014"/>
    <n v="4728.6639999999998"/>
    <n v="0"/>
    <n v="4728.6639999999998"/>
  </r>
  <r>
    <n v="13087500"/>
    <s v="D"/>
    <d v="2014-04-24T00:00:00"/>
    <n v="2475"/>
    <n v="69318.7"/>
    <n v="0"/>
    <n v="6557"/>
    <n v="-6556.6"/>
    <d v="2014-04-24T00:00:00"/>
    <x v="25"/>
    <x v="1"/>
    <n v="24"/>
    <n v="2014"/>
    <n v="4909.1625000000004"/>
    <n v="0"/>
    <n v="4909.1625000000004"/>
  </r>
  <r>
    <n v="13087500"/>
    <s v="D"/>
    <d v="2014-04-25T00:00:00"/>
    <n v="2456"/>
    <n v="74190.3"/>
    <n v="0"/>
    <n v="6557"/>
    <n v="-6556.6"/>
    <d v="2014-04-25T00:00:00"/>
    <x v="25"/>
    <x v="1"/>
    <n v="25"/>
    <n v="2014"/>
    <n v="4871.4759999999997"/>
    <n v="0"/>
    <n v="4871.4759999999997"/>
  </r>
  <r>
    <n v="13087500"/>
    <s v="D"/>
    <d v="2014-04-26T00:00:00"/>
    <n v="2351"/>
    <n v="78854"/>
    <n v="0"/>
    <n v="6557"/>
    <n v="-6556.6"/>
    <d v="2014-04-26T00:00:00"/>
    <x v="25"/>
    <x v="1"/>
    <n v="26"/>
    <n v="2014"/>
    <n v="4663.2084999999997"/>
    <n v="0"/>
    <n v="4663.2084999999997"/>
  </r>
  <r>
    <n v="13087500"/>
    <s v="D"/>
    <d v="2014-04-27T00:00:00"/>
    <n v="2324"/>
    <n v="83463.199999999997"/>
    <n v="0"/>
    <n v="6557"/>
    <n v="-6556.6"/>
    <d v="2014-04-27T00:00:00"/>
    <x v="25"/>
    <x v="1"/>
    <n v="27"/>
    <n v="2014"/>
    <n v="4609.6540000000005"/>
    <n v="0"/>
    <n v="4609.6540000000005"/>
  </r>
  <r>
    <n v="13087500"/>
    <s v="D"/>
    <d v="2014-04-28T00:00:00"/>
    <n v="2382"/>
    <n v="88188.4"/>
    <n v="0"/>
    <n v="6557"/>
    <n v="-6556.6"/>
    <d v="2014-04-28T00:00:00"/>
    <x v="25"/>
    <x v="1"/>
    <n v="28"/>
    <n v="2014"/>
    <n v="4724.6970000000001"/>
    <n v="0"/>
    <n v="4724.6970000000001"/>
  </r>
  <r>
    <n v="13087500"/>
    <s v="D"/>
    <d v="2014-04-29T00:00:00"/>
    <n v="2455"/>
    <n v="93058.5"/>
    <n v="0"/>
    <n v="6557"/>
    <n v="-6556.6"/>
    <d v="2014-04-29T00:00:00"/>
    <x v="25"/>
    <x v="1"/>
    <n v="29"/>
    <n v="2014"/>
    <n v="4869.4925000000003"/>
    <n v="0"/>
    <n v="4869.4925000000003"/>
  </r>
  <r>
    <n v="13087500"/>
    <s v="D"/>
    <d v="2014-04-30T00:00:00"/>
    <n v="2606"/>
    <n v="98226.9"/>
    <n v="0"/>
    <n v="6557"/>
    <n v="-6556.6"/>
    <d v="2014-04-30T00:00:00"/>
    <x v="25"/>
    <x v="1"/>
    <n v="30"/>
    <n v="2014"/>
    <n v="5169.0010000000002"/>
    <n v="0"/>
    <n v="5169.0010000000002"/>
  </r>
  <r>
    <n v="13087500"/>
    <s v="D"/>
    <d v="2014-05-01T00:00:00"/>
    <n v="2726"/>
    <n v="103633.5"/>
    <n v="0"/>
    <n v="6557"/>
    <n v="-6556.6"/>
    <d v="2014-05-01T00:00:00"/>
    <x v="25"/>
    <x v="2"/>
    <n v="1"/>
    <n v="2014"/>
    <n v="5407.0209999999997"/>
    <n v="0"/>
    <n v="5407.0209999999997"/>
  </r>
  <r>
    <n v="13087500"/>
    <s v="D"/>
    <d v="2014-05-02T00:00:00"/>
    <n v="2823"/>
    <n v="109232.2"/>
    <n v="0"/>
    <n v="6557"/>
    <n v="-6556.6"/>
    <d v="2014-05-02T00:00:00"/>
    <x v="25"/>
    <x v="2"/>
    <n v="2"/>
    <n v="2014"/>
    <n v="5599.4205000000002"/>
    <n v="0"/>
    <n v="5599.4205000000002"/>
  </r>
  <r>
    <n v="13087500"/>
    <s v="D"/>
    <d v="2014-05-03T00:00:00"/>
    <n v="2860"/>
    <n v="114904.8"/>
    <n v="0"/>
    <n v="6557"/>
    <n v="-6556.6"/>
    <d v="2014-05-03T00:00:00"/>
    <x v="25"/>
    <x v="2"/>
    <n v="3"/>
    <n v="2014"/>
    <n v="5672.81"/>
    <n v="0"/>
    <n v="5672.81"/>
  </r>
  <r>
    <n v="13087500"/>
    <s v="D"/>
    <d v="2014-05-04T00:00:00"/>
    <n v="2836"/>
    <n v="120530.3"/>
    <n v="0"/>
    <n v="6557"/>
    <n v="-6556.6"/>
    <d v="2014-05-04T00:00:00"/>
    <x v="25"/>
    <x v="2"/>
    <n v="4"/>
    <n v="2014"/>
    <n v="5625.2060000000001"/>
    <n v="0"/>
    <n v="5625.2060000000001"/>
  </r>
  <r>
    <n v="13087500"/>
    <s v="D"/>
    <d v="2014-05-05T00:00:00"/>
    <n v="2894"/>
    <n v="126271"/>
    <n v="0"/>
    <n v="6557"/>
    <n v="-6556.6"/>
    <d v="2014-05-05T00:00:00"/>
    <x v="25"/>
    <x v="2"/>
    <n v="5"/>
    <n v="2014"/>
    <n v="5740.2489999999998"/>
    <n v="0"/>
    <n v="5740.2489999999998"/>
  </r>
  <r>
    <n v="13087500"/>
    <s v="D"/>
    <d v="2014-05-06T00:00:00"/>
    <n v="2960"/>
    <n v="132141.4"/>
    <n v="0"/>
    <n v="6557"/>
    <n v="-6556.6"/>
    <d v="2014-05-06T00:00:00"/>
    <x v="25"/>
    <x v="2"/>
    <n v="6"/>
    <n v="2014"/>
    <n v="5871.16"/>
    <n v="0"/>
    <n v="5871.16"/>
  </r>
  <r>
    <n v="13087500"/>
    <s v="D"/>
    <d v="2014-05-07T00:00:00"/>
    <n v="2981"/>
    <n v="138054.79999999999"/>
    <n v="0"/>
    <n v="6557"/>
    <n v="-6556.6"/>
    <d v="2014-05-07T00:00:00"/>
    <x v="25"/>
    <x v="2"/>
    <n v="7"/>
    <n v="2014"/>
    <n v="5912.8135000000002"/>
    <n v="0"/>
    <n v="5912.8135000000002"/>
  </r>
  <r>
    <n v="13087500"/>
    <s v="D"/>
    <d v="2014-05-08T00:00:00"/>
    <n v="2977"/>
    <n v="143960.1"/>
    <n v="0"/>
    <n v="6557"/>
    <n v="-6556.6"/>
    <d v="2014-05-08T00:00:00"/>
    <x v="25"/>
    <x v="2"/>
    <n v="8"/>
    <n v="2014"/>
    <n v="5904.8795"/>
    <n v="0"/>
    <n v="5904.8795"/>
  </r>
  <r>
    <n v="13087500"/>
    <s v="D"/>
    <d v="2014-05-09T00:00:00"/>
    <n v="2931"/>
    <n v="149773.20000000001"/>
    <n v="0"/>
    <n v="6557"/>
    <n v="-6556.6"/>
    <d v="2014-05-09T00:00:00"/>
    <x v="25"/>
    <x v="2"/>
    <n v="9"/>
    <n v="2014"/>
    <n v="5813.6385"/>
    <n v="0"/>
    <n v="5813.6385"/>
  </r>
  <r>
    <n v="13087500"/>
    <s v="D"/>
    <d v="2014-05-10T00:00:00"/>
    <n v="2911"/>
    <n v="155546.29999999999"/>
    <n v="0"/>
    <n v="6557"/>
    <n v="-6556.6"/>
    <d v="2014-05-10T00:00:00"/>
    <x v="25"/>
    <x v="2"/>
    <n v="10"/>
    <n v="2014"/>
    <n v="5773.9684999999999"/>
    <n v="0"/>
    <n v="5773.9684999999999"/>
  </r>
  <r>
    <n v="13087500"/>
    <s v="D"/>
    <d v="2014-05-11T00:00:00"/>
    <n v="2908"/>
    <n v="161313.70000000001"/>
    <n v="0"/>
    <n v="6557"/>
    <n v="-6556.6"/>
    <d v="2014-05-11T00:00:00"/>
    <x v="25"/>
    <x v="2"/>
    <n v="11"/>
    <n v="2014"/>
    <n v="5768.018"/>
    <n v="0"/>
    <n v="5768.018"/>
  </r>
  <r>
    <n v="13087500"/>
    <s v="D"/>
    <d v="2014-05-12T00:00:00"/>
    <n v="2909"/>
    <n v="167082.79999999999"/>
    <n v="0"/>
    <n v="6557"/>
    <n v="-6556.6"/>
    <d v="2014-05-12T00:00:00"/>
    <x v="25"/>
    <x v="2"/>
    <n v="12"/>
    <n v="2014"/>
    <n v="5770.0015000000003"/>
    <n v="0"/>
    <n v="5770.0015000000003"/>
  </r>
  <r>
    <n v="13087500"/>
    <s v="D"/>
    <d v="2014-05-13T00:00:00"/>
    <n v="2919"/>
    <n v="172872.7"/>
    <n v="0"/>
    <n v="6557"/>
    <n v="-6556.6"/>
    <d v="2014-05-13T00:00:00"/>
    <x v="25"/>
    <x v="2"/>
    <n v="13"/>
    <n v="2014"/>
    <n v="5789.8365000000003"/>
    <n v="0"/>
    <n v="5789.8365000000003"/>
  </r>
  <r>
    <n v="13087500"/>
    <s v="D"/>
    <d v="2014-05-14T00:00:00"/>
    <n v="3045"/>
    <n v="178911.5"/>
    <n v="0"/>
    <n v="6557"/>
    <n v="-6556.6"/>
    <d v="2014-05-14T00:00:00"/>
    <x v="25"/>
    <x v="2"/>
    <n v="14"/>
    <n v="2014"/>
    <n v="6039.7574999999997"/>
    <n v="0"/>
    <n v="6039.7574999999997"/>
  </r>
  <r>
    <n v="13087500"/>
    <s v="D"/>
    <d v="2014-05-15T00:00:00"/>
    <n v="3158"/>
    <n v="185175.9"/>
    <n v="0"/>
    <n v="6557"/>
    <n v="-6556.6"/>
    <d v="2014-05-15T00:00:00"/>
    <x v="25"/>
    <x v="2"/>
    <n v="15"/>
    <n v="2014"/>
    <n v="6263.893"/>
    <n v="0"/>
    <n v="6263.893"/>
  </r>
  <r>
    <n v="13087500"/>
    <s v="D"/>
    <d v="2014-05-16T00:00:00"/>
    <n v="3306"/>
    <n v="191733.5"/>
    <n v="306"/>
    <n v="7164"/>
    <n v="-7163.8"/>
    <d v="2014-05-16T00:00:00"/>
    <x v="25"/>
    <x v="2"/>
    <n v="16"/>
    <n v="2014"/>
    <n v="6557.451"/>
    <n v="606.95100000000002"/>
    <n v="5950.5"/>
  </r>
  <r>
    <n v="13087500"/>
    <s v="D"/>
    <d v="2014-05-17T00:00:00"/>
    <n v="3363"/>
    <n v="198403.8"/>
    <n v="363"/>
    <n v="7884"/>
    <n v="-7883.6"/>
    <d v="2014-05-17T00:00:00"/>
    <x v="25"/>
    <x v="2"/>
    <n v="17"/>
    <n v="2014"/>
    <n v="6670.5105000000003"/>
    <n v="720.01049999999998"/>
    <n v="5950.5"/>
  </r>
  <r>
    <n v="13087500"/>
    <s v="D"/>
    <d v="2014-05-18T00:00:00"/>
    <n v="3363"/>
    <n v="205073.8"/>
    <n v="363"/>
    <n v="8603"/>
    <n v="-8603.1"/>
    <d v="2014-05-18T00:00:00"/>
    <x v="25"/>
    <x v="2"/>
    <n v="18"/>
    <n v="2014"/>
    <n v="6670.5105000000003"/>
    <n v="720.01049999999998"/>
    <n v="5950.5"/>
  </r>
  <r>
    <n v="13087500"/>
    <s v="D"/>
    <d v="2014-05-19T00:00:00"/>
    <n v="3365"/>
    <n v="211747.6"/>
    <n v="365"/>
    <n v="9326"/>
    <n v="-9326.4"/>
    <d v="2014-05-19T00:00:00"/>
    <x v="25"/>
    <x v="2"/>
    <n v="19"/>
    <n v="2014"/>
    <n v="6674.4775"/>
    <n v="723.97749999999996"/>
    <n v="5950.5"/>
  </r>
  <r>
    <n v="13087500"/>
    <s v="D"/>
    <d v="2014-05-20T00:00:00"/>
    <n v="3354"/>
    <n v="218399.9"/>
    <n v="354"/>
    <n v="10028"/>
    <n v="-10028.200000000001"/>
    <d v="2014-05-20T00:00:00"/>
    <x v="25"/>
    <x v="2"/>
    <n v="20"/>
    <n v="2014"/>
    <n v="6652.6590000000006"/>
    <n v="702.15899999999999"/>
    <n v="5950.5"/>
  </r>
  <r>
    <n v="13087500"/>
    <s v="D"/>
    <d v="2014-05-21T00:00:00"/>
    <n v="3336"/>
    <n v="225017.1"/>
    <n v="336"/>
    <n v="10695"/>
    <n v="-10694.9"/>
    <d v="2014-05-21T00:00:00"/>
    <x v="25"/>
    <x v="2"/>
    <n v="21"/>
    <n v="2014"/>
    <n v="6616.9560000000001"/>
    <n v="666.45600000000002"/>
    <n v="5950.5"/>
  </r>
  <r>
    <n v="13087500"/>
    <s v="D"/>
    <d v="2014-05-22T00:00:00"/>
    <n v="3318"/>
    <n v="231597.4"/>
    <n v="0"/>
    <n v="10695"/>
    <n v="-10694.9"/>
    <d v="2014-05-22T00:00:00"/>
    <x v="25"/>
    <x v="2"/>
    <n v="22"/>
    <n v="2014"/>
    <n v="6581.2529999999997"/>
    <n v="0"/>
    <n v="6581.2529999999997"/>
  </r>
  <r>
    <n v="13087500"/>
    <s v="D"/>
    <d v="2014-05-23T00:00:00"/>
    <n v="3320"/>
    <n v="238183.2"/>
    <n v="0"/>
    <n v="10695"/>
    <n v="-10694.9"/>
    <d v="2014-05-23T00:00:00"/>
    <x v="25"/>
    <x v="2"/>
    <n v="23"/>
    <n v="2014"/>
    <n v="6585.22"/>
    <n v="0"/>
    <n v="6585.22"/>
  </r>
  <r>
    <n v="13087500"/>
    <s v="D"/>
    <d v="2014-05-24T00:00:00"/>
    <n v="3319"/>
    <n v="244766.6"/>
    <n v="0"/>
    <n v="10695"/>
    <n v="-10694.9"/>
    <d v="2014-05-24T00:00:00"/>
    <x v="25"/>
    <x v="2"/>
    <n v="24"/>
    <n v="2014"/>
    <n v="6583.2365"/>
    <n v="0"/>
    <n v="6583.2365"/>
  </r>
  <r>
    <n v="13087500"/>
    <s v="D"/>
    <d v="2014-05-25T00:00:00"/>
    <n v="3319"/>
    <n v="251349.2"/>
    <n v="0"/>
    <n v="10695"/>
    <n v="-10694.9"/>
    <d v="2014-05-25T00:00:00"/>
    <x v="25"/>
    <x v="2"/>
    <n v="25"/>
    <n v="2014"/>
    <n v="6583.2365"/>
    <n v="0"/>
    <n v="6583.2365"/>
  </r>
  <r>
    <n v="13087500"/>
    <s v="D"/>
    <d v="2014-05-26T00:00:00"/>
    <n v="3351"/>
    <n v="257995.9"/>
    <n v="0"/>
    <n v="10695"/>
    <n v="-10694.9"/>
    <d v="2014-05-26T00:00:00"/>
    <x v="25"/>
    <x v="2"/>
    <n v="26"/>
    <n v="2014"/>
    <n v="6646.7084999999997"/>
    <n v="0"/>
    <n v="6646.7084999999997"/>
  </r>
  <r>
    <n v="13087500"/>
    <s v="D"/>
    <d v="2014-05-27T00:00:00"/>
    <n v="3407"/>
    <n v="264753.2"/>
    <n v="0"/>
    <n v="10695"/>
    <n v="-10694.9"/>
    <d v="2014-05-27T00:00:00"/>
    <x v="25"/>
    <x v="2"/>
    <n v="27"/>
    <n v="2014"/>
    <n v="6757.7844999999998"/>
    <n v="0"/>
    <n v="6757.7844999999998"/>
  </r>
  <r>
    <n v="13087500"/>
    <s v="D"/>
    <d v="2014-05-28T00:00:00"/>
    <n v="3427"/>
    <n v="271550.5"/>
    <n v="0"/>
    <n v="10695"/>
    <n v="-10694.9"/>
    <d v="2014-05-28T00:00:00"/>
    <x v="25"/>
    <x v="2"/>
    <n v="28"/>
    <n v="2014"/>
    <n v="6797.4544999999998"/>
    <n v="0"/>
    <n v="6797.4544999999998"/>
  </r>
  <r>
    <n v="13087500"/>
    <s v="D"/>
    <d v="2014-05-29T00:00:00"/>
    <n v="3412"/>
    <n v="278318.59999999998"/>
    <n v="0"/>
    <n v="10695"/>
    <n v="-10694.9"/>
    <d v="2014-05-29T00:00:00"/>
    <x v="25"/>
    <x v="2"/>
    <n v="29"/>
    <n v="2014"/>
    <n v="6767.7020000000002"/>
    <n v="0"/>
    <n v="6767.7020000000002"/>
  </r>
  <r>
    <n v="13087500"/>
    <s v="D"/>
    <d v="2014-05-30T00:00:00"/>
    <n v="3380"/>
    <n v="285022.90000000002"/>
    <n v="0"/>
    <n v="10695"/>
    <n v="-10694.9"/>
    <d v="2014-05-30T00:00:00"/>
    <x v="25"/>
    <x v="2"/>
    <n v="30"/>
    <n v="2014"/>
    <n v="6704.2300000000005"/>
    <n v="0"/>
    <n v="6704.2300000000005"/>
  </r>
  <r>
    <n v="13087500"/>
    <s v="D"/>
    <d v="2014-05-31T00:00:00"/>
    <n v="3370"/>
    <n v="291707.7"/>
    <n v="0"/>
    <n v="10695"/>
    <n v="-10694.9"/>
    <d v="2014-05-31T00:00:00"/>
    <x v="25"/>
    <x v="2"/>
    <n v="31"/>
    <n v="2014"/>
    <n v="6684.3950000000004"/>
    <n v="0"/>
    <n v="6684.3950000000004"/>
  </r>
  <r>
    <n v="13087500"/>
    <s v="D"/>
    <d v="2014-06-01T00:00:00"/>
    <n v="3371"/>
    <n v="298393.5"/>
    <n v="0"/>
    <n v="10695"/>
    <n v="-10694.9"/>
    <d v="2014-06-01T00:00:00"/>
    <x v="25"/>
    <x v="3"/>
    <n v="1"/>
    <n v="2014"/>
    <n v="6686.3784999999998"/>
    <n v="0"/>
    <n v="6686.3784999999998"/>
  </r>
  <r>
    <n v="13087500"/>
    <s v="D"/>
    <d v="2014-06-02T00:00:00"/>
    <n v="3367"/>
    <n v="305071.3"/>
    <n v="0"/>
    <n v="10695"/>
    <n v="-10694.9"/>
    <d v="2014-06-02T00:00:00"/>
    <x v="25"/>
    <x v="3"/>
    <n v="2"/>
    <n v="2014"/>
    <n v="6678.4445000000005"/>
    <n v="0"/>
    <n v="6678.4445000000005"/>
  </r>
  <r>
    <n v="13087500"/>
    <s v="D"/>
    <d v="2014-06-03T00:00:00"/>
    <n v="3345"/>
    <n v="311705.7"/>
    <n v="0"/>
    <n v="10695"/>
    <n v="-10694.9"/>
    <d v="2014-06-03T00:00:00"/>
    <x v="25"/>
    <x v="3"/>
    <n v="3"/>
    <n v="2014"/>
    <n v="6634.8074999999999"/>
    <n v="0"/>
    <n v="6634.8074999999999"/>
  </r>
  <r>
    <n v="13087500"/>
    <s v="D"/>
    <d v="2014-06-04T00:00:00"/>
    <n v="3332"/>
    <n v="318315.40000000002"/>
    <n v="0"/>
    <n v="10695"/>
    <n v="-10694.9"/>
    <d v="2014-06-04T00:00:00"/>
    <x v="25"/>
    <x v="3"/>
    <n v="4"/>
    <n v="2014"/>
    <n v="6609.0219999999999"/>
    <n v="0"/>
    <n v="6609.0219999999999"/>
  </r>
  <r>
    <n v="13087500"/>
    <s v="D"/>
    <d v="2014-06-05T00:00:00"/>
    <n v="3311"/>
    <n v="324882"/>
    <n v="0"/>
    <n v="10695"/>
    <n v="-10694.9"/>
    <d v="2014-06-05T00:00:00"/>
    <x v="25"/>
    <x v="3"/>
    <n v="5"/>
    <n v="2014"/>
    <n v="6567.3685000000005"/>
    <n v="0"/>
    <n v="6567.3685000000005"/>
  </r>
  <r>
    <n v="13087500"/>
    <s v="D"/>
    <d v="2014-06-06T00:00:00"/>
    <n v="3301"/>
    <n v="331429.2"/>
    <n v="0"/>
    <n v="10695"/>
    <n v="-10694.9"/>
    <d v="2014-06-06T00:00:00"/>
    <x v="25"/>
    <x v="3"/>
    <n v="6"/>
    <n v="2014"/>
    <n v="6547.5335000000005"/>
    <n v="0"/>
    <n v="6547.5335000000005"/>
  </r>
  <r>
    <n v="13087500"/>
    <s v="D"/>
    <d v="2014-06-07T00:00:00"/>
    <n v="3396"/>
    <n v="338164.6"/>
    <n v="0"/>
    <n v="10695"/>
    <n v="-10694.9"/>
    <d v="2014-06-07T00:00:00"/>
    <x v="25"/>
    <x v="3"/>
    <n v="7"/>
    <n v="2014"/>
    <n v="6735.9660000000003"/>
    <n v="0"/>
    <n v="6735.9660000000003"/>
  </r>
  <r>
    <n v="13087500"/>
    <s v="D"/>
    <d v="2014-06-08T00:00:00"/>
    <n v="3506"/>
    <n v="345117.8"/>
    <n v="0"/>
    <n v="10695"/>
    <n v="-10694.9"/>
    <d v="2014-06-08T00:00:00"/>
    <x v="25"/>
    <x v="3"/>
    <n v="8"/>
    <n v="2014"/>
    <n v="6954.1509999999998"/>
    <n v="0"/>
    <n v="6954.1509999999998"/>
  </r>
  <r>
    <n v="13087500"/>
    <s v="D"/>
    <d v="2014-06-09T00:00:00"/>
    <n v="3513"/>
    <n v="352086.4"/>
    <n v="0"/>
    <n v="10695"/>
    <n v="-10694.9"/>
    <d v="2014-06-09T00:00:00"/>
    <x v="25"/>
    <x v="3"/>
    <n v="9"/>
    <n v="2014"/>
    <n v="6968.0355"/>
    <n v="0"/>
    <n v="6968.0355"/>
  </r>
  <r>
    <n v="13087500"/>
    <s v="D"/>
    <d v="2014-06-10T00:00:00"/>
    <n v="3494"/>
    <n v="359017.6"/>
    <n v="0"/>
    <n v="10695"/>
    <n v="-10694.9"/>
    <d v="2014-06-10T00:00:00"/>
    <x v="25"/>
    <x v="3"/>
    <n v="10"/>
    <n v="2014"/>
    <n v="6930.3490000000002"/>
    <n v="0"/>
    <n v="6930.3490000000002"/>
  </r>
  <r>
    <n v="13087500"/>
    <s v="D"/>
    <d v="2014-06-11T00:00:00"/>
    <n v="3512"/>
    <n v="365983.6"/>
    <n v="0"/>
    <n v="10695"/>
    <n v="-10694.9"/>
    <d v="2014-06-11T00:00:00"/>
    <x v="25"/>
    <x v="3"/>
    <n v="11"/>
    <n v="2014"/>
    <n v="6966.0520000000006"/>
    <n v="0"/>
    <n v="6966.0520000000006"/>
  </r>
  <r>
    <n v="13087500"/>
    <s v="D"/>
    <d v="2014-06-12T00:00:00"/>
    <n v="3495"/>
    <n v="372916.8"/>
    <n v="0"/>
    <n v="10695"/>
    <n v="-10694.9"/>
    <d v="2014-06-12T00:00:00"/>
    <x v="25"/>
    <x v="3"/>
    <n v="12"/>
    <n v="2014"/>
    <n v="6932.3325000000004"/>
    <n v="0"/>
    <n v="6932.3325000000004"/>
  </r>
  <r>
    <n v="13087500"/>
    <s v="D"/>
    <d v="2014-06-13T00:00:00"/>
    <n v="3539"/>
    <n v="379935.4"/>
    <n v="0"/>
    <n v="10695"/>
    <n v="-10694.9"/>
    <d v="2014-06-13T00:00:00"/>
    <x v="25"/>
    <x v="3"/>
    <n v="13"/>
    <n v="2014"/>
    <n v="7019.6064999999999"/>
    <n v="0"/>
    <n v="7019.6064999999999"/>
  </r>
  <r>
    <n v="13087500"/>
    <s v="D"/>
    <d v="2014-06-14T00:00:00"/>
    <n v="3569"/>
    <n v="387014.7"/>
    <n v="0"/>
    <n v="10695"/>
    <n v="-10694.9"/>
    <d v="2014-06-14T00:00:00"/>
    <x v="25"/>
    <x v="3"/>
    <n v="14"/>
    <n v="2014"/>
    <n v="7079.1115"/>
    <n v="0"/>
    <n v="7079.1115"/>
  </r>
  <r>
    <n v="13087500"/>
    <s v="D"/>
    <d v="2014-06-15T00:00:00"/>
    <n v="3601"/>
    <n v="394157.3"/>
    <n v="0"/>
    <n v="10695"/>
    <n v="-10694.9"/>
    <d v="2014-06-15T00:00:00"/>
    <x v="25"/>
    <x v="3"/>
    <n v="15"/>
    <n v="2014"/>
    <n v="7142.5834999999997"/>
    <n v="0"/>
    <n v="7142.5834999999997"/>
  </r>
  <r>
    <n v="13087500"/>
    <s v="D"/>
    <d v="2014-06-16T00:00:00"/>
    <n v="3612"/>
    <n v="401321.1"/>
    <n v="0"/>
    <n v="10695"/>
    <n v="-10694.9"/>
    <d v="2014-06-16T00:00:00"/>
    <x v="25"/>
    <x v="3"/>
    <n v="16"/>
    <n v="2014"/>
    <n v="7164.402"/>
    <n v="0"/>
    <n v="7164.402"/>
  </r>
  <r>
    <n v="13087500"/>
    <s v="D"/>
    <d v="2014-06-17T00:00:00"/>
    <n v="3589"/>
    <n v="408439.4"/>
    <n v="0"/>
    <n v="10695"/>
    <n v="-10694.9"/>
    <d v="2014-06-17T00:00:00"/>
    <x v="25"/>
    <x v="3"/>
    <n v="17"/>
    <n v="2014"/>
    <n v="7118.7815000000001"/>
    <n v="0"/>
    <n v="7118.7815000000001"/>
  </r>
  <r>
    <n v="13087500"/>
    <s v="D"/>
    <d v="2014-06-18T00:00:00"/>
    <n v="3586"/>
    <n v="415551.7"/>
    <n v="0"/>
    <n v="10695"/>
    <n v="-10694.9"/>
    <d v="2014-06-18T00:00:00"/>
    <x v="25"/>
    <x v="3"/>
    <n v="18"/>
    <n v="2014"/>
    <n v="7112.8310000000001"/>
    <n v="0"/>
    <n v="7112.8310000000001"/>
  </r>
  <r>
    <n v="13087500"/>
    <s v="D"/>
    <d v="2014-06-19T00:00:00"/>
    <n v="3522"/>
    <n v="422536.8"/>
    <n v="0"/>
    <n v="10695"/>
    <n v="-10694.9"/>
    <d v="2014-06-19T00:00:00"/>
    <x v="25"/>
    <x v="3"/>
    <n v="19"/>
    <n v="2014"/>
    <n v="6985.8869999999997"/>
    <n v="0"/>
    <n v="6985.8869999999997"/>
  </r>
  <r>
    <n v="13087500"/>
    <s v="D"/>
    <d v="2014-06-20T00:00:00"/>
    <n v="3450"/>
    <n v="429380.4"/>
    <n v="0"/>
    <n v="10695"/>
    <n v="-10694.9"/>
    <d v="2014-06-20T00:00:00"/>
    <x v="25"/>
    <x v="3"/>
    <n v="20"/>
    <n v="2014"/>
    <n v="6843.0749999999998"/>
    <n v="0"/>
    <n v="6843.0749999999998"/>
  </r>
  <r>
    <n v="13087500"/>
    <s v="D"/>
    <d v="2014-06-21T00:00:00"/>
    <n v="3437"/>
    <n v="436198.40000000002"/>
    <n v="0"/>
    <n v="10695"/>
    <n v="-10694.9"/>
    <d v="2014-06-21T00:00:00"/>
    <x v="25"/>
    <x v="3"/>
    <n v="21"/>
    <n v="2014"/>
    <n v="6817.2894999999999"/>
    <n v="0"/>
    <n v="6817.2894999999999"/>
  </r>
  <r>
    <n v="13087500"/>
    <s v="D"/>
    <d v="2014-06-22T00:00:00"/>
    <n v="3474"/>
    <n v="443089"/>
    <n v="0"/>
    <n v="10695"/>
    <n v="-10694.9"/>
    <d v="2014-06-22T00:00:00"/>
    <x v="25"/>
    <x v="3"/>
    <n v="22"/>
    <n v="2014"/>
    <n v="6890.6790000000001"/>
    <n v="0"/>
    <n v="6890.6790000000001"/>
  </r>
  <r>
    <n v="13087500"/>
    <s v="D"/>
    <d v="2014-06-23T00:00:00"/>
    <n v="3507"/>
    <n v="450045.9"/>
    <n v="0"/>
    <n v="10695"/>
    <n v="-10694.9"/>
    <d v="2014-06-23T00:00:00"/>
    <x v="25"/>
    <x v="3"/>
    <n v="23"/>
    <n v="2014"/>
    <n v="6956.1345000000001"/>
    <n v="0"/>
    <n v="6956.1345000000001"/>
  </r>
  <r>
    <n v="13087500"/>
    <s v="D"/>
    <d v="2014-06-24T00:00:00"/>
    <n v="3576"/>
    <n v="457139.1"/>
    <n v="0"/>
    <n v="10695"/>
    <n v="-10694.9"/>
    <d v="2014-06-24T00:00:00"/>
    <x v="25"/>
    <x v="3"/>
    <n v="24"/>
    <n v="2014"/>
    <n v="7092.9960000000001"/>
    <n v="0"/>
    <n v="7092.9960000000001"/>
  </r>
  <r>
    <n v="13087500"/>
    <s v="D"/>
    <d v="2014-06-25T00:00:00"/>
    <n v="3605"/>
    <n v="464289.5"/>
    <n v="605"/>
    <n v="11895"/>
    <n v="-11894.8"/>
    <d v="2014-06-25T00:00:00"/>
    <x v="25"/>
    <x v="3"/>
    <n v="25"/>
    <n v="2014"/>
    <n v="7150.5174999999999"/>
    <n v="1200.0174999999999"/>
    <n v="5950.5"/>
  </r>
  <r>
    <n v="13087500"/>
    <s v="D"/>
    <d v="2014-06-26T00:00:00"/>
    <n v="3601"/>
    <n v="471432.9"/>
    <n v="601"/>
    <n v="13088"/>
    <n v="-13087.7"/>
    <d v="2014-06-26T00:00:00"/>
    <x v="25"/>
    <x v="3"/>
    <n v="26"/>
    <n v="2014"/>
    <n v="7142.5834999999997"/>
    <n v="1192.0835"/>
    <n v="5950.5"/>
  </r>
  <r>
    <n v="13087500"/>
    <s v="D"/>
    <d v="2014-06-27T00:00:00"/>
    <n v="3600"/>
    <n v="478572.5"/>
    <n v="600"/>
    <n v="14277"/>
    <n v="-14276.8"/>
    <d v="2014-06-27T00:00:00"/>
    <x v="25"/>
    <x v="3"/>
    <n v="27"/>
    <n v="2014"/>
    <n v="7140.6"/>
    <n v="1190.1000000000001"/>
    <n v="5950.5"/>
  </r>
  <r>
    <n v="13087500"/>
    <s v="D"/>
    <d v="2014-06-28T00:00:00"/>
    <n v="3615"/>
    <n v="485742.6"/>
    <n v="615"/>
    <n v="15496"/>
    <n v="-15496.4"/>
    <d v="2014-06-28T00:00:00"/>
    <x v="25"/>
    <x v="3"/>
    <n v="28"/>
    <n v="2014"/>
    <n v="7170.3525"/>
    <n v="1219.8525"/>
    <n v="5950.5"/>
  </r>
  <r>
    <n v="13087500"/>
    <s v="D"/>
    <d v="2014-06-29T00:00:00"/>
    <n v="3620"/>
    <n v="492922.1"/>
    <n v="518"/>
    <n v="16523"/>
    <n v="-16523.2"/>
    <d v="2014-06-29T00:00:00"/>
    <x v="25"/>
    <x v="3"/>
    <n v="29"/>
    <n v="2014"/>
    <n v="7180.27"/>
    <n v="1027.453"/>
    <n v="6152.817"/>
  </r>
  <r>
    <n v="13087500"/>
    <s v="D"/>
    <d v="2014-06-30T00:00:00"/>
    <n v="3582"/>
    <n v="500027.7"/>
    <n v="0"/>
    <n v="16523"/>
    <n v="-16523.2"/>
    <d v="2014-06-30T00:00:00"/>
    <x v="25"/>
    <x v="3"/>
    <n v="30"/>
    <n v="2014"/>
    <n v="7104.8969999999999"/>
    <n v="0"/>
    <n v="7104.8969999999999"/>
  </r>
  <r>
    <n v="13087500"/>
    <s v="D"/>
    <d v="2014-07-01T00:00:00"/>
    <n v="3526"/>
    <n v="507020.79999999999"/>
    <n v="0"/>
    <n v="16523"/>
    <n v="-16523.2"/>
    <d v="2014-07-01T00:00:00"/>
    <x v="25"/>
    <x v="4"/>
    <n v="1"/>
    <n v="2014"/>
    <n v="6993.8209999999999"/>
    <n v="0"/>
    <n v="6993.8209999999999"/>
  </r>
  <r>
    <n v="13087500"/>
    <s v="D"/>
    <d v="2014-07-02T00:00:00"/>
    <n v="3480"/>
    <n v="513923.1"/>
    <n v="0"/>
    <n v="16523"/>
    <n v="-16523.2"/>
    <d v="2014-07-02T00:00:00"/>
    <x v="25"/>
    <x v="4"/>
    <n v="2"/>
    <n v="2014"/>
    <n v="6902.58"/>
    <n v="0"/>
    <n v="6902.58"/>
  </r>
  <r>
    <n v="13087500"/>
    <s v="D"/>
    <d v="2014-07-03T00:00:00"/>
    <n v="3468"/>
    <n v="520801.1"/>
    <n v="0"/>
    <n v="16523"/>
    <n v="-16523.2"/>
    <d v="2014-07-03T00:00:00"/>
    <x v="25"/>
    <x v="4"/>
    <n v="3"/>
    <n v="2014"/>
    <n v="6878.7780000000002"/>
    <n v="0"/>
    <n v="6878.7780000000002"/>
  </r>
  <r>
    <n v="13087500"/>
    <s v="D"/>
    <d v="2014-07-04T00:00:00"/>
    <n v="3456"/>
    <n v="527656.19999999995"/>
    <n v="0"/>
    <n v="16523"/>
    <n v="-16523.2"/>
    <d v="2014-07-04T00:00:00"/>
    <x v="25"/>
    <x v="4"/>
    <n v="4"/>
    <n v="2014"/>
    <n v="6854.9760000000006"/>
    <n v="0"/>
    <n v="6854.9760000000006"/>
  </r>
  <r>
    <n v="13087500"/>
    <s v="D"/>
    <d v="2014-07-05T00:00:00"/>
    <n v="3449"/>
    <n v="534496.80000000005"/>
    <n v="124"/>
    <n v="16769"/>
    <n v="-16769.400000000001"/>
    <d v="2014-07-05T00:00:00"/>
    <x v="25"/>
    <x v="4"/>
    <n v="5"/>
    <n v="2014"/>
    <n v="6841.0915000000005"/>
    <n v="245.95400000000001"/>
    <n v="6595.1374999999998"/>
  </r>
  <r>
    <n v="13087500"/>
    <s v="D"/>
    <d v="2014-07-06T00:00:00"/>
    <n v="3481"/>
    <n v="541401.1"/>
    <n v="481"/>
    <n v="17723"/>
    <n v="-17723.3"/>
    <d v="2014-07-06T00:00:00"/>
    <x v="25"/>
    <x v="4"/>
    <n v="6"/>
    <n v="2014"/>
    <n v="6904.5635000000002"/>
    <n v="954.06349999999998"/>
    <n v="5950.5"/>
  </r>
  <r>
    <n v="13087500"/>
    <s v="D"/>
    <d v="2014-07-07T00:00:00"/>
    <n v="3497"/>
    <n v="548336.9"/>
    <n v="497"/>
    <n v="18709"/>
    <n v="-18708.599999999999"/>
    <d v="2014-07-07T00:00:00"/>
    <x v="25"/>
    <x v="4"/>
    <n v="7"/>
    <n v="2014"/>
    <n v="6936.2995000000001"/>
    <n v="985.79949999999997"/>
    <n v="5950.5"/>
  </r>
  <r>
    <n v="13087500"/>
    <s v="D"/>
    <d v="2014-07-08T00:00:00"/>
    <n v="3526"/>
    <n v="555329.80000000005"/>
    <n v="526"/>
    <n v="19751"/>
    <n v="-19750.900000000001"/>
    <d v="2014-07-08T00:00:00"/>
    <x v="25"/>
    <x v="4"/>
    <n v="8"/>
    <n v="2014"/>
    <n v="6993.8209999999999"/>
    <n v="1043.3209999999999"/>
    <n v="5950.5"/>
  </r>
  <r>
    <n v="13087500"/>
    <s v="D"/>
    <d v="2014-07-09T00:00:00"/>
    <n v="3578"/>
    <n v="562427.1"/>
    <n v="578"/>
    <n v="20898"/>
    <n v="-20897.7"/>
    <d v="2014-07-09T00:00:00"/>
    <x v="25"/>
    <x v="4"/>
    <n v="9"/>
    <n v="2014"/>
    <n v="7096.9629999999997"/>
    <n v="1146.463"/>
    <n v="5950.5"/>
  </r>
  <r>
    <n v="13087500"/>
    <s v="D"/>
    <d v="2014-07-10T00:00:00"/>
    <n v="3593"/>
    <n v="569553.80000000005"/>
    <n v="413"/>
    <n v="21716"/>
    <n v="-21716.2"/>
    <d v="2014-07-10T00:00:00"/>
    <x v="25"/>
    <x v="4"/>
    <n v="10"/>
    <n v="2014"/>
    <n v="7126.7155000000002"/>
    <n v="819.18550000000005"/>
    <n v="6307.53"/>
  </r>
  <r>
    <n v="13087500"/>
    <s v="D"/>
    <d v="2014-07-11T00:00:00"/>
    <n v="3551"/>
    <n v="576597.5"/>
    <n v="551"/>
    <n v="22809"/>
    <n v="-22809.3"/>
    <d v="2014-07-11T00:00:00"/>
    <x v="25"/>
    <x v="4"/>
    <n v="11"/>
    <n v="2014"/>
    <n v="7043.4085000000005"/>
    <n v="1092.9085"/>
    <n v="5950.5"/>
  </r>
  <r>
    <n v="13087500"/>
    <s v="D"/>
    <d v="2014-07-12T00:00:00"/>
    <n v="3543"/>
    <n v="583625"/>
    <n v="543"/>
    <n v="23886"/>
    <n v="-23886.3"/>
    <d v="2014-07-12T00:00:00"/>
    <x v="25"/>
    <x v="4"/>
    <n v="12"/>
    <n v="2014"/>
    <n v="7027.5405000000001"/>
    <n v="1077.0405000000001"/>
    <n v="5950.5"/>
  </r>
  <r>
    <n v="13087500"/>
    <s v="D"/>
    <d v="2014-07-13T00:00:00"/>
    <n v="3561"/>
    <n v="590688.5"/>
    <n v="561"/>
    <n v="24999"/>
    <n v="-24999.3"/>
    <d v="2014-07-13T00:00:00"/>
    <x v="25"/>
    <x v="4"/>
    <n v="13"/>
    <n v="2014"/>
    <n v="7063.2435000000005"/>
    <n v="1112.7435"/>
    <n v="5950.5"/>
  </r>
  <r>
    <n v="13087500"/>
    <s v="D"/>
    <d v="2014-07-14T00:00:00"/>
    <n v="3591"/>
    <n v="597811.9"/>
    <n v="591"/>
    <n v="26172"/>
    <n v="-26172.2"/>
    <d v="2014-07-14T00:00:00"/>
    <x v="25"/>
    <x v="4"/>
    <n v="14"/>
    <n v="2014"/>
    <n v="7122.7484999999997"/>
    <n v="1172.2484999999999"/>
    <n v="5950.5"/>
  </r>
  <r>
    <n v="13087500"/>
    <s v="D"/>
    <d v="2014-07-15T00:00:00"/>
    <n v="3601"/>
    <n v="604954.80000000005"/>
    <n v="601"/>
    <n v="27365"/>
    <n v="-27364.6"/>
    <d v="2014-07-15T00:00:00"/>
    <x v="25"/>
    <x v="4"/>
    <n v="15"/>
    <n v="2014"/>
    <n v="7142.5834999999997"/>
    <n v="1192.0835"/>
    <n v="5950.5"/>
  </r>
  <r>
    <n v="13087500"/>
    <s v="D"/>
    <d v="2014-07-16T00:00:00"/>
    <n v="3592"/>
    <n v="612078.9"/>
    <n v="592"/>
    <n v="28538"/>
    <n v="-28538.3"/>
    <d v="2014-07-16T00:00:00"/>
    <x v="25"/>
    <x v="4"/>
    <n v="16"/>
    <n v="2014"/>
    <n v="7124.732"/>
    <n v="1174.232"/>
    <n v="5950.5"/>
  </r>
  <r>
    <n v="13087500"/>
    <s v="D"/>
    <d v="2014-07-17T00:00:00"/>
    <n v="3522"/>
    <n v="619063.9"/>
    <n v="522"/>
    <n v="29573"/>
    <n v="-29572.7"/>
    <d v="2014-07-17T00:00:00"/>
    <x v="25"/>
    <x v="4"/>
    <n v="17"/>
    <n v="2014"/>
    <n v="6985.8869999999997"/>
    <n v="1035.3869999999999"/>
    <n v="5950.5"/>
  </r>
  <r>
    <n v="13087500"/>
    <s v="D"/>
    <d v="2014-07-18T00:00:00"/>
    <n v="3461"/>
    <n v="625929.69999999995"/>
    <n v="461"/>
    <n v="30488"/>
    <n v="-30488"/>
    <d v="2014-07-18T00:00:00"/>
    <x v="25"/>
    <x v="4"/>
    <n v="18"/>
    <n v="2014"/>
    <n v="6864.8935000000001"/>
    <n v="914.39350000000002"/>
    <n v="5950.5"/>
  </r>
  <r>
    <n v="13087500"/>
    <s v="D"/>
    <d v="2014-07-19T00:00:00"/>
    <n v="3454"/>
    <n v="632781.1"/>
    <n v="454"/>
    <n v="31389"/>
    <n v="-31388.9"/>
    <d v="2014-07-19T00:00:00"/>
    <x v="25"/>
    <x v="4"/>
    <n v="19"/>
    <n v="2014"/>
    <n v="6851.009"/>
    <n v="900.50900000000001"/>
    <n v="5950.5"/>
  </r>
  <r>
    <n v="13087500"/>
    <s v="D"/>
    <d v="2014-07-20T00:00:00"/>
    <n v="3498"/>
    <n v="639718.40000000002"/>
    <n v="498"/>
    <n v="32376"/>
    <n v="-32375.7"/>
    <d v="2014-07-20T00:00:00"/>
    <x v="25"/>
    <x v="4"/>
    <n v="20"/>
    <n v="2014"/>
    <n v="6938.2830000000004"/>
    <n v="987.78300000000002"/>
    <n v="5950.5"/>
  </r>
  <r>
    <n v="13087500"/>
    <s v="D"/>
    <d v="2014-07-21T00:00:00"/>
    <n v="3547"/>
    <n v="646753.30000000005"/>
    <n v="547"/>
    <n v="33460"/>
    <n v="-33460.1"/>
    <d v="2014-07-21T00:00:00"/>
    <x v="25"/>
    <x v="4"/>
    <n v="21"/>
    <n v="2014"/>
    <n v="7035.4745000000003"/>
    <n v="1084.9745"/>
    <n v="5950.5"/>
  </r>
  <r>
    <n v="13087500"/>
    <s v="D"/>
    <d v="2014-07-22T00:00:00"/>
    <n v="3520"/>
    <n v="653735.69999999995"/>
    <n v="879"/>
    <n v="35204"/>
    <n v="-35203.599999999999"/>
    <d v="2014-07-22T00:00:00"/>
    <x v="25"/>
    <x v="4"/>
    <n v="22"/>
    <n v="2014"/>
    <n v="6981.92"/>
    <n v="1743.4965"/>
    <n v="5238.4234999999999"/>
  </r>
  <r>
    <n v="13087500"/>
    <s v="D"/>
    <d v="2014-07-23T00:00:00"/>
    <n v="3430"/>
    <n v="660538.4"/>
    <n v="1321"/>
    <n v="37824"/>
    <n v="-37824"/>
    <d v="2014-07-23T00:00:00"/>
    <x v="25"/>
    <x v="4"/>
    <n v="23"/>
    <n v="2014"/>
    <n v="6803.4049999999997"/>
    <n v="2620.2035000000001"/>
    <n v="4183.2015000000001"/>
  </r>
  <r>
    <n v="13087500"/>
    <s v="D"/>
    <d v="2014-07-24T00:00:00"/>
    <n v="3408"/>
    <n v="667298.80000000005"/>
    <n v="1743"/>
    <n v="41280"/>
    <n v="-41280.199999999997"/>
    <d v="2014-07-24T00:00:00"/>
    <x v="25"/>
    <x v="4"/>
    <n v="24"/>
    <n v="2014"/>
    <n v="6759.768"/>
    <n v="3457.2404999999999"/>
    <n v="3302.5275000000001"/>
  </r>
  <r>
    <n v="13087500"/>
    <s v="D"/>
    <d v="2014-07-25T00:00:00"/>
    <n v="3391"/>
    <n v="674024.8"/>
    <n v="1691"/>
    <n v="44634"/>
    <n v="-44634.400000000001"/>
    <d v="2014-07-25T00:00:00"/>
    <x v="25"/>
    <x v="4"/>
    <n v="25"/>
    <n v="2014"/>
    <n v="6726.0484999999999"/>
    <n v="3354.0985000000001"/>
    <n v="3371.9500000000003"/>
  </r>
  <r>
    <n v="13087500"/>
    <s v="D"/>
    <d v="2014-07-26T00:00:00"/>
    <n v="3384"/>
    <n v="680737.4"/>
    <n v="1709"/>
    <n v="48024"/>
    <n v="-48023.5"/>
    <d v="2014-07-26T00:00:00"/>
    <x v="25"/>
    <x v="4"/>
    <n v="26"/>
    <n v="2014"/>
    <n v="6712.1639999999998"/>
    <n v="3389.8015"/>
    <n v="3322.3625000000002"/>
  </r>
  <r>
    <n v="13087500"/>
    <s v="D"/>
    <d v="2014-07-27T00:00:00"/>
    <n v="3420"/>
    <n v="687520.6"/>
    <n v="1707"/>
    <n v="51408"/>
    <n v="-51408.2"/>
    <d v="2014-07-27T00:00:00"/>
    <x v="25"/>
    <x v="4"/>
    <n v="27"/>
    <n v="2014"/>
    <n v="6783.57"/>
    <n v="3385.8344999999999"/>
    <n v="3397.7355000000002"/>
  </r>
  <r>
    <n v="13087500"/>
    <s v="D"/>
    <d v="2014-07-28T00:00:00"/>
    <n v="3451"/>
    <n v="694366.4"/>
    <n v="1489"/>
    <n v="54361"/>
    <n v="-54360.9"/>
    <d v="2014-07-28T00:00:00"/>
    <x v="25"/>
    <x v="4"/>
    <n v="28"/>
    <n v="2014"/>
    <n v="6845.0585000000001"/>
    <n v="2953.4315000000001"/>
    <n v="3891.627"/>
  </r>
  <r>
    <n v="13087500"/>
    <s v="D"/>
    <d v="2014-07-29T00:00:00"/>
    <n v="3461"/>
    <n v="701230.8"/>
    <n v="1405"/>
    <n v="57147"/>
    <n v="-57146.7"/>
    <d v="2014-07-29T00:00:00"/>
    <x v="25"/>
    <x v="4"/>
    <n v="29"/>
    <n v="2014"/>
    <n v="6864.8935000000001"/>
    <n v="2786.8175000000001"/>
    <n v="4078.076"/>
  </r>
  <r>
    <n v="13087500"/>
    <s v="D"/>
    <d v="2014-07-30T00:00:00"/>
    <n v="3443"/>
    <n v="708060.1"/>
    <n v="1221"/>
    <n v="59569"/>
    <n v="-59568.6"/>
    <d v="2014-07-30T00:00:00"/>
    <x v="25"/>
    <x v="4"/>
    <n v="30"/>
    <n v="2014"/>
    <n v="6829.1904999999997"/>
    <n v="2421.8535000000002"/>
    <n v="4407.3370000000004"/>
  </r>
  <r>
    <n v="13087500"/>
    <s v="D"/>
    <d v="2014-07-31T00:00:00"/>
    <n v="3434"/>
    <n v="714872.2"/>
    <n v="1234"/>
    <n v="62016"/>
    <n v="-62015.8"/>
    <d v="2014-07-31T00:00:00"/>
    <x v="25"/>
    <x v="4"/>
    <n v="31"/>
    <n v="2014"/>
    <n v="6811.3389999999999"/>
    <n v="2447.6390000000001"/>
    <n v="4363.7"/>
  </r>
  <r>
    <n v="13087500"/>
    <s v="D"/>
    <d v="2014-08-01T00:00:00"/>
    <n v="3457"/>
    <n v="721729.9"/>
    <n v="1280"/>
    <n v="64554"/>
    <n v="-64553.9"/>
    <d v="2014-08-01T00:00:00"/>
    <x v="25"/>
    <x v="5"/>
    <n v="1"/>
    <n v="2014"/>
    <n v="6856.9594999999999"/>
    <n v="2538.88"/>
    <n v="4318.0794999999998"/>
  </r>
  <r>
    <n v="13087500"/>
    <s v="D"/>
    <d v="2014-08-02T00:00:00"/>
    <n v="3464"/>
    <n v="728601.5"/>
    <n v="1168"/>
    <n v="66870"/>
    <n v="-66869.7"/>
    <d v="2014-08-02T00:00:00"/>
    <x v="25"/>
    <x v="5"/>
    <n v="2"/>
    <n v="2014"/>
    <n v="6870.8440000000001"/>
    <n v="2316.7280000000001"/>
    <n v="4554.116"/>
  </r>
  <r>
    <n v="13087500"/>
    <s v="D"/>
    <d v="2014-08-03T00:00:00"/>
    <n v="3469"/>
    <n v="735482.8"/>
    <n v="1156"/>
    <n v="69162"/>
    <n v="-69161.8"/>
    <d v="2014-08-03T00:00:00"/>
    <x v="25"/>
    <x v="5"/>
    <n v="3"/>
    <n v="2014"/>
    <n v="6880.7615000000005"/>
    <n v="2292.9259999999999"/>
    <n v="4587.8355000000001"/>
  </r>
  <r>
    <n v="13087500"/>
    <s v="D"/>
    <d v="2014-08-04T00:00:00"/>
    <n v="3419"/>
    <n v="742263.9"/>
    <n v="1183"/>
    <n v="71508"/>
    <n v="-71508.399999999994"/>
    <d v="2014-08-04T00:00:00"/>
    <x v="25"/>
    <x v="5"/>
    <n v="4"/>
    <n v="2014"/>
    <n v="6781.5865000000003"/>
    <n v="2346.4805000000001"/>
    <n v="4435.1059999999998"/>
  </r>
  <r>
    <n v="13087500"/>
    <s v="D"/>
    <d v="2014-08-05T00:00:00"/>
    <n v="3364"/>
    <n v="748936.1"/>
    <n v="996"/>
    <n v="73483"/>
    <n v="-73483.3"/>
    <d v="2014-08-05T00:00:00"/>
    <x v="25"/>
    <x v="5"/>
    <n v="5"/>
    <n v="2014"/>
    <n v="6672.4939999999997"/>
    <n v="1975.566"/>
    <n v="4696.9279999999999"/>
  </r>
  <r>
    <n v="13087500"/>
    <s v="D"/>
    <d v="2014-08-06T00:00:00"/>
    <n v="2992"/>
    <n v="754870.2"/>
    <n v="655"/>
    <n v="74782"/>
    <n v="-74782.100000000006"/>
    <d v="2014-08-06T00:00:00"/>
    <x v="25"/>
    <x v="5"/>
    <n v="6"/>
    <n v="2014"/>
    <n v="5934.6320000000005"/>
    <n v="1299.1925000000001"/>
    <n v="4635.4395000000004"/>
  </r>
  <r>
    <n v="13087500"/>
    <s v="D"/>
    <d v="2014-08-07T00:00:00"/>
    <n v="2807"/>
    <n v="760437.3"/>
    <n v="496"/>
    <n v="75765"/>
    <n v="-75765.100000000006"/>
    <d v="2014-08-07T00:00:00"/>
    <x v="25"/>
    <x v="5"/>
    <n v="7"/>
    <n v="2014"/>
    <n v="5567.6845000000003"/>
    <n v="983.81600000000003"/>
    <n v="4583.8685000000005"/>
  </r>
  <r>
    <n v="13087500"/>
    <s v="D"/>
    <d v="2014-08-08T00:00:00"/>
    <n v="3002"/>
    <n v="766392.6"/>
    <n v="677"/>
    <n v="77107"/>
    <n v="-77107"/>
    <d v="2014-08-08T00:00:00"/>
    <x v="25"/>
    <x v="5"/>
    <n v="8"/>
    <n v="2014"/>
    <n v="5954.4670000000006"/>
    <n v="1342.8295000000001"/>
    <n v="4611.6374999999998"/>
  </r>
  <r>
    <n v="13087500"/>
    <s v="D"/>
    <d v="2014-08-09T00:00:00"/>
    <n v="3057"/>
    <n v="772456.1"/>
    <n v="490"/>
    <n v="78078"/>
    <n v="-78078.3"/>
    <d v="2014-08-09T00:00:00"/>
    <x v="25"/>
    <x v="5"/>
    <n v="9"/>
    <n v="2014"/>
    <n v="6063.5595000000003"/>
    <n v="971.91499999999996"/>
    <n v="5091.6445000000003"/>
  </r>
  <r>
    <n v="13087500"/>
    <s v="D"/>
    <d v="2014-08-10T00:00:00"/>
    <n v="3032"/>
    <n v="778469.9"/>
    <n v="32"/>
    <n v="78142"/>
    <n v="-78141.7"/>
    <d v="2014-08-10T00:00:00"/>
    <x v="25"/>
    <x v="5"/>
    <n v="10"/>
    <n v="2014"/>
    <n v="6013.9719999999998"/>
    <n v="63.472000000000001"/>
    <n v="5950.5"/>
  </r>
  <r>
    <n v="13087500"/>
    <s v="D"/>
    <d v="2014-08-11T00:00:00"/>
    <n v="2940"/>
    <n v="784301.5"/>
    <n v="0"/>
    <n v="78142"/>
    <n v="-78141.7"/>
    <d v="2014-08-11T00:00:00"/>
    <x v="25"/>
    <x v="5"/>
    <n v="11"/>
    <n v="2014"/>
    <n v="5831.49"/>
    <n v="0"/>
    <n v="5831.49"/>
  </r>
  <r>
    <n v="13087500"/>
    <s v="D"/>
    <d v="2014-08-12T00:00:00"/>
    <n v="2882"/>
    <n v="790018.6"/>
    <n v="0"/>
    <n v="78142"/>
    <n v="-78141.7"/>
    <d v="2014-08-12T00:00:00"/>
    <x v="25"/>
    <x v="5"/>
    <n v="12"/>
    <n v="2014"/>
    <n v="5716.4470000000001"/>
    <n v="0"/>
    <n v="5716.4470000000001"/>
  </r>
  <r>
    <n v="13087500"/>
    <s v="D"/>
    <d v="2014-08-13T00:00:00"/>
    <n v="2826"/>
    <n v="795624.2"/>
    <n v="0"/>
    <n v="78142"/>
    <n v="-78141.7"/>
    <d v="2014-08-13T00:00:00"/>
    <x v="25"/>
    <x v="5"/>
    <n v="13"/>
    <n v="2014"/>
    <n v="5605.3710000000001"/>
    <n v="0"/>
    <n v="5605.3710000000001"/>
  </r>
  <r>
    <n v="13087500"/>
    <s v="D"/>
    <d v="2014-08-14T00:00:00"/>
    <n v="2744"/>
    <n v="801065.8"/>
    <n v="0"/>
    <n v="78142"/>
    <n v="-78141.7"/>
    <d v="2014-08-14T00:00:00"/>
    <x v="25"/>
    <x v="5"/>
    <n v="14"/>
    <n v="2014"/>
    <n v="5442.7240000000002"/>
    <n v="0"/>
    <n v="5442.7240000000002"/>
  </r>
  <r>
    <n v="13087500"/>
    <s v="D"/>
    <d v="2014-08-15T00:00:00"/>
    <n v="2862"/>
    <n v="806742.9"/>
    <n v="0"/>
    <n v="78142"/>
    <n v="-78141.7"/>
    <d v="2014-08-15T00:00:00"/>
    <x v="25"/>
    <x v="5"/>
    <n v="15"/>
    <n v="2014"/>
    <n v="5676.777"/>
    <n v="0"/>
    <n v="5676.777"/>
  </r>
  <r>
    <n v="13087500"/>
    <s v="D"/>
    <d v="2014-08-16T00:00:00"/>
    <n v="2880"/>
    <n v="812455.4"/>
    <n v="455"/>
    <n v="79043"/>
    <n v="-79043.199999999997"/>
    <d v="2014-08-16T00:00:00"/>
    <x v="25"/>
    <x v="5"/>
    <n v="16"/>
    <n v="2014"/>
    <n v="5712.4800000000005"/>
    <n v="902.49250000000006"/>
    <n v="4809.9875000000002"/>
  </r>
  <r>
    <n v="13087500"/>
    <s v="D"/>
    <d v="2014-08-17T00:00:00"/>
    <n v="2866"/>
    <n v="818139.4"/>
    <n v="599"/>
    <n v="80232"/>
    <n v="-80231.899999999994"/>
    <d v="2014-08-17T00:00:00"/>
    <x v="25"/>
    <x v="5"/>
    <n v="17"/>
    <n v="2014"/>
    <n v="5684.7110000000002"/>
    <n v="1188.1165000000001"/>
    <n v="4496.5945000000002"/>
  </r>
  <r>
    <n v="13087500"/>
    <s v="D"/>
    <d v="2014-08-18T00:00:00"/>
    <n v="2816"/>
    <n v="823724.8"/>
    <n v="536"/>
    <n v="81295"/>
    <n v="-81294.7"/>
    <d v="2014-08-18T00:00:00"/>
    <x v="25"/>
    <x v="5"/>
    <n v="18"/>
    <n v="2014"/>
    <n v="5585.5360000000001"/>
    <n v="1063.1559999999999"/>
    <n v="4522.38"/>
  </r>
  <r>
    <n v="13087500"/>
    <s v="D"/>
    <d v="2014-08-19T00:00:00"/>
    <n v="2780"/>
    <n v="829238.1"/>
    <n v="225"/>
    <n v="81741"/>
    <n v="-81741.2"/>
    <d v="2014-08-19T00:00:00"/>
    <x v="25"/>
    <x v="5"/>
    <n v="19"/>
    <n v="2014"/>
    <n v="5514.13"/>
    <n v="446.28750000000002"/>
    <n v="5067.8424999999997"/>
  </r>
  <r>
    <n v="13087500"/>
    <s v="D"/>
    <d v="2014-08-20T00:00:00"/>
    <n v="2814"/>
    <n v="834819.2"/>
    <n v="225"/>
    <n v="82188"/>
    <n v="-82188.399999999994"/>
    <d v="2014-08-20T00:00:00"/>
    <x v="25"/>
    <x v="5"/>
    <n v="20"/>
    <n v="2014"/>
    <n v="5581.5690000000004"/>
    <n v="446.28750000000002"/>
    <n v="5135.2815000000001"/>
  </r>
  <r>
    <n v="13087500"/>
    <s v="D"/>
    <d v="2014-08-21T00:00:00"/>
    <n v="2866"/>
    <n v="840504.3"/>
    <n v="277"/>
    <n v="82739"/>
    <n v="-82738.600000000006"/>
    <d v="2014-08-21T00:00:00"/>
    <x v="25"/>
    <x v="5"/>
    <n v="21"/>
    <n v="2014"/>
    <n v="5684.7110000000002"/>
    <n v="549.42949999999996"/>
    <n v="5135.2815000000001"/>
  </r>
  <r>
    <n v="13087500"/>
    <s v="D"/>
    <d v="2014-08-22T00:00:00"/>
    <n v="2801"/>
    <n v="846059.4"/>
    <n v="272"/>
    <n v="83277"/>
    <n v="-83277.3"/>
    <d v="2014-08-22T00:00:00"/>
    <x v="25"/>
    <x v="5"/>
    <n v="22"/>
    <n v="2014"/>
    <n v="5555.7835000000005"/>
    <n v="539.51200000000006"/>
    <n v="5016.2714999999998"/>
  </r>
  <r>
    <n v="13087500"/>
    <s v="D"/>
    <d v="2014-08-23T00:00:00"/>
    <n v="2596"/>
    <n v="851207.9"/>
    <n v="77"/>
    <n v="83429"/>
    <n v="-83429.3"/>
    <d v="2014-08-23T00:00:00"/>
    <x v="25"/>
    <x v="5"/>
    <n v="23"/>
    <n v="2014"/>
    <n v="5149.1660000000002"/>
    <n v="152.7295"/>
    <n v="4996.4364999999998"/>
  </r>
  <r>
    <n v="13087500"/>
    <s v="D"/>
    <d v="2014-08-24T00:00:00"/>
    <n v="2459"/>
    <n v="856084.9"/>
    <n v="0"/>
    <n v="83429"/>
    <n v="-83429.3"/>
    <d v="2014-08-24T00:00:00"/>
    <x v="25"/>
    <x v="5"/>
    <n v="24"/>
    <n v="2014"/>
    <n v="4877.4265000000005"/>
    <n v="0"/>
    <n v="4877.4265000000005"/>
  </r>
  <r>
    <n v="13087500"/>
    <s v="D"/>
    <d v="2014-08-25T00:00:00"/>
    <n v="2456"/>
    <n v="860957.2"/>
    <n v="0"/>
    <n v="83429"/>
    <n v="-83429.3"/>
    <d v="2014-08-25T00:00:00"/>
    <x v="25"/>
    <x v="5"/>
    <n v="25"/>
    <n v="2014"/>
    <n v="4871.4759999999997"/>
    <n v="0"/>
    <n v="4871.4759999999997"/>
  </r>
  <r>
    <n v="13087500"/>
    <s v="D"/>
    <d v="2014-08-26T00:00:00"/>
    <n v="2480"/>
    <n v="865875.9"/>
    <n v="0"/>
    <n v="83429"/>
    <n v="-83429.3"/>
    <d v="2014-08-26T00:00:00"/>
    <x v="25"/>
    <x v="5"/>
    <n v="26"/>
    <n v="2014"/>
    <n v="4919.08"/>
    <n v="0"/>
    <n v="4919.08"/>
  </r>
  <r>
    <n v="13087500"/>
    <s v="D"/>
    <d v="2014-08-27T00:00:00"/>
    <n v="2519"/>
    <n v="870873.2"/>
    <n v="0"/>
    <n v="83429"/>
    <n v="-83429.3"/>
    <d v="2014-08-27T00:00:00"/>
    <x v="25"/>
    <x v="5"/>
    <n v="27"/>
    <n v="2014"/>
    <n v="4996.4364999999998"/>
    <n v="0"/>
    <n v="4996.4364999999998"/>
  </r>
  <r>
    <n v="13087500"/>
    <s v="D"/>
    <d v="2014-08-28T00:00:00"/>
    <n v="2525"/>
    <n v="875882.3"/>
    <n v="0"/>
    <n v="83429"/>
    <n v="-83429.3"/>
    <d v="2014-08-28T00:00:00"/>
    <x v="25"/>
    <x v="5"/>
    <n v="28"/>
    <n v="2014"/>
    <n v="5008.3375000000005"/>
    <n v="0"/>
    <n v="5008.3375000000005"/>
  </r>
  <r>
    <n v="13087500"/>
    <s v="D"/>
    <d v="2014-08-29T00:00:00"/>
    <n v="2539"/>
    <n v="880918.3"/>
    <n v="0"/>
    <n v="83429"/>
    <n v="-83429.3"/>
    <d v="2014-08-29T00:00:00"/>
    <x v="25"/>
    <x v="5"/>
    <n v="29"/>
    <n v="2014"/>
    <n v="5036.1064999999999"/>
    <n v="0"/>
    <n v="5036.1064999999999"/>
  </r>
  <r>
    <n v="13087500"/>
    <s v="D"/>
    <d v="2014-08-30T00:00:00"/>
    <n v="2550"/>
    <n v="885976.5"/>
    <n v="0"/>
    <n v="83429"/>
    <n v="-83429.3"/>
    <d v="2014-08-30T00:00:00"/>
    <x v="25"/>
    <x v="5"/>
    <n v="30"/>
    <n v="2014"/>
    <n v="5057.9250000000002"/>
    <n v="0"/>
    <n v="5057.9250000000002"/>
  </r>
  <r>
    <n v="13087500"/>
    <s v="D"/>
    <d v="2014-08-31T00:00:00"/>
    <n v="2553"/>
    <n v="891041.2"/>
    <n v="0"/>
    <n v="83429"/>
    <n v="-83429.3"/>
    <d v="2014-08-31T00:00:00"/>
    <x v="25"/>
    <x v="5"/>
    <n v="31"/>
    <n v="2014"/>
    <n v="5063.8755000000001"/>
    <n v="0"/>
    <n v="5063.8755000000001"/>
  </r>
  <r>
    <n v="13087500"/>
    <s v="D"/>
    <d v="2014-09-01T00:00:00"/>
    <n v="2548"/>
    <n v="896095.9"/>
    <n v="0"/>
    <n v="83429"/>
    <n v="-83429.3"/>
    <d v="2014-09-01T00:00:00"/>
    <x v="25"/>
    <x v="6"/>
    <n v="1"/>
    <n v="2014"/>
    <n v="5053.9580000000005"/>
    <n v="0"/>
    <n v="5053.9580000000005"/>
  </r>
  <r>
    <n v="13087500"/>
    <s v="D"/>
    <d v="2014-09-02T00:00:00"/>
    <n v="2597"/>
    <n v="901246.5"/>
    <n v="0"/>
    <n v="83429"/>
    <n v="-83429.3"/>
    <d v="2014-09-02T00:00:00"/>
    <x v="25"/>
    <x v="6"/>
    <n v="2"/>
    <n v="2014"/>
    <n v="5151.1495000000004"/>
    <n v="0"/>
    <n v="5151.1495000000004"/>
  </r>
  <r>
    <n v="13087500"/>
    <s v="D"/>
    <d v="2014-09-03T00:00:00"/>
    <n v="2611"/>
    <n v="906424.4"/>
    <n v="0"/>
    <n v="83429"/>
    <n v="-83429.3"/>
    <d v="2014-09-03T00:00:00"/>
    <x v="25"/>
    <x v="6"/>
    <n v="3"/>
    <n v="2014"/>
    <n v="5178.9184999999998"/>
    <n v="0"/>
    <n v="5178.9184999999998"/>
  </r>
  <r>
    <n v="13087500"/>
    <s v="D"/>
    <d v="2014-09-04T00:00:00"/>
    <n v="2648"/>
    <n v="911676.2"/>
    <n v="0"/>
    <n v="83429"/>
    <n v="-83429.3"/>
    <d v="2014-09-04T00:00:00"/>
    <x v="25"/>
    <x v="6"/>
    <n v="4"/>
    <n v="2014"/>
    <n v="5252.308"/>
    <n v="0"/>
    <n v="5252.308"/>
  </r>
  <r>
    <n v="13087500"/>
    <s v="D"/>
    <d v="2014-09-05T00:00:00"/>
    <n v="2664"/>
    <n v="916960.3"/>
    <n v="0"/>
    <n v="83429"/>
    <n v="-83429.3"/>
    <d v="2014-09-05T00:00:00"/>
    <x v="25"/>
    <x v="6"/>
    <n v="5"/>
    <n v="2014"/>
    <n v="5284.0439999999999"/>
    <n v="0"/>
    <n v="5284.0439999999999"/>
  </r>
  <r>
    <n v="13087500"/>
    <s v="D"/>
    <d v="2014-09-06T00:00:00"/>
    <n v="2668"/>
    <n v="922252.3"/>
    <n v="0"/>
    <n v="83429"/>
    <n v="-83429.3"/>
    <d v="2014-09-06T00:00:00"/>
    <x v="25"/>
    <x v="6"/>
    <n v="6"/>
    <n v="2014"/>
    <n v="5291.9780000000001"/>
    <n v="0"/>
    <n v="5291.9780000000001"/>
  </r>
  <r>
    <n v="13087500"/>
    <s v="D"/>
    <d v="2014-09-07T00:00:00"/>
    <n v="2661"/>
    <n v="927530.4"/>
    <n v="0"/>
    <n v="83429"/>
    <n v="-83429.3"/>
    <d v="2014-09-07T00:00:00"/>
    <x v="25"/>
    <x v="6"/>
    <n v="7"/>
    <n v="2014"/>
    <n v="5278.0934999999999"/>
    <n v="0"/>
    <n v="5278.0934999999999"/>
  </r>
  <r>
    <n v="13087500"/>
    <s v="D"/>
    <d v="2014-09-08T00:00:00"/>
    <n v="2643"/>
    <n v="932772.5"/>
    <n v="426"/>
    <n v="84275"/>
    <n v="-84274.7"/>
    <d v="2014-09-08T00:00:00"/>
    <x v="25"/>
    <x v="6"/>
    <n v="8"/>
    <n v="2014"/>
    <n v="5242.3905000000004"/>
    <n v="844.971"/>
    <n v="4397.4195"/>
  </r>
  <r>
    <n v="13087500"/>
    <s v="D"/>
    <d v="2014-09-09T00:00:00"/>
    <n v="2616"/>
    <n v="937961.2"/>
    <n v="836"/>
    <n v="85932"/>
    <n v="-85931.8"/>
    <d v="2014-09-09T00:00:00"/>
    <x v="25"/>
    <x v="6"/>
    <n v="9"/>
    <n v="2014"/>
    <n v="5188.8360000000002"/>
    <n v="1658.2060000000001"/>
    <n v="3530.63"/>
  </r>
  <r>
    <n v="13087500"/>
    <s v="D"/>
    <d v="2014-09-10T00:00:00"/>
    <n v="2645"/>
    <n v="943207.5"/>
    <n v="1025"/>
    <n v="87965"/>
    <n v="-87965.2"/>
    <d v="2014-09-10T00:00:00"/>
    <x v="25"/>
    <x v="6"/>
    <n v="10"/>
    <n v="2014"/>
    <n v="5246.3575000000001"/>
    <n v="2033.0875000000001"/>
    <n v="3213.27"/>
  </r>
  <r>
    <n v="13087500"/>
    <s v="D"/>
    <d v="2014-09-11T00:00:00"/>
    <n v="2669"/>
    <n v="948501.8"/>
    <n v="1008"/>
    <n v="89965"/>
    <n v="-89965.1"/>
    <d v="2014-09-11T00:00:00"/>
    <x v="25"/>
    <x v="6"/>
    <n v="11"/>
    <n v="2014"/>
    <n v="5293.9615000000003"/>
    <n v="1999.3679999999999"/>
    <n v="3294.5934999999999"/>
  </r>
  <r>
    <n v="13087500"/>
    <s v="D"/>
    <d v="2014-09-12T00:00:00"/>
    <n v="2681"/>
    <n v="953819.7"/>
    <n v="979"/>
    <n v="91907"/>
    <n v="-91906.9"/>
    <d v="2014-09-12T00:00:00"/>
    <x v="25"/>
    <x v="6"/>
    <n v="12"/>
    <n v="2014"/>
    <n v="5317.7635"/>
    <n v="1941.8465000000001"/>
    <n v="3375.9169999999999"/>
  </r>
  <r>
    <n v="13087500"/>
    <s v="D"/>
    <d v="2014-09-13T00:00:00"/>
    <n v="2665"/>
    <n v="959105"/>
    <n v="918"/>
    <n v="93728"/>
    <n v="-93728.2"/>
    <d v="2014-09-13T00:00:00"/>
    <x v="25"/>
    <x v="6"/>
    <n v="13"/>
    <n v="2014"/>
    <n v="5286.0275000000001"/>
    <n v="1820.8530000000001"/>
    <n v="3465.1745000000001"/>
  </r>
  <r>
    <n v="13087500"/>
    <s v="D"/>
    <d v="2014-09-14T00:00:00"/>
    <n v="2651"/>
    <n v="964362.9"/>
    <n v="808"/>
    <n v="95332"/>
    <n v="-95331.7"/>
    <d v="2014-09-14T00:00:00"/>
    <x v="25"/>
    <x v="6"/>
    <n v="14"/>
    <n v="2014"/>
    <n v="5258.2584999999999"/>
    <n v="1602.6680000000001"/>
    <n v="3655.5905000000002"/>
  </r>
  <r>
    <n v="13087500"/>
    <s v="D"/>
    <d v="2014-09-15T00:00:00"/>
    <n v="2615"/>
    <n v="969549.6"/>
    <n v="664"/>
    <n v="96650"/>
    <n v="-96649.600000000006"/>
    <d v="2014-09-15T00:00:00"/>
    <x v="25"/>
    <x v="6"/>
    <n v="15"/>
    <n v="2014"/>
    <n v="5186.8525"/>
    <n v="1317.0440000000001"/>
    <n v="3869.8085000000001"/>
  </r>
  <r>
    <n v="13087500"/>
    <s v="D"/>
    <d v="2014-09-16T00:00:00"/>
    <n v="2592"/>
    <n v="974691.3"/>
    <n v="649"/>
    <n v="97936"/>
    <n v="-97936.4"/>
    <d v="2014-09-16T00:00:00"/>
    <x v="25"/>
    <x v="6"/>
    <n v="16"/>
    <n v="2014"/>
    <n v="5141.232"/>
    <n v="1287.2915"/>
    <n v="3853.9405000000002"/>
  </r>
  <r>
    <n v="13087500"/>
    <s v="D"/>
    <d v="2014-09-17T00:00:00"/>
    <n v="2594"/>
    <n v="979836.5"/>
    <n v="673"/>
    <n v="99272"/>
    <n v="-99272.1"/>
    <d v="2014-09-17T00:00:00"/>
    <x v="25"/>
    <x v="6"/>
    <n v="17"/>
    <n v="2014"/>
    <n v="5145.1990000000005"/>
    <n v="1334.8955000000001"/>
    <n v="3810.3035"/>
  </r>
  <r>
    <n v="13087500"/>
    <s v="D"/>
    <d v="2014-09-18T00:00:00"/>
    <n v="2599"/>
    <n v="984991.6"/>
    <n v="630"/>
    <n v="100522"/>
    <n v="-100521.9"/>
    <d v="2014-09-18T00:00:00"/>
    <x v="25"/>
    <x v="6"/>
    <n v="18"/>
    <n v="2014"/>
    <n v="5155.1165000000001"/>
    <n v="1249.605"/>
    <n v="3905.5115000000001"/>
  </r>
  <r>
    <n v="13087500"/>
    <s v="D"/>
    <d v="2014-09-19T00:00:00"/>
    <n v="2597"/>
    <n v="990142"/>
    <n v="597"/>
    <n v="101706"/>
    <n v="-101706.1"/>
    <d v="2014-09-19T00:00:00"/>
    <x v="25"/>
    <x v="6"/>
    <n v="19"/>
    <n v="2014"/>
    <n v="5151.1495000000004"/>
    <n v="1184.1495"/>
    <n v="3967"/>
  </r>
  <r>
    <n v="13087500"/>
    <s v="D"/>
    <d v="2014-09-20T00:00:00"/>
    <n v="2591"/>
    <n v="995280.8"/>
    <n v="574"/>
    <n v="102845"/>
    <n v="-102844.8"/>
    <d v="2014-09-20T00:00:00"/>
    <x v="25"/>
    <x v="6"/>
    <n v="20"/>
    <n v="2014"/>
    <n v="5139.2484999999997"/>
    <n v="1138.529"/>
    <n v="4000.7195000000002"/>
  </r>
  <r>
    <n v="13087500"/>
    <s v="D"/>
    <d v="2014-09-21T00:00:00"/>
    <n v="2595"/>
    <n v="1000427.9"/>
    <n v="513"/>
    <n v="103863"/>
    <n v="-103863"/>
    <d v="2014-09-21T00:00:00"/>
    <x v="25"/>
    <x v="6"/>
    <n v="21"/>
    <n v="2014"/>
    <n v="5147.1824999999999"/>
    <n v="1017.5355000000001"/>
    <n v="4129.6469999999999"/>
  </r>
  <r>
    <n v="13087500"/>
    <s v="D"/>
    <d v="2014-09-22T00:00:00"/>
    <n v="2566"/>
    <n v="1005516.6"/>
    <n v="372"/>
    <n v="104600"/>
    <n v="-104600.3"/>
    <d v="2014-09-22T00:00:00"/>
    <x v="25"/>
    <x v="6"/>
    <n v="22"/>
    <n v="2014"/>
    <n v="5089.6610000000001"/>
    <n v="737.86199999999997"/>
    <n v="4351.799"/>
  </r>
  <r>
    <n v="13087500"/>
    <s v="D"/>
    <d v="2014-09-23T00:00:00"/>
    <n v="2517"/>
    <n v="1010509.3"/>
    <n v="351"/>
    <n v="105296"/>
    <n v="-105295.8"/>
    <d v="2014-09-23T00:00:00"/>
    <x v="25"/>
    <x v="6"/>
    <n v="23"/>
    <n v="2014"/>
    <n v="4992.4695000000002"/>
    <n v="696.20849999999996"/>
    <n v="4296.2610000000004"/>
  </r>
  <r>
    <n v="13087500"/>
    <s v="D"/>
    <d v="2014-09-24T00:00:00"/>
    <n v="2454"/>
    <n v="1015376"/>
    <n v="277"/>
    <n v="105846"/>
    <n v="-105845.6"/>
    <d v="2014-09-24T00:00:00"/>
    <x v="25"/>
    <x v="6"/>
    <n v="24"/>
    <n v="2014"/>
    <n v="4867.509"/>
    <n v="549.42949999999996"/>
    <n v="4318.0794999999998"/>
  </r>
  <r>
    <n v="13087500"/>
    <s v="D"/>
    <d v="2014-09-25T00:00:00"/>
    <n v="2380"/>
    <n v="1020096.2"/>
    <n v="213"/>
    <n v="106268"/>
    <n v="-106267.9"/>
    <d v="2014-09-25T00:00:00"/>
    <x v="25"/>
    <x v="6"/>
    <n v="25"/>
    <n v="2014"/>
    <n v="4720.7300000000005"/>
    <n v="422.4855"/>
    <n v="4298.2444999999998"/>
  </r>
  <r>
    <n v="13087500"/>
    <s v="D"/>
    <d v="2014-09-26T00:00:00"/>
    <n v="2337"/>
    <n v="1024730.7"/>
    <n v="172"/>
    <n v="106610"/>
    <n v="-106609.60000000001"/>
    <d v="2014-09-26T00:00:00"/>
    <x v="25"/>
    <x v="6"/>
    <n v="26"/>
    <n v="2014"/>
    <n v="4635.4395000000004"/>
    <n v="341.16200000000003"/>
    <n v="4294.2775000000001"/>
  </r>
  <r>
    <n v="13087500"/>
    <s v="D"/>
    <d v="2014-09-27T00:00:00"/>
    <n v="2316"/>
    <n v="1029324.6"/>
    <n v="43"/>
    <n v="106695"/>
    <n v="-106694.6"/>
    <d v="2014-09-27T00:00:00"/>
    <x v="25"/>
    <x v="6"/>
    <n v="27"/>
    <n v="2014"/>
    <n v="4593.7860000000001"/>
    <n v="85.290500000000009"/>
    <n v="4508.4955"/>
  </r>
  <r>
    <n v="13087500"/>
    <s v="D"/>
    <d v="2014-09-28T00:00:00"/>
    <n v="2313"/>
    <n v="1033913.4"/>
    <n v="12"/>
    <n v="106717"/>
    <n v="-106717.3"/>
    <d v="2014-09-28T00:00:00"/>
    <x v="25"/>
    <x v="6"/>
    <n v="28"/>
    <n v="2014"/>
    <n v="4587.8355000000001"/>
    <n v="23.802"/>
    <n v="4564.0335000000005"/>
  </r>
  <r>
    <n v="13087500"/>
    <s v="D"/>
    <d v="2014-09-29T00:00:00"/>
    <n v="2290"/>
    <n v="1038455.5"/>
    <n v="0"/>
    <n v="106717"/>
    <n v="-106717.3"/>
    <d v="2014-09-29T00:00:00"/>
    <x v="25"/>
    <x v="6"/>
    <n v="29"/>
    <n v="2014"/>
    <n v="4542.2150000000001"/>
    <n v="0"/>
    <n v="4542.2150000000001"/>
  </r>
  <r>
    <n v="13087500"/>
    <s v="D"/>
    <d v="2014-09-30T00:00:00"/>
    <n v="2198"/>
    <n v="1042815.3"/>
    <n v="0"/>
    <n v="106717"/>
    <n v="-106717.3"/>
    <d v="2014-09-30T00:00:00"/>
    <x v="25"/>
    <x v="6"/>
    <n v="30"/>
    <n v="2014"/>
    <n v="4359.7330000000002"/>
    <n v="0"/>
    <n v="4359.7330000000002"/>
  </r>
  <r>
    <n v="13087500"/>
    <s v="D"/>
    <d v="2014-10-01T00:00:00"/>
    <n v="2104"/>
    <n v="1046988.3"/>
    <n v="0"/>
    <n v="106717"/>
    <n v="-106717.3"/>
    <d v="2014-10-01T00:00:00"/>
    <x v="25"/>
    <x v="7"/>
    <n v="1"/>
    <n v="2014"/>
    <n v="4173.2839999999997"/>
    <n v="0"/>
    <n v="4173.2839999999997"/>
  </r>
  <r>
    <n v="13087500"/>
    <s v="D"/>
    <d v="2014-10-02T00:00:00"/>
    <n v="2005"/>
    <n v="1050965.3"/>
    <n v="0"/>
    <n v="106717"/>
    <n v="-106717.3"/>
    <d v="2014-10-02T00:00:00"/>
    <x v="25"/>
    <x v="7"/>
    <n v="2"/>
    <n v="2014"/>
    <n v="3976.9175"/>
    <n v="0"/>
    <n v="3976.9175"/>
  </r>
  <r>
    <n v="13087500"/>
    <s v="D"/>
    <d v="2014-10-03T00:00:00"/>
    <n v="1957"/>
    <n v="1054846.8999999999"/>
    <n v="0"/>
    <n v="106717"/>
    <n v="-106717.3"/>
    <d v="2014-10-03T00:00:00"/>
    <x v="25"/>
    <x v="7"/>
    <n v="3"/>
    <n v="2014"/>
    <n v="3881.7094999999999"/>
    <n v="0"/>
    <n v="3881.7094999999999"/>
  </r>
  <r>
    <n v="13087500"/>
    <s v="D"/>
    <d v="2014-10-04T00:00:00"/>
    <n v="1950"/>
    <n v="1058715.2"/>
    <n v="0"/>
    <n v="106717"/>
    <n v="-106717.3"/>
    <d v="2014-10-04T00:00:00"/>
    <x v="25"/>
    <x v="7"/>
    <n v="4"/>
    <n v="2014"/>
    <n v="3867.8250000000003"/>
    <n v="0"/>
    <n v="3867.8250000000003"/>
  </r>
  <r>
    <n v="13087500"/>
    <s v="D"/>
    <d v="2014-10-05T00:00:00"/>
    <n v="1955"/>
    <n v="1062591.8999999999"/>
    <n v="0"/>
    <n v="106717"/>
    <n v="-106717.3"/>
    <d v="2014-10-05T00:00:00"/>
    <x v="25"/>
    <x v="7"/>
    <n v="5"/>
    <n v="2014"/>
    <n v="3877.7425000000003"/>
    <n v="0"/>
    <n v="3877.7425000000003"/>
  </r>
  <r>
    <n v="13087500"/>
    <s v="D"/>
    <d v="2014-10-06T00:00:00"/>
    <n v="1967"/>
    <n v="1066494"/>
    <n v="0"/>
    <n v="106717"/>
    <n v="-106717.3"/>
    <d v="2014-10-06T00:00:00"/>
    <x v="25"/>
    <x v="7"/>
    <n v="6"/>
    <n v="2014"/>
    <n v="3901.5445"/>
    <n v="0"/>
    <n v="3901.5445"/>
  </r>
  <r>
    <n v="13087500"/>
    <s v="D"/>
    <d v="2014-10-07T00:00:00"/>
    <n v="1982"/>
    <n v="1070424.5"/>
    <n v="0"/>
    <n v="106717"/>
    <n v="-106717.3"/>
    <d v="2014-10-07T00:00:00"/>
    <x v="25"/>
    <x v="7"/>
    <n v="7"/>
    <n v="2014"/>
    <n v="3931.297"/>
    <n v="0"/>
    <n v="3931.297"/>
  </r>
  <r>
    <n v="13087500"/>
    <s v="D"/>
    <d v="2014-10-08T00:00:00"/>
    <n v="1982"/>
    <n v="1074355.8999999999"/>
    <n v="0"/>
    <n v="106717"/>
    <n v="-106717.3"/>
    <d v="2014-10-08T00:00:00"/>
    <x v="25"/>
    <x v="7"/>
    <n v="8"/>
    <n v="2014"/>
    <n v="3931.297"/>
    <n v="0"/>
    <n v="3931.297"/>
  </r>
  <r>
    <n v="13087500"/>
    <s v="D"/>
    <d v="2014-10-09T00:00:00"/>
    <n v="1980"/>
    <n v="1078282.2"/>
    <n v="0"/>
    <n v="106717"/>
    <n v="-106717.3"/>
    <d v="2014-10-09T00:00:00"/>
    <x v="25"/>
    <x v="7"/>
    <n v="9"/>
    <n v="2014"/>
    <n v="3927.33"/>
    <n v="0"/>
    <n v="3927.33"/>
  </r>
  <r>
    <n v="13087500"/>
    <s v="D"/>
    <d v="2014-10-10T00:00:00"/>
    <n v="1975"/>
    <n v="1082199.3999999999"/>
    <n v="0"/>
    <n v="106717"/>
    <n v="-106717.3"/>
    <d v="2014-10-10T00:00:00"/>
    <x v="25"/>
    <x v="7"/>
    <n v="10"/>
    <n v="2014"/>
    <n v="3917.4124999999999"/>
    <n v="0"/>
    <n v="3917.4124999999999"/>
  </r>
  <r>
    <n v="13087500"/>
    <s v="D"/>
    <d v="2014-10-11T00:00:00"/>
    <n v="1980"/>
    <n v="1086126.8999999999"/>
    <n v="0"/>
    <n v="106717"/>
    <n v="-106717.3"/>
    <d v="2014-10-11T00:00:00"/>
    <x v="25"/>
    <x v="7"/>
    <n v="11"/>
    <n v="2014"/>
    <n v="3927.33"/>
    <n v="0"/>
    <n v="3927.33"/>
  </r>
  <r>
    <n v="13087500"/>
    <s v="D"/>
    <d v="2014-10-12T00:00:00"/>
    <n v="1982"/>
    <n v="1090057.2"/>
    <n v="0"/>
    <n v="106717"/>
    <n v="-106717.3"/>
    <d v="2014-10-12T00:00:00"/>
    <x v="25"/>
    <x v="7"/>
    <n v="12"/>
    <n v="2014"/>
    <n v="3931.297"/>
    <n v="0"/>
    <n v="3931.297"/>
  </r>
  <r>
    <n v="13087500"/>
    <s v="D"/>
    <d v="2014-10-13T00:00:00"/>
    <n v="1949"/>
    <n v="1093923.1000000001"/>
    <n v="0"/>
    <n v="106717"/>
    <n v="-106717.3"/>
    <d v="2014-10-13T00:00:00"/>
    <x v="25"/>
    <x v="7"/>
    <n v="13"/>
    <n v="2014"/>
    <n v="3865.8415"/>
    <n v="0"/>
    <n v="3865.8415"/>
  </r>
  <r>
    <n v="13087500"/>
    <s v="D"/>
    <d v="2014-10-14T00:00:00"/>
    <n v="1856"/>
    <n v="1097604.3999999999"/>
    <n v="0"/>
    <n v="106717"/>
    <n v="-106717.3"/>
    <d v="2014-10-14T00:00:00"/>
    <x v="25"/>
    <x v="7"/>
    <n v="14"/>
    <n v="2014"/>
    <n v="3681.3760000000002"/>
    <n v="0"/>
    <n v="3681.3760000000002"/>
  </r>
  <r>
    <n v="13087500"/>
    <s v="D"/>
    <d v="2014-10-15T00:00:00"/>
    <n v="1790"/>
    <n v="1101155.7"/>
    <n v="0"/>
    <n v="106717"/>
    <n v="-106717.3"/>
    <d v="2014-10-15T00:00:00"/>
    <x v="25"/>
    <x v="7"/>
    <n v="15"/>
    <n v="2014"/>
    <n v="3550.4650000000001"/>
    <n v="0"/>
    <n v="3550.4650000000001"/>
  </r>
  <r>
    <n v="13087500"/>
    <s v="D"/>
    <d v="2014-10-16T00:00:00"/>
    <n v="1771"/>
    <n v="1104669"/>
    <n v="0"/>
    <n v="106717"/>
    <n v="-106717.3"/>
    <d v="2014-10-16T00:00:00"/>
    <x v="25"/>
    <x v="7"/>
    <n v="16"/>
    <n v="2014"/>
    <n v="3512.7784999999999"/>
    <n v="0"/>
    <n v="3512.7784999999999"/>
  </r>
  <r>
    <n v="13087500"/>
    <s v="D"/>
    <d v="2014-10-17T00:00:00"/>
    <n v="1770"/>
    <n v="1108180.2"/>
    <n v="0"/>
    <n v="106717"/>
    <n v="-106717.3"/>
    <d v="2014-10-17T00:00:00"/>
    <x v="25"/>
    <x v="7"/>
    <n v="17"/>
    <n v="2014"/>
    <n v="3510.7950000000001"/>
    <n v="0"/>
    <n v="3510.7950000000001"/>
  </r>
  <r>
    <n v="13087500"/>
    <s v="D"/>
    <d v="2014-10-18T00:00:00"/>
    <n v="1770"/>
    <n v="1111691.3999999999"/>
    <n v="0"/>
    <n v="106717"/>
    <n v="-106717.3"/>
    <d v="2014-10-18T00:00:00"/>
    <x v="25"/>
    <x v="7"/>
    <n v="18"/>
    <n v="2014"/>
    <n v="3510.7950000000001"/>
    <n v="0"/>
    <n v="3510.7950000000001"/>
  </r>
  <r>
    <n v="13087500"/>
    <s v="D"/>
    <d v="2014-10-19T00:00:00"/>
    <n v="1763"/>
    <n v="1115187.8999999999"/>
    <n v="0"/>
    <n v="106717"/>
    <n v="-106717.3"/>
    <d v="2014-10-19T00:00:00"/>
    <x v="25"/>
    <x v="7"/>
    <n v="19"/>
    <n v="2014"/>
    <n v="3496.9105"/>
    <n v="0"/>
    <n v="3496.9105"/>
  </r>
  <r>
    <n v="13087500"/>
    <s v="D"/>
    <d v="2014-10-20T00:00:00"/>
    <n v="1762"/>
    <n v="1118681.8999999999"/>
    <n v="0"/>
    <n v="106717"/>
    <n v="-106717.3"/>
    <d v="2014-10-20T00:00:00"/>
    <x v="25"/>
    <x v="7"/>
    <n v="20"/>
    <n v="2014"/>
    <n v="3494.9270000000001"/>
    <n v="0"/>
    <n v="3494.9270000000001"/>
  </r>
  <r>
    <n v="13087500"/>
    <s v="D"/>
    <d v="2014-10-21T00:00:00"/>
    <n v="1766"/>
    <n v="1122183.7"/>
    <n v="0"/>
    <n v="106717"/>
    <n v="-106717.3"/>
    <d v="2014-10-21T00:00:00"/>
    <x v="25"/>
    <x v="7"/>
    <n v="21"/>
    <n v="2014"/>
    <n v="3502.8609999999999"/>
    <n v="0"/>
    <n v="3502.8609999999999"/>
  </r>
  <r>
    <n v="13087500"/>
    <s v="D"/>
    <d v="2014-10-22T00:00:00"/>
    <n v="1758"/>
    <n v="1125671.3999999999"/>
    <n v="0"/>
    <n v="106717"/>
    <n v="-106717.3"/>
    <d v="2014-10-22T00:00:00"/>
    <x v="25"/>
    <x v="7"/>
    <n v="22"/>
    <n v="2014"/>
    <n v="3486.9929999999999"/>
    <n v="0"/>
    <n v="3486.9929999999999"/>
  </r>
  <r>
    <n v="13087500"/>
    <s v="D"/>
    <d v="2014-10-23T00:00:00"/>
    <n v="1773"/>
    <n v="1129187.3"/>
    <n v="0"/>
    <n v="106717"/>
    <n v="-106717.3"/>
    <d v="2014-10-23T00:00:00"/>
    <x v="25"/>
    <x v="7"/>
    <n v="23"/>
    <n v="2014"/>
    <n v="3516.7455"/>
    <n v="0"/>
    <n v="3516.7455"/>
  </r>
  <r>
    <n v="13087500"/>
    <s v="D"/>
    <d v="2014-10-24T00:00:00"/>
    <n v="0"/>
    <n v="1129187.3"/>
    <n v="0"/>
    <n v="106717"/>
    <n v="-106717.3"/>
    <d v="2014-10-24T00:00:00"/>
    <x v="25"/>
    <x v="7"/>
    <n v="24"/>
    <n v="2014"/>
    <n v="0"/>
    <n v="0"/>
    <n v="0"/>
  </r>
  <r>
    <n v="13087500"/>
    <s v="D"/>
    <d v="2014-10-25T00:00:00"/>
    <n v="0"/>
    <n v="1129187.3"/>
    <n v="0"/>
    <n v="106717"/>
    <n v="-106717.3"/>
    <d v="2014-10-25T00:00:00"/>
    <x v="25"/>
    <x v="7"/>
    <n v="25"/>
    <n v="2014"/>
    <n v="0"/>
    <n v="0"/>
    <n v="0"/>
  </r>
  <r>
    <n v="13087500"/>
    <s v="D"/>
    <d v="2014-10-26T00:00:00"/>
    <n v="0"/>
    <n v="1129187.3"/>
    <n v="0"/>
    <n v="106717"/>
    <n v="-106717.3"/>
    <d v="2014-10-26T00:00:00"/>
    <x v="25"/>
    <x v="7"/>
    <n v="26"/>
    <n v="2014"/>
    <n v="0"/>
    <n v="0"/>
    <n v="0"/>
  </r>
  <r>
    <n v="13087500"/>
    <s v="D"/>
    <d v="2014-10-27T00:00:00"/>
    <n v="39"/>
    <n v="1129265.3999999999"/>
    <n v="19"/>
    <n v="106756"/>
    <n v="-106755.8"/>
    <d v="2014-10-27T00:00:00"/>
    <x v="25"/>
    <x v="7"/>
    <n v="27"/>
    <n v="2014"/>
    <n v="77.356499999999997"/>
    <n v="37.686500000000002"/>
    <n v="39.67"/>
  </r>
  <r>
    <n v="13087500"/>
    <s v="D"/>
    <d v="2014-10-28T00:00:00"/>
    <n v="49"/>
    <n v="1129362.6000000001"/>
    <n v="29"/>
    <n v="106813"/>
    <n v="-106813.4"/>
    <d v="2014-10-28T00:00:00"/>
    <x v="25"/>
    <x v="7"/>
    <n v="28"/>
    <n v="2014"/>
    <n v="97.191500000000005"/>
    <n v="57.521500000000003"/>
    <n v="39.67"/>
  </r>
  <r>
    <n v="13087500"/>
    <s v="D"/>
    <d v="2014-10-29T00:00:00"/>
    <n v="55"/>
    <n v="1129471.3999999999"/>
    <n v="35"/>
    <n v="106883"/>
    <n v="-106882.5"/>
    <d v="2014-10-29T00:00:00"/>
    <x v="25"/>
    <x v="7"/>
    <n v="29"/>
    <n v="2014"/>
    <n v="109.0925"/>
    <n v="69.422499999999999"/>
    <n v="39.67"/>
  </r>
  <r>
    <n v="13087500"/>
    <s v="D"/>
    <d v="2014-10-30T00:00:00"/>
    <n v="65"/>
    <n v="1129600"/>
    <n v="45"/>
    <n v="106971"/>
    <n v="-106971.4"/>
    <d v="2014-10-30T00:00:00"/>
    <x v="25"/>
    <x v="7"/>
    <n v="30"/>
    <n v="2014"/>
    <n v="128.92750000000001"/>
    <n v="89.257500000000007"/>
    <n v="39.67"/>
  </r>
  <r>
    <n v="13087500"/>
    <s v="D"/>
    <d v="2014-10-31T00:00:00"/>
    <n v="84"/>
    <n v="1129766"/>
    <n v="64"/>
    <n v="107098"/>
    <n v="-107097.7"/>
    <d v="2014-10-31T00:00:00"/>
    <x v="25"/>
    <x v="7"/>
    <n v="31"/>
    <n v="2014"/>
    <n v="166.614"/>
    <n v="126.944"/>
    <n v="39.67"/>
  </r>
  <r>
    <n v="13087500"/>
    <s v="D"/>
    <d v="2014-11-01T00:00:00"/>
    <n v="91"/>
    <n v="179.8"/>
    <n v="0"/>
    <n v="0"/>
    <n v="0"/>
    <d v="2014-11-01T00:00:00"/>
    <x v="26"/>
    <x v="8"/>
    <n v="1"/>
    <n v="2014"/>
    <n v="180.49850000000001"/>
    <n v="0"/>
    <n v="180.49850000000001"/>
  </r>
  <r>
    <n v="13087500"/>
    <s v="D"/>
    <d v="2014-11-02T00:00:00"/>
    <n v="89"/>
    <n v="356.5"/>
    <n v="0"/>
    <n v="0"/>
    <n v="0"/>
    <d v="2014-11-02T00:00:00"/>
    <x v="26"/>
    <x v="8"/>
    <n v="2"/>
    <n v="2014"/>
    <n v="176.53149999999999"/>
    <n v="0"/>
    <n v="176.53149999999999"/>
  </r>
  <r>
    <n v="13087500"/>
    <s v="D"/>
    <d v="2014-11-03T00:00:00"/>
    <n v="90"/>
    <n v="535"/>
    <n v="0"/>
    <n v="0"/>
    <n v="0"/>
    <d v="2014-11-03T00:00:00"/>
    <x v="26"/>
    <x v="8"/>
    <n v="3"/>
    <n v="2014"/>
    <n v="178.51500000000001"/>
    <n v="0"/>
    <n v="178.51500000000001"/>
  </r>
  <r>
    <n v="13087500"/>
    <s v="D"/>
    <d v="2014-11-04T00:00:00"/>
    <n v="74"/>
    <n v="682"/>
    <n v="0"/>
    <n v="0"/>
    <n v="0"/>
    <d v="2014-11-04T00:00:00"/>
    <x v="26"/>
    <x v="8"/>
    <n v="4"/>
    <n v="2014"/>
    <n v="146.779"/>
    <n v="0"/>
    <n v="146.779"/>
  </r>
  <r>
    <n v="13087500"/>
    <s v="D"/>
    <d v="2014-11-05T00:00:00"/>
    <n v="66"/>
    <n v="812.6"/>
    <n v="0"/>
    <n v="0"/>
    <n v="0"/>
    <d v="2014-11-05T00:00:00"/>
    <x v="26"/>
    <x v="8"/>
    <n v="5"/>
    <n v="2014"/>
    <n v="130.911"/>
    <n v="0"/>
    <n v="130.911"/>
  </r>
  <r>
    <n v="13087500"/>
    <s v="D"/>
    <d v="2014-11-06T00:00:00"/>
    <n v="66"/>
    <n v="943"/>
    <n v="0"/>
    <n v="0"/>
    <n v="0"/>
    <d v="2014-11-06T00:00:00"/>
    <x v="26"/>
    <x v="8"/>
    <n v="6"/>
    <n v="2014"/>
    <n v="130.911"/>
    <n v="0"/>
    <n v="130.911"/>
  </r>
  <r>
    <n v="13087500"/>
    <s v="D"/>
    <d v="2014-11-07T00:00:00"/>
    <n v="83"/>
    <n v="1107.7"/>
    <n v="0"/>
    <n v="0"/>
    <n v="0"/>
    <d v="2014-11-07T00:00:00"/>
    <x v="26"/>
    <x v="8"/>
    <n v="7"/>
    <n v="2014"/>
    <n v="164.63050000000001"/>
    <n v="0"/>
    <n v="164.63050000000001"/>
  </r>
  <r>
    <n v="13087500"/>
    <s v="D"/>
    <d v="2014-11-08T00:00:00"/>
    <n v="76"/>
    <n v="1257.5999999999999"/>
    <n v="0"/>
    <n v="0"/>
    <n v="0"/>
    <d v="2014-11-08T00:00:00"/>
    <x v="26"/>
    <x v="8"/>
    <n v="8"/>
    <n v="2014"/>
    <n v="150.74600000000001"/>
    <n v="0"/>
    <n v="150.74600000000001"/>
  </r>
  <r>
    <n v="13087500"/>
    <s v="D"/>
    <d v="2014-11-09T00:00:00"/>
    <n v="74"/>
    <n v="1405.2"/>
    <n v="0"/>
    <n v="0"/>
    <n v="0"/>
    <d v="2014-11-09T00:00:00"/>
    <x v="26"/>
    <x v="8"/>
    <n v="9"/>
    <n v="2014"/>
    <n v="146.779"/>
    <n v="0"/>
    <n v="146.779"/>
  </r>
  <r>
    <n v="13087500"/>
    <s v="D"/>
    <d v="2014-11-10T00:00:00"/>
    <n v="71"/>
    <n v="1546.2"/>
    <n v="0"/>
    <n v="0"/>
    <n v="0"/>
    <d v="2014-11-10T00:00:00"/>
    <x v="26"/>
    <x v="8"/>
    <n v="10"/>
    <n v="2014"/>
    <n v="140.82849999999999"/>
    <n v="0"/>
    <n v="140.82849999999999"/>
  </r>
  <r>
    <n v="13087500"/>
    <s v="D"/>
    <d v="2014-11-11T00:00:00"/>
    <n v="65"/>
    <n v="1674.8"/>
    <n v="0"/>
    <n v="0"/>
    <n v="0"/>
    <d v="2014-11-11T00:00:00"/>
    <x v="26"/>
    <x v="8"/>
    <n v="11"/>
    <n v="2014"/>
    <n v="128.92750000000001"/>
    <n v="0"/>
    <n v="128.92750000000001"/>
  </r>
  <r>
    <n v="13087500"/>
    <s v="D"/>
    <d v="2014-11-12T00:00:00"/>
    <n v="61"/>
    <n v="1796.3"/>
    <n v="0"/>
    <n v="0"/>
    <n v="0"/>
    <d v="2014-11-12T00:00:00"/>
    <x v="26"/>
    <x v="8"/>
    <n v="12"/>
    <n v="2014"/>
    <n v="120.9935"/>
    <n v="0"/>
    <n v="120.9935"/>
  </r>
  <r>
    <n v="13087500"/>
    <s v="D"/>
    <d v="2014-11-13T00:00:00"/>
    <n v="62"/>
    <n v="1920"/>
    <n v="0"/>
    <n v="0"/>
    <n v="0"/>
    <d v="2014-11-13T00:00:00"/>
    <x v="26"/>
    <x v="8"/>
    <n v="13"/>
    <n v="2014"/>
    <n v="122.977"/>
    <n v="0"/>
    <n v="122.977"/>
  </r>
  <r>
    <n v="13087500"/>
    <s v="D"/>
    <d v="2014-11-14T00:00:00"/>
    <n v="63"/>
    <n v="2045.1"/>
    <n v="0"/>
    <n v="0"/>
    <n v="0"/>
    <d v="2014-11-14T00:00:00"/>
    <x v="26"/>
    <x v="8"/>
    <n v="14"/>
    <n v="2014"/>
    <n v="124.9605"/>
    <n v="0"/>
    <n v="124.9605"/>
  </r>
  <r>
    <n v="13087500"/>
    <s v="D"/>
    <d v="2014-11-15T00:00:00"/>
    <n v="65"/>
    <n v="2173.8000000000002"/>
    <n v="0"/>
    <n v="0"/>
    <n v="0"/>
    <d v="2014-11-15T00:00:00"/>
    <x v="26"/>
    <x v="8"/>
    <n v="15"/>
    <n v="2014"/>
    <n v="128.92750000000001"/>
    <n v="0"/>
    <n v="128.92750000000001"/>
  </r>
  <r>
    <n v="13087500"/>
    <s v="D"/>
    <d v="2014-11-16T00:00:00"/>
    <n v="55"/>
    <n v="2283.6"/>
    <n v="0.4"/>
    <n v="0.7"/>
    <n v="-0.7"/>
    <d v="2014-11-16T00:00:00"/>
    <x v="26"/>
    <x v="8"/>
    <n v="16"/>
    <n v="2014"/>
    <n v="109.0925"/>
    <n v="0.79340000000000011"/>
    <n v="108.29910000000001"/>
  </r>
  <r>
    <n v="13087500"/>
    <s v="D"/>
    <d v="2014-11-17T00:00:00"/>
    <n v="50"/>
    <n v="2383.3000000000002"/>
    <n v="0"/>
    <n v="0.7"/>
    <n v="-0.7"/>
    <d v="2014-11-17T00:00:00"/>
    <x v="26"/>
    <x v="8"/>
    <n v="17"/>
    <n v="2014"/>
    <n v="99.174999999999997"/>
    <n v="0"/>
    <n v="99.174999999999997"/>
  </r>
  <r>
    <n v="13087500"/>
    <s v="D"/>
    <d v="2014-11-18T00:00:00"/>
    <n v="44"/>
    <n v="2471.1"/>
    <n v="0"/>
    <n v="0.7"/>
    <n v="-0.7"/>
    <d v="2014-11-18T00:00:00"/>
    <x v="26"/>
    <x v="8"/>
    <n v="18"/>
    <n v="2014"/>
    <n v="87.274000000000001"/>
    <n v="0"/>
    <n v="87.274000000000001"/>
  </r>
  <r>
    <n v="13087500"/>
    <s v="D"/>
    <d v="2014-11-19T00:00:00"/>
    <n v="40"/>
    <n v="2550.1999999999998"/>
    <n v="0"/>
    <n v="0.7"/>
    <n v="-0.7"/>
    <d v="2014-11-19T00:00:00"/>
    <x v="26"/>
    <x v="8"/>
    <n v="19"/>
    <n v="2014"/>
    <n v="79.34"/>
    <n v="0"/>
    <n v="79.34"/>
  </r>
  <r>
    <n v="13087500"/>
    <s v="D"/>
    <d v="2014-11-20T00:00:00"/>
    <n v="38"/>
    <n v="2625.7"/>
    <n v="0"/>
    <n v="0.7"/>
    <n v="-0.7"/>
    <d v="2014-11-20T00:00:00"/>
    <x v="26"/>
    <x v="8"/>
    <n v="20"/>
    <n v="2014"/>
    <n v="75.373000000000005"/>
    <n v="0"/>
    <n v="75.373000000000005"/>
  </r>
  <r>
    <n v="13087500"/>
    <s v="D"/>
    <d v="2014-11-21T00:00:00"/>
    <n v="35"/>
    <n v="2695.8"/>
    <n v="0"/>
    <n v="0.7"/>
    <n v="-0.7"/>
    <d v="2014-11-21T00:00:00"/>
    <x v="26"/>
    <x v="8"/>
    <n v="21"/>
    <n v="2014"/>
    <n v="69.422499999999999"/>
    <n v="0"/>
    <n v="69.422499999999999"/>
  </r>
  <r>
    <n v="13087500"/>
    <s v="D"/>
    <d v="2014-11-22T00:00:00"/>
    <n v="36"/>
    <n v="2766.7"/>
    <n v="0"/>
    <n v="0.7"/>
    <n v="-0.7"/>
    <d v="2014-11-22T00:00:00"/>
    <x v="26"/>
    <x v="8"/>
    <n v="22"/>
    <n v="2014"/>
    <n v="71.406000000000006"/>
    <n v="0"/>
    <n v="71.406000000000006"/>
  </r>
  <r>
    <n v="13087500"/>
    <s v="D"/>
    <d v="2014-11-23T00:00:00"/>
    <n v="36"/>
    <n v="2838.4"/>
    <n v="0"/>
    <n v="0.7"/>
    <n v="-0.7"/>
    <d v="2014-11-23T00:00:00"/>
    <x v="26"/>
    <x v="8"/>
    <n v="23"/>
    <n v="2014"/>
    <n v="71.406000000000006"/>
    <n v="0"/>
    <n v="71.406000000000006"/>
  </r>
  <r>
    <n v="13087500"/>
    <s v="D"/>
    <d v="2014-11-24T00:00:00"/>
    <n v="45"/>
    <n v="2927.7"/>
    <n v="0"/>
    <n v="0.7"/>
    <n v="-0.7"/>
    <d v="2014-11-24T00:00:00"/>
    <x v="26"/>
    <x v="8"/>
    <n v="24"/>
    <n v="2014"/>
    <n v="89.257500000000007"/>
    <n v="0"/>
    <n v="89.257500000000007"/>
  </r>
  <r>
    <n v="13087500"/>
    <s v="D"/>
    <d v="2014-11-25T00:00:00"/>
    <n v="49"/>
    <n v="3025.1"/>
    <n v="0"/>
    <n v="0.7"/>
    <n v="-0.7"/>
    <d v="2014-11-25T00:00:00"/>
    <x v="26"/>
    <x v="8"/>
    <n v="25"/>
    <n v="2014"/>
    <n v="97.191500000000005"/>
    <n v="0"/>
    <n v="97.191500000000005"/>
  </r>
  <r>
    <n v="13087500"/>
    <s v="D"/>
    <d v="2014-11-26T00:00:00"/>
    <n v="43"/>
    <n v="3110.6"/>
    <n v="0"/>
    <n v="0.7"/>
    <n v="-0.7"/>
    <d v="2014-11-26T00:00:00"/>
    <x v="26"/>
    <x v="8"/>
    <n v="26"/>
    <n v="2014"/>
    <n v="85.290500000000009"/>
    <n v="0"/>
    <n v="85.290500000000009"/>
  </r>
  <r>
    <n v="13087500"/>
    <s v="D"/>
    <d v="2014-11-27T00:00:00"/>
    <n v="40"/>
    <n v="3189.8"/>
    <n v="0"/>
    <n v="0.7"/>
    <n v="-0.7"/>
    <d v="2014-11-27T00:00:00"/>
    <x v="26"/>
    <x v="8"/>
    <n v="27"/>
    <n v="2014"/>
    <n v="79.34"/>
    <n v="0"/>
    <n v="79.34"/>
  </r>
  <r>
    <n v="13087500"/>
    <s v="D"/>
    <d v="2014-11-28T00:00:00"/>
    <n v="40"/>
    <n v="3268.9"/>
    <n v="0"/>
    <n v="0.7"/>
    <n v="-0.7"/>
    <d v="2014-11-28T00:00:00"/>
    <x v="26"/>
    <x v="8"/>
    <n v="28"/>
    <n v="2014"/>
    <n v="79.34"/>
    <n v="0"/>
    <n v="79.34"/>
  </r>
  <r>
    <n v="13087500"/>
    <s v="D"/>
    <d v="2014-11-29T00:00:00"/>
    <n v="40"/>
    <n v="3347.6"/>
    <n v="0"/>
    <n v="0.7"/>
    <n v="-0.7"/>
    <d v="2014-11-29T00:00:00"/>
    <x v="26"/>
    <x v="8"/>
    <n v="29"/>
    <n v="2014"/>
    <n v="79.34"/>
    <n v="0"/>
    <n v="79.34"/>
  </r>
  <r>
    <n v="13087500"/>
    <s v="D"/>
    <d v="2014-11-30T00:00:00"/>
    <n v="40"/>
    <n v="3426.7"/>
    <n v="0"/>
    <n v="0.7"/>
    <n v="-0.7"/>
    <d v="2014-11-30T00:00:00"/>
    <x v="26"/>
    <x v="8"/>
    <n v="30"/>
    <n v="2014"/>
    <n v="79.34"/>
    <n v="0"/>
    <n v="79.34"/>
  </r>
  <r>
    <n v="13087500"/>
    <s v="D"/>
    <d v="2014-12-01T00:00:00"/>
    <n v="40"/>
    <n v="3505.7"/>
    <n v="0"/>
    <n v="0.7"/>
    <n v="-0.7"/>
    <d v="2014-12-01T00:00:00"/>
    <x v="26"/>
    <x v="10"/>
    <n v="1"/>
    <n v="2014"/>
    <n v="79.34"/>
    <n v="0"/>
    <n v="79.34"/>
  </r>
  <r>
    <n v="13087500"/>
    <s v="D"/>
    <d v="2014-12-02T00:00:00"/>
    <n v="40"/>
    <n v="3584.3"/>
    <n v="0"/>
    <n v="0.7"/>
    <n v="-0.7"/>
    <d v="2014-12-02T00:00:00"/>
    <x v="26"/>
    <x v="10"/>
    <n v="2"/>
    <n v="2014"/>
    <n v="79.34"/>
    <n v="0"/>
    <n v="79.34"/>
  </r>
  <r>
    <n v="13087500"/>
    <s v="D"/>
    <d v="2014-12-03T00:00:00"/>
    <n v="39"/>
    <n v="3661.9"/>
    <n v="0"/>
    <n v="0.7"/>
    <n v="-0.7"/>
    <d v="2014-12-03T00:00:00"/>
    <x v="26"/>
    <x v="10"/>
    <n v="3"/>
    <n v="2014"/>
    <n v="77.356499999999997"/>
    <n v="0"/>
    <n v="77.356499999999997"/>
  </r>
  <r>
    <n v="13087500"/>
    <s v="D"/>
    <d v="2014-12-04T00:00:00"/>
    <n v="39"/>
    <n v="3739.7"/>
    <n v="0"/>
    <n v="0.7"/>
    <n v="-0.7"/>
    <d v="2014-12-04T00:00:00"/>
    <x v="26"/>
    <x v="10"/>
    <n v="4"/>
    <n v="2014"/>
    <n v="77.356499999999997"/>
    <n v="0"/>
    <n v="77.356499999999997"/>
  </r>
  <r>
    <n v="13087500"/>
    <s v="D"/>
    <d v="2014-12-05T00:00:00"/>
    <n v="39"/>
    <n v="3817.3"/>
    <n v="0"/>
    <n v="0.7"/>
    <n v="-0.7"/>
    <d v="2014-12-05T00:00:00"/>
    <x v="26"/>
    <x v="10"/>
    <n v="5"/>
    <n v="2014"/>
    <n v="77.356499999999997"/>
    <n v="0"/>
    <n v="77.356499999999997"/>
  </r>
  <r>
    <n v="13087500"/>
    <s v="D"/>
    <d v="2014-12-06T00:00:00"/>
    <n v="38"/>
    <n v="3892.6"/>
    <n v="0"/>
    <n v="0.7"/>
    <n v="-0.7"/>
    <d v="2014-12-06T00:00:00"/>
    <x v="26"/>
    <x v="10"/>
    <n v="6"/>
    <n v="2014"/>
    <n v="75.373000000000005"/>
    <n v="0"/>
    <n v="75.373000000000005"/>
  </r>
  <r>
    <n v="13087500"/>
    <s v="D"/>
    <d v="2014-12-07T00:00:00"/>
    <n v="42"/>
    <n v="3975.4"/>
    <n v="0"/>
    <n v="0.7"/>
    <n v="-0.7"/>
    <d v="2014-12-07T00:00:00"/>
    <x v="26"/>
    <x v="10"/>
    <n v="7"/>
    <n v="2014"/>
    <n v="83.307000000000002"/>
    <n v="0"/>
    <n v="83.307000000000002"/>
  </r>
  <r>
    <n v="13087500"/>
    <s v="D"/>
    <d v="2014-12-08T00:00:00"/>
    <n v="42"/>
    <n v="4057.7"/>
    <n v="0"/>
    <n v="0.7"/>
    <n v="-0.7"/>
    <d v="2014-12-08T00:00:00"/>
    <x v="26"/>
    <x v="10"/>
    <n v="8"/>
    <n v="2014"/>
    <n v="83.307000000000002"/>
    <n v="0"/>
    <n v="83.307000000000002"/>
  </r>
  <r>
    <n v="13087500"/>
    <s v="D"/>
    <d v="2014-12-09T00:00:00"/>
    <n v="40"/>
    <n v="4136.7"/>
    <n v="0"/>
    <n v="0.7"/>
    <n v="-0.7"/>
    <d v="2014-12-09T00:00:00"/>
    <x v="26"/>
    <x v="10"/>
    <n v="9"/>
    <n v="2014"/>
    <n v="79.34"/>
    <n v="0"/>
    <n v="79.34"/>
  </r>
  <r>
    <n v="13087500"/>
    <s v="D"/>
    <d v="2014-12-10T00:00:00"/>
    <n v="39"/>
    <n v="4214.8999999999996"/>
    <n v="0"/>
    <n v="0.7"/>
    <n v="-0.7"/>
    <d v="2014-12-10T00:00:00"/>
    <x v="26"/>
    <x v="10"/>
    <n v="10"/>
    <n v="2014"/>
    <n v="77.356499999999997"/>
    <n v="0"/>
    <n v="77.356499999999997"/>
  </r>
  <r>
    <n v="13087500"/>
    <s v="D"/>
    <d v="2014-12-11T00:00:00"/>
    <n v="40"/>
    <n v="4294.8999999999996"/>
    <n v="0"/>
    <n v="0.7"/>
    <n v="-0.7"/>
    <d v="2014-12-11T00:00:00"/>
    <x v="26"/>
    <x v="10"/>
    <n v="11"/>
    <n v="2014"/>
    <n v="79.34"/>
    <n v="0"/>
    <n v="79.34"/>
  </r>
  <r>
    <n v="13087500"/>
    <s v="D"/>
    <d v="2014-12-12T00:00:00"/>
    <n v="40"/>
    <n v="4375"/>
    <n v="0"/>
    <n v="0.7"/>
    <n v="-0.7"/>
    <d v="2014-12-12T00:00:00"/>
    <x v="26"/>
    <x v="10"/>
    <n v="12"/>
    <n v="2014"/>
    <n v="79.34"/>
    <n v="0"/>
    <n v="79.34"/>
  </r>
  <r>
    <n v="13087500"/>
    <s v="D"/>
    <d v="2014-12-13T00:00:00"/>
    <n v="38"/>
    <n v="4449.7"/>
    <n v="0"/>
    <n v="0.7"/>
    <n v="-0.7"/>
    <d v="2014-12-13T00:00:00"/>
    <x v="26"/>
    <x v="10"/>
    <n v="13"/>
    <n v="2014"/>
    <n v="75.373000000000005"/>
    <n v="0"/>
    <n v="75.373000000000005"/>
  </r>
  <r>
    <n v="13087500"/>
    <s v="D"/>
    <d v="2014-12-14T00:00:00"/>
    <n v="38"/>
    <n v="4525.7"/>
    <n v="0"/>
    <n v="0.7"/>
    <n v="-0.7"/>
    <d v="2014-12-14T00:00:00"/>
    <x v="26"/>
    <x v="10"/>
    <n v="14"/>
    <n v="2014"/>
    <n v="75.373000000000005"/>
    <n v="0"/>
    <n v="75.373000000000005"/>
  </r>
  <r>
    <n v="13087500"/>
    <s v="D"/>
    <d v="2014-12-15T00:00:00"/>
    <n v="40"/>
    <n v="4604.8999999999996"/>
    <n v="0"/>
    <n v="0.7"/>
    <n v="-0.7"/>
    <d v="2014-12-15T00:00:00"/>
    <x v="26"/>
    <x v="10"/>
    <n v="15"/>
    <n v="2014"/>
    <n v="79.34"/>
    <n v="0"/>
    <n v="79.34"/>
  </r>
  <r>
    <n v="13087500"/>
    <s v="D"/>
    <d v="2014-12-16T00:00:00"/>
    <n v="40"/>
    <n v="4684.8"/>
    <n v="0"/>
    <n v="0.7"/>
    <n v="-0.7"/>
    <d v="2014-12-16T00:00:00"/>
    <x v="26"/>
    <x v="10"/>
    <n v="16"/>
    <n v="2014"/>
    <n v="79.34"/>
    <n v="0"/>
    <n v="79.34"/>
  </r>
  <r>
    <n v="13087500"/>
    <s v="D"/>
    <d v="2014-12-17T00:00:00"/>
    <n v="41"/>
    <n v="4765.5"/>
    <n v="0"/>
    <n v="0.7"/>
    <n v="-0.7"/>
    <d v="2014-12-17T00:00:00"/>
    <x v="26"/>
    <x v="10"/>
    <n v="17"/>
    <n v="2014"/>
    <n v="81.323499999999996"/>
    <n v="0"/>
    <n v="81.323499999999996"/>
  </r>
  <r>
    <n v="13087500"/>
    <s v="D"/>
    <d v="2014-12-18T00:00:00"/>
    <n v="40"/>
    <n v="4845.6000000000004"/>
    <n v="0"/>
    <n v="0.7"/>
    <n v="-0.7"/>
    <d v="2014-12-18T00:00:00"/>
    <x v="26"/>
    <x v="10"/>
    <n v="18"/>
    <n v="2014"/>
    <n v="79.34"/>
    <n v="0"/>
    <n v="79.34"/>
  </r>
  <r>
    <n v="13087500"/>
    <s v="D"/>
    <d v="2014-12-19T00:00:00"/>
    <n v="40"/>
    <n v="4925.1000000000004"/>
    <n v="0"/>
    <n v="0.7"/>
    <n v="-0.7"/>
    <d v="2014-12-19T00:00:00"/>
    <x v="26"/>
    <x v="10"/>
    <n v="19"/>
    <n v="2014"/>
    <n v="79.34"/>
    <n v="0"/>
    <n v="79.34"/>
  </r>
  <r>
    <n v="13087500"/>
    <s v="D"/>
    <d v="2014-12-20T00:00:00"/>
    <n v="40"/>
    <n v="5004.7"/>
    <n v="0"/>
    <n v="0.7"/>
    <n v="-0.7"/>
    <d v="2014-12-20T00:00:00"/>
    <x v="26"/>
    <x v="10"/>
    <n v="20"/>
    <n v="2014"/>
    <n v="79.34"/>
    <n v="0"/>
    <n v="79.34"/>
  </r>
  <r>
    <n v="13087500"/>
    <s v="D"/>
    <d v="2014-12-21T00:00:00"/>
    <n v="40"/>
    <n v="5084"/>
    <n v="0"/>
    <n v="0.7"/>
    <n v="-0.7"/>
    <d v="2014-12-21T00:00:00"/>
    <x v="26"/>
    <x v="10"/>
    <n v="21"/>
    <n v="2014"/>
    <n v="79.34"/>
    <n v="0"/>
    <n v="79.34"/>
  </r>
  <r>
    <n v="13087500"/>
    <s v="D"/>
    <d v="2014-12-22T00:00:00"/>
    <n v="40"/>
    <n v="5164"/>
    <n v="0"/>
    <n v="0.7"/>
    <n v="-0.7"/>
    <d v="2014-12-22T00:00:00"/>
    <x v="26"/>
    <x v="10"/>
    <n v="22"/>
    <n v="2014"/>
    <n v="79.34"/>
    <n v="0"/>
    <n v="79.34"/>
  </r>
  <r>
    <n v="13087500"/>
    <s v="D"/>
    <d v="2014-12-23T00:00:00"/>
    <n v="40"/>
    <n v="5243.9"/>
    <n v="0"/>
    <n v="0.7"/>
    <n v="-0.7"/>
    <d v="2014-12-23T00:00:00"/>
    <x v="26"/>
    <x v="10"/>
    <n v="23"/>
    <n v="2014"/>
    <n v="79.34"/>
    <n v="0"/>
    <n v="79.34"/>
  </r>
  <r>
    <n v="13087500"/>
    <s v="D"/>
    <d v="2014-12-24T00:00:00"/>
    <n v="40"/>
    <n v="5323.5"/>
    <n v="0"/>
    <n v="0.7"/>
    <n v="-0.7"/>
    <d v="2014-12-24T00:00:00"/>
    <x v="26"/>
    <x v="10"/>
    <n v="24"/>
    <n v="2014"/>
    <n v="79.34"/>
    <n v="0"/>
    <n v="79.34"/>
  </r>
  <r>
    <n v="13087500"/>
    <s v="D"/>
    <d v="2014-12-25T00:00:00"/>
    <n v="39"/>
    <n v="5401.5"/>
    <n v="0"/>
    <n v="0.7"/>
    <n v="-0.7"/>
    <d v="2014-12-25T00:00:00"/>
    <x v="26"/>
    <x v="10"/>
    <n v="25"/>
    <n v="2014"/>
    <n v="77.356499999999997"/>
    <n v="0"/>
    <n v="77.356499999999997"/>
  </r>
  <r>
    <n v="13087500"/>
    <s v="D"/>
    <d v="2014-12-26T00:00:00"/>
    <n v="40"/>
    <n v="5480.5"/>
    <n v="0"/>
    <n v="0.7"/>
    <n v="-0.7"/>
    <d v="2014-12-26T00:00:00"/>
    <x v="26"/>
    <x v="10"/>
    <n v="26"/>
    <n v="2014"/>
    <n v="79.34"/>
    <n v="0"/>
    <n v="79.34"/>
  </r>
  <r>
    <n v="13087500"/>
    <s v="D"/>
    <d v="2014-12-27T00:00:00"/>
    <n v="40"/>
    <n v="5559.6"/>
    <n v="0"/>
    <n v="0.7"/>
    <n v="-0.7"/>
    <d v="2014-12-27T00:00:00"/>
    <x v="26"/>
    <x v="10"/>
    <n v="27"/>
    <n v="2014"/>
    <n v="79.34"/>
    <n v="0"/>
    <n v="79.34"/>
  </r>
  <r>
    <n v="13087500"/>
    <s v="D"/>
    <d v="2014-12-28T00:00:00"/>
    <n v="40"/>
    <n v="5638.4"/>
    <n v="0"/>
    <n v="0.7"/>
    <n v="-0.7"/>
    <d v="2014-12-28T00:00:00"/>
    <x v="26"/>
    <x v="10"/>
    <n v="28"/>
    <n v="2014"/>
    <n v="79.34"/>
    <n v="0"/>
    <n v="79.34"/>
  </r>
  <r>
    <n v="13087500"/>
    <s v="D"/>
    <d v="2014-12-29T00:00:00"/>
    <n v="40"/>
    <n v="5717.5"/>
    <n v="0"/>
    <n v="0.7"/>
    <n v="-0.7"/>
    <d v="2014-12-29T00:00:00"/>
    <x v="26"/>
    <x v="10"/>
    <n v="29"/>
    <n v="2014"/>
    <n v="79.34"/>
    <n v="0"/>
    <n v="79.34"/>
  </r>
  <r>
    <n v="13087500"/>
    <s v="D"/>
    <d v="2014-12-30T00:00:00"/>
    <n v="39"/>
    <n v="5794.8"/>
    <n v="0"/>
    <n v="0.7"/>
    <n v="-0.7"/>
    <d v="2014-12-30T00:00:00"/>
    <x v="26"/>
    <x v="10"/>
    <n v="30"/>
    <n v="2014"/>
    <n v="77.356499999999997"/>
    <n v="0"/>
    <n v="77.356499999999997"/>
  </r>
  <r>
    <n v="13087500"/>
    <s v="D"/>
    <d v="2014-12-31T00:00:00"/>
    <n v="39"/>
    <n v="5871.2"/>
    <n v="0"/>
    <n v="0.7"/>
    <n v="-0.7"/>
    <d v="2014-12-31T00:00:00"/>
    <x v="26"/>
    <x v="10"/>
    <n v="31"/>
    <n v="2014"/>
    <n v="77.356499999999997"/>
    <n v="0"/>
    <n v="77.356499999999997"/>
  </r>
  <r>
    <n v="13087500"/>
    <s v="D"/>
    <d v="2015-01-01T00:00:00"/>
    <n v="38"/>
    <n v="5946"/>
    <n v="0"/>
    <n v="0.7"/>
    <n v="-0.7"/>
    <d v="2015-01-01T00:00:00"/>
    <x v="26"/>
    <x v="11"/>
    <n v="1"/>
    <n v="2015"/>
    <n v="75.373000000000005"/>
    <n v="0"/>
    <n v="75.373000000000005"/>
  </r>
  <r>
    <n v="13087500"/>
    <s v="D"/>
    <d v="2015-01-02T00:00:00"/>
    <n v="38"/>
    <n v="6021.2"/>
    <n v="0"/>
    <n v="0.7"/>
    <n v="-0.7"/>
    <d v="2015-01-02T00:00:00"/>
    <x v="26"/>
    <x v="11"/>
    <n v="2"/>
    <n v="2015"/>
    <n v="75.373000000000005"/>
    <n v="0"/>
    <n v="75.373000000000005"/>
  </r>
  <r>
    <n v="13087500"/>
    <s v="D"/>
    <d v="2015-01-03T00:00:00"/>
    <n v="38"/>
    <n v="6095.6"/>
    <n v="0"/>
    <n v="0.7"/>
    <n v="-0.7"/>
    <d v="2015-01-03T00:00:00"/>
    <x v="26"/>
    <x v="11"/>
    <n v="3"/>
    <n v="2015"/>
    <n v="75.373000000000005"/>
    <n v="0"/>
    <n v="75.373000000000005"/>
  </r>
  <r>
    <n v="13087500"/>
    <s v="D"/>
    <d v="2015-01-04T00:00:00"/>
    <n v="38"/>
    <n v="6170.1"/>
    <n v="0"/>
    <n v="0.7"/>
    <n v="-0.7"/>
    <d v="2015-01-04T00:00:00"/>
    <x v="26"/>
    <x v="11"/>
    <n v="4"/>
    <n v="2015"/>
    <n v="75.373000000000005"/>
    <n v="0"/>
    <n v="75.373000000000005"/>
  </r>
  <r>
    <n v="13087500"/>
    <s v="D"/>
    <d v="2015-01-05T00:00:00"/>
    <n v="38"/>
    <n v="6244.6"/>
    <n v="0"/>
    <n v="0.7"/>
    <n v="-0.7"/>
    <d v="2015-01-05T00:00:00"/>
    <x v="26"/>
    <x v="11"/>
    <n v="5"/>
    <n v="2015"/>
    <n v="75.373000000000005"/>
    <n v="0"/>
    <n v="75.373000000000005"/>
  </r>
  <r>
    <n v="13087500"/>
    <s v="D"/>
    <d v="2015-01-06T00:00:00"/>
    <n v="38"/>
    <n v="6319"/>
    <n v="0"/>
    <n v="0.7"/>
    <n v="-0.7"/>
    <d v="2015-01-06T00:00:00"/>
    <x v="26"/>
    <x v="11"/>
    <n v="6"/>
    <n v="2015"/>
    <n v="75.373000000000005"/>
    <n v="0"/>
    <n v="75.373000000000005"/>
  </r>
  <r>
    <n v="13087500"/>
    <s v="D"/>
    <d v="2015-01-07T00:00:00"/>
    <n v="38"/>
    <n v="6393.5"/>
    <n v="0"/>
    <n v="0.7"/>
    <n v="-0.7"/>
    <d v="2015-01-07T00:00:00"/>
    <x v="26"/>
    <x v="11"/>
    <n v="7"/>
    <n v="2015"/>
    <n v="75.373000000000005"/>
    <n v="0"/>
    <n v="75.373000000000005"/>
  </r>
  <r>
    <n v="13087500"/>
    <s v="D"/>
    <d v="2015-01-08T00:00:00"/>
    <n v="38"/>
    <n v="6469.1"/>
    <n v="0"/>
    <n v="0.7"/>
    <n v="-0.7"/>
    <d v="2015-01-08T00:00:00"/>
    <x v="26"/>
    <x v="11"/>
    <n v="8"/>
    <n v="2015"/>
    <n v="75.373000000000005"/>
    <n v="0"/>
    <n v="75.373000000000005"/>
  </r>
  <r>
    <n v="13087500"/>
    <s v="D"/>
    <d v="2015-01-09T00:00:00"/>
    <n v="39"/>
    <n v="6546.6"/>
    <n v="0"/>
    <n v="0.7"/>
    <n v="-0.7"/>
    <d v="2015-01-09T00:00:00"/>
    <x v="26"/>
    <x v="11"/>
    <n v="9"/>
    <n v="2015"/>
    <n v="77.356499999999997"/>
    <n v="0"/>
    <n v="77.356499999999997"/>
  </r>
  <r>
    <n v="13087500"/>
    <s v="D"/>
    <d v="2015-01-10T00:00:00"/>
    <n v="40"/>
    <n v="6625.7"/>
    <n v="0"/>
    <n v="0.7"/>
    <n v="-0.7"/>
    <d v="2015-01-10T00:00:00"/>
    <x v="26"/>
    <x v="11"/>
    <n v="10"/>
    <n v="2015"/>
    <n v="79.34"/>
    <n v="0"/>
    <n v="79.34"/>
  </r>
  <r>
    <n v="13087500"/>
    <s v="D"/>
    <d v="2015-01-11T00:00:00"/>
    <n v="40"/>
    <n v="6704.7"/>
    <n v="0"/>
    <n v="0.7"/>
    <n v="-0.7"/>
    <d v="2015-01-11T00:00:00"/>
    <x v="26"/>
    <x v="11"/>
    <n v="11"/>
    <n v="2015"/>
    <n v="79.34"/>
    <n v="0"/>
    <n v="79.34"/>
  </r>
  <r>
    <n v="13087500"/>
    <s v="D"/>
    <d v="2015-01-12T00:00:00"/>
    <n v="33"/>
    <n v="6769.1"/>
    <n v="0"/>
    <n v="0.7"/>
    <n v="-0.7"/>
    <d v="2015-01-12T00:00:00"/>
    <x v="26"/>
    <x v="11"/>
    <n v="12"/>
    <n v="2015"/>
    <n v="65.455500000000001"/>
    <n v="0"/>
    <n v="65.455500000000001"/>
  </r>
  <r>
    <n v="13087500"/>
    <s v="D"/>
    <d v="2015-01-13T00:00:00"/>
    <n v="29"/>
    <n v="6826.3"/>
    <n v="0"/>
    <n v="0.7"/>
    <n v="-0.7"/>
    <d v="2015-01-13T00:00:00"/>
    <x v="26"/>
    <x v="11"/>
    <n v="13"/>
    <n v="2015"/>
    <n v="57.521500000000003"/>
    <n v="0"/>
    <n v="57.521500000000003"/>
  </r>
  <r>
    <n v="13087500"/>
    <s v="D"/>
    <d v="2015-01-14T00:00:00"/>
    <n v="29"/>
    <n v="6883.4"/>
    <n v="0"/>
    <n v="0.7"/>
    <n v="-0.7"/>
    <d v="2015-01-14T00:00:00"/>
    <x v="26"/>
    <x v="11"/>
    <n v="14"/>
    <n v="2015"/>
    <n v="57.521500000000003"/>
    <n v="0"/>
    <n v="57.521500000000003"/>
  </r>
  <r>
    <n v="13087500"/>
    <s v="D"/>
    <d v="2015-01-15T00:00:00"/>
    <n v="29"/>
    <n v="6940.6"/>
    <n v="0"/>
    <n v="0.7"/>
    <n v="-0.7"/>
    <d v="2015-01-15T00:00:00"/>
    <x v="26"/>
    <x v="11"/>
    <n v="15"/>
    <n v="2015"/>
    <n v="57.521500000000003"/>
    <n v="0"/>
    <n v="57.521500000000003"/>
  </r>
  <r>
    <n v="13087500"/>
    <s v="D"/>
    <d v="2015-01-16T00:00:00"/>
    <n v="29"/>
    <n v="6997.7"/>
    <n v="0"/>
    <n v="0.7"/>
    <n v="-0.7"/>
    <d v="2015-01-16T00:00:00"/>
    <x v="26"/>
    <x v="11"/>
    <n v="16"/>
    <n v="2015"/>
    <n v="57.521500000000003"/>
    <n v="0"/>
    <n v="57.521500000000003"/>
  </r>
  <r>
    <n v="13087500"/>
    <s v="D"/>
    <d v="2015-01-17T00:00:00"/>
    <n v="29"/>
    <n v="7054.8"/>
    <n v="0"/>
    <n v="0.7"/>
    <n v="-0.7"/>
    <d v="2015-01-17T00:00:00"/>
    <x v="26"/>
    <x v="11"/>
    <n v="17"/>
    <n v="2015"/>
    <n v="57.521500000000003"/>
    <n v="0"/>
    <n v="57.521500000000003"/>
  </r>
  <r>
    <n v="13087500"/>
    <s v="D"/>
    <d v="2015-01-18T00:00:00"/>
    <n v="28"/>
    <n v="7110.8"/>
    <n v="0"/>
    <n v="0.7"/>
    <n v="-0.7"/>
    <d v="2015-01-18T00:00:00"/>
    <x v="26"/>
    <x v="11"/>
    <n v="18"/>
    <n v="2015"/>
    <n v="55.538000000000004"/>
    <n v="0"/>
    <n v="55.538000000000004"/>
  </r>
  <r>
    <n v="13087500"/>
    <s v="D"/>
    <d v="2015-01-19T00:00:00"/>
    <n v="27"/>
    <n v="7164.4"/>
    <n v="0"/>
    <n v="0.7"/>
    <n v="-0.7"/>
    <d v="2015-01-19T00:00:00"/>
    <x v="26"/>
    <x v="11"/>
    <n v="19"/>
    <n v="2015"/>
    <n v="53.554500000000004"/>
    <n v="0"/>
    <n v="53.554500000000004"/>
  </r>
  <r>
    <n v="13087500"/>
    <s v="D"/>
    <d v="2015-01-20T00:00:00"/>
    <n v="27"/>
    <n v="7217.5"/>
    <n v="0"/>
    <n v="0.7"/>
    <n v="-0.7"/>
    <d v="2015-01-20T00:00:00"/>
    <x v="26"/>
    <x v="11"/>
    <n v="20"/>
    <n v="2015"/>
    <n v="53.554500000000004"/>
    <n v="0"/>
    <n v="53.554500000000004"/>
  </r>
  <r>
    <n v="13087500"/>
    <s v="D"/>
    <d v="2015-01-21T00:00:00"/>
    <n v="27"/>
    <n v="7270.6"/>
    <n v="0"/>
    <n v="0.7"/>
    <n v="-0.7"/>
    <d v="2015-01-21T00:00:00"/>
    <x v="26"/>
    <x v="11"/>
    <n v="21"/>
    <n v="2015"/>
    <n v="53.554500000000004"/>
    <n v="0"/>
    <n v="53.554500000000004"/>
  </r>
  <r>
    <n v="13087500"/>
    <s v="D"/>
    <d v="2015-01-22T00:00:00"/>
    <n v="27"/>
    <n v="7323.7"/>
    <n v="0"/>
    <n v="0.7"/>
    <n v="-0.7"/>
    <d v="2015-01-22T00:00:00"/>
    <x v="26"/>
    <x v="11"/>
    <n v="22"/>
    <n v="2015"/>
    <n v="53.554500000000004"/>
    <n v="0"/>
    <n v="53.554500000000004"/>
  </r>
  <r>
    <n v="13087500"/>
    <s v="D"/>
    <d v="2015-01-23T00:00:00"/>
    <n v="27"/>
    <n v="7376.8"/>
    <n v="0"/>
    <n v="0.7"/>
    <n v="-0.7"/>
    <d v="2015-01-23T00:00:00"/>
    <x v="26"/>
    <x v="11"/>
    <n v="23"/>
    <n v="2015"/>
    <n v="53.554500000000004"/>
    <n v="0"/>
    <n v="53.554500000000004"/>
  </r>
  <r>
    <n v="13087500"/>
    <s v="D"/>
    <d v="2015-01-24T00:00:00"/>
    <n v="27"/>
    <n v="7429.9"/>
    <n v="0"/>
    <n v="0.7"/>
    <n v="-0.7"/>
    <d v="2015-01-24T00:00:00"/>
    <x v="26"/>
    <x v="11"/>
    <n v="24"/>
    <n v="2015"/>
    <n v="53.554500000000004"/>
    <n v="0"/>
    <n v="53.554500000000004"/>
  </r>
  <r>
    <n v="13087500"/>
    <s v="D"/>
    <d v="2015-01-25T00:00:00"/>
    <n v="27"/>
    <n v="7483"/>
    <n v="0"/>
    <n v="0.7"/>
    <n v="-0.7"/>
    <d v="2015-01-25T00:00:00"/>
    <x v="26"/>
    <x v="11"/>
    <n v="25"/>
    <n v="2015"/>
    <n v="53.554500000000004"/>
    <n v="0"/>
    <n v="53.554500000000004"/>
  </r>
  <r>
    <n v="13087500"/>
    <s v="D"/>
    <d v="2015-01-26T00:00:00"/>
    <n v="35"/>
    <n v="7551.6"/>
    <n v="0"/>
    <n v="0.7"/>
    <n v="-0.7"/>
    <d v="2015-01-26T00:00:00"/>
    <x v="26"/>
    <x v="11"/>
    <n v="26"/>
    <n v="2015"/>
    <n v="69.422499999999999"/>
    <n v="0"/>
    <n v="69.422499999999999"/>
  </r>
  <r>
    <n v="13087500"/>
    <s v="D"/>
    <d v="2015-01-27T00:00:00"/>
    <n v="35"/>
    <n v="7621.7"/>
    <n v="0"/>
    <n v="0.7"/>
    <n v="-0.7"/>
    <d v="2015-01-27T00:00:00"/>
    <x v="26"/>
    <x v="11"/>
    <n v="27"/>
    <n v="2015"/>
    <n v="69.422499999999999"/>
    <n v="0"/>
    <n v="69.422499999999999"/>
  </r>
  <r>
    <n v="13087500"/>
    <s v="D"/>
    <d v="2015-01-28T00:00:00"/>
    <n v="35"/>
    <n v="7691.6"/>
    <n v="0"/>
    <n v="0.7"/>
    <n v="-0.7"/>
    <d v="2015-01-28T00:00:00"/>
    <x v="26"/>
    <x v="11"/>
    <n v="28"/>
    <n v="2015"/>
    <n v="69.422499999999999"/>
    <n v="0"/>
    <n v="69.422499999999999"/>
  </r>
  <r>
    <n v="13087500"/>
    <s v="D"/>
    <d v="2015-01-29T00:00:00"/>
    <n v="35"/>
    <n v="7761.6"/>
    <n v="0"/>
    <n v="0.7"/>
    <n v="-0.7"/>
    <d v="2015-01-29T00:00:00"/>
    <x v="26"/>
    <x v="11"/>
    <n v="29"/>
    <n v="2015"/>
    <n v="69.422499999999999"/>
    <n v="0"/>
    <n v="69.422499999999999"/>
  </r>
  <r>
    <n v="13087500"/>
    <s v="D"/>
    <d v="2015-01-30T00:00:00"/>
    <n v="35"/>
    <n v="7831.6"/>
    <n v="0"/>
    <n v="0.7"/>
    <n v="-0.7"/>
    <d v="2015-01-30T00:00:00"/>
    <x v="26"/>
    <x v="11"/>
    <n v="30"/>
    <n v="2015"/>
    <n v="69.422499999999999"/>
    <n v="0"/>
    <n v="69.422499999999999"/>
  </r>
  <r>
    <n v="13087500"/>
    <s v="D"/>
    <d v="2015-01-31T00:00:00"/>
    <n v="35"/>
    <n v="7901.6"/>
    <n v="0"/>
    <n v="0.7"/>
    <n v="-0.7"/>
    <d v="2015-01-31T00:00:00"/>
    <x v="26"/>
    <x v="11"/>
    <n v="31"/>
    <n v="2015"/>
    <n v="69.422499999999999"/>
    <n v="0"/>
    <n v="69.422499999999999"/>
  </r>
  <r>
    <n v="13087500"/>
    <s v="D"/>
    <d v="2015-02-01T00:00:00"/>
    <n v="35"/>
    <n v="7971.5"/>
    <n v="0"/>
    <n v="0.7"/>
    <n v="-0.7"/>
    <d v="2015-02-01T00:00:00"/>
    <x v="26"/>
    <x v="9"/>
    <n v="1"/>
    <n v="2015"/>
    <n v="69.422499999999999"/>
    <n v="0"/>
    <n v="69.422499999999999"/>
  </r>
  <r>
    <n v="13087500"/>
    <s v="D"/>
    <d v="2015-02-02T00:00:00"/>
    <n v="35"/>
    <n v="8041.4"/>
    <n v="0"/>
    <n v="0.7"/>
    <n v="-0.7"/>
    <d v="2015-02-02T00:00:00"/>
    <x v="26"/>
    <x v="9"/>
    <n v="2"/>
    <n v="2015"/>
    <n v="69.422499999999999"/>
    <n v="0"/>
    <n v="69.422499999999999"/>
  </r>
  <r>
    <n v="13087500"/>
    <s v="D"/>
    <d v="2015-02-03T00:00:00"/>
    <n v="34"/>
    <n v="8108.4"/>
    <n v="0"/>
    <n v="0.7"/>
    <n v="-0.7"/>
    <d v="2015-02-03T00:00:00"/>
    <x v="26"/>
    <x v="9"/>
    <n v="3"/>
    <n v="2015"/>
    <n v="67.439000000000007"/>
    <n v="0"/>
    <n v="67.439000000000007"/>
  </r>
  <r>
    <n v="13087500"/>
    <s v="D"/>
    <d v="2015-02-04T00:00:00"/>
    <n v="34"/>
    <n v="8176"/>
    <n v="0"/>
    <n v="0.7"/>
    <n v="-0.7"/>
    <d v="2015-02-04T00:00:00"/>
    <x v="26"/>
    <x v="9"/>
    <n v="4"/>
    <n v="2015"/>
    <n v="67.439000000000007"/>
    <n v="0"/>
    <n v="67.439000000000007"/>
  </r>
  <r>
    <n v="13087500"/>
    <s v="D"/>
    <d v="2015-02-05T00:00:00"/>
    <n v="35"/>
    <n v="8246.1"/>
    <n v="0"/>
    <n v="0.7"/>
    <n v="-0.7"/>
    <d v="2015-02-05T00:00:00"/>
    <x v="26"/>
    <x v="9"/>
    <n v="5"/>
    <n v="2015"/>
    <n v="69.422499999999999"/>
    <n v="0"/>
    <n v="69.422499999999999"/>
  </r>
  <r>
    <n v="13087500"/>
    <s v="D"/>
    <d v="2015-02-06T00:00:00"/>
    <n v="36"/>
    <n v="8316.6"/>
    <n v="0"/>
    <n v="0.7"/>
    <n v="-0.7"/>
    <d v="2015-02-06T00:00:00"/>
    <x v="26"/>
    <x v="9"/>
    <n v="6"/>
    <n v="2015"/>
    <n v="71.406000000000006"/>
    <n v="0"/>
    <n v="71.406000000000006"/>
  </r>
  <r>
    <n v="13087500"/>
    <s v="D"/>
    <d v="2015-02-07T00:00:00"/>
    <n v="34"/>
    <n v="8384.5"/>
    <n v="0"/>
    <n v="0.7"/>
    <n v="-0.7"/>
    <d v="2015-02-07T00:00:00"/>
    <x v="26"/>
    <x v="9"/>
    <n v="7"/>
    <n v="2015"/>
    <n v="67.439000000000007"/>
    <n v="0"/>
    <n v="67.439000000000007"/>
  </r>
  <r>
    <n v="13087500"/>
    <s v="D"/>
    <d v="2015-02-08T00:00:00"/>
    <n v="35"/>
    <n v="8453.2999999999993"/>
    <n v="0"/>
    <n v="0.7"/>
    <n v="-0.7"/>
    <d v="2015-02-08T00:00:00"/>
    <x v="26"/>
    <x v="9"/>
    <n v="8"/>
    <n v="2015"/>
    <n v="69.422499999999999"/>
    <n v="0"/>
    <n v="69.422499999999999"/>
  </r>
  <r>
    <n v="13087500"/>
    <s v="D"/>
    <d v="2015-02-09T00:00:00"/>
    <n v="33"/>
    <n v="8519.4"/>
    <n v="0"/>
    <n v="0.7"/>
    <n v="-0.7"/>
    <d v="2015-02-09T00:00:00"/>
    <x v="26"/>
    <x v="9"/>
    <n v="9"/>
    <n v="2015"/>
    <n v="65.455500000000001"/>
    <n v="0"/>
    <n v="65.455500000000001"/>
  </r>
  <r>
    <n v="13087500"/>
    <s v="D"/>
    <d v="2015-02-10T00:00:00"/>
    <n v="33"/>
    <n v="8584.7000000000007"/>
    <n v="0"/>
    <n v="0.7"/>
    <n v="-0.7"/>
    <d v="2015-02-10T00:00:00"/>
    <x v="26"/>
    <x v="9"/>
    <n v="10"/>
    <n v="2015"/>
    <n v="65.455500000000001"/>
    <n v="0"/>
    <n v="65.455500000000001"/>
  </r>
  <r>
    <n v="13087500"/>
    <s v="D"/>
    <d v="2015-02-11T00:00:00"/>
    <n v="34"/>
    <n v="8652.7999999999993"/>
    <n v="0"/>
    <n v="0.7"/>
    <n v="-0.7"/>
    <d v="2015-02-11T00:00:00"/>
    <x v="26"/>
    <x v="9"/>
    <n v="11"/>
    <n v="2015"/>
    <n v="67.439000000000007"/>
    <n v="0"/>
    <n v="67.439000000000007"/>
  </r>
  <r>
    <n v="13087500"/>
    <s v="D"/>
    <d v="2015-02-12T00:00:00"/>
    <n v="32"/>
    <n v="8715.2999999999993"/>
    <n v="0"/>
    <n v="0.7"/>
    <n v="-0.7"/>
    <d v="2015-02-12T00:00:00"/>
    <x v="26"/>
    <x v="9"/>
    <n v="12"/>
    <n v="2015"/>
    <n v="63.472000000000001"/>
    <n v="0"/>
    <n v="63.472000000000001"/>
  </r>
  <r>
    <n v="13087500"/>
    <s v="D"/>
    <d v="2015-02-13T00:00:00"/>
    <n v="28"/>
    <n v="8770"/>
    <n v="0"/>
    <n v="0.7"/>
    <n v="-0.7"/>
    <d v="2015-02-13T00:00:00"/>
    <x v="26"/>
    <x v="9"/>
    <n v="13"/>
    <n v="2015"/>
    <n v="55.538000000000004"/>
    <n v="0"/>
    <n v="55.538000000000004"/>
  </r>
  <r>
    <n v="13087500"/>
    <s v="D"/>
    <d v="2015-02-14T00:00:00"/>
    <n v="26"/>
    <n v="8821.5"/>
    <n v="0"/>
    <n v="0.7"/>
    <n v="-0.7"/>
    <d v="2015-02-14T00:00:00"/>
    <x v="26"/>
    <x v="9"/>
    <n v="14"/>
    <n v="2015"/>
    <n v="51.570999999999998"/>
    <n v="0"/>
    <n v="51.570999999999998"/>
  </r>
  <r>
    <n v="13087500"/>
    <s v="D"/>
    <d v="2015-02-15T00:00:00"/>
    <n v="37"/>
    <n v="8894.5"/>
    <n v="0"/>
    <n v="0.7"/>
    <n v="-0.7"/>
    <d v="2015-02-15T00:00:00"/>
    <x v="26"/>
    <x v="9"/>
    <n v="15"/>
    <n v="2015"/>
    <n v="73.389499999999998"/>
    <n v="0"/>
    <n v="73.389499999999998"/>
  </r>
  <r>
    <n v="13087500"/>
    <s v="D"/>
    <d v="2015-02-16T00:00:00"/>
    <n v="36"/>
    <n v="8965.1"/>
    <n v="0"/>
    <n v="0.7"/>
    <n v="-0.7"/>
    <d v="2015-02-16T00:00:00"/>
    <x v="26"/>
    <x v="9"/>
    <n v="16"/>
    <n v="2015"/>
    <n v="71.406000000000006"/>
    <n v="0"/>
    <n v="71.406000000000006"/>
  </r>
  <r>
    <n v="13087500"/>
    <s v="D"/>
    <d v="2015-02-17T00:00:00"/>
    <n v="38"/>
    <n v="9041.2000000000007"/>
    <n v="0"/>
    <n v="0.7"/>
    <n v="-0.7"/>
    <d v="2015-02-17T00:00:00"/>
    <x v="26"/>
    <x v="9"/>
    <n v="17"/>
    <n v="2015"/>
    <n v="75.373000000000005"/>
    <n v="0"/>
    <n v="75.373000000000005"/>
  </r>
  <r>
    <n v="13087500"/>
    <s v="D"/>
    <d v="2015-02-18T00:00:00"/>
    <n v="46"/>
    <n v="9133.2000000000007"/>
    <n v="0"/>
    <n v="0.7"/>
    <n v="-0.7"/>
    <d v="2015-02-18T00:00:00"/>
    <x v="26"/>
    <x v="9"/>
    <n v="18"/>
    <n v="2015"/>
    <n v="91.241"/>
    <n v="0"/>
    <n v="91.241"/>
  </r>
  <r>
    <n v="13087500"/>
    <s v="D"/>
    <d v="2015-02-19T00:00:00"/>
    <n v="50"/>
    <n v="9231.7000000000007"/>
    <n v="0"/>
    <n v="0.7"/>
    <n v="-0.7"/>
    <d v="2015-02-19T00:00:00"/>
    <x v="26"/>
    <x v="9"/>
    <n v="19"/>
    <n v="2015"/>
    <n v="99.174999999999997"/>
    <n v="0"/>
    <n v="99.174999999999997"/>
  </r>
  <r>
    <n v="13087500"/>
    <s v="D"/>
    <d v="2015-02-20T00:00:00"/>
    <n v="50"/>
    <n v="9329.9"/>
    <n v="0"/>
    <n v="0.7"/>
    <n v="-0.7"/>
    <d v="2015-02-20T00:00:00"/>
    <x v="26"/>
    <x v="9"/>
    <n v="20"/>
    <n v="2015"/>
    <n v="99.174999999999997"/>
    <n v="0"/>
    <n v="99.174999999999997"/>
  </r>
  <r>
    <n v="13087500"/>
    <s v="D"/>
    <d v="2015-02-21T00:00:00"/>
    <n v="49"/>
    <n v="9427.4"/>
    <n v="0"/>
    <n v="0.7"/>
    <n v="-0.7"/>
    <d v="2015-02-21T00:00:00"/>
    <x v="26"/>
    <x v="9"/>
    <n v="21"/>
    <n v="2015"/>
    <n v="97.191500000000005"/>
    <n v="0"/>
    <n v="97.191500000000005"/>
  </r>
  <r>
    <n v="13087500"/>
    <s v="D"/>
    <d v="2015-02-22T00:00:00"/>
    <n v="48"/>
    <n v="9522.2000000000007"/>
    <n v="0"/>
    <n v="0.7"/>
    <n v="-0.7"/>
    <d v="2015-02-22T00:00:00"/>
    <x v="26"/>
    <x v="9"/>
    <n v="22"/>
    <n v="2015"/>
    <n v="95.207999999999998"/>
    <n v="0"/>
    <n v="95.207999999999998"/>
  </r>
  <r>
    <n v="13087500"/>
    <s v="D"/>
    <d v="2015-02-23T00:00:00"/>
    <n v="48"/>
    <n v="9617.1"/>
    <n v="0"/>
    <n v="0.7"/>
    <n v="-0.7"/>
    <d v="2015-02-23T00:00:00"/>
    <x v="26"/>
    <x v="9"/>
    <n v="23"/>
    <n v="2015"/>
    <n v="95.207999999999998"/>
    <n v="0"/>
    <n v="95.207999999999998"/>
  </r>
  <r>
    <n v="13087500"/>
    <s v="D"/>
    <d v="2015-02-24T00:00:00"/>
    <n v="54"/>
    <n v="9724.5"/>
    <n v="0"/>
    <n v="0.7"/>
    <n v="-0.7"/>
    <d v="2015-02-24T00:00:00"/>
    <x v="26"/>
    <x v="9"/>
    <n v="24"/>
    <n v="2015"/>
    <n v="107.10900000000001"/>
    <n v="0"/>
    <n v="107.10900000000001"/>
  </r>
  <r>
    <n v="13087500"/>
    <s v="D"/>
    <d v="2015-02-25T00:00:00"/>
    <n v="55"/>
    <n v="9834.4"/>
    <n v="0.4"/>
    <n v="1.6"/>
    <n v="-1.6"/>
    <d v="2015-02-25T00:00:00"/>
    <x v="26"/>
    <x v="9"/>
    <n v="25"/>
    <n v="2015"/>
    <n v="109.0925"/>
    <n v="0.79340000000000011"/>
    <n v="108.29910000000001"/>
  </r>
  <r>
    <n v="13087500"/>
    <s v="D"/>
    <d v="2015-02-26T00:00:00"/>
    <n v="55"/>
    <n v="9943.2000000000007"/>
    <n v="0"/>
    <n v="1.6"/>
    <n v="-1.6"/>
    <d v="2015-02-26T00:00:00"/>
    <x v="26"/>
    <x v="9"/>
    <n v="26"/>
    <n v="2015"/>
    <n v="109.0925"/>
    <n v="0"/>
    <n v="109.0925"/>
  </r>
  <r>
    <n v="13087500"/>
    <s v="D"/>
    <d v="2015-02-27T00:00:00"/>
    <n v="51"/>
    <n v="10045.1"/>
    <n v="0"/>
    <n v="1.6"/>
    <n v="-1.6"/>
    <d v="2015-02-27T00:00:00"/>
    <x v="26"/>
    <x v="9"/>
    <n v="27"/>
    <n v="2015"/>
    <n v="101.1585"/>
    <n v="0"/>
    <n v="101.1585"/>
  </r>
  <r>
    <n v="13087500"/>
    <s v="D"/>
    <d v="2015-02-28T00:00:00"/>
    <n v="51"/>
    <n v="10146.5"/>
    <n v="0"/>
    <n v="1.6"/>
    <n v="-1.6"/>
    <d v="2015-02-28T00:00:00"/>
    <x v="26"/>
    <x v="9"/>
    <n v="28"/>
    <n v="2015"/>
    <n v="101.1585"/>
    <n v="0"/>
    <n v="101.1585"/>
  </r>
  <r>
    <n v="13087500"/>
    <s v="D"/>
    <d v="2015-03-01T00:00:00"/>
    <n v="52"/>
    <n v="10250.1"/>
    <n v="0"/>
    <n v="1.6"/>
    <n v="-1.6"/>
    <d v="2015-03-01T00:00:00"/>
    <x v="26"/>
    <x v="0"/>
    <n v="1"/>
    <n v="2015"/>
    <n v="103.142"/>
    <n v="0"/>
    <n v="103.142"/>
  </r>
  <r>
    <n v="13087500"/>
    <s v="D"/>
    <d v="2015-03-02T00:00:00"/>
    <n v="52"/>
    <n v="10353.700000000001"/>
    <n v="0"/>
    <n v="1.6"/>
    <n v="-1.6"/>
    <d v="2015-03-02T00:00:00"/>
    <x v="26"/>
    <x v="0"/>
    <n v="2"/>
    <n v="2015"/>
    <n v="103.142"/>
    <n v="0"/>
    <n v="103.142"/>
  </r>
  <r>
    <n v="13087500"/>
    <s v="D"/>
    <d v="2015-03-03T00:00:00"/>
    <n v="52"/>
    <n v="10456.1"/>
    <n v="0"/>
    <n v="1.6"/>
    <n v="-1.6"/>
    <d v="2015-03-03T00:00:00"/>
    <x v="26"/>
    <x v="0"/>
    <n v="3"/>
    <n v="2015"/>
    <n v="103.142"/>
    <n v="0"/>
    <n v="103.142"/>
  </r>
  <r>
    <n v="13087500"/>
    <s v="D"/>
    <d v="2015-03-04T00:00:00"/>
    <n v="52"/>
    <n v="10558.6"/>
    <n v="0"/>
    <n v="1.6"/>
    <n v="-1.6"/>
    <d v="2015-03-04T00:00:00"/>
    <x v="26"/>
    <x v="0"/>
    <n v="4"/>
    <n v="2015"/>
    <n v="103.142"/>
    <n v="0"/>
    <n v="103.142"/>
  </r>
  <r>
    <n v="13087500"/>
    <s v="D"/>
    <d v="2015-03-05T00:00:00"/>
    <n v="52"/>
    <n v="10661.2"/>
    <n v="0"/>
    <n v="1.6"/>
    <n v="-1.6"/>
    <d v="2015-03-05T00:00:00"/>
    <x v="26"/>
    <x v="0"/>
    <n v="5"/>
    <n v="2015"/>
    <n v="103.142"/>
    <n v="0"/>
    <n v="103.142"/>
  </r>
  <r>
    <n v="13087500"/>
    <s v="D"/>
    <d v="2015-03-06T00:00:00"/>
    <n v="52"/>
    <n v="10764"/>
    <n v="0"/>
    <n v="1.6"/>
    <n v="-1.6"/>
    <d v="2015-03-06T00:00:00"/>
    <x v="26"/>
    <x v="0"/>
    <n v="6"/>
    <n v="2015"/>
    <n v="103.142"/>
    <n v="0"/>
    <n v="103.142"/>
  </r>
  <r>
    <n v="13087500"/>
    <s v="D"/>
    <d v="2015-03-07T00:00:00"/>
    <n v="51"/>
    <n v="10864.2"/>
    <n v="0"/>
    <n v="1.6"/>
    <n v="-1.6"/>
    <d v="2015-03-07T00:00:00"/>
    <x v="26"/>
    <x v="0"/>
    <n v="7"/>
    <n v="2015"/>
    <n v="101.1585"/>
    <n v="0"/>
    <n v="101.1585"/>
  </r>
  <r>
    <n v="13087500"/>
    <s v="D"/>
    <d v="2015-03-08T00:00:00"/>
    <n v="51"/>
    <n v="10965.2"/>
    <n v="0"/>
    <n v="1.6"/>
    <n v="-1.6"/>
    <d v="2015-03-08T00:00:00"/>
    <x v="26"/>
    <x v="0"/>
    <n v="8"/>
    <n v="2015"/>
    <n v="101.1585"/>
    <n v="0"/>
    <n v="101.1585"/>
  </r>
  <r>
    <n v="13087500"/>
    <s v="D"/>
    <d v="2015-03-09T00:00:00"/>
    <n v="51"/>
    <n v="11066.6"/>
    <n v="0"/>
    <n v="1.6"/>
    <n v="-1.6"/>
    <d v="2015-03-09T00:00:00"/>
    <x v="26"/>
    <x v="0"/>
    <n v="9"/>
    <n v="2015"/>
    <n v="101.1585"/>
    <n v="0"/>
    <n v="101.1585"/>
  </r>
  <r>
    <n v="13087500"/>
    <s v="D"/>
    <d v="2015-03-10T00:00:00"/>
    <n v="51"/>
    <n v="11168"/>
    <n v="0"/>
    <n v="1.6"/>
    <n v="-1.6"/>
    <d v="2015-03-10T00:00:00"/>
    <x v="26"/>
    <x v="0"/>
    <n v="10"/>
    <n v="2015"/>
    <n v="101.1585"/>
    <n v="0"/>
    <n v="101.1585"/>
  </r>
  <r>
    <n v="13087500"/>
    <s v="D"/>
    <d v="2015-03-11T00:00:00"/>
    <n v="54"/>
    <n v="11275.1"/>
    <n v="0"/>
    <n v="1.6"/>
    <n v="-1.6"/>
    <d v="2015-03-11T00:00:00"/>
    <x v="26"/>
    <x v="0"/>
    <n v="11"/>
    <n v="2015"/>
    <n v="107.10900000000001"/>
    <n v="0"/>
    <n v="107.10900000000001"/>
  </r>
  <r>
    <n v="13087500"/>
    <s v="D"/>
    <d v="2015-03-12T00:00:00"/>
    <n v="53"/>
    <n v="11380.4"/>
    <n v="16"/>
    <n v="33"/>
    <n v="-32.700000000000003"/>
    <d v="2015-03-12T00:00:00"/>
    <x v="26"/>
    <x v="0"/>
    <n v="12"/>
    <n v="2015"/>
    <n v="105.1255"/>
    <n v="31.736000000000001"/>
    <n v="73.389499999999998"/>
  </r>
  <r>
    <n v="13087500"/>
    <s v="D"/>
    <d v="2015-03-13T00:00:00"/>
    <n v="52"/>
    <n v="11484.3"/>
    <n v="0"/>
    <n v="33"/>
    <n v="-32.700000000000003"/>
    <d v="2015-03-13T00:00:00"/>
    <x v="26"/>
    <x v="0"/>
    <n v="13"/>
    <n v="2015"/>
    <n v="103.142"/>
    <n v="0"/>
    <n v="103.142"/>
  </r>
  <r>
    <n v="13087500"/>
    <s v="D"/>
    <d v="2015-03-14T00:00:00"/>
    <n v="53"/>
    <n v="11588.6"/>
    <n v="0"/>
    <n v="33"/>
    <n v="-32.700000000000003"/>
    <d v="2015-03-14T00:00:00"/>
    <x v="26"/>
    <x v="0"/>
    <n v="14"/>
    <n v="2015"/>
    <n v="105.1255"/>
    <n v="0"/>
    <n v="105.1255"/>
  </r>
  <r>
    <n v="13087500"/>
    <s v="D"/>
    <d v="2015-03-15T00:00:00"/>
    <n v="51"/>
    <n v="11690.5"/>
    <n v="0"/>
    <n v="33"/>
    <n v="-32.700000000000003"/>
    <d v="2015-03-15T00:00:00"/>
    <x v="26"/>
    <x v="0"/>
    <n v="15"/>
    <n v="2015"/>
    <n v="101.1585"/>
    <n v="0"/>
    <n v="101.1585"/>
  </r>
  <r>
    <n v="13087500"/>
    <s v="D"/>
    <d v="2015-03-16T00:00:00"/>
    <n v="53"/>
    <n v="11796.4"/>
    <n v="0"/>
    <n v="33"/>
    <n v="-32.700000000000003"/>
    <d v="2015-03-16T00:00:00"/>
    <x v="26"/>
    <x v="0"/>
    <n v="16"/>
    <n v="2015"/>
    <n v="105.1255"/>
    <n v="0"/>
    <n v="105.1255"/>
  </r>
  <r>
    <n v="13087500"/>
    <s v="D"/>
    <d v="2015-03-17T00:00:00"/>
    <n v="67"/>
    <n v="11929.9"/>
    <n v="0"/>
    <n v="33"/>
    <n v="-32.700000000000003"/>
    <d v="2015-03-17T00:00:00"/>
    <x v="26"/>
    <x v="0"/>
    <n v="17"/>
    <n v="2015"/>
    <n v="132.89449999999999"/>
    <n v="0"/>
    <n v="132.89449999999999"/>
  </r>
  <r>
    <n v="13087500"/>
    <s v="D"/>
    <d v="2015-03-18T00:00:00"/>
    <n v="74"/>
    <n v="12077.3"/>
    <n v="0"/>
    <n v="33"/>
    <n v="-32.700000000000003"/>
    <d v="2015-03-18T00:00:00"/>
    <x v="26"/>
    <x v="0"/>
    <n v="18"/>
    <n v="2015"/>
    <n v="146.779"/>
    <n v="0"/>
    <n v="146.779"/>
  </r>
  <r>
    <n v="13087500"/>
    <s v="D"/>
    <d v="2015-03-19T00:00:00"/>
    <n v="89"/>
    <n v="12254.3"/>
    <n v="0"/>
    <n v="33"/>
    <n v="-32.700000000000003"/>
    <d v="2015-03-19T00:00:00"/>
    <x v="26"/>
    <x v="0"/>
    <n v="19"/>
    <n v="2015"/>
    <n v="176.53149999999999"/>
    <n v="0"/>
    <n v="176.53149999999999"/>
  </r>
  <r>
    <n v="13087500"/>
    <s v="D"/>
    <d v="2015-03-20T00:00:00"/>
    <n v="103"/>
    <n v="12458.2"/>
    <n v="0"/>
    <n v="33"/>
    <n v="-32.700000000000003"/>
    <d v="2015-03-20T00:00:00"/>
    <x v="26"/>
    <x v="0"/>
    <n v="20"/>
    <n v="2015"/>
    <n v="204.3005"/>
    <n v="0"/>
    <n v="204.3005"/>
  </r>
  <r>
    <n v="13087500"/>
    <s v="D"/>
    <d v="2015-03-21T00:00:00"/>
    <n v="103"/>
    <n v="12661.6"/>
    <n v="0"/>
    <n v="33"/>
    <n v="-32.700000000000003"/>
    <d v="2015-03-21T00:00:00"/>
    <x v="26"/>
    <x v="0"/>
    <n v="21"/>
    <n v="2015"/>
    <n v="204.3005"/>
    <n v="0"/>
    <n v="204.3005"/>
  </r>
  <r>
    <n v="13087500"/>
    <s v="D"/>
    <d v="2015-03-22T00:00:00"/>
    <n v="103"/>
    <n v="12866"/>
    <n v="0"/>
    <n v="33"/>
    <n v="-32.700000000000003"/>
    <d v="2015-03-22T00:00:00"/>
    <x v="26"/>
    <x v="0"/>
    <n v="22"/>
    <n v="2015"/>
    <n v="204.3005"/>
    <n v="0"/>
    <n v="204.3005"/>
  </r>
  <r>
    <n v="13087500"/>
    <s v="D"/>
    <d v="2015-03-23T00:00:00"/>
    <n v="205"/>
    <n v="13272.3"/>
    <n v="0"/>
    <n v="33"/>
    <n v="-32.700000000000003"/>
    <d v="2015-03-23T00:00:00"/>
    <x v="26"/>
    <x v="0"/>
    <n v="23"/>
    <n v="2015"/>
    <n v="406.61750000000001"/>
    <n v="0"/>
    <n v="406.61750000000001"/>
  </r>
  <r>
    <n v="13087500"/>
    <s v="D"/>
    <d v="2015-03-24T00:00:00"/>
    <n v="250"/>
    <n v="495.4"/>
    <n v="0"/>
    <n v="0"/>
    <n v="0"/>
    <d v="2015-03-24T00:00:00"/>
    <x v="26"/>
    <x v="0"/>
    <n v="24"/>
    <n v="2015"/>
    <n v="495.875"/>
    <n v="0"/>
    <n v="495.875"/>
  </r>
  <r>
    <n v="13087500"/>
    <s v="D"/>
    <d v="2015-03-25T00:00:00"/>
    <n v="250"/>
    <n v="991.9"/>
    <n v="0"/>
    <n v="0"/>
    <n v="0"/>
    <d v="2015-03-25T00:00:00"/>
    <x v="26"/>
    <x v="0"/>
    <n v="25"/>
    <n v="2015"/>
    <n v="495.875"/>
    <n v="0"/>
    <n v="495.875"/>
  </r>
  <r>
    <n v="13087500"/>
    <s v="D"/>
    <d v="2015-03-26T00:00:00"/>
    <n v="356"/>
    <n v="1698.2"/>
    <n v="0"/>
    <n v="0"/>
    <n v="0"/>
    <d v="2015-03-26T00:00:00"/>
    <x v="26"/>
    <x v="0"/>
    <n v="26"/>
    <n v="2015"/>
    <n v="706.12599999999998"/>
    <n v="0"/>
    <n v="706.12599999999998"/>
  </r>
  <r>
    <n v="13087500"/>
    <s v="D"/>
    <d v="2015-03-27T00:00:00"/>
    <n v="672"/>
    <n v="3030.3"/>
    <n v="0"/>
    <n v="0"/>
    <n v="0"/>
    <d v="2015-03-27T00:00:00"/>
    <x v="26"/>
    <x v="0"/>
    <n v="27"/>
    <n v="2015"/>
    <n v="1332.912"/>
    <n v="0"/>
    <n v="1332.912"/>
  </r>
  <r>
    <n v="13087500"/>
    <s v="D"/>
    <d v="2015-03-28T00:00:00"/>
    <n v="803"/>
    <n v="4623.3"/>
    <n v="0"/>
    <n v="0"/>
    <n v="0"/>
    <d v="2015-03-28T00:00:00"/>
    <x v="26"/>
    <x v="0"/>
    <n v="28"/>
    <n v="2015"/>
    <n v="1592.7505000000001"/>
    <n v="0"/>
    <n v="1592.7505000000001"/>
  </r>
  <r>
    <n v="13087500"/>
    <s v="D"/>
    <d v="2015-03-29T00:00:00"/>
    <n v="831"/>
    <n v="6272.3"/>
    <n v="0"/>
    <n v="0"/>
    <n v="0"/>
    <d v="2015-03-29T00:00:00"/>
    <x v="26"/>
    <x v="0"/>
    <n v="29"/>
    <n v="2015"/>
    <n v="1648.2885000000001"/>
    <n v="0"/>
    <n v="1648.2885000000001"/>
  </r>
  <r>
    <n v="13087500"/>
    <s v="D"/>
    <d v="2015-03-30T00:00:00"/>
    <n v="938"/>
    <n v="8132"/>
    <n v="0"/>
    <n v="0"/>
    <n v="0"/>
    <d v="2015-03-30T00:00:00"/>
    <x v="26"/>
    <x v="0"/>
    <n v="30"/>
    <n v="2015"/>
    <n v="1860.5230000000001"/>
    <n v="0"/>
    <n v="1860.5230000000001"/>
  </r>
  <r>
    <n v="13087500"/>
    <s v="D"/>
    <d v="2015-03-31T00:00:00"/>
    <n v="1108"/>
    <n v="10330"/>
    <n v="0"/>
    <n v="0"/>
    <n v="0"/>
    <d v="2015-03-31T00:00:00"/>
    <x v="26"/>
    <x v="0"/>
    <n v="31"/>
    <n v="2015"/>
    <n v="2197.7179999999998"/>
    <n v="0"/>
    <n v="2197.7179999999998"/>
  </r>
  <r>
    <n v="13087500"/>
    <s v="D"/>
    <d v="2015-04-01T00:00:00"/>
    <n v="1081"/>
    <n v="12474.4"/>
    <n v="0"/>
    <n v="0"/>
    <n v="0"/>
    <d v="2015-04-01T00:00:00"/>
    <x v="26"/>
    <x v="1"/>
    <n v="1"/>
    <n v="2015"/>
    <n v="2144.1635000000001"/>
    <n v="0"/>
    <n v="2144.1635000000001"/>
  </r>
  <r>
    <n v="13087500"/>
    <s v="D"/>
    <d v="2015-04-02T00:00:00"/>
    <n v="1096"/>
    <n v="14647.8"/>
    <n v="0"/>
    <n v="0"/>
    <n v="0"/>
    <d v="2015-04-02T00:00:00"/>
    <x v="26"/>
    <x v="1"/>
    <n v="2"/>
    <n v="2015"/>
    <n v="2173.9160000000002"/>
    <n v="0"/>
    <n v="2173.9160000000002"/>
  </r>
  <r>
    <n v="13087500"/>
    <s v="D"/>
    <d v="2015-04-03T00:00:00"/>
    <n v="1248"/>
    <n v="17123.099999999999"/>
    <n v="0"/>
    <n v="0"/>
    <n v="0"/>
    <d v="2015-04-03T00:00:00"/>
    <x v="26"/>
    <x v="1"/>
    <n v="3"/>
    <n v="2015"/>
    <n v="2475.4079999999999"/>
    <n v="0"/>
    <n v="2475.4079999999999"/>
  </r>
  <r>
    <n v="13087500"/>
    <s v="D"/>
    <d v="2015-04-04T00:00:00"/>
    <n v="1348"/>
    <n v="19797.099999999999"/>
    <n v="0"/>
    <n v="0"/>
    <n v="0"/>
    <d v="2015-04-04T00:00:00"/>
    <x v="26"/>
    <x v="1"/>
    <n v="4"/>
    <n v="2015"/>
    <n v="2673.7580000000003"/>
    <n v="0"/>
    <n v="2673.7580000000003"/>
  </r>
  <r>
    <n v="13087500"/>
    <s v="D"/>
    <d v="2015-04-05T00:00:00"/>
    <n v="1367"/>
    <n v="22508.400000000001"/>
    <n v="0"/>
    <n v="0"/>
    <n v="0"/>
    <d v="2015-04-05T00:00:00"/>
    <x v="26"/>
    <x v="1"/>
    <n v="5"/>
    <n v="2015"/>
    <n v="2711.4445000000001"/>
    <n v="0"/>
    <n v="2711.4445000000001"/>
  </r>
  <r>
    <n v="13087500"/>
    <s v="D"/>
    <d v="2015-04-06T00:00:00"/>
    <n v="1488"/>
    <n v="25459"/>
    <n v="0"/>
    <n v="0"/>
    <n v="0"/>
    <d v="2015-04-06T00:00:00"/>
    <x v="26"/>
    <x v="1"/>
    <n v="6"/>
    <n v="2015"/>
    <n v="2951.4479999999999"/>
    <n v="0"/>
    <n v="2951.4479999999999"/>
  </r>
  <r>
    <n v="13087500"/>
    <s v="D"/>
    <d v="2015-04-07T00:00:00"/>
    <n v="1650"/>
    <n v="28731.9"/>
    <n v="0"/>
    <n v="0"/>
    <n v="0"/>
    <d v="2015-04-07T00:00:00"/>
    <x v="26"/>
    <x v="1"/>
    <n v="7"/>
    <n v="2015"/>
    <n v="3272.7750000000001"/>
    <n v="0"/>
    <n v="3272.7750000000001"/>
  </r>
  <r>
    <n v="13087500"/>
    <s v="D"/>
    <d v="2015-04-08T00:00:00"/>
    <n v="1793"/>
    <n v="32288.3"/>
    <n v="0"/>
    <n v="0"/>
    <n v="0"/>
    <d v="2015-04-08T00:00:00"/>
    <x v="26"/>
    <x v="1"/>
    <n v="8"/>
    <n v="2015"/>
    <n v="3556.4155000000001"/>
    <n v="0"/>
    <n v="3556.4155000000001"/>
  </r>
  <r>
    <n v="13087500"/>
    <s v="D"/>
    <d v="2015-04-09T00:00:00"/>
    <n v="1855"/>
    <n v="35968"/>
    <n v="0"/>
    <n v="0"/>
    <n v="0"/>
    <d v="2015-04-09T00:00:00"/>
    <x v="26"/>
    <x v="1"/>
    <n v="9"/>
    <n v="2015"/>
    <n v="3679.3924999999999"/>
    <n v="0"/>
    <n v="3679.3924999999999"/>
  </r>
  <r>
    <n v="13087500"/>
    <s v="D"/>
    <d v="2015-04-10T00:00:00"/>
    <n v="1954"/>
    <n v="39844.400000000001"/>
    <n v="0"/>
    <n v="0"/>
    <n v="0"/>
    <d v="2015-04-10T00:00:00"/>
    <x v="26"/>
    <x v="1"/>
    <n v="10"/>
    <n v="2015"/>
    <n v="3875.759"/>
    <n v="0"/>
    <n v="3875.759"/>
  </r>
  <r>
    <n v="13087500"/>
    <s v="D"/>
    <d v="2015-04-11T00:00:00"/>
    <n v="2083"/>
    <n v="43975.1"/>
    <n v="0"/>
    <n v="0"/>
    <n v="0"/>
    <d v="2015-04-11T00:00:00"/>
    <x v="26"/>
    <x v="1"/>
    <n v="11"/>
    <n v="2015"/>
    <n v="4131.6305000000002"/>
    <n v="0"/>
    <n v="4131.6305000000002"/>
  </r>
  <r>
    <n v="13087500"/>
    <s v="D"/>
    <d v="2015-04-12T00:00:00"/>
    <n v="2153"/>
    <n v="48246.400000000001"/>
    <n v="0"/>
    <n v="0"/>
    <n v="0"/>
    <d v="2015-04-12T00:00:00"/>
    <x v="26"/>
    <x v="1"/>
    <n v="12"/>
    <n v="2015"/>
    <n v="4270.4755000000005"/>
    <n v="0"/>
    <n v="4270.4755000000005"/>
  </r>
  <r>
    <n v="13087500"/>
    <s v="D"/>
    <d v="2015-04-13T00:00:00"/>
    <n v="2269"/>
    <n v="52746.1"/>
    <n v="0"/>
    <n v="0"/>
    <n v="0"/>
    <d v="2015-04-13T00:00:00"/>
    <x v="26"/>
    <x v="1"/>
    <n v="13"/>
    <n v="2015"/>
    <n v="4500.5614999999998"/>
    <n v="0"/>
    <n v="4500.5614999999998"/>
  </r>
  <r>
    <n v="13087500"/>
    <s v="D"/>
    <d v="2015-04-14T00:00:00"/>
    <n v="2376"/>
    <n v="57459.6"/>
    <n v="0"/>
    <n v="0"/>
    <n v="0"/>
    <d v="2015-04-14T00:00:00"/>
    <x v="26"/>
    <x v="1"/>
    <n v="14"/>
    <n v="2015"/>
    <n v="4712.7960000000003"/>
    <n v="0"/>
    <n v="4712.7960000000003"/>
  </r>
  <r>
    <n v="13087500"/>
    <s v="D"/>
    <d v="2015-04-15T00:00:00"/>
    <n v="2383"/>
    <n v="62185.8"/>
    <n v="0"/>
    <n v="0"/>
    <n v="0"/>
    <d v="2015-04-15T00:00:00"/>
    <x v="26"/>
    <x v="1"/>
    <n v="15"/>
    <n v="2015"/>
    <n v="4726.6805000000004"/>
    <n v="0"/>
    <n v="4726.6805000000004"/>
  </r>
  <r>
    <n v="13087500"/>
    <s v="D"/>
    <d v="2015-04-16T00:00:00"/>
    <n v="2334"/>
    <n v="66815.600000000006"/>
    <n v="0"/>
    <n v="0"/>
    <n v="0"/>
    <d v="2015-04-16T00:00:00"/>
    <x v="26"/>
    <x v="1"/>
    <n v="16"/>
    <n v="2015"/>
    <n v="4629.4890000000005"/>
    <n v="0"/>
    <n v="4629.4890000000005"/>
  </r>
  <r>
    <n v="13087500"/>
    <s v="D"/>
    <d v="2015-04-17T00:00:00"/>
    <n v="2377"/>
    <n v="71531.3"/>
    <n v="0"/>
    <n v="0"/>
    <n v="0"/>
    <d v="2015-04-17T00:00:00"/>
    <x v="26"/>
    <x v="1"/>
    <n v="17"/>
    <n v="2015"/>
    <n v="4714.7794999999996"/>
    <n v="0"/>
    <n v="4714.7794999999996"/>
  </r>
  <r>
    <n v="13087500"/>
    <s v="D"/>
    <d v="2015-04-18T00:00:00"/>
    <n v="2510"/>
    <n v="76510.399999999994"/>
    <n v="0"/>
    <n v="0"/>
    <n v="0"/>
    <d v="2015-04-18T00:00:00"/>
    <x v="26"/>
    <x v="1"/>
    <n v="18"/>
    <n v="2015"/>
    <n v="4978.585"/>
    <n v="0"/>
    <n v="4978.585"/>
  </r>
  <r>
    <n v="13087500"/>
    <s v="D"/>
    <d v="2015-04-19T00:00:00"/>
    <n v="2538"/>
    <n v="81543.600000000006"/>
    <n v="0"/>
    <n v="0"/>
    <n v="0"/>
    <d v="2015-04-19T00:00:00"/>
    <x v="26"/>
    <x v="1"/>
    <n v="19"/>
    <n v="2015"/>
    <n v="5034.1230000000005"/>
    <n v="0"/>
    <n v="5034.1230000000005"/>
  </r>
  <r>
    <n v="13087500"/>
    <s v="D"/>
    <d v="2015-04-20T00:00:00"/>
    <n v="2610"/>
    <n v="86720.9"/>
    <n v="0"/>
    <n v="0"/>
    <n v="0"/>
    <d v="2015-04-20T00:00:00"/>
    <x v="26"/>
    <x v="1"/>
    <n v="20"/>
    <n v="2015"/>
    <n v="5176.9350000000004"/>
    <n v="0"/>
    <n v="5176.9350000000004"/>
  </r>
  <r>
    <n v="13087500"/>
    <s v="D"/>
    <d v="2015-04-21T00:00:00"/>
    <n v="2776"/>
    <n v="92226.2"/>
    <n v="0"/>
    <n v="0"/>
    <n v="0"/>
    <d v="2015-04-21T00:00:00"/>
    <x v="26"/>
    <x v="1"/>
    <n v="21"/>
    <n v="2015"/>
    <n v="5506.1959999999999"/>
    <n v="0"/>
    <n v="5506.1959999999999"/>
  </r>
  <r>
    <n v="13087500"/>
    <s v="D"/>
    <d v="2015-04-22T00:00:00"/>
    <n v="2796"/>
    <n v="97772.9"/>
    <n v="947"/>
    <n v="1877"/>
    <n v="-1877.4"/>
    <d v="2015-04-22T00:00:00"/>
    <x v="26"/>
    <x v="1"/>
    <n v="22"/>
    <n v="2015"/>
    <n v="5545.866"/>
    <n v="1878.3745000000001"/>
    <n v="3667.4915000000001"/>
  </r>
  <r>
    <n v="13087500"/>
    <s v="D"/>
    <d v="2015-04-23T00:00:00"/>
    <n v="2846"/>
    <n v="103417.60000000001"/>
    <n v="270"/>
    <n v="2412"/>
    <n v="-2412.1"/>
    <d v="2015-04-23T00:00:00"/>
    <x v="26"/>
    <x v="1"/>
    <n v="23"/>
    <n v="2015"/>
    <n v="5645.0410000000002"/>
    <n v="535.54499999999996"/>
    <n v="5109.4960000000001"/>
  </r>
  <r>
    <n v="13087500"/>
    <s v="D"/>
    <d v="2015-04-24T00:00:00"/>
    <n v="2947"/>
    <n v="109262.8"/>
    <n v="0"/>
    <n v="2412"/>
    <n v="-2412.1"/>
    <d v="2015-04-24T00:00:00"/>
    <x v="26"/>
    <x v="1"/>
    <n v="24"/>
    <n v="2015"/>
    <n v="5845.3744999999999"/>
    <n v="0"/>
    <n v="5845.3744999999999"/>
  </r>
  <r>
    <n v="13087500"/>
    <s v="D"/>
    <d v="2015-04-25T00:00:00"/>
    <n v="2981"/>
    <n v="115175.9"/>
    <n v="0"/>
    <n v="2412"/>
    <n v="-2412.1"/>
    <d v="2015-04-25T00:00:00"/>
    <x v="26"/>
    <x v="1"/>
    <n v="25"/>
    <n v="2015"/>
    <n v="5912.8135000000002"/>
    <n v="0"/>
    <n v="5912.8135000000002"/>
  </r>
  <r>
    <n v="13087500"/>
    <s v="D"/>
    <d v="2015-04-26T00:00:00"/>
    <n v="2955"/>
    <n v="121036"/>
    <n v="0"/>
    <n v="2412"/>
    <n v="-2412.1"/>
    <d v="2015-04-26T00:00:00"/>
    <x v="26"/>
    <x v="1"/>
    <n v="26"/>
    <n v="2015"/>
    <n v="5861.2425000000003"/>
    <n v="0"/>
    <n v="5861.2425000000003"/>
  </r>
  <r>
    <n v="13087500"/>
    <s v="D"/>
    <d v="2015-04-27T00:00:00"/>
    <n v="2908"/>
    <n v="126803.4"/>
    <n v="0"/>
    <n v="2412"/>
    <n v="-2412.1"/>
    <d v="2015-04-27T00:00:00"/>
    <x v="26"/>
    <x v="1"/>
    <n v="27"/>
    <n v="2015"/>
    <n v="5768.018"/>
    <n v="0"/>
    <n v="5768.018"/>
  </r>
  <r>
    <n v="13087500"/>
    <s v="D"/>
    <d v="2015-04-28T00:00:00"/>
    <n v="2831"/>
    <n v="132417.9"/>
    <n v="0"/>
    <n v="2412"/>
    <n v="-2412.1"/>
    <d v="2015-04-28T00:00:00"/>
    <x v="26"/>
    <x v="1"/>
    <n v="28"/>
    <n v="2015"/>
    <n v="5615.2885000000006"/>
    <n v="0"/>
    <n v="5615.2885000000006"/>
  </r>
  <r>
    <n v="13087500"/>
    <s v="D"/>
    <d v="2015-04-29T00:00:00"/>
    <n v="2843"/>
    <n v="138056.6"/>
    <n v="0"/>
    <n v="2412"/>
    <n v="-2412.1"/>
    <d v="2015-04-29T00:00:00"/>
    <x v="26"/>
    <x v="1"/>
    <n v="29"/>
    <n v="2015"/>
    <n v="5639.0905000000002"/>
    <n v="0"/>
    <n v="5639.0905000000002"/>
  </r>
  <r>
    <n v="13087500"/>
    <s v="D"/>
    <d v="2015-04-30T00:00:00"/>
    <n v="2894"/>
    <n v="143796.4"/>
    <n v="0"/>
    <n v="2412"/>
    <n v="-2412.1"/>
    <d v="2015-04-30T00:00:00"/>
    <x v="26"/>
    <x v="1"/>
    <n v="30"/>
    <n v="2015"/>
    <n v="5740.2489999999998"/>
    <n v="0"/>
    <n v="5740.2489999999998"/>
  </r>
  <r>
    <n v="13087500"/>
    <s v="D"/>
    <d v="2015-05-01T00:00:00"/>
    <n v="2939"/>
    <n v="149625.9"/>
    <n v="0"/>
    <n v="2412"/>
    <n v="-2412.1"/>
    <d v="2015-05-01T00:00:00"/>
    <x v="26"/>
    <x v="2"/>
    <n v="1"/>
    <n v="2015"/>
    <n v="5829.5065000000004"/>
    <n v="0"/>
    <n v="5829.5065000000004"/>
  </r>
  <r>
    <n v="13087500"/>
    <s v="D"/>
    <d v="2015-05-02T00:00:00"/>
    <n v="2971"/>
    <n v="155519.70000000001"/>
    <n v="0"/>
    <n v="2412"/>
    <n v="-2412.1"/>
    <d v="2015-05-02T00:00:00"/>
    <x v="26"/>
    <x v="2"/>
    <n v="2"/>
    <n v="2015"/>
    <n v="5892.9785000000002"/>
    <n v="0"/>
    <n v="5892.9785000000002"/>
  </r>
  <r>
    <n v="13087500"/>
    <s v="D"/>
    <d v="2015-05-03T00:00:00"/>
    <n v="2980"/>
    <n v="161430.6"/>
    <n v="0"/>
    <n v="2412"/>
    <n v="-2412.1"/>
    <d v="2015-05-03T00:00:00"/>
    <x v="26"/>
    <x v="2"/>
    <n v="3"/>
    <n v="2015"/>
    <n v="5910.83"/>
    <n v="0"/>
    <n v="5910.83"/>
  </r>
  <r>
    <n v="13087500"/>
    <s v="D"/>
    <d v="2015-05-04T00:00:00"/>
    <n v="3013"/>
    <n v="167407.6"/>
    <n v="13"/>
    <n v="2439"/>
    <n v="-2438.6999999999998"/>
    <d v="2015-05-04T00:00:00"/>
    <x v="26"/>
    <x v="2"/>
    <n v="4"/>
    <n v="2015"/>
    <n v="5976.2855"/>
    <n v="25.785499999999999"/>
    <n v="5950.5"/>
  </r>
  <r>
    <n v="13087500"/>
    <s v="D"/>
    <d v="2015-05-05T00:00:00"/>
    <n v="3045"/>
    <n v="173447.7"/>
    <n v="45"/>
    <n v="2528"/>
    <n v="-2528.1999999999998"/>
    <d v="2015-05-05T00:00:00"/>
    <x v="26"/>
    <x v="2"/>
    <n v="5"/>
    <n v="2015"/>
    <n v="6039.7574999999997"/>
    <n v="89.257500000000007"/>
    <n v="5950.5"/>
  </r>
  <r>
    <n v="13087500"/>
    <s v="D"/>
    <d v="2015-05-06T00:00:00"/>
    <n v="3093"/>
    <n v="179582.9"/>
    <n v="0"/>
    <n v="2528"/>
    <n v="-2528.1999999999998"/>
    <d v="2015-05-06T00:00:00"/>
    <x v="26"/>
    <x v="2"/>
    <n v="6"/>
    <n v="2015"/>
    <n v="6134.9655000000002"/>
    <n v="0"/>
    <n v="6134.9655000000002"/>
  </r>
  <r>
    <n v="13087500"/>
    <s v="D"/>
    <d v="2015-05-07T00:00:00"/>
    <n v="3108"/>
    <n v="185747.3"/>
    <n v="0"/>
    <n v="2528"/>
    <n v="-2528.1999999999998"/>
    <d v="2015-05-07T00:00:00"/>
    <x v="26"/>
    <x v="2"/>
    <n v="7"/>
    <n v="2015"/>
    <n v="6164.7179999999998"/>
    <n v="0"/>
    <n v="6164.7179999999998"/>
  </r>
  <r>
    <n v="13087500"/>
    <s v="D"/>
    <d v="2015-05-08T00:00:00"/>
    <n v="3099"/>
    <n v="191893.9"/>
    <n v="0"/>
    <n v="2528"/>
    <n v="-2528.1999999999998"/>
    <d v="2015-05-08T00:00:00"/>
    <x v="26"/>
    <x v="2"/>
    <n v="8"/>
    <n v="2015"/>
    <n v="6146.8665000000001"/>
    <n v="0"/>
    <n v="6146.8665000000001"/>
  </r>
  <r>
    <n v="13087500"/>
    <s v="D"/>
    <d v="2015-05-09T00:00:00"/>
    <n v="3077"/>
    <n v="197998"/>
    <n v="0"/>
    <n v="2528"/>
    <n v="-2528.1999999999998"/>
    <d v="2015-05-09T00:00:00"/>
    <x v="26"/>
    <x v="2"/>
    <n v="9"/>
    <n v="2015"/>
    <n v="6103.2295000000004"/>
    <n v="0"/>
    <n v="6103.2295000000004"/>
  </r>
  <r>
    <n v="13087500"/>
    <s v="D"/>
    <d v="2015-05-10T00:00:00"/>
    <n v="3096"/>
    <n v="204138.1"/>
    <n v="0"/>
    <n v="2528"/>
    <n v="-2528.1999999999998"/>
    <d v="2015-05-10T00:00:00"/>
    <x v="26"/>
    <x v="2"/>
    <n v="10"/>
    <n v="2015"/>
    <n v="6140.9160000000002"/>
    <n v="0"/>
    <n v="6140.9160000000002"/>
  </r>
  <r>
    <n v="13087500"/>
    <s v="D"/>
    <d v="2015-05-11T00:00:00"/>
    <n v="3029"/>
    <n v="210147"/>
    <n v="0"/>
    <n v="2528"/>
    <n v="-2528.1999999999998"/>
    <d v="2015-05-11T00:00:00"/>
    <x v="26"/>
    <x v="2"/>
    <n v="11"/>
    <n v="2015"/>
    <n v="6008.0214999999998"/>
    <n v="0"/>
    <n v="6008.0214999999998"/>
  </r>
  <r>
    <n v="13087500"/>
    <s v="D"/>
    <d v="2015-05-12T00:00:00"/>
    <n v="2951"/>
    <n v="216001"/>
    <n v="0"/>
    <n v="2528"/>
    <n v="-2528.1999999999998"/>
    <d v="2015-05-12T00:00:00"/>
    <x v="26"/>
    <x v="2"/>
    <n v="12"/>
    <n v="2015"/>
    <n v="5853.3085000000001"/>
    <n v="0"/>
    <n v="5853.3085000000001"/>
  </r>
  <r>
    <n v="13087500"/>
    <s v="D"/>
    <d v="2015-05-13T00:00:00"/>
    <n v="2951"/>
    <n v="221855"/>
    <n v="0"/>
    <n v="2528"/>
    <n v="-2528.1999999999998"/>
    <d v="2015-05-13T00:00:00"/>
    <x v="26"/>
    <x v="2"/>
    <n v="13"/>
    <n v="2015"/>
    <n v="5853.3085000000001"/>
    <n v="0"/>
    <n v="5853.3085000000001"/>
  </r>
  <r>
    <n v="13087500"/>
    <s v="D"/>
    <d v="2015-05-14T00:00:00"/>
    <n v="2984"/>
    <n v="227774.3"/>
    <n v="0"/>
    <n v="2528"/>
    <n v="-2528.1999999999998"/>
    <d v="2015-05-14T00:00:00"/>
    <x v="26"/>
    <x v="2"/>
    <n v="14"/>
    <n v="2015"/>
    <n v="5918.7640000000001"/>
    <n v="0"/>
    <n v="5918.7640000000001"/>
  </r>
  <r>
    <n v="13087500"/>
    <s v="D"/>
    <d v="2015-05-15T00:00:00"/>
    <n v="2950"/>
    <n v="233625.8"/>
    <n v="0"/>
    <n v="2528"/>
    <n v="-2528.1999999999998"/>
    <d v="2015-05-15T00:00:00"/>
    <x v="26"/>
    <x v="2"/>
    <n v="15"/>
    <n v="2015"/>
    <n v="5851.3249999999998"/>
    <n v="0"/>
    <n v="5851.3249999999998"/>
  </r>
  <r>
    <n v="13087500"/>
    <s v="D"/>
    <d v="2015-05-16T00:00:00"/>
    <n v="2804"/>
    <n v="239187.8"/>
    <n v="0"/>
    <n v="2528"/>
    <n v="-2528.1999999999998"/>
    <d v="2015-05-16T00:00:00"/>
    <x v="26"/>
    <x v="2"/>
    <n v="16"/>
    <n v="2015"/>
    <n v="5561.7340000000004"/>
    <n v="0"/>
    <n v="5561.7340000000004"/>
  </r>
  <r>
    <n v="13087500"/>
    <s v="D"/>
    <d v="2015-05-17T00:00:00"/>
    <n v="2578"/>
    <n v="244301.2"/>
    <n v="0"/>
    <n v="2528"/>
    <n v="-2528.1999999999998"/>
    <d v="2015-05-17T00:00:00"/>
    <x v="26"/>
    <x v="2"/>
    <n v="17"/>
    <n v="2015"/>
    <n v="5113.4629999999997"/>
    <n v="0"/>
    <n v="5113.4629999999997"/>
  </r>
  <r>
    <n v="13087500"/>
    <s v="D"/>
    <d v="2015-05-18T00:00:00"/>
    <n v="2518"/>
    <n v="249296"/>
    <n v="0"/>
    <n v="2528"/>
    <n v="-2528.1999999999998"/>
    <d v="2015-05-18T00:00:00"/>
    <x v="26"/>
    <x v="2"/>
    <n v="18"/>
    <n v="2015"/>
    <n v="4994.4530000000004"/>
    <n v="0"/>
    <n v="4994.4530000000004"/>
  </r>
  <r>
    <n v="13087500"/>
    <s v="D"/>
    <d v="2015-05-19T00:00:00"/>
    <n v="2502"/>
    <n v="254257.8"/>
    <n v="0"/>
    <n v="2528"/>
    <n v="-2528.1999999999998"/>
    <d v="2015-05-19T00:00:00"/>
    <x v="26"/>
    <x v="2"/>
    <n v="19"/>
    <n v="2015"/>
    <n v="4962.7170000000006"/>
    <n v="0"/>
    <n v="4962.7170000000006"/>
  </r>
  <r>
    <n v="13087500"/>
    <s v="D"/>
    <d v="2015-05-20T00:00:00"/>
    <n v="2477"/>
    <n v="259170.7"/>
    <n v="0"/>
    <n v="2528"/>
    <n v="-2528.1999999999998"/>
    <d v="2015-05-20T00:00:00"/>
    <x v="26"/>
    <x v="2"/>
    <n v="20"/>
    <n v="2015"/>
    <n v="4913.1295"/>
    <n v="0"/>
    <n v="4913.1295"/>
  </r>
  <r>
    <n v="13087500"/>
    <s v="D"/>
    <d v="2015-05-21T00:00:00"/>
    <n v="2439"/>
    <n v="264009"/>
    <n v="0"/>
    <n v="2528"/>
    <n v="-2528.1999999999998"/>
    <d v="2015-05-21T00:00:00"/>
    <x v="26"/>
    <x v="2"/>
    <n v="21"/>
    <n v="2015"/>
    <n v="4837.7565000000004"/>
    <n v="0"/>
    <n v="4837.7565000000004"/>
  </r>
  <r>
    <n v="13087500"/>
    <s v="D"/>
    <d v="2015-05-22T00:00:00"/>
    <n v="2385"/>
    <n v="268740.3"/>
    <n v="0"/>
    <n v="2528"/>
    <n v="-2528.1999999999998"/>
    <d v="2015-05-22T00:00:00"/>
    <x v="26"/>
    <x v="2"/>
    <n v="22"/>
    <n v="2015"/>
    <n v="4730.6475"/>
    <n v="0"/>
    <n v="4730.6475"/>
  </r>
  <r>
    <n v="13087500"/>
    <s v="D"/>
    <d v="2015-05-23T00:00:00"/>
    <n v="2382"/>
    <n v="273465.8"/>
    <n v="0"/>
    <n v="2528"/>
    <n v="-2528.1999999999998"/>
    <d v="2015-05-23T00:00:00"/>
    <x v="26"/>
    <x v="2"/>
    <n v="23"/>
    <n v="2015"/>
    <n v="4724.6970000000001"/>
    <n v="0"/>
    <n v="4724.6970000000001"/>
  </r>
  <r>
    <n v="13087500"/>
    <s v="D"/>
    <d v="2015-05-24T00:00:00"/>
    <n v="2390"/>
    <n v="278206.5"/>
    <n v="0"/>
    <n v="2528"/>
    <n v="-2528.1999999999998"/>
    <d v="2015-05-24T00:00:00"/>
    <x v="26"/>
    <x v="2"/>
    <n v="24"/>
    <n v="2015"/>
    <n v="4740.5650000000005"/>
    <n v="0"/>
    <n v="4740.5650000000005"/>
  </r>
  <r>
    <n v="13087500"/>
    <s v="D"/>
    <d v="2015-05-25T00:00:00"/>
    <n v="2355"/>
    <n v="282876.7"/>
    <n v="0"/>
    <n v="2528"/>
    <n v="-2528.1999999999998"/>
    <d v="2015-05-25T00:00:00"/>
    <x v="26"/>
    <x v="2"/>
    <n v="25"/>
    <n v="2015"/>
    <n v="4671.1424999999999"/>
    <n v="0"/>
    <n v="4671.1424999999999"/>
  </r>
  <r>
    <n v="13087500"/>
    <s v="D"/>
    <d v="2015-05-26T00:00:00"/>
    <n v="2193"/>
    <n v="287227.40000000002"/>
    <n v="0"/>
    <n v="2528"/>
    <n v="-2528.1999999999998"/>
    <d v="2015-05-26T00:00:00"/>
    <x v="26"/>
    <x v="2"/>
    <n v="26"/>
    <n v="2015"/>
    <n v="4349.8154999999997"/>
    <n v="0"/>
    <n v="4349.8154999999997"/>
  </r>
  <r>
    <n v="13087500"/>
    <s v="D"/>
    <d v="2015-05-27T00:00:00"/>
    <n v="2119"/>
    <n v="291430.3"/>
    <n v="0"/>
    <n v="2528"/>
    <n v="-2528.1999999999998"/>
    <d v="2015-05-27T00:00:00"/>
    <x v="26"/>
    <x v="2"/>
    <n v="27"/>
    <n v="2015"/>
    <n v="4203.0365000000002"/>
    <n v="0"/>
    <n v="4203.0365000000002"/>
  </r>
  <r>
    <n v="13087500"/>
    <s v="D"/>
    <d v="2015-05-28T00:00:00"/>
    <n v="2271"/>
    <n v="295935.40000000002"/>
    <n v="0"/>
    <n v="2528"/>
    <n v="-2528.1999999999998"/>
    <d v="2015-05-28T00:00:00"/>
    <x v="26"/>
    <x v="2"/>
    <n v="28"/>
    <n v="2015"/>
    <n v="4504.5285000000003"/>
    <n v="0"/>
    <n v="4504.5285000000003"/>
  </r>
  <r>
    <n v="13087500"/>
    <s v="D"/>
    <d v="2015-05-29T00:00:00"/>
    <n v="2444"/>
    <n v="300783.7"/>
    <n v="0"/>
    <n v="2528"/>
    <n v="-2528.1999999999998"/>
    <d v="2015-05-29T00:00:00"/>
    <x v="26"/>
    <x v="2"/>
    <n v="29"/>
    <n v="2015"/>
    <n v="4847.674"/>
    <n v="0"/>
    <n v="4847.674"/>
  </r>
  <r>
    <n v="13087500"/>
    <s v="D"/>
    <d v="2015-05-30T00:00:00"/>
    <n v="2480"/>
    <n v="305703"/>
    <n v="0"/>
    <n v="2528"/>
    <n v="-2528.1999999999998"/>
    <d v="2015-05-30T00:00:00"/>
    <x v="26"/>
    <x v="2"/>
    <n v="30"/>
    <n v="2015"/>
    <n v="4919.08"/>
    <n v="0"/>
    <n v="4919.08"/>
  </r>
  <r>
    <n v="13087500"/>
    <s v="D"/>
    <d v="2015-05-31T00:00:00"/>
    <n v="2535"/>
    <n v="310730.2"/>
    <n v="0"/>
    <n v="2528"/>
    <n v="-2528.1999999999998"/>
    <d v="2015-05-31T00:00:00"/>
    <x v="26"/>
    <x v="2"/>
    <n v="31"/>
    <n v="2015"/>
    <n v="5028.1724999999997"/>
    <n v="0"/>
    <n v="5028.1724999999997"/>
  </r>
  <r>
    <n v="13087500"/>
    <s v="D"/>
    <d v="2015-06-01T00:00:00"/>
    <n v="2614"/>
    <n v="315915.7"/>
    <n v="0"/>
    <n v="2528"/>
    <n v="-2528.1999999999998"/>
    <d v="2015-06-01T00:00:00"/>
    <x v="26"/>
    <x v="3"/>
    <n v="1"/>
    <n v="2015"/>
    <n v="5184.8689999999997"/>
    <n v="0"/>
    <n v="5184.8689999999997"/>
  </r>
  <r>
    <n v="13087500"/>
    <s v="D"/>
    <d v="2015-06-02T00:00:00"/>
    <n v="2670"/>
    <n v="321211.8"/>
    <n v="0"/>
    <n v="2528"/>
    <n v="-2528.1999999999998"/>
    <d v="2015-06-02T00:00:00"/>
    <x v="26"/>
    <x v="3"/>
    <n v="2"/>
    <n v="2015"/>
    <n v="5295.9449999999997"/>
    <n v="0"/>
    <n v="5295.9449999999997"/>
  </r>
  <r>
    <n v="13087500"/>
    <s v="D"/>
    <d v="2015-06-03T00:00:00"/>
    <n v="2759"/>
    <n v="326683.59999999998"/>
    <n v="0"/>
    <n v="2528"/>
    <n v="-2528.1999999999998"/>
    <d v="2015-06-03T00:00:00"/>
    <x v="26"/>
    <x v="3"/>
    <n v="3"/>
    <n v="2015"/>
    <n v="5472.4764999999998"/>
    <n v="0"/>
    <n v="5472.4764999999998"/>
  </r>
  <r>
    <n v="13087500"/>
    <s v="D"/>
    <d v="2015-06-04T00:00:00"/>
    <n v="2830"/>
    <n v="332296.7"/>
    <n v="0"/>
    <n v="2528"/>
    <n v="-2528.1999999999998"/>
    <d v="2015-06-04T00:00:00"/>
    <x v="26"/>
    <x v="3"/>
    <n v="4"/>
    <n v="2015"/>
    <n v="5613.3050000000003"/>
    <n v="0"/>
    <n v="5613.3050000000003"/>
  </r>
  <r>
    <n v="13087500"/>
    <s v="D"/>
    <d v="2015-06-05T00:00:00"/>
    <n v="2852"/>
    <n v="337954.4"/>
    <n v="0"/>
    <n v="2528"/>
    <n v="-2528.1999999999998"/>
    <d v="2015-06-05T00:00:00"/>
    <x v="26"/>
    <x v="3"/>
    <n v="5"/>
    <n v="2015"/>
    <n v="5656.942"/>
    <n v="0"/>
    <n v="5656.942"/>
  </r>
  <r>
    <n v="13087500"/>
    <s v="D"/>
    <d v="2015-06-06T00:00:00"/>
    <n v="2850"/>
    <n v="343607.1"/>
    <n v="0"/>
    <n v="2528"/>
    <n v="-2528.1999999999998"/>
    <d v="2015-06-06T00:00:00"/>
    <x v="26"/>
    <x v="3"/>
    <n v="6"/>
    <n v="2015"/>
    <n v="5652.9750000000004"/>
    <n v="0"/>
    <n v="5652.9750000000004"/>
  </r>
  <r>
    <n v="13087500"/>
    <s v="D"/>
    <d v="2015-06-07T00:00:00"/>
    <n v="2828"/>
    <n v="349216"/>
    <n v="0"/>
    <n v="2528"/>
    <n v="-2528.1999999999998"/>
    <d v="2015-06-07T00:00:00"/>
    <x v="26"/>
    <x v="3"/>
    <n v="7"/>
    <n v="2015"/>
    <n v="5609.3379999999997"/>
    <n v="0"/>
    <n v="5609.3379999999997"/>
  </r>
  <r>
    <n v="13087500"/>
    <s v="D"/>
    <d v="2015-06-08T00:00:00"/>
    <n v="2803"/>
    <n v="354776.3"/>
    <n v="0"/>
    <n v="2528"/>
    <n v="-2528.1999999999998"/>
    <d v="2015-06-08T00:00:00"/>
    <x v="26"/>
    <x v="3"/>
    <n v="8"/>
    <n v="2015"/>
    <n v="5559.7505000000001"/>
    <n v="0"/>
    <n v="5559.7505000000001"/>
  </r>
  <r>
    <n v="13087500"/>
    <s v="D"/>
    <d v="2015-06-09T00:00:00"/>
    <n v="2951"/>
    <n v="360629.5"/>
    <n v="0"/>
    <n v="2528"/>
    <n v="-2528.1999999999998"/>
    <d v="2015-06-09T00:00:00"/>
    <x v="26"/>
    <x v="3"/>
    <n v="9"/>
    <n v="2015"/>
    <n v="5853.3085000000001"/>
    <n v="0"/>
    <n v="5853.3085000000001"/>
  </r>
  <r>
    <n v="13087500"/>
    <s v="D"/>
    <d v="2015-06-10T00:00:00"/>
    <n v="3169"/>
    <n v="366914.8"/>
    <n v="0"/>
    <n v="2528"/>
    <n v="-2528.1999999999998"/>
    <d v="2015-06-10T00:00:00"/>
    <x v="26"/>
    <x v="3"/>
    <n v="10"/>
    <n v="2015"/>
    <n v="6285.7115000000003"/>
    <n v="0"/>
    <n v="6285.7115000000003"/>
  </r>
  <r>
    <n v="13087500"/>
    <s v="D"/>
    <d v="2015-06-11T00:00:00"/>
    <n v="3284"/>
    <n v="373429.5"/>
    <n v="0"/>
    <n v="2528"/>
    <n v="-2528.1999999999998"/>
    <d v="2015-06-11T00:00:00"/>
    <x v="26"/>
    <x v="3"/>
    <n v="11"/>
    <n v="2015"/>
    <n v="6513.8140000000003"/>
    <n v="0"/>
    <n v="6513.8140000000003"/>
  </r>
  <r>
    <n v="13087500"/>
    <s v="D"/>
    <d v="2015-06-12T00:00:00"/>
    <n v="3354"/>
    <n v="380081.4"/>
    <n v="0"/>
    <n v="2528"/>
    <n v="-2528.1999999999998"/>
    <d v="2015-06-12T00:00:00"/>
    <x v="26"/>
    <x v="3"/>
    <n v="12"/>
    <n v="2015"/>
    <n v="6652.6590000000006"/>
    <n v="0"/>
    <n v="6652.6590000000006"/>
  </r>
  <r>
    <n v="13087500"/>
    <s v="D"/>
    <d v="2015-06-13T00:00:00"/>
    <n v="3375"/>
    <n v="386776"/>
    <n v="0"/>
    <n v="2528"/>
    <n v="-2528.1999999999998"/>
    <d v="2015-06-13T00:00:00"/>
    <x v="26"/>
    <x v="3"/>
    <n v="13"/>
    <n v="2015"/>
    <n v="6694.3125"/>
    <n v="0"/>
    <n v="6694.3125"/>
  </r>
  <r>
    <n v="13087500"/>
    <s v="D"/>
    <d v="2015-06-14T00:00:00"/>
    <n v="3376"/>
    <n v="393471.4"/>
    <n v="0"/>
    <n v="2528"/>
    <n v="-2528.1999999999998"/>
    <d v="2015-06-14T00:00:00"/>
    <x v="26"/>
    <x v="3"/>
    <n v="14"/>
    <n v="2015"/>
    <n v="6696.2960000000003"/>
    <n v="0"/>
    <n v="6696.2960000000003"/>
  </r>
  <r>
    <n v="13087500"/>
    <s v="D"/>
    <d v="2015-06-15T00:00:00"/>
    <n v="3393"/>
    <n v="400201.5"/>
    <n v="0"/>
    <n v="2528"/>
    <n v="-2528.1999999999998"/>
    <d v="2015-06-15T00:00:00"/>
    <x v="26"/>
    <x v="3"/>
    <n v="15"/>
    <n v="2015"/>
    <n v="6730.0155000000004"/>
    <n v="0"/>
    <n v="6730.0155000000004"/>
  </r>
  <r>
    <n v="13087500"/>
    <s v="D"/>
    <d v="2015-06-16T00:00:00"/>
    <n v="3420"/>
    <n v="406985.9"/>
    <n v="0"/>
    <n v="2528"/>
    <n v="-2528.1999999999998"/>
    <d v="2015-06-16T00:00:00"/>
    <x v="26"/>
    <x v="3"/>
    <n v="16"/>
    <n v="2015"/>
    <n v="6783.57"/>
    <n v="0"/>
    <n v="6783.57"/>
  </r>
  <r>
    <n v="13087500"/>
    <s v="D"/>
    <d v="2015-06-17T00:00:00"/>
    <n v="3458"/>
    <n v="413845.5"/>
    <n v="0"/>
    <n v="2528"/>
    <n v="-2528.1999999999998"/>
    <d v="2015-06-17T00:00:00"/>
    <x v="26"/>
    <x v="3"/>
    <n v="17"/>
    <n v="2015"/>
    <n v="6858.9430000000002"/>
    <n v="0"/>
    <n v="6858.9430000000002"/>
  </r>
  <r>
    <n v="13087500"/>
    <s v="D"/>
    <d v="2015-06-18T00:00:00"/>
    <n v="3498"/>
    <n v="420783"/>
    <n v="0"/>
    <n v="2528"/>
    <n v="-2528.1999999999998"/>
    <d v="2015-06-18T00:00:00"/>
    <x v="26"/>
    <x v="3"/>
    <n v="18"/>
    <n v="2015"/>
    <n v="6938.2830000000004"/>
    <n v="0"/>
    <n v="6938.2830000000004"/>
  </r>
  <r>
    <n v="13087500"/>
    <s v="D"/>
    <d v="2015-06-19T00:00:00"/>
    <n v="3560"/>
    <n v="427843.7"/>
    <n v="366"/>
    <n v="3254"/>
    <n v="-3253.8"/>
    <d v="2015-06-19T00:00:00"/>
    <x v="26"/>
    <x v="3"/>
    <n v="19"/>
    <n v="2015"/>
    <n v="7061.26"/>
    <n v="725.96100000000001"/>
    <n v="6335.299"/>
  </r>
  <r>
    <n v="13087500"/>
    <s v="D"/>
    <d v="2015-06-20T00:00:00"/>
    <n v="3591"/>
    <n v="434966.3"/>
    <n v="591"/>
    <n v="4426"/>
    <n v="-4425.8"/>
    <d v="2015-06-20T00:00:00"/>
    <x v="26"/>
    <x v="3"/>
    <n v="20"/>
    <n v="2015"/>
    <n v="7122.7484999999997"/>
    <n v="1172.2484999999999"/>
    <n v="5950.5"/>
  </r>
  <r>
    <n v="13087500"/>
    <s v="D"/>
    <d v="2015-06-21T00:00:00"/>
    <n v="3585"/>
    <n v="442077.6"/>
    <n v="585"/>
    <n v="5587"/>
    <n v="-5586.6"/>
    <d v="2015-06-21T00:00:00"/>
    <x v="26"/>
    <x v="3"/>
    <n v="21"/>
    <n v="2015"/>
    <n v="7110.8474999999999"/>
    <n v="1160.3475000000001"/>
    <n v="5950.5"/>
  </r>
  <r>
    <n v="13087500"/>
    <s v="D"/>
    <d v="2015-06-22T00:00:00"/>
    <n v="3566"/>
    <n v="449151.5"/>
    <n v="566"/>
    <n v="6710"/>
    <n v="-6710.1"/>
    <d v="2015-06-22T00:00:00"/>
    <x v="26"/>
    <x v="3"/>
    <n v="22"/>
    <n v="2015"/>
    <n v="7073.1610000000001"/>
    <n v="1122.6610000000001"/>
    <n v="5950.5"/>
  </r>
  <r>
    <n v="13087500"/>
    <s v="D"/>
    <d v="2015-06-23T00:00:00"/>
    <n v="3556"/>
    <n v="456203.9"/>
    <n v="556"/>
    <n v="7812"/>
    <n v="-7812"/>
    <d v="2015-06-23T00:00:00"/>
    <x v="26"/>
    <x v="3"/>
    <n v="23"/>
    <n v="2015"/>
    <n v="7053.326"/>
    <n v="1102.826"/>
    <n v="5950.5"/>
  </r>
  <r>
    <n v="13087500"/>
    <s v="D"/>
    <d v="2015-06-24T00:00:00"/>
    <n v="3580"/>
    <n v="463304.8"/>
    <n v="637"/>
    <n v="9076"/>
    <n v="-9075.6"/>
    <d v="2015-06-24T00:00:00"/>
    <x v="26"/>
    <x v="3"/>
    <n v="24"/>
    <n v="2015"/>
    <n v="7100.93"/>
    <n v="1263.4895000000001"/>
    <n v="5837.4404999999997"/>
  </r>
  <r>
    <n v="13087500"/>
    <s v="D"/>
    <d v="2015-06-25T00:00:00"/>
    <n v="3657"/>
    <n v="470558.7"/>
    <n v="1347"/>
    <n v="11746"/>
    <n v="-11746.4"/>
    <d v="2015-06-25T00:00:00"/>
    <x v="26"/>
    <x v="3"/>
    <n v="25"/>
    <n v="2015"/>
    <n v="7253.6594999999998"/>
    <n v="2671.7745"/>
    <n v="4581.8850000000002"/>
  </r>
  <r>
    <n v="13087500"/>
    <s v="D"/>
    <d v="2015-06-26T00:00:00"/>
    <n v="3690"/>
    <n v="477878.7"/>
    <n v="2129"/>
    <n v="15969"/>
    <n v="-15968.5"/>
    <d v="2015-06-26T00:00:00"/>
    <x v="26"/>
    <x v="3"/>
    <n v="26"/>
    <n v="2015"/>
    <n v="7319.1149999999998"/>
    <n v="4222.8715000000002"/>
    <n v="3096.2435"/>
  </r>
  <r>
    <n v="13087500"/>
    <s v="D"/>
    <d v="2015-06-27T00:00:00"/>
    <n v="3705"/>
    <n v="485227.5"/>
    <n v="2330"/>
    <n v="20590"/>
    <n v="-20590.099999999999"/>
    <d v="2015-06-27T00:00:00"/>
    <x v="26"/>
    <x v="3"/>
    <n v="27"/>
    <n v="2015"/>
    <n v="7348.8675000000003"/>
    <n v="4621.5550000000003"/>
    <n v="2727.3125"/>
  </r>
  <r>
    <n v="13087500"/>
    <s v="D"/>
    <d v="2015-06-28T00:00:00"/>
    <n v="3710"/>
    <n v="492586.3"/>
    <n v="2140"/>
    <n v="24835"/>
    <n v="-24835.4"/>
    <d v="2015-06-28T00:00:00"/>
    <x v="26"/>
    <x v="3"/>
    <n v="28"/>
    <n v="2015"/>
    <n v="7358.7849999999999"/>
    <n v="4244.6900000000005"/>
    <n v="3114.0950000000003"/>
  </r>
  <r>
    <n v="13087500"/>
    <s v="D"/>
    <d v="2015-06-29T00:00:00"/>
    <n v="3697"/>
    <n v="499919.5"/>
    <n v="2359"/>
    <n v="29514"/>
    <n v="-29514.3"/>
    <d v="2015-06-29T00:00:00"/>
    <x v="26"/>
    <x v="3"/>
    <n v="29"/>
    <n v="2015"/>
    <n v="7332.9994999999999"/>
    <n v="4679.0765000000001"/>
    <n v="2653.9230000000002"/>
  </r>
  <r>
    <n v="13087500"/>
    <s v="D"/>
    <d v="2015-06-30T00:00:00"/>
    <n v="3645"/>
    <n v="507150.1"/>
    <n v="2290"/>
    <n v="34056"/>
    <n v="-34056.300000000003"/>
    <d v="2015-06-30T00:00:00"/>
    <x v="26"/>
    <x v="3"/>
    <n v="30"/>
    <n v="2015"/>
    <n v="7229.8575000000001"/>
    <n v="4542.2150000000001"/>
    <n v="2687.6424999999999"/>
  </r>
  <r>
    <n v="13087500"/>
    <s v="D"/>
    <d v="2015-07-01T00:00:00"/>
    <n v="3613"/>
    <n v="514315.8"/>
    <n v="2210"/>
    <n v="38440"/>
    <n v="-38439.800000000003"/>
    <d v="2015-07-01T00:00:00"/>
    <x v="26"/>
    <x v="4"/>
    <n v="1"/>
    <n v="2015"/>
    <n v="7166.3855000000003"/>
    <n v="4383.5349999999999"/>
    <n v="2782.8505"/>
  </r>
  <r>
    <n v="13087500"/>
    <s v="D"/>
    <d v="2015-07-02T00:00:00"/>
    <n v="3592"/>
    <n v="521441.3"/>
    <n v="2353"/>
    <n v="43106"/>
    <n v="-43106"/>
    <d v="2015-07-02T00:00:00"/>
    <x v="26"/>
    <x v="4"/>
    <n v="2"/>
    <n v="2015"/>
    <n v="7124.732"/>
    <n v="4667.1755000000003"/>
    <n v="2457.5565000000001"/>
  </r>
  <r>
    <n v="13087500"/>
    <s v="D"/>
    <d v="2015-07-03T00:00:00"/>
    <n v="3612"/>
    <n v="528605.4"/>
    <n v="2378"/>
    <n v="47823"/>
    <n v="-47822.7"/>
    <d v="2015-07-03T00:00:00"/>
    <x v="26"/>
    <x v="4"/>
    <n v="3"/>
    <n v="2015"/>
    <n v="7164.402"/>
    <n v="4716.7629999999999"/>
    <n v="2447.6390000000001"/>
  </r>
  <r>
    <n v="13087500"/>
    <s v="D"/>
    <d v="2015-07-04T00:00:00"/>
    <n v="3624"/>
    <n v="535794.19999999995"/>
    <n v="2396"/>
    <n v="52575"/>
    <n v="-52575.1"/>
    <d v="2015-07-04T00:00:00"/>
    <x v="26"/>
    <x v="4"/>
    <n v="4"/>
    <n v="2015"/>
    <n v="7188.2039999999997"/>
    <n v="4752.4660000000003"/>
    <n v="2435.7379999999998"/>
  </r>
  <r>
    <n v="13087500"/>
    <s v="D"/>
    <d v="2015-07-05T00:00:00"/>
    <n v="3629"/>
    <n v="542992.80000000005"/>
    <n v="2406"/>
    <n v="57347"/>
    <n v="-57347.1"/>
    <d v="2015-07-05T00:00:00"/>
    <x v="26"/>
    <x v="4"/>
    <n v="5"/>
    <n v="2015"/>
    <n v="7198.1215000000002"/>
    <n v="4772.3010000000004"/>
    <n v="2425.8205000000003"/>
  </r>
  <r>
    <n v="13087500"/>
    <s v="D"/>
    <d v="2015-07-06T00:00:00"/>
    <n v="3562"/>
    <n v="550057.1"/>
    <n v="2178"/>
    <n v="61667"/>
    <n v="-61667.3"/>
    <d v="2015-07-06T00:00:00"/>
    <x v="26"/>
    <x v="4"/>
    <n v="6"/>
    <n v="2015"/>
    <n v="7065.2269999999999"/>
    <n v="4320.0630000000001"/>
    <n v="2745.1640000000002"/>
  </r>
  <r>
    <n v="13087500"/>
    <s v="D"/>
    <d v="2015-07-07T00:00:00"/>
    <n v="3483"/>
    <n v="556964.80000000005"/>
    <n v="2229"/>
    <n v="66089"/>
    <n v="-66088.600000000006"/>
    <d v="2015-07-07T00:00:00"/>
    <x v="26"/>
    <x v="4"/>
    <n v="7"/>
    <n v="2015"/>
    <n v="6908.5304999999998"/>
    <n v="4421.2214999999997"/>
    <n v="2487.3090000000002"/>
  </r>
  <r>
    <n v="13087500"/>
    <s v="D"/>
    <d v="2015-07-08T00:00:00"/>
    <n v="3386"/>
    <n v="563681.4"/>
    <n v="2065"/>
    <n v="70184"/>
    <n v="-70184.3"/>
    <d v="2015-07-08T00:00:00"/>
    <x v="26"/>
    <x v="4"/>
    <n v="8"/>
    <n v="2015"/>
    <n v="6716.1310000000003"/>
    <n v="4095.9275000000002"/>
    <n v="2620.2035000000001"/>
  </r>
  <r>
    <n v="13087500"/>
    <s v="D"/>
    <d v="2015-07-09T00:00:00"/>
    <n v="3355"/>
    <n v="570336.1"/>
    <n v="1754"/>
    <n v="73663"/>
    <n v="-73663"/>
    <d v="2015-07-09T00:00:00"/>
    <x v="26"/>
    <x v="4"/>
    <n v="9"/>
    <n v="2015"/>
    <n v="6654.6424999999999"/>
    <n v="3479.0590000000002"/>
    <n v="3175.5835000000002"/>
  </r>
  <r>
    <n v="13087500"/>
    <s v="D"/>
    <d v="2015-07-10T00:00:00"/>
    <n v="3385"/>
    <n v="577050.1"/>
    <n v="1852"/>
    <n v="77336"/>
    <n v="-77335.5"/>
    <d v="2015-07-10T00:00:00"/>
    <x v="26"/>
    <x v="4"/>
    <n v="10"/>
    <n v="2015"/>
    <n v="6714.1475"/>
    <n v="3673.442"/>
    <n v="3040.7055"/>
  </r>
  <r>
    <n v="13087500"/>
    <s v="D"/>
    <d v="2015-07-11T00:00:00"/>
    <n v="3402"/>
    <n v="583797.19999999995"/>
    <n v="1602"/>
    <n v="80513"/>
    <n v="-80513"/>
    <d v="2015-07-11T00:00:00"/>
    <x v="26"/>
    <x v="4"/>
    <n v="11"/>
    <n v="2015"/>
    <n v="6747.8670000000002"/>
    <n v="3177.567"/>
    <n v="3570.3"/>
  </r>
  <r>
    <n v="13087500"/>
    <s v="D"/>
    <d v="2015-07-12T00:00:00"/>
    <n v="3389"/>
    <n v="590519.1"/>
    <n v="1800"/>
    <n v="84083"/>
    <n v="-84083.3"/>
    <d v="2015-07-12T00:00:00"/>
    <x v="26"/>
    <x v="4"/>
    <n v="12"/>
    <n v="2015"/>
    <n v="6722.0815000000002"/>
    <n v="3570.3"/>
    <n v="3151.7815000000001"/>
  </r>
  <r>
    <n v="13087500"/>
    <s v="D"/>
    <d v="2015-07-13T00:00:00"/>
    <n v="3262"/>
    <n v="596988.5"/>
    <n v="1691"/>
    <n v="87438"/>
    <n v="-87437.6"/>
    <d v="2015-07-13T00:00:00"/>
    <x v="26"/>
    <x v="4"/>
    <n v="13"/>
    <n v="2015"/>
    <n v="6470.1769999999997"/>
    <n v="3354.0985000000001"/>
    <n v="3116.0785000000001"/>
  </r>
  <r>
    <n v="13087500"/>
    <s v="D"/>
    <d v="2015-07-14T00:00:00"/>
    <n v="3183"/>
    <n v="603302.30000000005"/>
    <n v="1418"/>
    <n v="90250"/>
    <n v="-90250"/>
    <d v="2015-07-14T00:00:00"/>
    <x v="26"/>
    <x v="4"/>
    <n v="14"/>
    <n v="2015"/>
    <n v="6313.4805000000006"/>
    <n v="2812.6030000000001"/>
    <n v="3500.8775000000001"/>
  </r>
  <r>
    <n v="13087500"/>
    <s v="D"/>
    <d v="2015-07-15T00:00:00"/>
    <n v="3137"/>
    <n v="609524.5"/>
    <n v="1290"/>
    <n v="92808"/>
    <n v="-92807.8"/>
    <d v="2015-07-15T00:00:00"/>
    <x v="26"/>
    <x v="4"/>
    <n v="15"/>
    <n v="2015"/>
    <n v="6222.2394999999997"/>
    <n v="2558.7150000000001"/>
    <n v="3663.5245"/>
  </r>
  <r>
    <n v="13087500"/>
    <s v="D"/>
    <d v="2015-07-16T00:00:00"/>
    <n v="3106"/>
    <n v="615686.1"/>
    <n v="1074"/>
    <n v="94938"/>
    <n v="-94938.4"/>
    <d v="2015-07-16T00:00:00"/>
    <x v="26"/>
    <x v="4"/>
    <n v="16"/>
    <n v="2015"/>
    <n v="6160.7510000000002"/>
    <n v="2130.279"/>
    <n v="4030.4720000000002"/>
  </r>
  <r>
    <n v="13087500"/>
    <s v="D"/>
    <d v="2015-07-17T00:00:00"/>
    <n v="3128"/>
    <n v="621889.5"/>
    <n v="1345"/>
    <n v="97607"/>
    <n v="-97606.5"/>
    <d v="2015-07-17T00:00:00"/>
    <x v="26"/>
    <x v="4"/>
    <n v="17"/>
    <n v="2015"/>
    <n v="6204.3879999999999"/>
    <n v="2667.8074999999999"/>
    <n v="3536.5805"/>
  </r>
  <r>
    <n v="13087500"/>
    <s v="D"/>
    <d v="2015-07-18T00:00:00"/>
    <n v="3141"/>
    <n v="628119.19999999995"/>
    <n v="1457"/>
    <n v="100496"/>
    <n v="-100495.6"/>
    <d v="2015-07-18T00:00:00"/>
    <x v="26"/>
    <x v="4"/>
    <n v="18"/>
    <n v="2015"/>
    <n v="6230.1734999999999"/>
    <n v="2889.9594999999999"/>
    <n v="3340.2139999999999"/>
  </r>
  <r>
    <n v="13087500"/>
    <s v="D"/>
    <d v="2015-07-19T00:00:00"/>
    <n v="3141"/>
    <n v="634348.5"/>
    <n v="1504"/>
    <n v="103478"/>
    <n v="-103478.2"/>
    <d v="2015-07-19T00:00:00"/>
    <x v="26"/>
    <x v="4"/>
    <n v="19"/>
    <n v="2015"/>
    <n v="6230.1734999999999"/>
    <n v="2983.1840000000002"/>
    <n v="3246.9895000000001"/>
  </r>
  <r>
    <n v="13087500"/>
    <s v="D"/>
    <d v="2015-07-20T00:00:00"/>
    <n v="3139"/>
    <n v="640575.6"/>
    <n v="1532"/>
    <n v="106516"/>
    <n v="-106516.2"/>
    <d v="2015-07-20T00:00:00"/>
    <x v="26"/>
    <x v="4"/>
    <n v="20"/>
    <n v="2015"/>
    <n v="6226.2065000000002"/>
    <n v="3038.7220000000002"/>
    <n v="3187.4845"/>
  </r>
  <r>
    <n v="13087500"/>
    <s v="D"/>
    <d v="2015-07-21T00:00:00"/>
    <n v="3175"/>
    <n v="646872.69999999995"/>
    <n v="1442"/>
    <n v="109376"/>
    <n v="-109375.5"/>
    <d v="2015-07-21T00:00:00"/>
    <x v="26"/>
    <x v="4"/>
    <n v="21"/>
    <n v="2015"/>
    <n v="6297.6125000000002"/>
    <n v="2860.2069999999999"/>
    <n v="3437.4054999999998"/>
  </r>
  <r>
    <n v="13087500"/>
    <s v="D"/>
    <d v="2015-07-22T00:00:00"/>
    <n v="3241"/>
    <n v="653300.19999999995"/>
    <n v="1524"/>
    <n v="112398"/>
    <n v="-112398"/>
    <d v="2015-07-22T00:00:00"/>
    <x v="26"/>
    <x v="4"/>
    <n v="22"/>
    <n v="2015"/>
    <n v="6428.5235000000002"/>
    <n v="3022.8540000000003"/>
    <n v="3405.6695"/>
  </r>
  <r>
    <n v="13087500"/>
    <s v="D"/>
    <d v="2015-07-23T00:00:00"/>
    <n v="3264"/>
    <n v="659773.6"/>
    <n v="1495"/>
    <n v="115364"/>
    <n v="-115363.9"/>
    <d v="2015-07-23T00:00:00"/>
    <x v="26"/>
    <x v="4"/>
    <n v="23"/>
    <n v="2015"/>
    <n v="6474.1440000000002"/>
    <n v="2965.3325"/>
    <n v="3508.8115000000003"/>
  </r>
  <r>
    <n v="13087500"/>
    <s v="D"/>
    <d v="2015-07-24T00:00:00"/>
    <n v="3220"/>
    <n v="666160.9"/>
    <n v="1261"/>
    <n v="117864"/>
    <n v="-117864.4"/>
    <d v="2015-07-24T00:00:00"/>
    <x v="26"/>
    <x v="4"/>
    <n v="24"/>
    <n v="2015"/>
    <n v="6386.87"/>
    <n v="2501.1934999999999"/>
    <n v="3885.6765"/>
  </r>
  <r>
    <n v="13087500"/>
    <s v="D"/>
    <d v="2015-07-25T00:00:00"/>
    <n v="3170"/>
    <n v="672448.4"/>
    <n v="1277"/>
    <n v="120398"/>
    <n v="-120397.8"/>
    <d v="2015-07-25T00:00:00"/>
    <x v="26"/>
    <x v="4"/>
    <n v="25"/>
    <n v="2015"/>
    <n v="6287.6949999999997"/>
    <n v="2532.9295000000002"/>
    <n v="3754.7655"/>
  </r>
  <r>
    <n v="13087500"/>
    <s v="D"/>
    <d v="2015-07-26T00:00:00"/>
    <n v="3164"/>
    <n v="678724.8"/>
    <n v="1494"/>
    <n v="123360"/>
    <n v="-123360.1"/>
    <d v="2015-07-26T00:00:00"/>
    <x v="26"/>
    <x v="4"/>
    <n v="26"/>
    <n v="2015"/>
    <n v="6275.7939999999999"/>
    <n v="2963.3490000000002"/>
    <n v="3312.4450000000002"/>
  </r>
  <r>
    <n v="13087500"/>
    <s v="D"/>
    <d v="2015-07-27T00:00:00"/>
    <n v="3165"/>
    <n v="685003.2"/>
    <n v="1468"/>
    <n v="126272"/>
    <n v="-126271.9"/>
    <d v="2015-07-27T00:00:00"/>
    <x v="26"/>
    <x v="4"/>
    <n v="27"/>
    <n v="2015"/>
    <n v="6277.7775000000001"/>
    <n v="2911.7780000000002"/>
    <n v="3365.9994999999999"/>
  </r>
  <r>
    <n v="13087500"/>
    <s v="D"/>
    <d v="2015-07-28T00:00:00"/>
    <n v="3122"/>
    <n v="691196"/>
    <n v="1224"/>
    <n v="128700"/>
    <n v="-128700"/>
    <d v="2015-07-28T00:00:00"/>
    <x v="26"/>
    <x v="4"/>
    <n v="28"/>
    <n v="2015"/>
    <n v="6192.4870000000001"/>
    <n v="2427.8040000000001"/>
    <n v="3764.683"/>
  </r>
  <r>
    <n v="13087500"/>
    <s v="D"/>
    <d v="2015-07-29T00:00:00"/>
    <n v="3128"/>
    <n v="697400.3"/>
    <n v="1390"/>
    <n v="131457"/>
    <n v="-131457"/>
    <d v="2015-07-29T00:00:00"/>
    <x v="26"/>
    <x v="4"/>
    <n v="29"/>
    <n v="2015"/>
    <n v="6204.3879999999999"/>
    <n v="2757.0650000000001"/>
    <n v="3447.3229999999999"/>
  </r>
  <r>
    <n v="13087500"/>
    <s v="D"/>
    <d v="2015-07-30T00:00:00"/>
    <n v="3205"/>
    <n v="703757.5"/>
    <n v="1443"/>
    <n v="134320"/>
    <n v="-134320"/>
    <d v="2015-07-30T00:00:00"/>
    <x v="26"/>
    <x v="4"/>
    <n v="30"/>
    <n v="2015"/>
    <n v="6357.1175000000003"/>
    <n v="2862.1905000000002"/>
    <n v="3494.9270000000001"/>
  </r>
  <r>
    <n v="13087500"/>
    <s v="D"/>
    <d v="2015-07-31T00:00:00"/>
    <n v="3285"/>
    <n v="710273.6"/>
    <n v="1544"/>
    <n v="137382"/>
    <n v="-137382.20000000001"/>
    <d v="2015-07-31T00:00:00"/>
    <x v="26"/>
    <x v="4"/>
    <n v="31"/>
    <n v="2015"/>
    <n v="6515.7975000000006"/>
    <n v="3062.5239999999999"/>
    <n v="3453.2735000000002"/>
  </r>
  <r>
    <n v="13087500"/>
    <s v="D"/>
    <d v="2015-08-01T00:00:00"/>
    <n v="3301"/>
    <n v="716820.3"/>
    <n v="1503"/>
    <n v="140364"/>
    <n v="-140363.70000000001"/>
    <d v="2015-08-01T00:00:00"/>
    <x v="26"/>
    <x v="5"/>
    <n v="1"/>
    <n v="2015"/>
    <n v="6547.5335000000005"/>
    <n v="2981.2004999999999"/>
    <n v="3566.3330000000001"/>
  </r>
  <r>
    <n v="13087500"/>
    <s v="D"/>
    <d v="2015-08-02T00:00:00"/>
    <n v="3278"/>
    <n v="723321.8"/>
    <n v="1443"/>
    <n v="143226"/>
    <n v="-143226.4"/>
    <d v="2015-08-02T00:00:00"/>
    <x v="26"/>
    <x v="5"/>
    <n v="2"/>
    <n v="2015"/>
    <n v="6501.9130000000005"/>
    <n v="2862.1905000000002"/>
    <n v="3639.7224999999999"/>
  </r>
  <r>
    <n v="13087500"/>
    <s v="D"/>
    <d v="2015-08-03T00:00:00"/>
    <n v="3308"/>
    <n v="729882.8"/>
    <n v="1438"/>
    <n v="146079"/>
    <n v="-146078.5"/>
    <d v="2015-08-03T00:00:00"/>
    <x v="26"/>
    <x v="5"/>
    <n v="3"/>
    <n v="2015"/>
    <n v="6561.4180000000006"/>
    <n v="2852.2730000000001"/>
    <n v="3709.145"/>
  </r>
  <r>
    <n v="13087500"/>
    <s v="D"/>
    <d v="2015-08-04T00:00:00"/>
    <n v="3356"/>
    <n v="736539.1"/>
    <n v="1337"/>
    <n v="148730"/>
    <n v="-148730.20000000001"/>
    <d v="2015-08-04T00:00:00"/>
    <x v="26"/>
    <x v="5"/>
    <n v="4"/>
    <n v="2015"/>
    <n v="6656.6260000000002"/>
    <n v="2651.9395"/>
    <n v="4004.6865000000003"/>
  </r>
  <r>
    <n v="13087500"/>
    <s v="D"/>
    <d v="2015-08-05T00:00:00"/>
    <n v="3354"/>
    <n v="743192"/>
    <n v="1378"/>
    <n v="151463"/>
    <n v="-151463.29999999999"/>
    <d v="2015-08-05T00:00:00"/>
    <x v="26"/>
    <x v="5"/>
    <n v="5"/>
    <n v="2015"/>
    <n v="6652.6590000000006"/>
    <n v="2733.2629999999999"/>
    <n v="3919.3960000000002"/>
  </r>
  <r>
    <n v="13087500"/>
    <s v="D"/>
    <d v="2015-08-06T00:00:00"/>
    <n v="3335"/>
    <n v="749807.6"/>
    <n v="1321"/>
    <n v="154084"/>
    <n v="-154084.1"/>
    <d v="2015-08-06T00:00:00"/>
    <x v="26"/>
    <x v="5"/>
    <n v="6"/>
    <n v="2015"/>
    <n v="6614.9724999999999"/>
    <n v="2620.2035000000001"/>
    <n v="3994.7690000000002"/>
  </r>
  <r>
    <n v="13087500"/>
    <s v="D"/>
    <d v="2015-08-07T00:00:00"/>
    <n v="3317"/>
    <n v="756385.9"/>
    <n v="1333"/>
    <n v="156729"/>
    <n v="-156728.70000000001"/>
    <d v="2015-08-07T00:00:00"/>
    <x v="26"/>
    <x v="5"/>
    <n v="7"/>
    <n v="2015"/>
    <n v="6579.2695000000003"/>
    <n v="2644.0055000000002"/>
    <n v="3935.2640000000001"/>
  </r>
  <r>
    <n v="13087500"/>
    <s v="D"/>
    <d v="2015-08-08T00:00:00"/>
    <n v="3307"/>
    <n v="762946.2"/>
    <n v="1161"/>
    <n v="159032"/>
    <n v="-159032.20000000001"/>
    <d v="2015-08-08T00:00:00"/>
    <x v="26"/>
    <x v="5"/>
    <n v="8"/>
    <n v="2015"/>
    <n v="6559.4345000000003"/>
    <n v="2302.8434999999999"/>
    <n v="4256.5910000000003"/>
  </r>
  <r>
    <n v="13087500"/>
    <s v="D"/>
    <d v="2015-08-09T00:00:00"/>
    <n v="3306"/>
    <n v="769503.9"/>
    <n v="1208"/>
    <n v="161427"/>
    <n v="-161427.20000000001"/>
    <d v="2015-08-09T00:00:00"/>
    <x v="26"/>
    <x v="5"/>
    <n v="9"/>
    <n v="2015"/>
    <n v="6557.451"/>
    <n v="2396.0680000000002"/>
    <n v="4161.3829999999998"/>
  </r>
  <r>
    <n v="13087500"/>
    <s v="D"/>
    <d v="2015-08-10T00:00:00"/>
    <n v="3256"/>
    <n v="775962.5"/>
    <n v="1183"/>
    <n v="163775"/>
    <n v="-163774.5"/>
    <d v="2015-08-10T00:00:00"/>
    <x v="26"/>
    <x v="5"/>
    <n v="10"/>
    <n v="2015"/>
    <n v="6458.2759999999998"/>
    <n v="2346.4805000000001"/>
    <n v="4111.7955000000002"/>
  </r>
  <r>
    <n v="13087500"/>
    <s v="D"/>
    <d v="2015-08-11T00:00:00"/>
    <n v="3199"/>
    <n v="782308.5"/>
    <n v="1059"/>
    <n v="165875"/>
    <n v="-165875.29999999999"/>
    <d v="2015-08-11T00:00:00"/>
    <x v="26"/>
    <x v="5"/>
    <n v="11"/>
    <n v="2015"/>
    <n v="6345.2165000000005"/>
    <n v="2100.5264999999999"/>
    <n v="4244.6900000000005"/>
  </r>
  <r>
    <n v="13087500"/>
    <s v="D"/>
    <d v="2015-08-12T00:00:00"/>
    <n v="3132"/>
    <n v="788519.7"/>
    <n v="971"/>
    <n v="167800"/>
    <n v="-167800.2"/>
    <d v="2015-08-12T00:00:00"/>
    <x v="26"/>
    <x v="5"/>
    <n v="12"/>
    <n v="2015"/>
    <n v="6212.3220000000001"/>
    <n v="1925.9784999999999"/>
    <n v="4286.3434999999999"/>
  </r>
  <r>
    <n v="13087500"/>
    <s v="D"/>
    <d v="2015-08-13T00:00:00"/>
    <n v="3106"/>
    <n v="794679.9"/>
    <n v="957"/>
    <n v="169699"/>
    <n v="-169699"/>
    <d v="2015-08-13T00:00:00"/>
    <x v="26"/>
    <x v="5"/>
    <n v="13"/>
    <n v="2015"/>
    <n v="6160.7510000000002"/>
    <n v="1898.2094999999999"/>
    <n v="4262.5415000000003"/>
  </r>
  <r>
    <n v="13087500"/>
    <s v="D"/>
    <d v="2015-08-14T00:00:00"/>
    <n v="3176"/>
    <n v="800979.8"/>
    <n v="1091"/>
    <n v="171863"/>
    <n v="-171863"/>
    <d v="2015-08-14T00:00:00"/>
    <x v="26"/>
    <x v="5"/>
    <n v="14"/>
    <n v="2015"/>
    <n v="6299.5960000000005"/>
    <n v="2163.9985000000001"/>
    <n v="4135.5974999999999"/>
  </r>
  <r>
    <n v="13087500"/>
    <s v="D"/>
    <d v="2015-08-15T00:00:00"/>
    <n v="3228"/>
    <n v="807382.9"/>
    <n v="1127"/>
    <n v="174098"/>
    <n v="-174098.2"/>
    <d v="2015-08-15T00:00:00"/>
    <x v="26"/>
    <x v="5"/>
    <n v="15"/>
    <n v="2015"/>
    <n v="6402.7380000000003"/>
    <n v="2235.4045000000001"/>
    <n v="4167.3334999999997"/>
  </r>
  <r>
    <n v="13087500"/>
    <s v="D"/>
    <d v="2015-08-16T00:00:00"/>
    <n v="3235"/>
    <n v="813798.6"/>
    <n v="1283"/>
    <n v="176643"/>
    <n v="-176642.9"/>
    <d v="2015-08-16T00:00:00"/>
    <x v="26"/>
    <x v="5"/>
    <n v="16"/>
    <n v="2015"/>
    <n v="6416.6225000000004"/>
    <n v="2544.8305"/>
    <n v="3871.7919999999999"/>
  </r>
  <r>
    <n v="13087500"/>
    <s v="D"/>
    <d v="2015-08-17T00:00:00"/>
    <n v="3236"/>
    <n v="820217.6"/>
    <n v="1261"/>
    <n v="179144"/>
    <n v="-179144.4"/>
    <d v="2015-08-17T00:00:00"/>
    <x v="26"/>
    <x v="5"/>
    <n v="17"/>
    <n v="2015"/>
    <n v="6418.6059999999998"/>
    <n v="2501.1934999999999"/>
    <n v="3917.4124999999999"/>
  </r>
  <r>
    <n v="13087500"/>
    <s v="D"/>
    <d v="2015-08-18T00:00:00"/>
    <n v="3236"/>
    <n v="826636.3"/>
    <n v="1233"/>
    <n v="181590"/>
    <n v="-181589.6"/>
    <d v="2015-08-18T00:00:00"/>
    <x v="26"/>
    <x v="5"/>
    <n v="18"/>
    <n v="2015"/>
    <n v="6418.6059999999998"/>
    <n v="2445.6554999999998"/>
    <n v="3972.9504999999999"/>
  </r>
  <r>
    <n v="13087500"/>
    <s v="D"/>
    <d v="2015-08-19T00:00:00"/>
    <n v="3216"/>
    <n v="833015.1"/>
    <n v="1153"/>
    <n v="183877"/>
    <n v="-183876.8"/>
    <d v="2015-08-19T00:00:00"/>
    <x v="26"/>
    <x v="5"/>
    <n v="19"/>
    <n v="2015"/>
    <n v="6378.9359999999997"/>
    <n v="2286.9755"/>
    <n v="4091.9605000000001"/>
  </r>
  <r>
    <n v="13087500"/>
    <s v="D"/>
    <d v="2015-08-20T00:00:00"/>
    <n v="3204"/>
    <n v="839371.1"/>
    <n v="1178"/>
    <n v="186214"/>
    <n v="-186213.8"/>
    <d v="2015-08-20T00:00:00"/>
    <x v="26"/>
    <x v="5"/>
    <n v="20"/>
    <n v="2015"/>
    <n v="6355.134"/>
    <n v="2336.5630000000001"/>
    <n v="4018.5709999999999"/>
  </r>
  <r>
    <n v="13087500"/>
    <s v="D"/>
    <d v="2015-08-21T00:00:00"/>
    <n v="3206"/>
    <n v="845729.8"/>
    <n v="1271"/>
    <n v="188736"/>
    <n v="-188735.6"/>
    <d v="2015-08-21T00:00:00"/>
    <x v="26"/>
    <x v="5"/>
    <n v="21"/>
    <n v="2015"/>
    <n v="6359.1010000000006"/>
    <n v="2521.0284999999999"/>
    <n v="3838.0725000000002"/>
  </r>
  <r>
    <n v="13087500"/>
    <s v="D"/>
    <d v="2015-08-22T00:00:00"/>
    <n v="3206"/>
    <n v="852088.8"/>
    <n v="1310"/>
    <n v="191333"/>
    <n v="-191333.3"/>
    <d v="2015-08-22T00:00:00"/>
    <x v="26"/>
    <x v="5"/>
    <n v="22"/>
    <n v="2015"/>
    <n v="6359.1010000000006"/>
    <n v="2598.3850000000002"/>
    <n v="3760.7159999999999"/>
  </r>
  <r>
    <n v="13087500"/>
    <s v="D"/>
    <d v="2015-08-23T00:00:00"/>
    <n v="3207"/>
    <n v="858449"/>
    <n v="1328"/>
    <n v="193967"/>
    <n v="-193966.5"/>
    <d v="2015-08-23T00:00:00"/>
    <x v="26"/>
    <x v="5"/>
    <n v="23"/>
    <n v="2015"/>
    <n v="6361.0844999999999"/>
    <n v="2634.0880000000002"/>
    <n v="3726.9965000000002"/>
  </r>
  <r>
    <n v="13087500"/>
    <s v="D"/>
    <d v="2015-08-24T00:00:00"/>
    <n v="3267"/>
    <n v="864928.3"/>
    <n v="1403"/>
    <n v="196750"/>
    <n v="-196750.2"/>
    <d v="2015-08-24T00:00:00"/>
    <x v="26"/>
    <x v="5"/>
    <n v="24"/>
    <n v="2015"/>
    <n v="6480.0945000000002"/>
    <n v="2782.8505"/>
    <n v="3697.2440000000001"/>
  </r>
  <r>
    <n v="13087500"/>
    <s v="D"/>
    <d v="2015-08-25T00:00:00"/>
    <n v="3317"/>
    <n v="871508.2"/>
    <n v="1458"/>
    <n v="199641"/>
    <n v="-199641.4"/>
    <d v="2015-08-25T00:00:00"/>
    <x v="26"/>
    <x v="5"/>
    <n v="25"/>
    <n v="2015"/>
    <n v="6579.2695000000003"/>
    <n v="2891.9430000000002"/>
    <n v="3687.3265000000001"/>
  </r>
  <r>
    <n v="13087500"/>
    <s v="D"/>
    <d v="2015-08-26T00:00:00"/>
    <n v="3291"/>
    <n v="878035"/>
    <n v="1451"/>
    <n v="202519"/>
    <n v="-202518.8"/>
    <d v="2015-08-26T00:00:00"/>
    <x v="26"/>
    <x v="5"/>
    <n v="26"/>
    <n v="2015"/>
    <n v="6527.6985000000004"/>
    <n v="2878.0585000000001"/>
    <n v="3649.64"/>
  </r>
  <r>
    <n v="13087500"/>
    <s v="D"/>
    <d v="2015-08-27T00:00:00"/>
    <n v="3258"/>
    <n v="884496.3"/>
    <n v="1391"/>
    <n v="205277"/>
    <n v="-205277.3"/>
    <d v="2015-08-27T00:00:00"/>
    <x v="26"/>
    <x v="5"/>
    <n v="27"/>
    <n v="2015"/>
    <n v="6462.2430000000004"/>
    <n v="2759.0484999999999"/>
    <n v="3703.1945000000001"/>
  </r>
  <r>
    <n v="13087500"/>
    <s v="D"/>
    <d v="2015-08-28T00:00:00"/>
    <n v="3251"/>
    <n v="890943.8"/>
    <n v="1444"/>
    <n v="208141"/>
    <n v="-208140.79999999999"/>
    <d v="2015-08-28T00:00:00"/>
    <x v="26"/>
    <x v="5"/>
    <n v="28"/>
    <n v="2015"/>
    <n v="6448.3585000000003"/>
    <n v="2864.174"/>
    <n v="3584.1845000000003"/>
  </r>
  <r>
    <n v="13087500"/>
    <s v="D"/>
    <d v="2015-08-29T00:00:00"/>
    <n v="3250"/>
    <n v="897389.2"/>
    <n v="1389"/>
    <n v="210895"/>
    <n v="-210895.2"/>
    <d v="2015-08-29T00:00:00"/>
    <x v="26"/>
    <x v="5"/>
    <n v="29"/>
    <n v="2015"/>
    <n v="6446.375"/>
    <n v="2755.0815000000002"/>
    <n v="3691.2935000000002"/>
  </r>
  <r>
    <n v="13087500"/>
    <s v="D"/>
    <d v="2015-08-30T00:00:00"/>
    <n v="3250"/>
    <n v="903835.8"/>
    <n v="1373"/>
    <n v="213618"/>
    <n v="-213618.4"/>
    <d v="2015-08-30T00:00:00"/>
    <x v="26"/>
    <x v="5"/>
    <n v="30"/>
    <n v="2015"/>
    <n v="6446.375"/>
    <n v="2723.3454999999999"/>
    <n v="3723.0295000000001"/>
  </r>
  <r>
    <n v="13087500"/>
    <s v="D"/>
    <d v="2015-08-31T00:00:00"/>
    <n v="3190"/>
    <n v="910162.4"/>
    <n v="1314"/>
    <n v="216225"/>
    <n v="-216225.1"/>
    <d v="2015-08-31T00:00:00"/>
    <x v="26"/>
    <x v="5"/>
    <n v="31"/>
    <n v="2015"/>
    <n v="6327.3649999999998"/>
    <n v="2606.319"/>
    <n v="3721.0460000000003"/>
  </r>
  <r>
    <n v="13087500"/>
    <s v="D"/>
    <d v="2015-09-01T00:00:00"/>
    <n v="3103"/>
    <n v="916317.8"/>
    <n v="1187"/>
    <n v="218580"/>
    <n v="-218579.8"/>
    <d v="2015-09-01T00:00:00"/>
    <x v="26"/>
    <x v="6"/>
    <n v="1"/>
    <n v="2015"/>
    <n v="6154.8005000000003"/>
    <n v="2354.4144999999999"/>
    <n v="3800.386"/>
  </r>
  <r>
    <n v="13087500"/>
    <s v="D"/>
    <d v="2015-09-02T00:00:00"/>
    <n v="3075"/>
    <n v="922417.7"/>
    <n v="1123"/>
    <n v="220806"/>
    <n v="-220806.3"/>
    <d v="2015-09-02T00:00:00"/>
    <x v="26"/>
    <x v="6"/>
    <n v="2"/>
    <n v="2015"/>
    <n v="6099.2624999999998"/>
    <n v="2227.4704999999999"/>
    <n v="3871.7919999999999"/>
  </r>
  <r>
    <n v="13087500"/>
    <s v="D"/>
    <d v="2015-09-03T00:00:00"/>
    <n v="3078"/>
    <n v="928521.9"/>
    <n v="1110"/>
    <n v="223009"/>
    <n v="-223008.7"/>
    <d v="2015-09-03T00:00:00"/>
    <x v="26"/>
    <x v="6"/>
    <n v="3"/>
    <n v="2015"/>
    <n v="6105.2129999999997"/>
    <n v="2201.6849999999999"/>
    <n v="3903.5280000000002"/>
  </r>
  <r>
    <n v="13087500"/>
    <s v="D"/>
    <d v="2015-09-04T00:00:00"/>
    <n v="3050"/>
    <n v="934572"/>
    <n v="1069"/>
    <n v="225129"/>
    <n v="-225128.5"/>
    <d v="2015-09-04T00:00:00"/>
    <x v="26"/>
    <x v="6"/>
    <n v="4"/>
    <n v="2015"/>
    <n v="6049.6750000000002"/>
    <n v="2120.3615"/>
    <n v="3929.3135000000002"/>
  </r>
  <r>
    <n v="13087500"/>
    <s v="D"/>
    <d v="2015-09-05T00:00:00"/>
    <n v="2987"/>
    <n v="940496.9"/>
    <n v="980"/>
    <n v="227072"/>
    <n v="-227072.4"/>
    <d v="2015-09-05T00:00:00"/>
    <x v="26"/>
    <x v="6"/>
    <n v="5"/>
    <n v="2015"/>
    <n v="5924.7145"/>
    <n v="1943.83"/>
    <n v="3980.8845000000001"/>
  </r>
  <r>
    <n v="13087500"/>
    <s v="D"/>
    <d v="2015-09-06T00:00:00"/>
    <n v="2892"/>
    <n v="946232.4"/>
    <n v="936"/>
    <n v="228929"/>
    <n v="-228928.7"/>
    <d v="2015-09-06T00:00:00"/>
    <x v="26"/>
    <x v="6"/>
    <n v="6"/>
    <n v="2015"/>
    <n v="5736.2820000000002"/>
    <n v="1856.556"/>
    <n v="3879.7260000000001"/>
  </r>
  <r>
    <n v="13087500"/>
    <s v="D"/>
    <d v="2015-09-07T00:00:00"/>
    <n v="2837"/>
    <n v="951858.8"/>
    <n v="837"/>
    <n v="230588"/>
    <n v="-230588"/>
    <d v="2015-09-07T00:00:00"/>
    <x v="26"/>
    <x v="6"/>
    <n v="7"/>
    <n v="2015"/>
    <n v="5627.1895000000004"/>
    <n v="1660.1895"/>
    <n v="3967"/>
  </r>
  <r>
    <n v="13087500"/>
    <s v="D"/>
    <d v="2015-09-08T00:00:00"/>
    <n v="2793"/>
    <n v="957398.1"/>
    <n v="831"/>
    <n v="232235"/>
    <n v="-232235.2"/>
    <d v="2015-09-08T00:00:00"/>
    <x v="26"/>
    <x v="6"/>
    <n v="8"/>
    <n v="2015"/>
    <n v="5539.9155000000001"/>
    <n v="1648.2885000000001"/>
    <n v="3891.627"/>
  </r>
  <r>
    <n v="13087500"/>
    <s v="D"/>
    <d v="2015-09-09T00:00:00"/>
    <n v="2809"/>
    <n v="962968.8"/>
    <n v="726"/>
    <n v="233676"/>
    <n v="-233675.8"/>
    <d v="2015-09-09T00:00:00"/>
    <x v="26"/>
    <x v="6"/>
    <n v="9"/>
    <n v="2015"/>
    <n v="5571.6514999999999"/>
    <n v="1440.021"/>
    <n v="4131.6305000000002"/>
  </r>
  <r>
    <n v="13087500"/>
    <s v="D"/>
    <d v="2015-09-10T00:00:00"/>
    <n v="2824"/>
    <n v="968569.7"/>
    <n v="696"/>
    <n v="235057"/>
    <n v="-235057"/>
    <d v="2015-09-10T00:00:00"/>
    <x v="26"/>
    <x v="6"/>
    <n v="10"/>
    <n v="2015"/>
    <n v="5601.4040000000005"/>
    <n v="1380.5160000000001"/>
    <n v="4220.8879999999999"/>
  </r>
  <r>
    <n v="13087500"/>
    <s v="D"/>
    <d v="2015-09-11T00:00:00"/>
    <n v="2803"/>
    <n v="974129.7"/>
    <n v="665"/>
    <n v="236375"/>
    <n v="-236375.2"/>
    <d v="2015-09-11T00:00:00"/>
    <x v="26"/>
    <x v="6"/>
    <n v="11"/>
    <n v="2015"/>
    <n v="5559.7505000000001"/>
    <n v="1319.0274999999999"/>
    <n v="4240.723"/>
  </r>
  <r>
    <n v="13087500"/>
    <s v="D"/>
    <d v="2015-09-12T00:00:00"/>
    <n v="2794"/>
    <n v="979671.5"/>
    <n v="640"/>
    <n v="237646"/>
    <n v="-237645.5"/>
    <d v="2015-09-12T00:00:00"/>
    <x v="26"/>
    <x v="6"/>
    <n v="12"/>
    <n v="2015"/>
    <n v="5541.8990000000003"/>
    <n v="1269.44"/>
    <n v="4272.4589999999998"/>
  </r>
  <r>
    <n v="13087500"/>
    <s v="D"/>
    <d v="2015-09-13T00:00:00"/>
    <n v="2759"/>
    <n v="985144.1"/>
    <n v="545"/>
    <n v="238726"/>
    <n v="-238726.3"/>
    <d v="2015-09-13T00:00:00"/>
    <x v="26"/>
    <x v="6"/>
    <n v="13"/>
    <n v="2015"/>
    <n v="5472.4764999999998"/>
    <n v="1081.0074999999999"/>
    <n v="4391.4690000000001"/>
  </r>
  <r>
    <n v="13087500"/>
    <s v="D"/>
    <d v="2015-09-14T00:00:00"/>
    <n v="2665"/>
    <n v="990430.8"/>
    <n v="453"/>
    <n v="239625"/>
    <n v="-239624.6"/>
    <d v="2015-09-14T00:00:00"/>
    <x v="26"/>
    <x v="6"/>
    <n v="14"/>
    <n v="2015"/>
    <n v="5286.0275000000001"/>
    <n v="898.52549999999997"/>
    <n v="4387.5020000000004"/>
  </r>
  <r>
    <n v="13087500"/>
    <s v="D"/>
    <d v="2015-09-15T00:00:00"/>
    <n v="2515"/>
    <n v="995418.7"/>
    <n v="248"/>
    <n v="240117"/>
    <n v="-240117.3"/>
    <d v="2015-09-15T00:00:00"/>
    <x v="26"/>
    <x v="6"/>
    <n v="15"/>
    <n v="2015"/>
    <n v="4988.5025000000005"/>
    <n v="491.90800000000002"/>
    <n v="4496.5945000000002"/>
  </r>
  <r>
    <n v="13087500"/>
    <s v="D"/>
    <d v="2015-09-16T00:00:00"/>
    <n v="2454"/>
    <n v="1000285.3"/>
    <n v="190"/>
    <n v="240494"/>
    <n v="-240494.4"/>
    <d v="2015-09-16T00:00:00"/>
    <x v="26"/>
    <x v="6"/>
    <n v="16"/>
    <n v="2015"/>
    <n v="4867.509"/>
    <n v="376.86500000000001"/>
    <n v="4490.6440000000002"/>
  </r>
  <r>
    <n v="13087500"/>
    <s v="D"/>
    <d v="2015-09-17T00:00:00"/>
    <n v="2413"/>
    <n v="1005072.4"/>
    <n v="136"/>
    <n v="240765"/>
    <n v="-240764.9"/>
    <d v="2015-09-17T00:00:00"/>
    <x v="26"/>
    <x v="6"/>
    <n v="17"/>
    <n v="2015"/>
    <n v="4786.1855000000005"/>
    <n v="269.75600000000003"/>
    <n v="4516.4295000000002"/>
  </r>
  <r>
    <n v="13087500"/>
    <s v="D"/>
    <d v="2015-09-18T00:00:00"/>
    <n v="2350"/>
    <n v="1009733.4"/>
    <n v="13"/>
    <n v="240790"/>
    <n v="-240789.7"/>
    <d v="2015-09-18T00:00:00"/>
    <x v="26"/>
    <x v="6"/>
    <n v="18"/>
    <n v="2015"/>
    <n v="4661.2250000000004"/>
    <n v="25.785499999999999"/>
    <n v="4635.4395000000004"/>
  </r>
  <r>
    <n v="13087500"/>
    <s v="D"/>
    <d v="2015-09-19T00:00:00"/>
    <n v="2312"/>
    <n v="1014319"/>
    <n v="0"/>
    <n v="240790"/>
    <n v="-240789.7"/>
    <d v="2015-09-19T00:00:00"/>
    <x v="26"/>
    <x v="6"/>
    <n v="19"/>
    <n v="2015"/>
    <n v="4585.8519999999999"/>
    <n v="0"/>
    <n v="4585.8519999999999"/>
  </r>
  <r>
    <n v="13087500"/>
    <s v="D"/>
    <d v="2015-09-20T00:00:00"/>
    <n v="2304"/>
    <n v="1018889.4"/>
    <n v="0"/>
    <n v="240790"/>
    <n v="-240789.7"/>
    <d v="2015-09-20T00:00:00"/>
    <x v="26"/>
    <x v="6"/>
    <n v="20"/>
    <n v="2015"/>
    <n v="4569.9840000000004"/>
    <n v="0"/>
    <n v="4569.9840000000004"/>
  </r>
  <r>
    <n v="13087500"/>
    <s v="D"/>
    <d v="2015-09-21T00:00:00"/>
    <n v="2228"/>
    <n v="1023309"/>
    <n v="0"/>
    <n v="240790"/>
    <n v="-240789.7"/>
    <d v="2015-09-21T00:00:00"/>
    <x v="26"/>
    <x v="6"/>
    <n v="21"/>
    <n v="2015"/>
    <n v="4419.2380000000003"/>
    <n v="0"/>
    <n v="4419.2380000000003"/>
  </r>
  <r>
    <n v="13087500"/>
    <s v="D"/>
    <d v="2015-09-22T00:00:00"/>
    <n v="2158"/>
    <n v="1027590.3"/>
    <n v="0"/>
    <n v="240790"/>
    <n v="-240789.7"/>
    <d v="2015-09-22T00:00:00"/>
    <x v="26"/>
    <x v="6"/>
    <n v="22"/>
    <n v="2015"/>
    <n v="4280.393"/>
    <n v="0"/>
    <n v="4280.393"/>
  </r>
  <r>
    <n v="13087500"/>
    <s v="D"/>
    <d v="2015-09-23T00:00:00"/>
    <n v="2183"/>
    <n v="1031921.2"/>
    <n v="0"/>
    <n v="240790"/>
    <n v="-240789.7"/>
    <d v="2015-09-23T00:00:00"/>
    <x v="26"/>
    <x v="6"/>
    <n v="23"/>
    <n v="2015"/>
    <n v="4329.9804999999997"/>
    <n v="0"/>
    <n v="4329.9804999999997"/>
  </r>
  <r>
    <n v="13087500"/>
    <s v="D"/>
    <d v="2015-09-24T00:00:00"/>
    <n v="2171"/>
    <n v="1036226.6"/>
    <n v="0"/>
    <n v="240790"/>
    <n v="-240789.7"/>
    <d v="2015-09-24T00:00:00"/>
    <x v="26"/>
    <x v="6"/>
    <n v="24"/>
    <n v="2015"/>
    <n v="4306.1785"/>
    <n v="0"/>
    <n v="4306.1785"/>
  </r>
  <r>
    <n v="13087500"/>
    <s v="D"/>
    <d v="2015-09-25T00:00:00"/>
    <n v="2157"/>
    <n v="1040505.3"/>
    <n v="0"/>
    <n v="240790"/>
    <n v="-240789.7"/>
    <d v="2015-09-25T00:00:00"/>
    <x v="26"/>
    <x v="6"/>
    <n v="25"/>
    <n v="2015"/>
    <n v="4278.4094999999998"/>
    <n v="0"/>
    <n v="4278.4094999999998"/>
  </r>
  <r>
    <n v="13087500"/>
    <s v="D"/>
    <d v="2015-09-26T00:00:00"/>
    <n v="2153"/>
    <n v="1044776.6"/>
    <n v="0"/>
    <n v="240790"/>
    <n v="-240789.7"/>
    <d v="2015-09-26T00:00:00"/>
    <x v="26"/>
    <x v="6"/>
    <n v="26"/>
    <n v="2015"/>
    <n v="4270.4755000000005"/>
    <n v="0"/>
    <n v="4270.4755000000005"/>
  </r>
  <r>
    <n v="13087500"/>
    <s v="D"/>
    <d v="2015-09-27T00:00:00"/>
    <n v="2153"/>
    <n v="1049047.2"/>
    <n v="0"/>
    <n v="240790"/>
    <n v="-240789.7"/>
    <d v="2015-09-27T00:00:00"/>
    <x v="26"/>
    <x v="6"/>
    <n v="27"/>
    <n v="2015"/>
    <n v="4270.4755000000005"/>
    <n v="0"/>
    <n v="4270.4755000000005"/>
  </r>
  <r>
    <n v="13087500"/>
    <s v="D"/>
    <d v="2015-09-28T00:00:00"/>
    <n v="2137"/>
    <n v="1053286.1000000001"/>
    <n v="0"/>
    <n v="240790"/>
    <n v="-240789.7"/>
    <d v="2015-09-28T00:00:00"/>
    <x v="26"/>
    <x v="6"/>
    <n v="28"/>
    <n v="2015"/>
    <n v="4238.7394999999997"/>
    <n v="0"/>
    <n v="4238.7394999999997"/>
  </r>
  <r>
    <n v="13087500"/>
    <s v="D"/>
    <d v="2015-09-29T00:00:00"/>
    <n v="2098"/>
    <n v="1057447.8999999999"/>
    <n v="0"/>
    <n v="240790"/>
    <n v="-240789.7"/>
    <d v="2015-09-29T00:00:00"/>
    <x v="26"/>
    <x v="6"/>
    <n v="29"/>
    <n v="2015"/>
    <n v="4161.3829999999998"/>
    <n v="0"/>
    <n v="4161.3829999999998"/>
  </r>
  <r>
    <n v="13087500"/>
    <s v="D"/>
    <d v="2015-09-30T00:00:00"/>
    <n v="2085"/>
    <n v="1061583.7"/>
    <n v="0"/>
    <n v="240790"/>
    <n v="-240789.7"/>
    <d v="2015-09-30T00:00:00"/>
    <x v="26"/>
    <x v="6"/>
    <n v="30"/>
    <n v="2015"/>
    <n v="4135.5974999999999"/>
    <n v="0"/>
    <n v="4135.5974999999999"/>
  </r>
  <r>
    <n v="13087500"/>
    <s v="D"/>
    <d v="2015-10-01T00:00:00"/>
    <n v="2045"/>
    <n v="1065639.5"/>
    <n v="0"/>
    <n v="240790"/>
    <n v="-240789.7"/>
    <d v="2015-10-01T00:00:00"/>
    <x v="26"/>
    <x v="7"/>
    <n v="1"/>
    <n v="2015"/>
    <n v="4056.2575000000002"/>
    <n v="0"/>
    <n v="4056.2575000000002"/>
  </r>
  <r>
    <n v="13087500"/>
    <s v="D"/>
    <d v="2015-10-02T00:00:00"/>
    <n v="2055"/>
    <n v="1069716.3999999999"/>
    <n v="0"/>
    <n v="240790"/>
    <n v="-240789.7"/>
    <d v="2015-10-02T00:00:00"/>
    <x v="26"/>
    <x v="7"/>
    <n v="2"/>
    <n v="2015"/>
    <n v="4076.0925000000002"/>
    <n v="0"/>
    <n v="4076.0925000000002"/>
  </r>
  <r>
    <n v="13087500"/>
    <s v="D"/>
    <d v="2015-10-03T00:00:00"/>
    <n v="2103"/>
    <n v="1073887.8"/>
    <n v="0"/>
    <n v="240790"/>
    <n v="-240789.7"/>
    <d v="2015-10-03T00:00:00"/>
    <x v="26"/>
    <x v="7"/>
    <n v="3"/>
    <n v="2015"/>
    <n v="4171.3005000000003"/>
    <n v="0"/>
    <n v="4171.3005000000003"/>
  </r>
  <r>
    <n v="13087500"/>
    <s v="D"/>
    <d v="2015-10-04T00:00:00"/>
    <n v="2094"/>
    <n v="1078040.3999999999"/>
    <n v="0"/>
    <n v="240790"/>
    <n v="-240789.7"/>
    <d v="2015-10-04T00:00:00"/>
    <x v="26"/>
    <x v="7"/>
    <n v="4"/>
    <n v="2015"/>
    <n v="4153.4490000000005"/>
    <n v="0"/>
    <n v="4153.4490000000005"/>
  </r>
  <r>
    <n v="13087500"/>
    <s v="D"/>
    <d v="2015-10-05T00:00:00"/>
    <n v="2072"/>
    <n v="1082150.1000000001"/>
    <n v="0"/>
    <n v="240790"/>
    <n v="-240789.7"/>
    <d v="2015-10-05T00:00:00"/>
    <x v="26"/>
    <x v="7"/>
    <n v="5"/>
    <n v="2015"/>
    <n v="4109.8119999999999"/>
    <n v="0"/>
    <n v="4109.8119999999999"/>
  </r>
  <r>
    <n v="13087500"/>
    <s v="D"/>
    <d v="2015-10-06T00:00:00"/>
    <n v="2057"/>
    <n v="1086229.3999999999"/>
    <n v="0"/>
    <n v="240790"/>
    <n v="-240789.7"/>
    <d v="2015-10-06T00:00:00"/>
    <x v="26"/>
    <x v="7"/>
    <n v="6"/>
    <n v="2015"/>
    <n v="4080.0595000000003"/>
    <n v="0"/>
    <n v="4080.0595000000003"/>
  </r>
  <r>
    <n v="13087500"/>
    <s v="D"/>
    <d v="2015-10-07T00:00:00"/>
    <n v="1981"/>
    <n v="1090158.7"/>
    <n v="0"/>
    <n v="240790"/>
    <n v="-240789.7"/>
    <d v="2015-10-07T00:00:00"/>
    <x v="26"/>
    <x v="7"/>
    <n v="7"/>
    <n v="2015"/>
    <n v="3929.3135000000002"/>
    <n v="0"/>
    <n v="3929.3135000000002"/>
  </r>
  <r>
    <n v="13087500"/>
    <s v="D"/>
    <d v="2015-10-08T00:00:00"/>
    <n v="1947"/>
    <n v="1094021.3999999999"/>
    <n v="0"/>
    <n v="240790"/>
    <n v="-240789.7"/>
    <d v="2015-10-08T00:00:00"/>
    <x v="26"/>
    <x v="7"/>
    <n v="8"/>
    <n v="2015"/>
    <n v="3861.8744999999999"/>
    <n v="0"/>
    <n v="3861.8744999999999"/>
  </r>
  <r>
    <n v="13087500"/>
    <s v="D"/>
    <d v="2015-10-09T00:00:00"/>
    <n v="1947"/>
    <n v="1097884.1000000001"/>
    <n v="0"/>
    <n v="240790"/>
    <n v="-240789.7"/>
    <d v="2015-10-09T00:00:00"/>
    <x v="26"/>
    <x v="7"/>
    <n v="9"/>
    <n v="2015"/>
    <n v="3861.8744999999999"/>
    <n v="0"/>
    <n v="3861.8744999999999"/>
  </r>
  <r>
    <n v="13087500"/>
    <s v="D"/>
    <d v="2015-10-10T00:00:00"/>
    <n v="1908"/>
    <n v="1101669"/>
    <n v="0"/>
    <n v="240790"/>
    <n v="-240789.7"/>
    <d v="2015-10-10T00:00:00"/>
    <x v="26"/>
    <x v="7"/>
    <n v="10"/>
    <n v="2015"/>
    <n v="3784.518"/>
    <n v="0"/>
    <n v="3784.518"/>
  </r>
  <r>
    <n v="13087500"/>
    <s v="D"/>
    <d v="2015-10-11T00:00:00"/>
    <n v="1895"/>
    <n v="1105428.6000000001"/>
    <n v="0"/>
    <n v="240790"/>
    <n v="-240789.7"/>
    <d v="2015-10-11T00:00:00"/>
    <x v="26"/>
    <x v="7"/>
    <n v="11"/>
    <n v="2015"/>
    <n v="3758.7325000000001"/>
    <n v="0"/>
    <n v="3758.7325000000001"/>
  </r>
  <r>
    <n v="13087500"/>
    <s v="D"/>
    <d v="2015-10-12T00:00:00"/>
    <n v="1895"/>
    <n v="1109188.2"/>
    <n v="0"/>
    <n v="240790"/>
    <n v="-240789.7"/>
    <d v="2015-10-12T00:00:00"/>
    <x v="26"/>
    <x v="7"/>
    <n v="12"/>
    <n v="2015"/>
    <n v="3758.7325000000001"/>
    <n v="0"/>
    <n v="3758.7325000000001"/>
  </r>
  <r>
    <n v="13087500"/>
    <s v="D"/>
    <d v="2015-10-13T00:00:00"/>
    <n v="1895"/>
    <n v="1112947.8"/>
    <n v="0"/>
    <n v="240790"/>
    <n v="-240789.7"/>
    <d v="2015-10-13T00:00:00"/>
    <x v="26"/>
    <x v="7"/>
    <n v="13"/>
    <n v="2015"/>
    <n v="3758.7325000000001"/>
    <n v="0"/>
    <n v="3758.7325000000001"/>
  </r>
  <r>
    <n v="13087500"/>
    <s v="D"/>
    <d v="2015-10-14T00:00:00"/>
    <n v="1844"/>
    <n v="1116605"/>
    <n v="0"/>
    <n v="240790"/>
    <n v="-240789.7"/>
    <d v="2015-10-14T00:00:00"/>
    <x v="26"/>
    <x v="7"/>
    <n v="14"/>
    <n v="2015"/>
    <n v="3657.5740000000001"/>
    <n v="0"/>
    <n v="3657.5740000000001"/>
  </r>
  <r>
    <n v="13087500"/>
    <s v="D"/>
    <d v="2015-10-15T00:00:00"/>
    <n v="1803"/>
    <n v="1120181.6000000001"/>
    <n v="0"/>
    <n v="240790"/>
    <n v="-240789.7"/>
    <d v="2015-10-15T00:00:00"/>
    <x v="26"/>
    <x v="7"/>
    <n v="15"/>
    <n v="2015"/>
    <n v="3576.2505000000001"/>
    <n v="0"/>
    <n v="3576.2505000000001"/>
  </r>
  <r>
    <n v="13087500"/>
    <s v="D"/>
    <d v="2015-10-16T00:00:00"/>
    <n v="1803"/>
    <n v="1123757.1000000001"/>
    <n v="0"/>
    <n v="240790"/>
    <n v="-240789.7"/>
    <d v="2015-10-16T00:00:00"/>
    <x v="26"/>
    <x v="7"/>
    <n v="16"/>
    <n v="2015"/>
    <n v="3576.2505000000001"/>
    <n v="0"/>
    <n v="3576.2505000000001"/>
  </r>
  <r>
    <n v="13087500"/>
    <s v="D"/>
    <d v="2015-10-17T00:00:00"/>
    <n v="1802"/>
    <n v="1127331.6000000001"/>
    <n v="0"/>
    <n v="240790"/>
    <n v="-240789.7"/>
    <d v="2015-10-17T00:00:00"/>
    <x v="26"/>
    <x v="7"/>
    <n v="17"/>
    <n v="2015"/>
    <n v="3574.2670000000003"/>
    <n v="0"/>
    <n v="3574.2670000000003"/>
  </r>
  <r>
    <n v="13087500"/>
    <s v="D"/>
    <d v="2015-10-18T00:00:00"/>
    <n v="1805"/>
    <n v="1130910.7"/>
    <n v="0"/>
    <n v="240790"/>
    <n v="-240789.7"/>
    <d v="2015-10-18T00:00:00"/>
    <x v="26"/>
    <x v="7"/>
    <n v="18"/>
    <n v="2015"/>
    <n v="3580.2175000000002"/>
    <n v="0"/>
    <n v="3580.2175000000002"/>
  </r>
  <r>
    <n v="13087500"/>
    <s v="D"/>
    <d v="2015-10-19T00:00:00"/>
    <n v="1790"/>
    <n v="1134460.3"/>
    <n v="0"/>
    <n v="240790"/>
    <n v="-240789.7"/>
    <d v="2015-10-19T00:00:00"/>
    <x v="26"/>
    <x v="7"/>
    <n v="19"/>
    <n v="2015"/>
    <n v="3550.4650000000001"/>
    <n v="0"/>
    <n v="3550.4650000000001"/>
  </r>
  <r>
    <n v="13087500"/>
    <s v="D"/>
    <d v="2015-10-20T00:00:00"/>
    <n v="1673"/>
    <n v="1137779.3999999999"/>
    <n v="0"/>
    <n v="240790"/>
    <n v="-240789.7"/>
    <d v="2015-10-20T00:00:00"/>
    <x v="26"/>
    <x v="7"/>
    <n v="20"/>
    <n v="2015"/>
    <n v="3318.3955000000001"/>
    <n v="0"/>
    <n v="3318.3955000000001"/>
  </r>
  <r>
    <n v="13087500"/>
    <s v="D"/>
    <d v="2015-10-21T00:00:00"/>
    <n v="1602"/>
    <n v="1140956.6000000001"/>
    <n v="0"/>
    <n v="240790"/>
    <n v="-240789.7"/>
    <d v="2015-10-21T00:00:00"/>
    <x v="26"/>
    <x v="7"/>
    <n v="21"/>
    <n v="2015"/>
    <n v="3177.567"/>
    <n v="0"/>
    <n v="3177.567"/>
  </r>
  <r>
    <n v="13087500"/>
    <s v="D"/>
    <d v="2015-10-22T00:00:00"/>
    <n v="1569"/>
    <n v="1144068.5"/>
    <n v="0"/>
    <n v="240790"/>
    <n v="-240789.7"/>
    <d v="2015-10-22T00:00:00"/>
    <x v="26"/>
    <x v="7"/>
    <n v="22"/>
    <n v="2015"/>
    <n v="3112.1115"/>
    <n v="0"/>
    <n v="3112.1115"/>
  </r>
  <r>
    <n v="13087500"/>
    <s v="D"/>
    <d v="2015-10-23T00:00:00"/>
    <n v="533"/>
    <n v="1145125.5"/>
    <n v="0"/>
    <n v="240790"/>
    <n v="-240789.7"/>
    <d v="2015-10-23T00:00:00"/>
    <x v="26"/>
    <x v="7"/>
    <n v="23"/>
    <n v="2015"/>
    <n v="1057.2055"/>
    <n v="0"/>
    <n v="1057.2055"/>
  </r>
  <r>
    <n v="13087500"/>
    <s v="D"/>
    <d v="2015-10-24T00:00:00"/>
    <n v="6"/>
    <n v="1145137.3999999999"/>
    <n v="0"/>
    <n v="240790"/>
    <n v="-240789.7"/>
    <d v="2015-10-24T00:00:00"/>
    <x v="26"/>
    <x v="7"/>
    <n v="24"/>
    <n v="2015"/>
    <n v="11.901"/>
    <n v="0"/>
    <n v="11.901"/>
  </r>
  <r>
    <n v="13087500"/>
    <s v="D"/>
    <d v="2015-10-25T00:00:00"/>
    <n v="6"/>
    <n v="1145149.3"/>
    <n v="0"/>
    <n v="240790"/>
    <n v="-240789.7"/>
    <d v="2015-10-25T00:00:00"/>
    <x v="26"/>
    <x v="7"/>
    <n v="25"/>
    <n v="2015"/>
    <n v="11.901"/>
    <n v="0"/>
    <n v="11.901"/>
  </r>
  <r>
    <n v="13087500"/>
    <s v="D"/>
    <d v="2015-10-26T00:00:00"/>
    <n v="4.9000000000000004"/>
    <n v="1145159"/>
    <n v="0"/>
    <n v="240790"/>
    <n v="-240789.7"/>
    <d v="2015-10-26T00:00:00"/>
    <x v="26"/>
    <x v="7"/>
    <n v="26"/>
    <n v="2015"/>
    <n v="9.7191500000000008"/>
    <n v="0"/>
    <n v="9.7191500000000008"/>
  </r>
  <r>
    <n v="13087500"/>
    <s v="D"/>
    <d v="2015-10-27T00:00:00"/>
    <n v="27"/>
    <n v="1145212.1000000001"/>
    <n v="0"/>
    <n v="240790"/>
    <n v="-240789.7"/>
    <d v="2015-10-27T00:00:00"/>
    <x v="26"/>
    <x v="7"/>
    <n v="27"/>
    <n v="2015"/>
    <n v="53.554500000000004"/>
    <n v="0"/>
    <n v="53.554500000000004"/>
  </r>
  <r>
    <n v="13087500"/>
    <s v="D"/>
    <d v="2015-10-28T00:00:00"/>
    <n v="45"/>
    <n v="1145300.7"/>
    <n v="0"/>
    <n v="240790"/>
    <n v="-240789.7"/>
    <d v="2015-10-28T00:00:00"/>
    <x v="26"/>
    <x v="7"/>
    <n v="28"/>
    <n v="2015"/>
    <n v="89.257500000000007"/>
    <n v="0"/>
    <n v="89.257500000000007"/>
  </r>
  <r>
    <n v="13087500"/>
    <s v="D"/>
    <d v="2015-10-29T00:00:00"/>
    <n v="47"/>
    <n v="1145394.2"/>
    <n v="0"/>
    <n v="240790"/>
    <n v="-240789.7"/>
    <d v="2015-10-29T00:00:00"/>
    <x v="26"/>
    <x v="7"/>
    <n v="29"/>
    <n v="2015"/>
    <n v="93.224500000000006"/>
    <n v="0"/>
    <n v="93.224500000000006"/>
  </r>
  <r>
    <n v="13087500"/>
    <s v="D"/>
    <d v="2015-10-30T00:00:00"/>
    <n v="50"/>
    <n v="1145492.7"/>
    <n v="0"/>
    <n v="240790"/>
    <n v="-240789.7"/>
    <d v="2015-10-30T00:00:00"/>
    <x v="26"/>
    <x v="7"/>
    <n v="30"/>
    <n v="2015"/>
    <n v="99.174999999999997"/>
    <n v="0"/>
    <n v="99.174999999999997"/>
  </r>
  <r>
    <n v="13087500"/>
    <s v="D"/>
    <d v="2015-10-31T00:00:00"/>
    <n v="50"/>
    <n v="1145591.2"/>
    <n v="0"/>
    <n v="240790"/>
    <n v="-240789.7"/>
    <d v="2015-10-31T00:00:00"/>
    <x v="26"/>
    <x v="7"/>
    <n v="31"/>
    <n v="2015"/>
    <n v="99.174999999999997"/>
    <n v="0"/>
    <n v="99.174999999999997"/>
  </r>
  <r>
    <n v="13087500"/>
    <s v="D"/>
    <d v="2015-11-01T00:00:00"/>
    <n v="68"/>
    <n v="134.4"/>
    <n v="0"/>
    <n v="0"/>
    <n v="0"/>
    <d v="2015-11-01T00:00:00"/>
    <x v="27"/>
    <x v="8"/>
    <n v="1"/>
    <n v="2015"/>
    <n v="134.87800000000001"/>
    <n v="0"/>
    <n v="134.87800000000001"/>
  </r>
  <r>
    <n v="13087500"/>
    <s v="D"/>
    <d v="2015-11-02T00:00:00"/>
    <n v="49"/>
    <n v="232.2"/>
    <n v="0"/>
    <n v="0"/>
    <n v="0"/>
    <d v="2015-11-02T00:00:00"/>
    <x v="27"/>
    <x v="8"/>
    <n v="2"/>
    <n v="2015"/>
    <n v="97.191500000000005"/>
    <n v="0"/>
    <n v="97.191500000000005"/>
  </r>
  <r>
    <n v="13087500"/>
    <s v="D"/>
    <d v="2015-11-03T00:00:00"/>
    <n v="36"/>
    <n v="303"/>
    <n v="0"/>
    <n v="0"/>
    <n v="0"/>
    <d v="2015-11-03T00:00:00"/>
    <x v="27"/>
    <x v="8"/>
    <n v="3"/>
    <n v="2015"/>
    <n v="71.406000000000006"/>
    <n v="0"/>
    <n v="71.406000000000006"/>
  </r>
  <r>
    <n v="13087500"/>
    <s v="D"/>
    <d v="2015-11-04T00:00:00"/>
    <n v="33"/>
    <n v="368.4"/>
    <n v="0"/>
    <n v="0"/>
    <n v="0"/>
    <d v="2015-11-04T00:00:00"/>
    <x v="27"/>
    <x v="8"/>
    <n v="4"/>
    <n v="2015"/>
    <n v="65.455500000000001"/>
    <n v="0"/>
    <n v="65.455500000000001"/>
  </r>
  <r>
    <n v="13087500"/>
    <s v="D"/>
    <d v="2015-11-05T00:00:00"/>
    <n v="35"/>
    <n v="438.6"/>
    <n v="0"/>
    <n v="0"/>
    <n v="0"/>
    <d v="2015-11-05T00:00:00"/>
    <x v="27"/>
    <x v="8"/>
    <n v="5"/>
    <n v="2015"/>
    <n v="69.422499999999999"/>
    <n v="0"/>
    <n v="69.422499999999999"/>
  </r>
  <r>
    <n v="13087500"/>
    <s v="D"/>
    <d v="2015-11-06T00:00:00"/>
    <n v="38"/>
    <n v="513.20000000000005"/>
    <n v="0"/>
    <n v="0"/>
    <n v="0"/>
    <d v="2015-11-06T00:00:00"/>
    <x v="27"/>
    <x v="8"/>
    <n v="6"/>
    <n v="2015"/>
    <n v="75.373000000000005"/>
    <n v="0"/>
    <n v="75.373000000000005"/>
  </r>
  <r>
    <n v="13087500"/>
    <s v="D"/>
    <d v="2015-11-07T00:00:00"/>
    <n v="38"/>
    <n v="587.9"/>
    <n v="0"/>
    <n v="0"/>
    <n v="0"/>
    <d v="2015-11-07T00:00:00"/>
    <x v="27"/>
    <x v="8"/>
    <n v="7"/>
    <n v="2015"/>
    <n v="75.373000000000005"/>
    <n v="0"/>
    <n v="75.373000000000005"/>
  </r>
  <r>
    <n v="13087500"/>
    <s v="D"/>
    <d v="2015-11-08T00:00:00"/>
    <n v="38"/>
    <n v="663"/>
    <n v="0"/>
    <n v="0"/>
    <n v="0"/>
    <d v="2015-11-08T00:00:00"/>
    <x v="27"/>
    <x v="8"/>
    <n v="8"/>
    <n v="2015"/>
    <n v="75.373000000000005"/>
    <n v="0"/>
    <n v="75.373000000000005"/>
  </r>
  <r>
    <n v="13087500"/>
    <s v="D"/>
    <d v="2015-11-09T00:00:00"/>
    <n v="38"/>
    <n v="738.1"/>
    <n v="0"/>
    <n v="0"/>
    <n v="0"/>
    <d v="2015-11-09T00:00:00"/>
    <x v="27"/>
    <x v="8"/>
    <n v="9"/>
    <n v="2015"/>
    <n v="75.373000000000005"/>
    <n v="0"/>
    <n v="75.373000000000005"/>
  </r>
  <r>
    <n v="13087500"/>
    <s v="D"/>
    <d v="2015-11-10T00:00:00"/>
    <n v="37"/>
    <n v="812.3"/>
    <n v="0"/>
    <n v="0"/>
    <n v="0"/>
    <d v="2015-11-10T00:00:00"/>
    <x v="27"/>
    <x v="8"/>
    <n v="10"/>
    <n v="2015"/>
    <n v="73.389499999999998"/>
    <n v="0"/>
    <n v="73.389499999999998"/>
  </r>
  <r>
    <n v="13087500"/>
    <s v="D"/>
    <d v="2015-11-11T00:00:00"/>
    <n v="38"/>
    <n v="887.3"/>
    <n v="0"/>
    <n v="0"/>
    <n v="0"/>
    <d v="2015-11-11T00:00:00"/>
    <x v="27"/>
    <x v="8"/>
    <n v="11"/>
    <n v="2015"/>
    <n v="75.373000000000005"/>
    <n v="0"/>
    <n v="75.373000000000005"/>
  </r>
  <r>
    <n v="13087500"/>
    <s v="D"/>
    <d v="2015-11-12T00:00:00"/>
    <n v="45"/>
    <n v="976.3"/>
    <n v="0"/>
    <n v="0"/>
    <n v="0"/>
    <d v="2015-11-12T00:00:00"/>
    <x v="27"/>
    <x v="8"/>
    <n v="12"/>
    <n v="2015"/>
    <n v="89.257500000000007"/>
    <n v="0"/>
    <n v="89.257500000000007"/>
  </r>
  <r>
    <n v="13087500"/>
    <s v="D"/>
    <d v="2015-11-13T00:00:00"/>
    <n v="49"/>
    <n v="1074.4000000000001"/>
    <n v="0"/>
    <n v="0"/>
    <n v="0"/>
    <d v="2015-11-13T00:00:00"/>
    <x v="27"/>
    <x v="8"/>
    <n v="13"/>
    <n v="2015"/>
    <n v="97.191500000000005"/>
    <n v="0"/>
    <n v="97.191500000000005"/>
  </r>
  <r>
    <n v="13087500"/>
    <s v="D"/>
    <d v="2015-11-14T00:00:00"/>
    <n v="49"/>
    <n v="1172.0999999999999"/>
    <n v="0"/>
    <n v="0"/>
    <n v="0"/>
    <d v="2015-11-14T00:00:00"/>
    <x v="27"/>
    <x v="8"/>
    <n v="14"/>
    <n v="2015"/>
    <n v="97.191500000000005"/>
    <n v="0"/>
    <n v="97.191500000000005"/>
  </r>
  <r>
    <n v="13087500"/>
    <s v="D"/>
    <d v="2015-11-15T00:00:00"/>
    <n v="48"/>
    <n v="1267.9000000000001"/>
    <n v="0"/>
    <n v="0"/>
    <n v="0"/>
    <d v="2015-11-15T00:00:00"/>
    <x v="27"/>
    <x v="8"/>
    <n v="15"/>
    <n v="2015"/>
    <n v="95.207999999999998"/>
    <n v="0"/>
    <n v="95.207999999999998"/>
  </r>
  <r>
    <n v="13087500"/>
    <s v="D"/>
    <d v="2015-11-16T00:00:00"/>
    <n v="33"/>
    <n v="1333"/>
    <n v="0"/>
    <n v="0"/>
    <n v="0"/>
    <d v="2015-11-16T00:00:00"/>
    <x v="27"/>
    <x v="8"/>
    <n v="16"/>
    <n v="2015"/>
    <n v="65.455500000000001"/>
    <n v="0"/>
    <n v="65.455500000000001"/>
  </r>
  <r>
    <n v="13087500"/>
    <s v="D"/>
    <d v="2015-11-17T00:00:00"/>
    <n v="28"/>
    <n v="1387.5"/>
    <n v="0"/>
    <n v="0"/>
    <n v="0"/>
    <d v="2015-11-17T00:00:00"/>
    <x v="27"/>
    <x v="8"/>
    <n v="17"/>
    <n v="2015"/>
    <n v="55.538000000000004"/>
    <n v="0"/>
    <n v="55.538000000000004"/>
  </r>
  <r>
    <n v="13087500"/>
    <s v="D"/>
    <d v="2015-11-18T00:00:00"/>
    <n v="26"/>
    <n v="1439.4"/>
    <n v="0"/>
    <n v="0"/>
    <n v="0"/>
    <d v="2015-11-18T00:00:00"/>
    <x v="27"/>
    <x v="8"/>
    <n v="18"/>
    <n v="2015"/>
    <n v="51.570999999999998"/>
    <n v="0"/>
    <n v="51.570999999999998"/>
  </r>
  <r>
    <n v="13087500"/>
    <s v="D"/>
    <d v="2015-11-19T00:00:00"/>
    <n v="27"/>
    <n v="1492.5"/>
    <n v="0"/>
    <n v="0"/>
    <n v="0"/>
    <d v="2015-11-19T00:00:00"/>
    <x v="27"/>
    <x v="8"/>
    <n v="19"/>
    <n v="2015"/>
    <n v="53.554500000000004"/>
    <n v="0"/>
    <n v="53.554500000000004"/>
  </r>
  <r>
    <n v="13087500"/>
    <s v="D"/>
    <d v="2015-11-20T00:00:00"/>
    <n v="27"/>
    <n v="1546.4"/>
    <n v="0"/>
    <n v="0"/>
    <n v="0"/>
    <d v="2015-11-20T00:00:00"/>
    <x v="27"/>
    <x v="8"/>
    <n v="20"/>
    <n v="2015"/>
    <n v="53.554500000000004"/>
    <n v="0"/>
    <n v="53.554500000000004"/>
  </r>
  <r>
    <n v="13087500"/>
    <s v="D"/>
    <d v="2015-11-21T00:00:00"/>
    <n v="28"/>
    <n v="1602.4"/>
    <n v="0"/>
    <n v="0"/>
    <n v="0"/>
    <d v="2015-11-21T00:00:00"/>
    <x v="27"/>
    <x v="8"/>
    <n v="21"/>
    <n v="2015"/>
    <n v="55.538000000000004"/>
    <n v="0"/>
    <n v="55.538000000000004"/>
  </r>
  <r>
    <n v="13087500"/>
    <s v="D"/>
    <d v="2015-11-22T00:00:00"/>
    <n v="28"/>
    <n v="1658.3"/>
    <n v="0"/>
    <n v="0"/>
    <n v="0"/>
    <d v="2015-11-22T00:00:00"/>
    <x v="27"/>
    <x v="8"/>
    <n v="22"/>
    <n v="2015"/>
    <n v="55.538000000000004"/>
    <n v="0"/>
    <n v="55.538000000000004"/>
  </r>
  <r>
    <n v="13087500"/>
    <s v="D"/>
    <d v="2015-11-23T00:00:00"/>
    <n v="28"/>
    <n v="1714.5"/>
    <n v="0"/>
    <n v="0"/>
    <n v="0"/>
    <d v="2015-11-23T00:00:00"/>
    <x v="27"/>
    <x v="8"/>
    <n v="23"/>
    <n v="2015"/>
    <n v="55.538000000000004"/>
    <n v="0"/>
    <n v="55.538000000000004"/>
  </r>
  <r>
    <n v="13087500"/>
    <s v="D"/>
    <d v="2015-11-24T00:00:00"/>
    <n v="28"/>
    <n v="1770.1"/>
    <n v="0"/>
    <n v="0"/>
    <n v="0"/>
    <d v="2015-11-24T00:00:00"/>
    <x v="27"/>
    <x v="8"/>
    <n v="24"/>
    <n v="2015"/>
    <n v="55.538000000000004"/>
    <n v="0"/>
    <n v="55.538000000000004"/>
  </r>
  <r>
    <n v="13087500"/>
    <s v="D"/>
    <d v="2015-11-25T00:00:00"/>
    <n v="23"/>
    <n v="1815"/>
    <n v="0"/>
    <n v="0"/>
    <n v="0"/>
    <d v="2015-11-25T00:00:00"/>
    <x v="27"/>
    <x v="8"/>
    <n v="25"/>
    <n v="2015"/>
    <n v="45.6205"/>
    <n v="0"/>
    <n v="45.6205"/>
  </r>
  <r>
    <n v="13087500"/>
    <s v="D"/>
    <d v="2015-11-26T00:00:00"/>
    <n v="25"/>
    <n v="1863.5"/>
    <n v="0"/>
    <n v="0"/>
    <n v="0"/>
    <d v="2015-11-26T00:00:00"/>
    <x v="27"/>
    <x v="8"/>
    <n v="26"/>
    <n v="2015"/>
    <n v="49.587499999999999"/>
    <n v="0"/>
    <n v="49.587499999999999"/>
  </r>
  <r>
    <n v="13087500"/>
    <s v="D"/>
    <d v="2015-11-27T00:00:00"/>
    <n v="22"/>
    <n v="1906.5"/>
    <n v="0"/>
    <n v="0"/>
    <n v="0"/>
    <d v="2015-11-27T00:00:00"/>
    <x v="27"/>
    <x v="8"/>
    <n v="27"/>
    <n v="2015"/>
    <n v="43.637"/>
    <n v="0"/>
    <n v="43.637"/>
  </r>
  <r>
    <n v="13087500"/>
    <s v="D"/>
    <d v="2015-11-28T00:00:00"/>
    <n v="19"/>
    <n v="1944.6"/>
    <n v="0"/>
    <n v="0"/>
    <n v="0"/>
    <d v="2015-11-28T00:00:00"/>
    <x v="27"/>
    <x v="8"/>
    <n v="28"/>
    <n v="2015"/>
    <n v="37.686500000000002"/>
    <n v="0"/>
    <n v="37.686500000000002"/>
  </r>
  <r>
    <n v="13087500"/>
    <s v="D"/>
    <d v="2015-11-29T00:00:00"/>
    <n v="19"/>
    <n v="1982.6"/>
    <n v="0"/>
    <n v="0"/>
    <n v="0"/>
    <d v="2015-11-29T00:00:00"/>
    <x v="27"/>
    <x v="8"/>
    <n v="29"/>
    <n v="2015"/>
    <n v="37.686500000000002"/>
    <n v="0"/>
    <n v="37.686500000000002"/>
  </r>
  <r>
    <n v="13087500"/>
    <s v="D"/>
    <d v="2015-11-30T00:00:00"/>
    <n v="19"/>
    <n v="2020.3"/>
    <n v="0"/>
    <n v="0"/>
    <n v="0"/>
    <d v="2015-11-30T00:00:00"/>
    <x v="27"/>
    <x v="8"/>
    <n v="30"/>
    <n v="2015"/>
    <n v="37.686500000000002"/>
    <n v="0"/>
    <n v="37.686500000000002"/>
  </r>
  <r>
    <n v="13087500"/>
    <s v="D"/>
    <d v="2015-12-01T00:00:00"/>
    <n v="19"/>
    <n v="2057.6"/>
    <n v="0"/>
    <n v="0"/>
    <n v="0"/>
    <d v="2015-12-01T00:00:00"/>
    <x v="27"/>
    <x v="10"/>
    <n v="1"/>
    <n v="2015"/>
    <n v="37.686500000000002"/>
    <n v="0"/>
    <n v="37.686500000000002"/>
  </r>
  <r>
    <n v="13087500"/>
    <s v="D"/>
    <d v="2015-12-02T00:00:00"/>
    <n v="18"/>
    <n v="2094.1"/>
    <n v="0"/>
    <n v="0"/>
    <n v="0"/>
    <d v="2015-12-02T00:00:00"/>
    <x v="27"/>
    <x v="10"/>
    <n v="2"/>
    <n v="2015"/>
    <n v="35.703000000000003"/>
    <n v="0"/>
    <n v="35.703000000000003"/>
  </r>
  <r>
    <n v="13087500"/>
    <s v="D"/>
    <d v="2015-12-03T00:00:00"/>
    <n v="18"/>
    <n v="2130.3000000000002"/>
    <n v="0"/>
    <n v="0"/>
    <n v="0"/>
    <d v="2015-12-03T00:00:00"/>
    <x v="27"/>
    <x v="10"/>
    <n v="3"/>
    <n v="2015"/>
    <n v="35.703000000000003"/>
    <n v="0"/>
    <n v="35.703000000000003"/>
  </r>
  <r>
    <n v="13087500"/>
    <s v="D"/>
    <d v="2015-12-04T00:00:00"/>
    <n v="19"/>
    <n v="2168.4"/>
    <n v="0"/>
    <n v="0"/>
    <n v="0"/>
    <d v="2015-12-04T00:00:00"/>
    <x v="27"/>
    <x v="10"/>
    <n v="4"/>
    <n v="2015"/>
    <n v="37.686500000000002"/>
    <n v="0"/>
    <n v="37.686500000000002"/>
  </r>
  <r>
    <n v="13087500"/>
    <s v="D"/>
    <d v="2015-12-05T00:00:00"/>
    <n v="19"/>
    <n v="2206.5"/>
    <n v="0"/>
    <n v="0"/>
    <n v="0"/>
    <d v="2015-12-05T00:00:00"/>
    <x v="27"/>
    <x v="10"/>
    <n v="5"/>
    <n v="2015"/>
    <n v="37.686500000000002"/>
    <n v="0"/>
    <n v="37.686500000000002"/>
  </r>
  <r>
    <n v="13087500"/>
    <s v="D"/>
    <d v="2015-12-06T00:00:00"/>
    <n v="19"/>
    <n v="2244.6999999999998"/>
    <n v="0"/>
    <n v="0"/>
    <n v="0"/>
    <d v="2015-12-06T00:00:00"/>
    <x v="27"/>
    <x v="10"/>
    <n v="6"/>
    <n v="2015"/>
    <n v="37.686500000000002"/>
    <n v="0"/>
    <n v="37.686500000000002"/>
  </r>
  <r>
    <n v="13087500"/>
    <s v="D"/>
    <d v="2015-12-07T00:00:00"/>
    <n v="22"/>
    <n v="2287.5"/>
    <n v="0"/>
    <n v="0"/>
    <n v="0"/>
    <d v="2015-12-07T00:00:00"/>
    <x v="27"/>
    <x v="10"/>
    <n v="7"/>
    <n v="2015"/>
    <n v="43.637"/>
    <n v="0"/>
    <n v="43.637"/>
  </r>
  <r>
    <n v="13087500"/>
    <s v="D"/>
    <d v="2015-12-08T00:00:00"/>
    <n v="21"/>
    <n v="2328.5"/>
    <n v="0"/>
    <n v="0"/>
    <n v="0"/>
    <d v="2015-12-08T00:00:00"/>
    <x v="27"/>
    <x v="10"/>
    <n v="8"/>
    <n v="2015"/>
    <n v="41.653500000000001"/>
    <n v="0"/>
    <n v="41.653500000000001"/>
  </r>
  <r>
    <n v="13087500"/>
    <s v="D"/>
    <d v="2015-12-09T00:00:00"/>
    <n v="19"/>
    <n v="2366.6"/>
    <n v="0"/>
    <n v="0"/>
    <n v="0"/>
    <d v="2015-12-09T00:00:00"/>
    <x v="27"/>
    <x v="10"/>
    <n v="9"/>
    <n v="2015"/>
    <n v="37.686500000000002"/>
    <n v="0"/>
    <n v="37.686500000000002"/>
  </r>
  <r>
    <n v="13087500"/>
    <s v="D"/>
    <d v="2015-12-10T00:00:00"/>
    <n v="19"/>
    <n v="2404.3000000000002"/>
    <n v="0"/>
    <n v="0"/>
    <n v="0"/>
    <d v="2015-12-10T00:00:00"/>
    <x v="27"/>
    <x v="10"/>
    <n v="10"/>
    <n v="2015"/>
    <n v="37.686500000000002"/>
    <n v="0"/>
    <n v="37.686500000000002"/>
  </r>
  <r>
    <n v="13087500"/>
    <s v="D"/>
    <d v="2015-12-11T00:00:00"/>
    <n v="19"/>
    <n v="2441.9"/>
    <n v="0"/>
    <n v="0"/>
    <n v="0"/>
    <d v="2015-12-11T00:00:00"/>
    <x v="27"/>
    <x v="10"/>
    <n v="11"/>
    <n v="2015"/>
    <n v="37.686500000000002"/>
    <n v="0"/>
    <n v="37.686500000000002"/>
  </r>
  <r>
    <n v="13087500"/>
    <s v="D"/>
    <d v="2015-12-12T00:00:00"/>
    <n v="19"/>
    <n v="2479.6999999999998"/>
    <n v="0"/>
    <n v="0"/>
    <n v="0"/>
    <d v="2015-12-12T00:00:00"/>
    <x v="27"/>
    <x v="10"/>
    <n v="12"/>
    <n v="2015"/>
    <n v="37.686500000000002"/>
    <n v="0"/>
    <n v="37.686500000000002"/>
  </r>
  <r>
    <n v="13087500"/>
    <s v="D"/>
    <d v="2015-12-13T00:00:00"/>
    <n v="19"/>
    <n v="2518.1"/>
    <n v="0"/>
    <n v="0"/>
    <n v="0"/>
    <d v="2015-12-13T00:00:00"/>
    <x v="27"/>
    <x v="10"/>
    <n v="13"/>
    <n v="2015"/>
    <n v="37.686500000000002"/>
    <n v="0"/>
    <n v="37.686500000000002"/>
  </r>
  <r>
    <n v="13087500"/>
    <s v="D"/>
    <d v="2015-12-14T00:00:00"/>
    <n v="19"/>
    <n v="2555.9"/>
    <n v="0"/>
    <n v="0"/>
    <n v="0"/>
    <d v="2015-12-14T00:00:00"/>
    <x v="27"/>
    <x v="10"/>
    <n v="14"/>
    <n v="2015"/>
    <n v="37.686500000000002"/>
    <n v="0"/>
    <n v="37.686500000000002"/>
  </r>
  <r>
    <n v="13087500"/>
    <s v="D"/>
    <d v="2015-12-15T00:00:00"/>
    <n v="22"/>
    <n v="2599.6"/>
    <n v="0"/>
    <n v="0"/>
    <n v="0"/>
    <d v="2015-12-15T00:00:00"/>
    <x v="27"/>
    <x v="10"/>
    <n v="15"/>
    <n v="2015"/>
    <n v="43.637"/>
    <n v="0"/>
    <n v="43.637"/>
  </r>
  <r>
    <n v="13087500"/>
    <s v="D"/>
    <d v="2015-12-16T00:00:00"/>
    <n v="27"/>
    <n v="2652.6"/>
    <n v="0"/>
    <n v="0"/>
    <n v="0"/>
    <d v="2015-12-16T00:00:00"/>
    <x v="27"/>
    <x v="10"/>
    <n v="16"/>
    <n v="2015"/>
    <n v="53.554500000000004"/>
    <n v="0"/>
    <n v="53.554500000000004"/>
  </r>
  <r>
    <n v="13087500"/>
    <s v="D"/>
    <d v="2015-12-17T00:00:00"/>
    <n v="29"/>
    <n v="2709.7"/>
    <n v="0"/>
    <n v="0"/>
    <n v="0"/>
    <d v="2015-12-17T00:00:00"/>
    <x v="27"/>
    <x v="10"/>
    <n v="17"/>
    <n v="2015"/>
    <n v="57.521500000000003"/>
    <n v="0"/>
    <n v="57.521500000000003"/>
  </r>
  <r>
    <n v="13087500"/>
    <s v="D"/>
    <d v="2015-12-18T00:00:00"/>
    <n v="23"/>
    <n v="2755.8"/>
    <n v="0"/>
    <n v="0"/>
    <n v="0"/>
    <d v="2015-12-18T00:00:00"/>
    <x v="27"/>
    <x v="10"/>
    <n v="18"/>
    <n v="2015"/>
    <n v="45.6205"/>
    <n v="0"/>
    <n v="45.6205"/>
  </r>
  <r>
    <n v="13087500"/>
    <s v="D"/>
    <d v="2015-12-19T00:00:00"/>
    <n v="19"/>
    <n v="2793.9"/>
    <n v="0"/>
    <n v="0"/>
    <n v="0"/>
    <d v="2015-12-19T00:00:00"/>
    <x v="27"/>
    <x v="10"/>
    <n v="19"/>
    <n v="2015"/>
    <n v="37.686500000000002"/>
    <n v="0"/>
    <n v="37.686500000000002"/>
  </r>
  <r>
    <n v="13087500"/>
    <s v="D"/>
    <d v="2015-12-20T00:00:00"/>
    <n v="20"/>
    <n v="2834.3"/>
    <n v="0"/>
    <n v="0"/>
    <n v="0"/>
    <d v="2015-12-20T00:00:00"/>
    <x v="27"/>
    <x v="10"/>
    <n v="20"/>
    <n v="2015"/>
    <n v="39.67"/>
    <n v="0"/>
    <n v="39.67"/>
  </r>
  <r>
    <n v="13087500"/>
    <s v="D"/>
    <d v="2015-12-21T00:00:00"/>
    <n v="22"/>
    <n v="2876.9"/>
    <n v="0"/>
    <n v="0"/>
    <n v="0"/>
    <d v="2015-12-21T00:00:00"/>
    <x v="27"/>
    <x v="10"/>
    <n v="21"/>
    <n v="2015"/>
    <n v="43.637"/>
    <n v="0"/>
    <n v="43.637"/>
  </r>
  <r>
    <n v="13087500"/>
    <s v="D"/>
    <d v="2015-12-22T00:00:00"/>
    <n v="21"/>
    <n v="2918.6"/>
    <n v="0"/>
    <n v="0"/>
    <n v="0"/>
    <d v="2015-12-22T00:00:00"/>
    <x v="27"/>
    <x v="10"/>
    <n v="22"/>
    <n v="2015"/>
    <n v="41.653500000000001"/>
    <n v="0"/>
    <n v="41.653500000000001"/>
  </r>
  <r>
    <n v="13087500"/>
    <s v="D"/>
    <d v="2015-12-23T00:00:00"/>
    <n v="21"/>
    <n v="2961"/>
    <n v="0"/>
    <n v="0"/>
    <n v="0"/>
    <d v="2015-12-23T00:00:00"/>
    <x v="27"/>
    <x v="10"/>
    <n v="23"/>
    <n v="2015"/>
    <n v="41.653500000000001"/>
    <n v="0"/>
    <n v="41.653500000000001"/>
  </r>
  <r>
    <n v="13087500"/>
    <s v="D"/>
    <d v="2015-12-24T00:00:00"/>
    <n v="22"/>
    <n v="3003.7"/>
    <n v="0"/>
    <n v="0"/>
    <n v="0"/>
    <d v="2015-12-24T00:00:00"/>
    <x v="27"/>
    <x v="10"/>
    <n v="24"/>
    <n v="2015"/>
    <n v="43.637"/>
    <n v="0"/>
    <n v="43.637"/>
  </r>
  <r>
    <n v="13087500"/>
    <s v="D"/>
    <d v="2015-12-25T00:00:00"/>
    <n v="23"/>
    <n v="3048.4"/>
    <n v="0"/>
    <n v="0"/>
    <n v="0"/>
    <d v="2015-12-25T00:00:00"/>
    <x v="27"/>
    <x v="10"/>
    <n v="25"/>
    <n v="2015"/>
    <n v="45.6205"/>
    <n v="0"/>
    <n v="45.6205"/>
  </r>
  <r>
    <n v="13087500"/>
    <s v="D"/>
    <d v="2015-12-26T00:00:00"/>
    <n v="22"/>
    <n v="3092.9"/>
    <n v="0"/>
    <n v="0"/>
    <n v="0"/>
    <d v="2015-12-26T00:00:00"/>
    <x v="27"/>
    <x v="10"/>
    <n v="26"/>
    <n v="2015"/>
    <n v="43.637"/>
    <n v="0"/>
    <n v="43.637"/>
  </r>
  <r>
    <n v="13087500"/>
    <s v="D"/>
    <d v="2015-12-27T00:00:00"/>
    <n v="23"/>
    <n v="3137.9"/>
    <n v="0"/>
    <n v="0"/>
    <n v="0"/>
    <d v="2015-12-27T00:00:00"/>
    <x v="27"/>
    <x v="10"/>
    <n v="27"/>
    <n v="2015"/>
    <n v="45.6205"/>
    <n v="0"/>
    <n v="45.6205"/>
  </r>
  <r>
    <n v="13087500"/>
    <s v="D"/>
    <d v="2015-12-28T00:00:00"/>
    <n v="23"/>
    <n v="3183.2"/>
    <n v="0"/>
    <n v="0"/>
    <n v="0"/>
    <d v="2015-12-28T00:00:00"/>
    <x v="27"/>
    <x v="10"/>
    <n v="28"/>
    <n v="2015"/>
    <n v="45.6205"/>
    <n v="0"/>
    <n v="45.6205"/>
  </r>
  <r>
    <n v="13087500"/>
    <s v="D"/>
    <d v="2015-12-29T00:00:00"/>
    <n v="23"/>
    <n v="3228.6"/>
    <n v="0"/>
    <n v="0"/>
    <n v="0"/>
    <d v="2015-12-29T00:00:00"/>
    <x v="27"/>
    <x v="10"/>
    <n v="29"/>
    <n v="2015"/>
    <n v="45.6205"/>
    <n v="0"/>
    <n v="45.6205"/>
  </r>
  <r>
    <n v="13087500"/>
    <s v="D"/>
    <d v="2015-12-30T00:00:00"/>
    <n v="23"/>
    <n v="3273.9"/>
    <n v="0"/>
    <n v="0"/>
    <n v="0"/>
    <d v="2015-12-30T00:00:00"/>
    <x v="27"/>
    <x v="10"/>
    <n v="30"/>
    <n v="2015"/>
    <n v="45.6205"/>
    <n v="0"/>
    <n v="45.6205"/>
  </r>
  <r>
    <n v="13087500"/>
    <s v="D"/>
    <d v="2015-12-31T00:00:00"/>
    <n v="23"/>
    <n v="3319.2"/>
    <n v="0"/>
    <n v="0"/>
    <n v="0"/>
    <d v="2015-12-31T00:00:00"/>
    <x v="27"/>
    <x v="10"/>
    <n v="31"/>
    <n v="2015"/>
    <n v="45.6205"/>
    <n v="0"/>
    <n v="45.6205"/>
  </r>
  <r>
    <n v="13087500"/>
    <s v="D"/>
    <d v="2016-01-01T00:00:00"/>
    <n v="23"/>
    <n v="3364.8"/>
    <n v="0"/>
    <n v="0"/>
    <n v="0"/>
    <d v="2016-01-01T00:00:00"/>
    <x v="27"/>
    <x v="11"/>
    <n v="1"/>
    <n v="2016"/>
    <n v="45.6205"/>
    <n v="0"/>
    <n v="45.6205"/>
  </r>
  <r>
    <n v="13087500"/>
    <s v="D"/>
    <d v="2016-01-02T00:00:00"/>
    <n v="24"/>
    <n v="3412.7"/>
    <n v="0"/>
    <n v="0"/>
    <n v="0"/>
    <d v="2016-01-02T00:00:00"/>
    <x v="27"/>
    <x v="11"/>
    <n v="2"/>
    <n v="2016"/>
    <n v="47.603999999999999"/>
    <n v="0"/>
    <n v="47.603999999999999"/>
  </r>
  <r>
    <n v="13087500"/>
    <s v="D"/>
    <d v="2016-01-03T00:00:00"/>
    <n v="23"/>
    <n v="3458"/>
    <n v="0"/>
    <n v="0"/>
    <n v="0"/>
    <d v="2016-01-03T00:00:00"/>
    <x v="27"/>
    <x v="11"/>
    <n v="3"/>
    <n v="2016"/>
    <n v="45.6205"/>
    <n v="0"/>
    <n v="45.6205"/>
  </r>
  <r>
    <n v="13087500"/>
    <s v="D"/>
    <d v="2016-01-04T00:00:00"/>
    <n v="23"/>
    <n v="3503.5"/>
    <n v="0"/>
    <n v="0"/>
    <n v="0"/>
    <d v="2016-01-04T00:00:00"/>
    <x v="27"/>
    <x v="11"/>
    <n v="4"/>
    <n v="2016"/>
    <n v="45.6205"/>
    <n v="0"/>
    <n v="45.6205"/>
  </r>
  <r>
    <n v="13087500"/>
    <s v="D"/>
    <d v="2016-01-05T00:00:00"/>
    <n v="24"/>
    <n v="3550.4"/>
    <n v="0"/>
    <n v="0"/>
    <n v="0"/>
    <d v="2016-01-05T00:00:00"/>
    <x v="27"/>
    <x v="11"/>
    <n v="5"/>
    <n v="2016"/>
    <n v="47.603999999999999"/>
    <n v="0"/>
    <n v="47.603999999999999"/>
  </r>
  <r>
    <n v="13087500"/>
    <s v="D"/>
    <d v="2016-01-06T00:00:00"/>
    <n v="24"/>
    <n v="3597.7"/>
    <n v="0"/>
    <n v="0"/>
    <n v="0"/>
    <d v="2016-01-06T00:00:00"/>
    <x v="27"/>
    <x v="11"/>
    <n v="6"/>
    <n v="2016"/>
    <n v="47.603999999999999"/>
    <n v="0"/>
    <n v="47.603999999999999"/>
  </r>
  <r>
    <n v="13087500"/>
    <s v="D"/>
    <d v="2016-01-07T00:00:00"/>
    <n v="25"/>
    <n v="3646.7"/>
    <n v="0"/>
    <n v="0"/>
    <n v="0"/>
    <d v="2016-01-07T00:00:00"/>
    <x v="27"/>
    <x v="11"/>
    <n v="7"/>
    <n v="2016"/>
    <n v="49.587499999999999"/>
    <n v="0"/>
    <n v="49.587499999999999"/>
  </r>
  <r>
    <n v="13087500"/>
    <s v="D"/>
    <d v="2016-01-08T00:00:00"/>
    <n v="25"/>
    <n v="3695.4"/>
    <n v="0"/>
    <n v="0"/>
    <n v="0"/>
    <d v="2016-01-08T00:00:00"/>
    <x v="27"/>
    <x v="11"/>
    <n v="8"/>
    <n v="2016"/>
    <n v="49.587499999999999"/>
    <n v="0"/>
    <n v="49.587499999999999"/>
  </r>
  <r>
    <n v="13087500"/>
    <s v="D"/>
    <d v="2016-01-09T00:00:00"/>
    <n v="24"/>
    <n v="3743.7"/>
    <n v="0"/>
    <n v="0"/>
    <n v="0"/>
    <d v="2016-01-09T00:00:00"/>
    <x v="27"/>
    <x v="11"/>
    <n v="9"/>
    <n v="2016"/>
    <n v="47.603999999999999"/>
    <n v="0"/>
    <n v="47.603999999999999"/>
  </r>
  <r>
    <n v="13087500"/>
    <s v="D"/>
    <d v="2016-01-10T00:00:00"/>
    <n v="25"/>
    <n v="3792.8"/>
    <n v="0"/>
    <n v="0"/>
    <n v="0"/>
    <d v="2016-01-10T00:00:00"/>
    <x v="27"/>
    <x v="11"/>
    <n v="10"/>
    <n v="2016"/>
    <n v="49.587499999999999"/>
    <n v="0"/>
    <n v="49.587499999999999"/>
  </r>
  <r>
    <n v="13087500"/>
    <s v="D"/>
    <d v="2016-01-11T00:00:00"/>
    <n v="28"/>
    <n v="3849"/>
    <n v="0"/>
    <n v="0"/>
    <n v="0"/>
    <d v="2016-01-11T00:00:00"/>
    <x v="27"/>
    <x v="11"/>
    <n v="11"/>
    <n v="2016"/>
    <n v="55.538000000000004"/>
    <n v="0"/>
    <n v="55.538000000000004"/>
  </r>
  <r>
    <n v="13087500"/>
    <s v="D"/>
    <d v="2016-01-12T00:00:00"/>
    <n v="27"/>
    <n v="3902.8"/>
    <n v="0"/>
    <n v="0"/>
    <n v="0"/>
    <d v="2016-01-12T00:00:00"/>
    <x v="27"/>
    <x v="11"/>
    <n v="12"/>
    <n v="2016"/>
    <n v="53.554500000000004"/>
    <n v="0"/>
    <n v="53.554500000000004"/>
  </r>
  <r>
    <n v="13087500"/>
    <s v="D"/>
    <d v="2016-01-13T00:00:00"/>
    <n v="29"/>
    <n v="3961.1"/>
    <n v="0"/>
    <n v="0"/>
    <n v="0"/>
    <d v="2016-01-13T00:00:00"/>
    <x v="27"/>
    <x v="11"/>
    <n v="13"/>
    <n v="2016"/>
    <n v="57.521500000000003"/>
    <n v="0"/>
    <n v="57.521500000000003"/>
  </r>
  <r>
    <n v="13087500"/>
    <s v="D"/>
    <d v="2016-01-14T00:00:00"/>
    <n v="31"/>
    <n v="4022.5"/>
    <n v="0"/>
    <n v="0"/>
    <n v="0"/>
    <d v="2016-01-14T00:00:00"/>
    <x v="27"/>
    <x v="11"/>
    <n v="14"/>
    <n v="2016"/>
    <n v="61.488500000000002"/>
    <n v="0"/>
    <n v="61.488500000000002"/>
  </r>
  <r>
    <n v="13087500"/>
    <s v="D"/>
    <d v="2016-01-15T00:00:00"/>
    <n v="32"/>
    <n v="4085.5"/>
    <n v="0"/>
    <n v="0"/>
    <n v="0"/>
    <d v="2016-01-15T00:00:00"/>
    <x v="27"/>
    <x v="11"/>
    <n v="15"/>
    <n v="2016"/>
    <n v="63.472000000000001"/>
    <n v="0"/>
    <n v="63.472000000000001"/>
  </r>
  <r>
    <n v="13087500"/>
    <s v="D"/>
    <d v="2016-01-16T00:00:00"/>
    <n v="32"/>
    <n v="4149.2"/>
    <n v="0"/>
    <n v="0"/>
    <n v="0"/>
    <d v="2016-01-16T00:00:00"/>
    <x v="27"/>
    <x v="11"/>
    <n v="16"/>
    <n v="2016"/>
    <n v="63.472000000000001"/>
    <n v="0"/>
    <n v="63.472000000000001"/>
  </r>
  <r>
    <n v="13087500"/>
    <s v="D"/>
    <d v="2016-01-17T00:00:00"/>
    <n v="33"/>
    <n v="4214.1000000000004"/>
    <n v="0"/>
    <n v="0"/>
    <n v="0"/>
    <d v="2016-01-17T00:00:00"/>
    <x v="27"/>
    <x v="11"/>
    <n v="17"/>
    <n v="2016"/>
    <n v="65.455500000000001"/>
    <n v="0"/>
    <n v="65.455500000000001"/>
  </r>
  <r>
    <n v="13087500"/>
    <s v="D"/>
    <d v="2016-01-18T00:00:00"/>
    <n v="33"/>
    <n v="4279.6000000000004"/>
    <n v="0"/>
    <n v="0"/>
    <n v="0"/>
    <d v="2016-01-18T00:00:00"/>
    <x v="27"/>
    <x v="11"/>
    <n v="18"/>
    <n v="2016"/>
    <n v="65.455500000000001"/>
    <n v="0"/>
    <n v="65.455500000000001"/>
  </r>
  <r>
    <n v="13087500"/>
    <s v="D"/>
    <d v="2016-01-19T00:00:00"/>
    <n v="33"/>
    <n v="4345.8"/>
    <n v="0"/>
    <n v="0"/>
    <n v="0"/>
    <d v="2016-01-19T00:00:00"/>
    <x v="27"/>
    <x v="11"/>
    <n v="19"/>
    <n v="2016"/>
    <n v="65.455500000000001"/>
    <n v="0"/>
    <n v="65.455500000000001"/>
  </r>
  <r>
    <n v="13087500"/>
    <s v="D"/>
    <d v="2016-01-20T00:00:00"/>
    <n v="28"/>
    <n v="4400.7"/>
    <n v="0"/>
    <n v="0"/>
    <n v="0"/>
    <d v="2016-01-20T00:00:00"/>
    <x v="27"/>
    <x v="11"/>
    <n v="20"/>
    <n v="2016"/>
    <n v="55.538000000000004"/>
    <n v="0"/>
    <n v="55.538000000000004"/>
  </r>
  <r>
    <n v="13087500"/>
    <s v="D"/>
    <d v="2016-01-21T00:00:00"/>
    <n v="25"/>
    <n v="4449.8999999999996"/>
    <n v="0"/>
    <n v="0"/>
    <n v="0"/>
    <d v="2016-01-21T00:00:00"/>
    <x v="27"/>
    <x v="11"/>
    <n v="21"/>
    <n v="2016"/>
    <n v="49.587499999999999"/>
    <n v="0"/>
    <n v="49.587499999999999"/>
  </r>
  <r>
    <n v="13087500"/>
    <s v="D"/>
    <d v="2016-01-22T00:00:00"/>
    <n v="25"/>
    <n v="4499"/>
    <n v="0"/>
    <n v="0"/>
    <n v="0"/>
    <d v="2016-01-22T00:00:00"/>
    <x v="27"/>
    <x v="11"/>
    <n v="22"/>
    <n v="2016"/>
    <n v="49.587499999999999"/>
    <n v="0"/>
    <n v="49.587499999999999"/>
  </r>
  <r>
    <n v="13087500"/>
    <s v="D"/>
    <d v="2016-01-23T00:00:00"/>
    <n v="25"/>
    <n v="4548.2"/>
    <n v="0"/>
    <n v="0"/>
    <n v="0"/>
    <d v="2016-01-23T00:00:00"/>
    <x v="27"/>
    <x v="11"/>
    <n v="23"/>
    <n v="2016"/>
    <n v="49.587499999999999"/>
    <n v="0"/>
    <n v="49.587499999999999"/>
  </r>
  <r>
    <n v="13087500"/>
    <s v="D"/>
    <d v="2016-01-24T00:00:00"/>
    <n v="26"/>
    <n v="4600.3999999999996"/>
    <n v="0"/>
    <n v="0"/>
    <n v="0"/>
    <d v="2016-01-24T00:00:00"/>
    <x v="27"/>
    <x v="11"/>
    <n v="24"/>
    <n v="2016"/>
    <n v="51.570999999999998"/>
    <n v="0"/>
    <n v="51.570999999999998"/>
  </r>
  <r>
    <n v="13087500"/>
    <s v="D"/>
    <d v="2016-01-25T00:00:00"/>
    <n v="31"/>
    <n v="4661.8"/>
    <n v="0"/>
    <n v="0"/>
    <n v="0"/>
    <d v="2016-01-25T00:00:00"/>
    <x v="27"/>
    <x v="11"/>
    <n v="25"/>
    <n v="2016"/>
    <n v="61.488500000000002"/>
    <n v="0"/>
    <n v="61.488500000000002"/>
  </r>
  <r>
    <n v="13087500"/>
    <s v="D"/>
    <d v="2016-01-26T00:00:00"/>
    <n v="33"/>
    <n v="4727.3999999999996"/>
    <n v="0"/>
    <n v="0"/>
    <n v="0"/>
    <d v="2016-01-26T00:00:00"/>
    <x v="27"/>
    <x v="11"/>
    <n v="26"/>
    <n v="2016"/>
    <n v="65.455500000000001"/>
    <n v="0"/>
    <n v="65.455500000000001"/>
  </r>
  <r>
    <n v="13087500"/>
    <s v="D"/>
    <d v="2016-01-27T00:00:00"/>
    <n v="36"/>
    <n v="4798.2"/>
    <n v="0"/>
    <n v="0"/>
    <n v="0"/>
    <d v="2016-01-27T00:00:00"/>
    <x v="27"/>
    <x v="11"/>
    <n v="27"/>
    <n v="2016"/>
    <n v="71.406000000000006"/>
    <n v="0"/>
    <n v="71.406000000000006"/>
  </r>
  <r>
    <n v="13087500"/>
    <s v="D"/>
    <d v="2016-01-28T00:00:00"/>
    <n v="38"/>
    <n v="4872.6000000000004"/>
    <n v="0"/>
    <n v="0"/>
    <n v="0"/>
    <d v="2016-01-28T00:00:00"/>
    <x v="27"/>
    <x v="11"/>
    <n v="28"/>
    <n v="2016"/>
    <n v="75.373000000000005"/>
    <n v="0"/>
    <n v="75.373000000000005"/>
  </r>
  <r>
    <n v="13087500"/>
    <s v="D"/>
    <d v="2016-01-29T00:00:00"/>
    <n v="38"/>
    <n v="4947.2"/>
    <n v="0"/>
    <n v="0"/>
    <n v="0"/>
    <d v="2016-01-29T00:00:00"/>
    <x v="27"/>
    <x v="11"/>
    <n v="29"/>
    <n v="2016"/>
    <n v="75.373000000000005"/>
    <n v="0"/>
    <n v="75.373000000000005"/>
  </r>
  <r>
    <n v="13087500"/>
    <s v="D"/>
    <d v="2016-01-30T00:00:00"/>
    <n v="31"/>
    <n v="5007.8"/>
    <n v="0"/>
    <n v="0"/>
    <n v="0"/>
    <d v="2016-01-30T00:00:00"/>
    <x v="27"/>
    <x v="11"/>
    <n v="30"/>
    <n v="2016"/>
    <n v="61.488500000000002"/>
    <n v="0"/>
    <n v="61.488500000000002"/>
  </r>
  <r>
    <n v="13087500"/>
    <s v="D"/>
    <d v="2016-01-31T00:00:00"/>
    <n v="26"/>
    <n v="5059.8999999999996"/>
    <n v="0"/>
    <n v="0"/>
    <n v="0"/>
    <d v="2016-01-31T00:00:00"/>
    <x v="27"/>
    <x v="11"/>
    <n v="31"/>
    <n v="2016"/>
    <n v="51.570999999999998"/>
    <n v="0"/>
    <n v="51.570999999999998"/>
  </r>
  <r>
    <n v="13087500"/>
    <s v="D"/>
    <d v="2016-02-01T00:00:00"/>
    <n v="26"/>
    <n v="5110.8"/>
    <n v="0"/>
    <n v="0"/>
    <n v="0"/>
    <d v="2016-02-01T00:00:00"/>
    <x v="27"/>
    <x v="9"/>
    <n v="1"/>
    <n v="2016"/>
    <n v="51.570999999999998"/>
    <n v="0"/>
    <n v="51.570999999999998"/>
  </r>
  <r>
    <n v="13087500"/>
    <s v="D"/>
    <d v="2016-02-02T00:00:00"/>
    <n v="25"/>
    <n v="5160"/>
    <n v="0"/>
    <n v="0"/>
    <n v="0"/>
    <d v="2016-02-02T00:00:00"/>
    <x v="27"/>
    <x v="9"/>
    <n v="2"/>
    <n v="2016"/>
    <n v="49.587499999999999"/>
    <n v="0"/>
    <n v="49.587499999999999"/>
  </r>
  <r>
    <n v="13087500"/>
    <s v="D"/>
    <d v="2016-02-03T00:00:00"/>
    <n v="28"/>
    <n v="5215.8"/>
    <n v="0"/>
    <n v="0"/>
    <n v="0"/>
    <d v="2016-02-03T00:00:00"/>
    <x v="27"/>
    <x v="9"/>
    <n v="3"/>
    <n v="2016"/>
    <n v="55.538000000000004"/>
    <n v="0"/>
    <n v="55.538000000000004"/>
  </r>
  <r>
    <n v="13087500"/>
    <s v="D"/>
    <d v="2016-02-04T00:00:00"/>
    <n v="33"/>
    <n v="5281.4"/>
    <n v="0"/>
    <n v="0"/>
    <n v="0"/>
    <d v="2016-02-04T00:00:00"/>
    <x v="27"/>
    <x v="9"/>
    <n v="4"/>
    <n v="2016"/>
    <n v="65.455500000000001"/>
    <n v="0"/>
    <n v="65.455500000000001"/>
  </r>
  <r>
    <n v="13087500"/>
    <s v="D"/>
    <d v="2016-02-05T00:00:00"/>
    <n v="33"/>
    <n v="5347"/>
    <n v="0"/>
    <n v="0"/>
    <n v="0"/>
    <d v="2016-02-05T00:00:00"/>
    <x v="27"/>
    <x v="9"/>
    <n v="5"/>
    <n v="2016"/>
    <n v="65.455500000000001"/>
    <n v="0"/>
    <n v="65.455500000000001"/>
  </r>
  <r>
    <n v="13087500"/>
    <s v="D"/>
    <d v="2016-02-06T00:00:00"/>
    <n v="34"/>
    <n v="5415.2"/>
    <n v="0"/>
    <n v="0"/>
    <n v="0"/>
    <d v="2016-02-06T00:00:00"/>
    <x v="27"/>
    <x v="9"/>
    <n v="6"/>
    <n v="2016"/>
    <n v="67.439000000000007"/>
    <n v="0"/>
    <n v="67.439000000000007"/>
  </r>
  <r>
    <n v="13087500"/>
    <s v="D"/>
    <d v="2016-02-07T00:00:00"/>
    <n v="35"/>
    <n v="5485.2"/>
    <n v="0"/>
    <n v="0"/>
    <n v="0"/>
    <d v="2016-02-07T00:00:00"/>
    <x v="27"/>
    <x v="9"/>
    <n v="7"/>
    <n v="2016"/>
    <n v="69.422499999999999"/>
    <n v="0"/>
    <n v="69.422499999999999"/>
  </r>
  <r>
    <n v="13087500"/>
    <s v="D"/>
    <d v="2016-02-08T00:00:00"/>
    <n v="35"/>
    <n v="5555.1"/>
    <n v="0"/>
    <n v="0"/>
    <n v="0"/>
    <d v="2016-02-08T00:00:00"/>
    <x v="27"/>
    <x v="9"/>
    <n v="8"/>
    <n v="2016"/>
    <n v="69.422499999999999"/>
    <n v="0"/>
    <n v="69.422499999999999"/>
  </r>
  <r>
    <n v="13087500"/>
    <s v="D"/>
    <d v="2016-02-09T00:00:00"/>
    <n v="36"/>
    <n v="5625.9"/>
    <n v="0"/>
    <n v="0"/>
    <n v="0"/>
    <d v="2016-02-09T00:00:00"/>
    <x v="27"/>
    <x v="9"/>
    <n v="9"/>
    <n v="2016"/>
    <n v="71.406000000000006"/>
    <n v="0"/>
    <n v="71.406000000000006"/>
  </r>
  <r>
    <n v="13087500"/>
    <s v="D"/>
    <d v="2016-02-10T00:00:00"/>
    <n v="37"/>
    <n v="5698.9"/>
    <n v="0"/>
    <n v="0"/>
    <n v="0"/>
    <d v="2016-02-10T00:00:00"/>
    <x v="27"/>
    <x v="9"/>
    <n v="10"/>
    <n v="2016"/>
    <n v="73.389499999999998"/>
    <n v="0"/>
    <n v="73.389499999999998"/>
  </r>
  <r>
    <n v="13087500"/>
    <s v="D"/>
    <d v="2016-02-11T00:00:00"/>
    <n v="37"/>
    <n v="5772.1"/>
    <n v="0"/>
    <n v="0"/>
    <n v="0"/>
    <d v="2016-02-11T00:00:00"/>
    <x v="27"/>
    <x v="9"/>
    <n v="11"/>
    <n v="2016"/>
    <n v="73.389499999999998"/>
    <n v="0"/>
    <n v="73.389499999999998"/>
  </r>
  <r>
    <n v="13087500"/>
    <s v="D"/>
    <d v="2016-02-12T00:00:00"/>
    <n v="36"/>
    <n v="5843.1"/>
    <n v="0"/>
    <n v="0"/>
    <n v="0"/>
    <d v="2016-02-12T00:00:00"/>
    <x v="27"/>
    <x v="9"/>
    <n v="12"/>
    <n v="2016"/>
    <n v="71.406000000000006"/>
    <n v="0"/>
    <n v="71.406000000000006"/>
  </r>
  <r>
    <n v="13087500"/>
    <s v="D"/>
    <d v="2016-02-13T00:00:00"/>
    <n v="35"/>
    <n v="5913"/>
    <n v="0"/>
    <n v="0"/>
    <n v="0"/>
    <d v="2016-02-13T00:00:00"/>
    <x v="27"/>
    <x v="9"/>
    <n v="13"/>
    <n v="2016"/>
    <n v="69.422499999999999"/>
    <n v="0"/>
    <n v="69.422499999999999"/>
  </r>
  <r>
    <n v="13087500"/>
    <s v="D"/>
    <d v="2016-02-14T00:00:00"/>
    <n v="35"/>
    <n v="5983"/>
    <n v="0"/>
    <n v="0"/>
    <n v="0"/>
    <d v="2016-02-14T00:00:00"/>
    <x v="27"/>
    <x v="9"/>
    <n v="14"/>
    <n v="2016"/>
    <n v="69.422499999999999"/>
    <n v="0"/>
    <n v="69.422499999999999"/>
  </r>
  <r>
    <n v="13087500"/>
    <s v="D"/>
    <d v="2016-02-15T00:00:00"/>
    <n v="36"/>
    <n v="6053.4"/>
    <n v="0"/>
    <n v="0"/>
    <n v="0"/>
    <d v="2016-02-15T00:00:00"/>
    <x v="27"/>
    <x v="9"/>
    <n v="15"/>
    <n v="2016"/>
    <n v="71.406000000000006"/>
    <n v="0"/>
    <n v="71.406000000000006"/>
  </r>
  <r>
    <n v="13087500"/>
    <s v="D"/>
    <d v="2016-02-16T00:00:00"/>
    <n v="31"/>
    <n v="6114.8"/>
    <n v="0"/>
    <n v="0"/>
    <n v="0"/>
    <d v="2016-02-16T00:00:00"/>
    <x v="27"/>
    <x v="9"/>
    <n v="16"/>
    <n v="2016"/>
    <n v="61.488500000000002"/>
    <n v="0"/>
    <n v="61.488500000000002"/>
  </r>
  <r>
    <n v="13087500"/>
    <s v="D"/>
    <d v="2016-02-17T00:00:00"/>
    <n v="34"/>
    <n v="6181.2"/>
    <n v="0"/>
    <n v="0"/>
    <n v="0"/>
    <d v="2016-02-17T00:00:00"/>
    <x v="27"/>
    <x v="9"/>
    <n v="17"/>
    <n v="2016"/>
    <n v="67.439000000000007"/>
    <n v="0"/>
    <n v="67.439000000000007"/>
  </r>
  <r>
    <n v="13087500"/>
    <s v="D"/>
    <d v="2016-02-18T00:00:00"/>
    <n v="38"/>
    <n v="6257.5"/>
    <n v="0"/>
    <n v="0"/>
    <n v="0"/>
    <d v="2016-02-18T00:00:00"/>
    <x v="27"/>
    <x v="9"/>
    <n v="18"/>
    <n v="2016"/>
    <n v="75.373000000000005"/>
    <n v="0"/>
    <n v="75.373000000000005"/>
  </r>
  <r>
    <n v="13087500"/>
    <s v="D"/>
    <d v="2016-02-19T00:00:00"/>
    <n v="38"/>
    <n v="6332.1"/>
    <n v="0"/>
    <n v="0"/>
    <n v="0"/>
    <d v="2016-02-19T00:00:00"/>
    <x v="27"/>
    <x v="9"/>
    <n v="19"/>
    <n v="2016"/>
    <n v="75.373000000000005"/>
    <n v="0"/>
    <n v="75.373000000000005"/>
  </r>
  <r>
    <n v="13087500"/>
    <s v="D"/>
    <d v="2016-02-20T00:00:00"/>
    <n v="38"/>
    <n v="6406.6"/>
    <n v="0"/>
    <n v="0"/>
    <n v="0"/>
    <d v="2016-02-20T00:00:00"/>
    <x v="27"/>
    <x v="9"/>
    <n v="20"/>
    <n v="2016"/>
    <n v="75.373000000000005"/>
    <n v="0"/>
    <n v="75.373000000000005"/>
  </r>
  <r>
    <n v="13087500"/>
    <s v="D"/>
    <d v="2016-02-21T00:00:00"/>
    <n v="38"/>
    <n v="6481"/>
    <n v="0"/>
    <n v="0"/>
    <n v="0"/>
    <d v="2016-02-21T00:00:00"/>
    <x v="27"/>
    <x v="9"/>
    <n v="21"/>
    <n v="2016"/>
    <n v="75.373000000000005"/>
    <n v="0"/>
    <n v="75.373000000000005"/>
  </r>
  <r>
    <n v="13087500"/>
    <s v="D"/>
    <d v="2016-02-22T00:00:00"/>
    <n v="38"/>
    <n v="6555.6"/>
    <n v="0"/>
    <n v="0"/>
    <n v="0"/>
    <d v="2016-02-22T00:00:00"/>
    <x v="27"/>
    <x v="9"/>
    <n v="22"/>
    <n v="2016"/>
    <n v="75.373000000000005"/>
    <n v="0"/>
    <n v="75.373000000000005"/>
  </r>
  <r>
    <n v="13087500"/>
    <s v="D"/>
    <d v="2016-02-23T00:00:00"/>
    <n v="37"/>
    <n v="6629.1"/>
    <n v="0"/>
    <n v="0"/>
    <n v="0"/>
    <d v="2016-02-23T00:00:00"/>
    <x v="27"/>
    <x v="9"/>
    <n v="23"/>
    <n v="2016"/>
    <n v="73.389499999999998"/>
    <n v="0"/>
    <n v="73.389499999999998"/>
  </r>
  <r>
    <n v="13087500"/>
    <s v="D"/>
    <d v="2016-02-24T00:00:00"/>
    <n v="35"/>
    <n v="6699.1"/>
    <n v="0"/>
    <n v="0"/>
    <n v="0"/>
    <d v="2016-02-24T00:00:00"/>
    <x v="27"/>
    <x v="9"/>
    <n v="24"/>
    <n v="2016"/>
    <n v="69.422499999999999"/>
    <n v="0"/>
    <n v="69.422499999999999"/>
  </r>
  <r>
    <n v="13087500"/>
    <s v="D"/>
    <d v="2016-02-25T00:00:00"/>
    <n v="35"/>
    <n v="6768.2"/>
    <n v="0"/>
    <n v="0"/>
    <n v="0"/>
    <d v="2016-02-25T00:00:00"/>
    <x v="27"/>
    <x v="9"/>
    <n v="25"/>
    <n v="2016"/>
    <n v="69.422499999999999"/>
    <n v="0"/>
    <n v="69.422499999999999"/>
  </r>
  <r>
    <n v="13087500"/>
    <s v="D"/>
    <d v="2016-02-26T00:00:00"/>
    <n v="32"/>
    <n v="6832.4"/>
    <n v="0"/>
    <n v="0"/>
    <n v="0"/>
    <d v="2016-02-26T00:00:00"/>
    <x v="27"/>
    <x v="9"/>
    <n v="26"/>
    <n v="2016"/>
    <n v="63.472000000000001"/>
    <n v="0"/>
    <n v="63.472000000000001"/>
  </r>
  <r>
    <n v="13087500"/>
    <s v="D"/>
    <d v="2016-02-27T00:00:00"/>
    <n v="34"/>
    <n v="6899.6"/>
    <n v="0"/>
    <n v="0"/>
    <n v="0"/>
    <d v="2016-02-27T00:00:00"/>
    <x v="27"/>
    <x v="9"/>
    <n v="27"/>
    <n v="2016"/>
    <n v="67.439000000000007"/>
    <n v="0"/>
    <n v="67.439000000000007"/>
  </r>
  <r>
    <n v="13087500"/>
    <s v="D"/>
    <d v="2016-02-28T00:00:00"/>
    <n v="33"/>
    <n v="6965.4"/>
    <n v="0"/>
    <n v="0"/>
    <n v="0"/>
    <d v="2016-02-28T00:00:00"/>
    <x v="27"/>
    <x v="9"/>
    <n v="28"/>
    <n v="2016"/>
    <n v="65.455500000000001"/>
    <n v="0"/>
    <n v="65.455500000000001"/>
  </r>
  <r>
    <n v="13087500"/>
    <s v="D"/>
    <d v="2016-02-29T00:00:00"/>
    <n v="33"/>
    <n v="7031.3"/>
    <n v="0"/>
    <n v="0"/>
    <n v="0"/>
    <d v="2016-02-29T00:00:00"/>
    <x v="27"/>
    <x v="9"/>
    <n v="29"/>
    <n v="2016"/>
    <n v="65.455500000000001"/>
    <n v="0"/>
    <n v="65.455500000000001"/>
  </r>
  <r>
    <n v="13087500"/>
    <s v="D"/>
    <d v="2016-03-01T00:00:00"/>
    <n v="35"/>
    <n v="7101.3"/>
    <n v="0"/>
    <n v="0"/>
    <n v="0"/>
    <d v="2016-03-01T00:00:00"/>
    <x v="27"/>
    <x v="0"/>
    <n v="1"/>
    <n v="2016"/>
    <n v="69.422499999999999"/>
    <n v="0"/>
    <n v="69.422499999999999"/>
  </r>
  <r>
    <n v="13087500"/>
    <s v="D"/>
    <d v="2016-03-02T00:00:00"/>
    <n v="37"/>
    <n v="7174.8"/>
    <n v="0"/>
    <n v="0"/>
    <n v="0"/>
    <d v="2016-03-02T00:00:00"/>
    <x v="27"/>
    <x v="0"/>
    <n v="2"/>
    <n v="2016"/>
    <n v="73.389499999999998"/>
    <n v="0"/>
    <n v="73.389499999999998"/>
  </r>
  <r>
    <n v="13087500"/>
    <s v="D"/>
    <d v="2016-03-03T00:00:00"/>
    <n v="40"/>
    <n v="7253.2"/>
    <n v="0"/>
    <n v="0"/>
    <n v="0"/>
    <d v="2016-03-03T00:00:00"/>
    <x v="27"/>
    <x v="0"/>
    <n v="3"/>
    <n v="2016"/>
    <n v="79.34"/>
    <n v="0"/>
    <n v="79.34"/>
  </r>
  <r>
    <n v="13087500"/>
    <s v="D"/>
    <d v="2016-03-04T00:00:00"/>
    <n v="40"/>
    <n v="7332.3"/>
    <n v="0"/>
    <n v="0"/>
    <n v="0"/>
    <d v="2016-03-04T00:00:00"/>
    <x v="27"/>
    <x v="0"/>
    <n v="4"/>
    <n v="2016"/>
    <n v="79.34"/>
    <n v="0"/>
    <n v="79.34"/>
  </r>
  <r>
    <n v="13087500"/>
    <s v="D"/>
    <d v="2016-03-05T00:00:00"/>
    <n v="40"/>
    <n v="7412.4"/>
    <n v="0"/>
    <n v="0"/>
    <n v="0"/>
    <d v="2016-03-05T00:00:00"/>
    <x v="27"/>
    <x v="0"/>
    <n v="5"/>
    <n v="2016"/>
    <n v="79.34"/>
    <n v="0"/>
    <n v="79.34"/>
  </r>
  <r>
    <n v="13087500"/>
    <s v="D"/>
    <d v="2016-03-06T00:00:00"/>
    <n v="40"/>
    <n v="7491.4"/>
    <n v="0"/>
    <n v="0"/>
    <n v="0"/>
    <d v="2016-03-06T00:00:00"/>
    <x v="27"/>
    <x v="0"/>
    <n v="6"/>
    <n v="2016"/>
    <n v="79.34"/>
    <n v="0"/>
    <n v="79.34"/>
  </r>
  <r>
    <n v="13087500"/>
    <s v="D"/>
    <d v="2016-03-07T00:00:00"/>
    <n v="41"/>
    <n v="7573.4"/>
    <n v="0"/>
    <n v="0"/>
    <n v="0"/>
    <d v="2016-03-07T00:00:00"/>
    <x v="27"/>
    <x v="0"/>
    <n v="7"/>
    <n v="2016"/>
    <n v="81.323499999999996"/>
    <n v="0"/>
    <n v="81.323499999999996"/>
  </r>
  <r>
    <n v="13087500"/>
    <s v="D"/>
    <d v="2016-03-08T00:00:00"/>
    <n v="42"/>
    <n v="7657.2"/>
    <n v="0"/>
    <n v="0"/>
    <n v="0"/>
    <d v="2016-03-08T00:00:00"/>
    <x v="27"/>
    <x v="0"/>
    <n v="8"/>
    <n v="2016"/>
    <n v="83.307000000000002"/>
    <n v="0"/>
    <n v="83.307000000000002"/>
  </r>
  <r>
    <n v="13087500"/>
    <s v="D"/>
    <d v="2016-03-09T00:00:00"/>
    <n v="34"/>
    <n v="7724.7"/>
    <n v="0"/>
    <n v="0"/>
    <n v="0"/>
    <d v="2016-03-09T00:00:00"/>
    <x v="27"/>
    <x v="0"/>
    <n v="9"/>
    <n v="2016"/>
    <n v="67.439000000000007"/>
    <n v="0"/>
    <n v="67.439000000000007"/>
  </r>
  <r>
    <n v="13087500"/>
    <s v="D"/>
    <d v="2016-03-10T00:00:00"/>
    <n v="30"/>
    <n v="7783.6"/>
    <n v="0"/>
    <n v="0"/>
    <n v="0"/>
    <d v="2016-03-10T00:00:00"/>
    <x v="27"/>
    <x v="0"/>
    <n v="10"/>
    <n v="2016"/>
    <n v="59.505000000000003"/>
    <n v="0"/>
    <n v="59.505000000000003"/>
  </r>
  <r>
    <n v="13087500"/>
    <s v="D"/>
    <d v="2016-03-11T00:00:00"/>
    <n v="31"/>
    <n v="7844.2"/>
    <n v="0"/>
    <n v="0"/>
    <n v="0"/>
    <d v="2016-03-11T00:00:00"/>
    <x v="27"/>
    <x v="0"/>
    <n v="11"/>
    <n v="2016"/>
    <n v="61.488500000000002"/>
    <n v="0"/>
    <n v="61.488500000000002"/>
  </r>
  <r>
    <n v="13087500"/>
    <s v="D"/>
    <d v="2016-03-12T00:00:00"/>
    <n v="30"/>
    <n v="7904.2"/>
    <n v="0"/>
    <n v="0"/>
    <n v="0"/>
    <d v="2016-03-12T00:00:00"/>
    <x v="27"/>
    <x v="0"/>
    <n v="12"/>
    <n v="2016"/>
    <n v="59.505000000000003"/>
    <n v="0"/>
    <n v="59.505000000000003"/>
  </r>
  <r>
    <n v="13087500"/>
    <s v="D"/>
    <d v="2016-03-13T00:00:00"/>
    <n v="30"/>
    <n v="7962.7"/>
    <n v="0"/>
    <n v="0"/>
    <n v="0"/>
    <d v="2016-03-13T00:00:00"/>
    <x v="27"/>
    <x v="0"/>
    <n v="13"/>
    <n v="2016"/>
    <n v="59.505000000000003"/>
    <n v="0"/>
    <n v="59.505000000000003"/>
  </r>
  <r>
    <n v="13087500"/>
    <s v="D"/>
    <d v="2016-03-14T00:00:00"/>
    <n v="27"/>
    <n v="8016.1"/>
    <n v="0"/>
    <n v="0"/>
    <n v="0"/>
    <d v="2016-03-14T00:00:00"/>
    <x v="27"/>
    <x v="0"/>
    <n v="14"/>
    <n v="2016"/>
    <n v="53.554500000000004"/>
    <n v="0"/>
    <n v="53.554500000000004"/>
  </r>
  <r>
    <n v="13087500"/>
    <s v="D"/>
    <d v="2016-03-15T00:00:00"/>
    <n v="27"/>
    <n v="8068.7"/>
    <n v="0"/>
    <n v="0"/>
    <n v="0"/>
    <d v="2016-03-15T00:00:00"/>
    <x v="27"/>
    <x v="0"/>
    <n v="15"/>
    <n v="2016"/>
    <n v="53.554500000000004"/>
    <n v="0"/>
    <n v="53.554500000000004"/>
  </r>
  <r>
    <n v="13087500"/>
    <s v="D"/>
    <d v="2016-03-16T00:00:00"/>
    <n v="30"/>
    <n v="8127.9"/>
    <n v="0"/>
    <n v="0"/>
    <n v="0"/>
    <d v="2016-03-16T00:00:00"/>
    <x v="27"/>
    <x v="0"/>
    <n v="16"/>
    <n v="2016"/>
    <n v="59.505000000000003"/>
    <n v="0"/>
    <n v="59.505000000000003"/>
  </r>
  <r>
    <n v="13087500"/>
    <s v="D"/>
    <d v="2016-03-17T00:00:00"/>
    <n v="33"/>
    <n v="8193.5"/>
    <n v="0"/>
    <n v="0"/>
    <n v="0"/>
    <d v="2016-03-17T00:00:00"/>
    <x v="27"/>
    <x v="0"/>
    <n v="17"/>
    <n v="2016"/>
    <n v="65.455500000000001"/>
    <n v="0"/>
    <n v="65.455500000000001"/>
  </r>
  <r>
    <n v="13087500"/>
    <s v="D"/>
    <d v="2016-03-18T00:00:00"/>
    <n v="33"/>
    <n v="8258.9"/>
    <n v="0"/>
    <n v="0"/>
    <n v="0"/>
    <d v="2016-03-18T00:00:00"/>
    <x v="27"/>
    <x v="0"/>
    <n v="18"/>
    <n v="2016"/>
    <n v="65.455500000000001"/>
    <n v="0"/>
    <n v="65.455500000000001"/>
  </r>
  <r>
    <n v="13087500"/>
    <s v="D"/>
    <d v="2016-03-19T00:00:00"/>
    <n v="32"/>
    <n v="8321.5"/>
    <n v="0"/>
    <n v="0"/>
    <n v="0"/>
    <d v="2016-03-19T00:00:00"/>
    <x v="27"/>
    <x v="0"/>
    <n v="19"/>
    <n v="2016"/>
    <n v="63.472000000000001"/>
    <n v="0"/>
    <n v="63.472000000000001"/>
  </r>
  <r>
    <n v="13087500"/>
    <s v="D"/>
    <d v="2016-03-20T00:00:00"/>
    <n v="32"/>
    <n v="8385.2000000000007"/>
    <n v="0"/>
    <n v="0"/>
    <n v="0"/>
    <d v="2016-03-20T00:00:00"/>
    <x v="27"/>
    <x v="0"/>
    <n v="20"/>
    <n v="2016"/>
    <n v="63.472000000000001"/>
    <n v="0"/>
    <n v="63.472000000000001"/>
  </r>
  <r>
    <n v="13087500"/>
    <s v="D"/>
    <d v="2016-03-21T00:00:00"/>
    <n v="33"/>
    <n v="8450.6"/>
    <n v="0"/>
    <n v="0"/>
    <n v="0"/>
    <d v="2016-03-21T00:00:00"/>
    <x v="27"/>
    <x v="0"/>
    <n v="21"/>
    <n v="2016"/>
    <n v="65.455500000000001"/>
    <n v="0"/>
    <n v="65.455500000000001"/>
  </r>
  <r>
    <n v="13087500"/>
    <s v="D"/>
    <d v="2016-03-22T00:00:00"/>
    <n v="29"/>
    <n v="8508.4"/>
    <n v="0"/>
    <n v="0"/>
    <n v="0"/>
    <d v="2016-03-22T00:00:00"/>
    <x v="27"/>
    <x v="0"/>
    <n v="22"/>
    <n v="2016"/>
    <n v="57.521500000000003"/>
    <n v="0"/>
    <n v="57.521500000000003"/>
  </r>
  <r>
    <n v="13087500"/>
    <s v="D"/>
    <d v="2016-03-23T00:00:00"/>
    <n v="27"/>
    <n v="8562.5"/>
    <n v="0"/>
    <n v="0"/>
    <n v="0"/>
    <d v="2016-03-23T00:00:00"/>
    <x v="27"/>
    <x v="0"/>
    <n v="23"/>
    <n v="2016"/>
    <n v="53.554500000000004"/>
    <n v="0"/>
    <n v="53.554500000000004"/>
  </r>
  <r>
    <n v="13087500"/>
    <s v="D"/>
    <d v="2016-03-24T00:00:00"/>
    <n v="28"/>
    <n v="8618.4"/>
    <n v="0"/>
    <n v="0"/>
    <n v="0"/>
    <d v="2016-03-24T00:00:00"/>
    <x v="27"/>
    <x v="0"/>
    <n v="24"/>
    <n v="2016"/>
    <n v="55.538000000000004"/>
    <n v="0"/>
    <n v="55.538000000000004"/>
  </r>
  <r>
    <n v="13087500"/>
    <s v="D"/>
    <d v="2016-03-25T00:00:00"/>
    <n v="28"/>
    <n v="8674"/>
    <n v="0"/>
    <n v="0"/>
    <n v="0"/>
    <d v="2016-03-25T00:00:00"/>
    <x v="27"/>
    <x v="0"/>
    <n v="25"/>
    <n v="2016"/>
    <n v="55.538000000000004"/>
    <n v="0"/>
    <n v="55.538000000000004"/>
  </r>
  <r>
    <n v="13087500"/>
    <s v="D"/>
    <d v="2016-03-26T00:00:00"/>
    <n v="28"/>
    <n v="8729.9"/>
    <n v="0"/>
    <n v="0"/>
    <n v="0"/>
    <d v="2016-03-26T00:00:00"/>
    <x v="27"/>
    <x v="0"/>
    <n v="26"/>
    <n v="2016"/>
    <n v="55.538000000000004"/>
    <n v="0"/>
    <n v="55.538000000000004"/>
  </r>
  <r>
    <n v="13087500"/>
    <s v="D"/>
    <d v="2016-03-27T00:00:00"/>
    <n v="28"/>
    <n v="8785.6"/>
    <n v="0"/>
    <n v="0"/>
    <n v="0"/>
    <d v="2016-03-27T00:00:00"/>
    <x v="27"/>
    <x v="0"/>
    <n v="27"/>
    <n v="2016"/>
    <n v="55.538000000000004"/>
    <n v="0"/>
    <n v="55.538000000000004"/>
  </r>
  <r>
    <n v="13087500"/>
    <s v="D"/>
    <d v="2016-03-28T00:00:00"/>
    <n v="190"/>
    <n v="9162.6"/>
    <n v="0"/>
    <n v="0"/>
    <n v="0"/>
    <d v="2016-03-28T00:00:00"/>
    <x v="27"/>
    <x v="0"/>
    <n v="28"/>
    <n v="2016"/>
    <n v="376.86500000000001"/>
    <n v="0"/>
    <n v="376.86500000000001"/>
  </r>
  <r>
    <n v="13087500"/>
    <s v="D"/>
    <d v="2016-03-29T00:00:00"/>
    <n v="304"/>
    <n v="9765"/>
    <n v="0"/>
    <n v="0"/>
    <n v="0"/>
    <d v="2016-03-29T00:00:00"/>
    <x v="27"/>
    <x v="0"/>
    <n v="29"/>
    <n v="2016"/>
    <n v="602.98400000000004"/>
    <n v="0"/>
    <n v="602.98400000000004"/>
  </r>
  <r>
    <n v="13087500"/>
    <s v="D"/>
    <d v="2016-03-30T00:00:00"/>
    <n v="365"/>
    <n v="10489.3"/>
    <n v="0"/>
    <n v="0"/>
    <n v="0"/>
    <d v="2016-03-30T00:00:00"/>
    <x v="27"/>
    <x v="0"/>
    <n v="30"/>
    <n v="2016"/>
    <n v="723.97749999999996"/>
    <n v="0"/>
    <n v="723.97749999999996"/>
  </r>
  <r>
    <n v="13087500"/>
    <s v="D"/>
    <d v="2016-03-31T00:00:00"/>
    <n v="454"/>
    <n v="11389.5"/>
    <n v="0"/>
    <n v="0"/>
    <n v="0"/>
    <d v="2016-03-31T00:00:00"/>
    <x v="27"/>
    <x v="0"/>
    <n v="31"/>
    <n v="2016"/>
    <n v="900.50900000000001"/>
    <n v="0"/>
    <n v="900.50900000000001"/>
  </r>
  <r>
    <n v="13087500"/>
    <s v="D"/>
    <d v="2016-04-01T00:00:00"/>
    <n v="536"/>
    <n v="12453.2"/>
    <n v="0"/>
    <n v="0"/>
    <n v="0"/>
    <d v="2016-04-01T00:00:00"/>
    <x v="27"/>
    <x v="1"/>
    <n v="1"/>
    <n v="2016"/>
    <n v="1063.1559999999999"/>
    <n v="0"/>
    <n v="1063.1559999999999"/>
  </r>
  <r>
    <n v="13087500"/>
    <s v="D"/>
    <d v="2016-04-02T00:00:00"/>
    <n v="546"/>
    <n v="13536.6"/>
    <n v="0"/>
    <n v="0"/>
    <n v="0"/>
    <d v="2016-04-02T00:00:00"/>
    <x v="27"/>
    <x v="1"/>
    <n v="2"/>
    <n v="2016"/>
    <n v="1082.991"/>
    <n v="0"/>
    <n v="1082.991"/>
  </r>
  <r>
    <n v="13087500"/>
    <s v="D"/>
    <d v="2016-04-03T00:00:00"/>
    <n v="543"/>
    <n v="14613.9"/>
    <n v="0"/>
    <n v="0"/>
    <n v="0"/>
    <d v="2016-04-03T00:00:00"/>
    <x v="27"/>
    <x v="1"/>
    <n v="3"/>
    <n v="2016"/>
    <n v="1077.0405000000001"/>
    <n v="0"/>
    <n v="1077.0405000000001"/>
  </r>
  <r>
    <n v="13087500"/>
    <s v="D"/>
    <d v="2016-04-04T00:00:00"/>
    <n v="693"/>
    <n v="15988.6"/>
    <n v="0"/>
    <n v="0"/>
    <n v="0"/>
    <d v="2016-04-04T00:00:00"/>
    <x v="27"/>
    <x v="1"/>
    <n v="4"/>
    <n v="2016"/>
    <n v="1374.5654999999999"/>
    <n v="0"/>
    <n v="1374.5654999999999"/>
  </r>
  <r>
    <n v="13087500"/>
    <s v="D"/>
    <d v="2016-04-05T00:00:00"/>
    <n v="754"/>
    <n v="17483.400000000001"/>
    <n v="0"/>
    <n v="0"/>
    <n v="0"/>
    <d v="2016-04-05T00:00:00"/>
    <x v="27"/>
    <x v="1"/>
    <n v="5"/>
    <n v="2016"/>
    <n v="1495.559"/>
    <n v="0"/>
    <n v="1495.559"/>
  </r>
  <r>
    <n v="13087500"/>
    <s v="D"/>
    <d v="2016-04-06T00:00:00"/>
    <n v="750"/>
    <n v="18970.2"/>
    <n v="0"/>
    <n v="0"/>
    <n v="0"/>
    <d v="2016-04-06T00:00:00"/>
    <x v="27"/>
    <x v="1"/>
    <n v="6"/>
    <n v="2016"/>
    <n v="1487.625"/>
    <n v="0"/>
    <n v="1487.625"/>
  </r>
  <r>
    <n v="13087500"/>
    <s v="D"/>
    <d v="2016-04-07T00:00:00"/>
    <n v="756"/>
    <n v="20470"/>
    <n v="0"/>
    <n v="0"/>
    <n v="0"/>
    <d v="2016-04-07T00:00:00"/>
    <x v="27"/>
    <x v="1"/>
    <n v="7"/>
    <n v="2016"/>
    <n v="1499.5260000000001"/>
    <n v="0"/>
    <n v="1499.5260000000001"/>
  </r>
  <r>
    <n v="13087500"/>
    <s v="D"/>
    <d v="2016-04-08T00:00:00"/>
    <n v="749"/>
    <n v="21955.1"/>
    <n v="0"/>
    <n v="0"/>
    <n v="0"/>
    <d v="2016-04-08T00:00:00"/>
    <x v="27"/>
    <x v="1"/>
    <n v="8"/>
    <n v="2016"/>
    <n v="1485.6415"/>
    <n v="0"/>
    <n v="1485.6415"/>
  </r>
  <r>
    <n v="13087500"/>
    <s v="D"/>
    <d v="2016-04-09T00:00:00"/>
    <n v="795"/>
    <n v="23531.599999999999"/>
    <n v="0"/>
    <n v="0"/>
    <n v="0"/>
    <d v="2016-04-09T00:00:00"/>
    <x v="27"/>
    <x v="1"/>
    <n v="9"/>
    <n v="2016"/>
    <n v="1576.8824999999999"/>
    <n v="0"/>
    <n v="1576.8824999999999"/>
  </r>
  <r>
    <n v="13087500"/>
    <s v="D"/>
    <d v="2016-04-10T00:00:00"/>
    <n v="775"/>
    <n v="25069.4"/>
    <n v="0"/>
    <n v="0"/>
    <n v="0"/>
    <d v="2016-04-10T00:00:00"/>
    <x v="27"/>
    <x v="1"/>
    <n v="10"/>
    <n v="2016"/>
    <n v="1537.2125000000001"/>
    <n v="0"/>
    <n v="1537.2125000000001"/>
  </r>
  <r>
    <n v="13087500"/>
    <s v="D"/>
    <d v="2016-04-11T00:00:00"/>
    <n v="742"/>
    <n v="26540.7"/>
    <n v="0"/>
    <n v="0"/>
    <n v="0"/>
    <d v="2016-04-11T00:00:00"/>
    <x v="27"/>
    <x v="1"/>
    <n v="11"/>
    <n v="2016"/>
    <n v="1471.7570000000001"/>
    <n v="0"/>
    <n v="1471.7570000000001"/>
  </r>
  <r>
    <n v="13087500"/>
    <s v="D"/>
    <d v="2016-04-12T00:00:00"/>
    <n v="856"/>
    <n v="28238"/>
    <n v="0"/>
    <n v="0"/>
    <n v="0"/>
    <d v="2016-04-12T00:00:00"/>
    <x v="27"/>
    <x v="1"/>
    <n v="12"/>
    <n v="2016"/>
    <n v="1697.876"/>
    <n v="0"/>
    <n v="1697.876"/>
  </r>
  <r>
    <n v="13087500"/>
    <s v="D"/>
    <d v="2016-04-13T00:00:00"/>
    <n v="1038"/>
    <n v="30295.9"/>
    <n v="0"/>
    <n v="0"/>
    <n v="0"/>
    <d v="2016-04-13T00:00:00"/>
    <x v="27"/>
    <x v="1"/>
    <n v="13"/>
    <n v="2016"/>
    <n v="2058.873"/>
    <n v="0"/>
    <n v="2058.873"/>
  </r>
  <r>
    <n v="13087500"/>
    <s v="D"/>
    <d v="2016-04-14T00:00:00"/>
    <n v="1179"/>
    <n v="32634.9"/>
    <n v="0"/>
    <n v="0"/>
    <n v="0"/>
    <d v="2016-04-14T00:00:00"/>
    <x v="27"/>
    <x v="1"/>
    <n v="14"/>
    <n v="2016"/>
    <n v="2338.5464999999999"/>
    <n v="0"/>
    <n v="2338.5464999999999"/>
  </r>
  <r>
    <n v="13087500"/>
    <s v="D"/>
    <d v="2016-04-15T00:00:00"/>
    <n v="1223"/>
    <n v="35059.800000000003"/>
    <n v="0"/>
    <n v="0"/>
    <n v="0"/>
    <d v="2016-04-15T00:00:00"/>
    <x v="27"/>
    <x v="1"/>
    <n v="15"/>
    <n v="2016"/>
    <n v="2425.8205000000003"/>
    <n v="0"/>
    <n v="2425.8205000000003"/>
  </r>
  <r>
    <n v="13087500"/>
    <s v="D"/>
    <d v="2016-04-16T00:00:00"/>
    <n v="1297"/>
    <n v="37632.400000000001"/>
    <n v="0"/>
    <n v="0"/>
    <n v="0"/>
    <d v="2016-04-16T00:00:00"/>
    <x v="27"/>
    <x v="1"/>
    <n v="16"/>
    <n v="2016"/>
    <n v="2572.5995000000003"/>
    <n v="0"/>
    <n v="2572.5995000000003"/>
  </r>
  <r>
    <n v="13087500"/>
    <s v="D"/>
    <d v="2016-04-17T00:00:00"/>
    <n v="1330"/>
    <n v="40269.5"/>
    <n v="0"/>
    <n v="0"/>
    <n v="0"/>
    <d v="2016-04-17T00:00:00"/>
    <x v="27"/>
    <x v="1"/>
    <n v="17"/>
    <n v="2016"/>
    <n v="2638.0549999999998"/>
    <n v="0"/>
    <n v="2638.0549999999998"/>
  </r>
  <r>
    <n v="13087500"/>
    <s v="D"/>
    <d v="2016-04-18T00:00:00"/>
    <n v="1395"/>
    <n v="43036.3"/>
    <n v="0"/>
    <n v="0"/>
    <n v="0"/>
    <d v="2016-04-18T00:00:00"/>
    <x v="27"/>
    <x v="1"/>
    <n v="18"/>
    <n v="2016"/>
    <n v="2766.9825000000001"/>
    <n v="0"/>
    <n v="2766.9825000000001"/>
  </r>
  <r>
    <n v="13087500"/>
    <s v="D"/>
    <d v="2016-04-19T00:00:00"/>
    <n v="1609"/>
    <n v="46227.7"/>
    <n v="0"/>
    <n v="0"/>
    <n v="0"/>
    <d v="2016-04-19T00:00:00"/>
    <x v="27"/>
    <x v="1"/>
    <n v="19"/>
    <n v="2016"/>
    <n v="3191.4515000000001"/>
    <n v="0"/>
    <n v="3191.4515000000001"/>
  </r>
  <r>
    <n v="13087500"/>
    <s v="D"/>
    <d v="2016-04-20T00:00:00"/>
    <n v="1917"/>
    <n v="50029.7"/>
    <n v="0"/>
    <n v="0"/>
    <n v="0"/>
    <d v="2016-04-20T00:00:00"/>
    <x v="27"/>
    <x v="1"/>
    <n v="20"/>
    <n v="2016"/>
    <n v="3802.3695000000002"/>
    <n v="0"/>
    <n v="3802.3695000000002"/>
  </r>
  <r>
    <n v="13087500"/>
    <s v="D"/>
    <d v="2016-04-21T00:00:00"/>
    <n v="2298"/>
    <n v="54587.9"/>
    <n v="0"/>
    <n v="0"/>
    <n v="0"/>
    <d v="2016-04-21T00:00:00"/>
    <x v="27"/>
    <x v="1"/>
    <n v="21"/>
    <n v="2016"/>
    <n v="4558.0830000000005"/>
    <n v="0"/>
    <n v="4558.0830000000005"/>
  </r>
  <r>
    <n v="13087500"/>
    <s v="D"/>
    <d v="2016-04-22T00:00:00"/>
    <n v="2484"/>
    <n v="59515.199999999997"/>
    <n v="0"/>
    <n v="0"/>
    <n v="0"/>
    <d v="2016-04-22T00:00:00"/>
    <x v="27"/>
    <x v="1"/>
    <n v="22"/>
    <n v="2016"/>
    <n v="4927.0140000000001"/>
    <n v="0"/>
    <n v="4927.0140000000001"/>
  </r>
  <r>
    <n v="13087500"/>
    <s v="D"/>
    <d v="2016-04-23T00:00:00"/>
    <n v="2488"/>
    <n v="64450.2"/>
    <n v="0"/>
    <n v="0"/>
    <n v="0"/>
    <d v="2016-04-23T00:00:00"/>
    <x v="27"/>
    <x v="1"/>
    <n v="23"/>
    <n v="2016"/>
    <n v="4934.9480000000003"/>
    <n v="0"/>
    <n v="4934.9480000000003"/>
  </r>
  <r>
    <n v="13087500"/>
    <s v="D"/>
    <d v="2016-04-24T00:00:00"/>
    <n v="2303"/>
    <n v="69018"/>
    <n v="0"/>
    <n v="0"/>
    <n v="0"/>
    <d v="2016-04-24T00:00:00"/>
    <x v="27"/>
    <x v="1"/>
    <n v="24"/>
    <n v="2016"/>
    <n v="4568.0005000000001"/>
    <n v="0"/>
    <n v="4568.0005000000001"/>
  </r>
  <r>
    <n v="13087500"/>
    <s v="D"/>
    <d v="2016-04-25T00:00:00"/>
    <n v="2158"/>
    <n v="73298"/>
    <n v="0"/>
    <n v="0"/>
    <n v="0"/>
    <d v="2016-04-25T00:00:00"/>
    <x v="27"/>
    <x v="1"/>
    <n v="25"/>
    <n v="2016"/>
    <n v="4280.393"/>
    <n v="0"/>
    <n v="4280.393"/>
  </r>
  <r>
    <n v="13087500"/>
    <s v="D"/>
    <d v="2016-04-26T00:00:00"/>
    <n v="2045"/>
    <n v="77354"/>
    <n v="0"/>
    <n v="0"/>
    <n v="0"/>
    <d v="2016-04-26T00:00:00"/>
    <x v="27"/>
    <x v="1"/>
    <n v="26"/>
    <n v="2016"/>
    <n v="4056.2575000000002"/>
    <n v="0"/>
    <n v="4056.2575000000002"/>
  </r>
  <r>
    <n v="13087500"/>
    <s v="D"/>
    <d v="2016-04-27T00:00:00"/>
    <n v="2076"/>
    <n v="81472.600000000006"/>
    <n v="0"/>
    <n v="0"/>
    <n v="0"/>
    <d v="2016-04-27T00:00:00"/>
    <x v="27"/>
    <x v="1"/>
    <n v="27"/>
    <n v="2016"/>
    <n v="4117.7460000000001"/>
    <n v="0"/>
    <n v="4117.7460000000001"/>
  </r>
  <r>
    <n v="13087500"/>
    <s v="D"/>
    <d v="2016-04-28T00:00:00"/>
    <n v="2124"/>
    <n v="85684.7"/>
    <n v="0"/>
    <n v="0"/>
    <n v="0"/>
    <d v="2016-04-28T00:00:00"/>
    <x v="27"/>
    <x v="1"/>
    <n v="28"/>
    <n v="2016"/>
    <n v="4212.9539999999997"/>
    <n v="0"/>
    <n v="4212.9539999999997"/>
  </r>
  <r>
    <n v="13087500"/>
    <s v="D"/>
    <d v="2016-04-29T00:00:00"/>
    <n v="2167"/>
    <n v="89983.2"/>
    <n v="0"/>
    <n v="0"/>
    <n v="0"/>
    <d v="2016-04-29T00:00:00"/>
    <x v="27"/>
    <x v="1"/>
    <n v="29"/>
    <n v="2016"/>
    <n v="4298.2444999999998"/>
    <n v="0"/>
    <n v="4298.2444999999998"/>
  </r>
  <r>
    <n v="13087500"/>
    <s v="D"/>
    <d v="2016-04-30T00:00:00"/>
    <n v="2203"/>
    <n v="94353.3"/>
    <n v="0"/>
    <n v="0"/>
    <n v="0"/>
    <d v="2016-04-30T00:00:00"/>
    <x v="27"/>
    <x v="1"/>
    <n v="30"/>
    <n v="2016"/>
    <n v="4369.6504999999997"/>
    <n v="0"/>
    <n v="4369.6504999999997"/>
  </r>
  <r>
    <n v="13087500"/>
    <s v="D"/>
    <d v="2016-05-01T00:00:00"/>
    <n v="2163"/>
    <n v="98643.9"/>
    <n v="0"/>
    <n v="0"/>
    <n v="0"/>
    <d v="2016-05-01T00:00:00"/>
    <x v="27"/>
    <x v="2"/>
    <n v="1"/>
    <n v="2016"/>
    <n v="4290.3105000000005"/>
    <n v="0"/>
    <n v="4290.3105000000005"/>
  </r>
  <r>
    <n v="13087500"/>
    <s v="D"/>
    <d v="2016-05-02T00:00:00"/>
    <n v="2173"/>
    <n v="102954.1"/>
    <n v="0"/>
    <n v="0"/>
    <n v="0"/>
    <d v="2016-05-02T00:00:00"/>
    <x v="27"/>
    <x v="2"/>
    <n v="2"/>
    <n v="2016"/>
    <n v="4310.1455000000005"/>
    <n v="0"/>
    <n v="4310.1455000000005"/>
  </r>
  <r>
    <n v="13087500"/>
    <s v="D"/>
    <d v="2016-05-03T00:00:00"/>
    <n v="2316"/>
    <n v="107548.4"/>
    <n v="0"/>
    <n v="0"/>
    <n v="0"/>
    <d v="2016-05-03T00:00:00"/>
    <x v="27"/>
    <x v="2"/>
    <n v="3"/>
    <n v="2016"/>
    <n v="4593.7860000000001"/>
    <n v="0"/>
    <n v="4593.7860000000001"/>
  </r>
  <r>
    <n v="13087500"/>
    <s v="D"/>
    <d v="2016-05-04T00:00:00"/>
    <n v="2521"/>
    <n v="112548.5"/>
    <n v="0"/>
    <n v="0"/>
    <n v="0"/>
    <d v="2016-05-04T00:00:00"/>
    <x v="27"/>
    <x v="2"/>
    <n v="4"/>
    <n v="2016"/>
    <n v="5000.4035000000003"/>
    <n v="0"/>
    <n v="5000.4035000000003"/>
  </r>
  <r>
    <n v="13087500"/>
    <s v="D"/>
    <d v="2016-05-05T00:00:00"/>
    <n v="2707"/>
    <n v="117917.8"/>
    <n v="0"/>
    <n v="0"/>
    <n v="0"/>
    <d v="2016-05-05T00:00:00"/>
    <x v="27"/>
    <x v="2"/>
    <n v="5"/>
    <n v="2016"/>
    <n v="5369.3344999999999"/>
    <n v="0"/>
    <n v="5369.3344999999999"/>
  </r>
  <r>
    <n v="13087500"/>
    <s v="D"/>
    <d v="2016-05-06T00:00:00"/>
    <n v="2753"/>
    <n v="123378.2"/>
    <n v="0"/>
    <n v="0"/>
    <n v="0"/>
    <d v="2016-05-06T00:00:00"/>
    <x v="27"/>
    <x v="2"/>
    <n v="6"/>
    <n v="2016"/>
    <n v="5460.5754999999999"/>
    <n v="0"/>
    <n v="5460.5754999999999"/>
  </r>
  <r>
    <n v="13087500"/>
    <s v="D"/>
    <d v="2016-05-07T00:00:00"/>
    <n v="2680"/>
    <n v="128694.7"/>
    <n v="0"/>
    <n v="0"/>
    <n v="0"/>
    <d v="2016-05-07T00:00:00"/>
    <x v="27"/>
    <x v="2"/>
    <n v="7"/>
    <n v="2016"/>
    <n v="5315.78"/>
    <n v="0"/>
    <n v="5315.78"/>
  </r>
  <r>
    <n v="13087500"/>
    <s v="D"/>
    <d v="2016-05-08T00:00:00"/>
    <n v="2573"/>
    <n v="133797.9"/>
    <n v="0"/>
    <n v="0"/>
    <n v="0"/>
    <d v="2016-05-08T00:00:00"/>
    <x v="27"/>
    <x v="2"/>
    <n v="8"/>
    <n v="2016"/>
    <n v="5103.5455000000002"/>
    <n v="0"/>
    <n v="5103.5455000000002"/>
  </r>
  <r>
    <n v="13087500"/>
    <s v="D"/>
    <d v="2016-05-09T00:00:00"/>
    <n v="2516"/>
    <n v="138787.9"/>
    <n v="0"/>
    <n v="0"/>
    <n v="0"/>
    <d v="2016-05-09T00:00:00"/>
    <x v="27"/>
    <x v="2"/>
    <n v="9"/>
    <n v="2016"/>
    <n v="4990.4859999999999"/>
    <n v="0"/>
    <n v="4990.4859999999999"/>
  </r>
  <r>
    <n v="13087500"/>
    <s v="D"/>
    <d v="2016-05-10T00:00:00"/>
    <n v="2566"/>
    <n v="143876.9"/>
    <n v="0"/>
    <n v="0"/>
    <n v="0"/>
    <d v="2016-05-10T00:00:00"/>
    <x v="27"/>
    <x v="2"/>
    <n v="10"/>
    <n v="2016"/>
    <n v="5089.6610000000001"/>
    <n v="0"/>
    <n v="5089.6610000000001"/>
  </r>
  <r>
    <n v="13087500"/>
    <s v="D"/>
    <d v="2016-05-11T00:00:00"/>
    <n v="2638"/>
    <n v="149108.5"/>
    <n v="0"/>
    <n v="0"/>
    <n v="0"/>
    <d v="2016-05-11T00:00:00"/>
    <x v="27"/>
    <x v="2"/>
    <n v="11"/>
    <n v="2016"/>
    <n v="5232.473"/>
    <n v="0"/>
    <n v="5232.473"/>
  </r>
  <r>
    <n v="13087500"/>
    <s v="D"/>
    <d v="2016-05-12T00:00:00"/>
    <n v="2732"/>
    <n v="154527.9"/>
    <n v="0"/>
    <n v="0"/>
    <n v="0"/>
    <d v="2016-05-12T00:00:00"/>
    <x v="27"/>
    <x v="2"/>
    <n v="12"/>
    <n v="2016"/>
    <n v="5418.9220000000005"/>
    <n v="0"/>
    <n v="5418.9220000000005"/>
  </r>
  <r>
    <n v="13087500"/>
    <s v="D"/>
    <d v="2016-05-13T00:00:00"/>
    <n v="2722"/>
    <n v="159926.29999999999"/>
    <n v="0"/>
    <n v="0"/>
    <n v="0"/>
    <d v="2016-05-13T00:00:00"/>
    <x v="27"/>
    <x v="2"/>
    <n v="13"/>
    <n v="2016"/>
    <n v="5399.0870000000004"/>
    <n v="0"/>
    <n v="5399.0870000000004"/>
  </r>
  <r>
    <n v="13087500"/>
    <s v="D"/>
    <d v="2016-05-14T00:00:00"/>
    <n v="2654"/>
    <n v="165191"/>
    <n v="0"/>
    <n v="0"/>
    <n v="0"/>
    <d v="2016-05-14T00:00:00"/>
    <x v="27"/>
    <x v="2"/>
    <n v="14"/>
    <n v="2016"/>
    <n v="5264.2089999999998"/>
    <n v="0"/>
    <n v="5264.2089999999998"/>
  </r>
  <r>
    <n v="13087500"/>
    <s v="D"/>
    <d v="2016-05-15T00:00:00"/>
    <n v="2599"/>
    <n v="170346.5"/>
    <n v="0"/>
    <n v="0"/>
    <n v="0"/>
    <d v="2016-05-15T00:00:00"/>
    <x v="27"/>
    <x v="2"/>
    <n v="15"/>
    <n v="2016"/>
    <n v="5155.1165000000001"/>
    <n v="0"/>
    <n v="5155.1165000000001"/>
  </r>
  <r>
    <n v="13087500"/>
    <s v="D"/>
    <d v="2016-05-16T00:00:00"/>
    <n v="2603"/>
    <n v="175508.7"/>
    <n v="0"/>
    <n v="0"/>
    <n v="0"/>
    <d v="2016-05-16T00:00:00"/>
    <x v="27"/>
    <x v="2"/>
    <n v="16"/>
    <n v="2016"/>
    <n v="5163.0505000000003"/>
    <n v="0"/>
    <n v="5163.0505000000003"/>
  </r>
  <r>
    <n v="13087500"/>
    <s v="D"/>
    <d v="2016-05-17T00:00:00"/>
    <n v="2635"/>
    <n v="180736"/>
    <n v="0"/>
    <n v="0"/>
    <n v="0"/>
    <d v="2016-05-17T00:00:00"/>
    <x v="27"/>
    <x v="2"/>
    <n v="17"/>
    <n v="2016"/>
    <n v="5226.5225"/>
    <n v="0"/>
    <n v="5226.5225"/>
  </r>
  <r>
    <n v="13087500"/>
    <s v="D"/>
    <d v="2016-05-18T00:00:00"/>
    <n v="2665"/>
    <n v="186022.3"/>
    <n v="0"/>
    <n v="0"/>
    <n v="0"/>
    <d v="2016-05-18T00:00:00"/>
    <x v="27"/>
    <x v="2"/>
    <n v="18"/>
    <n v="2016"/>
    <n v="5286.0275000000001"/>
    <n v="0"/>
    <n v="5286.0275000000001"/>
  </r>
  <r>
    <n v="13087500"/>
    <s v="D"/>
    <d v="2016-05-19T00:00:00"/>
    <n v="2696"/>
    <n v="191369.5"/>
    <n v="0"/>
    <n v="0"/>
    <n v="0"/>
    <d v="2016-05-19T00:00:00"/>
    <x v="27"/>
    <x v="2"/>
    <n v="19"/>
    <n v="2016"/>
    <n v="5347.5160000000005"/>
    <n v="0"/>
    <n v="5347.5160000000005"/>
  </r>
  <r>
    <n v="13087500"/>
    <s v="D"/>
    <d v="2016-05-20T00:00:00"/>
    <n v="2589"/>
    <n v="196504.3"/>
    <n v="0"/>
    <n v="0"/>
    <n v="0"/>
    <d v="2016-05-20T00:00:00"/>
    <x v="27"/>
    <x v="2"/>
    <n v="20"/>
    <n v="2016"/>
    <n v="5135.2815000000001"/>
    <n v="0"/>
    <n v="5135.2815000000001"/>
  </r>
  <r>
    <n v="13087500"/>
    <s v="D"/>
    <d v="2016-05-21T00:00:00"/>
    <n v="2417"/>
    <n v="201298.3"/>
    <n v="0"/>
    <n v="0"/>
    <n v="0"/>
    <d v="2016-05-21T00:00:00"/>
    <x v="27"/>
    <x v="2"/>
    <n v="21"/>
    <n v="2016"/>
    <n v="4794.1194999999998"/>
    <n v="0"/>
    <n v="4794.1194999999998"/>
  </r>
  <r>
    <n v="13087500"/>
    <s v="D"/>
    <d v="2016-05-22T00:00:00"/>
    <n v="2403"/>
    <n v="206065.6"/>
    <n v="0"/>
    <n v="0"/>
    <n v="0"/>
    <d v="2016-05-22T00:00:00"/>
    <x v="27"/>
    <x v="2"/>
    <n v="22"/>
    <n v="2016"/>
    <n v="4766.3505000000005"/>
    <n v="0"/>
    <n v="4766.3505000000005"/>
  </r>
  <r>
    <n v="13087500"/>
    <s v="D"/>
    <d v="2016-05-23T00:00:00"/>
    <n v="2381"/>
    <n v="210788.5"/>
    <n v="0"/>
    <n v="0"/>
    <n v="0"/>
    <d v="2016-05-23T00:00:00"/>
    <x v="27"/>
    <x v="2"/>
    <n v="23"/>
    <n v="2016"/>
    <n v="4722.7134999999998"/>
    <n v="0"/>
    <n v="4722.7134999999998"/>
  </r>
  <r>
    <n v="13087500"/>
    <s v="D"/>
    <d v="2016-05-24T00:00:00"/>
    <n v="2309"/>
    <n v="215368.3"/>
    <n v="0"/>
    <n v="0"/>
    <n v="0"/>
    <d v="2016-05-24T00:00:00"/>
    <x v="27"/>
    <x v="2"/>
    <n v="24"/>
    <n v="2016"/>
    <n v="4579.9014999999999"/>
    <n v="0"/>
    <n v="4579.9014999999999"/>
  </r>
  <r>
    <n v="13087500"/>
    <s v="D"/>
    <d v="2016-05-25T00:00:00"/>
    <n v="2259"/>
    <n v="219848.1"/>
    <n v="0"/>
    <n v="0"/>
    <n v="0"/>
    <d v="2016-05-25T00:00:00"/>
    <x v="27"/>
    <x v="2"/>
    <n v="25"/>
    <n v="2016"/>
    <n v="4480.7264999999998"/>
    <n v="0"/>
    <n v="4480.7264999999998"/>
  </r>
  <r>
    <n v="13087500"/>
    <s v="D"/>
    <d v="2016-05-26T00:00:00"/>
    <n v="2252"/>
    <n v="224313.9"/>
    <n v="0"/>
    <n v="0"/>
    <n v="0"/>
    <d v="2016-05-26T00:00:00"/>
    <x v="27"/>
    <x v="2"/>
    <n v="26"/>
    <n v="2016"/>
    <n v="4466.8419999999996"/>
    <n v="0"/>
    <n v="4466.8419999999996"/>
  </r>
  <r>
    <n v="13087500"/>
    <s v="D"/>
    <d v="2016-05-27T00:00:00"/>
    <n v="2433"/>
    <n v="229139.1"/>
    <n v="0"/>
    <n v="0"/>
    <n v="0"/>
    <d v="2016-05-27T00:00:00"/>
    <x v="27"/>
    <x v="2"/>
    <n v="27"/>
    <n v="2016"/>
    <n v="4825.8554999999997"/>
    <n v="0"/>
    <n v="4825.8554999999997"/>
  </r>
  <r>
    <n v="13087500"/>
    <s v="D"/>
    <d v="2016-05-28T00:00:00"/>
    <n v="2507"/>
    <n v="234112.2"/>
    <n v="0"/>
    <n v="0"/>
    <n v="0"/>
    <d v="2016-05-28T00:00:00"/>
    <x v="27"/>
    <x v="2"/>
    <n v="28"/>
    <n v="2016"/>
    <n v="4972.6345000000001"/>
    <n v="0"/>
    <n v="4972.6345000000001"/>
  </r>
  <r>
    <n v="13087500"/>
    <s v="D"/>
    <d v="2016-05-29T00:00:00"/>
    <n v="2666"/>
    <n v="239401"/>
    <n v="0"/>
    <n v="0"/>
    <n v="0"/>
    <d v="2016-05-29T00:00:00"/>
    <x v="27"/>
    <x v="2"/>
    <n v="29"/>
    <n v="2016"/>
    <n v="5288.0110000000004"/>
    <n v="0"/>
    <n v="5288.0110000000004"/>
  </r>
  <r>
    <n v="13087500"/>
    <s v="D"/>
    <d v="2016-05-30T00:00:00"/>
    <n v="2753"/>
    <n v="244861.6"/>
    <n v="0"/>
    <n v="0"/>
    <n v="0"/>
    <d v="2016-05-30T00:00:00"/>
    <x v="27"/>
    <x v="2"/>
    <n v="30"/>
    <n v="2016"/>
    <n v="5460.5754999999999"/>
    <n v="0"/>
    <n v="5460.5754999999999"/>
  </r>
  <r>
    <n v="13087500"/>
    <s v="D"/>
    <d v="2016-05-31T00:00:00"/>
    <n v="2825"/>
    <n v="250465.6"/>
    <n v="0"/>
    <n v="0"/>
    <n v="0"/>
    <d v="2016-05-31T00:00:00"/>
    <x v="27"/>
    <x v="2"/>
    <n v="31"/>
    <n v="2016"/>
    <n v="5603.3874999999998"/>
    <n v="0"/>
    <n v="5603.3874999999998"/>
  </r>
  <r>
    <n v="13087500"/>
    <s v="D"/>
    <d v="2016-06-01T00:00:00"/>
    <n v="2983"/>
    <n v="256381.4"/>
    <n v="0"/>
    <n v="0"/>
    <n v="0"/>
    <d v="2016-06-01T00:00:00"/>
    <x v="27"/>
    <x v="3"/>
    <n v="1"/>
    <n v="2016"/>
    <n v="5916.7804999999998"/>
    <n v="0"/>
    <n v="5916.7804999999998"/>
  </r>
  <r>
    <n v="13087500"/>
    <s v="D"/>
    <d v="2016-06-02T00:00:00"/>
    <n v="3140"/>
    <n v="262610.40000000002"/>
    <n v="0"/>
    <n v="0"/>
    <n v="0"/>
    <d v="2016-06-02T00:00:00"/>
    <x v="27"/>
    <x v="3"/>
    <n v="2"/>
    <n v="2016"/>
    <n v="6228.1900000000005"/>
    <n v="0"/>
    <n v="6228.1900000000005"/>
  </r>
  <r>
    <n v="13087500"/>
    <s v="D"/>
    <d v="2016-06-03T00:00:00"/>
    <n v="3149"/>
    <n v="268855.59999999998"/>
    <n v="0"/>
    <n v="0"/>
    <n v="0"/>
    <d v="2016-06-03T00:00:00"/>
    <x v="27"/>
    <x v="3"/>
    <n v="3"/>
    <n v="2016"/>
    <n v="6246.0415000000003"/>
    <n v="0"/>
    <n v="6246.0415000000003"/>
  </r>
  <r>
    <n v="13087500"/>
    <s v="D"/>
    <d v="2016-06-04T00:00:00"/>
    <n v="3147"/>
    <n v="275097.2"/>
    <n v="147"/>
    <n v="291"/>
    <n v="-291.10000000000002"/>
    <d v="2016-06-04T00:00:00"/>
    <x v="27"/>
    <x v="3"/>
    <n v="4"/>
    <n v="2016"/>
    <n v="6242.0744999999997"/>
    <n v="291.5745"/>
    <n v="5950.5"/>
  </r>
  <r>
    <n v="13087500"/>
    <s v="D"/>
    <d v="2016-06-05T00:00:00"/>
    <n v="3185"/>
    <n v="281413.8"/>
    <n v="185"/>
    <n v="657"/>
    <n v="-657.2"/>
    <d v="2016-06-05T00:00:00"/>
    <x v="27"/>
    <x v="3"/>
    <n v="5"/>
    <n v="2016"/>
    <n v="6317.4475000000002"/>
    <n v="366.94749999999999"/>
    <n v="5950.5"/>
  </r>
  <r>
    <n v="13087500"/>
    <s v="D"/>
    <d v="2016-06-06T00:00:00"/>
    <n v="3247"/>
    <n v="287854.8"/>
    <n v="247"/>
    <n v="1148"/>
    <n v="-1147.7"/>
    <d v="2016-06-06T00:00:00"/>
    <x v="27"/>
    <x v="3"/>
    <n v="6"/>
    <n v="2016"/>
    <n v="6440.4245000000001"/>
    <n v="489.92450000000002"/>
    <n v="5950.5"/>
  </r>
  <r>
    <n v="13087500"/>
    <s v="D"/>
    <d v="2016-06-07T00:00:00"/>
    <n v="3266"/>
    <n v="294332"/>
    <n v="266"/>
    <n v="1674"/>
    <n v="-1674.4"/>
    <d v="2016-06-07T00:00:00"/>
    <x v="27"/>
    <x v="3"/>
    <n v="7"/>
    <n v="2016"/>
    <n v="6478.1109999999999"/>
    <n v="527.61099999999999"/>
    <n v="5950.5"/>
  </r>
  <r>
    <n v="13087500"/>
    <s v="D"/>
    <d v="2016-06-08T00:00:00"/>
    <n v="3207"/>
    <n v="300693.59999999998"/>
    <n v="0"/>
    <n v="1674"/>
    <n v="-1674.4"/>
    <d v="2016-06-08T00:00:00"/>
    <x v="27"/>
    <x v="3"/>
    <n v="8"/>
    <n v="2016"/>
    <n v="6361.0844999999999"/>
    <n v="0"/>
    <n v="6361.0844999999999"/>
  </r>
  <r>
    <n v="13087500"/>
    <s v="D"/>
    <d v="2016-06-09T00:00:00"/>
    <n v="3281"/>
    <n v="307200.90000000002"/>
    <n v="0"/>
    <n v="1674"/>
    <n v="-1674.4"/>
    <d v="2016-06-09T00:00:00"/>
    <x v="27"/>
    <x v="3"/>
    <n v="9"/>
    <n v="2016"/>
    <n v="6507.8635000000004"/>
    <n v="0"/>
    <n v="6507.8635000000004"/>
  </r>
  <r>
    <n v="13087500"/>
    <s v="D"/>
    <d v="2016-06-10T00:00:00"/>
    <n v="3359"/>
    <n v="313863"/>
    <n v="0"/>
    <n v="1674"/>
    <n v="-1674.4"/>
    <d v="2016-06-10T00:00:00"/>
    <x v="27"/>
    <x v="3"/>
    <n v="10"/>
    <n v="2016"/>
    <n v="6662.5765000000001"/>
    <n v="0"/>
    <n v="6662.5765000000001"/>
  </r>
  <r>
    <n v="13087500"/>
    <s v="D"/>
    <d v="2016-06-11T00:00:00"/>
    <n v="3413"/>
    <n v="320632.5"/>
    <n v="0"/>
    <n v="1674"/>
    <n v="-1674.4"/>
    <d v="2016-06-11T00:00:00"/>
    <x v="27"/>
    <x v="3"/>
    <n v="11"/>
    <n v="2016"/>
    <n v="6769.6855000000005"/>
    <n v="0"/>
    <n v="6769.6855000000005"/>
  </r>
  <r>
    <n v="13087500"/>
    <s v="D"/>
    <d v="2016-06-12T00:00:00"/>
    <n v="3428"/>
    <n v="327431.5"/>
    <n v="0"/>
    <n v="1674"/>
    <n v="-1674.4"/>
    <d v="2016-06-12T00:00:00"/>
    <x v="27"/>
    <x v="3"/>
    <n v="12"/>
    <n v="2016"/>
    <n v="6799.4380000000001"/>
    <n v="0"/>
    <n v="6799.4380000000001"/>
  </r>
  <r>
    <n v="13087500"/>
    <s v="D"/>
    <d v="2016-06-13T00:00:00"/>
    <n v="3386"/>
    <n v="334146.8"/>
    <n v="0"/>
    <n v="1674"/>
    <n v="-1674.4"/>
    <d v="2016-06-13T00:00:00"/>
    <x v="27"/>
    <x v="3"/>
    <n v="13"/>
    <n v="2016"/>
    <n v="6716.1310000000003"/>
    <n v="0"/>
    <n v="6716.1310000000003"/>
  </r>
  <r>
    <n v="13087500"/>
    <s v="D"/>
    <d v="2016-06-14T00:00:00"/>
    <n v="3309"/>
    <n v="340709.8"/>
    <n v="0"/>
    <n v="1674"/>
    <n v="-1674.4"/>
    <d v="2016-06-14T00:00:00"/>
    <x v="27"/>
    <x v="3"/>
    <n v="14"/>
    <n v="2016"/>
    <n v="6563.4014999999999"/>
    <n v="0"/>
    <n v="6563.4014999999999"/>
  </r>
  <r>
    <n v="13087500"/>
    <s v="D"/>
    <d v="2016-06-15T00:00:00"/>
    <n v="3296"/>
    <n v="347247.2"/>
    <n v="0"/>
    <n v="1674"/>
    <n v="-1674.4"/>
    <d v="2016-06-15T00:00:00"/>
    <x v="27"/>
    <x v="3"/>
    <n v="15"/>
    <n v="2016"/>
    <n v="6537.616"/>
    <n v="0"/>
    <n v="6537.616"/>
  </r>
  <r>
    <n v="13087500"/>
    <s v="D"/>
    <d v="2016-06-16T00:00:00"/>
    <n v="3241"/>
    <n v="353675"/>
    <n v="0"/>
    <n v="1674"/>
    <n v="-1674.4"/>
    <d v="2016-06-16T00:00:00"/>
    <x v="27"/>
    <x v="3"/>
    <n v="16"/>
    <n v="2016"/>
    <n v="6428.5235000000002"/>
    <n v="0"/>
    <n v="6428.5235000000002"/>
  </r>
  <r>
    <n v="13087500"/>
    <s v="D"/>
    <d v="2016-06-17T00:00:00"/>
    <n v="3210"/>
    <n v="360042.8"/>
    <n v="0"/>
    <n v="1674"/>
    <n v="-1674.4"/>
    <d v="2016-06-17T00:00:00"/>
    <x v="27"/>
    <x v="3"/>
    <n v="17"/>
    <n v="2016"/>
    <n v="6367.0349999999999"/>
    <n v="0"/>
    <n v="6367.0349999999999"/>
  </r>
  <r>
    <n v="13087500"/>
    <s v="D"/>
    <d v="2016-06-18T00:00:00"/>
    <n v="3299"/>
    <n v="366587.1"/>
    <n v="0"/>
    <n v="1674"/>
    <n v="-1674.4"/>
    <d v="2016-06-18T00:00:00"/>
    <x v="27"/>
    <x v="3"/>
    <n v="18"/>
    <n v="2016"/>
    <n v="6543.5664999999999"/>
    <n v="0"/>
    <n v="6543.5664999999999"/>
  </r>
  <r>
    <n v="13087500"/>
    <s v="D"/>
    <d v="2016-06-19T00:00:00"/>
    <n v="3346"/>
    <n v="373222.8"/>
    <n v="346"/>
    <n v="2360"/>
    <n v="-2359.6"/>
    <d v="2016-06-19T00:00:00"/>
    <x v="27"/>
    <x v="3"/>
    <n v="19"/>
    <n v="2016"/>
    <n v="6636.7910000000002"/>
    <n v="686.29100000000005"/>
    <n v="5950.5"/>
  </r>
  <r>
    <n v="13087500"/>
    <s v="D"/>
    <d v="2016-06-20T00:00:00"/>
    <n v="3376"/>
    <n v="379918.7"/>
    <n v="376"/>
    <n v="3105"/>
    <n v="-3105.1"/>
    <d v="2016-06-20T00:00:00"/>
    <x v="27"/>
    <x v="3"/>
    <n v="20"/>
    <n v="2016"/>
    <n v="6696.2960000000003"/>
    <n v="745.79600000000005"/>
    <n v="5950.5"/>
  </r>
  <r>
    <n v="13087500"/>
    <s v="D"/>
    <d v="2016-06-21T00:00:00"/>
    <n v="3456"/>
    <n v="386772.8"/>
    <n v="456"/>
    <n v="4009"/>
    <n v="-4008.7"/>
    <d v="2016-06-21T00:00:00"/>
    <x v="27"/>
    <x v="3"/>
    <n v="21"/>
    <n v="2016"/>
    <n v="6854.9760000000006"/>
    <n v="904.476"/>
    <n v="5950.5"/>
  </r>
  <r>
    <n v="13087500"/>
    <s v="D"/>
    <d v="2016-06-22T00:00:00"/>
    <n v="3491"/>
    <n v="393697"/>
    <n v="491"/>
    <n v="4982"/>
    <n v="-4982.3"/>
    <d v="2016-06-22T00:00:00"/>
    <x v="27"/>
    <x v="3"/>
    <n v="22"/>
    <n v="2016"/>
    <n v="6924.3985000000002"/>
    <n v="973.89850000000001"/>
    <n v="5950.5"/>
  </r>
  <r>
    <n v="13087500"/>
    <s v="D"/>
    <d v="2016-06-23T00:00:00"/>
    <n v="3509"/>
    <n v="400657"/>
    <n v="509"/>
    <n v="5992"/>
    <n v="-5991.8"/>
    <d v="2016-06-23T00:00:00"/>
    <x v="27"/>
    <x v="3"/>
    <n v="23"/>
    <n v="2016"/>
    <n v="6960.1014999999998"/>
    <n v="1009.6015"/>
    <n v="5950.5"/>
  </r>
  <r>
    <n v="13087500"/>
    <s v="D"/>
    <d v="2016-06-24T00:00:00"/>
    <n v="3526"/>
    <n v="407650.5"/>
    <n v="526"/>
    <n v="7035"/>
    <n v="-7034.9"/>
    <d v="2016-06-24T00:00:00"/>
    <x v="27"/>
    <x v="3"/>
    <n v="24"/>
    <n v="2016"/>
    <n v="6993.8209999999999"/>
    <n v="1043.3209999999999"/>
    <n v="5950.5"/>
  </r>
  <r>
    <n v="13087500"/>
    <s v="D"/>
    <d v="2016-06-25T00:00:00"/>
    <n v="3530"/>
    <n v="414652.7"/>
    <n v="808"/>
    <n v="8637"/>
    <n v="-8637"/>
    <d v="2016-06-25T00:00:00"/>
    <x v="27"/>
    <x v="3"/>
    <n v="25"/>
    <n v="2016"/>
    <n v="7001.7550000000001"/>
    <n v="1602.6680000000001"/>
    <n v="5399.0870000000004"/>
  </r>
  <r>
    <n v="13087500"/>
    <s v="D"/>
    <d v="2016-06-26T00:00:00"/>
    <n v="3515"/>
    <n v="421625"/>
    <n v="1472"/>
    <n v="11556"/>
    <n v="-11555.8"/>
    <d v="2016-06-26T00:00:00"/>
    <x v="27"/>
    <x v="3"/>
    <n v="26"/>
    <n v="2016"/>
    <n v="6972.0025000000005"/>
    <n v="2919.712"/>
    <n v="4052.2905000000001"/>
  </r>
  <r>
    <n v="13087500"/>
    <s v="D"/>
    <d v="2016-06-27T00:00:00"/>
    <n v="3496"/>
    <n v="428559"/>
    <n v="1670"/>
    <n v="14869"/>
    <n v="-14869"/>
    <d v="2016-06-27T00:00:00"/>
    <x v="27"/>
    <x v="3"/>
    <n v="27"/>
    <n v="2016"/>
    <n v="6934.3159999999998"/>
    <n v="3312.4450000000002"/>
    <n v="3621.8710000000001"/>
  </r>
  <r>
    <n v="13087500"/>
    <s v="D"/>
    <d v="2016-06-28T00:00:00"/>
    <n v="3506"/>
    <n v="435513"/>
    <n v="2115"/>
    <n v="19065"/>
    <n v="-19064.900000000001"/>
    <d v="2016-06-28T00:00:00"/>
    <x v="27"/>
    <x v="3"/>
    <n v="28"/>
    <n v="2016"/>
    <n v="6954.1509999999998"/>
    <n v="4195.1025"/>
    <n v="2759.0484999999999"/>
  </r>
  <r>
    <n v="13087500"/>
    <s v="D"/>
    <d v="2016-06-29T00:00:00"/>
    <n v="3507"/>
    <n v="442468.9"/>
    <n v="2152"/>
    <n v="23334"/>
    <n v="-23333.8"/>
    <d v="2016-06-29T00:00:00"/>
    <x v="27"/>
    <x v="3"/>
    <n v="29"/>
    <n v="2016"/>
    <n v="6956.1345000000001"/>
    <n v="4268.4920000000002"/>
    <n v="2687.6424999999999"/>
  </r>
  <r>
    <n v="13087500"/>
    <s v="D"/>
    <d v="2016-06-30T00:00:00"/>
    <n v="3509"/>
    <n v="449428.6"/>
    <n v="1989"/>
    <n v="27280"/>
    <n v="-27279.7"/>
    <d v="2016-06-30T00:00:00"/>
    <x v="27"/>
    <x v="3"/>
    <n v="30"/>
    <n v="2016"/>
    <n v="6960.1014999999998"/>
    <n v="3945.1815000000001"/>
    <n v="3014.92"/>
  </r>
  <r>
    <n v="13087500"/>
    <s v="D"/>
    <d v="2016-07-01T00:00:00"/>
    <n v="3496"/>
    <n v="456363.7"/>
    <n v="2082"/>
    <n v="31409"/>
    <n v="-31408.6"/>
    <d v="2016-07-01T00:00:00"/>
    <x v="27"/>
    <x v="4"/>
    <n v="1"/>
    <n v="2016"/>
    <n v="6934.3159999999998"/>
    <n v="4129.6469999999999"/>
    <n v="2804.6689999999999"/>
  </r>
  <r>
    <n v="13087500"/>
    <s v="D"/>
    <d v="2016-07-02T00:00:00"/>
    <n v="3488"/>
    <n v="463282.9"/>
    <n v="2066"/>
    <n v="35507"/>
    <n v="-35507"/>
    <d v="2016-07-02T00:00:00"/>
    <x v="27"/>
    <x v="4"/>
    <n v="2"/>
    <n v="2016"/>
    <n v="6918.4480000000003"/>
    <n v="4097.9110000000001"/>
    <n v="2820.5370000000003"/>
  </r>
  <r>
    <n v="13087500"/>
    <s v="D"/>
    <d v="2016-07-03T00:00:00"/>
    <n v="3484"/>
    <n v="470193.7"/>
    <n v="2102"/>
    <n v="39677"/>
    <n v="-39677.199999999997"/>
    <d v="2016-07-03T00:00:00"/>
    <x v="27"/>
    <x v="4"/>
    <n v="3"/>
    <n v="2016"/>
    <n v="6910.5140000000001"/>
    <n v="4169.317"/>
    <n v="2741.1970000000001"/>
  </r>
  <r>
    <n v="13087500"/>
    <s v="D"/>
    <d v="2016-07-04T00:00:00"/>
    <n v="3489"/>
    <n v="477114.3"/>
    <n v="2087"/>
    <n v="43817"/>
    <n v="-43817.4"/>
    <d v="2016-07-04T00:00:00"/>
    <x v="27"/>
    <x v="4"/>
    <n v="4"/>
    <n v="2016"/>
    <n v="6920.4315000000006"/>
    <n v="4139.5645000000004"/>
    <n v="2780.8670000000002"/>
  </r>
  <r>
    <n v="13087500"/>
    <s v="D"/>
    <d v="2016-07-05T00:00:00"/>
    <n v="3444"/>
    <n v="483946.1"/>
    <n v="2081"/>
    <n v="47946"/>
    <n v="-47945.7"/>
    <d v="2016-07-05T00:00:00"/>
    <x v="27"/>
    <x v="4"/>
    <n v="5"/>
    <n v="2016"/>
    <n v="6831.174"/>
    <n v="4127.6634999999997"/>
    <n v="2703.5104999999999"/>
  </r>
  <r>
    <n v="13087500"/>
    <s v="D"/>
    <d v="2016-07-06T00:00:00"/>
    <n v="3359"/>
    <n v="490608.6"/>
    <n v="2081"/>
    <n v="52074"/>
    <n v="-52073.8"/>
    <d v="2016-07-06T00:00:00"/>
    <x v="27"/>
    <x v="4"/>
    <n v="6"/>
    <n v="2016"/>
    <n v="6662.5765000000001"/>
    <n v="4127.6634999999997"/>
    <n v="2534.913"/>
  </r>
  <r>
    <n v="13087500"/>
    <s v="D"/>
    <d v="2016-07-07T00:00:00"/>
    <n v="3321"/>
    <n v="497195"/>
    <n v="2146"/>
    <n v="56329"/>
    <n v="-56329.4"/>
    <d v="2016-07-07T00:00:00"/>
    <x v="27"/>
    <x v="4"/>
    <n v="7"/>
    <n v="2016"/>
    <n v="6587.2035000000005"/>
    <n v="4256.5910000000003"/>
    <n v="2330.6125000000002"/>
  </r>
  <r>
    <n v="13087500"/>
    <s v="D"/>
    <d v="2016-07-08T00:00:00"/>
    <n v="3307"/>
    <n v="503754.5"/>
    <n v="2139"/>
    <n v="60572"/>
    <n v="-60571.9"/>
    <d v="2016-07-08T00:00:00"/>
    <x v="27"/>
    <x v="4"/>
    <n v="8"/>
    <n v="2016"/>
    <n v="6559.4345000000003"/>
    <n v="4242.7065000000002"/>
    <n v="2316.7280000000001"/>
  </r>
  <r>
    <n v="13087500"/>
    <s v="D"/>
    <d v="2016-07-09T00:00:00"/>
    <n v="3325"/>
    <n v="510348.7"/>
    <n v="2093"/>
    <n v="64723"/>
    <n v="-64723.3"/>
    <d v="2016-07-09T00:00:00"/>
    <x v="27"/>
    <x v="4"/>
    <n v="9"/>
    <n v="2016"/>
    <n v="6595.1374999999998"/>
    <n v="4151.4655000000002"/>
    <n v="2443.672"/>
  </r>
  <r>
    <n v="13087500"/>
    <s v="D"/>
    <d v="2016-07-10T00:00:00"/>
    <n v="3374"/>
    <n v="517041.9"/>
    <n v="2151"/>
    <n v="68990"/>
    <n v="-68990.100000000006"/>
    <d v="2016-07-10T00:00:00"/>
    <x v="27"/>
    <x v="4"/>
    <n v="10"/>
    <n v="2016"/>
    <n v="6692.3289999999997"/>
    <n v="4266.5084999999999"/>
    <n v="2425.8205000000003"/>
  </r>
  <r>
    <n v="13087500"/>
    <s v="D"/>
    <d v="2016-07-11T00:00:00"/>
    <n v="3329"/>
    <n v="523645.7"/>
    <n v="1918"/>
    <n v="72795"/>
    <n v="-72795.199999999997"/>
    <d v="2016-07-11T00:00:00"/>
    <x v="27"/>
    <x v="4"/>
    <n v="11"/>
    <n v="2016"/>
    <n v="6603.0715"/>
    <n v="3804.3530000000001"/>
    <n v="2798.7184999999999"/>
  </r>
  <r>
    <n v="13087500"/>
    <s v="D"/>
    <d v="2016-07-12T00:00:00"/>
    <n v="3206"/>
    <n v="530004.1"/>
    <n v="1950"/>
    <n v="76662"/>
    <n v="-76662.2"/>
    <d v="2016-07-12T00:00:00"/>
    <x v="27"/>
    <x v="4"/>
    <n v="12"/>
    <n v="2016"/>
    <n v="6359.1010000000006"/>
    <n v="3867.8250000000003"/>
    <n v="2491.2759999999998"/>
  </r>
  <r>
    <n v="13087500"/>
    <s v="D"/>
    <d v="2016-07-13T00:00:00"/>
    <n v="3084"/>
    <n v="536121.59999999998"/>
    <n v="1642"/>
    <n v="79920"/>
    <n v="-79919.7"/>
    <d v="2016-07-13T00:00:00"/>
    <x v="27"/>
    <x v="4"/>
    <n v="13"/>
    <n v="2016"/>
    <n v="6117.1140000000005"/>
    <n v="3256.9070000000002"/>
    <n v="2860.2069999999999"/>
  </r>
  <r>
    <n v="13087500"/>
    <s v="D"/>
    <d v="2016-07-14T00:00:00"/>
    <n v="3049"/>
    <n v="542170.1"/>
    <n v="1517"/>
    <n v="82929"/>
    <n v="-82928.800000000003"/>
    <d v="2016-07-14T00:00:00"/>
    <x v="27"/>
    <x v="4"/>
    <n v="14"/>
    <n v="2016"/>
    <n v="6047.6914999999999"/>
    <n v="3008.9695000000002"/>
    <n v="3038.7220000000002"/>
  </r>
  <r>
    <n v="13087500"/>
    <s v="D"/>
    <d v="2016-07-15T00:00:00"/>
    <n v="3102"/>
    <n v="548323.6"/>
    <n v="1541"/>
    <n v="85985"/>
    <n v="-85984.9"/>
    <d v="2016-07-15T00:00:00"/>
    <x v="27"/>
    <x v="4"/>
    <n v="15"/>
    <n v="2016"/>
    <n v="6152.817"/>
    <n v="3056.5735"/>
    <n v="3096.2435"/>
  </r>
  <r>
    <n v="13087500"/>
    <s v="D"/>
    <d v="2016-07-16T00:00:00"/>
    <n v="3169"/>
    <n v="554609.69999999995"/>
    <n v="1589"/>
    <n v="89137"/>
    <n v="-89136.8"/>
    <d v="2016-07-16T00:00:00"/>
    <x v="27"/>
    <x v="4"/>
    <n v="16"/>
    <n v="2016"/>
    <n v="6285.7115000000003"/>
    <n v="3151.7815000000001"/>
    <n v="3133.9300000000003"/>
  </r>
  <r>
    <n v="13087500"/>
    <s v="D"/>
    <d v="2016-07-17T00:00:00"/>
    <n v="3260"/>
    <n v="561076.19999999995"/>
    <n v="1864"/>
    <n v="92834"/>
    <n v="-92833.8"/>
    <d v="2016-07-17T00:00:00"/>
    <x v="27"/>
    <x v="4"/>
    <n v="17"/>
    <n v="2016"/>
    <n v="6466.21"/>
    <n v="3697.2440000000001"/>
    <n v="2768.9659999999999"/>
  </r>
  <r>
    <n v="13087500"/>
    <s v="D"/>
    <d v="2016-07-18T00:00:00"/>
    <n v="3267"/>
    <n v="567556.30000000005"/>
    <n v="1864"/>
    <n v="96531"/>
    <n v="-96531.1"/>
    <d v="2016-07-18T00:00:00"/>
    <x v="27"/>
    <x v="4"/>
    <n v="18"/>
    <n v="2016"/>
    <n v="6480.0945000000002"/>
    <n v="3697.2440000000001"/>
    <n v="2782.8505"/>
  </r>
  <r>
    <n v="13087500"/>
    <s v="D"/>
    <d v="2016-07-19T00:00:00"/>
    <n v="3234"/>
    <n v="573971.4"/>
    <n v="1723"/>
    <n v="99948"/>
    <n v="-99947.6"/>
    <d v="2016-07-19T00:00:00"/>
    <x v="27"/>
    <x v="4"/>
    <n v="19"/>
    <n v="2016"/>
    <n v="6414.6390000000001"/>
    <n v="3417.5705000000003"/>
    <n v="2997.0684999999999"/>
  </r>
  <r>
    <n v="13087500"/>
    <s v="D"/>
    <d v="2016-07-20T00:00:00"/>
    <n v="3239"/>
    <n v="580395.30000000005"/>
    <n v="1680"/>
    <n v="103279"/>
    <n v="-103279"/>
    <d v="2016-07-20T00:00:00"/>
    <x v="27"/>
    <x v="4"/>
    <n v="20"/>
    <n v="2016"/>
    <n v="6424.5564999999997"/>
    <n v="3332.28"/>
    <n v="3092.2764999999999"/>
  </r>
  <r>
    <n v="13087500"/>
    <s v="D"/>
    <d v="2016-07-21T00:00:00"/>
    <n v="3255"/>
    <n v="586852.5"/>
    <n v="1680"/>
    <n v="106612"/>
    <n v="-106611.5"/>
    <d v="2016-07-21T00:00:00"/>
    <x v="27"/>
    <x v="4"/>
    <n v="21"/>
    <n v="2016"/>
    <n v="6456.2925000000005"/>
    <n v="3332.28"/>
    <n v="3124.0125000000003"/>
  </r>
  <r>
    <n v="13087500"/>
    <s v="D"/>
    <d v="2016-07-22T00:00:00"/>
    <n v="3290"/>
    <n v="593377.80000000005"/>
    <n v="1464"/>
    <n v="109515"/>
    <n v="-109514.5"/>
    <d v="2016-07-22T00:00:00"/>
    <x v="27"/>
    <x v="4"/>
    <n v="22"/>
    <n v="2016"/>
    <n v="6525.7150000000001"/>
    <n v="2903.8440000000001"/>
    <n v="3621.8710000000001"/>
  </r>
  <r>
    <n v="13087500"/>
    <s v="D"/>
    <d v="2016-07-23T00:00:00"/>
    <n v="3317"/>
    <n v="599956.4"/>
    <n v="1818"/>
    <n v="113120"/>
    <n v="-113119.9"/>
    <d v="2016-07-23T00:00:00"/>
    <x v="27"/>
    <x v="4"/>
    <n v="23"/>
    <n v="2016"/>
    <n v="6579.2695000000003"/>
    <n v="3606.0030000000002"/>
    <n v="2973.2665000000002"/>
  </r>
  <r>
    <n v="13087500"/>
    <s v="D"/>
    <d v="2016-07-24T00:00:00"/>
    <n v="3316"/>
    <n v="606534.1"/>
    <n v="1748"/>
    <n v="116587"/>
    <n v="-116586.7"/>
    <d v="2016-07-24T00:00:00"/>
    <x v="27"/>
    <x v="4"/>
    <n v="24"/>
    <n v="2016"/>
    <n v="6577.2860000000001"/>
    <n v="3467.1579999999999"/>
    <n v="3110.1280000000002"/>
  </r>
  <r>
    <n v="13087500"/>
    <s v="D"/>
    <d v="2016-07-25T00:00:00"/>
    <n v="3300"/>
    <n v="613078.6"/>
    <n v="1608"/>
    <n v="119776"/>
    <n v="-119776.2"/>
    <d v="2016-07-25T00:00:00"/>
    <x v="27"/>
    <x v="4"/>
    <n v="25"/>
    <n v="2016"/>
    <n v="6545.55"/>
    <n v="3189.4679999999998"/>
    <n v="3356.0819999999999"/>
  </r>
  <r>
    <n v="13087500"/>
    <s v="D"/>
    <d v="2016-07-26T00:00:00"/>
    <n v="3270"/>
    <n v="619565"/>
    <n v="1541"/>
    <n v="122832"/>
    <n v="-122832.2"/>
    <d v="2016-07-26T00:00:00"/>
    <x v="27"/>
    <x v="4"/>
    <n v="26"/>
    <n v="2016"/>
    <n v="6486.0450000000001"/>
    <n v="3056.5735"/>
    <n v="3429.4715000000001"/>
  </r>
  <r>
    <n v="13087500"/>
    <s v="D"/>
    <d v="2016-07-27T00:00:00"/>
    <n v="3264"/>
    <n v="626038.6"/>
    <n v="1479"/>
    <n v="125767"/>
    <n v="-125766.5"/>
    <d v="2016-07-27T00:00:00"/>
    <x v="27"/>
    <x v="4"/>
    <n v="27"/>
    <n v="2016"/>
    <n v="6474.1440000000002"/>
    <n v="2933.5965000000001"/>
    <n v="3540.5475000000001"/>
  </r>
  <r>
    <n v="13087500"/>
    <s v="D"/>
    <d v="2016-07-28T00:00:00"/>
    <n v="3283"/>
    <n v="632549.30000000005"/>
    <n v="1463"/>
    <n v="128668"/>
    <n v="-128668.3"/>
    <d v="2016-07-28T00:00:00"/>
    <x v="27"/>
    <x v="4"/>
    <n v="28"/>
    <n v="2016"/>
    <n v="6511.8305"/>
    <n v="2901.8605000000002"/>
    <n v="3609.9700000000003"/>
  </r>
  <r>
    <n v="13087500"/>
    <s v="D"/>
    <d v="2016-07-29T00:00:00"/>
    <n v="3313"/>
    <n v="639121.5"/>
    <n v="1536"/>
    <n v="131714"/>
    <n v="-131714.1"/>
    <d v="2016-07-29T00:00:00"/>
    <x v="27"/>
    <x v="4"/>
    <n v="29"/>
    <n v="2016"/>
    <n v="6571.3355000000001"/>
    <n v="3046.6559999999999"/>
    <n v="3524.6795000000002"/>
  </r>
  <r>
    <n v="13087500"/>
    <s v="D"/>
    <d v="2016-07-30T00:00:00"/>
    <n v="3324"/>
    <n v="645714.80000000005"/>
    <n v="1495"/>
    <n v="134680"/>
    <n v="-134680.29999999999"/>
    <d v="2016-07-30T00:00:00"/>
    <x v="27"/>
    <x v="4"/>
    <n v="30"/>
    <n v="2016"/>
    <n v="6593.1540000000005"/>
    <n v="2965.3325"/>
    <n v="3627.8215"/>
  </r>
  <r>
    <n v="13087500"/>
    <s v="D"/>
    <d v="2016-07-31T00:00:00"/>
    <n v="3321"/>
    <n v="652301.5"/>
    <n v="1476"/>
    <n v="137607"/>
    <n v="-137607"/>
    <d v="2016-07-31T00:00:00"/>
    <x v="27"/>
    <x v="4"/>
    <n v="31"/>
    <n v="2016"/>
    <n v="6587.2035000000005"/>
    <n v="2927.6460000000002"/>
    <n v="3659.5574999999999"/>
  </r>
  <r>
    <n v="13087500"/>
    <s v="D"/>
    <d v="2016-08-01T00:00:00"/>
    <n v="3344"/>
    <n v="658933.6"/>
    <n v="1542"/>
    <n v="140665"/>
    <n v="-140664.5"/>
    <d v="2016-08-01T00:00:00"/>
    <x v="27"/>
    <x v="5"/>
    <n v="1"/>
    <n v="2016"/>
    <n v="6632.8240000000005"/>
    <n v="3058.5570000000002"/>
    <n v="3574.2670000000003"/>
  </r>
  <r>
    <n v="13087500"/>
    <s v="D"/>
    <d v="2016-08-02T00:00:00"/>
    <n v="3348"/>
    <n v="665574.30000000005"/>
    <n v="1549"/>
    <n v="143736"/>
    <n v="-143736.1"/>
    <d v="2016-08-02T00:00:00"/>
    <x v="27"/>
    <x v="5"/>
    <n v="2"/>
    <n v="2016"/>
    <n v="6640.7579999999998"/>
    <n v="3072.4414999999999"/>
    <n v="3568.3164999999999"/>
  </r>
  <r>
    <n v="13087500"/>
    <s v="D"/>
    <d v="2016-08-03T00:00:00"/>
    <n v="3334"/>
    <n v="672187.4"/>
    <n v="1525"/>
    <n v="146761"/>
    <n v="-146760.5"/>
    <d v="2016-08-03T00:00:00"/>
    <x v="27"/>
    <x v="5"/>
    <n v="3"/>
    <n v="2016"/>
    <n v="6612.9890000000005"/>
    <n v="3024.8375000000001"/>
    <n v="3588.1514999999999"/>
  </r>
  <r>
    <n v="13087500"/>
    <s v="D"/>
    <d v="2016-08-04T00:00:00"/>
    <n v="3347"/>
    <n v="678825.3"/>
    <n v="1589"/>
    <n v="149911"/>
    <n v="-149911.4"/>
    <d v="2016-08-04T00:00:00"/>
    <x v="27"/>
    <x v="5"/>
    <n v="4"/>
    <n v="2016"/>
    <n v="6638.7745000000004"/>
    <n v="3151.7815000000001"/>
    <n v="3486.9929999999999"/>
  </r>
  <r>
    <n v="13087500"/>
    <s v="D"/>
    <d v="2016-08-05T00:00:00"/>
    <n v="3337"/>
    <n v="685444.4"/>
    <n v="1522"/>
    <n v="152931"/>
    <n v="-152930.5"/>
    <d v="2016-08-05T00:00:00"/>
    <x v="27"/>
    <x v="5"/>
    <n v="5"/>
    <n v="2016"/>
    <n v="6618.9395000000004"/>
    <n v="3018.8870000000002"/>
    <n v="3600.0525000000002"/>
  </r>
  <r>
    <n v="13087500"/>
    <s v="D"/>
    <d v="2016-08-06T00:00:00"/>
    <n v="3321"/>
    <n v="692031.7"/>
    <n v="1545"/>
    <n v="155996"/>
    <n v="-155995.5"/>
    <d v="2016-08-06T00:00:00"/>
    <x v="27"/>
    <x v="5"/>
    <n v="6"/>
    <n v="2016"/>
    <n v="6587.2035000000005"/>
    <n v="3064.5075000000002"/>
    <n v="3522.6959999999999"/>
  </r>
  <r>
    <n v="13087500"/>
    <s v="D"/>
    <d v="2016-08-07T00:00:00"/>
    <n v="3321"/>
    <n v="698619.8"/>
    <n v="1629"/>
    <n v="159227"/>
    <n v="-159227.20000000001"/>
    <d v="2016-08-07T00:00:00"/>
    <x v="27"/>
    <x v="5"/>
    <n v="7"/>
    <n v="2016"/>
    <n v="6587.2035000000005"/>
    <n v="3231.1215000000002"/>
    <n v="3356.0819999999999"/>
  </r>
  <r>
    <n v="13087500"/>
    <s v="D"/>
    <d v="2016-08-08T00:00:00"/>
    <n v="3273"/>
    <n v="705112.2"/>
    <n v="1644"/>
    <n v="162488"/>
    <n v="-162488.1"/>
    <d v="2016-08-08T00:00:00"/>
    <x v="27"/>
    <x v="5"/>
    <n v="8"/>
    <n v="2016"/>
    <n v="6491.9955"/>
    <n v="3260.8740000000003"/>
    <n v="3231.1215000000002"/>
  </r>
  <r>
    <n v="13087500"/>
    <s v="D"/>
    <d v="2016-08-09T00:00:00"/>
    <n v="3245"/>
    <n v="711548.8"/>
    <n v="1686"/>
    <n v="165831"/>
    <n v="-165831.1"/>
    <d v="2016-08-09T00:00:00"/>
    <x v="27"/>
    <x v="5"/>
    <n v="9"/>
    <n v="2016"/>
    <n v="6436.4575000000004"/>
    <n v="3344.181"/>
    <n v="3092.2764999999999"/>
  </r>
  <r>
    <n v="13087500"/>
    <s v="D"/>
    <d v="2016-08-10T00:00:00"/>
    <n v="3232"/>
    <n v="717960.1"/>
    <n v="1697"/>
    <n v="169197"/>
    <n v="-169196.9"/>
    <d v="2016-08-10T00:00:00"/>
    <x v="27"/>
    <x v="5"/>
    <n v="10"/>
    <n v="2016"/>
    <n v="6410.6720000000005"/>
    <n v="3365.9994999999999"/>
    <n v="3044.6725000000001"/>
  </r>
  <r>
    <n v="13087500"/>
    <s v="D"/>
    <d v="2016-08-11T00:00:00"/>
    <n v="3219"/>
    <n v="724344.7"/>
    <n v="1695"/>
    <n v="172558"/>
    <n v="-172558.3"/>
    <d v="2016-08-11T00:00:00"/>
    <x v="27"/>
    <x v="5"/>
    <n v="11"/>
    <n v="2016"/>
    <n v="6384.8865000000005"/>
    <n v="3362.0325000000003"/>
    <n v="3022.8540000000003"/>
  </r>
  <r>
    <n v="13087500"/>
    <s v="D"/>
    <d v="2016-08-12T00:00:00"/>
    <n v="3210"/>
    <n v="730710.9"/>
    <n v="1718"/>
    <n v="175965"/>
    <n v="-175964.79999999999"/>
    <d v="2016-08-12T00:00:00"/>
    <x v="27"/>
    <x v="5"/>
    <n v="12"/>
    <n v="2016"/>
    <n v="6367.0349999999999"/>
    <n v="3407.6530000000002"/>
    <n v="2959.3820000000001"/>
  </r>
  <r>
    <n v="13087500"/>
    <s v="D"/>
    <d v="2016-08-13T00:00:00"/>
    <n v="3210"/>
    <n v="737077.7"/>
    <n v="1683"/>
    <n v="179303"/>
    <n v="-179302.6"/>
    <d v="2016-08-13T00:00:00"/>
    <x v="27"/>
    <x v="5"/>
    <n v="13"/>
    <n v="2016"/>
    <n v="6367.0349999999999"/>
    <n v="3338.2305000000001"/>
    <n v="3028.8045000000002"/>
  </r>
  <r>
    <n v="13087500"/>
    <s v="D"/>
    <d v="2016-08-14T00:00:00"/>
    <n v="3209"/>
    <n v="743442"/>
    <n v="1658"/>
    <n v="182591"/>
    <n v="-182591.4"/>
    <d v="2016-08-14T00:00:00"/>
    <x v="27"/>
    <x v="5"/>
    <n v="14"/>
    <n v="2016"/>
    <n v="6365.0515000000005"/>
    <n v="3288.643"/>
    <n v="3076.4085"/>
  </r>
  <r>
    <n v="13087500"/>
    <s v="D"/>
    <d v="2016-08-15T00:00:00"/>
    <n v="3209"/>
    <n v="749806.9"/>
    <n v="1649"/>
    <n v="185862"/>
    <n v="-185862"/>
    <d v="2016-08-15T00:00:00"/>
    <x v="27"/>
    <x v="5"/>
    <n v="15"/>
    <n v="2016"/>
    <n v="6365.0515000000005"/>
    <n v="3270.7915000000003"/>
    <n v="3094.26"/>
  </r>
  <r>
    <n v="13087500"/>
    <s v="D"/>
    <d v="2016-08-16T00:00:00"/>
    <n v="3209"/>
    <n v="756172.1"/>
    <n v="1609"/>
    <n v="189054"/>
    <n v="-189054"/>
    <d v="2016-08-16T00:00:00"/>
    <x v="27"/>
    <x v="5"/>
    <n v="16"/>
    <n v="2016"/>
    <n v="6365.0515000000005"/>
    <n v="3191.4515000000001"/>
    <n v="3173.6"/>
  </r>
  <r>
    <n v="13087500"/>
    <s v="D"/>
    <d v="2016-08-17T00:00:00"/>
    <n v="3208"/>
    <n v="762534.6"/>
    <n v="1600"/>
    <n v="192227"/>
    <n v="-192226.6"/>
    <d v="2016-08-17T00:00:00"/>
    <x v="27"/>
    <x v="5"/>
    <n v="17"/>
    <n v="2016"/>
    <n v="6363.0680000000002"/>
    <n v="3173.6"/>
    <n v="3189.4679999999998"/>
  </r>
  <r>
    <n v="13087500"/>
    <s v="D"/>
    <d v="2016-08-18T00:00:00"/>
    <n v="3208"/>
    <n v="768898.4"/>
    <n v="1604"/>
    <n v="195408"/>
    <n v="-195407.9"/>
    <d v="2016-08-18T00:00:00"/>
    <x v="27"/>
    <x v="5"/>
    <n v="18"/>
    <n v="2016"/>
    <n v="6363.0680000000002"/>
    <n v="3181.5340000000001"/>
    <n v="3181.5340000000001"/>
  </r>
  <r>
    <n v="13087500"/>
    <s v="D"/>
    <d v="2016-08-19T00:00:00"/>
    <n v="3252"/>
    <n v="775348.7"/>
    <n v="1633"/>
    <n v="198647"/>
    <n v="-198647"/>
    <d v="2016-08-19T00:00:00"/>
    <x v="27"/>
    <x v="5"/>
    <n v="19"/>
    <n v="2016"/>
    <n v="6450.3420000000006"/>
    <n v="3239.0554999999999"/>
    <n v="3211.2865000000002"/>
  </r>
  <r>
    <n v="13087500"/>
    <s v="D"/>
    <d v="2016-08-20T00:00:00"/>
    <n v="3277"/>
    <n v="781848.1"/>
    <n v="1650"/>
    <n v="201919"/>
    <n v="-201919.2"/>
    <d v="2016-08-20T00:00:00"/>
    <x v="27"/>
    <x v="5"/>
    <n v="20"/>
    <n v="2016"/>
    <n v="6499.9295000000002"/>
    <n v="3272.7750000000001"/>
    <n v="3227.1545000000001"/>
  </r>
  <r>
    <n v="13087500"/>
    <s v="D"/>
    <d v="2016-08-21T00:00:00"/>
    <n v="3279"/>
    <n v="788351.1"/>
    <n v="1600"/>
    <n v="205093"/>
    <n v="-205093.1"/>
    <d v="2016-08-21T00:00:00"/>
    <x v="27"/>
    <x v="5"/>
    <n v="21"/>
    <n v="2016"/>
    <n v="6503.8964999999998"/>
    <n v="3173.6"/>
    <n v="3330.2964999999999"/>
  </r>
  <r>
    <n v="13087500"/>
    <s v="D"/>
    <d v="2016-08-22T00:00:00"/>
    <n v="3243"/>
    <n v="794783.1"/>
    <n v="1584"/>
    <n v="208235"/>
    <n v="-208235.3"/>
    <d v="2016-08-22T00:00:00"/>
    <x v="27"/>
    <x v="5"/>
    <n v="22"/>
    <n v="2016"/>
    <n v="6432.4904999999999"/>
    <n v="3141.864"/>
    <n v="3290.6264999999999"/>
  </r>
  <r>
    <n v="13087500"/>
    <s v="D"/>
    <d v="2016-08-23T00:00:00"/>
    <n v="3209"/>
    <n v="801147.7"/>
    <n v="1558"/>
    <n v="211325"/>
    <n v="-211325.3"/>
    <d v="2016-08-23T00:00:00"/>
    <x v="27"/>
    <x v="5"/>
    <n v="23"/>
    <n v="2016"/>
    <n v="6365.0515000000005"/>
    <n v="3090.2930000000001"/>
    <n v="3274.7584999999999"/>
  </r>
  <r>
    <n v="13087500"/>
    <s v="D"/>
    <d v="2016-08-24T00:00:00"/>
    <n v="3180"/>
    <n v="807455"/>
    <n v="1488"/>
    <n v="214277"/>
    <n v="-214276.9"/>
    <d v="2016-08-24T00:00:00"/>
    <x v="27"/>
    <x v="5"/>
    <n v="24"/>
    <n v="2016"/>
    <n v="6307.53"/>
    <n v="2951.4479999999999"/>
    <n v="3356.0819999999999"/>
  </r>
  <r>
    <n v="13087500"/>
    <s v="D"/>
    <d v="2016-08-25T00:00:00"/>
    <n v="3138"/>
    <n v="813678.7"/>
    <n v="1336"/>
    <n v="216927"/>
    <n v="-216926.7"/>
    <d v="2016-08-25T00:00:00"/>
    <x v="27"/>
    <x v="5"/>
    <n v="25"/>
    <n v="2016"/>
    <n v="6224.223"/>
    <n v="2649.9560000000001"/>
    <n v="3574.2670000000003"/>
  </r>
  <r>
    <n v="13087500"/>
    <s v="D"/>
    <d v="2016-08-26T00:00:00"/>
    <n v="3126"/>
    <n v="819878.3"/>
    <n v="1403"/>
    <n v="219710"/>
    <n v="-219710.3"/>
    <d v="2016-08-26T00:00:00"/>
    <x v="27"/>
    <x v="5"/>
    <n v="26"/>
    <n v="2016"/>
    <n v="6200.4210000000003"/>
    <n v="2782.8505"/>
    <n v="3417.5705000000003"/>
  </r>
  <r>
    <n v="13087500"/>
    <s v="D"/>
    <d v="2016-08-27T00:00:00"/>
    <n v="3129"/>
    <n v="826085.5"/>
    <n v="1404"/>
    <n v="222495"/>
    <n v="-222494.5"/>
    <d v="2016-08-27T00:00:00"/>
    <x v="27"/>
    <x v="5"/>
    <n v="27"/>
    <n v="2016"/>
    <n v="6206.3715000000002"/>
    <n v="2784.8339999999998"/>
    <n v="3421.5374999999999"/>
  </r>
  <r>
    <n v="13087500"/>
    <s v="D"/>
    <d v="2016-08-28T00:00:00"/>
    <n v="3127"/>
    <n v="832287.4"/>
    <n v="1405"/>
    <n v="225282"/>
    <n v="-225282.1"/>
    <d v="2016-08-28T00:00:00"/>
    <x v="27"/>
    <x v="5"/>
    <n v="28"/>
    <n v="2016"/>
    <n v="6202.4045000000006"/>
    <n v="2786.8175000000001"/>
    <n v="3415.587"/>
  </r>
  <r>
    <n v="13087500"/>
    <s v="D"/>
    <d v="2016-08-29T00:00:00"/>
    <n v="3079"/>
    <n v="838395.5"/>
    <n v="1341"/>
    <n v="227942"/>
    <n v="-227942.2"/>
    <d v="2016-08-29T00:00:00"/>
    <x v="27"/>
    <x v="5"/>
    <n v="29"/>
    <n v="2016"/>
    <n v="6107.1965"/>
    <n v="2659.8735000000001"/>
    <n v="3447.3229999999999"/>
  </r>
  <r>
    <n v="13087500"/>
    <s v="D"/>
    <d v="2016-08-30T00:00:00"/>
    <n v="3057"/>
    <n v="844459"/>
    <n v="1279"/>
    <n v="230480"/>
    <n v="-230479.5"/>
    <d v="2016-08-30T00:00:00"/>
    <x v="27"/>
    <x v="5"/>
    <n v="30"/>
    <n v="2016"/>
    <n v="6063.5595000000003"/>
    <n v="2536.8964999999998"/>
    <n v="3526.663"/>
  </r>
  <r>
    <n v="13087500"/>
    <s v="D"/>
    <d v="2016-08-31T00:00:00"/>
    <n v="3057"/>
    <n v="850522.3"/>
    <n v="1295"/>
    <n v="233049"/>
    <n v="-233048.6"/>
    <d v="2016-08-31T00:00:00"/>
    <x v="27"/>
    <x v="5"/>
    <n v="31"/>
    <n v="2016"/>
    <n v="6063.5595000000003"/>
    <n v="2568.6325000000002"/>
    <n v="3494.9270000000001"/>
  </r>
  <r>
    <n v="13087500"/>
    <s v="D"/>
    <d v="2016-09-01T00:00:00"/>
    <n v="3056"/>
    <n v="856582.9"/>
    <n v="1287"/>
    <n v="235600"/>
    <n v="-235600.2"/>
    <d v="2016-09-01T00:00:00"/>
    <x v="27"/>
    <x v="6"/>
    <n v="1"/>
    <n v="2016"/>
    <n v="6061.576"/>
    <n v="2552.7645000000002"/>
    <n v="3508.8115000000003"/>
  </r>
  <r>
    <n v="13087500"/>
    <s v="D"/>
    <d v="2016-09-02T00:00:00"/>
    <n v="3038"/>
    <n v="862607.8"/>
    <n v="1242"/>
    <n v="238063"/>
    <n v="-238063.4"/>
    <d v="2016-09-02T00:00:00"/>
    <x v="27"/>
    <x v="6"/>
    <n v="2"/>
    <n v="2016"/>
    <n v="6025.8730000000005"/>
    <n v="2463.5070000000001"/>
    <n v="3562.366"/>
  </r>
  <r>
    <n v="13087500"/>
    <s v="D"/>
    <d v="2016-09-03T00:00:00"/>
    <n v="3055"/>
    <n v="868667.9"/>
    <n v="1274"/>
    <n v="240590"/>
    <n v="-240590"/>
    <d v="2016-09-03T00:00:00"/>
    <x v="27"/>
    <x v="6"/>
    <n v="3"/>
    <n v="2016"/>
    <n v="6059.5924999999997"/>
    <n v="2526.9790000000003"/>
    <n v="3532.6134999999999"/>
  </r>
  <r>
    <n v="13087500"/>
    <s v="D"/>
    <d v="2016-09-04T00:00:00"/>
    <n v="3010"/>
    <n v="874637.9"/>
    <n v="1182"/>
    <n v="242934"/>
    <n v="-242933.9"/>
    <d v="2016-09-04T00:00:00"/>
    <x v="27"/>
    <x v="6"/>
    <n v="4"/>
    <n v="2016"/>
    <n v="5970.335"/>
    <n v="2344.4969999999998"/>
    <n v="3625.8380000000002"/>
  </r>
  <r>
    <n v="13087500"/>
    <s v="D"/>
    <d v="2016-09-05T00:00:00"/>
    <n v="2867"/>
    <n v="880325.1"/>
    <n v="954"/>
    <n v="244826"/>
    <n v="-244826.1"/>
    <d v="2016-09-05T00:00:00"/>
    <x v="27"/>
    <x v="6"/>
    <n v="5"/>
    <n v="2016"/>
    <n v="5686.6945000000005"/>
    <n v="1892.259"/>
    <n v="3794.4355"/>
  </r>
  <r>
    <n v="13087500"/>
    <s v="D"/>
    <d v="2016-09-06T00:00:00"/>
    <n v="2609"/>
    <n v="885499.6"/>
    <n v="738"/>
    <n v="246290"/>
    <n v="-246289.7"/>
    <d v="2016-09-06T00:00:00"/>
    <x v="27"/>
    <x v="6"/>
    <n v="6"/>
    <n v="2016"/>
    <n v="5174.9515000000001"/>
    <n v="1463.8230000000001"/>
    <n v="3711.1285000000003"/>
  </r>
  <r>
    <n v="13087500"/>
    <s v="D"/>
    <d v="2016-09-07T00:00:00"/>
    <n v="2580"/>
    <n v="890616.9"/>
    <n v="673"/>
    <n v="247625"/>
    <n v="-247625.2"/>
    <d v="2016-09-07T00:00:00"/>
    <x v="27"/>
    <x v="6"/>
    <n v="7"/>
    <n v="2016"/>
    <n v="5117.43"/>
    <n v="1334.8955000000001"/>
    <n v="3782.5345000000002"/>
  </r>
  <r>
    <n v="13087500"/>
    <s v="D"/>
    <d v="2016-09-08T00:00:00"/>
    <n v="2640"/>
    <n v="895852.8"/>
    <n v="665"/>
    <n v="248945"/>
    <n v="-248944.8"/>
    <d v="2016-09-08T00:00:00"/>
    <x v="27"/>
    <x v="6"/>
    <n v="8"/>
    <n v="2016"/>
    <n v="5236.4400000000005"/>
    <n v="1319.0274999999999"/>
    <n v="3917.4124999999999"/>
  </r>
  <r>
    <n v="13087500"/>
    <s v="D"/>
    <d v="2016-09-09T00:00:00"/>
    <n v="2696"/>
    <n v="901199.4"/>
    <n v="640"/>
    <n v="250215"/>
    <n v="-250214.5"/>
    <d v="2016-09-09T00:00:00"/>
    <x v="27"/>
    <x v="6"/>
    <n v="9"/>
    <n v="2016"/>
    <n v="5347.5160000000005"/>
    <n v="1269.44"/>
    <n v="4078.076"/>
  </r>
  <r>
    <n v="13087500"/>
    <s v="D"/>
    <d v="2016-09-10T00:00:00"/>
    <n v="2717"/>
    <n v="906587.6"/>
    <n v="663"/>
    <n v="251530"/>
    <n v="-251530"/>
    <d v="2016-09-10T00:00:00"/>
    <x v="27"/>
    <x v="6"/>
    <n v="10"/>
    <n v="2016"/>
    <n v="5389.1695"/>
    <n v="1315.0605"/>
    <n v="4074.1089999999999"/>
  </r>
  <r>
    <n v="13087500"/>
    <s v="D"/>
    <d v="2016-09-11T00:00:00"/>
    <n v="2722"/>
    <n v="911986.3"/>
    <n v="723"/>
    <n v="252963"/>
    <n v="-252963.4"/>
    <d v="2016-09-11T00:00:00"/>
    <x v="27"/>
    <x v="6"/>
    <n v="11"/>
    <n v="2016"/>
    <n v="5399.0870000000004"/>
    <n v="1434.0705"/>
    <n v="3965.0165000000002"/>
  </r>
  <r>
    <n v="13087500"/>
    <s v="D"/>
    <d v="2016-09-12T00:00:00"/>
    <n v="2686"/>
    <n v="917313.5"/>
    <n v="621"/>
    <n v="254196"/>
    <n v="-254195.5"/>
    <d v="2016-09-12T00:00:00"/>
    <x v="27"/>
    <x v="6"/>
    <n v="12"/>
    <n v="2016"/>
    <n v="5327.6810000000005"/>
    <n v="1231.7535"/>
    <n v="4095.9275000000002"/>
  </r>
  <r>
    <n v="13087500"/>
    <s v="D"/>
    <d v="2016-09-13T00:00:00"/>
    <n v="2581"/>
    <n v="922433.1"/>
    <n v="446"/>
    <n v="255081"/>
    <n v="-255080.6"/>
    <d v="2016-09-13T00:00:00"/>
    <x v="27"/>
    <x v="6"/>
    <n v="13"/>
    <n v="2016"/>
    <n v="5119.4134999999997"/>
    <n v="884.64099999999996"/>
    <n v="4234.7725"/>
  </r>
  <r>
    <n v="13087500"/>
    <s v="D"/>
    <d v="2016-09-14T00:00:00"/>
    <n v="2444"/>
    <n v="927280.6"/>
    <n v="286"/>
    <n v="255647"/>
    <n v="-255647"/>
    <d v="2016-09-14T00:00:00"/>
    <x v="27"/>
    <x v="6"/>
    <n v="14"/>
    <n v="2016"/>
    <n v="4847.674"/>
    <n v="567.28100000000006"/>
    <n v="4280.393"/>
  </r>
  <r>
    <n v="13087500"/>
    <s v="D"/>
    <d v="2016-09-15T00:00:00"/>
    <n v="2301"/>
    <n v="931844.1"/>
    <n v="106"/>
    <n v="255858"/>
    <n v="-255857.6"/>
    <d v="2016-09-15T00:00:00"/>
    <x v="27"/>
    <x v="6"/>
    <n v="15"/>
    <n v="2016"/>
    <n v="4564.0335000000005"/>
    <n v="210.251"/>
    <n v="4353.7825000000003"/>
  </r>
  <r>
    <n v="13087500"/>
    <s v="D"/>
    <d v="2016-09-16T00:00:00"/>
    <n v="2214"/>
    <n v="936236.1"/>
    <n v="102"/>
    <n v="256059"/>
    <n v="-256059.1"/>
    <d v="2016-09-16T00:00:00"/>
    <x v="27"/>
    <x v="6"/>
    <n v="16"/>
    <n v="2016"/>
    <n v="4391.4690000000001"/>
    <n v="202.31700000000001"/>
    <n v="4189.152"/>
  </r>
  <r>
    <n v="13087500"/>
    <s v="D"/>
    <d v="2016-09-17T00:00:00"/>
    <n v="2205"/>
    <n v="940609.6"/>
    <n v="95"/>
    <n v="256248"/>
    <n v="-256247.5"/>
    <d v="2016-09-17T00:00:00"/>
    <x v="27"/>
    <x v="6"/>
    <n v="17"/>
    <n v="2016"/>
    <n v="4373.6175000000003"/>
    <n v="188.4325"/>
    <n v="4185.1850000000004"/>
  </r>
  <r>
    <n v="13087500"/>
    <s v="D"/>
    <d v="2016-09-18T00:00:00"/>
    <n v="2200"/>
    <n v="944973"/>
    <n v="0"/>
    <n v="256248"/>
    <n v="-256247.5"/>
    <d v="2016-09-18T00:00:00"/>
    <x v="27"/>
    <x v="6"/>
    <n v="18"/>
    <n v="2016"/>
    <n v="4363.7"/>
    <n v="0"/>
    <n v="4363.7"/>
  </r>
  <r>
    <n v="13087500"/>
    <s v="D"/>
    <d v="2016-09-19T00:00:00"/>
    <n v="2205"/>
    <n v="949346.4"/>
    <n v="166"/>
    <n v="256577"/>
    <n v="-256576.7"/>
    <d v="2016-09-19T00:00:00"/>
    <x v="27"/>
    <x v="6"/>
    <n v="19"/>
    <n v="2016"/>
    <n v="4373.6175000000003"/>
    <n v="329.26100000000002"/>
    <n v="4044.3564999999999"/>
  </r>
  <r>
    <n v="13087500"/>
    <s v="D"/>
    <d v="2016-09-20T00:00:00"/>
    <n v="2197"/>
    <n v="953704"/>
    <n v="157"/>
    <n v="256888"/>
    <n v="-256888.4"/>
    <d v="2016-09-20T00:00:00"/>
    <x v="27"/>
    <x v="6"/>
    <n v="20"/>
    <n v="2016"/>
    <n v="4357.7494999999999"/>
    <n v="311.40949999999998"/>
    <n v="4046.34"/>
  </r>
  <r>
    <n v="13087500"/>
    <s v="D"/>
    <d v="2016-09-21T00:00:00"/>
    <n v="2159"/>
    <n v="957985.9"/>
    <n v="105"/>
    <n v="257096"/>
    <n v="-257095.9"/>
    <d v="2016-09-21T00:00:00"/>
    <x v="27"/>
    <x v="6"/>
    <n v="21"/>
    <n v="2016"/>
    <n v="4282.3765000000003"/>
    <n v="208.26750000000001"/>
    <n v="4074.1089999999999"/>
  </r>
  <r>
    <n v="13087500"/>
    <s v="D"/>
    <d v="2016-09-22T00:00:00"/>
    <n v="2033"/>
    <n v="962018"/>
    <n v="0"/>
    <n v="257096"/>
    <n v="-257095.9"/>
    <d v="2016-09-22T00:00:00"/>
    <x v="27"/>
    <x v="6"/>
    <n v="22"/>
    <n v="2016"/>
    <n v="4032.4555"/>
    <n v="0"/>
    <n v="4032.4555"/>
  </r>
  <r>
    <n v="13087500"/>
    <s v="D"/>
    <d v="2016-09-23T00:00:00"/>
    <n v="1814"/>
    <n v="965616"/>
    <n v="0"/>
    <n v="257096"/>
    <n v="-257095.9"/>
    <d v="2016-09-23T00:00:00"/>
    <x v="27"/>
    <x v="6"/>
    <n v="23"/>
    <n v="2016"/>
    <n v="3598.069"/>
    <n v="0"/>
    <n v="3598.069"/>
  </r>
  <r>
    <n v="13087500"/>
    <s v="D"/>
    <d v="2016-09-24T00:00:00"/>
    <n v="1700"/>
    <n v="968987.7"/>
    <n v="0"/>
    <n v="257096"/>
    <n v="-257095.9"/>
    <d v="2016-09-24T00:00:00"/>
    <x v="27"/>
    <x v="6"/>
    <n v="24"/>
    <n v="2016"/>
    <n v="3371.9500000000003"/>
    <n v="0"/>
    <n v="3371.9500000000003"/>
  </r>
  <r>
    <n v="13087500"/>
    <s v="D"/>
    <d v="2016-09-25T00:00:00"/>
    <n v="1702"/>
    <n v="972364.1"/>
    <n v="0"/>
    <n v="257096"/>
    <n v="-257095.9"/>
    <d v="2016-09-25T00:00:00"/>
    <x v="27"/>
    <x v="6"/>
    <n v="25"/>
    <n v="2016"/>
    <n v="3375.9169999999999"/>
    <n v="0"/>
    <n v="3375.9169999999999"/>
  </r>
  <r>
    <n v="13087500"/>
    <s v="D"/>
    <d v="2016-09-26T00:00:00"/>
    <n v="1729"/>
    <n v="975794.4"/>
    <n v="0"/>
    <n v="257096"/>
    <n v="-257095.9"/>
    <d v="2016-09-26T00:00:00"/>
    <x v="27"/>
    <x v="6"/>
    <n v="26"/>
    <n v="2016"/>
    <n v="3429.4715000000001"/>
    <n v="0"/>
    <n v="3429.4715000000001"/>
  </r>
  <r>
    <n v="13087500"/>
    <s v="D"/>
    <d v="2016-09-27T00:00:00"/>
    <n v="1777"/>
    <n v="979320"/>
    <n v="0"/>
    <n v="257096"/>
    <n v="-257095.9"/>
    <d v="2016-09-27T00:00:00"/>
    <x v="27"/>
    <x v="6"/>
    <n v="27"/>
    <n v="2016"/>
    <n v="3524.6795000000002"/>
    <n v="0"/>
    <n v="3524.6795000000002"/>
  </r>
  <r>
    <n v="13087500"/>
    <s v="D"/>
    <d v="2016-09-28T00:00:00"/>
    <n v="1777"/>
    <n v="982844.3"/>
    <n v="0"/>
    <n v="257096"/>
    <n v="-257095.9"/>
    <d v="2016-09-28T00:00:00"/>
    <x v="27"/>
    <x v="6"/>
    <n v="28"/>
    <n v="2016"/>
    <n v="3524.6795000000002"/>
    <n v="0"/>
    <n v="3524.6795000000002"/>
  </r>
  <r>
    <n v="13087500"/>
    <s v="D"/>
    <d v="2016-09-29T00:00:00"/>
    <n v="1731"/>
    <n v="986277.2"/>
    <n v="0"/>
    <n v="257096"/>
    <n v="-257095.9"/>
    <d v="2016-09-29T00:00:00"/>
    <x v="27"/>
    <x v="6"/>
    <n v="29"/>
    <n v="2016"/>
    <n v="3433.4385000000002"/>
    <n v="0"/>
    <n v="3433.4385000000002"/>
  </r>
  <r>
    <n v="13087500"/>
    <s v="D"/>
    <d v="2016-09-30T00:00:00"/>
    <n v="1713"/>
    <n v="989675"/>
    <n v="0"/>
    <n v="257096"/>
    <n v="-257095.9"/>
    <d v="2016-09-30T00:00:00"/>
    <x v="27"/>
    <x v="6"/>
    <n v="30"/>
    <n v="2016"/>
    <n v="3397.7355000000002"/>
    <n v="0"/>
    <n v="3397.7355000000002"/>
  </r>
  <r>
    <n v="13087500"/>
    <s v="D"/>
    <d v="2016-10-01T00:00:00"/>
    <n v="1696"/>
    <n v="993038.6"/>
    <n v="0"/>
    <n v="257096"/>
    <n v="-257095.9"/>
    <d v="2016-10-01T00:00:00"/>
    <x v="27"/>
    <x v="7"/>
    <n v="1"/>
    <n v="2016"/>
    <n v="3364.0160000000001"/>
    <n v="0"/>
    <n v="3364.0160000000001"/>
  </r>
  <r>
    <n v="13087500"/>
    <s v="D"/>
    <d v="2016-10-02T00:00:00"/>
    <n v="1699"/>
    <n v="996407.9"/>
    <n v="0"/>
    <n v="257096"/>
    <n v="-257095.9"/>
    <d v="2016-10-02T00:00:00"/>
    <x v="27"/>
    <x v="7"/>
    <n v="2"/>
    <n v="2016"/>
    <n v="3369.9665"/>
    <n v="0"/>
    <n v="3369.9665"/>
  </r>
  <r>
    <n v="13087500"/>
    <s v="D"/>
    <d v="2016-10-03T00:00:00"/>
    <n v="1715"/>
    <n v="999808.8"/>
    <n v="0"/>
    <n v="257096"/>
    <n v="-257095.9"/>
    <d v="2016-10-03T00:00:00"/>
    <x v="27"/>
    <x v="7"/>
    <n v="3"/>
    <n v="2016"/>
    <n v="3401.7024999999999"/>
    <n v="0"/>
    <n v="3401.7024999999999"/>
  </r>
  <r>
    <n v="13087500"/>
    <s v="D"/>
    <d v="2016-10-04T00:00:00"/>
    <n v="1758"/>
    <n v="1003295.5"/>
    <n v="0"/>
    <n v="257096"/>
    <n v="-257095.9"/>
    <d v="2016-10-04T00:00:00"/>
    <x v="27"/>
    <x v="7"/>
    <n v="4"/>
    <n v="2016"/>
    <n v="3486.9929999999999"/>
    <n v="0"/>
    <n v="3486.9929999999999"/>
  </r>
  <r>
    <n v="13087500"/>
    <s v="D"/>
    <d v="2016-10-05T00:00:00"/>
    <n v="1768"/>
    <n v="1006802.8"/>
    <n v="0"/>
    <n v="257096"/>
    <n v="-257095.9"/>
    <d v="2016-10-05T00:00:00"/>
    <x v="27"/>
    <x v="7"/>
    <n v="5"/>
    <n v="2016"/>
    <n v="3506.828"/>
    <n v="0"/>
    <n v="3506.828"/>
  </r>
  <r>
    <n v="13087500"/>
    <s v="D"/>
    <d v="2016-10-06T00:00:00"/>
    <n v="1774"/>
    <n v="1010321.1"/>
    <n v="0"/>
    <n v="257096"/>
    <n v="-257095.9"/>
    <d v="2016-10-06T00:00:00"/>
    <x v="27"/>
    <x v="7"/>
    <n v="6"/>
    <n v="2016"/>
    <n v="3518.7290000000003"/>
    <n v="0"/>
    <n v="3518.7290000000003"/>
  </r>
  <r>
    <n v="13087500"/>
    <s v="D"/>
    <d v="2016-10-07T00:00:00"/>
    <n v="1734"/>
    <n v="1013760.5"/>
    <n v="0"/>
    <n v="257096"/>
    <n v="-257095.9"/>
    <d v="2016-10-07T00:00:00"/>
    <x v="27"/>
    <x v="7"/>
    <n v="7"/>
    <n v="2016"/>
    <n v="3439.3890000000001"/>
    <n v="0"/>
    <n v="3439.3890000000001"/>
  </r>
  <r>
    <n v="13087500"/>
    <s v="D"/>
    <d v="2016-10-08T00:00:00"/>
    <n v="1721"/>
    <n v="1017174.1"/>
    <n v="0"/>
    <n v="257096"/>
    <n v="-257095.9"/>
    <d v="2016-10-08T00:00:00"/>
    <x v="27"/>
    <x v="7"/>
    <n v="8"/>
    <n v="2016"/>
    <n v="3413.6035000000002"/>
    <n v="0"/>
    <n v="3413.6035000000002"/>
  </r>
  <r>
    <n v="13087500"/>
    <s v="D"/>
    <d v="2016-10-09T00:00:00"/>
    <n v="1719"/>
    <n v="1020583.1"/>
    <n v="0"/>
    <n v="257096"/>
    <n v="-257095.9"/>
    <d v="2016-10-09T00:00:00"/>
    <x v="27"/>
    <x v="7"/>
    <n v="9"/>
    <n v="2016"/>
    <n v="3409.6365000000001"/>
    <n v="0"/>
    <n v="3409.6365000000001"/>
  </r>
  <r>
    <n v="13087500"/>
    <s v="D"/>
    <d v="2016-10-10T00:00:00"/>
    <n v="1697"/>
    <n v="1023949.1"/>
    <n v="0"/>
    <n v="257096"/>
    <n v="-257095.9"/>
    <d v="2016-10-10T00:00:00"/>
    <x v="27"/>
    <x v="7"/>
    <n v="10"/>
    <n v="2016"/>
    <n v="3365.9994999999999"/>
    <n v="0"/>
    <n v="3365.9994999999999"/>
  </r>
  <r>
    <n v="13087500"/>
    <s v="D"/>
    <d v="2016-10-11T00:00:00"/>
    <n v="1679"/>
    <n v="1027279.3"/>
    <n v="0"/>
    <n v="257096"/>
    <n v="-257095.9"/>
    <d v="2016-10-11T00:00:00"/>
    <x v="27"/>
    <x v="7"/>
    <n v="11"/>
    <n v="2016"/>
    <n v="3330.2964999999999"/>
    <n v="0"/>
    <n v="3330.2964999999999"/>
  </r>
  <r>
    <n v="13087500"/>
    <s v="D"/>
    <d v="2016-10-12T00:00:00"/>
    <n v="1678"/>
    <n v="1030607.5"/>
    <n v="0"/>
    <n v="257096"/>
    <n v="-257095.9"/>
    <d v="2016-10-12T00:00:00"/>
    <x v="27"/>
    <x v="7"/>
    <n v="12"/>
    <n v="2016"/>
    <n v="3328.3130000000001"/>
    <n v="0"/>
    <n v="3328.3130000000001"/>
  </r>
  <r>
    <n v="13087500"/>
    <s v="D"/>
    <d v="2016-10-13T00:00:00"/>
    <n v="1683"/>
    <n v="1033945.9"/>
    <n v="0"/>
    <n v="257096"/>
    <n v="-257095.9"/>
    <d v="2016-10-13T00:00:00"/>
    <x v="27"/>
    <x v="7"/>
    <n v="13"/>
    <n v="2016"/>
    <n v="3338.2305000000001"/>
    <n v="0"/>
    <n v="3338.2305000000001"/>
  </r>
  <r>
    <n v="13087500"/>
    <s v="D"/>
    <d v="2016-10-14T00:00:00"/>
    <n v="1685"/>
    <n v="1037287.4"/>
    <n v="0"/>
    <n v="257096"/>
    <n v="-257095.9"/>
    <d v="2016-10-14T00:00:00"/>
    <x v="27"/>
    <x v="7"/>
    <n v="14"/>
    <n v="2016"/>
    <n v="3342.1975000000002"/>
    <n v="0"/>
    <n v="3342.1975000000002"/>
  </r>
  <r>
    <n v="13087500"/>
    <s v="D"/>
    <d v="2016-10-15T00:00:00"/>
    <n v="1661"/>
    <n v="1040581.9"/>
    <n v="0"/>
    <n v="257096"/>
    <n v="-257095.9"/>
    <d v="2016-10-15T00:00:00"/>
    <x v="27"/>
    <x v="7"/>
    <n v="15"/>
    <n v="2016"/>
    <n v="3294.5934999999999"/>
    <n v="0"/>
    <n v="3294.5934999999999"/>
  </r>
  <r>
    <n v="13087500"/>
    <s v="D"/>
    <d v="2016-10-16T00:00:00"/>
    <n v="1661"/>
    <n v="1043876.4"/>
    <n v="0"/>
    <n v="257096"/>
    <n v="-257095.9"/>
    <d v="2016-10-16T00:00:00"/>
    <x v="27"/>
    <x v="7"/>
    <n v="16"/>
    <n v="2016"/>
    <n v="3294.5934999999999"/>
    <n v="0"/>
    <n v="3294.5934999999999"/>
  </r>
  <r>
    <n v="13087500"/>
    <s v="D"/>
    <d v="2016-10-17T00:00:00"/>
    <n v="1472"/>
    <n v="1046795.6"/>
    <n v="0"/>
    <n v="257096"/>
    <n v="-257095.9"/>
    <d v="2016-10-17T00:00:00"/>
    <x v="27"/>
    <x v="7"/>
    <n v="17"/>
    <n v="2016"/>
    <n v="2919.712"/>
    <n v="0"/>
    <n v="2919.712"/>
  </r>
  <r>
    <n v="13087500"/>
    <s v="D"/>
    <d v="2016-10-18T00:00:00"/>
    <n v="1425"/>
    <n v="1049622.3"/>
    <n v="0"/>
    <n v="257096"/>
    <n v="-257095.9"/>
    <d v="2016-10-18T00:00:00"/>
    <x v="27"/>
    <x v="7"/>
    <n v="18"/>
    <n v="2016"/>
    <n v="2826.4875000000002"/>
    <n v="0"/>
    <n v="2826.4875000000002"/>
  </r>
  <r>
    <n v="13087500"/>
    <s v="D"/>
    <d v="2016-10-19T00:00:00"/>
    <n v="1427"/>
    <n v="1052452.8"/>
    <n v="0"/>
    <n v="257096"/>
    <n v="-257095.9"/>
    <d v="2016-10-19T00:00:00"/>
    <x v="27"/>
    <x v="7"/>
    <n v="19"/>
    <n v="2016"/>
    <n v="2830.4545000000003"/>
    <n v="0"/>
    <n v="2830.4545000000003"/>
  </r>
  <r>
    <n v="13087500"/>
    <s v="D"/>
    <d v="2016-10-20T00:00:00"/>
    <n v="1303"/>
    <n v="1055036.3"/>
    <n v="0"/>
    <n v="257096"/>
    <n v="-257095.9"/>
    <d v="2016-10-20T00:00:00"/>
    <x v="27"/>
    <x v="7"/>
    <n v="20"/>
    <n v="2016"/>
    <n v="2584.5005000000001"/>
    <n v="0"/>
    <n v="2584.5005000000001"/>
  </r>
  <r>
    <n v="13087500"/>
    <s v="D"/>
    <d v="2016-10-21T00:00:00"/>
    <n v="1256"/>
    <n v="1057526.5"/>
    <n v="0"/>
    <n v="257096"/>
    <n v="-257095.9"/>
    <d v="2016-10-21T00:00:00"/>
    <x v="27"/>
    <x v="7"/>
    <n v="21"/>
    <n v="2016"/>
    <n v="2491.2759999999998"/>
    <n v="0"/>
    <n v="2491.2759999999998"/>
  </r>
  <r>
    <n v="13087500"/>
    <s v="D"/>
    <d v="2016-10-22T00:00:00"/>
    <n v="1281"/>
    <n v="1060067"/>
    <n v="0"/>
    <n v="257096"/>
    <n v="-257095.9"/>
    <d v="2016-10-22T00:00:00"/>
    <x v="27"/>
    <x v="7"/>
    <n v="22"/>
    <n v="2016"/>
    <n v="2540.8634999999999"/>
    <n v="0"/>
    <n v="2540.8634999999999"/>
  </r>
  <r>
    <n v="13087500"/>
    <s v="D"/>
    <d v="2016-10-23T00:00:00"/>
    <n v="1288"/>
    <n v="1062621.8"/>
    <n v="0"/>
    <n v="257096"/>
    <n v="-257095.9"/>
    <d v="2016-10-23T00:00:00"/>
    <x v="27"/>
    <x v="7"/>
    <n v="23"/>
    <n v="2016"/>
    <n v="2554.748"/>
    <n v="0"/>
    <n v="2554.748"/>
  </r>
  <r>
    <n v="13087500"/>
    <s v="D"/>
    <d v="2016-10-24T00:00:00"/>
    <n v="486"/>
    <n v="1063586.2"/>
    <n v="0"/>
    <n v="257096"/>
    <n v="-257095.9"/>
    <d v="2016-10-24T00:00:00"/>
    <x v="27"/>
    <x v="7"/>
    <n v="24"/>
    <n v="2016"/>
    <n v="963.98099999999999"/>
    <n v="0"/>
    <n v="963.98099999999999"/>
  </r>
  <r>
    <n v="13087500"/>
    <s v="D"/>
    <d v="2016-10-25T00:00:00"/>
    <n v="0"/>
    <n v="1063586.2"/>
    <n v="0"/>
    <n v="257096"/>
    <n v="-257095.9"/>
    <d v="2016-10-25T00:00:00"/>
    <x v="27"/>
    <x v="7"/>
    <n v="25"/>
    <n v="2016"/>
    <n v="0"/>
    <n v="0"/>
    <n v="0"/>
  </r>
  <r>
    <n v="13087500"/>
    <s v="D"/>
    <d v="2016-10-26T00:00:00"/>
    <n v="54"/>
    <n v="1063692.3"/>
    <n v="0"/>
    <n v="257096"/>
    <n v="-257095.9"/>
    <d v="2016-10-26T00:00:00"/>
    <x v="27"/>
    <x v="7"/>
    <n v="26"/>
    <n v="2016"/>
    <n v="107.10900000000001"/>
    <n v="0"/>
    <n v="107.10900000000001"/>
  </r>
  <r>
    <n v="13087500"/>
    <s v="D"/>
    <d v="2016-10-27T00:00:00"/>
    <n v="54"/>
    <n v="1063798.5"/>
    <n v="0"/>
    <n v="257096"/>
    <n v="-257095.9"/>
    <d v="2016-10-27T00:00:00"/>
    <x v="27"/>
    <x v="7"/>
    <n v="27"/>
    <n v="2016"/>
    <n v="107.10900000000001"/>
    <n v="0"/>
    <n v="107.10900000000001"/>
  </r>
  <r>
    <n v="13087500"/>
    <s v="D"/>
    <d v="2016-10-28T00:00:00"/>
    <n v="62"/>
    <n v="1063921.6000000001"/>
    <n v="0"/>
    <n v="257096"/>
    <n v="-257095.9"/>
    <d v="2016-10-28T00:00:00"/>
    <x v="27"/>
    <x v="7"/>
    <n v="28"/>
    <n v="2016"/>
    <n v="122.977"/>
    <n v="0"/>
    <n v="122.977"/>
  </r>
  <r>
    <n v="13087500"/>
    <s v="D"/>
    <d v="2016-10-29T00:00:00"/>
    <n v="63"/>
    <n v="1064046.8"/>
    <n v="0"/>
    <n v="257096"/>
    <n v="-257095.9"/>
    <d v="2016-10-29T00:00:00"/>
    <x v="27"/>
    <x v="7"/>
    <n v="29"/>
    <n v="2016"/>
    <n v="124.9605"/>
    <n v="0"/>
    <n v="124.9605"/>
  </r>
  <r>
    <n v="13087500"/>
    <s v="D"/>
    <d v="2016-10-30T00:00:00"/>
    <n v="63"/>
    <n v="1064172.3999999999"/>
    <n v="0"/>
    <n v="257096"/>
    <n v="-257095.9"/>
    <d v="2016-10-30T00:00:00"/>
    <x v="27"/>
    <x v="7"/>
    <n v="30"/>
    <n v="2016"/>
    <n v="124.9605"/>
    <n v="0"/>
    <n v="124.9605"/>
  </r>
  <r>
    <n v="13087500"/>
    <s v="D"/>
    <d v="2016-10-31T00:00:00"/>
    <n v="63"/>
    <n v="1064297.5"/>
    <n v="0"/>
    <n v="257096"/>
    <n v="-257095.9"/>
    <d v="2016-10-31T00:00:00"/>
    <x v="27"/>
    <x v="7"/>
    <n v="31"/>
    <n v="2016"/>
    <n v="124.9605"/>
    <n v="0"/>
    <n v="124.9605"/>
  </r>
  <r>
    <n v="13087500"/>
    <s v="D"/>
    <d v="2016-11-01T00:00:00"/>
    <n v="63"/>
    <n v="125.6"/>
    <n v="63"/>
    <n v="126"/>
    <n v="-125.6"/>
    <d v="2016-11-01T00:00:00"/>
    <x v="28"/>
    <x v="8"/>
    <n v="1"/>
    <n v="2016"/>
    <n v="124.9605"/>
    <n v="124.9605"/>
    <n v="0"/>
  </r>
  <r>
    <n v="13087500"/>
    <s v="D"/>
    <d v="2016-11-02T00:00:00"/>
    <n v="63"/>
    <n v="250.7"/>
    <n v="63"/>
    <n v="251"/>
    <n v="-250.7"/>
    <d v="2016-11-02T00:00:00"/>
    <x v="28"/>
    <x v="8"/>
    <n v="2"/>
    <n v="2016"/>
    <n v="124.9605"/>
    <n v="124.9605"/>
    <n v="0"/>
  </r>
  <r>
    <n v="13087500"/>
    <s v="D"/>
    <d v="2016-11-03T00:00:00"/>
    <n v="70"/>
    <n v="389.4"/>
    <n v="70"/>
    <n v="389"/>
    <n v="-389.4"/>
    <d v="2016-11-03T00:00:00"/>
    <x v="28"/>
    <x v="8"/>
    <n v="3"/>
    <n v="2016"/>
    <n v="138.845"/>
    <n v="138.845"/>
    <n v="0"/>
  </r>
  <r>
    <n v="13087500"/>
    <s v="D"/>
    <d v="2016-11-04T00:00:00"/>
    <n v="75"/>
    <n v="537.4"/>
    <n v="75"/>
    <n v="537"/>
    <n v="-537.4"/>
    <d v="2016-11-04T00:00:00"/>
    <x v="28"/>
    <x v="8"/>
    <n v="4"/>
    <n v="2016"/>
    <n v="148.76250000000002"/>
    <n v="148.76250000000002"/>
    <n v="0"/>
  </r>
  <r>
    <n v="13087500"/>
    <s v="D"/>
    <d v="2016-11-05T00:00:00"/>
    <n v="78"/>
    <n v="692.7"/>
    <n v="78"/>
    <n v="693"/>
    <n v="-692.7"/>
    <d v="2016-11-05T00:00:00"/>
    <x v="28"/>
    <x v="8"/>
    <n v="5"/>
    <n v="2016"/>
    <n v="154.71299999999999"/>
    <n v="154.71299999999999"/>
    <n v="0"/>
  </r>
  <r>
    <n v="13087500"/>
    <s v="D"/>
    <d v="2016-11-06T00:00:00"/>
    <n v="80"/>
    <n v="851.7"/>
    <n v="80"/>
    <n v="852"/>
    <n v="-851.7"/>
    <d v="2016-11-06T00:00:00"/>
    <x v="28"/>
    <x v="8"/>
    <n v="6"/>
    <n v="2016"/>
    <n v="158.68"/>
    <n v="158.68"/>
    <n v="0"/>
  </r>
  <r>
    <n v="13087500"/>
    <s v="D"/>
    <d v="2016-11-07T00:00:00"/>
    <n v="79"/>
    <n v="1007.8"/>
    <n v="79"/>
    <n v="1008"/>
    <n v="-1007.8"/>
    <d v="2016-11-07T00:00:00"/>
    <x v="28"/>
    <x v="8"/>
    <n v="7"/>
    <n v="2016"/>
    <n v="156.69650000000001"/>
    <n v="156.69650000000001"/>
    <n v="0"/>
  </r>
  <r>
    <n v="13087500"/>
    <s v="D"/>
    <d v="2016-11-08T00:00:00"/>
    <n v="78"/>
    <n v="1161.9000000000001"/>
    <n v="78"/>
    <n v="1162"/>
    <n v="-1161.9000000000001"/>
    <d v="2016-11-08T00:00:00"/>
    <x v="28"/>
    <x v="8"/>
    <n v="8"/>
    <n v="2016"/>
    <n v="154.71299999999999"/>
    <n v="154.71299999999999"/>
    <n v="0"/>
  </r>
  <r>
    <n v="13087500"/>
    <s v="D"/>
    <d v="2016-11-09T00:00:00"/>
    <n v="71"/>
    <n v="1302.5"/>
    <n v="71"/>
    <n v="1303"/>
    <n v="-1302.5"/>
    <d v="2016-11-09T00:00:00"/>
    <x v="28"/>
    <x v="8"/>
    <n v="9"/>
    <n v="2016"/>
    <n v="140.82849999999999"/>
    <n v="140.82849999999999"/>
    <n v="0"/>
  </r>
  <r>
    <n v="13087500"/>
    <s v="D"/>
    <d v="2016-11-10T00:00:00"/>
    <n v="48"/>
    <n v="1396.8"/>
    <n v="48"/>
    <n v="1397"/>
    <n v="-1396.8"/>
    <d v="2016-11-10T00:00:00"/>
    <x v="28"/>
    <x v="8"/>
    <n v="10"/>
    <n v="2016"/>
    <n v="95.207999999999998"/>
    <n v="95.207999999999998"/>
    <n v="0"/>
  </r>
  <r>
    <n v="13087500"/>
    <s v="D"/>
    <d v="2016-11-11T00:00:00"/>
    <n v="44"/>
    <n v="1483.6"/>
    <n v="44"/>
    <n v="1484"/>
    <n v="-1483.6"/>
    <d v="2016-11-11T00:00:00"/>
    <x v="28"/>
    <x v="8"/>
    <n v="11"/>
    <n v="2016"/>
    <n v="87.274000000000001"/>
    <n v="87.274000000000001"/>
    <n v="0"/>
  </r>
  <r>
    <n v="13087500"/>
    <s v="D"/>
    <d v="2016-11-12T00:00:00"/>
    <n v="31"/>
    <n v="1544.3"/>
    <n v="31"/>
    <n v="1544"/>
    <n v="-1544.3"/>
    <d v="2016-11-12T00:00:00"/>
    <x v="28"/>
    <x v="8"/>
    <n v="12"/>
    <n v="2016"/>
    <n v="61.488500000000002"/>
    <n v="61.488500000000002"/>
    <n v="0"/>
  </r>
  <r>
    <n v="13087500"/>
    <s v="D"/>
    <d v="2016-11-13T00:00:00"/>
    <n v="24"/>
    <n v="1591.9"/>
    <n v="24"/>
    <n v="1592"/>
    <n v="-1591.9"/>
    <d v="2016-11-13T00:00:00"/>
    <x v="28"/>
    <x v="8"/>
    <n v="13"/>
    <n v="2016"/>
    <n v="47.603999999999999"/>
    <n v="47.603999999999999"/>
    <n v="0"/>
  </r>
  <r>
    <n v="13087500"/>
    <s v="D"/>
    <d v="2016-11-14T00:00:00"/>
    <n v="31"/>
    <n v="1652.8"/>
    <n v="31"/>
    <n v="1653"/>
    <n v="-1652.8"/>
    <d v="2016-11-14T00:00:00"/>
    <x v="28"/>
    <x v="8"/>
    <n v="14"/>
    <n v="2016"/>
    <n v="61.488500000000002"/>
    <n v="61.488500000000002"/>
    <n v="0"/>
  </r>
  <r>
    <n v="13087500"/>
    <s v="D"/>
    <d v="2016-11-15T00:00:00"/>
    <n v="33"/>
    <n v="1718.4"/>
    <n v="33"/>
    <n v="1718"/>
    <n v="-1718.4"/>
    <d v="2016-11-15T00:00:00"/>
    <x v="28"/>
    <x v="8"/>
    <n v="15"/>
    <n v="2016"/>
    <n v="65.455500000000001"/>
    <n v="65.455500000000001"/>
    <n v="0"/>
  </r>
  <r>
    <n v="13087500"/>
    <s v="D"/>
    <d v="2016-11-16T00:00:00"/>
    <n v="33"/>
    <n v="1784.4"/>
    <n v="33"/>
    <n v="1784"/>
    <n v="-1784.4"/>
    <d v="2016-11-16T00:00:00"/>
    <x v="28"/>
    <x v="8"/>
    <n v="16"/>
    <n v="2016"/>
    <n v="65.455500000000001"/>
    <n v="65.455500000000001"/>
    <n v="0"/>
  </r>
  <r>
    <n v="13087500"/>
    <s v="D"/>
    <d v="2016-11-17T00:00:00"/>
    <n v="35"/>
    <n v="1852.9"/>
    <n v="35"/>
    <n v="1853"/>
    <n v="-1852.9"/>
    <d v="2016-11-17T00:00:00"/>
    <x v="28"/>
    <x v="8"/>
    <n v="17"/>
    <n v="2016"/>
    <n v="69.422499999999999"/>
    <n v="69.422499999999999"/>
    <n v="0"/>
  </r>
  <r>
    <n v="13087500"/>
    <s v="D"/>
    <d v="2016-11-18T00:00:00"/>
    <n v="36"/>
    <n v="1923.4"/>
    <n v="36"/>
    <n v="1923"/>
    <n v="-1923.4"/>
    <d v="2016-11-18T00:00:00"/>
    <x v="28"/>
    <x v="8"/>
    <n v="18"/>
    <n v="2016"/>
    <n v="71.406000000000006"/>
    <n v="71.406000000000006"/>
    <n v="0"/>
  </r>
  <r>
    <n v="13087500"/>
    <s v="D"/>
    <d v="2016-11-19T00:00:00"/>
    <n v="35"/>
    <n v="1993.4"/>
    <n v="35"/>
    <n v="1993"/>
    <n v="-1993.4"/>
    <d v="2016-11-19T00:00:00"/>
    <x v="28"/>
    <x v="8"/>
    <n v="19"/>
    <n v="2016"/>
    <n v="69.422499999999999"/>
    <n v="69.422499999999999"/>
    <n v="0"/>
  </r>
  <r>
    <n v="13087500"/>
    <s v="D"/>
    <d v="2016-11-20T00:00:00"/>
    <n v="35"/>
    <n v="2063.4"/>
    <n v="35"/>
    <n v="2063"/>
    <n v="-2063.4"/>
    <d v="2016-11-20T00:00:00"/>
    <x v="28"/>
    <x v="8"/>
    <n v="20"/>
    <n v="2016"/>
    <n v="69.422499999999999"/>
    <n v="69.422499999999999"/>
    <n v="0"/>
  </r>
  <r>
    <n v="13087500"/>
    <s v="D"/>
    <d v="2016-11-21T00:00:00"/>
    <n v="35"/>
    <n v="2133.4"/>
    <n v="35"/>
    <n v="2133"/>
    <n v="-2133.4"/>
    <d v="2016-11-21T00:00:00"/>
    <x v="28"/>
    <x v="8"/>
    <n v="21"/>
    <n v="2016"/>
    <n v="69.422499999999999"/>
    <n v="69.422499999999999"/>
    <n v="0"/>
  </r>
  <r>
    <n v="13087500"/>
    <s v="D"/>
    <d v="2016-11-22T00:00:00"/>
    <n v="38"/>
    <n v="2208.1999999999998"/>
    <n v="38"/>
    <n v="2208"/>
    <n v="-2208.1999999999998"/>
    <d v="2016-11-22T00:00:00"/>
    <x v="28"/>
    <x v="8"/>
    <n v="22"/>
    <n v="2016"/>
    <n v="75.373000000000005"/>
    <n v="75.373000000000005"/>
    <n v="0"/>
  </r>
  <r>
    <n v="13087500"/>
    <s v="D"/>
    <d v="2016-11-23T00:00:00"/>
    <n v="40"/>
    <n v="2287.3000000000002"/>
    <n v="40"/>
    <n v="2287"/>
    <n v="-2287.3000000000002"/>
    <d v="2016-11-23T00:00:00"/>
    <x v="28"/>
    <x v="8"/>
    <n v="23"/>
    <n v="2016"/>
    <n v="79.34"/>
    <n v="79.34"/>
    <n v="0"/>
  </r>
  <r>
    <n v="13087500"/>
    <s v="D"/>
    <d v="2016-11-24T00:00:00"/>
    <n v="40"/>
    <n v="2366.6999999999998"/>
    <n v="40"/>
    <n v="2367"/>
    <n v="-2366.6999999999998"/>
    <d v="2016-11-24T00:00:00"/>
    <x v="28"/>
    <x v="8"/>
    <n v="24"/>
    <n v="2016"/>
    <n v="79.34"/>
    <n v="79.34"/>
    <n v="0"/>
  </r>
  <r>
    <n v="13087500"/>
    <s v="D"/>
    <d v="2016-11-25T00:00:00"/>
    <n v="40"/>
    <n v="2445.6999999999998"/>
    <n v="40"/>
    <n v="2446"/>
    <n v="-2445.6999999999998"/>
    <d v="2016-11-25T00:00:00"/>
    <x v="28"/>
    <x v="8"/>
    <n v="25"/>
    <n v="2016"/>
    <n v="79.34"/>
    <n v="79.34"/>
    <n v="0"/>
  </r>
  <r>
    <n v="13087500"/>
    <s v="D"/>
    <d v="2016-11-26T00:00:00"/>
    <n v="41"/>
    <n v="2526"/>
    <n v="41"/>
    <n v="2526"/>
    <n v="-2526"/>
    <d v="2016-11-26T00:00:00"/>
    <x v="28"/>
    <x v="8"/>
    <n v="26"/>
    <n v="2016"/>
    <n v="81.323499999999996"/>
    <n v="81.323499999999996"/>
    <n v="0"/>
  </r>
  <r>
    <n v="13087500"/>
    <s v="D"/>
    <d v="2016-11-27T00:00:00"/>
    <n v="40"/>
    <n v="2604.8000000000002"/>
    <n v="40"/>
    <n v="2605"/>
    <n v="-2604.8000000000002"/>
    <d v="2016-11-27T00:00:00"/>
    <x v="28"/>
    <x v="8"/>
    <n v="27"/>
    <n v="2016"/>
    <n v="79.34"/>
    <n v="79.34"/>
    <n v="0"/>
  </r>
  <r>
    <n v="13087500"/>
    <s v="D"/>
    <d v="2016-11-28T00:00:00"/>
    <n v="40"/>
    <n v="2683.8"/>
    <n v="40"/>
    <n v="2684"/>
    <n v="-2683.8"/>
    <d v="2016-11-28T00:00:00"/>
    <x v="28"/>
    <x v="8"/>
    <n v="28"/>
    <n v="2016"/>
    <n v="79.34"/>
    <n v="79.34"/>
    <n v="0"/>
  </r>
  <r>
    <n v="13087500"/>
    <s v="D"/>
    <d v="2016-11-29T00:00:00"/>
    <n v="40"/>
    <n v="2762.9"/>
    <n v="40"/>
    <n v="2763"/>
    <n v="-2762.9"/>
    <d v="2016-11-29T00:00:00"/>
    <x v="28"/>
    <x v="8"/>
    <n v="29"/>
    <n v="2016"/>
    <n v="79.34"/>
    <n v="79.34"/>
    <n v="0"/>
  </r>
  <r>
    <n v="13087500"/>
    <s v="D"/>
    <d v="2016-11-30T00:00:00"/>
    <n v="36"/>
    <n v="2834.6"/>
    <n v="36"/>
    <n v="2835"/>
    <n v="-2834.6"/>
    <d v="2016-11-30T00:00:00"/>
    <x v="28"/>
    <x v="8"/>
    <n v="30"/>
    <n v="2016"/>
    <n v="71.406000000000006"/>
    <n v="71.406000000000006"/>
    <n v="0"/>
  </r>
  <r>
    <n v="13087500"/>
    <s v="D"/>
    <d v="2016-12-01T00:00:00"/>
    <n v="33"/>
    <n v="2900.2"/>
    <n v="33"/>
    <n v="2900"/>
    <n v="-2900.2"/>
    <d v="2016-12-01T00:00:00"/>
    <x v="28"/>
    <x v="10"/>
    <n v="1"/>
    <n v="2016"/>
    <n v="65.455500000000001"/>
    <n v="65.455500000000001"/>
    <n v="0"/>
  </r>
  <r>
    <n v="13087500"/>
    <s v="D"/>
    <d v="2016-12-02T00:00:00"/>
    <n v="33"/>
    <n v="2965.7"/>
    <n v="33"/>
    <n v="2966"/>
    <n v="-2965.7"/>
    <d v="2016-12-02T00:00:00"/>
    <x v="28"/>
    <x v="10"/>
    <n v="2"/>
    <n v="2016"/>
    <n v="65.455500000000001"/>
    <n v="65.455500000000001"/>
    <n v="0"/>
  </r>
  <r>
    <n v="13087500"/>
    <s v="D"/>
    <d v="2016-12-03T00:00:00"/>
    <n v="33"/>
    <n v="3031.3"/>
    <n v="33"/>
    <n v="3031"/>
    <n v="-3031.3"/>
    <d v="2016-12-03T00:00:00"/>
    <x v="28"/>
    <x v="10"/>
    <n v="3"/>
    <n v="2016"/>
    <n v="65.455500000000001"/>
    <n v="65.455500000000001"/>
    <n v="0"/>
  </r>
  <r>
    <n v="13087500"/>
    <s v="D"/>
    <d v="2016-12-04T00:00:00"/>
    <n v="33"/>
    <n v="3097"/>
    <n v="33"/>
    <n v="3097"/>
    <n v="-3097"/>
    <d v="2016-12-04T00:00:00"/>
    <x v="28"/>
    <x v="10"/>
    <n v="4"/>
    <n v="2016"/>
    <n v="65.455500000000001"/>
    <n v="65.455500000000001"/>
    <n v="0"/>
  </r>
  <r>
    <n v="13087500"/>
    <s v="D"/>
    <d v="2016-12-05T00:00:00"/>
    <n v="34"/>
    <n v="3163.7"/>
    <n v="34"/>
    <n v="3164"/>
    <n v="-3163.7"/>
    <d v="2016-12-05T00:00:00"/>
    <x v="28"/>
    <x v="10"/>
    <n v="5"/>
    <n v="2016"/>
    <n v="67.439000000000007"/>
    <n v="67.439000000000007"/>
    <n v="0"/>
  </r>
  <r>
    <n v="13087500"/>
    <s v="D"/>
    <d v="2016-12-06T00:00:00"/>
    <n v="34"/>
    <n v="3230.7"/>
    <n v="34"/>
    <n v="3231"/>
    <n v="-3230.7"/>
    <d v="2016-12-06T00:00:00"/>
    <x v="28"/>
    <x v="10"/>
    <n v="6"/>
    <n v="2016"/>
    <n v="67.439000000000007"/>
    <n v="67.439000000000007"/>
    <n v="0"/>
  </r>
  <r>
    <n v="13087500"/>
    <s v="D"/>
    <d v="2016-12-07T00:00:00"/>
    <n v="0"/>
    <n v="3230.7"/>
    <n v="0"/>
    <n v="3231"/>
    <n v="-3230.7"/>
    <d v="2016-12-07T00:00:00"/>
    <x v="28"/>
    <x v="10"/>
    <n v="7"/>
    <n v="2016"/>
    <n v="0"/>
    <n v="0"/>
    <n v="0"/>
  </r>
  <r>
    <n v="13087500"/>
    <s v="D"/>
    <d v="2016-12-08T00:00:00"/>
    <n v="0"/>
    <n v="3230.7"/>
    <n v="0"/>
    <n v="3231"/>
    <n v="-3230.7"/>
    <d v="2016-12-08T00:00:00"/>
    <x v="28"/>
    <x v="10"/>
    <n v="8"/>
    <n v="2016"/>
    <n v="0"/>
    <n v="0"/>
    <n v="0"/>
  </r>
  <r>
    <n v="13087500"/>
    <s v="D"/>
    <d v="2016-12-09T00:00:00"/>
    <n v="33"/>
    <n v="3296.3"/>
    <n v="33"/>
    <n v="3296"/>
    <n v="-3296.3"/>
    <d v="2016-12-09T00:00:00"/>
    <x v="28"/>
    <x v="10"/>
    <n v="9"/>
    <n v="2016"/>
    <n v="65.455500000000001"/>
    <n v="65.455500000000001"/>
    <n v="0"/>
  </r>
  <r>
    <n v="13087500"/>
    <s v="D"/>
    <d v="2016-12-10T00:00:00"/>
    <n v="33"/>
    <n v="3361.9"/>
    <n v="33"/>
    <n v="3362"/>
    <n v="-3361.9"/>
    <d v="2016-12-10T00:00:00"/>
    <x v="28"/>
    <x v="10"/>
    <n v="10"/>
    <n v="2016"/>
    <n v="65.455500000000001"/>
    <n v="65.455500000000001"/>
    <n v="0"/>
  </r>
  <r>
    <n v="13087500"/>
    <s v="D"/>
    <d v="2016-12-11T00:00:00"/>
    <n v="33"/>
    <n v="3427.5"/>
    <n v="33"/>
    <n v="3428"/>
    <n v="-3427.5"/>
    <d v="2016-12-11T00:00:00"/>
    <x v="28"/>
    <x v="10"/>
    <n v="11"/>
    <n v="2016"/>
    <n v="65.455500000000001"/>
    <n v="65.455500000000001"/>
    <n v="0"/>
  </r>
  <r>
    <n v="13087500"/>
    <s v="D"/>
    <d v="2016-12-12T00:00:00"/>
    <n v="33"/>
    <n v="3493.2"/>
    <n v="33"/>
    <n v="3493"/>
    <n v="-3493.2"/>
    <d v="2016-12-12T00:00:00"/>
    <x v="28"/>
    <x v="10"/>
    <n v="12"/>
    <n v="2016"/>
    <n v="65.455500000000001"/>
    <n v="65.455500000000001"/>
    <n v="0"/>
  </r>
  <r>
    <n v="13087500"/>
    <s v="D"/>
    <d v="2016-12-13T00:00:00"/>
    <n v="33"/>
    <n v="3558.8"/>
    <n v="33"/>
    <n v="3559"/>
    <n v="-3558.8"/>
    <d v="2016-12-13T00:00:00"/>
    <x v="28"/>
    <x v="10"/>
    <n v="13"/>
    <n v="2016"/>
    <n v="65.455500000000001"/>
    <n v="65.455500000000001"/>
    <n v="0"/>
  </r>
  <r>
    <n v="13087500"/>
    <s v="D"/>
    <d v="2016-12-14T00:00:00"/>
    <n v="33"/>
    <n v="3624.4"/>
    <n v="33"/>
    <n v="3624"/>
    <n v="-3624.4"/>
    <d v="2016-12-14T00:00:00"/>
    <x v="28"/>
    <x v="10"/>
    <n v="14"/>
    <n v="2016"/>
    <n v="65.455500000000001"/>
    <n v="65.455500000000001"/>
    <n v="0"/>
  </r>
  <r>
    <n v="13087500"/>
    <s v="D"/>
    <d v="2016-12-15T00:00:00"/>
    <n v="33"/>
    <n v="3690"/>
    <n v="33"/>
    <n v="3690"/>
    <n v="-3690"/>
    <d v="2016-12-15T00:00:00"/>
    <x v="28"/>
    <x v="10"/>
    <n v="15"/>
    <n v="2016"/>
    <n v="65.455500000000001"/>
    <n v="65.455500000000001"/>
    <n v="0"/>
  </r>
  <r>
    <n v="13087500"/>
    <s v="D"/>
    <d v="2016-12-16T00:00:00"/>
    <n v="33"/>
    <n v="3755.6"/>
    <n v="33"/>
    <n v="3756"/>
    <n v="-3755.6"/>
    <d v="2016-12-16T00:00:00"/>
    <x v="28"/>
    <x v="10"/>
    <n v="16"/>
    <n v="2016"/>
    <n v="65.455500000000001"/>
    <n v="65.455500000000001"/>
    <n v="0"/>
  </r>
  <r>
    <n v="13087500"/>
    <s v="D"/>
    <d v="2016-12-17T00:00:00"/>
    <n v="33"/>
    <n v="3821.2"/>
    <n v="33"/>
    <n v="3821"/>
    <n v="-3821.2"/>
    <d v="2016-12-17T00:00:00"/>
    <x v="28"/>
    <x v="10"/>
    <n v="17"/>
    <n v="2016"/>
    <n v="65.455500000000001"/>
    <n v="65.455500000000001"/>
    <n v="0"/>
  </r>
  <r>
    <n v="13087500"/>
    <s v="D"/>
    <d v="2016-12-18T00:00:00"/>
    <n v="33"/>
    <n v="3886.8"/>
    <n v="33"/>
    <n v="3887"/>
    <n v="-3886.8"/>
    <d v="2016-12-18T00:00:00"/>
    <x v="28"/>
    <x v="10"/>
    <n v="18"/>
    <n v="2016"/>
    <n v="65.455500000000001"/>
    <n v="65.455500000000001"/>
    <n v="0"/>
  </r>
  <r>
    <n v="13087500"/>
    <s v="D"/>
    <d v="2016-12-19T00:00:00"/>
    <n v="33"/>
    <n v="3952.4"/>
    <n v="33"/>
    <n v="3952"/>
    <n v="-3952.4"/>
    <d v="2016-12-19T00:00:00"/>
    <x v="28"/>
    <x v="10"/>
    <n v="19"/>
    <n v="2016"/>
    <n v="65.455500000000001"/>
    <n v="65.455500000000001"/>
    <n v="0"/>
  </r>
  <r>
    <n v="13087500"/>
    <s v="D"/>
    <d v="2016-12-20T00:00:00"/>
    <n v="33"/>
    <n v="4018"/>
    <n v="33"/>
    <n v="4018"/>
    <n v="-4018"/>
    <d v="2016-12-20T00:00:00"/>
    <x v="28"/>
    <x v="10"/>
    <n v="20"/>
    <n v="2016"/>
    <n v="65.455500000000001"/>
    <n v="65.455500000000001"/>
    <n v="0"/>
  </r>
  <r>
    <n v="13087500"/>
    <s v="D"/>
    <d v="2016-12-21T00:00:00"/>
    <n v="33"/>
    <n v="4083.6"/>
    <n v="33"/>
    <n v="4084"/>
    <n v="-4083.6"/>
    <d v="2016-12-21T00:00:00"/>
    <x v="28"/>
    <x v="10"/>
    <n v="21"/>
    <n v="2016"/>
    <n v="65.455500000000001"/>
    <n v="65.455500000000001"/>
    <n v="0"/>
  </r>
  <r>
    <n v="13087500"/>
    <s v="D"/>
    <d v="2016-12-22T00:00:00"/>
    <n v="33"/>
    <n v="4149.1000000000004"/>
    <n v="33"/>
    <n v="4149"/>
    <n v="-4149.1000000000004"/>
    <d v="2016-12-22T00:00:00"/>
    <x v="28"/>
    <x v="10"/>
    <n v="22"/>
    <n v="2016"/>
    <n v="65.455500000000001"/>
    <n v="65.455500000000001"/>
    <n v="0"/>
  </r>
  <r>
    <n v="13087500"/>
    <s v="D"/>
    <d v="2016-12-23T00:00:00"/>
    <n v="33"/>
    <n v="4215.1000000000004"/>
    <n v="33"/>
    <n v="4215"/>
    <n v="-4215.1000000000004"/>
    <d v="2016-12-23T00:00:00"/>
    <x v="28"/>
    <x v="10"/>
    <n v="23"/>
    <n v="2016"/>
    <n v="65.455500000000001"/>
    <n v="65.455500000000001"/>
    <n v="0"/>
  </r>
  <r>
    <n v="13087500"/>
    <s v="D"/>
    <d v="2016-12-24T00:00:00"/>
    <n v="33"/>
    <n v="4281"/>
    <n v="33"/>
    <n v="4281"/>
    <n v="-4281"/>
    <d v="2016-12-24T00:00:00"/>
    <x v="28"/>
    <x v="10"/>
    <n v="24"/>
    <n v="2016"/>
    <n v="65.455500000000001"/>
    <n v="65.455500000000001"/>
    <n v="0"/>
  </r>
  <r>
    <n v="13087500"/>
    <s v="D"/>
    <d v="2016-12-25T00:00:00"/>
    <n v="33"/>
    <n v="4347"/>
    <n v="33"/>
    <n v="4347"/>
    <n v="-4347"/>
    <d v="2016-12-25T00:00:00"/>
    <x v="28"/>
    <x v="10"/>
    <n v="25"/>
    <n v="2016"/>
    <n v="65.455500000000001"/>
    <n v="65.455500000000001"/>
    <n v="0"/>
  </r>
  <r>
    <n v="13087500"/>
    <s v="D"/>
    <d v="2016-12-26T00:00:00"/>
    <n v="33"/>
    <n v="4412.6000000000004"/>
    <n v="33"/>
    <n v="4413"/>
    <n v="-4412.6000000000004"/>
    <d v="2016-12-26T00:00:00"/>
    <x v="28"/>
    <x v="10"/>
    <n v="26"/>
    <n v="2016"/>
    <n v="65.455500000000001"/>
    <n v="65.455500000000001"/>
    <n v="0"/>
  </r>
  <r>
    <n v="13087500"/>
    <s v="D"/>
    <d v="2016-12-27T00:00:00"/>
    <n v="33"/>
    <n v="4478.2"/>
    <n v="33"/>
    <n v="4478"/>
    <n v="-4478.2"/>
    <d v="2016-12-27T00:00:00"/>
    <x v="28"/>
    <x v="10"/>
    <n v="27"/>
    <n v="2016"/>
    <n v="65.455500000000001"/>
    <n v="65.455500000000001"/>
    <n v="0"/>
  </r>
  <r>
    <n v="13087500"/>
    <s v="D"/>
    <d v="2016-12-28T00:00:00"/>
    <n v="33"/>
    <n v="4543.8"/>
    <n v="33"/>
    <n v="4544"/>
    <n v="-4543.8"/>
    <d v="2016-12-28T00:00:00"/>
    <x v="28"/>
    <x v="10"/>
    <n v="28"/>
    <n v="2016"/>
    <n v="65.455500000000001"/>
    <n v="65.455500000000001"/>
    <n v="0"/>
  </r>
  <r>
    <n v="13087500"/>
    <s v="D"/>
    <d v="2016-12-29T00:00:00"/>
    <n v="33"/>
    <n v="4609.3999999999996"/>
    <n v="33"/>
    <n v="4609"/>
    <n v="-4609.3999999999996"/>
    <d v="2016-12-29T00:00:00"/>
    <x v="28"/>
    <x v="10"/>
    <n v="29"/>
    <n v="2016"/>
    <n v="65.455500000000001"/>
    <n v="65.455500000000001"/>
    <n v="0"/>
  </r>
  <r>
    <n v="13087500"/>
    <s v="D"/>
    <d v="2016-12-30T00:00:00"/>
    <n v="33"/>
    <n v="4675.2"/>
    <n v="33"/>
    <n v="4675"/>
    <n v="-4675.2"/>
    <d v="2016-12-30T00:00:00"/>
    <x v="28"/>
    <x v="10"/>
    <n v="30"/>
    <n v="2016"/>
    <n v="65.455500000000001"/>
    <n v="65.455500000000001"/>
    <n v="0"/>
  </r>
  <r>
    <n v="13087500"/>
    <s v="D"/>
    <d v="2016-12-31T00:00:00"/>
    <n v="33"/>
    <n v="4740.8999999999996"/>
    <n v="33"/>
    <n v="4741"/>
    <n v="-4740.8999999999996"/>
    <d v="2016-12-31T00:00:00"/>
    <x v="28"/>
    <x v="10"/>
    <n v="31"/>
    <n v="2016"/>
    <n v="65.455500000000001"/>
    <n v="65.455500000000001"/>
    <n v="0"/>
  </r>
  <r>
    <n v="13087500"/>
    <s v="D"/>
    <d v="2017-01-01T00:00:00"/>
    <n v="34"/>
    <n v="4808.1000000000004"/>
    <n v="34"/>
    <n v="4808"/>
    <n v="-4808.1000000000004"/>
    <d v="2017-01-01T00:00:00"/>
    <x v="28"/>
    <x v="11"/>
    <n v="1"/>
    <n v="2017"/>
    <n v="67.439000000000007"/>
    <n v="67.439000000000007"/>
    <n v="0"/>
  </r>
  <r>
    <n v="13087500"/>
    <s v="D"/>
    <d v="2017-01-02T00:00:00"/>
    <n v="33"/>
    <n v="4874.3999999999996"/>
    <n v="33"/>
    <n v="4874"/>
    <n v="-4874.3999999999996"/>
    <d v="2017-01-02T00:00:00"/>
    <x v="28"/>
    <x v="11"/>
    <n v="2"/>
    <n v="2017"/>
    <n v="65.455500000000001"/>
    <n v="65.455500000000001"/>
    <n v="0"/>
  </r>
  <r>
    <n v="13087500"/>
    <s v="D"/>
    <d v="2017-01-03T00:00:00"/>
    <n v="34"/>
    <n v="4941.7"/>
    <n v="34"/>
    <n v="4942"/>
    <n v="-4941.7"/>
    <d v="2017-01-03T00:00:00"/>
    <x v="28"/>
    <x v="11"/>
    <n v="3"/>
    <n v="2017"/>
    <n v="67.439000000000007"/>
    <n v="67.439000000000007"/>
    <n v="0"/>
  </r>
  <r>
    <n v="13087500"/>
    <s v="D"/>
    <d v="2017-01-04T00:00:00"/>
    <n v="34"/>
    <n v="5009.2"/>
    <n v="34"/>
    <n v="5009"/>
    <n v="-5009.2"/>
    <d v="2017-01-04T00:00:00"/>
    <x v="28"/>
    <x v="11"/>
    <n v="4"/>
    <n v="2017"/>
    <n v="67.439000000000007"/>
    <n v="67.439000000000007"/>
    <n v="0"/>
  </r>
  <r>
    <n v="13087500"/>
    <s v="D"/>
    <d v="2017-01-05T00:00:00"/>
    <n v="35"/>
    <n v="5078.1000000000004"/>
    <n v="35"/>
    <n v="5078"/>
    <n v="-5078.1000000000004"/>
    <d v="2017-01-05T00:00:00"/>
    <x v="28"/>
    <x v="11"/>
    <n v="5"/>
    <n v="2017"/>
    <n v="69.422499999999999"/>
    <n v="69.422499999999999"/>
    <n v="0"/>
  </r>
  <r>
    <n v="13087500"/>
    <s v="D"/>
    <d v="2017-01-06T00:00:00"/>
    <n v="35"/>
    <n v="5147.1000000000004"/>
    <n v="35"/>
    <n v="5147"/>
    <n v="-5147.1000000000004"/>
    <d v="2017-01-06T00:00:00"/>
    <x v="28"/>
    <x v="11"/>
    <n v="6"/>
    <n v="2017"/>
    <n v="69.422499999999999"/>
    <n v="69.422499999999999"/>
    <n v="0"/>
  </r>
  <r>
    <n v="13087500"/>
    <s v="D"/>
    <d v="2017-01-07T00:00:00"/>
    <n v="35"/>
    <n v="5216.8999999999996"/>
    <n v="35"/>
    <n v="5217"/>
    <n v="-5216.8999999999996"/>
    <d v="2017-01-07T00:00:00"/>
    <x v="28"/>
    <x v="11"/>
    <n v="7"/>
    <n v="2017"/>
    <n v="69.422499999999999"/>
    <n v="69.422499999999999"/>
    <n v="0"/>
  </r>
  <r>
    <n v="13087500"/>
    <s v="D"/>
    <d v="2017-01-08T00:00:00"/>
    <n v="34"/>
    <n v="5284.6"/>
    <n v="34"/>
    <n v="5285"/>
    <n v="-5284.6"/>
    <d v="2017-01-08T00:00:00"/>
    <x v="28"/>
    <x v="11"/>
    <n v="8"/>
    <n v="2017"/>
    <n v="67.439000000000007"/>
    <n v="67.439000000000007"/>
    <n v="0"/>
  </r>
  <r>
    <n v="13087500"/>
    <s v="D"/>
    <d v="2017-01-09T00:00:00"/>
    <n v="19"/>
    <n v="5322.2"/>
    <n v="19"/>
    <n v="5322"/>
    <n v="-5322.2"/>
    <d v="2017-01-09T00:00:00"/>
    <x v="28"/>
    <x v="11"/>
    <n v="9"/>
    <n v="2017"/>
    <n v="37.686500000000002"/>
    <n v="37.686500000000002"/>
    <n v="0"/>
  </r>
  <r>
    <n v="13087500"/>
    <s v="D"/>
    <d v="2017-01-10T00:00:00"/>
    <n v="0"/>
    <n v="5322.2"/>
    <n v="0"/>
    <n v="5322"/>
    <n v="-5322.2"/>
    <d v="2017-01-10T00:00:00"/>
    <x v="28"/>
    <x v="11"/>
    <n v="10"/>
    <n v="2017"/>
    <n v="0"/>
    <n v="0"/>
    <n v="0"/>
  </r>
  <r>
    <n v="13087500"/>
    <s v="D"/>
    <d v="2017-01-11T00:00:00"/>
    <n v="0"/>
    <n v="5322.2"/>
    <n v="0"/>
    <n v="5322"/>
    <n v="-5322.2"/>
    <d v="2017-01-11T00:00:00"/>
    <x v="28"/>
    <x v="11"/>
    <n v="11"/>
    <n v="2017"/>
    <n v="0"/>
    <n v="0"/>
    <n v="0"/>
  </r>
  <r>
    <n v="13087500"/>
    <s v="D"/>
    <d v="2017-01-12T00:00:00"/>
    <n v="41"/>
    <n v="5404.2"/>
    <n v="41"/>
    <n v="5404"/>
    <n v="-5404.2"/>
    <d v="2017-01-12T00:00:00"/>
    <x v="28"/>
    <x v="11"/>
    <n v="12"/>
    <n v="2017"/>
    <n v="81.323499999999996"/>
    <n v="81.323499999999996"/>
    <n v="0"/>
  </r>
  <r>
    <n v="13087500"/>
    <s v="D"/>
    <d v="2017-01-13T00:00:00"/>
    <n v="38"/>
    <n v="5478.7"/>
    <n v="38"/>
    <n v="5479"/>
    <n v="-5478.7"/>
    <d v="2017-01-13T00:00:00"/>
    <x v="28"/>
    <x v="11"/>
    <n v="13"/>
    <n v="2017"/>
    <n v="75.373000000000005"/>
    <n v="75.373000000000005"/>
    <n v="0"/>
  </r>
  <r>
    <n v="13087500"/>
    <s v="D"/>
    <d v="2017-01-14T00:00:00"/>
    <n v="38"/>
    <n v="5553.2"/>
    <n v="38"/>
    <n v="5553"/>
    <n v="-5553.2"/>
    <d v="2017-01-14T00:00:00"/>
    <x v="28"/>
    <x v="11"/>
    <n v="14"/>
    <n v="2017"/>
    <n v="75.373000000000005"/>
    <n v="75.373000000000005"/>
    <n v="0"/>
  </r>
  <r>
    <n v="13087500"/>
    <s v="D"/>
    <d v="2017-01-15T00:00:00"/>
    <n v="38"/>
    <n v="5627.6"/>
    <n v="38"/>
    <n v="5628"/>
    <n v="-5627.6"/>
    <d v="2017-01-15T00:00:00"/>
    <x v="28"/>
    <x v="11"/>
    <n v="15"/>
    <n v="2017"/>
    <n v="75.373000000000005"/>
    <n v="75.373000000000005"/>
    <n v="0"/>
  </r>
  <r>
    <n v="13087500"/>
    <s v="D"/>
    <d v="2017-01-16T00:00:00"/>
    <n v="35"/>
    <n v="5696"/>
    <n v="35"/>
    <n v="5696"/>
    <n v="-5696"/>
    <d v="2017-01-16T00:00:00"/>
    <x v="28"/>
    <x v="11"/>
    <n v="16"/>
    <n v="2017"/>
    <n v="69.422499999999999"/>
    <n v="69.422499999999999"/>
    <n v="0"/>
  </r>
  <r>
    <n v="13087500"/>
    <s v="D"/>
    <d v="2017-01-17T00:00:00"/>
    <n v="31"/>
    <n v="5757"/>
    <n v="31"/>
    <n v="5757"/>
    <n v="-5757"/>
    <d v="2017-01-17T00:00:00"/>
    <x v="28"/>
    <x v="11"/>
    <n v="17"/>
    <n v="2017"/>
    <n v="61.488500000000002"/>
    <n v="61.488500000000002"/>
    <n v="0"/>
  </r>
  <r>
    <n v="13087500"/>
    <s v="D"/>
    <d v="2017-01-18T00:00:00"/>
    <n v="30"/>
    <n v="5816.7"/>
    <n v="30"/>
    <n v="5817"/>
    <n v="-5816.7"/>
    <d v="2017-01-18T00:00:00"/>
    <x v="28"/>
    <x v="11"/>
    <n v="18"/>
    <n v="2017"/>
    <n v="59.505000000000003"/>
    <n v="59.505000000000003"/>
    <n v="0"/>
  </r>
  <r>
    <n v="13087500"/>
    <s v="D"/>
    <d v="2017-01-19T00:00:00"/>
    <n v="30"/>
    <n v="5876.2"/>
    <n v="30"/>
    <n v="5876"/>
    <n v="-5876.2"/>
    <d v="2017-01-19T00:00:00"/>
    <x v="28"/>
    <x v="11"/>
    <n v="19"/>
    <n v="2017"/>
    <n v="59.505000000000003"/>
    <n v="59.505000000000003"/>
    <n v="0"/>
  </r>
  <r>
    <n v="13087500"/>
    <s v="D"/>
    <d v="2017-01-20T00:00:00"/>
    <n v="30"/>
    <n v="5935.6"/>
    <n v="30"/>
    <n v="5936"/>
    <n v="-5935.6"/>
    <d v="2017-01-20T00:00:00"/>
    <x v="28"/>
    <x v="11"/>
    <n v="20"/>
    <n v="2017"/>
    <n v="59.505000000000003"/>
    <n v="59.505000000000003"/>
    <n v="0"/>
  </r>
  <r>
    <n v="13087500"/>
    <s v="D"/>
    <d v="2017-01-21T00:00:00"/>
    <n v="29"/>
    <n v="5992.8"/>
    <n v="29"/>
    <n v="5993"/>
    <n v="-5992.8"/>
    <d v="2017-01-21T00:00:00"/>
    <x v="28"/>
    <x v="11"/>
    <n v="21"/>
    <n v="2017"/>
    <n v="57.521500000000003"/>
    <n v="57.521500000000003"/>
    <n v="0"/>
  </r>
  <r>
    <n v="13087500"/>
    <s v="D"/>
    <d v="2017-01-22T00:00:00"/>
    <n v="30"/>
    <n v="6051.8"/>
    <n v="30"/>
    <n v="6052"/>
    <n v="-6051.8"/>
    <d v="2017-01-22T00:00:00"/>
    <x v="28"/>
    <x v="11"/>
    <n v="22"/>
    <n v="2017"/>
    <n v="59.505000000000003"/>
    <n v="59.505000000000003"/>
    <n v="0"/>
  </r>
  <r>
    <n v="13087500"/>
    <s v="D"/>
    <d v="2017-01-23T00:00:00"/>
    <n v="29"/>
    <n v="6109"/>
    <n v="29"/>
    <n v="6109"/>
    <n v="-6109"/>
    <d v="2017-01-23T00:00:00"/>
    <x v="28"/>
    <x v="11"/>
    <n v="23"/>
    <n v="2017"/>
    <n v="57.521500000000003"/>
    <n v="57.521500000000003"/>
    <n v="0"/>
  </r>
  <r>
    <n v="13087500"/>
    <s v="D"/>
    <d v="2017-01-24T00:00:00"/>
    <n v="29"/>
    <n v="6166.2"/>
    <n v="29"/>
    <n v="6166"/>
    <n v="-6166.2"/>
    <d v="2017-01-24T00:00:00"/>
    <x v="28"/>
    <x v="11"/>
    <n v="24"/>
    <n v="2017"/>
    <n v="57.521500000000003"/>
    <n v="57.521500000000003"/>
    <n v="0"/>
  </r>
  <r>
    <n v="13087500"/>
    <s v="D"/>
    <d v="2017-01-25T00:00:00"/>
    <n v="27"/>
    <n v="6220.6"/>
    <n v="27"/>
    <n v="6221"/>
    <n v="-6220.6"/>
    <d v="2017-01-25T00:00:00"/>
    <x v="28"/>
    <x v="11"/>
    <n v="25"/>
    <n v="2017"/>
    <n v="53.554500000000004"/>
    <n v="53.554500000000004"/>
    <n v="0"/>
  </r>
  <r>
    <n v="13087500"/>
    <s v="D"/>
    <d v="2017-01-26T00:00:00"/>
    <n v="27"/>
    <n v="6273.7"/>
    <n v="27"/>
    <n v="6274"/>
    <n v="-6273.7"/>
    <d v="2017-01-26T00:00:00"/>
    <x v="28"/>
    <x v="11"/>
    <n v="26"/>
    <n v="2017"/>
    <n v="53.554500000000004"/>
    <n v="53.554500000000004"/>
    <n v="0"/>
  </r>
  <r>
    <n v="13087500"/>
    <s v="D"/>
    <d v="2017-01-27T00:00:00"/>
    <n v="27"/>
    <n v="6326.8"/>
    <n v="27"/>
    <n v="6327"/>
    <n v="-6326.8"/>
    <d v="2017-01-27T00:00:00"/>
    <x v="28"/>
    <x v="11"/>
    <n v="27"/>
    <n v="2017"/>
    <n v="53.554500000000004"/>
    <n v="53.554500000000004"/>
    <n v="0"/>
  </r>
  <r>
    <n v="13087500"/>
    <s v="D"/>
    <d v="2017-01-28T00:00:00"/>
    <n v="27"/>
    <n v="6379.8"/>
    <n v="27"/>
    <n v="6380"/>
    <n v="-6379.8"/>
    <d v="2017-01-28T00:00:00"/>
    <x v="28"/>
    <x v="11"/>
    <n v="28"/>
    <n v="2017"/>
    <n v="53.554500000000004"/>
    <n v="53.554500000000004"/>
    <n v="0"/>
  </r>
  <r>
    <n v="13087500"/>
    <s v="D"/>
    <d v="2017-01-29T00:00:00"/>
    <n v="27"/>
    <n v="6432.5"/>
    <n v="27"/>
    <n v="6433"/>
    <n v="-6432.5"/>
    <d v="2017-01-29T00:00:00"/>
    <x v="28"/>
    <x v="11"/>
    <n v="29"/>
    <n v="2017"/>
    <n v="53.554500000000004"/>
    <n v="53.554500000000004"/>
    <n v="0"/>
  </r>
  <r>
    <n v="13087500"/>
    <s v="D"/>
    <d v="2017-01-30T00:00:00"/>
    <n v="26"/>
    <n v="6484.2"/>
    <n v="26"/>
    <n v="6484"/>
    <n v="-6484.2"/>
    <d v="2017-01-30T00:00:00"/>
    <x v="28"/>
    <x v="11"/>
    <n v="30"/>
    <n v="2017"/>
    <n v="51.570999999999998"/>
    <n v="51.570999999999998"/>
    <n v="0"/>
  </r>
  <r>
    <n v="13087500"/>
    <s v="D"/>
    <d v="2017-01-31T00:00:00"/>
    <n v="26"/>
    <n v="6534.8"/>
    <n v="26"/>
    <n v="6535"/>
    <n v="-6534.8"/>
    <d v="2017-01-31T00:00:00"/>
    <x v="28"/>
    <x v="11"/>
    <n v="31"/>
    <n v="2017"/>
    <n v="51.570999999999998"/>
    <n v="51.570999999999998"/>
    <n v="0"/>
  </r>
  <r>
    <n v="13087500"/>
    <s v="D"/>
    <d v="2017-02-01T00:00:00"/>
    <n v="25"/>
    <n v="6584"/>
    <n v="25"/>
    <n v="6584"/>
    <n v="-6584"/>
    <d v="2017-02-01T00:00:00"/>
    <x v="28"/>
    <x v="9"/>
    <n v="1"/>
    <n v="2017"/>
    <n v="49.587499999999999"/>
    <n v="49.587499999999999"/>
    <n v="0"/>
  </r>
  <r>
    <n v="13087500"/>
    <s v="D"/>
    <d v="2017-02-02T00:00:00"/>
    <n v="25"/>
    <n v="6633.2"/>
    <n v="25"/>
    <n v="6633"/>
    <n v="-6633.2"/>
    <d v="2017-02-02T00:00:00"/>
    <x v="28"/>
    <x v="9"/>
    <n v="2"/>
    <n v="2017"/>
    <n v="49.587499999999999"/>
    <n v="49.587499999999999"/>
    <n v="0"/>
  </r>
  <r>
    <n v="13087500"/>
    <s v="D"/>
    <d v="2017-02-03T00:00:00"/>
    <n v="25"/>
    <n v="6682.3"/>
    <n v="25"/>
    <n v="6682"/>
    <n v="-6682.3"/>
    <d v="2017-02-03T00:00:00"/>
    <x v="28"/>
    <x v="9"/>
    <n v="3"/>
    <n v="2017"/>
    <n v="49.587499999999999"/>
    <n v="49.587499999999999"/>
    <n v="0"/>
  </r>
  <r>
    <n v="13087500"/>
    <s v="D"/>
    <d v="2017-02-04T00:00:00"/>
    <n v="25"/>
    <n v="6731.5"/>
    <n v="25"/>
    <n v="6732"/>
    <n v="-6731.5"/>
    <d v="2017-02-04T00:00:00"/>
    <x v="28"/>
    <x v="9"/>
    <n v="4"/>
    <n v="2017"/>
    <n v="49.587499999999999"/>
    <n v="49.587499999999999"/>
    <n v="0"/>
  </r>
  <r>
    <n v="13087500"/>
    <s v="D"/>
    <d v="2017-02-05T00:00:00"/>
    <n v="25"/>
    <n v="6780.8"/>
    <n v="25"/>
    <n v="6781"/>
    <n v="-6780.8"/>
    <d v="2017-02-05T00:00:00"/>
    <x v="28"/>
    <x v="9"/>
    <n v="5"/>
    <n v="2017"/>
    <n v="49.587499999999999"/>
    <n v="49.587499999999999"/>
    <n v="0"/>
  </r>
  <r>
    <n v="13087500"/>
    <s v="D"/>
    <d v="2017-02-06T00:00:00"/>
    <n v="17"/>
    <n v="6813.5"/>
    <n v="17"/>
    <n v="6814"/>
    <n v="-6813.5"/>
    <d v="2017-02-06T00:00:00"/>
    <x v="28"/>
    <x v="9"/>
    <n v="6"/>
    <n v="2017"/>
    <n v="33.719500000000004"/>
    <n v="33.719500000000004"/>
    <n v="0"/>
  </r>
  <r>
    <n v="13087500"/>
    <s v="D"/>
    <d v="2017-02-07T00:00:00"/>
    <n v="0"/>
    <n v="6813.5"/>
    <n v="0"/>
    <n v="6814"/>
    <n v="-6813.5"/>
    <d v="2017-02-07T00:00:00"/>
    <x v="28"/>
    <x v="9"/>
    <n v="7"/>
    <n v="2017"/>
    <n v="0"/>
    <n v="0"/>
    <n v="0"/>
  </r>
  <r>
    <n v="13087500"/>
    <s v="D"/>
    <d v="2017-02-08T00:00:00"/>
    <n v="0"/>
    <n v="6813.5"/>
    <n v="0"/>
    <n v="6814"/>
    <n v="-6813.5"/>
    <d v="2017-02-08T00:00:00"/>
    <x v="28"/>
    <x v="9"/>
    <n v="8"/>
    <n v="2017"/>
    <n v="0"/>
    <n v="0"/>
    <n v="0"/>
  </r>
  <r>
    <n v="13087500"/>
    <s v="D"/>
    <d v="2017-02-09T00:00:00"/>
    <n v="0"/>
    <n v="6813.5"/>
    <n v="0"/>
    <n v="6814"/>
    <n v="-6813.5"/>
    <d v="2017-02-09T00:00:00"/>
    <x v="28"/>
    <x v="9"/>
    <n v="9"/>
    <n v="2017"/>
    <n v="0"/>
    <n v="0"/>
    <n v="0"/>
  </r>
  <r>
    <n v="13087500"/>
    <s v="D"/>
    <d v="2017-02-10T00:00:00"/>
    <n v="0"/>
    <n v="6813.5"/>
    <n v="0"/>
    <n v="6814"/>
    <n v="-6813.5"/>
    <d v="2017-02-10T00:00:00"/>
    <x v="28"/>
    <x v="9"/>
    <n v="10"/>
    <n v="2017"/>
    <n v="0"/>
    <n v="0"/>
    <n v="0"/>
  </r>
  <r>
    <n v="13087500"/>
    <s v="D"/>
    <d v="2017-02-11T00:00:00"/>
    <n v="0"/>
    <n v="6813.5"/>
    <n v="0"/>
    <n v="6814"/>
    <n v="-6813.5"/>
    <d v="2017-02-11T00:00:00"/>
    <x v="28"/>
    <x v="9"/>
    <n v="11"/>
    <n v="2017"/>
    <n v="0"/>
    <n v="0"/>
    <n v="0"/>
  </r>
  <r>
    <n v="13087500"/>
    <s v="D"/>
    <d v="2017-02-12T00:00:00"/>
    <n v="0"/>
    <n v="6813.5"/>
    <n v="0"/>
    <n v="6814"/>
    <n v="-6813.5"/>
    <d v="2017-02-12T00:00:00"/>
    <x v="28"/>
    <x v="9"/>
    <n v="12"/>
    <n v="2017"/>
    <n v="0"/>
    <n v="0"/>
    <n v="0"/>
  </r>
  <r>
    <n v="13087500"/>
    <s v="D"/>
    <d v="2017-02-13T00:00:00"/>
    <n v="0"/>
    <n v="6813.5"/>
    <n v="0"/>
    <n v="6814"/>
    <n v="-6813.5"/>
    <d v="2017-02-13T00:00:00"/>
    <x v="28"/>
    <x v="9"/>
    <n v="13"/>
    <n v="2017"/>
    <n v="0"/>
    <n v="0"/>
    <n v="0"/>
  </r>
  <r>
    <n v="13087500"/>
    <s v="D"/>
    <d v="2017-02-14T00:00:00"/>
    <n v="0"/>
    <n v="6813.5"/>
    <n v="0"/>
    <n v="6814"/>
    <n v="-6813.5"/>
    <d v="2017-02-14T00:00:00"/>
    <x v="28"/>
    <x v="9"/>
    <n v="14"/>
    <n v="2017"/>
    <n v="0"/>
    <n v="0"/>
    <n v="0"/>
  </r>
  <r>
    <n v="13087500"/>
    <s v="D"/>
    <d v="2017-02-15T00:00:00"/>
    <n v="0"/>
    <n v="6813.5"/>
    <n v="0"/>
    <n v="6814"/>
    <n v="-6813.5"/>
    <d v="2017-02-15T00:00:00"/>
    <x v="28"/>
    <x v="9"/>
    <n v="15"/>
    <n v="2017"/>
    <n v="0"/>
    <n v="0"/>
    <n v="0"/>
  </r>
  <r>
    <n v="13087500"/>
    <s v="D"/>
    <d v="2017-02-16T00:00:00"/>
    <n v="0"/>
    <n v="6813.5"/>
    <n v="0"/>
    <n v="6814"/>
    <n v="-6813.5"/>
    <d v="2017-02-16T00:00:00"/>
    <x v="28"/>
    <x v="9"/>
    <n v="16"/>
    <n v="2017"/>
    <n v="0"/>
    <n v="0"/>
    <n v="0"/>
  </r>
  <r>
    <n v="13087500"/>
    <s v="D"/>
    <d v="2017-02-17T00:00:00"/>
    <n v="0"/>
    <n v="6813.5"/>
    <n v="0"/>
    <n v="6814"/>
    <n v="-6813.5"/>
    <d v="2017-02-17T00:00:00"/>
    <x v="28"/>
    <x v="9"/>
    <n v="17"/>
    <n v="2017"/>
    <n v="0"/>
    <n v="0"/>
    <n v="0"/>
  </r>
  <r>
    <n v="13087500"/>
    <s v="D"/>
    <d v="2017-02-18T00:00:00"/>
    <n v="0"/>
    <n v="6813.5"/>
    <n v="0"/>
    <n v="6814"/>
    <n v="-6813.5"/>
    <d v="2017-02-18T00:00:00"/>
    <x v="28"/>
    <x v="9"/>
    <n v="18"/>
    <n v="2017"/>
    <n v="0"/>
    <n v="0"/>
    <n v="0"/>
  </r>
  <r>
    <n v="13087500"/>
    <s v="D"/>
    <d v="2017-02-19T00:00:00"/>
    <n v="0"/>
    <n v="6813.5"/>
    <n v="0"/>
    <n v="6814"/>
    <n v="-6813.5"/>
    <d v="2017-02-19T00:00:00"/>
    <x v="28"/>
    <x v="9"/>
    <n v="19"/>
    <n v="2017"/>
    <n v="0"/>
    <n v="0"/>
    <n v="0"/>
  </r>
  <r>
    <n v="13087500"/>
    <s v="D"/>
    <d v="2017-02-20T00:00:00"/>
    <n v="0"/>
    <n v="6813.5"/>
    <n v="0"/>
    <n v="6814"/>
    <n v="-6813.5"/>
    <d v="2017-02-20T00:00:00"/>
    <x v="28"/>
    <x v="9"/>
    <n v="20"/>
    <n v="2017"/>
    <n v="0"/>
    <n v="0"/>
    <n v="0"/>
  </r>
  <r>
    <n v="13087500"/>
    <s v="D"/>
    <d v="2017-02-21T00:00:00"/>
    <n v="0"/>
    <n v="6813.5"/>
    <n v="0"/>
    <n v="6814"/>
    <n v="-6813.5"/>
    <d v="2017-02-21T00:00:00"/>
    <x v="28"/>
    <x v="9"/>
    <n v="21"/>
    <n v="2017"/>
    <n v="0"/>
    <n v="0"/>
    <n v="0"/>
  </r>
  <r>
    <n v="13087500"/>
    <s v="D"/>
    <d v="2017-02-22T00:00:00"/>
    <n v="0"/>
    <n v="6813.5"/>
    <n v="0"/>
    <n v="6814"/>
    <n v="-6813.5"/>
    <d v="2017-02-22T00:00:00"/>
    <x v="28"/>
    <x v="9"/>
    <n v="22"/>
    <n v="2017"/>
    <n v="0"/>
    <n v="0"/>
    <n v="0"/>
  </r>
  <r>
    <n v="13087500"/>
    <s v="D"/>
    <d v="2017-02-23T00:00:00"/>
    <n v="0"/>
    <n v="6813.5"/>
    <n v="0"/>
    <n v="6814"/>
    <n v="-6813.5"/>
    <d v="2017-02-23T00:00:00"/>
    <x v="28"/>
    <x v="9"/>
    <n v="23"/>
    <n v="2017"/>
    <n v="0"/>
    <n v="0"/>
    <n v="0"/>
  </r>
  <r>
    <n v="13087500"/>
    <s v="D"/>
    <d v="2017-02-24T00:00:00"/>
    <n v="0"/>
    <n v="6813.5"/>
    <n v="0"/>
    <n v="6814"/>
    <n v="-6813.5"/>
    <d v="2017-02-24T00:00:00"/>
    <x v="28"/>
    <x v="9"/>
    <n v="24"/>
    <n v="2017"/>
    <n v="0"/>
    <n v="0"/>
    <n v="0"/>
  </r>
  <r>
    <n v="13087500"/>
    <s v="D"/>
    <d v="2017-02-25T00:00:00"/>
    <n v="0"/>
    <n v="6813.5"/>
    <n v="0"/>
    <n v="6814"/>
    <n v="-6813.5"/>
    <d v="2017-02-25T00:00:00"/>
    <x v="28"/>
    <x v="9"/>
    <n v="25"/>
    <n v="2017"/>
    <n v="0"/>
    <n v="0"/>
    <n v="0"/>
  </r>
  <r>
    <n v="13087500"/>
    <s v="D"/>
    <d v="2017-02-26T00:00:00"/>
    <n v="0"/>
    <n v="6813.5"/>
    <n v="0"/>
    <n v="6814"/>
    <n v="-6813.5"/>
    <d v="2017-02-26T00:00:00"/>
    <x v="28"/>
    <x v="9"/>
    <n v="26"/>
    <n v="2017"/>
    <n v="0"/>
    <n v="0"/>
    <n v="0"/>
  </r>
  <r>
    <n v="13087500"/>
    <s v="D"/>
    <d v="2017-02-27T00:00:00"/>
    <n v="25"/>
    <n v="6863.1"/>
    <n v="25"/>
    <n v="6863"/>
    <n v="-6863.1"/>
    <d v="2017-02-27T00:00:00"/>
    <x v="28"/>
    <x v="9"/>
    <n v="27"/>
    <n v="2017"/>
    <n v="49.587499999999999"/>
    <n v="49.587499999999999"/>
    <n v="0"/>
  </r>
  <r>
    <n v="13087500"/>
    <s v="D"/>
    <d v="2017-02-28T00:00:00"/>
    <n v="33"/>
    <n v="6927.9"/>
    <n v="33"/>
    <n v="6928"/>
    <n v="-6927.9"/>
    <d v="2017-02-28T00:00:00"/>
    <x v="28"/>
    <x v="9"/>
    <n v="28"/>
    <n v="2017"/>
    <n v="65.455500000000001"/>
    <n v="65.455500000000001"/>
    <n v="0"/>
  </r>
  <r>
    <n v="13087500"/>
    <s v="D"/>
    <d v="2017-03-01T00:00:00"/>
    <n v="26"/>
    <n v="6978.5"/>
    <n v="26"/>
    <n v="6979"/>
    <n v="-6978.5"/>
    <d v="2017-03-01T00:00:00"/>
    <x v="28"/>
    <x v="0"/>
    <n v="1"/>
    <n v="2017"/>
    <n v="51.570999999999998"/>
    <n v="51.570999999999998"/>
    <n v="0"/>
  </r>
  <r>
    <n v="13087500"/>
    <s v="D"/>
    <d v="2017-03-02T00:00:00"/>
    <n v="25"/>
    <n v="7027.4"/>
    <n v="25"/>
    <n v="7027"/>
    <n v="-7027.4"/>
    <d v="2017-03-02T00:00:00"/>
    <x v="28"/>
    <x v="0"/>
    <n v="2"/>
    <n v="2017"/>
    <n v="49.587499999999999"/>
    <n v="49.587499999999999"/>
    <n v="0"/>
  </r>
  <r>
    <n v="13087500"/>
    <s v="D"/>
    <d v="2017-03-03T00:00:00"/>
    <n v="27"/>
    <n v="7080"/>
    <n v="27"/>
    <n v="7080"/>
    <n v="-7080"/>
    <d v="2017-03-03T00:00:00"/>
    <x v="28"/>
    <x v="0"/>
    <n v="3"/>
    <n v="2017"/>
    <n v="53.554500000000004"/>
    <n v="53.554500000000004"/>
    <n v="0"/>
  </r>
  <r>
    <n v="13087500"/>
    <s v="D"/>
    <d v="2017-03-04T00:00:00"/>
    <n v="29"/>
    <n v="7136.9"/>
    <n v="29"/>
    <n v="7137"/>
    <n v="-7136.9"/>
    <d v="2017-03-04T00:00:00"/>
    <x v="28"/>
    <x v="0"/>
    <n v="4"/>
    <n v="2017"/>
    <n v="57.521500000000003"/>
    <n v="57.521500000000003"/>
    <n v="0"/>
  </r>
  <r>
    <n v="13087500"/>
    <s v="D"/>
    <d v="2017-03-05T00:00:00"/>
    <n v="27"/>
    <n v="7191.1"/>
    <n v="27"/>
    <n v="7191"/>
    <n v="-7191.1"/>
    <d v="2017-03-05T00:00:00"/>
    <x v="28"/>
    <x v="0"/>
    <n v="5"/>
    <n v="2017"/>
    <n v="53.554500000000004"/>
    <n v="53.554500000000004"/>
    <n v="0"/>
  </r>
  <r>
    <n v="13087500"/>
    <s v="D"/>
    <d v="2017-03-06T00:00:00"/>
    <n v="26"/>
    <n v="7242.7"/>
    <n v="26"/>
    <n v="7243"/>
    <n v="-7242.7"/>
    <d v="2017-03-06T00:00:00"/>
    <x v="28"/>
    <x v="0"/>
    <n v="6"/>
    <n v="2017"/>
    <n v="51.570999999999998"/>
    <n v="51.570999999999998"/>
    <n v="0"/>
  </r>
  <r>
    <n v="13087500"/>
    <s v="D"/>
    <d v="2017-03-07T00:00:00"/>
    <n v="25"/>
    <n v="7291.8"/>
    <n v="25"/>
    <n v="7292"/>
    <n v="-7291.8"/>
    <d v="2017-03-07T00:00:00"/>
    <x v="28"/>
    <x v="0"/>
    <n v="7"/>
    <n v="2017"/>
    <n v="49.587499999999999"/>
    <n v="49.587499999999999"/>
    <n v="0"/>
  </r>
  <r>
    <n v="13087500"/>
    <s v="D"/>
    <d v="2017-03-08T00:00:00"/>
    <n v="25"/>
    <n v="7340.6"/>
    <n v="25"/>
    <n v="7341"/>
    <n v="-7340.6"/>
    <d v="2017-03-08T00:00:00"/>
    <x v="28"/>
    <x v="0"/>
    <n v="8"/>
    <n v="2017"/>
    <n v="49.587499999999999"/>
    <n v="49.587499999999999"/>
    <n v="0"/>
  </r>
  <r>
    <n v="13087500"/>
    <s v="D"/>
    <d v="2017-03-09T00:00:00"/>
    <n v="27"/>
    <n v="7394.6"/>
    <n v="27"/>
    <n v="7395"/>
    <n v="-7394.6"/>
    <d v="2017-03-09T00:00:00"/>
    <x v="28"/>
    <x v="0"/>
    <n v="9"/>
    <n v="2017"/>
    <n v="53.554500000000004"/>
    <n v="53.554500000000004"/>
    <n v="0"/>
  </r>
  <r>
    <n v="13087500"/>
    <s v="D"/>
    <d v="2017-03-10T00:00:00"/>
    <n v="29"/>
    <n v="7451.7"/>
    <n v="29"/>
    <n v="7452"/>
    <n v="-7451.7"/>
    <d v="2017-03-10T00:00:00"/>
    <x v="28"/>
    <x v="0"/>
    <n v="10"/>
    <n v="2017"/>
    <n v="57.521500000000003"/>
    <n v="57.521500000000003"/>
    <n v="0"/>
  </r>
  <r>
    <n v="13087500"/>
    <s v="D"/>
    <d v="2017-03-11T00:00:00"/>
    <n v="29"/>
    <n v="7508.9"/>
    <n v="29"/>
    <n v="7509"/>
    <n v="-7508.9"/>
    <d v="2017-03-11T00:00:00"/>
    <x v="28"/>
    <x v="0"/>
    <n v="11"/>
    <n v="2017"/>
    <n v="57.521500000000003"/>
    <n v="57.521500000000003"/>
    <n v="0"/>
  </r>
  <r>
    <n v="13087500"/>
    <s v="D"/>
    <d v="2017-03-12T00:00:00"/>
    <n v="29"/>
    <n v="7566.1"/>
    <n v="29"/>
    <n v="7566"/>
    <n v="-7566.1"/>
    <d v="2017-03-12T00:00:00"/>
    <x v="28"/>
    <x v="0"/>
    <n v="12"/>
    <n v="2017"/>
    <n v="57.521500000000003"/>
    <n v="57.521500000000003"/>
    <n v="0"/>
  </r>
  <r>
    <n v="13087500"/>
    <s v="D"/>
    <d v="2017-03-13T00:00:00"/>
    <n v="29"/>
    <n v="7622.9"/>
    <n v="29"/>
    <n v="7623"/>
    <n v="-7622.9"/>
    <d v="2017-03-13T00:00:00"/>
    <x v="28"/>
    <x v="0"/>
    <n v="13"/>
    <n v="2017"/>
    <n v="57.521500000000003"/>
    <n v="57.521500000000003"/>
    <n v="0"/>
  </r>
  <r>
    <n v="13087500"/>
    <s v="D"/>
    <d v="2017-03-14T00:00:00"/>
    <n v="29"/>
    <n v="7680.1"/>
    <n v="29"/>
    <n v="7680"/>
    <n v="-7680.1"/>
    <d v="2017-03-14T00:00:00"/>
    <x v="28"/>
    <x v="0"/>
    <n v="14"/>
    <n v="2017"/>
    <n v="57.521500000000003"/>
    <n v="57.521500000000003"/>
    <n v="0"/>
  </r>
  <r>
    <n v="13087500"/>
    <s v="D"/>
    <d v="2017-03-15T00:00:00"/>
    <n v="29"/>
    <n v="7736.6"/>
    <n v="29"/>
    <n v="7737"/>
    <n v="-7736.6"/>
    <d v="2017-03-15T00:00:00"/>
    <x v="28"/>
    <x v="0"/>
    <n v="15"/>
    <n v="2017"/>
    <n v="57.521500000000003"/>
    <n v="57.521500000000003"/>
    <n v="0"/>
  </r>
  <r>
    <n v="13087500"/>
    <s v="D"/>
    <d v="2017-03-16T00:00:00"/>
    <n v="29"/>
    <n v="7793.6"/>
    <n v="29"/>
    <n v="7794"/>
    <n v="-7793.6"/>
    <d v="2017-03-16T00:00:00"/>
    <x v="28"/>
    <x v="0"/>
    <n v="16"/>
    <n v="2017"/>
    <n v="57.521500000000003"/>
    <n v="57.521500000000003"/>
    <n v="0"/>
  </r>
  <r>
    <n v="13087500"/>
    <s v="D"/>
    <d v="2017-03-17T00:00:00"/>
    <n v="28"/>
    <n v="7848.5"/>
    <n v="28"/>
    <n v="7849"/>
    <n v="-7848.5"/>
    <d v="2017-03-17T00:00:00"/>
    <x v="28"/>
    <x v="0"/>
    <n v="17"/>
    <n v="2017"/>
    <n v="55.538000000000004"/>
    <n v="55.538000000000004"/>
    <n v="0"/>
  </r>
  <r>
    <n v="13087500"/>
    <s v="D"/>
    <d v="2017-03-18T00:00:00"/>
    <n v="27"/>
    <n v="7901.7"/>
    <n v="27"/>
    <n v="7902"/>
    <n v="-7901.7"/>
    <d v="2017-03-18T00:00:00"/>
    <x v="28"/>
    <x v="0"/>
    <n v="18"/>
    <n v="2017"/>
    <n v="53.554500000000004"/>
    <n v="53.554500000000004"/>
    <n v="0"/>
  </r>
  <r>
    <n v="13087500"/>
    <s v="D"/>
    <d v="2017-03-19T00:00:00"/>
    <n v="27"/>
    <n v="7955.1"/>
    <n v="27"/>
    <n v="7955"/>
    <n v="-7955.1"/>
    <d v="2017-03-19T00:00:00"/>
    <x v="28"/>
    <x v="0"/>
    <n v="19"/>
    <n v="2017"/>
    <n v="53.554500000000004"/>
    <n v="53.554500000000004"/>
    <n v="0"/>
  </r>
  <r>
    <n v="13087500"/>
    <s v="D"/>
    <d v="2017-03-20T00:00:00"/>
    <n v="27"/>
    <n v="8008.2"/>
    <n v="27"/>
    <n v="8008"/>
    <n v="-8008.2"/>
    <d v="2017-03-20T00:00:00"/>
    <x v="28"/>
    <x v="0"/>
    <n v="20"/>
    <n v="2017"/>
    <n v="53.554500000000004"/>
    <n v="53.554500000000004"/>
    <n v="0"/>
  </r>
  <r>
    <n v="13087500"/>
    <s v="D"/>
    <d v="2017-03-21T00:00:00"/>
    <n v="26"/>
    <n v="8060.6"/>
    <n v="26"/>
    <n v="8061"/>
    <n v="-8060.6"/>
    <d v="2017-03-21T00:00:00"/>
    <x v="28"/>
    <x v="0"/>
    <n v="21"/>
    <n v="2017"/>
    <n v="51.570999999999998"/>
    <n v="51.570999999999998"/>
    <n v="0"/>
  </r>
  <r>
    <n v="13087500"/>
    <s v="D"/>
    <d v="2017-03-22T00:00:00"/>
    <n v="27"/>
    <n v="8113.9"/>
    <n v="27"/>
    <n v="8114"/>
    <n v="-8113.9"/>
    <d v="2017-03-22T00:00:00"/>
    <x v="28"/>
    <x v="0"/>
    <n v="22"/>
    <n v="2017"/>
    <n v="53.554500000000004"/>
    <n v="53.554500000000004"/>
    <n v="0"/>
  </r>
  <r>
    <n v="13087500"/>
    <s v="D"/>
    <d v="2017-03-23T00:00:00"/>
    <n v="26"/>
    <n v="8165.9"/>
    <n v="26"/>
    <n v="8166"/>
    <n v="-8165.9"/>
    <d v="2017-03-23T00:00:00"/>
    <x v="28"/>
    <x v="0"/>
    <n v="23"/>
    <n v="2017"/>
    <n v="51.570999999999998"/>
    <n v="51.570999999999998"/>
    <n v="0"/>
  </r>
  <r>
    <n v="13087500"/>
    <s v="D"/>
    <d v="2017-03-24T00:00:00"/>
    <n v="27"/>
    <n v="8218.5"/>
    <n v="27"/>
    <n v="8219"/>
    <n v="-8218.5"/>
    <d v="2017-03-24T00:00:00"/>
    <x v="28"/>
    <x v="0"/>
    <n v="24"/>
    <n v="2017"/>
    <n v="53.554500000000004"/>
    <n v="53.554500000000004"/>
    <n v="0"/>
  </r>
  <r>
    <n v="13087500"/>
    <s v="D"/>
    <d v="2017-03-25T00:00:00"/>
    <n v="25"/>
    <n v="8267.6"/>
    <n v="25"/>
    <n v="8268"/>
    <n v="-8267.6"/>
    <d v="2017-03-25T00:00:00"/>
    <x v="28"/>
    <x v="0"/>
    <n v="25"/>
    <n v="2017"/>
    <n v="49.587499999999999"/>
    <n v="49.587499999999999"/>
    <n v="0"/>
  </r>
  <r>
    <n v="13087500"/>
    <s v="D"/>
    <d v="2017-03-26T00:00:00"/>
    <n v="25"/>
    <n v="8316.9"/>
    <n v="25"/>
    <n v="8317"/>
    <n v="-8316.9"/>
    <d v="2017-03-26T00:00:00"/>
    <x v="28"/>
    <x v="0"/>
    <n v="26"/>
    <n v="2017"/>
    <n v="49.587499999999999"/>
    <n v="49.587499999999999"/>
    <n v="0"/>
  </r>
  <r>
    <n v="13087500"/>
    <s v="D"/>
    <d v="2017-03-27T00:00:00"/>
    <n v="24"/>
    <n v="8363.6"/>
    <n v="24"/>
    <n v="8364"/>
    <n v="-8363.6"/>
    <d v="2017-03-27T00:00:00"/>
    <x v="28"/>
    <x v="0"/>
    <n v="27"/>
    <n v="2017"/>
    <n v="47.603999999999999"/>
    <n v="47.603999999999999"/>
    <n v="0"/>
  </r>
  <r>
    <n v="13087500"/>
    <s v="D"/>
    <d v="2017-03-28T00:00:00"/>
    <n v="23"/>
    <n v="8409.2999999999993"/>
    <n v="0"/>
    <n v="8364"/>
    <n v="-8363.6"/>
    <d v="2017-03-28T00:00:00"/>
    <x v="28"/>
    <x v="0"/>
    <n v="28"/>
    <n v="2017"/>
    <n v="45.6205"/>
    <n v="0"/>
    <n v="45.6205"/>
  </r>
  <r>
    <n v="13087500"/>
    <s v="D"/>
    <d v="2017-03-29T00:00:00"/>
    <n v="0"/>
    <n v="8409.2999999999993"/>
    <n v="0"/>
    <n v="8364"/>
    <n v="-8363.6"/>
    <d v="2017-03-29T00:00:00"/>
    <x v="28"/>
    <x v="0"/>
    <n v="29"/>
    <n v="2017"/>
    <n v="0"/>
    <n v="0"/>
    <n v="0"/>
  </r>
  <r>
    <n v="13087500"/>
    <s v="D"/>
    <d v="2017-03-30T00:00:00"/>
    <n v="339"/>
    <n v="9080.9"/>
    <n v="0"/>
    <n v="8364"/>
    <n v="-8363.6"/>
    <d v="2017-03-30T00:00:00"/>
    <x v="28"/>
    <x v="0"/>
    <n v="30"/>
    <n v="2017"/>
    <n v="672.40650000000005"/>
    <n v="0"/>
    <n v="672.40650000000005"/>
  </r>
  <r>
    <n v="13087500"/>
    <s v="D"/>
    <d v="2017-03-31T00:00:00"/>
    <n v="386"/>
    <n v="9847.1"/>
    <n v="0"/>
    <n v="8364"/>
    <n v="-8363.6"/>
    <d v="2017-03-31T00:00:00"/>
    <x v="28"/>
    <x v="0"/>
    <n v="31"/>
    <n v="2017"/>
    <n v="765.63099999999997"/>
    <n v="0"/>
    <n v="765.63099999999997"/>
  </r>
  <r>
    <n v="13087500"/>
    <s v="D"/>
    <d v="2017-04-01T00:00:00"/>
    <n v="402"/>
    <n v="10644.3"/>
    <n v="0"/>
    <n v="8364"/>
    <n v="-8363.6"/>
    <d v="2017-04-01T00:00:00"/>
    <x v="28"/>
    <x v="1"/>
    <n v="1"/>
    <n v="2017"/>
    <n v="797.36699999999996"/>
    <n v="0"/>
    <n v="797.36699999999996"/>
  </r>
  <r>
    <n v="13087500"/>
    <s v="D"/>
    <d v="2017-04-02T00:00:00"/>
    <n v="393"/>
    <n v="11424"/>
    <n v="0"/>
    <n v="8364"/>
    <n v="-8363.6"/>
    <d v="2017-04-02T00:00:00"/>
    <x v="28"/>
    <x v="1"/>
    <n v="2"/>
    <n v="2017"/>
    <n v="779.51549999999997"/>
    <n v="0"/>
    <n v="779.51549999999997"/>
  </r>
  <r>
    <n v="13087500"/>
    <s v="D"/>
    <d v="2017-04-03T00:00:00"/>
    <n v="441"/>
    <n v="12298.9"/>
    <n v="0"/>
    <n v="8364"/>
    <n v="-8363.6"/>
    <d v="2017-04-03T00:00:00"/>
    <x v="28"/>
    <x v="1"/>
    <n v="3"/>
    <n v="2017"/>
    <n v="874.72350000000006"/>
    <n v="0"/>
    <n v="874.72350000000006"/>
  </r>
  <r>
    <n v="13087500"/>
    <s v="D"/>
    <d v="2017-04-04T00:00:00"/>
    <n v="533"/>
    <n v="13355.2"/>
    <n v="0"/>
    <n v="8364"/>
    <n v="-8363.6"/>
    <d v="2017-04-04T00:00:00"/>
    <x v="28"/>
    <x v="1"/>
    <n v="4"/>
    <n v="2017"/>
    <n v="1057.2055"/>
    <n v="0"/>
    <n v="1057.2055"/>
  </r>
  <r>
    <n v="13087500"/>
    <s v="D"/>
    <d v="2017-04-05T00:00:00"/>
    <n v="679"/>
    <n v="14701.8"/>
    <n v="0"/>
    <n v="8364"/>
    <n v="-8363.6"/>
    <d v="2017-04-05T00:00:00"/>
    <x v="28"/>
    <x v="1"/>
    <n v="5"/>
    <n v="2017"/>
    <n v="1346.7964999999999"/>
    <n v="0"/>
    <n v="1346.7964999999999"/>
  </r>
  <r>
    <n v="13087500"/>
    <s v="D"/>
    <d v="2017-04-06T00:00:00"/>
    <n v="824"/>
    <n v="16336.2"/>
    <n v="0"/>
    <n v="8364"/>
    <n v="-8363.6"/>
    <d v="2017-04-06T00:00:00"/>
    <x v="28"/>
    <x v="1"/>
    <n v="6"/>
    <n v="2017"/>
    <n v="1634.404"/>
    <n v="0"/>
    <n v="1634.404"/>
  </r>
  <r>
    <n v="13087500"/>
    <s v="D"/>
    <d v="2017-04-07T00:00:00"/>
    <n v="888"/>
    <n v="18098.099999999999"/>
    <n v="0"/>
    <n v="8364"/>
    <n v="-8363.6"/>
    <d v="2017-04-07T00:00:00"/>
    <x v="28"/>
    <x v="1"/>
    <n v="7"/>
    <n v="2017"/>
    <n v="1761.348"/>
    <n v="0"/>
    <n v="1761.348"/>
  </r>
  <r>
    <n v="13087500"/>
    <s v="D"/>
    <d v="2017-04-08T00:00:00"/>
    <n v="924"/>
    <n v="19930.2"/>
    <n v="0"/>
    <n v="8364"/>
    <n v="-8363.6"/>
    <d v="2017-04-08T00:00:00"/>
    <x v="28"/>
    <x v="1"/>
    <n v="8"/>
    <n v="2017"/>
    <n v="1832.7540000000001"/>
    <n v="0"/>
    <n v="1832.7540000000001"/>
  </r>
  <r>
    <n v="13087500"/>
    <s v="D"/>
    <d v="2017-04-09T00:00:00"/>
    <n v="842"/>
    <n v="21600.5"/>
    <n v="0"/>
    <n v="8364"/>
    <n v="-8363.6"/>
    <d v="2017-04-09T00:00:00"/>
    <x v="28"/>
    <x v="1"/>
    <n v="9"/>
    <n v="2017"/>
    <n v="1670.107"/>
    <n v="0"/>
    <n v="1670.107"/>
  </r>
  <r>
    <n v="13087500"/>
    <s v="D"/>
    <d v="2017-04-10T00:00:00"/>
    <n v="914"/>
    <n v="23414.2"/>
    <n v="0"/>
    <n v="8364"/>
    <n v="-8363.6"/>
    <d v="2017-04-10T00:00:00"/>
    <x v="28"/>
    <x v="1"/>
    <n v="10"/>
    <n v="2017"/>
    <n v="1812.9190000000001"/>
    <n v="0"/>
    <n v="1812.9190000000001"/>
  </r>
  <r>
    <n v="13087500"/>
    <s v="D"/>
    <d v="2017-04-11T00:00:00"/>
    <n v="973"/>
    <n v="25343.3"/>
    <n v="0"/>
    <n v="8364"/>
    <n v="-8363.6"/>
    <d v="2017-04-11T00:00:00"/>
    <x v="28"/>
    <x v="1"/>
    <n v="11"/>
    <n v="2017"/>
    <n v="1929.9455"/>
    <n v="0"/>
    <n v="1929.9455"/>
  </r>
  <r>
    <n v="13087500"/>
    <s v="D"/>
    <d v="2017-04-12T00:00:00"/>
    <n v="1001"/>
    <n v="27328.799999999999"/>
    <n v="0"/>
    <n v="8364"/>
    <n v="-8363.6"/>
    <d v="2017-04-12T00:00:00"/>
    <x v="28"/>
    <x v="1"/>
    <n v="12"/>
    <n v="2017"/>
    <n v="1985.4835"/>
    <n v="0"/>
    <n v="1985.4835"/>
  </r>
  <r>
    <n v="13087500"/>
    <s v="D"/>
    <d v="2017-04-13T00:00:00"/>
    <n v="1085"/>
    <n v="29480.3"/>
    <n v="0"/>
    <n v="8364"/>
    <n v="-8363.6"/>
    <d v="2017-04-13T00:00:00"/>
    <x v="28"/>
    <x v="1"/>
    <n v="13"/>
    <n v="2017"/>
    <n v="2152.0974999999999"/>
    <n v="0"/>
    <n v="2152.0974999999999"/>
  </r>
  <r>
    <n v="13087500"/>
    <s v="D"/>
    <d v="2017-04-14T00:00:00"/>
    <n v="1164"/>
    <n v="31788.9"/>
    <n v="0"/>
    <n v="8364"/>
    <n v="-8363.6"/>
    <d v="2017-04-14T00:00:00"/>
    <x v="28"/>
    <x v="1"/>
    <n v="14"/>
    <n v="2017"/>
    <n v="2308.7939999999999"/>
    <n v="0"/>
    <n v="2308.7939999999999"/>
  </r>
  <r>
    <n v="13087500"/>
    <s v="D"/>
    <d v="2017-04-15T00:00:00"/>
    <n v="1236"/>
    <n v="34239.599999999999"/>
    <n v="0"/>
    <n v="8364"/>
    <n v="-8363.6"/>
    <d v="2017-04-15T00:00:00"/>
    <x v="28"/>
    <x v="1"/>
    <n v="15"/>
    <n v="2017"/>
    <n v="2451.6060000000002"/>
    <n v="0"/>
    <n v="2451.6060000000002"/>
  </r>
  <r>
    <n v="13087500"/>
    <s v="D"/>
    <d v="2017-04-16T00:00:00"/>
    <n v="1269"/>
    <n v="36757.300000000003"/>
    <n v="0"/>
    <n v="8364"/>
    <n v="-8363.6"/>
    <d v="2017-04-16T00:00:00"/>
    <x v="28"/>
    <x v="1"/>
    <n v="16"/>
    <n v="2017"/>
    <n v="2517.0615000000003"/>
    <n v="0"/>
    <n v="2517.0615000000003"/>
  </r>
  <r>
    <n v="13087500"/>
    <s v="D"/>
    <d v="2017-04-17T00:00:00"/>
    <n v="1250"/>
    <n v="39235.699999999997"/>
    <n v="0"/>
    <n v="8364"/>
    <n v="-8363.6"/>
    <d v="2017-04-17T00:00:00"/>
    <x v="28"/>
    <x v="1"/>
    <n v="17"/>
    <n v="2017"/>
    <n v="2479.375"/>
    <n v="0"/>
    <n v="2479.375"/>
  </r>
  <r>
    <n v="13087500"/>
    <s v="D"/>
    <d v="2017-04-18T00:00:00"/>
    <n v="1256"/>
    <n v="41727.800000000003"/>
    <n v="0"/>
    <n v="8364"/>
    <n v="-8363.6"/>
    <d v="2017-04-18T00:00:00"/>
    <x v="28"/>
    <x v="1"/>
    <n v="18"/>
    <n v="2017"/>
    <n v="2491.2759999999998"/>
    <n v="0"/>
    <n v="2491.2759999999998"/>
  </r>
  <r>
    <n v="13087500"/>
    <s v="D"/>
    <d v="2017-04-19T00:00:00"/>
    <n v="1251"/>
    <n v="44209.9"/>
    <n v="0"/>
    <n v="8364"/>
    <n v="-8363.6"/>
    <d v="2017-04-19T00:00:00"/>
    <x v="28"/>
    <x v="1"/>
    <n v="19"/>
    <n v="2017"/>
    <n v="2481.3585000000003"/>
    <n v="0"/>
    <n v="2481.3585000000003"/>
  </r>
  <r>
    <n v="13087500"/>
    <s v="D"/>
    <d v="2017-04-20T00:00:00"/>
    <n v="1219"/>
    <n v="46628.6"/>
    <n v="0"/>
    <n v="8364"/>
    <n v="-8363.6"/>
    <d v="2017-04-20T00:00:00"/>
    <x v="28"/>
    <x v="1"/>
    <n v="20"/>
    <n v="2017"/>
    <n v="2417.8865000000001"/>
    <n v="0"/>
    <n v="2417.8865000000001"/>
  </r>
  <r>
    <n v="13087500"/>
    <s v="D"/>
    <d v="2017-04-21T00:00:00"/>
    <n v="1254"/>
    <n v="49116"/>
    <n v="0"/>
    <n v="8364"/>
    <n v="-8363.6"/>
    <d v="2017-04-21T00:00:00"/>
    <x v="28"/>
    <x v="1"/>
    <n v="21"/>
    <n v="2017"/>
    <n v="2487.3090000000002"/>
    <n v="0"/>
    <n v="2487.3090000000002"/>
  </r>
  <r>
    <n v="13087500"/>
    <s v="D"/>
    <d v="2017-04-22T00:00:00"/>
    <n v="1346"/>
    <n v="51784.9"/>
    <n v="0"/>
    <n v="8364"/>
    <n v="-8363.6"/>
    <d v="2017-04-22T00:00:00"/>
    <x v="28"/>
    <x v="1"/>
    <n v="22"/>
    <n v="2017"/>
    <n v="2669.7910000000002"/>
    <n v="0"/>
    <n v="2669.7910000000002"/>
  </r>
  <r>
    <n v="13087500"/>
    <s v="D"/>
    <d v="2017-04-23T00:00:00"/>
    <n v="1343"/>
    <n v="54448"/>
    <n v="0"/>
    <n v="8364"/>
    <n v="-8363.6"/>
    <d v="2017-04-23T00:00:00"/>
    <x v="28"/>
    <x v="1"/>
    <n v="23"/>
    <n v="2017"/>
    <n v="2663.8405000000002"/>
    <n v="0"/>
    <n v="2663.8405000000002"/>
  </r>
  <r>
    <n v="13087500"/>
    <s v="D"/>
    <d v="2017-04-24T00:00:00"/>
    <n v="1427"/>
    <n v="57279.3"/>
    <n v="0"/>
    <n v="8364"/>
    <n v="-8363.6"/>
    <d v="2017-04-24T00:00:00"/>
    <x v="28"/>
    <x v="1"/>
    <n v="24"/>
    <n v="2017"/>
    <n v="2830.4545000000003"/>
    <n v="0"/>
    <n v="2830.4545000000003"/>
  </r>
  <r>
    <n v="13087500"/>
    <s v="D"/>
    <d v="2017-04-25T00:00:00"/>
    <n v="1522"/>
    <n v="60299"/>
    <n v="0"/>
    <n v="8364"/>
    <n v="-8363.6"/>
    <d v="2017-04-25T00:00:00"/>
    <x v="28"/>
    <x v="1"/>
    <n v="25"/>
    <n v="2017"/>
    <n v="3018.8870000000002"/>
    <n v="0"/>
    <n v="3018.8870000000002"/>
  </r>
  <r>
    <n v="13087500"/>
    <s v="D"/>
    <d v="2017-04-26T00:00:00"/>
    <n v="1709"/>
    <n v="63688.7"/>
    <n v="0"/>
    <n v="8364"/>
    <n v="-8363.6"/>
    <d v="2017-04-26T00:00:00"/>
    <x v="28"/>
    <x v="1"/>
    <n v="26"/>
    <n v="2017"/>
    <n v="3389.8015"/>
    <n v="0"/>
    <n v="3389.8015"/>
  </r>
  <r>
    <n v="13087500"/>
    <s v="D"/>
    <d v="2017-04-27T00:00:00"/>
    <n v="1591"/>
    <n v="66844.899999999994"/>
    <n v="0"/>
    <n v="8364"/>
    <n v="-8363.6"/>
    <d v="2017-04-27T00:00:00"/>
    <x v="28"/>
    <x v="1"/>
    <n v="27"/>
    <n v="2017"/>
    <n v="3155.7485000000001"/>
    <n v="0"/>
    <n v="3155.7485000000001"/>
  </r>
  <r>
    <n v="13087500"/>
    <s v="D"/>
    <d v="2017-04-28T00:00:00"/>
    <n v="1386"/>
    <n v="69594.2"/>
    <n v="0"/>
    <n v="8364"/>
    <n v="-8363.6"/>
    <d v="2017-04-28T00:00:00"/>
    <x v="28"/>
    <x v="1"/>
    <n v="28"/>
    <n v="2017"/>
    <n v="2749.1309999999999"/>
    <n v="0"/>
    <n v="2749.1309999999999"/>
  </r>
  <r>
    <n v="13087500"/>
    <s v="D"/>
    <d v="2017-04-29T00:00:00"/>
    <n v="1491"/>
    <n v="72551.7"/>
    <n v="0"/>
    <n v="8364"/>
    <n v="-8363.6"/>
    <d v="2017-04-29T00:00:00"/>
    <x v="28"/>
    <x v="1"/>
    <n v="29"/>
    <n v="2017"/>
    <n v="2957.3985000000002"/>
    <n v="0"/>
    <n v="2957.3985000000002"/>
  </r>
  <r>
    <n v="13087500"/>
    <s v="D"/>
    <d v="2017-04-30T00:00:00"/>
    <n v="1503"/>
    <n v="75532.399999999994"/>
    <n v="0"/>
    <n v="8364"/>
    <n v="-8363.6"/>
    <d v="2017-04-30T00:00:00"/>
    <x v="28"/>
    <x v="1"/>
    <n v="30"/>
    <n v="2017"/>
    <n v="2981.2004999999999"/>
    <n v="0"/>
    <n v="2981.2004999999999"/>
  </r>
  <r>
    <n v="13087500"/>
    <s v="D"/>
    <d v="2017-05-01T00:00:00"/>
    <n v="1562"/>
    <n v="78631.5"/>
    <n v="0"/>
    <n v="8364"/>
    <n v="-8363.6"/>
    <d v="2017-05-01T00:00:00"/>
    <x v="28"/>
    <x v="2"/>
    <n v="1"/>
    <n v="2017"/>
    <n v="3098.2269999999999"/>
    <n v="0"/>
    <n v="3098.2269999999999"/>
  </r>
  <r>
    <n v="13087500"/>
    <s v="D"/>
    <d v="2017-05-02T00:00:00"/>
    <n v="1705"/>
    <n v="82013.8"/>
    <n v="0"/>
    <n v="8364"/>
    <n v="-8363.6"/>
    <d v="2017-05-02T00:00:00"/>
    <x v="28"/>
    <x v="2"/>
    <n v="2"/>
    <n v="2017"/>
    <n v="3381.8675000000003"/>
    <n v="0"/>
    <n v="3381.8675000000003"/>
  </r>
  <r>
    <n v="13087500"/>
    <s v="D"/>
    <d v="2017-05-03T00:00:00"/>
    <n v="1848"/>
    <n v="85680"/>
    <n v="0"/>
    <n v="8364"/>
    <n v="-8363.6"/>
    <d v="2017-05-03T00:00:00"/>
    <x v="28"/>
    <x v="2"/>
    <n v="3"/>
    <n v="2017"/>
    <n v="3665.5080000000003"/>
    <n v="0"/>
    <n v="3665.5080000000003"/>
  </r>
  <r>
    <n v="13087500"/>
    <s v="D"/>
    <d v="2017-05-04T00:00:00"/>
    <n v="2031"/>
    <n v="89707.5"/>
    <n v="0"/>
    <n v="8364"/>
    <n v="-8363.6"/>
    <d v="2017-05-04T00:00:00"/>
    <x v="28"/>
    <x v="2"/>
    <n v="4"/>
    <n v="2017"/>
    <n v="4028.4884999999999"/>
    <n v="0"/>
    <n v="4028.4884999999999"/>
  </r>
  <r>
    <n v="13087500"/>
    <s v="D"/>
    <d v="2017-05-05T00:00:00"/>
    <n v="2271"/>
    <n v="94212.6"/>
    <n v="0"/>
    <n v="8364"/>
    <n v="-8363.6"/>
    <d v="2017-05-05T00:00:00"/>
    <x v="28"/>
    <x v="2"/>
    <n v="5"/>
    <n v="2017"/>
    <n v="4504.5285000000003"/>
    <n v="0"/>
    <n v="4504.5285000000003"/>
  </r>
  <r>
    <n v="13087500"/>
    <s v="D"/>
    <d v="2017-05-06T00:00:00"/>
    <n v="2430"/>
    <n v="99031.8"/>
    <n v="0"/>
    <n v="8364"/>
    <n v="-8363.6"/>
    <d v="2017-05-06T00:00:00"/>
    <x v="28"/>
    <x v="2"/>
    <n v="6"/>
    <n v="2017"/>
    <n v="4819.9049999999997"/>
    <n v="0"/>
    <n v="4819.9049999999997"/>
  </r>
  <r>
    <n v="13087500"/>
    <s v="D"/>
    <d v="2017-05-07T00:00:00"/>
    <n v="2468"/>
    <n v="103926.5"/>
    <n v="0"/>
    <n v="8364"/>
    <n v="-8363.6"/>
    <d v="2017-05-07T00:00:00"/>
    <x v="28"/>
    <x v="2"/>
    <n v="7"/>
    <n v="2017"/>
    <n v="4895.2780000000002"/>
    <n v="0"/>
    <n v="4895.2780000000002"/>
  </r>
  <r>
    <n v="13087500"/>
    <s v="D"/>
    <d v="2017-05-08T00:00:00"/>
    <n v="2404"/>
    <n v="108695"/>
    <n v="0"/>
    <n v="8364"/>
    <n v="-8363.6"/>
    <d v="2017-05-08T00:00:00"/>
    <x v="28"/>
    <x v="2"/>
    <n v="8"/>
    <n v="2017"/>
    <n v="4768.3339999999998"/>
    <n v="0"/>
    <n v="4768.3339999999998"/>
  </r>
  <r>
    <n v="13087500"/>
    <s v="D"/>
    <d v="2017-05-09T00:00:00"/>
    <n v="2403"/>
    <n v="113461.6"/>
    <n v="0"/>
    <n v="8364"/>
    <n v="-8363.6"/>
    <d v="2017-05-09T00:00:00"/>
    <x v="28"/>
    <x v="2"/>
    <n v="9"/>
    <n v="2017"/>
    <n v="4766.3505000000005"/>
    <n v="0"/>
    <n v="4766.3505000000005"/>
  </r>
  <r>
    <n v="13087500"/>
    <s v="D"/>
    <d v="2017-05-10T00:00:00"/>
    <n v="2450"/>
    <n v="118321.8"/>
    <n v="0"/>
    <n v="8364"/>
    <n v="-8363.6"/>
    <d v="2017-05-10T00:00:00"/>
    <x v="28"/>
    <x v="2"/>
    <n v="10"/>
    <n v="2017"/>
    <n v="4859.5749999999998"/>
    <n v="0"/>
    <n v="4859.5749999999998"/>
  </r>
  <r>
    <n v="13087500"/>
    <s v="D"/>
    <d v="2017-05-11T00:00:00"/>
    <n v="2671"/>
    <n v="123620.4"/>
    <n v="0"/>
    <n v="8364"/>
    <n v="-8363.6"/>
    <d v="2017-05-11T00:00:00"/>
    <x v="28"/>
    <x v="2"/>
    <n v="11"/>
    <n v="2017"/>
    <n v="5297.9285"/>
    <n v="0"/>
    <n v="5297.9285"/>
  </r>
  <r>
    <n v="13087500"/>
    <s v="D"/>
    <d v="2017-05-12T00:00:00"/>
    <n v="2695"/>
    <n v="128965.3"/>
    <n v="0"/>
    <n v="8364"/>
    <n v="-8363.6"/>
    <d v="2017-05-12T00:00:00"/>
    <x v="28"/>
    <x v="2"/>
    <n v="12"/>
    <n v="2017"/>
    <n v="5345.5325000000003"/>
    <n v="0"/>
    <n v="5345.5325000000003"/>
  </r>
  <r>
    <n v="13087500"/>
    <s v="D"/>
    <d v="2017-05-13T00:00:00"/>
    <n v="2782"/>
    <n v="134483"/>
    <n v="0"/>
    <n v="8364"/>
    <n v="-8363.6"/>
    <d v="2017-05-13T00:00:00"/>
    <x v="28"/>
    <x v="2"/>
    <n v="13"/>
    <n v="2017"/>
    <n v="5518.0969999999998"/>
    <n v="0"/>
    <n v="5518.0969999999998"/>
  </r>
  <r>
    <n v="13087500"/>
    <s v="D"/>
    <d v="2017-05-14T00:00:00"/>
    <n v="2629"/>
    <n v="139697"/>
    <n v="0"/>
    <n v="8364"/>
    <n v="-8363.6"/>
    <d v="2017-05-14T00:00:00"/>
    <x v="28"/>
    <x v="2"/>
    <n v="14"/>
    <n v="2017"/>
    <n v="5214.6215000000002"/>
    <n v="0"/>
    <n v="5214.6215000000002"/>
  </r>
  <r>
    <n v="13087500"/>
    <s v="D"/>
    <d v="2017-05-15T00:00:00"/>
    <n v="2562"/>
    <n v="144778.5"/>
    <n v="0"/>
    <n v="8364"/>
    <n v="-8363.6"/>
    <d v="2017-05-15T00:00:00"/>
    <x v="28"/>
    <x v="2"/>
    <n v="15"/>
    <n v="2017"/>
    <n v="5081.7269999999999"/>
    <n v="0"/>
    <n v="5081.7269999999999"/>
  </r>
  <r>
    <n v="13087500"/>
    <s v="D"/>
    <d v="2017-05-16T00:00:00"/>
    <n v="2702"/>
    <n v="150136.9"/>
    <n v="0"/>
    <n v="8364"/>
    <n v="-8363.6"/>
    <d v="2017-05-16T00:00:00"/>
    <x v="28"/>
    <x v="2"/>
    <n v="16"/>
    <n v="2017"/>
    <n v="5359.4170000000004"/>
    <n v="0"/>
    <n v="5359.4170000000004"/>
  </r>
  <r>
    <n v="13087500"/>
    <s v="D"/>
    <d v="2017-05-17T00:00:00"/>
    <n v="2797"/>
    <n v="155684.5"/>
    <n v="0"/>
    <n v="8364"/>
    <n v="-8363.6"/>
    <d v="2017-05-17T00:00:00"/>
    <x v="28"/>
    <x v="2"/>
    <n v="17"/>
    <n v="2017"/>
    <n v="5547.8495000000003"/>
    <n v="0"/>
    <n v="5547.8495000000003"/>
  </r>
  <r>
    <n v="13087500"/>
    <s v="D"/>
    <d v="2017-05-18T00:00:00"/>
    <n v="2637"/>
    <n v="160914.70000000001"/>
    <n v="0"/>
    <n v="8364"/>
    <n v="-8363.6"/>
    <d v="2017-05-18T00:00:00"/>
    <x v="28"/>
    <x v="2"/>
    <n v="18"/>
    <n v="2017"/>
    <n v="5230.4894999999997"/>
    <n v="0"/>
    <n v="5230.4894999999997"/>
  </r>
  <r>
    <n v="13087500"/>
    <s v="D"/>
    <d v="2017-05-19T00:00:00"/>
    <n v="2607"/>
    <n v="166086.6"/>
    <n v="0"/>
    <n v="8364"/>
    <n v="-8363.6"/>
    <d v="2017-05-19T00:00:00"/>
    <x v="28"/>
    <x v="2"/>
    <n v="19"/>
    <n v="2017"/>
    <n v="5170.9845000000005"/>
    <n v="0"/>
    <n v="5170.9845000000005"/>
  </r>
  <r>
    <n v="13087500"/>
    <s v="D"/>
    <d v="2017-05-20T00:00:00"/>
    <n v="2648"/>
    <n v="171339.6"/>
    <n v="0"/>
    <n v="8364"/>
    <n v="-8363.6"/>
    <d v="2017-05-20T00:00:00"/>
    <x v="28"/>
    <x v="2"/>
    <n v="20"/>
    <n v="2017"/>
    <n v="5252.308"/>
    <n v="0"/>
    <n v="5252.308"/>
  </r>
  <r>
    <n v="13087500"/>
    <s v="D"/>
    <d v="2017-05-21T00:00:00"/>
    <n v="2650"/>
    <n v="176595.6"/>
    <n v="0"/>
    <n v="8364"/>
    <n v="-8363.6"/>
    <d v="2017-05-21T00:00:00"/>
    <x v="28"/>
    <x v="2"/>
    <n v="21"/>
    <n v="2017"/>
    <n v="5256.2750000000005"/>
    <n v="0"/>
    <n v="5256.2750000000005"/>
  </r>
  <r>
    <n v="13087500"/>
    <s v="D"/>
    <d v="2017-05-22T00:00:00"/>
    <n v="2592"/>
    <n v="181737.2"/>
    <n v="0"/>
    <n v="8364"/>
    <n v="-8363.6"/>
    <d v="2017-05-22T00:00:00"/>
    <x v="28"/>
    <x v="2"/>
    <n v="22"/>
    <n v="2017"/>
    <n v="5141.232"/>
    <n v="0"/>
    <n v="5141.232"/>
  </r>
  <r>
    <n v="13087500"/>
    <s v="D"/>
    <d v="2017-05-23T00:00:00"/>
    <n v="2703"/>
    <n v="187098"/>
    <n v="0"/>
    <n v="8364"/>
    <n v="-8363.6"/>
    <d v="2017-05-23T00:00:00"/>
    <x v="28"/>
    <x v="2"/>
    <n v="23"/>
    <n v="2017"/>
    <n v="5361.4004999999997"/>
    <n v="0"/>
    <n v="5361.4004999999997"/>
  </r>
  <r>
    <n v="13087500"/>
    <s v="D"/>
    <d v="2017-05-24T00:00:00"/>
    <n v="2790"/>
    <n v="192631.4"/>
    <n v="0"/>
    <n v="8364"/>
    <n v="-8363.6"/>
    <d v="2017-05-24T00:00:00"/>
    <x v="28"/>
    <x v="2"/>
    <n v="24"/>
    <n v="2017"/>
    <n v="5533.9650000000001"/>
    <n v="0"/>
    <n v="5533.9650000000001"/>
  </r>
  <r>
    <n v="13087500"/>
    <s v="D"/>
    <d v="2017-05-25T00:00:00"/>
    <n v="2912"/>
    <n v="198407"/>
    <n v="0"/>
    <n v="8364"/>
    <n v="-8363.6"/>
    <d v="2017-05-25T00:00:00"/>
    <x v="28"/>
    <x v="2"/>
    <n v="25"/>
    <n v="2017"/>
    <n v="5775.9520000000002"/>
    <n v="0"/>
    <n v="5775.9520000000002"/>
  </r>
  <r>
    <n v="13087500"/>
    <s v="D"/>
    <d v="2017-05-26T00:00:00"/>
    <n v="2919"/>
    <n v="204196.8"/>
    <n v="0"/>
    <n v="8364"/>
    <n v="-8363.6"/>
    <d v="2017-05-26T00:00:00"/>
    <x v="28"/>
    <x v="2"/>
    <n v="26"/>
    <n v="2017"/>
    <n v="5789.8365000000003"/>
    <n v="0"/>
    <n v="5789.8365000000003"/>
  </r>
  <r>
    <n v="13087500"/>
    <s v="D"/>
    <d v="2017-05-27T00:00:00"/>
    <n v="2907"/>
    <n v="209962.2"/>
    <n v="0"/>
    <n v="8364"/>
    <n v="-8363.6"/>
    <d v="2017-05-27T00:00:00"/>
    <x v="28"/>
    <x v="2"/>
    <n v="27"/>
    <n v="2017"/>
    <n v="5766.0344999999998"/>
    <n v="0"/>
    <n v="5766.0344999999998"/>
  </r>
  <r>
    <n v="13087500"/>
    <s v="D"/>
    <d v="2017-05-28T00:00:00"/>
    <n v="2872"/>
    <n v="215657.7"/>
    <n v="0"/>
    <n v="8364"/>
    <n v="-8363.6"/>
    <d v="2017-05-28T00:00:00"/>
    <x v="28"/>
    <x v="2"/>
    <n v="28"/>
    <n v="2017"/>
    <n v="5696.6120000000001"/>
    <n v="0"/>
    <n v="5696.6120000000001"/>
  </r>
  <r>
    <n v="13087500"/>
    <s v="D"/>
    <d v="2017-05-29T00:00:00"/>
    <n v="2851"/>
    <n v="221313.3"/>
    <n v="0"/>
    <n v="8364"/>
    <n v="-8363.6"/>
    <d v="2017-05-29T00:00:00"/>
    <x v="28"/>
    <x v="2"/>
    <n v="29"/>
    <n v="2017"/>
    <n v="5654.9584999999997"/>
    <n v="0"/>
    <n v="5654.9584999999997"/>
  </r>
  <r>
    <n v="13087500"/>
    <s v="D"/>
    <d v="2017-05-30T00:00:00"/>
    <n v="2852"/>
    <n v="226971"/>
    <n v="0"/>
    <n v="8364"/>
    <n v="-8363.6"/>
    <d v="2017-05-30T00:00:00"/>
    <x v="28"/>
    <x v="2"/>
    <n v="30"/>
    <n v="2017"/>
    <n v="5656.942"/>
    <n v="0"/>
    <n v="5656.942"/>
  </r>
  <r>
    <n v="13087500"/>
    <s v="D"/>
    <d v="2017-05-31T00:00:00"/>
    <n v="2870"/>
    <n v="232664.2"/>
    <n v="0"/>
    <n v="8364"/>
    <n v="-8363.6"/>
    <d v="2017-05-31T00:00:00"/>
    <x v="28"/>
    <x v="2"/>
    <n v="31"/>
    <n v="2017"/>
    <n v="5692.6450000000004"/>
    <n v="0"/>
    <n v="5692.6450000000004"/>
  </r>
  <r>
    <n v="13087500"/>
    <s v="D"/>
    <d v="2017-06-01T00:00:00"/>
    <n v="2942"/>
    <n v="238499.6"/>
    <n v="0"/>
    <n v="8364"/>
    <n v="-8363.6"/>
    <d v="2017-06-01T00:00:00"/>
    <x v="28"/>
    <x v="3"/>
    <n v="1"/>
    <n v="2017"/>
    <n v="5835.4570000000003"/>
    <n v="0"/>
    <n v="5835.4570000000003"/>
  </r>
  <r>
    <n v="13087500"/>
    <s v="D"/>
    <d v="2017-06-02T00:00:00"/>
    <n v="3019"/>
    <n v="244487.4"/>
    <n v="0"/>
    <n v="8364"/>
    <n v="-8363.6"/>
    <d v="2017-06-02T00:00:00"/>
    <x v="28"/>
    <x v="3"/>
    <n v="2"/>
    <n v="2017"/>
    <n v="5988.1864999999998"/>
    <n v="0"/>
    <n v="5988.1864999999998"/>
  </r>
  <r>
    <n v="13087500"/>
    <s v="D"/>
    <d v="2017-06-03T00:00:00"/>
    <n v="3022"/>
    <n v="250481.9"/>
    <n v="0"/>
    <n v="8364"/>
    <n v="-8363.6"/>
    <d v="2017-06-03T00:00:00"/>
    <x v="28"/>
    <x v="3"/>
    <n v="3"/>
    <n v="2017"/>
    <n v="5994.1369999999997"/>
    <n v="0"/>
    <n v="5994.1369999999997"/>
  </r>
  <r>
    <n v="13087500"/>
    <s v="D"/>
    <d v="2017-06-04T00:00:00"/>
    <n v="3019"/>
    <n v="256470.3"/>
    <n v="0"/>
    <n v="8364"/>
    <n v="-8363.6"/>
    <d v="2017-06-04T00:00:00"/>
    <x v="28"/>
    <x v="3"/>
    <n v="4"/>
    <n v="2017"/>
    <n v="5988.1864999999998"/>
    <n v="0"/>
    <n v="5988.1864999999998"/>
  </r>
  <r>
    <n v="13087500"/>
    <s v="D"/>
    <d v="2017-06-05T00:00:00"/>
    <n v="3061"/>
    <n v="262541.7"/>
    <n v="0"/>
    <n v="8364"/>
    <n v="-8363.6"/>
    <d v="2017-06-05T00:00:00"/>
    <x v="28"/>
    <x v="3"/>
    <n v="5"/>
    <n v="2017"/>
    <n v="6071.4935000000005"/>
    <n v="0"/>
    <n v="6071.4935000000005"/>
  </r>
  <r>
    <n v="13087500"/>
    <s v="D"/>
    <d v="2017-06-06T00:00:00"/>
    <n v="3066"/>
    <n v="268623.90000000002"/>
    <n v="0"/>
    <n v="8364"/>
    <n v="-8363.6"/>
    <d v="2017-06-06T00:00:00"/>
    <x v="28"/>
    <x v="3"/>
    <n v="6"/>
    <n v="2017"/>
    <n v="6081.4110000000001"/>
    <n v="0"/>
    <n v="6081.4110000000001"/>
  </r>
  <r>
    <n v="13087500"/>
    <s v="D"/>
    <d v="2017-06-07T00:00:00"/>
    <n v="3037"/>
    <n v="274648.2"/>
    <n v="0"/>
    <n v="8364"/>
    <n v="-8363.6"/>
    <d v="2017-06-07T00:00:00"/>
    <x v="28"/>
    <x v="3"/>
    <n v="7"/>
    <n v="2017"/>
    <n v="6023.8895000000002"/>
    <n v="0"/>
    <n v="6023.8895000000002"/>
  </r>
  <r>
    <n v="13087500"/>
    <s v="D"/>
    <d v="2017-06-08T00:00:00"/>
    <n v="3060"/>
    <n v="280717"/>
    <n v="0"/>
    <n v="8364"/>
    <n v="-8363.6"/>
    <d v="2017-06-08T00:00:00"/>
    <x v="28"/>
    <x v="3"/>
    <n v="8"/>
    <n v="2017"/>
    <n v="6069.51"/>
    <n v="0"/>
    <n v="6069.51"/>
  </r>
  <r>
    <n v="13087500"/>
    <s v="D"/>
    <d v="2017-06-09T00:00:00"/>
    <n v="3142"/>
    <n v="286950"/>
    <n v="0"/>
    <n v="8364"/>
    <n v="-8363.6"/>
    <d v="2017-06-09T00:00:00"/>
    <x v="28"/>
    <x v="3"/>
    <n v="9"/>
    <n v="2017"/>
    <n v="6232.1570000000002"/>
    <n v="0"/>
    <n v="6232.1570000000002"/>
  </r>
  <r>
    <n v="13087500"/>
    <s v="D"/>
    <d v="2017-06-10T00:00:00"/>
    <n v="3152"/>
    <n v="293202.8"/>
    <n v="0"/>
    <n v="8364"/>
    <n v="-8363.6"/>
    <d v="2017-06-10T00:00:00"/>
    <x v="28"/>
    <x v="3"/>
    <n v="10"/>
    <n v="2017"/>
    <n v="6251.9920000000002"/>
    <n v="0"/>
    <n v="6251.9920000000002"/>
  </r>
  <r>
    <n v="13087500"/>
    <s v="D"/>
    <d v="2017-06-11T00:00:00"/>
    <n v="3173"/>
    <n v="299495.90000000002"/>
    <n v="0"/>
    <n v="8364"/>
    <n v="-8363.6"/>
    <d v="2017-06-11T00:00:00"/>
    <x v="28"/>
    <x v="3"/>
    <n v="11"/>
    <n v="2017"/>
    <n v="6293.6455000000005"/>
    <n v="0"/>
    <n v="6293.6455000000005"/>
  </r>
  <r>
    <n v="13087500"/>
    <s v="D"/>
    <d v="2017-06-12T00:00:00"/>
    <n v="3085"/>
    <n v="305614.90000000002"/>
    <n v="0"/>
    <n v="8364"/>
    <n v="-8363.6"/>
    <d v="2017-06-12T00:00:00"/>
    <x v="28"/>
    <x v="3"/>
    <n v="12"/>
    <n v="2017"/>
    <n v="6119.0974999999999"/>
    <n v="0"/>
    <n v="6119.0974999999999"/>
  </r>
  <r>
    <n v="13087500"/>
    <s v="D"/>
    <d v="2017-06-13T00:00:00"/>
    <n v="2809"/>
    <n v="311185.8"/>
    <n v="0"/>
    <n v="8364"/>
    <n v="-8363.6"/>
    <d v="2017-06-13T00:00:00"/>
    <x v="28"/>
    <x v="3"/>
    <n v="13"/>
    <n v="2017"/>
    <n v="5571.6514999999999"/>
    <n v="0"/>
    <n v="5571.6514999999999"/>
  </r>
  <r>
    <n v="13087500"/>
    <s v="D"/>
    <d v="2017-06-14T00:00:00"/>
    <n v="2777"/>
    <n v="316694.40000000002"/>
    <n v="0"/>
    <n v="8364"/>
    <n v="-8363.6"/>
    <d v="2017-06-14T00:00:00"/>
    <x v="28"/>
    <x v="3"/>
    <n v="14"/>
    <n v="2017"/>
    <n v="5508.1795000000002"/>
    <n v="0"/>
    <n v="5508.1795000000002"/>
  </r>
  <r>
    <n v="13087500"/>
    <s v="D"/>
    <d v="2017-06-15T00:00:00"/>
    <n v="2914"/>
    <n v="322475.09999999998"/>
    <n v="0"/>
    <n v="8364"/>
    <n v="-8363.6"/>
    <d v="2017-06-15T00:00:00"/>
    <x v="28"/>
    <x v="3"/>
    <n v="15"/>
    <n v="2017"/>
    <n v="5779.9189999999999"/>
    <n v="0"/>
    <n v="5779.9189999999999"/>
  </r>
  <r>
    <n v="13087500"/>
    <s v="D"/>
    <d v="2017-06-16T00:00:00"/>
    <n v="2989"/>
    <n v="328404.3"/>
    <n v="0"/>
    <n v="8364"/>
    <n v="-8363.6"/>
    <d v="2017-06-16T00:00:00"/>
    <x v="28"/>
    <x v="3"/>
    <n v="16"/>
    <n v="2017"/>
    <n v="5928.6814999999997"/>
    <n v="0"/>
    <n v="5928.6814999999997"/>
  </r>
  <r>
    <n v="13087500"/>
    <s v="D"/>
    <d v="2017-06-17T00:00:00"/>
    <n v="2994"/>
    <n v="334343.09999999998"/>
    <n v="0"/>
    <n v="8364"/>
    <n v="-8363.6"/>
    <d v="2017-06-17T00:00:00"/>
    <x v="28"/>
    <x v="3"/>
    <n v="17"/>
    <n v="2017"/>
    <n v="5938.5990000000002"/>
    <n v="0"/>
    <n v="5938.5990000000002"/>
  </r>
  <r>
    <n v="13087500"/>
    <s v="D"/>
    <d v="2017-06-18T00:00:00"/>
    <n v="2998"/>
    <n v="340289.1"/>
    <n v="0"/>
    <n v="8364"/>
    <n v="-8363.6"/>
    <d v="2017-06-18T00:00:00"/>
    <x v="28"/>
    <x v="3"/>
    <n v="18"/>
    <n v="2017"/>
    <n v="5946.5330000000004"/>
    <n v="0"/>
    <n v="5946.5330000000004"/>
  </r>
  <r>
    <n v="13087500"/>
    <s v="D"/>
    <d v="2017-06-19T00:00:00"/>
    <n v="3080"/>
    <n v="346398.5"/>
    <n v="0"/>
    <n v="8364"/>
    <n v="-8363.6"/>
    <d v="2017-06-19T00:00:00"/>
    <x v="28"/>
    <x v="3"/>
    <n v="19"/>
    <n v="2017"/>
    <n v="6109.18"/>
    <n v="0"/>
    <n v="6109.18"/>
  </r>
  <r>
    <n v="13087500"/>
    <s v="D"/>
    <d v="2017-06-20T00:00:00"/>
    <n v="3052"/>
    <n v="352451.9"/>
    <n v="0"/>
    <n v="8364"/>
    <n v="-8363.6"/>
    <d v="2017-06-20T00:00:00"/>
    <x v="28"/>
    <x v="3"/>
    <n v="20"/>
    <n v="2017"/>
    <n v="6053.6419999999998"/>
    <n v="0"/>
    <n v="6053.6419999999998"/>
  </r>
  <r>
    <n v="13087500"/>
    <s v="D"/>
    <d v="2017-06-21T00:00:00"/>
    <n v="3120"/>
    <n v="358640.6"/>
    <n v="0"/>
    <n v="8364"/>
    <n v="-8363.6"/>
    <d v="2017-06-21T00:00:00"/>
    <x v="28"/>
    <x v="3"/>
    <n v="21"/>
    <n v="2017"/>
    <n v="6188.52"/>
    <n v="0"/>
    <n v="6188.52"/>
  </r>
  <r>
    <n v="13087500"/>
    <s v="D"/>
    <d v="2017-06-22T00:00:00"/>
    <n v="3292"/>
    <n v="365169.8"/>
    <n v="0"/>
    <n v="8364"/>
    <n v="-8363.6"/>
    <d v="2017-06-22T00:00:00"/>
    <x v="28"/>
    <x v="3"/>
    <n v="22"/>
    <n v="2017"/>
    <n v="6529.6819999999998"/>
    <n v="0"/>
    <n v="6529.6819999999998"/>
  </r>
  <r>
    <n v="13087500"/>
    <s v="D"/>
    <d v="2017-06-23T00:00:00"/>
    <n v="3374"/>
    <n v="371862.4"/>
    <n v="0"/>
    <n v="8364"/>
    <n v="-8363.6"/>
    <d v="2017-06-23T00:00:00"/>
    <x v="28"/>
    <x v="3"/>
    <n v="23"/>
    <n v="2017"/>
    <n v="6692.3289999999997"/>
    <n v="0"/>
    <n v="6692.3289999999997"/>
  </r>
  <r>
    <n v="13087500"/>
    <s v="D"/>
    <d v="2017-06-24T00:00:00"/>
    <n v="3365"/>
    <n v="378536.4"/>
    <n v="0"/>
    <n v="8364"/>
    <n v="-8363.6"/>
    <d v="2017-06-24T00:00:00"/>
    <x v="28"/>
    <x v="3"/>
    <n v="24"/>
    <n v="2017"/>
    <n v="6674.4775"/>
    <n v="0"/>
    <n v="6674.4775"/>
  </r>
  <r>
    <n v="13087500"/>
    <s v="D"/>
    <d v="2017-06-25T00:00:00"/>
    <n v="3386"/>
    <n v="385251.9"/>
    <n v="0"/>
    <n v="8364"/>
    <n v="-8363.6"/>
    <d v="2017-06-25T00:00:00"/>
    <x v="28"/>
    <x v="3"/>
    <n v="25"/>
    <n v="2017"/>
    <n v="6716.1310000000003"/>
    <n v="0"/>
    <n v="6716.1310000000003"/>
  </r>
  <r>
    <n v="13087500"/>
    <s v="D"/>
    <d v="2017-06-26T00:00:00"/>
    <n v="3427"/>
    <n v="392049.7"/>
    <n v="0"/>
    <n v="8364"/>
    <n v="-8363.6"/>
    <d v="2017-06-26T00:00:00"/>
    <x v="28"/>
    <x v="3"/>
    <n v="26"/>
    <n v="2017"/>
    <n v="6797.4544999999998"/>
    <n v="0"/>
    <n v="6797.4544999999998"/>
  </r>
  <r>
    <n v="13087500"/>
    <s v="D"/>
    <d v="2017-06-27T00:00:00"/>
    <n v="3388"/>
    <n v="398770.6"/>
    <n v="0"/>
    <n v="8364"/>
    <n v="-8363.6"/>
    <d v="2017-06-27T00:00:00"/>
    <x v="28"/>
    <x v="3"/>
    <n v="27"/>
    <n v="2017"/>
    <n v="6720.098"/>
    <n v="0"/>
    <n v="6720.098"/>
  </r>
  <r>
    <n v="13087500"/>
    <s v="D"/>
    <d v="2017-06-28T00:00:00"/>
    <n v="3322"/>
    <n v="405359.3"/>
    <n v="0"/>
    <n v="8364"/>
    <n v="-8363.6"/>
    <d v="2017-06-28T00:00:00"/>
    <x v="28"/>
    <x v="3"/>
    <n v="28"/>
    <n v="2017"/>
    <n v="6589.1869999999999"/>
    <n v="0"/>
    <n v="6589.1869999999999"/>
  </r>
  <r>
    <n v="13087500"/>
    <s v="D"/>
    <d v="2017-06-29T00:00:00"/>
    <n v="3359"/>
    <n v="412021"/>
    <n v="0"/>
    <n v="8364"/>
    <n v="-8363.6"/>
    <d v="2017-06-29T00:00:00"/>
    <x v="28"/>
    <x v="3"/>
    <n v="29"/>
    <n v="2017"/>
    <n v="6662.5765000000001"/>
    <n v="0"/>
    <n v="6662.5765000000001"/>
  </r>
  <r>
    <n v="13087500"/>
    <s v="D"/>
    <d v="2017-06-30T00:00:00"/>
    <n v="3481"/>
    <n v="418926.1"/>
    <n v="0"/>
    <n v="8364"/>
    <n v="-8363.6"/>
    <d v="2017-06-30T00:00:00"/>
    <x v="28"/>
    <x v="3"/>
    <n v="30"/>
    <n v="2017"/>
    <n v="6904.5635000000002"/>
    <n v="0"/>
    <n v="6904.5635000000002"/>
  </r>
  <r>
    <n v="13087500"/>
    <s v="D"/>
    <d v="2017-07-01T00:00:00"/>
    <n v="3503"/>
    <n v="425874.3"/>
    <n v="0"/>
    <n v="8364"/>
    <n v="-8363.6"/>
    <d v="2017-07-01T00:00:00"/>
    <x v="28"/>
    <x v="4"/>
    <n v="1"/>
    <n v="2017"/>
    <n v="6948.2004999999999"/>
    <n v="0"/>
    <n v="6948.2004999999999"/>
  </r>
  <r>
    <n v="13087500"/>
    <s v="D"/>
    <d v="2017-07-02T00:00:00"/>
    <n v="3500"/>
    <n v="432815.6"/>
    <n v="0"/>
    <n v="8364"/>
    <n v="-8363.6"/>
    <d v="2017-07-02T00:00:00"/>
    <x v="28"/>
    <x v="4"/>
    <n v="2"/>
    <n v="2017"/>
    <n v="6942.25"/>
    <n v="0"/>
    <n v="6942.25"/>
  </r>
  <r>
    <n v="13087500"/>
    <s v="D"/>
    <d v="2017-07-03T00:00:00"/>
    <n v="3486"/>
    <n v="439729.6"/>
    <n v="0"/>
    <n v="8364"/>
    <n v="-8363.6"/>
    <d v="2017-07-03T00:00:00"/>
    <x v="28"/>
    <x v="4"/>
    <n v="3"/>
    <n v="2017"/>
    <n v="6914.4809999999998"/>
    <n v="0"/>
    <n v="6914.4809999999998"/>
  </r>
  <r>
    <n v="13087500"/>
    <s v="D"/>
    <d v="2017-07-04T00:00:00"/>
    <n v="3477"/>
    <n v="446625.4"/>
    <n v="0"/>
    <n v="8364"/>
    <n v="-8363.6"/>
    <d v="2017-07-04T00:00:00"/>
    <x v="28"/>
    <x v="4"/>
    <n v="4"/>
    <n v="2017"/>
    <n v="6896.6295"/>
    <n v="0"/>
    <n v="6896.6295"/>
  </r>
  <r>
    <n v="13087500"/>
    <s v="D"/>
    <d v="2017-07-05T00:00:00"/>
    <n v="3450"/>
    <n v="453467.7"/>
    <n v="0"/>
    <n v="8364"/>
    <n v="-8363.6"/>
    <d v="2017-07-05T00:00:00"/>
    <x v="28"/>
    <x v="4"/>
    <n v="5"/>
    <n v="2017"/>
    <n v="6843.0749999999998"/>
    <n v="0"/>
    <n v="6843.0749999999998"/>
  </r>
  <r>
    <n v="13087500"/>
    <s v="D"/>
    <d v="2017-07-06T00:00:00"/>
    <n v="3451"/>
    <n v="460312.7"/>
    <n v="0"/>
    <n v="8364"/>
    <n v="-8363.6"/>
    <d v="2017-07-06T00:00:00"/>
    <x v="28"/>
    <x v="4"/>
    <n v="6"/>
    <n v="2017"/>
    <n v="6845.0585000000001"/>
    <n v="0"/>
    <n v="6845.0585000000001"/>
  </r>
  <r>
    <n v="13087500"/>
    <s v="D"/>
    <d v="2017-07-07T00:00:00"/>
    <n v="3467"/>
    <n v="467189.5"/>
    <n v="0"/>
    <n v="8364"/>
    <n v="-8363.6"/>
    <d v="2017-07-07T00:00:00"/>
    <x v="28"/>
    <x v="4"/>
    <n v="7"/>
    <n v="2017"/>
    <n v="6876.7945"/>
    <n v="0"/>
    <n v="6876.7945"/>
  </r>
  <r>
    <n v="13087500"/>
    <s v="D"/>
    <d v="2017-07-08T00:00:00"/>
    <n v="3500"/>
    <n v="474131.4"/>
    <n v="0"/>
    <n v="8364"/>
    <n v="-8363.6"/>
    <d v="2017-07-08T00:00:00"/>
    <x v="28"/>
    <x v="4"/>
    <n v="8"/>
    <n v="2017"/>
    <n v="6942.25"/>
    <n v="0"/>
    <n v="6942.25"/>
  </r>
  <r>
    <n v="13087500"/>
    <s v="D"/>
    <d v="2017-07-09T00:00:00"/>
    <n v="3508"/>
    <n v="481089.7"/>
    <n v="0"/>
    <n v="8364"/>
    <n v="-8363.6"/>
    <d v="2017-07-09T00:00:00"/>
    <x v="28"/>
    <x v="4"/>
    <n v="9"/>
    <n v="2017"/>
    <n v="6958.1180000000004"/>
    <n v="0"/>
    <n v="6958.1180000000004"/>
  </r>
  <r>
    <n v="13087500"/>
    <s v="D"/>
    <d v="2017-07-10T00:00:00"/>
    <n v="3451"/>
    <n v="487934"/>
    <n v="0"/>
    <n v="8364"/>
    <n v="-8363.6"/>
    <d v="2017-07-10T00:00:00"/>
    <x v="28"/>
    <x v="4"/>
    <n v="10"/>
    <n v="2017"/>
    <n v="6845.0585000000001"/>
    <n v="0"/>
    <n v="6845.0585000000001"/>
  </r>
  <r>
    <n v="13087500"/>
    <s v="D"/>
    <d v="2017-07-11T00:00:00"/>
    <n v="3382"/>
    <n v="494641.8"/>
    <n v="0"/>
    <n v="8364"/>
    <n v="-8363.6"/>
    <d v="2017-07-11T00:00:00"/>
    <x v="28"/>
    <x v="4"/>
    <n v="11"/>
    <n v="2017"/>
    <n v="6708.1970000000001"/>
    <n v="0"/>
    <n v="6708.1970000000001"/>
  </r>
  <r>
    <n v="13087500"/>
    <s v="D"/>
    <d v="2017-07-12T00:00:00"/>
    <n v="3422"/>
    <n v="501429.4"/>
    <n v="0"/>
    <n v="8364"/>
    <n v="-8363.6"/>
    <d v="2017-07-12T00:00:00"/>
    <x v="28"/>
    <x v="4"/>
    <n v="12"/>
    <n v="2017"/>
    <n v="6787.5370000000003"/>
    <n v="0"/>
    <n v="6787.5370000000003"/>
  </r>
  <r>
    <n v="13087500"/>
    <s v="D"/>
    <d v="2017-07-13T00:00:00"/>
    <n v="3467"/>
    <n v="508305.4"/>
    <n v="0"/>
    <n v="8364"/>
    <n v="-8363.6"/>
    <d v="2017-07-13T00:00:00"/>
    <x v="28"/>
    <x v="4"/>
    <n v="13"/>
    <n v="2017"/>
    <n v="6876.7945"/>
    <n v="0"/>
    <n v="6876.7945"/>
  </r>
  <r>
    <n v="13087500"/>
    <s v="D"/>
    <d v="2017-07-14T00:00:00"/>
    <n v="3461"/>
    <n v="515169.7"/>
    <n v="0"/>
    <n v="8364"/>
    <n v="-8363.6"/>
    <d v="2017-07-14T00:00:00"/>
    <x v="28"/>
    <x v="4"/>
    <n v="14"/>
    <n v="2017"/>
    <n v="6864.8935000000001"/>
    <n v="0"/>
    <n v="6864.8935000000001"/>
  </r>
  <r>
    <n v="13087500"/>
    <s v="D"/>
    <d v="2017-07-15T00:00:00"/>
    <n v="3434"/>
    <n v="521981"/>
    <n v="0"/>
    <n v="8364"/>
    <n v="-8363.6"/>
    <d v="2017-07-15T00:00:00"/>
    <x v="28"/>
    <x v="4"/>
    <n v="15"/>
    <n v="2017"/>
    <n v="6811.3389999999999"/>
    <n v="0"/>
    <n v="6811.3389999999999"/>
  </r>
  <r>
    <n v="13087500"/>
    <s v="D"/>
    <d v="2017-07-16T00:00:00"/>
    <n v="3429"/>
    <n v="6801.5"/>
    <n v="0"/>
    <n v="0"/>
    <n v="0"/>
    <d v="2017-07-16T00:00:00"/>
    <x v="28"/>
    <x v="4"/>
    <n v="16"/>
    <n v="2017"/>
    <n v="6801.4215000000004"/>
    <n v="0"/>
    <n v="6801.4215000000004"/>
  </r>
  <r>
    <n v="13087500"/>
    <s v="D"/>
    <d v="2017-07-17T00:00:00"/>
    <n v="3366"/>
    <n v="13478.5"/>
    <n v="0"/>
    <n v="0"/>
    <n v="0"/>
    <d v="2017-07-17T00:00:00"/>
    <x v="28"/>
    <x v="4"/>
    <n v="17"/>
    <n v="2017"/>
    <n v="6676.4610000000002"/>
    <n v="0"/>
    <n v="6676.4610000000002"/>
  </r>
  <r>
    <n v="13087500"/>
    <s v="D"/>
    <d v="2017-07-18T00:00:00"/>
    <n v="3293"/>
    <n v="20010"/>
    <n v="0"/>
    <n v="0"/>
    <n v="0"/>
    <d v="2017-07-18T00:00:00"/>
    <x v="28"/>
    <x v="4"/>
    <n v="18"/>
    <n v="2017"/>
    <n v="6531.6655000000001"/>
    <n v="0"/>
    <n v="6531.6655000000001"/>
  </r>
  <r>
    <n v="13087500"/>
    <s v="D"/>
    <d v="2017-07-19T00:00:00"/>
    <n v="3289"/>
    <n v="26534"/>
    <n v="114"/>
    <n v="226"/>
    <n v="-225.7"/>
    <d v="2017-07-19T00:00:00"/>
    <x v="28"/>
    <x v="4"/>
    <n v="19"/>
    <n v="2017"/>
    <n v="6523.7314999999999"/>
    <n v="226.119"/>
    <n v="6297.6125000000002"/>
  </r>
  <r>
    <n v="13087500"/>
    <s v="D"/>
    <d v="2017-07-20T00:00:00"/>
    <n v="3306"/>
    <n v="33092"/>
    <n v="306"/>
    <n v="833"/>
    <n v="-833.1"/>
    <d v="2017-07-20T00:00:00"/>
    <x v="28"/>
    <x v="4"/>
    <n v="20"/>
    <n v="2017"/>
    <n v="6557.451"/>
    <n v="606.95100000000002"/>
    <n v="5950.5"/>
  </r>
  <r>
    <n v="13087500"/>
    <s v="D"/>
    <d v="2017-07-21T00:00:00"/>
    <n v="3341"/>
    <n v="39718.199999999997"/>
    <n v="341"/>
    <n v="1509"/>
    <n v="-1508.8"/>
    <d v="2017-07-21T00:00:00"/>
    <x v="28"/>
    <x v="4"/>
    <n v="21"/>
    <n v="2017"/>
    <n v="6626.8734999999997"/>
    <n v="676.37350000000004"/>
    <n v="5950.5"/>
  </r>
  <r>
    <n v="13087500"/>
    <s v="D"/>
    <d v="2017-07-22T00:00:00"/>
    <n v="3403"/>
    <n v="46468.4"/>
    <n v="403"/>
    <n v="2309"/>
    <n v="-2308.5"/>
    <d v="2017-07-22T00:00:00"/>
    <x v="28"/>
    <x v="4"/>
    <n v="22"/>
    <n v="2017"/>
    <n v="6749.8505000000005"/>
    <n v="799.35050000000001"/>
    <n v="5950.5"/>
  </r>
  <r>
    <n v="13087500"/>
    <s v="D"/>
    <d v="2017-07-23T00:00:00"/>
    <n v="3402"/>
    <n v="53215.8"/>
    <n v="402"/>
    <n v="3105"/>
    <n v="-3105.4"/>
    <d v="2017-07-23T00:00:00"/>
    <x v="28"/>
    <x v="4"/>
    <n v="23"/>
    <n v="2017"/>
    <n v="6747.8670000000002"/>
    <n v="797.36699999999996"/>
    <n v="5950.5"/>
  </r>
  <r>
    <n v="13087500"/>
    <s v="D"/>
    <d v="2017-07-24T00:00:00"/>
    <n v="3236"/>
    <n v="59634.400000000001"/>
    <n v="236"/>
    <n v="3574"/>
    <n v="-3573.5"/>
    <d v="2017-07-24T00:00:00"/>
    <x v="28"/>
    <x v="4"/>
    <n v="24"/>
    <n v="2017"/>
    <n v="6418.6059999999998"/>
    <n v="468.10599999999999"/>
    <n v="5950.5"/>
  </r>
  <r>
    <n v="13087500"/>
    <s v="D"/>
    <d v="2017-07-25T00:00:00"/>
    <n v="3180"/>
    <n v="65941.100000000006"/>
    <n v="180"/>
    <n v="3930"/>
    <n v="-3929.8"/>
    <d v="2017-07-25T00:00:00"/>
    <x v="28"/>
    <x v="4"/>
    <n v="25"/>
    <n v="2017"/>
    <n v="6307.53"/>
    <n v="357.03000000000003"/>
    <n v="5950.5"/>
  </r>
  <r>
    <n v="13087500"/>
    <s v="D"/>
    <d v="2017-07-26T00:00:00"/>
    <n v="3211"/>
    <n v="72310"/>
    <n v="211"/>
    <n v="4348"/>
    <n v="-4348.1000000000004"/>
    <d v="2017-07-26T00:00:00"/>
    <x v="28"/>
    <x v="4"/>
    <n v="26"/>
    <n v="2017"/>
    <n v="6369.0185000000001"/>
    <n v="418.51850000000002"/>
    <n v="5950.5"/>
  </r>
  <r>
    <n v="13087500"/>
    <s v="D"/>
    <d v="2017-07-27T00:00:00"/>
    <n v="3256"/>
    <n v="78767.8"/>
    <n v="256"/>
    <n v="4855"/>
    <n v="-4855.3999999999996"/>
    <d v="2017-07-27T00:00:00"/>
    <x v="28"/>
    <x v="4"/>
    <n v="27"/>
    <n v="2017"/>
    <n v="6458.2759999999998"/>
    <n v="507.77600000000001"/>
    <n v="5950.5"/>
  </r>
  <r>
    <n v="13087500"/>
    <s v="D"/>
    <d v="2017-07-28T00:00:00"/>
    <n v="3272"/>
    <n v="85256.8"/>
    <n v="272"/>
    <n v="5394"/>
    <n v="-5393.9"/>
    <d v="2017-07-28T00:00:00"/>
    <x v="28"/>
    <x v="4"/>
    <n v="28"/>
    <n v="2017"/>
    <n v="6490.0119999999997"/>
    <n v="539.51200000000006"/>
    <n v="5950.5"/>
  </r>
  <r>
    <n v="13087500"/>
    <s v="D"/>
    <d v="2017-07-29T00:00:00"/>
    <n v="3270"/>
    <n v="91743.2"/>
    <n v="270"/>
    <n v="5930"/>
    <n v="-5929.8"/>
    <d v="2017-07-29T00:00:00"/>
    <x v="28"/>
    <x v="4"/>
    <n v="29"/>
    <n v="2017"/>
    <n v="6486.0450000000001"/>
    <n v="535.54499999999996"/>
    <n v="5950.5"/>
  </r>
  <r>
    <n v="13087500"/>
    <s v="D"/>
    <d v="2017-07-30T00:00:00"/>
    <n v="3266"/>
    <n v="98220.9"/>
    <n v="266"/>
    <n v="6457"/>
    <n v="-6457"/>
    <d v="2017-07-30T00:00:00"/>
    <x v="28"/>
    <x v="4"/>
    <n v="30"/>
    <n v="2017"/>
    <n v="6478.1109999999999"/>
    <n v="527.61099999999999"/>
    <n v="5950.5"/>
  </r>
  <r>
    <n v="13087500"/>
    <s v="D"/>
    <d v="2017-07-31T00:00:00"/>
    <n v="3263"/>
    <n v="104693.1"/>
    <n v="263"/>
    <n v="6979"/>
    <n v="-6978.7"/>
    <d v="2017-07-31T00:00:00"/>
    <x v="28"/>
    <x v="4"/>
    <n v="31"/>
    <n v="2017"/>
    <n v="6472.1605"/>
    <n v="521.66049999999996"/>
    <n v="5950.5"/>
  </r>
  <r>
    <n v="13087500"/>
    <s v="D"/>
    <d v="2017-08-01T00:00:00"/>
    <n v="3269"/>
    <n v="111176.1"/>
    <n v="269"/>
    <n v="7511"/>
    <n v="-7511.2"/>
    <d v="2017-08-01T00:00:00"/>
    <x v="28"/>
    <x v="5"/>
    <n v="1"/>
    <n v="2017"/>
    <n v="6484.0614999999998"/>
    <n v="533.56150000000002"/>
    <n v="5950.5"/>
  </r>
  <r>
    <n v="13087500"/>
    <s v="D"/>
    <d v="2017-08-02T00:00:00"/>
    <n v="3263"/>
    <n v="117647.3"/>
    <n v="263"/>
    <n v="8032"/>
    <n v="-8031.9"/>
    <d v="2017-08-02T00:00:00"/>
    <x v="28"/>
    <x v="5"/>
    <n v="2"/>
    <n v="2017"/>
    <n v="6472.1605"/>
    <n v="521.66049999999996"/>
    <n v="5950.5"/>
  </r>
  <r>
    <n v="13087500"/>
    <s v="D"/>
    <d v="2017-08-03T00:00:00"/>
    <n v="3254"/>
    <n v="124102.39999999999"/>
    <n v="254"/>
    <n v="8537"/>
    <n v="-8536.5"/>
    <d v="2017-08-03T00:00:00"/>
    <x v="28"/>
    <x v="5"/>
    <n v="3"/>
    <n v="2017"/>
    <n v="6454.3090000000002"/>
    <n v="503.80900000000003"/>
    <n v="5950.5"/>
  </r>
  <r>
    <n v="13087500"/>
    <s v="D"/>
    <d v="2017-08-04T00:00:00"/>
    <n v="3271"/>
    <n v="130589.5"/>
    <n v="271"/>
    <n v="9073"/>
    <n v="-9073.1"/>
    <d v="2017-08-04T00:00:00"/>
    <x v="28"/>
    <x v="5"/>
    <n v="4"/>
    <n v="2017"/>
    <n v="6488.0285000000003"/>
    <n v="537.52850000000001"/>
    <n v="5950.5"/>
  </r>
  <r>
    <n v="13087500"/>
    <s v="D"/>
    <d v="2017-08-05T00:00:00"/>
    <n v="3270"/>
    <n v="137076.20000000001"/>
    <n v="270"/>
    <n v="9609"/>
    <n v="-9609.4"/>
    <d v="2017-08-05T00:00:00"/>
    <x v="28"/>
    <x v="5"/>
    <n v="5"/>
    <n v="2017"/>
    <n v="6486.0450000000001"/>
    <n v="535.54499999999996"/>
    <n v="5950.5"/>
  </r>
  <r>
    <n v="13087500"/>
    <s v="D"/>
    <d v="2017-08-06T00:00:00"/>
    <n v="3279"/>
    <n v="143579.70000000001"/>
    <n v="445"/>
    <n v="10491"/>
    <n v="-10491"/>
    <d v="2017-08-06T00:00:00"/>
    <x v="28"/>
    <x v="5"/>
    <n v="6"/>
    <n v="2017"/>
    <n v="6503.8964999999998"/>
    <n v="882.65750000000003"/>
    <n v="5621.2390000000005"/>
  </r>
  <r>
    <n v="13087500"/>
    <s v="D"/>
    <d v="2017-08-07T00:00:00"/>
    <n v="3212"/>
    <n v="149951.5"/>
    <n v="551"/>
    <n v="11584"/>
    <n v="-11583.9"/>
    <d v="2017-08-07T00:00:00"/>
    <x v="28"/>
    <x v="5"/>
    <n v="7"/>
    <n v="2017"/>
    <n v="6371.0020000000004"/>
    <n v="1092.9085"/>
    <n v="5278.0934999999999"/>
  </r>
  <r>
    <n v="13087500"/>
    <s v="D"/>
    <d v="2017-08-08T00:00:00"/>
    <n v="3096"/>
    <n v="156093.1"/>
    <n v="599"/>
    <n v="12773"/>
    <n v="-12772.8"/>
    <d v="2017-08-08T00:00:00"/>
    <x v="28"/>
    <x v="5"/>
    <n v="8"/>
    <n v="2017"/>
    <n v="6140.9160000000002"/>
    <n v="1188.1165000000001"/>
    <n v="4952.7995000000001"/>
  </r>
  <r>
    <n v="13087500"/>
    <s v="D"/>
    <d v="2017-08-09T00:00:00"/>
    <n v="3109"/>
    <n v="162259.4"/>
    <n v="650"/>
    <n v="14062"/>
    <n v="-14062.2"/>
    <d v="2017-08-09T00:00:00"/>
    <x v="28"/>
    <x v="5"/>
    <n v="9"/>
    <n v="2017"/>
    <n v="6166.7015000000001"/>
    <n v="1289.2750000000001"/>
    <n v="4877.4265000000005"/>
  </r>
  <r>
    <n v="13087500"/>
    <s v="D"/>
    <d v="2017-08-10T00:00:00"/>
    <n v="3184"/>
    <n v="168575.3"/>
    <n v="1135"/>
    <n v="16314"/>
    <n v="-16313.6"/>
    <d v="2017-08-10T00:00:00"/>
    <x v="28"/>
    <x v="5"/>
    <n v="10"/>
    <n v="2017"/>
    <n v="6315.4639999999999"/>
    <n v="2251.2725"/>
    <n v="4064.1914999999999"/>
  </r>
  <r>
    <n v="13087500"/>
    <s v="D"/>
    <d v="2017-08-11T00:00:00"/>
    <n v="3273"/>
    <n v="175067.4"/>
    <n v="1258"/>
    <n v="18809"/>
    <n v="-18808.5"/>
    <d v="2017-08-11T00:00:00"/>
    <x v="28"/>
    <x v="5"/>
    <n v="11"/>
    <n v="2017"/>
    <n v="6491.9955"/>
    <n v="2495.2429999999999"/>
    <n v="3996.7525000000001"/>
  </r>
  <r>
    <n v="13087500"/>
    <s v="D"/>
    <d v="2017-08-12T00:00:00"/>
    <n v="3324"/>
    <n v="181661"/>
    <n v="1306"/>
    <n v="21398"/>
    <n v="-21397.9"/>
    <d v="2017-08-12T00:00:00"/>
    <x v="28"/>
    <x v="5"/>
    <n v="12"/>
    <n v="2017"/>
    <n v="6593.1540000000005"/>
    <n v="2590.451"/>
    <n v="4002.703"/>
  </r>
  <r>
    <n v="13087500"/>
    <s v="D"/>
    <d v="2017-08-13T00:00:00"/>
    <n v="3337"/>
    <n v="188280.2"/>
    <n v="978"/>
    <n v="23338"/>
    <n v="-23337.9"/>
    <d v="2017-08-13T00:00:00"/>
    <x v="28"/>
    <x v="5"/>
    <n v="13"/>
    <n v="2017"/>
    <n v="6618.9395000000004"/>
    <n v="1939.8630000000001"/>
    <n v="4679.0765000000001"/>
  </r>
  <r>
    <n v="13087500"/>
    <s v="D"/>
    <d v="2017-08-14T00:00:00"/>
    <n v="3299"/>
    <n v="194823"/>
    <n v="907"/>
    <n v="25136"/>
    <n v="-25135.8"/>
    <d v="2017-08-14T00:00:00"/>
    <x v="28"/>
    <x v="5"/>
    <n v="14"/>
    <n v="2017"/>
    <n v="6543.5664999999999"/>
    <n v="1799.0345"/>
    <n v="4744.5320000000002"/>
  </r>
  <r>
    <n v="13087500"/>
    <s v="D"/>
    <d v="2017-08-15T00:00:00"/>
    <n v="3235"/>
    <n v="201239.3"/>
    <n v="680"/>
    <n v="26484"/>
    <n v="-26484.2"/>
    <d v="2017-08-15T00:00:00"/>
    <x v="28"/>
    <x v="5"/>
    <n v="15"/>
    <n v="2017"/>
    <n v="6416.6225000000004"/>
    <n v="1348.78"/>
    <n v="5067.8424999999997"/>
  </r>
  <r>
    <n v="13087500"/>
    <s v="D"/>
    <d v="2017-08-16T00:00:00"/>
    <n v="3350"/>
    <n v="207884"/>
    <n v="1025"/>
    <n v="28517"/>
    <n v="-28516.5"/>
    <d v="2017-08-16T00:00:00"/>
    <x v="28"/>
    <x v="5"/>
    <n v="16"/>
    <n v="2017"/>
    <n v="6644.7250000000004"/>
    <n v="2033.0875000000001"/>
    <n v="4611.6374999999998"/>
  </r>
  <r>
    <n v="13087500"/>
    <s v="D"/>
    <d v="2017-08-17T00:00:00"/>
    <n v="3311"/>
    <n v="214452.2"/>
    <n v="1306"/>
    <n v="31106"/>
    <n v="-31106"/>
    <d v="2017-08-17T00:00:00"/>
    <x v="28"/>
    <x v="5"/>
    <n v="17"/>
    <n v="2017"/>
    <n v="6567.3685000000005"/>
    <n v="2590.451"/>
    <n v="3976.9175"/>
  </r>
  <r>
    <n v="13087500"/>
    <s v="D"/>
    <d v="2017-08-18T00:00:00"/>
    <n v="3320"/>
    <n v="221038.1"/>
    <n v="1385"/>
    <n v="33853"/>
    <n v="-33853.1"/>
    <d v="2017-08-18T00:00:00"/>
    <x v="28"/>
    <x v="5"/>
    <n v="18"/>
    <n v="2017"/>
    <n v="6585.22"/>
    <n v="2747.1475"/>
    <n v="3838.0725000000002"/>
  </r>
  <r>
    <n v="13087500"/>
    <s v="D"/>
    <d v="2017-08-19T00:00:00"/>
    <n v="3302"/>
    <n v="227587"/>
    <n v="1383"/>
    <n v="36596"/>
    <n v="-36596.300000000003"/>
    <d v="2017-08-19T00:00:00"/>
    <x v="28"/>
    <x v="5"/>
    <n v="19"/>
    <n v="2017"/>
    <n v="6549.5169999999998"/>
    <n v="2743.1804999999999"/>
    <n v="3806.3364999999999"/>
  </r>
  <r>
    <n v="13087500"/>
    <s v="D"/>
    <d v="2017-08-20T00:00:00"/>
    <n v="3303"/>
    <n v="234138"/>
    <n v="1396"/>
    <n v="39365"/>
    <n v="-39364.800000000003"/>
    <d v="2017-08-20T00:00:00"/>
    <x v="28"/>
    <x v="5"/>
    <n v="20"/>
    <n v="2017"/>
    <n v="6551.5005000000001"/>
    <n v="2768.9659999999999"/>
    <n v="3782.5345000000002"/>
  </r>
  <r>
    <n v="13087500"/>
    <s v="D"/>
    <d v="2017-08-21T00:00:00"/>
    <n v="3309"/>
    <n v="240701.9"/>
    <n v="1328"/>
    <n v="41999"/>
    <n v="-41998.7"/>
    <d v="2017-08-21T00:00:00"/>
    <x v="28"/>
    <x v="5"/>
    <n v="21"/>
    <n v="2017"/>
    <n v="6563.4014999999999"/>
    <n v="2634.0880000000002"/>
    <n v="3929.3135000000002"/>
  </r>
  <r>
    <n v="13087500"/>
    <s v="D"/>
    <d v="2017-08-22T00:00:00"/>
    <n v="3288"/>
    <n v="247223.4"/>
    <n v="1124"/>
    <n v="44227"/>
    <n v="-44227.3"/>
    <d v="2017-08-22T00:00:00"/>
    <x v="28"/>
    <x v="5"/>
    <n v="22"/>
    <n v="2017"/>
    <n v="6521.7480000000005"/>
    <n v="2229.4540000000002"/>
    <n v="4292.2939999999999"/>
  </r>
  <r>
    <n v="13087500"/>
    <s v="D"/>
    <d v="2017-08-23T00:00:00"/>
    <n v="3278"/>
    <n v="253726.2"/>
    <n v="1060"/>
    <n v="46330"/>
    <n v="-46329.599999999999"/>
    <d v="2017-08-23T00:00:00"/>
    <x v="28"/>
    <x v="5"/>
    <n v="23"/>
    <n v="2017"/>
    <n v="6501.9130000000005"/>
    <n v="2102.5100000000002"/>
    <n v="4399.4030000000002"/>
  </r>
  <r>
    <n v="13087500"/>
    <s v="D"/>
    <d v="2017-08-24T00:00:00"/>
    <n v="3280"/>
    <n v="260232.9"/>
    <n v="835"/>
    <n v="47986"/>
    <n v="-47985.8"/>
    <d v="2017-08-24T00:00:00"/>
    <x v="28"/>
    <x v="5"/>
    <n v="24"/>
    <n v="2017"/>
    <n v="6505.88"/>
    <n v="1656.2225000000001"/>
    <n v="4849.6575000000003"/>
  </r>
  <r>
    <n v="13087500"/>
    <s v="D"/>
    <d v="2017-08-25T00:00:00"/>
    <n v="3280"/>
    <n v="266737.90000000002"/>
    <n v="1003"/>
    <n v="49975"/>
    <n v="-49974.8"/>
    <d v="2017-08-25T00:00:00"/>
    <x v="28"/>
    <x v="5"/>
    <n v="25"/>
    <n v="2017"/>
    <n v="6505.88"/>
    <n v="1989.4505000000001"/>
    <n v="4516.4295000000002"/>
  </r>
  <r>
    <n v="13087500"/>
    <s v="D"/>
    <d v="2017-08-26T00:00:00"/>
    <n v="3273"/>
    <n v="273229.7"/>
    <n v="941"/>
    <n v="51842"/>
    <n v="-51842"/>
    <d v="2017-08-26T00:00:00"/>
    <x v="28"/>
    <x v="5"/>
    <n v="26"/>
    <n v="2017"/>
    <n v="6491.9955"/>
    <n v="1866.4735000000001"/>
    <n v="4625.5219999999999"/>
  </r>
  <r>
    <n v="13087500"/>
    <s v="D"/>
    <d v="2017-08-27T00:00:00"/>
    <n v="3281"/>
    <n v="279736.8"/>
    <n v="875"/>
    <n v="53578"/>
    <n v="-53577.5"/>
    <d v="2017-08-27T00:00:00"/>
    <x v="28"/>
    <x v="5"/>
    <n v="27"/>
    <n v="2017"/>
    <n v="6507.8635000000004"/>
    <n v="1735.5625"/>
    <n v="4772.3010000000004"/>
  </r>
  <r>
    <n v="13087500"/>
    <s v="D"/>
    <d v="2017-08-28T00:00:00"/>
    <n v="3230"/>
    <n v="286143.09999999998"/>
    <n v="717"/>
    <n v="55000"/>
    <n v="-54999.5"/>
    <d v="2017-08-28T00:00:00"/>
    <x v="28"/>
    <x v="5"/>
    <n v="28"/>
    <n v="2017"/>
    <n v="6406.7049999999999"/>
    <n v="1422.1695"/>
    <n v="4984.5355"/>
  </r>
  <r>
    <n v="13087500"/>
    <s v="D"/>
    <d v="2017-08-29T00:00:00"/>
    <n v="3198"/>
    <n v="292486.90000000002"/>
    <n v="599"/>
    <n v="56188"/>
    <n v="-56188"/>
    <d v="2017-08-29T00:00:00"/>
    <x v="28"/>
    <x v="5"/>
    <n v="29"/>
    <n v="2017"/>
    <n v="6343.2330000000002"/>
    <n v="1188.1165000000001"/>
    <n v="5155.1165000000001"/>
  </r>
  <r>
    <n v="13087500"/>
    <s v="D"/>
    <d v="2017-08-30T00:00:00"/>
    <n v="3198"/>
    <n v="298830.90000000002"/>
    <n v="493"/>
    <n v="57165"/>
    <n v="-57165.1"/>
    <d v="2017-08-30T00:00:00"/>
    <x v="28"/>
    <x v="5"/>
    <n v="30"/>
    <n v="2017"/>
    <n v="6343.2330000000002"/>
    <n v="977.8655"/>
    <n v="5365.3675000000003"/>
  </r>
  <r>
    <n v="13087500"/>
    <s v="D"/>
    <d v="2017-08-31T00:00:00"/>
    <n v="3209"/>
    <n v="305195.90000000002"/>
    <n v="483"/>
    <n v="58123"/>
    <n v="-58122.6"/>
    <d v="2017-08-31T00:00:00"/>
    <x v="28"/>
    <x v="5"/>
    <n v="31"/>
    <n v="2017"/>
    <n v="6365.0515000000005"/>
    <n v="958.03050000000007"/>
    <n v="5407.0209999999997"/>
  </r>
  <r>
    <n v="13087500"/>
    <s v="D"/>
    <d v="2017-09-01T00:00:00"/>
    <n v="3209"/>
    <n v="311560"/>
    <n v="798"/>
    <n v="59705"/>
    <n v="-59704.6"/>
    <d v="2017-09-01T00:00:00"/>
    <x v="28"/>
    <x v="6"/>
    <n v="1"/>
    <n v="2017"/>
    <n v="6365.0515000000005"/>
    <n v="1582.8330000000001"/>
    <n v="4782.2184999999999"/>
  </r>
  <r>
    <n v="13087500"/>
    <s v="D"/>
    <d v="2017-09-02T00:00:00"/>
    <n v="3200"/>
    <n v="317906.5"/>
    <n v="904"/>
    <n v="61498"/>
    <n v="-61498.400000000001"/>
    <d v="2017-09-02T00:00:00"/>
    <x v="28"/>
    <x v="6"/>
    <n v="2"/>
    <n v="2017"/>
    <n v="6347.2"/>
    <n v="1793.0840000000001"/>
    <n v="4554.116"/>
  </r>
  <r>
    <n v="13087500"/>
    <s v="D"/>
    <d v="2017-09-03T00:00:00"/>
    <n v="3207"/>
    <n v="324268.2"/>
    <n v="775"/>
    <n v="63036"/>
    <n v="-63035.9"/>
    <d v="2017-09-03T00:00:00"/>
    <x v="28"/>
    <x v="6"/>
    <n v="3"/>
    <n v="2017"/>
    <n v="6361.0844999999999"/>
    <n v="1537.2125000000001"/>
    <n v="4823.8720000000003"/>
  </r>
  <r>
    <n v="13087500"/>
    <s v="D"/>
    <d v="2017-09-04T00:00:00"/>
    <n v="3207"/>
    <n v="330629.7"/>
    <n v="732"/>
    <n v="64489"/>
    <n v="-64488.6"/>
    <d v="2017-09-04T00:00:00"/>
    <x v="28"/>
    <x v="6"/>
    <n v="4"/>
    <n v="2017"/>
    <n v="6361.0844999999999"/>
    <n v="1451.922"/>
    <n v="4909.1625000000004"/>
  </r>
  <r>
    <n v="13087500"/>
    <s v="D"/>
    <d v="2017-09-05T00:00:00"/>
    <n v="3119"/>
    <n v="336815.6"/>
    <n v="501"/>
    <n v="65482"/>
    <n v="-65481.599999999999"/>
    <d v="2017-09-05T00:00:00"/>
    <x v="28"/>
    <x v="6"/>
    <n v="5"/>
    <n v="2017"/>
    <n v="6186.5365000000002"/>
    <n v="993.73350000000005"/>
    <n v="5192.8029999999999"/>
  </r>
  <r>
    <n v="13087500"/>
    <s v="D"/>
    <d v="2017-09-06T00:00:00"/>
    <n v="3011"/>
    <n v="342787.4"/>
    <n v="357"/>
    <n v="66190"/>
    <n v="-66190.100000000006"/>
    <d v="2017-09-06T00:00:00"/>
    <x v="28"/>
    <x v="6"/>
    <n v="6"/>
    <n v="2017"/>
    <n v="5972.3185000000003"/>
    <n v="708.10950000000003"/>
    <n v="5264.2089999999998"/>
  </r>
  <r>
    <n v="13087500"/>
    <s v="D"/>
    <d v="2017-09-07T00:00:00"/>
    <n v="2979"/>
    <n v="348695.4"/>
    <n v="330"/>
    <n v="66844"/>
    <n v="-66843.600000000006"/>
    <d v="2017-09-07T00:00:00"/>
    <x v="28"/>
    <x v="6"/>
    <n v="7"/>
    <n v="2017"/>
    <n v="5908.8465000000006"/>
    <n v="654.55500000000006"/>
    <n v="5254.2915000000003"/>
  </r>
  <r>
    <n v="13087500"/>
    <s v="D"/>
    <d v="2017-09-08T00:00:00"/>
    <n v="2962"/>
    <n v="354570.4"/>
    <n v="280"/>
    <n v="67399"/>
    <n v="-67399.199999999997"/>
    <d v="2017-09-08T00:00:00"/>
    <x v="28"/>
    <x v="6"/>
    <n v="8"/>
    <n v="2017"/>
    <n v="5875.1270000000004"/>
    <n v="555.38"/>
    <n v="5319.7470000000003"/>
  </r>
  <r>
    <n v="13087500"/>
    <s v="D"/>
    <d v="2017-09-09T00:00:00"/>
    <n v="2964"/>
    <n v="360448.5"/>
    <n v="209"/>
    <n v="67813"/>
    <n v="-67813.100000000006"/>
    <d v="2017-09-09T00:00:00"/>
    <x v="28"/>
    <x v="6"/>
    <n v="9"/>
    <n v="2017"/>
    <n v="5879.0940000000001"/>
    <n v="414.55150000000003"/>
    <n v="5464.5425000000005"/>
  </r>
  <r>
    <n v="13087500"/>
    <s v="D"/>
    <d v="2017-09-10T00:00:00"/>
    <n v="2949"/>
    <n v="366298.3"/>
    <n v="465"/>
    <n v="68735"/>
    <n v="-68734.600000000006"/>
    <d v="2017-09-10T00:00:00"/>
    <x v="28"/>
    <x v="6"/>
    <n v="10"/>
    <n v="2017"/>
    <n v="5849.3415000000005"/>
    <n v="922.32749999999999"/>
    <n v="4927.0140000000001"/>
  </r>
  <r>
    <n v="13087500"/>
    <s v="D"/>
    <d v="2017-09-11T00:00:00"/>
    <n v="2867"/>
    <n v="371985.7"/>
    <n v="322"/>
    <n v="69373"/>
    <n v="-69372.899999999994"/>
    <d v="2017-09-11T00:00:00"/>
    <x v="28"/>
    <x v="6"/>
    <n v="11"/>
    <n v="2017"/>
    <n v="5686.6945000000005"/>
    <n v="638.68700000000001"/>
    <n v="5048.0074999999997"/>
  </r>
  <r>
    <n v="13087500"/>
    <s v="D"/>
    <d v="2017-09-12T00:00:00"/>
    <n v="2805"/>
    <n v="377550.3"/>
    <n v="148"/>
    <n v="69666"/>
    <n v="-69666.3"/>
    <d v="2017-09-12T00:00:00"/>
    <x v="28"/>
    <x v="6"/>
    <n v="12"/>
    <n v="2017"/>
    <n v="5563.7174999999997"/>
    <n v="293.55799999999999"/>
    <n v="5270.1594999999998"/>
  </r>
  <r>
    <n v="13087500"/>
    <s v="D"/>
    <d v="2017-09-13T00:00:00"/>
    <n v="2775"/>
    <n v="383054.4"/>
    <n v="84"/>
    <n v="69833"/>
    <n v="-69832.899999999994"/>
    <d v="2017-09-13T00:00:00"/>
    <x v="28"/>
    <x v="6"/>
    <n v="13"/>
    <n v="2017"/>
    <n v="5504.2125000000005"/>
    <n v="166.614"/>
    <n v="5337.5985000000001"/>
  </r>
  <r>
    <n v="13087500"/>
    <s v="D"/>
    <d v="2017-09-14T00:00:00"/>
    <n v="2764"/>
    <n v="388535.7"/>
    <n v="0"/>
    <n v="69833"/>
    <n v="-69832.899999999994"/>
    <d v="2017-09-14T00:00:00"/>
    <x v="28"/>
    <x v="6"/>
    <n v="14"/>
    <n v="2017"/>
    <n v="5482.3940000000002"/>
    <n v="0"/>
    <n v="5482.3940000000002"/>
  </r>
  <r>
    <n v="13087500"/>
    <s v="D"/>
    <d v="2017-09-15T00:00:00"/>
    <n v="2729"/>
    <n v="393948.8"/>
    <n v="0"/>
    <n v="69833"/>
    <n v="-69832.899999999994"/>
    <d v="2017-09-15T00:00:00"/>
    <x v="28"/>
    <x v="6"/>
    <n v="15"/>
    <n v="2017"/>
    <n v="5412.9715000000006"/>
    <n v="0"/>
    <n v="5412.9715000000006"/>
  </r>
  <r>
    <n v="13087500"/>
    <s v="D"/>
    <d v="2017-09-16T00:00:00"/>
    <n v="2647"/>
    <n v="399198.4"/>
    <n v="50"/>
    <n v="69933"/>
    <n v="-69932.7"/>
    <d v="2017-09-16T00:00:00"/>
    <x v="28"/>
    <x v="6"/>
    <n v="16"/>
    <n v="2017"/>
    <n v="5250.3244999999997"/>
    <n v="99.174999999999997"/>
    <n v="5151.1495000000004"/>
  </r>
  <r>
    <n v="13087500"/>
    <s v="D"/>
    <d v="2017-09-17T00:00:00"/>
    <n v="2571"/>
    <n v="404297"/>
    <n v="18"/>
    <n v="69968"/>
    <n v="-69968.100000000006"/>
    <d v="2017-09-17T00:00:00"/>
    <x v="28"/>
    <x v="6"/>
    <n v="17"/>
    <n v="2017"/>
    <n v="5099.5785000000005"/>
    <n v="35.703000000000003"/>
    <n v="5063.8755000000001"/>
  </r>
  <r>
    <n v="13087500"/>
    <s v="D"/>
    <d v="2017-09-18T00:00:00"/>
    <n v="2552"/>
    <n v="409359.4"/>
    <n v="0"/>
    <n v="69968"/>
    <n v="-69968.100000000006"/>
    <d v="2017-09-18T00:00:00"/>
    <x v="28"/>
    <x v="6"/>
    <n v="18"/>
    <n v="2017"/>
    <n v="5061.8919999999998"/>
    <n v="0"/>
    <n v="5061.8919999999998"/>
  </r>
  <r>
    <n v="13087500"/>
    <s v="D"/>
    <d v="2017-09-19T00:00:00"/>
    <n v="2357"/>
    <n v="414033.6"/>
    <n v="0"/>
    <n v="69968"/>
    <n v="-69968.100000000006"/>
    <d v="2017-09-19T00:00:00"/>
    <x v="28"/>
    <x v="6"/>
    <n v="19"/>
    <n v="2017"/>
    <n v="4675.1095000000005"/>
    <n v="0"/>
    <n v="4675.1095000000005"/>
  </r>
  <r>
    <n v="13087500"/>
    <s v="D"/>
    <d v="2017-09-20T00:00:00"/>
    <n v="2309"/>
    <n v="418613.6"/>
    <n v="0"/>
    <n v="69968"/>
    <n v="-69968.100000000006"/>
    <d v="2017-09-20T00:00:00"/>
    <x v="28"/>
    <x v="6"/>
    <n v="20"/>
    <n v="2017"/>
    <n v="4579.9014999999999"/>
    <n v="0"/>
    <n v="4579.9014999999999"/>
  </r>
  <r>
    <n v="13087500"/>
    <s v="D"/>
    <d v="2017-09-21T00:00:00"/>
    <n v="2214"/>
    <n v="423005.1"/>
    <n v="0"/>
    <n v="69968"/>
    <n v="-69968.100000000006"/>
    <d v="2017-09-21T00:00:00"/>
    <x v="28"/>
    <x v="6"/>
    <n v="21"/>
    <n v="2017"/>
    <n v="4391.4690000000001"/>
    <n v="0"/>
    <n v="4391.4690000000001"/>
  </r>
  <r>
    <n v="13087500"/>
    <s v="D"/>
    <d v="2017-09-22T00:00:00"/>
    <n v="2066"/>
    <n v="427102"/>
    <n v="0"/>
    <n v="69968"/>
    <n v="-69968.100000000006"/>
    <d v="2017-09-22T00:00:00"/>
    <x v="28"/>
    <x v="6"/>
    <n v="22"/>
    <n v="2017"/>
    <n v="4097.9110000000001"/>
    <n v="0"/>
    <n v="4097.9110000000001"/>
  </r>
  <r>
    <n v="13087500"/>
    <s v="D"/>
    <d v="2017-09-23T00:00:00"/>
    <n v="1996"/>
    <n v="431060.3"/>
    <n v="0"/>
    <n v="69968"/>
    <n v="-69968.100000000006"/>
    <d v="2017-09-23T00:00:00"/>
    <x v="28"/>
    <x v="6"/>
    <n v="23"/>
    <n v="2017"/>
    <n v="3959.0660000000003"/>
    <n v="0"/>
    <n v="3959.0660000000003"/>
  </r>
  <r>
    <n v="13087500"/>
    <s v="D"/>
    <d v="2017-09-24T00:00:00"/>
    <n v="1984"/>
    <n v="434995.6"/>
    <n v="0"/>
    <n v="69968"/>
    <n v="-69968.100000000006"/>
    <d v="2017-09-24T00:00:00"/>
    <x v="28"/>
    <x v="6"/>
    <n v="24"/>
    <n v="2017"/>
    <n v="3935.2640000000001"/>
    <n v="0"/>
    <n v="3935.2640000000001"/>
  </r>
  <r>
    <n v="13087500"/>
    <s v="D"/>
    <d v="2017-09-25T00:00:00"/>
    <n v="2002"/>
    <n v="438965.7"/>
    <n v="0"/>
    <n v="69968"/>
    <n v="-69968.100000000006"/>
    <d v="2017-09-25T00:00:00"/>
    <x v="28"/>
    <x v="6"/>
    <n v="25"/>
    <n v="2017"/>
    <n v="3970.9670000000001"/>
    <n v="0"/>
    <n v="3970.9670000000001"/>
  </r>
  <r>
    <n v="13087500"/>
    <s v="D"/>
    <d v="2017-09-26T00:00:00"/>
    <n v="2022"/>
    <n v="442976"/>
    <n v="0"/>
    <n v="69968"/>
    <n v="-69968.100000000006"/>
    <d v="2017-09-26T00:00:00"/>
    <x v="28"/>
    <x v="6"/>
    <n v="26"/>
    <n v="2017"/>
    <n v="4010.6370000000002"/>
    <n v="0"/>
    <n v="4010.6370000000002"/>
  </r>
  <r>
    <n v="13087500"/>
    <s v="D"/>
    <d v="2017-09-27T00:00:00"/>
    <n v="2015"/>
    <n v="446972.8"/>
    <n v="0"/>
    <n v="69968"/>
    <n v="-69968.100000000006"/>
    <d v="2017-09-27T00:00:00"/>
    <x v="28"/>
    <x v="6"/>
    <n v="27"/>
    <n v="2017"/>
    <n v="3996.7525000000001"/>
    <n v="0"/>
    <n v="3996.7525000000001"/>
  </r>
  <r>
    <n v="13087500"/>
    <s v="D"/>
    <d v="2017-09-28T00:00:00"/>
    <n v="2005"/>
    <n v="450948.9"/>
    <n v="0"/>
    <n v="69968"/>
    <n v="-69968.100000000006"/>
    <d v="2017-09-28T00:00:00"/>
    <x v="28"/>
    <x v="6"/>
    <n v="28"/>
    <n v="2017"/>
    <n v="3976.9175"/>
    <n v="0"/>
    <n v="3976.9175"/>
  </r>
  <r>
    <n v="13087500"/>
    <s v="D"/>
    <d v="2017-09-29T00:00:00"/>
    <n v="1963"/>
    <n v="454842.4"/>
    <n v="0"/>
    <n v="69968"/>
    <n v="-69968.100000000006"/>
    <d v="2017-09-29T00:00:00"/>
    <x v="28"/>
    <x v="6"/>
    <n v="29"/>
    <n v="2017"/>
    <n v="3893.6105000000002"/>
    <n v="0"/>
    <n v="3893.6105000000002"/>
  </r>
  <r>
    <n v="13087500"/>
    <s v="D"/>
    <d v="2017-09-30T00:00:00"/>
    <n v="1954"/>
    <n v="458718.6"/>
    <n v="0"/>
    <n v="69968"/>
    <n v="-69968.100000000006"/>
    <d v="2017-09-30T00:00:00"/>
    <x v="28"/>
    <x v="6"/>
    <n v="30"/>
    <n v="2017"/>
    <n v="3875.759"/>
    <n v="0"/>
    <n v="3875.759"/>
  </r>
  <r>
    <n v="13087500"/>
    <s v="D"/>
    <d v="2017-10-01T00:00:00"/>
    <n v="1953"/>
    <n v="462592.8"/>
    <n v="0"/>
    <n v="69968"/>
    <n v="-69968.100000000006"/>
    <d v="2017-10-01T00:00:00"/>
    <x v="28"/>
    <x v="7"/>
    <n v="1"/>
    <n v="2017"/>
    <n v="3873.7755000000002"/>
    <n v="0"/>
    <n v="3873.7755000000002"/>
  </r>
  <r>
    <n v="13087500"/>
    <s v="D"/>
    <d v="2017-10-02T00:00:00"/>
    <n v="1918"/>
    <n v="466397.9"/>
    <n v="0"/>
    <n v="69968"/>
    <n v="-69968.100000000006"/>
    <d v="2017-10-02T00:00:00"/>
    <x v="28"/>
    <x v="7"/>
    <n v="2"/>
    <n v="2017"/>
    <n v="3804.3530000000001"/>
    <n v="0"/>
    <n v="3804.3530000000001"/>
  </r>
  <r>
    <n v="13087500"/>
    <s v="D"/>
    <d v="2017-10-03T00:00:00"/>
    <n v="1842"/>
    <n v="470051.5"/>
    <n v="0"/>
    <n v="69968"/>
    <n v="-69968.100000000006"/>
    <d v="2017-10-03T00:00:00"/>
    <x v="28"/>
    <x v="7"/>
    <n v="3"/>
    <n v="2017"/>
    <n v="3653.607"/>
    <n v="0"/>
    <n v="3653.607"/>
  </r>
  <r>
    <n v="13087500"/>
    <s v="D"/>
    <d v="2017-10-04T00:00:00"/>
    <n v="1809"/>
    <n v="473640"/>
    <n v="0"/>
    <n v="69968"/>
    <n v="-69968.100000000006"/>
    <d v="2017-10-04T00:00:00"/>
    <x v="28"/>
    <x v="7"/>
    <n v="4"/>
    <n v="2017"/>
    <n v="3588.1514999999999"/>
    <n v="0"/>
    <n v="3588.1514999999999"/>
  </r>
  <r>
    <n v="13087500"/>
    <s v="D"/>
    <d v="2017-10-05T00:00:00"/>
    <n v="1811"/>
    <n v="477232.8"/>
    <n v="0"/>
    <n v="69968"/>
    <n v="-69968.100000000006"/>
    <d v="2017-10-05T00:00:00"/>
    <x v="28"/>
    <x v="7"/>
    <n v="5"/>
    <n v="2017"/>
    <n v="3592.1185"/>
    <n v="0"/>
    <n v="3592.1185"/>
  </r>
  <r>
    <n v="13087500"/>
    <s v="D"/>
    <d v="2017-10-06T00:00:00"/>
    <n v="1810"/>
    <n v="480823.2"/>
    <n v="0"/>
    <n v="69968"/>
    <n v="-69968.100000000006"/>
    <d v="2017-10-06T00:00:00"/>
    <x v="28"/>
    <x v="7"/>
    <n v="6"/>
    <n v="2017"/>
    <n v="3590.1350000000002"/>
    <n v="0"/>
    <n v="3590.1350000000002"/>
  </r>
  <r>
    <n v="13087500"/>
    <s v="D"/>
    <d v="2017-10-07T00:00:00"/>
    <n v="1811"/>
    <n v="484414.5"/>
    <n v="0"/>
    <n v="69968"/>
    <n v="-69968.100000000006"/>
    <d v="2017-10-07T00:00:00"/>
    <x v="28"/>
    <x v="7"/>
    <n v="7"/>
    <n v="2017"/>
    <n v="3592.1185"/>
    <n v="0"/>
    <n v="3592.1185"/>
  </r>
  <r>
    <n v="13087500"/>
    <s v="D"/>
    <d v="2017-10-08T00:00:00"/>
    <n v="1811"/>
    <n v="488006.5"/>
    <n v="0"/>
    <n v="69968"/>
    <n v="-69968.100000000006"/>
    <d v="2017-10-08T00:00:00"/>
    <x v="28"/>
    <x v="7"/>
    <n v="8"/>
    <n v="2017"/>
    <n v="3592.1185"/>
    <n v="0"/>
    <n v="3592.1185"/>
  </r>
  <r>
    <n v="13087500"/>
    <s v="D"/>
    <d v="2017-10-09T00:00:00"/>
    <n v="1810"/>
    <n v="491596.3"/>
    <n v="0"/>
    <n v="69968"/>
    <n v="-69968.100000000006"/>
    <d v="2017-10-09T00:00:00"/>
    <x v="28"/>
    <x v="7"/>
    <n v="9"/>
    <n v="2017"/>
    <n v="3590.1350000000002"/>
    <n v="0"/>
    <n v="3590.1350000000002"/>
  </r>
  <r>
    <n v="13087500"/>
    <s v="D"/>
    <d v="2017-10-10T00:00:00"/>
    <n v="1812"/>
    <n v="495190.9"/>
    <n v="0"/>
    <n v="69968"/>
    <n v="-69968.100000000006"/>
    <d v="2017-10-10T00:00:00"/>
    <x v="28"/>
    <x v="7"/>
    <n v="10"/>
    <n v="2017"/>
    <n v="3594.1019999999999"/>
    <n v="0"/>
    <n v="3594.1019999999999"/>
  </r>
  <r>
    <n v="13087500"/>
    <s v="D"/>
    <d v="2017-10-11T00:00:00"/>
    <n v="1792"/>
    <n v="498744.6"/>
    <n v="0"/>
    <n v="69968"/>
    <n v="-69968.100000000006"/>
    <d v="2017-10-11T00:00:00"/>
    <x v="28"/>
    <x v="7"/>
    <n v="11"/>
    <n v="2017"/>
    <n v="3554.4320000000002"/>
    <n v="0"/>
    <n v="3554.4320000000002"/>
  </r>
  <r>
    <n v="13087500"/>
    <s v="D"/>
    <d v="2017-10-12T00:00:00"/>
    <n v="1780"/>
    <n v="502274.9"/>
    <n v="0"/>
    <n v="69968"/>
    <n v="-69968.100000000006"/>
    <d v="2017-10-12T00:00:00"/>
    <x v="28"/>
    <x v="7"/>
    <n v="12"/>
    <n v="2017"/>
    <n v="3530.63"/>
    <n v="0"/>
    <n v="3530.63"/>
  </r>
  <r>
    <n v="13087500"/>
    <s v="D"/>
    <d v="2017-10-13T00:00:00"/>
    <n v="1780"/>
    <n v="505805.5"/>
    <n v="0"/>
    <n v="69968"/>
    <n v="-69968.100000000006"/>
    <d v="2017-10-13T00:00:00"/>
    <x v="28"/>
    <x v="7"/>
    <n v="13"/>
    <n v="2017"/>
    <n v="3530.63"/>
    <n v="0"/>
    <n v="3530.63"/>
  </r>
  <r>
    <n v="13087500"/>
    <s v="D"/>
    <d v="2017-10-14T00:00:00"/>
    <n v="1781"/>
    <n v="509337.9"/>
    <n v="0"/>
    <n v="69968"/>
    <n v="-69968.100000000006"/>
    <d v="2017-10-14T00:00:00"/>
    <x v="28"/>
    <x v="7"/>
    <n v="14"/>
    <n v="2017"/>
    <n v="3532.6134999999999"/>
    <n v="0"/>
    <n v="3532.6134999999999"/>
  </r>
  <r>
    <n v="13087500"/>
    <s v="D"/>
    <d v="2017-10-15T00:00:00"/>
    <n v="1767"/>
    <n v="512843.3"/>
    <n v="0"/>
    <n v="69968"/>
    <n v="-69968.100000000006"/>
    <d v="2017-10-15T00:00:00"/>
    <x v="28"/>
    <x v="7"/>
    <n v="15"/>
    <n v="2017"/>
    <n v="3504.8445000000002"/>
    <n v="0"/>
    <n v="3504.8445000000002"/>
  </r>
  <r>
    <n v="13087500"/>
    <s v="D"/>
    <d v="2017-10-16T00:00:00"/>
    <n v="1761"/>
    <n v="516336"/>
    <n v="0"/>
    <n v="69968"/>
    <n v="-69968.100000000006"/>
    <d v="2017-10-16T00:00:00"/>
    <x v="28"/>
    <x v="7"/>
    <n v="16"/>
    <n v="2017"/>
    <n v="3492.9434999999999"/>
    <n v="0"/>
    <n v="3492.9434999999999"/>
  </r>
  <r>
    <n v="13087500"/>
    <s v="D"/>
    <d v="2017-10-17T00:00:00"/>
    <n v="1758"/>
    <n v="519823.1"/>
    <n v="0"/>
    <n v="69968"/>
    <n v="-69968.100000000006"/>
    <d v="2017-10-17T00:00:00"/>
    <x v="28"/>
    <x v="7"/>
    <n v="17"/>
    <n v="2017"/>
    <n v="3486.9929999999999"/>
    <n v="0"/>
    <n v="3486.9929999999999"/>
  </r>
  <r>
    <n v="13087500"/>
    <s v="D"/>
    <d v="2017-10-18T00:00:00"/>
    <n v="1760"/>
    <n v="523314.1"/>
    <n v="0"/>
    <n v="69968"/>
    <n v="-69968.100000000006"/>
    <d v="2017-10-18T00:00:00"/>
    <x v="28"/>
    <x v="7"/>
    <n v="18"/>
    <n v="2017"/>
    <n v="3490.96"/>
    <n v="0"/>
    <n v="3490.96"/>
  </r>
  <r>
    <n v="13087500"/>
    <s v="D"/>
    <d v="2017-10-19T00:00:00"/>
    <n v="1759"/>
    <n v="526802.69999999995"/>
    <n v="0"/>
    <n v="69968"/>
    <n v="-69968.100000000006"/>
    <d v="2017-10-19T00:00:00"/>
    <x v="28"/>
    <x v="7"/>
    <n v="19"/>
    <n v="2017"/>
    <n v="3488.9765000000002"/>
    <n v="0"/>
    <n v="3488.9765000000002"/>
  </r>
  <r>
    <n v="13087500"/>
    <s v="D"/>
    <d v="2017-10-20T00:00:00"/>
    <n v="1719"/>
    <n v="530211.6"/>
    <n v="0"/>
    <n v="69968"/>
    <n v="-69968.100000000006"/>
    <d v="2017-10-20T00:00:00"/>
    <x v="28"/>
    <x v="7"/>
    <n v="20"/>
    <n v="2017"/>
    <n v="3409.6365000000001"/>
    <n v="0"/>
    <n v="3409.6365000000001"/>
  </r>
  <r>
    <n v="13087500"/>
    <s v="D"/>
    <d v="2017-10-21T00:00:00"/>
    <n v="1699"/>
    <n v="533581.1"/>
    <n v="0"/>
    <n v="69968"/>
    <n v="-69968.100000000006"/>
    <d v="2017-10-21T00:00:00"/>
    <x v="28"/>
    <x v="7"/>
    <n v="21"/>
    <n v="2017"/>
    <n v="3369.9665"/>
    <n v="0"/>
    <n v="3369.9665"/>
  </r>
  <r>
    <n v="13087500"/>
    <s v="D"/>
    <d v="2017-10-22T00:00:00"/>
    <n v="1682"/>
    <n v="536917.80000000005"/>
    <n v="0"/>
    <n v="69968"/>
    <n v="-69968.100000000006"/>
    <d v="2017-10-22T00:00:00"/>
    <x v="28"/>
    <x v="7"/>
    <n v="22"/>
    <n v="2017"/>
    <n v="3336.2469999999998"/>
    <n v="0"/>
    <n v="3336.2469999999998"/>
  </r>
  <r>
    <n v="13087500"/>
    <s v="D"/>
    <d v="2017-10-23T00:00:00"/>
    <n v="1621"/>
    <n v="540133.9"/>
    <n v="0"/>
    <n v="69968"/>
    <n v="-69968.100000000006"/>
    <d v="2017-10-23T00:00:00"/>
    <x v="28"/>
    <x v="7"/>
    <n v="23"/>
    <n v="2017"/>
    <n v="3215.2535000000003"/>
    <n v="0"/>
    <n v="3215.2535000000003"/>
  </r>
  <r>
    <n v="13087500"/>
    <s v="D"/>
    <d v="2017-10-24T00:00:00"/>
    <n v="1528"/>
    <n v="543165.30000000005"/>
    <n v="0"/>
    <n v="69968"/>
    <n v="-69968.100000000006"/>
    <d v="2017-10-24T00:00:00"/>
    <x v="28"/>
    <x v="7"/>
    <n v="24"/>
    <n v="2017"/>
    <n v="3030.788"/>
    <n v="0"/>
    <n v="3030.788"/>
  </r>
  <r>
    <n v="13087500"/>
    <s v="D"/>
    <d v="2017-10-25T00:00:00"/>
    <n v="0"/>
    <n v="543165.30000000005"/>
    <n v="0"/>
    <n v="69968"/>
    <n v="-69968.100000000006"/>
    <d v="2017-10-25T00:00:00"/>
    <x v="28"/>
    <x v="7"/>
    <n v="25"/>
    <n v="2017"/>
    <n v="0"/>
    <n v="0"/>
    <n v="0"/>
  </r>
  <r>
    <n v="13087500"/>
    <s v="D"/>
    <d v="2017-10-26T00:00:00"/>
    <n v="0"/>
    <n v="543165.30000000005"/>
    <n v="0"/>
    <n v="69968"/>
    <n v="-69968.100000000006"/>
    <d v="2017-10-26T00:00:00"/>
    <x v="28"/>
    <x v="7"/>
    <n v="26"/>
    <n v="2017"/>
    <n v="0"/>
    <n v="0"/>
    <n v="0"/>
  </r>
  <r>
    <n v="13087500"/>
    <s v="D"/>
    <d v="2017-10-27T00:00:00"/>
    <n v="0"/>
    <n v="543165.30000000005"/>
    <n v="0"/>
    <n v="69968"/>
    <n v="-69968.100000000006"/>
    <d v="2017-10-27T00:00:00"/>
    <x v="28"/>
    <x v="7"/>
    <n v="27"/>
    <n v="2017"/>
    <n v="0"/>
    <n v="0"/>
    <n v="0"/>
  </r>
  <r>
    <n v="13087500"/>
    <s v="D"/>
    <d v="2017-10-28T00:00:00"/>
    <n v="0"/>
    <n v="543165.30000000005"/>
    <n v="0"/>
    <n v="69968"/>
    <n v="-69968.100000000006"/>
    <d v="2017-10-28T00:00:00"/>
    <x v="28"/>
    <x v="7"/>
    <n v="28"/>
    <n v="2017"/>
    <n v="0"/>
    <n v="0"/>
    <n v="0"/>
  </r>
  <r>
    <n v="13087500"/>
    <s v="D"/>
    <d v="2017-10-29T00:00:00"/>
    <n v="0"/>
    <n v="543165.30000000005"/>
    <n v="0"/>
    <n v="69968"/>
    <n v="-69968.100000000006"/>
    <d v="2017-10-29T00:00:00"/>
    <x v="28"/>
    <x v="7"/>
    <n v="29"/>
    <n v="2017"/>
    <n v="0"/>
    <n v="0"/>
    <n v="0"/>
  </r>
  <r>
    <n v="13087500"/>
    <s v="D"/>
    <d v="2017-10-30T00:00:00"/>
    <n v="0"/>
    <n v="543165.30000000005"/>
    <n v="0"/>
    <n v="69968"/>
    <n v="-69968.100000000006"/>
    <d v="2017-10-30T00:00:00"/>
    <x v="28"/>
    <x v="7"/>
    <n v="30"/>
    <n v="2017"/>
    <n v="0"/>
    <n v="0"/>
    <n v="0"/>
  </r>
  <r>
    <n v="13087500"/>
    <s v="D"/>
    <d v="2017-10-31T00:00:00"/>
    <n v="103"/>
    <n v="543370.1"/>
    <n v="103"/>
    <n v="70173"/>
    <n v="-70172.899999999994"/>
    <d v="2017-10-31T00:00:00"/>
    <x v="28"/>
    <x v="7"/>
    <n v="31"/>
    <n v="2017"/>
    <n v="204.3005"/>
    <n v="204.3005"/>
    <n v="0"/>
  </r>
  <r>
    <n v="13087500"/>
    <s v="D"/>
    <d v="2017-11-01T00:00:00"/>
    <n v="102"/>
    <n v="543572.1"/>
    <n v="102"/>
    <n v="70177"/>
    <n v="-70176.5"/>
    <d v="2017-11-01T00:00:00"/>
    <x v="29"/>
    <x v="8"/>
    <n v="1"/>
    <n v="2017"/>
    <n v="202.31700000000001"/>
    <n v="202.31700000000001"/>
    <n v="0"/>
  </r>
  <r>
    <n v="13087500"/>
    <s v="D"/>
    <d v="2017-11-02T00:00:00"/>
    <n v="102"/>
    <n v="543775.19999999995"/>
    <n v="102"/>
    <n v="70380"/>
    <n v="-70379.600000000006"/>
    <d v="2017-11-02T00:00:00"/>
    <x v="29"/>
    <x v="8"/>
    <n v="2"/>
    <n v="2017"/>
    <n v="202.31700000000001"/>
    <n v="202.31700000000001"/>
    <n v="0"/>
  </r>
  <r>
    <n v="13087500"/>
    <s v="D"/>
    <d v="2017-11-03T00:00:00"/>
    <n v="103"/>
    <n v="543979.1"/>
    <n v="103"/>
    <n v="70584"/>
    <n v="-70583.5"/>
    <d v="2017-11-03T00:00:00"/>
    <x v="29"/>
    <x v="8"/>
    <n v="3"/>
    <n v="2017"/>
    <n v="204.3005"/>
    <n v="204.3005"/>
    <n v="0"/>
  </r>
  <r>
    <n v="13087500"/>
    <s v="D"/>
    <d v="2017-11-04T00:00:00"/>
    <n v="102"/>
    <n v="544181.5"/>
    <n v="102"/>
    <n v="70786"/>
    <n v="-70785.899999999994"/>
    <d v="2017-11-04T00:00:00"/>
    <x v="29"/>
    <x v="8"/>
    <n v="4"/>
    <n v="2017"/>
    <n v="202.31700000000001"/>
    <n v="202.31700000000001"/>
    <n v="0"/>
  </r>
  <r>
    <n v="13087500"/>
    <s v="D"/>
    <d v="2017-11-05T00:00:00"/>
    <n v="103"/>
    <n v="544385.5"/>
    <n v="103"/>
    <n v="70990"/>
    <n v="-70989.899999999994"/>
    <d v="2017-11-05T00:00:00"/>
    <x v="29"/>
    <x v="8"/>
    <n v="5"/>
    <n v="2017"/>
    <n v="204.3005"/>
    <n v="204.3005"/>
    <n v="0"/>
  </r>
  <r>
    <n v="13087500"/>
    <s v="D"/>
    <d v="2017-11-06T00:00:00"/>
    <n v="204"/>
    <n v="544790.19999999995"/>
    <n v="204"/>
    <n v="71395"/>
    <n v="-71394.600000000006"/>
    <d v="2017-11-06T00:00:00"/>
    <x v="29"/>
    <x v="8"/>
    <n v="6"/>
    <n v="2017"/>
    <n v="404.63400000000001"/>
    <n v="404.63400000000001"/>
    <n v="0"/>
  </r>
  <r>
    <n v="13087500"/>
    <s v="D"/>
    <d v="2017-11-07T00:00:00"/>
    <n v="247"/>
    <n v="545280.69999999995"/>
    <n v="247"/>
    <n v="71885"/>
    <n v="-71885.100000000006"/>
    <d v="2017-11-07T00:00:00"/>
    <x v="29"/>
    <x v="8"/>
    <n v="7"/>
    <n v="2017"/>
    <n v="489.92450000000002"/>
    <n v="489.92450000000002"/>
    <n v="0"/>
  </r>
  <r>
    <n v="13087500"/>
    <s v="D"/>
    <d v="2017-11-08T00:00:00"/>
    <n v="237"/>
    <n v="545749.80000000005"/>
    <n v="237"/>
    <n v="72354"/>
    <n v="-72354.2"/>
    <d v="2017-11-08T00:00:00"/>
    <x v="29"/>
    <x v="8"/>
    <n v="8"/>
    <n v="2017"/>
    <n v="470.08949999999999"/>
    <n v="470.08949999999999"/>
    <n v="0"/>
  </r>
  <r>
    <n v="13087500"/>
    <s v="D"/>
    <d v="2017-11-09T00:00:00"/>
    <n v="219"/>
    <n v="546184.4"/>
    <n v="219"/>
    <n v="72789"/>
    <n v="-72788.800000000003"/>
    <d v="2017-11-09T00:00:00"/>
    <x v="29"/>
    <x v="8"/>
    <n v="9"/>
    <n v="2017"/>
    <n v="434.38650000000001"/>
    <n v="434.38650000000001"/>
    <n v="0"/>
  </r>
  <r>
    <n v="13087500"/>
    <s v="D"/>
    <d v="2017-11-10T00:00:00"/>
    <n v="141"/>
    <n v="546463.1"/>
    <n v="141"/>
    <n v="73068"/>
    <n v="-73067.5"/>
    <d v="2017-11-10T00:00:00"/>
    <x v="29"/>
    <x v="8"/>
    <n v="10"/>
    <n v="2017"/>
    <n v="279.67349999999999"/>
    <n v="279.67349999999999"/>
    <n v="0"/>
  </r>
  <r>
    <n v="13087500"/>
    <s v="D"/>
    <d v="2017-11-11T00:00:00"/>
    <n v="35"/>
    <n v="546533.1"/>
    <n v="35"/>
    <n v="73138"/>
    <n v="-73137.5"/>
    <d v="2017-11-11T00:00:00"/>
    <x v="29"/>
    <x v="8"/>
    <n v="11"/>
    <n v="2017"/>
    <n v="69.422499999999999"/>
    <n v="69.422499999999999"/>
    <n v="0"/>
  </r>
  <r>
    <n v="13087500"/>
    <s v="D"/>
    <d v="2017-11-12T00:00:00"/>
    <n v="33"/>
    <n v="546598.69999999995"/>
    <n v="33"/>
    <n v="73203"/>
    <n v="-73203.100000000006"/>
    <d v="2017-11-12T00:00:00"/>
    <x v="29"/>
    <x v="8"/>
    <n v="12"/>
    <n v="2017"/>
    <n v="65.455500000000001"/>
    <n v="65.455500000000001"/>
    <n v="0"/>
  </r>
  <r>
    <n v="13087500"/>
    <s v="D"/>
    <d v="2017-11-13T00:00:00"/>
    <n v="52"/>
    <n v="546702.30000000005"/>
    <n v="52"/>
    <n v="73307"/>
    <n v="-73306.7"/>
    <d v="2017-11-13T00:00:00"/>
    <x v="29"/>
    <x v="8"/>
    <n v="13"/>
    <n v="2017"/>
    <n v="103.142"/>
    <n v="103.142"/>
    <n v="0"/>
  </r>
  <r>
    <n v="13087500"/>
    <s v="D"/>
    <d v="2017-11-14T00:00:00"/>
    <n v="66"/>
    <n v="546832.9"/>
    <n v="66"/>
    <n v="73437"/>
    <n v="-73437.3"/>
    <d v="2017-11-14T00:00:00"/>
    <x v="29"/>
    <x v="8"/>
    <n v="14"/>
    <n v="2017"/>
    <n v="130.911"/>
    <n v="130.911"/>
    <n v="0"/>
  </r>
  <r>
    <n v="13087500"/>
    <s v="D"/>
    <d v="2017-11-15T00:00:00"/>
    <n v="66"/>
    <n v="546963.6"/>
    <n v="66"/>
    <n v="73568"/>
    <n v="-73568"/>
    <d v="2017-11-15T00:00:00"/>
    <x v="29"/>
    <x v="8"/>
    <n v="15"/>
    <n v="2017"/>
    <n v="130.911"/>
    <n v="130.911"/>
    <n v="0"/>
  </r>
  <r>
    <n v="13087500"/>
    <s v="D"/>
    <d v="2017-11-16T00:00:00"/>
    <n v="66"/>
    <n v="547094.19999999995"/>
    <n v="66"/>
    <n v="73699"/>
    <n v="-73698.600000000006"/>
    <d v="2017-11-16T00:00:00"/>
    <x v="29"/>
    <x v="8"/>
    <n v="16"/>
    <n v="2017"/>
    <n v="130.911"/>
    <n v="130.911"/>
    <n v="0"/>
  </r>
  <r>
    <n v="13087500"/>
    <s v="D"/>
    <d v="2017-11-17T00:00:00"/>
    <n v="47"/>
    <n v="547187.69999999995"/>
    <n v="47"/>
    <n v="73792"/>
    <n v="-73792.100000000006"/>
    <d v="2017-11-17T00:00:00"/>
    <x v="29"/>
    <x v="8"/>
    <n v="17"/>
    <n v="2017"/>
    <n v="93.224500000000006"/>
    <n v="93.224500000000006"/>
    <n v="0"/>
  </r>
  <r>
    <n v="13087500"/>
    <s v="D"/>
    <d v="2017-11-18T00:00:00"/>
    <n v="33"/>
    <n v="547253.30000000005"/>
    <n v="33"/>
    <n v="73858"/>
    <n v="-73857.7"/>
    <d v="2017-11-18T00:00:00"/>
    <x v="29"/>
    <x v="8"/>
    <n v="18"/>
    <n v="2017"/>
    <n v="65.455500000000001"/>
    <n v="65.455500000000001"/>
    <n v="0"/>
  </r>
  <r>
    <n v="13087500"/>
    <s v="D"/>
    <d v="2017-11-19T00:00:00"/>
    <n v="31"/>
    <n v="547314.6"/>
    <n v="31"/>
    <n v="73919"/>
    <n v="-73919"/>
    <d v="2017-11-19T00:00:00"/>
    <x v="29"/>
    <x v="8"/>
    <n v="19"/>
    <n v="2017"/>
    <n v="61.488500000000002"/>
    <n v="61.488500000000002"/>
    <n v="0"/>
  </r>
  <r>
    <n v="13087500"/>
    <s v="D"/>
    <d v="2017-11-20T00:00:00"/>
    <n v="31"/>
    <n v="547375.9"/>
    <n v="31"/>
    <n v="73980"/>
    <n v="-73980.3"/>
    <d v="2017-11-20T00:00:00"/>
    <x v="29"/>
    <x v="8"/>
    <n v="20"/>
    <n v="2017"/>
    <n v="61.488500000000002"/>
    <n v="61.488500000000002"/>
    <n v="0"/>
  </r>
  <r>
    <n v="13087500"/>
    <s v="D"/>
    <d v="2017-11-21T00:00:00"/>
    <n v="45"/>
    <n v="547464.5"/>
    <n v="45"/>
    <n v="74069"/>
    <n v="-74068.899999999994"/>
    <d v="2017-11-21T00:00:00"/>
    <x v="29"/>
    <x v="8"/>
    <n v="21"/>
    <n v="2017"/>
    <n v="89.257500000000007"/>
    <n v="89.257500000000007"/>
    <n v="0"/>
  </r>
  <r>
    <n v="13087500"/>
    <s v="D"/>
    <d v="2017-11-22T00:00:00"/>
    <n v="66"/>
    <n v="547595.1"/>
    <n v="66"/>
    <n v="74200"/>
    <n v="-74199.5"/>
    <d v="2017-11-22T00:00:00"/>
    <x v="29"/>
    <x v="8"/>
    <n v="22"/>
    <n v="2017"/>
    <n v="130.911"/>
    <n v="130.911"/>
    <n v="0"/>
  </r>
  <r>
    <n v="13087500"/>
    <s v="D"/>
    <d v="2017-11-23T00:00:00"/>
    <n v="69"/>
    <n v="547731.4"/>
    <n v="69"/>
    <n v="74336"/>
    <n v="-74335.8"/>
    <d v="2017-11-23T00:00:00"/>
    <x v="29"/>
    <x v="8"/>
    <n v="23"/>
    <n v="2017"/>
    <n v="136.86150000000001"/>
    <n v="136.86150000000001"/>
    <n v="0"/>
  </r>
  <r>
    <n v="13087500"/>
    <s v="D"/>
    <d v="2017-11-24T00:00:00"/>
    <n v="72"/>
    <n v="547873.6"/>
    <n v="72"/>
    <n v="74478"/>
    <n v="-74478"/>
    <d v="2017-11-24T00:00:00"/>
    <x v="29"/>
    <x v="8"/>
    <n v="24"/>
    <n v="2017"/>
    <n v="142.81200000000001"/>
    <n v="142.81200000000001"/>
    <n v="0"/>
  </r>
  <r>
    <n v="13087500"/>
    <s v="D"/>
    <d v="2017-11-25T00:00:00"/>
    <n v="75"/>
    <n v="548021.5"/>
    <n v="75"/>
    <n v="74626"/>
    <n v="-74625.899999999994"/>
    <d v="2017-11-25T00:00:00"/>
    <x v="29"/>
    <x v="8"/>
    <n v="25"/>
    <n v="2017"/>
    <n v="148.76250000000002"/>
    <n v="148.76250000000002"/>
    <n v="0"/>
  </r>
  <r>
    <n v="13087500"/>
    <s v="D"/>
    <d v="2017-11-26T00:00:00"/>
    <n v="75"/>
    <n v="548169.5"/>
    <n v="75"/>
    <n v="74774"/>
    <n v="-74773.899999999994"/>
    <d v="2017-11-26T00:00:00"/>
    <x v="29"/>
    <x v="8"/>
    <n v="26"/>
    <n v="2017"/>
    <n v="148.76250000000002"/>
    <n v="148.76250000000002"/>
    <n v="0"/>
  </r>
  <r>
    <n v="13087500"/>
    <s v="D"/>
    <d v="2017-11-27T00:00:00"/>
    <n v="72"/>
    <n v="548311.69999999995"/>
    <n v="72"/>
    <n v="74916"/>
    <n v="-74916.100000000006"/>
    <d v="2017-11-27T00:00:00"/>
    <x v="29"/>
    <x v="8"/>
    <n v="27"/>
    <n v="2017"/>
    <n v="142.81200000000001"/>
    <n v="142.81200000000001"/>
    <n v="0"/>
  </r>
  <r>
    <n v="13087500"/>
    <s v="D"/>
    <d v="2017-11-28T00:00:00"/>
    <n v="50"/>
    <n v="548410.19999999995"/>
    <n v="50"/>
    <n v="75015"/>
    <n v="-75014.600000000006"/>
    <d v="2017-11-28T00:00:00"/>
    <x v="29"/>
    <x v="8"/>
    <n v="28"/>
    <n v="2017"/>
    <n v="99.174999999999997"/>
    <n v="99.174999999999997"/>
    <n v="0"/>
  </r>
  <r>
    <n v="13087500"/>
    <s v="D"/>
    <d v="2017-11-29T00:00:00"/>
    <n v="38"/>
    <n v="548484.6"/>
    <n v="38"/>
    <n v="75089"/>
    <n v="-75089"/>
    <d v="2017-11-29T00:00:00"/>
    <x v="29"/>
    <x v="8"/>
    <n v="29"/>
    <n v="2017"/>
    <n v="75.373000000000005"/>
    <n v="75.373000000000005"/>
    <n v="0"/>
  </r>
  <r>
    <n v="13087500"/>
    <s v="D"/>
    <d v="2017-11-30T00:00:00"/>
    <n v="40"/>
    <n v="548563.69999999995"/>
    <n v="40"/>
    <n v="75168"/>
    <n v="-75168.100000000006"/>
    <d v="2017-11-30T00:00:00"/>
    <x v="29"/>
    <x v="8"/>
    <n v="30"/>
    <n v="2017"/>
    <n v="79.34"/>
    <n v="79.34"/>
    <n v="0"/>
  </r>
  <r>
    <n v="13087500"/>
    <s v="D"/>
    <d v="2017-12-01T00:00:00"/>
    <n v="40"/>
    <n v="548642.69999999995"/>
    <n v="40"/>
    <n v="75247"/>
    <n v="-75247.100000000006"/>
    <d v="2017-12-01T00:00:00"/>
    <x v="29"/>
    <x v="10"/>
    <n v="1"/>
    <n v="2017"/>
    <n v="79.34"/>
    <n v="79.34"/>
    <n v="0"/>
  </r>
  <r>
    <n v="13087500"/>
    <s v="D"/>
    <d v="2017-12-02T00:00:00"/>
    <n v="38"/>
    <n v="548717.19999999995"/>
    <n v="38"/>
    <n v="75322"/>
    <n v="-75321.600000000006"/>
    <d v="2017-12-02T00:00:00"/>
    <x v="29"/>
    <x v="10"/>
    <n v="2"/>
    <n v="2017"/>
    <n v="75.373000000000005"/>
    <n v="75.373000000000005"/>
    <n v="0"/>
  </r>
  <r>
    <n v="13087500"/>
    <s v="D"/>
    <d v="2017-12-03T00:00:00"/>
    <n v="35"/>
    <n v="548787.19999999995"/>
    <n v="35"/>
    <n v="75392"/>
    <n v="-75391.600000000006"/>
    <d v="2017-12-03T00:00:00"/>
    <x v="29"/>
    <x v="10"/>
    <n v="3"/>
    <n v="2017"/>
    <n v="69.422499999999999"/>
    <n v="69.422499999999999"/>
    <n v="0"/>
  </r>
  <r>
    <n v="13087500"/>
    <s v="D"/>
    <d v="2017-12-04T00:00:00"/>
    <n v="40"/>
    <n v="548866.19999999995"/>
    <n v="40"/>
    <n v="75471"/>
    <n v="-75470.600000000006"/>
    <d v="2017-12-04T00:00:00"/>
    <x v="29"/>
    <x v="10"/>
    <n v="4"/>
    <n v="2017"/>
    <n v="79.34"/>
    <n v="79.34"/>
    <n v="0"/>
  </r>
  <r>
    <n v="13087500"/>
    <s v="D"/>
    <d v="2017-12-05T00:00:00"/>
    <n v="40"/>
    <n v="548945.30000000005"/>
    <n v="40"/>
    <n v="75550"/>
    <n v="-75549.7"/>
    <d v="2017-12-05T00:00:00"/>
    <x v="29"/>
    <x v="10"/>
    <n v="5"/>
    <n v="2017"/>
    <n v="79.34"/>
    <n v="79.34"/>
    <n v="0"/>
  </r>
  <r>
    <n v="13087500"/>
    <s v="D"/>
    <d v="2017-12-06T00:00:00"/>
    <n v="25"/>
    <n v="548994.5"/>
    <n v="25"/>
    <n v="75599"/>
    <n v="-75598.899999999994"/>
    <d v="2017-12-06T00:00:00"/>
    <x v="29"/>
    <x v="10"/>
    <n v="6"/>
    <n v="2017"/>
    <n v="49.587499999999999"/>
    <n v="49.587499999999999"/>
    <n v="0"/>
  </r>
  <r>
    <n v="13087500"/>
    <s v="D"/>
    <d v="2017-12-07T00:00:00"/>
    <n v="14"/>
    <n v="549022.6"/>
    <n v="14"/>
    <n v="75627"/>
    <n v="-75627"/>
    <d v="2017-12-07T00:00:00"/>
    <x v="29"/>
    <x v="10"/>
    <n v="7"/>
    <n v="2017"/>
    <n v="27.769000000000002"/>
    <n v="27.769000000000002"/>
    <n v="0"/>
  </r>
  <r>
    <n v="13087500"/>
    <s v="D"/>
    <d v="2017-12-08T00:00:00"/>
    <n v="23"/>
    <n v="549067.9"/>
    <n v="23"/>
    <n v="75672"/>
    <n v="-75672.3"/>
    <d v="2017-12-08T00:00:00"/>
    <x v="29"/>
    <x v="10"/>
    <n v="8"/>
    <n v="2017"/>
    <n v="45.6205"/>
    <n v="45.6205"/>
    <n v="0"/>
  </r>
  <r>
    <n v="13087500"/>
    <s v="D"/>
    <d v="2017-12-09T00:00:00"/>
    <n v="31"/>
    <n v="549129.19999999995"/>
    <n v="31"/>
    <n v="75734"/>
    <n v="-75733.600000000006"/>
    <d v="2017-12-09T00:00:00"/>
    <x v="29"/>
    <x v="10"/>
    <n v="9"/>
    <n v="2017"/>
    <n v="61.488500000000002"/>
    <n v="61.488500000000002"/>
    <n v="0"/>
  </r>
  <r>
    <n v="13087500"/>
    <s v="D"/>
    <d v="2017-12-10T00:00:00"/>
    <n v="31"/>
    <n v="549190.5"/>
    <n v="31"/>
    <n v="75795"/>
    <n v="-75794.899999999994"/>
    <d v="2017-12-10T00:00:00"/>
    <x v="29"/>
    <x v="10"/>
    <n v="10"/>
    <n v="2017"/>
    <n v="61.488500000000002"/>
    <n v="61.488500000000002"/>
    <n v="0"/>
  </r>
  <r>
    <n v="13087500"/>
    <s v="D"/>
    <d v="2017-12-11T00:00:00"/>
    <n v="31"/>
    <n v="549251.9"/>
    <n v="31"/>
    <n v="75856"/>
    <n v="-75856.3"/>
    <d v="2017-12-11T00:00:00"/>
    <x v="29"/>
    <x v="10"/>
    <n v="11"/>
    <n v="2017"/>
    <n v="61.488500000000002"/>
    <n v="61.488500000000002"/>
    <n v="0"/>
  </r>
  <r>
    <n v="13087500"/>
    <s v="D"/>
    <d v="2017-12-12T00:00:00"/>
    <n v="31"/>
    <n v="549313.19999999995"/>
    <n v="31"/>
    <n v="75918"/>
    <n v="-75917.600000000006"/>
    <d v="2017-12-12T00:00:00"/>
    <x v="29"/>
    <x v="10"/>
    <n v="12"/>
    <n v="2017"/>
    <n v="61.488500000000002"/>
    <n v="61.488500000000002"/>
    <n v="0"/>
  </r>
  <r>
    <n v="13087500"/>
    <s v="D"/>
    <d v="2017-12-13T00:00:00"/>
    <n v="31"/>
    <n v="549374.5"/>
    <n v="31"/>
    <n v="75979"/>
    <n v="-75978.899999999994"/>
    <d v="2017-12-13T00:00:00"/>
    <x v="29"/>
    <x v="10"/>
    <n v="13"/>
    <n v="2017"/>
    <n v="61.488500000000002"/>
    <n v="61.488500000000002"/>
    <n v="0"/>
  </r>
  <r>
    <n v="13087500"/>
    <s v="D"/>
    <d v="2017-12-14T00:00:00"/>
    <n v="33"/>
    <n v="549440.1"/>
    <n v="33"/>
    <n v="76045"/>
    <n v="-76044.5"/>
    <d v="2017-12-14T00:00:00"/>
    <x v="29"/>
    <x v="10"/>
    <n v="14"/>
    <n v="2017"/>
    <n v="65.455500000000001"/>
    <n v="65.455500000000001"/>
    <n v="0"/>
  </r>
  <r>
    <n v="13087500"/>
    <s v="D"/>
    <d v="2017-12-15T00:00:00"/>
    <n v="35"/>
    <n v="549510"/>
    <n v="35"/>
    <n v="76114"/>
    <n v="-76114.399999999994"/>
    <d v="2017-12-15T00:00:00"/>
    <x v="29"/>
    <x v="10"/>
    <n v="15"/>
    <n v="2017"/>
    <n v="69.422499999999999"/>
    <n v="69.422499999999999"/>
    <n v="0"/>
  </r>
  <r>
    <n v="13087500"/>
    <s v="D"/>
    <d v="2017-12-16T00:00:00"/>
    <n v="33"/>
    <n v="549575.6"/>
    <n v="33"/>
    <n v="76180"/>
    <n v="-76180"/>
    <d v="2017-12-16T00:00:00"/>
    <x v="29"/>
    <x v="10"/>
    <n v="16"/>
    <n v="2017"/>
    <n v="65.455500000000001"/>
    <n v="65.455500000000001"/>
    <n v="0"/>
  </r>
  <r>
    <n v="13087500"/>
    <s v="D"/>
    <d v="2017-12-17T00:00:00"/>
    <n v="35"/>
    <n v="549645.6"/>
    <n v="35"/>
    <n v="76250"/>
    <n v="-76250"/>
    <d v="2017-12-17T00:00:00"/>
    <x v="29"/>
    <x v="10"/>
    <n v="17"/>
    <n v="2017"/>
    <n v="69.422499999999999"/>
    <n v="69.422499999999999"/>
    <n v="0"/>
  </r>
  <r>
    <n v="13087500"/>
    <s v="D"/>
    <d v="2017-12-18T00:00:00"/>
    <n v="35"/>
    <n v="549715.6"/>
    <n v="35"/>
    <n v="76320"/>
    <n v="-76320"/>
    <d v="2017-12-18T00:00:00"/>
    <x v="29"/>
    <x v="10"/>
    <n v="18"/>
    <n v="2017"/>
    <n v="69.422499999999999"/>
    <n v="69.422499999999999"/>
    <n v="0"/>
  </r>
  <r>
    <n v="13087500"/>
    <s v="D"/>
    <d v="2017-12-19T00:00:00"/>
    <n v="35"/>
    <n v="549785.59999999998"/>
    <n v="35"/>
    <n v="76390"/>
    <n v="-76390"/>
    <d v="2017-12-19T00:00:00"/>
    <x v="29"/>
    <x v="10"/>
    <n v="19"/>
    <n v="2017"/>
    <n v="69.422499999999999"/>
    <n v="69.422499999999999"/>
    <n v="0"/>
  </r>
  <r>
    <n v="13087500"/>
    <s v="D"/>
    <d v="2017-12-20T00:00:00"/>
    <n v="33"/>
    <n v="549851.19999999995"/>
    <n v="33"/>
    <n v="76456"/>
    <n v="-76455.600000000006"/>
    <d v="2017-12-20T00:00:00"/>
    <x v="29"/>
    <x v="10"/>
    <n v="20"/>
    <n v="2017"/>
    <n v="65.455500000000001"/>
    <n v="65.455500000000001"/>
    <n v="0"/>
  </r>
  <r>
    <n v="13087500"/>
    <s v="D"/>
    <d v="2017-12-21T00:00:00"/>
    <n v="35"/>
    <n v="549921.1"/>
    <n v="35"/>
    <n v="76526"/>
    <n v="-76525.5"/>
    <d v="2017-12-21T00:00:00"/>
    <x v="29"/>
    <x v="10"/>
    <n v="21"/>
    <n v="2017"/>
    <n v="69.422499999999999"/>
    <n v="69.422499999999999"/>
    <n v="0"/>
  </r>
  <r>
    <n v="13087500"/>
    <s v="D"/>
    <d v="2017-12-22T00:00:00"/>
    <n v="35"/>
    <n v="549991.1"/>
    <n v="35"/>
    <n v="76596"/>
    <n v="-76595.5"/>
    <d v="2017-12-22T00:00:00"/>
    <x v="29"/>
    <x v="10"/>
    <n v="22"/>
    <n v="2017"/>
    <n v="69.422499999999999"/>
    <n v="69.422499999999999"/>
    <n v="0"/>
  </r>
  <r>
    <n v="13087500"/>
    <s v="D"/>
    <d v="2017-12-23T00:00:00"/>
    <n v="38"/>
    <n v="550065.6"/>
    <n v="38"/>
    <n v="76670"/>
    <n v="-76670"/>
    <d v="2017-12-23T00:00:00"/>
    <x v="29"/>
    <x v="10"/>
    <n v="23"/>
    <n v="2017"/>
    <n v="75.373000000000005"/>
    <n v="75.373000000000005"/>
    <n v="0"/>
  </r>
  <r>
    <n v="13087500"/>
    <s v="D"/>
    <d v="2017-12-24T00:00:00"/>
    <n v="38"/>
    <n v="550140"/>
    <n v="38"/>
    <n v="76744"/>
    <n v="-76744.399999999994"/>
    <d v="2017-12-24T00:00:00"/>
    <x v="29"/>
    <x v="10"/>
    <n v="24"/>
    <n v="2017"/>
    <n v="75.373000000000005"/>
    <n v="75.373000000000005"/>
    <n v="0"/>
  </r>
  <r>
    <n v="13087500"/>
    <s v="D"/>
    <d v="2017-12-25T00:00:00"/>
    <n v="31"/>
    <n v="550201.4"/>
    <n v="31"/>
    <n v="76806"/>
    <n v="-76805.8"/>
    <d v="2017-12-25T00:00:00"/>
    <x v="29"/>
    <x v="10"/>
    <n v="25"/>
    <n v="2017"/>
    <n v="61.488500000000002"/>
    <n v="61.488500000000002"/>
    <n v="0"/>
  </r>
  <r>
    <n v="13087500"/>
    <s v="D"/>
    <d v="2017-12-26T00:00:00"/>
    <n v="27"/>
    <n v="550254.5"/>
    <n v="27"/>
    <n v="76859"/>
    <n v="-76858.899999999994"/>
    <d v="2017-12-26T00:00:00"/>
    <x v="29"/>
    <x v="10"/>
    <n v="26"/>
    <n v="2017"/>
    <n v="53.554500000000004"/>
    <n v="53.554500000000004"/>
    <n v="0"/>
  </r>
  <r>
    <n v="13087500"/>
    <s v="D"/>
    <d v="2017-12-27T00:00:00"/>
    <n v="25"/>
    <n v="550303.6"/>
    <n v="25"/>
    <n v="76908"/>
    <n v="-76908"/>
    <d v="2017-12-27T00:00:00"/>
    <x v="29"/>
    <x v="10"/>
    <n v="27"/>
    <n v="2017"/>
    <n v="49.587499999999999"/>
    <n v="49.587499999999999"/>
    <n v="0"/>
  </r>
  <r>
    <n v="13087500"/>
    <s v="D"/>
    <d v="2017-12-28T00:00:00"/>
    <n v="29"/>
    <n v="550360.80000000005"/>
    <n v="29"/>
    <n v="76965"/>
    <n v="-76965.2"/>
    <d v="2017-12-28T00:00:00"/>
    <x v="29"/>
    <x v="10"/>
    <n v="28"/>
    <n v="2017"/>
    <n v="57.521500000000003"/>
    <n v="57.521500000000003"/>
    <n v="0"/>
  </r>
  <r>
    <n v="13087500"/>
    <s v="D"/>
    <d v="2017-12-29T00:00:00"/>
    <n v="27"/>
    <n v="550413.9"/>
    <n v="27"/>
    <n v="77018"/>
    <n v="-77018.3"/>
    <d v="2017-12-29T00:00:00"/>
    <x v="29"/>
    <x v="10"/>
    <n v="29"/>
    <n v="2017"/>
    <n v="53.554500000000004"/>
    <n v="53.554500000000004"/>
    <n v="0"/>
  </r>
  <r>
    <n v="13087500"/>
    <s v="D"/>
    <d v="2017-12-30T00:00:00"/>
    <n v="25"/>
    <n v="550463"/>
    <n v="25"/>
    <n v="77067"/>
    <n v="-77067.399999999994"/>
    <d v="2017-12-30T00:00:00"/>
    <x v="29"/>
    <x v="10"/>
    <n v="30"/>
    <n v="2017"/>
    <n v="49.587499999999999"/>
    <n v="49.587499999999999"/>
    <n v="0"/>
  </r>
  <r>
    <n v="13087500"/>
    <s v="D"/>
    <d v="2017-12-31T00:00:00"/>
    <n v="25"/>
    <n v="550512.19999999995"/>
    <n v="25"/>
    <n v="77117"/>
    <n v="-77116.600000000006"/>
    <d v="2017-12-31T00:00:00"/>
    <x v="29"/>
    <x v="10"/>
    <n v="31"/>
    <n v="2017"/>
    <n v="49.587499999999999"/>
    <n v="49.587499999999999"/>
    <n v="0"/>
  </r>
  <r>
    <n v="13087500"/>
    <s v="D"/>
    <d v="2018-01-01T00:00:00"/>
    <n v="25"/>
    <n v="49.2"/>
    <n v="25"/>
    <n v="49"/>
    <n v="-49.2"/>
    <d v="2018-01-01T00:00:00"/>
    <x v="29"/>
    <x v="11"/>
    <n v="1"/>
    <n v="2018"/>
    <n v="49.587499999999999"/>
    <n v="49.587499999999999"/>
    <n v="0"/>
  </r>
  <r>
    <n v="13087500"/>
    <s v="D"/>
    <d v="2018-01-02T00:00:00"/>
    <n v="25"/>
    <n v="98.3"/>
    <n v="25"/>
    <n v="98"/>
    <n v="-98.3"/>
    <d v="2018-01-02T00:00:00"/>
    <x v="29"/>
    <x v="11"/>
    <n v="2"/>
    <n v="2018"/>
    <n v="49.587499999999999"/>
    <n v="49.587499999999999"/>
    <n v="0"/>
  </r>
  <r>
    <n v="13087500"/>
    <s v="D"/>
    <d v="2018-01-03T00:00:00"/>
    <n v="25"/>
    <n v="147.5"/>
    <n v="25"/>
    <n v="148"/>
    <n v="-147.5"/>
    <d v="2018-01-03T00:00:00"/>
    <x v="29"/>
    <x v="11"/>
    <n v="3"/>
    <n v="2018"/>
    <n v="49.587499999999999"/>
    <n v="49.587499999999999"/>
    <n v="0"/>
  </r>
  <r>
    <n v="13087500"/>
    <s v="D"/>
    <d v="2018-01-04T00:00:00"/>
    <n v="29"/>
    <n v="204.7"/>
    <n v="29"/>
    <n v="205"/>
    <n v="-204.7"/>
    <d v="2018-01-04T00:00:00"/>
    <x v="29"/>
    <x v="11"/>
    <n v="4"/>
    <n v="2018"/>
    <n v="57.521500000000003"/>
    <n v="57.521500000000003"/>
    <n v="0"/>
  </r>
  <r>
    <n v="13087500"/>
    <s v="D"/>
    <d v="2018-01-05T00:00:00"/>
    <n v="31"/>
    <n v="266"/>
    <n v="31"/>
    <n v="266"/>
    <n v="-266"/>
    <d v="2018-01-05T00:00:00"/>
    <x v="29"/>
    <x v="11"/>
    <n v="5"/>
    <n v="2018"/>
    <n v="61.488500000000002"/>
    <n v="61.488500000000002"/>
    <n v="0"/>
  </r>
  <r>
    <n v="13087500"/>
    <s v="D"/>
    <d v="2018-01-06T00:00:00"/>
    <n v="31"/>
    <n v="327.3"/>
    <n v="31"/>
    <n v="327"/>
    <n v="-327.3"/>
    <d v="2018-01-06T00:00:00"/>
    <x v="29"/>
    <x v="11"/>
    <n v="6"/>
    <n v="2018"/>
    <n v="61.488500000000002"/>
    <n v="61.488500000000002"/>
    <n v="0"/>
  </r>
  <r>
    <n v="13087500"/>
    <s v="D"/>
    <d v="2018-01-07T00:00:00"/>
    <n v="31"/>
    <n v="388.6"/>
    <n v="31"/>
    <n v="389"/>
    <n v="-388.6"/>
    <d v="2018-01-07T00:00:00"/>
    <x v="29"/>
    <x v="11"/>
    <n v="7"/>
    <n v="2018"/>
    <n v="61.488500000000002"/>
    <n v="61.488500000000002"/>
    <n v="0"/>
  </r>
  <r>
    <n v="13087500"/>
    <s v="D"/>
    <d v="2018-01-08T00:00:00"/>
    <n v="31"/>
    <n v="449.9"/>
    <n v="31"/>
    <n v="450"/>
    <n v="-449.9"/>
    <d v="2018-01-08T00:00:00"/>
    <x v="29"/>
    <x v="11"/>
    <n v="8"/>
    <n v="2018"/>
    <n v="61.488500000000002"/>
    <n v="61.488500000000002"/>
    <n v="0"/>
  </r>
  <r>
    <n v="13087500"/>
    <s v="D"/>
    <d v="2018-01-09T00:00:00"/>
    <n v="31"/>
    <n v="511.2"/>
    <n v="31"/>
    <n v="511"/>
    <n v="-511.2"/>
    <d v="2018-01-09T00:00:00"/>
    <x v="29"/>
    <x v="11"/>
    <n v="9"/>
    <n v="2018"/>
    <n v="61.488500000000002"/>
    <n v="61.488500000000002"/>
    <n v="0"/>
  </r>
  <r>
    <n v="13087500"/>
    <s v="D"/>
    <d v="2018-01-10T00:00:00"/>
    <n v="31"/>
    <n v="572.5"/>
    <n v="31"/>
    <n v="573"/>
    <n v="-572.5"/>
    <d v="2018-01-10T00:00:00"/>
    <x v="29"/>
    <x v="11"/>
    <n v="10"/>
    <n v="2018"/>
    <n v="61.488500000000002"/>
    <n v="61.488500000000002"/>
    <n v="0"/>
  </r>
  <r>
    <n v="13087500"/>
    <s v="D"/>
    <d v="2018-01-11T00:00:00"/>
    <n v="31"/>
    <n v="633.79999999999995"/>
    <n v="31"/>
    <n v="634"/>
    <n v="-633.79999999999995"/>
    <d v="2018-01-11T00:00:00"/>
    <x v="29"/>
    <x v="11"/>
    <n v="11"/>
    <n v="2018"/>
    <n v="61.488500000000002"/>
    <n v="61.488500000000002"/>
    <n v="0"/>
  </r>
  <r>
    <n v="13087500"/>
    <s v="D"/>
    <d v="2018-01-12T00:00:00"/>
    <n v="31"/>
    <n v="695.1"/>
    <n v="31"/>
    <n v="695"/>
    <n v="-695.1"/>
    <d v="2018-01-12T00:00:00"/>
    <x v="29"/>
    <x v="11"/>
    <n v="12"/>
    <n v="2018"/>
    <n v="61.488500000000002"/>
    <n v="61.488500000000002"/>
    <n v="0"/>
  </r>
  <r>
    <n v="13087500"/>
    <s v="D"/>
    <d v="2018-01-13T00:00:00"/>
    <n v="31"/>
    <n v="756.4"/>
    <n v="31"/>
    <n v="756"/>
    <n v="-756.4"/>
    <d v="2018-01-13T00:00:00"/>
    <x v="29"/>
    <x v="11"/>
    <n v="13"/>
    <n v="2018"/>
    <n v="61.488500000000002"/>
    <n v="61.488500000000002"/>
    <n v="0"/>
  </r>
  <r>
    <n v="13087500"/>
    <s v="D"/>
    <d v="2018-01-14T00:00:00"/>
    <n v="31"/>
    <n v="817.8"/>
    <n v="31"/>
    <n v="818"/>
    <n v="-817.8"/>
    <d v="2018-01-14T00:00:00"/>
    <x v="29"/>
    <x v="11"/>
    <n v="14"/>
    <n v="2018"/>
    <n v="61.488500000000002"/>
    <n v="61.488500000000002"/>
    <n v="0"/>
  </r>
  <r>
    <n v="13087500"/>
    <s v="D"/>
    <d v="2018-01-15T00:00:00"/>
    <n v="31"/>
    <n v="879.1"/>
    <n v="31"/>
    <n v="879"/>
    <n v="-879.1"/>
    <d v="2018-01-15T00:00:00"/>
    <x v="29"/>
    <x v="11"/>
    <n v="15"/>
    <n v="2018"/>
    <n v="61.488500000000002"/>
    <n v="61.488500000000002"/>
    <n v="0"/>
  </r>
  <r>
    <n v="13087500"/>
    <s v="D"/>
    <d v="2018-01-16T00:00:00"/>
    <n v="31"/>
    <n v="940.4"/>
    <n v="31"/>
    <n v="940"/>
    <n v="-940.4"/>
    <d v="2018-01-16T00:00:00"/>
    <x v="29"/>
    <x v="11"/>
    <n v="16"/>
    <n v="2018"/>
    <n v="61.488500000000002"/>
    <n v="61.488500000000002"/>
    <n v="0"/>
  </r>
  <r>
    <n v="13087500"/>
    <s v="D"/>
    <d v="2018-01-17T00:00:00"/>
    <n v="31"/>
    <n v="1001.7"/>
    <n v="31"/>
    <n v="1002"/>
    <n v="-1001.7"/>
    <d v="2018-01-17T00:00:00"/>
    <x v="29"/>
    <x v="11"/>
    <n v="17"/>
    <n v="2018"/>
    <n v="61.488500000000002"/>
    <n v="61.488500000000002"/>
    <n v="0"/>
  </r>
  <r>
    <n v="13087500"/>
    <s v="D"/>
    <d v="2018-01-18T00:00:00"/>
    <n v="31"/>
    <n v="1063"/>
    <n v="31"/>
    <n v="1063"/>
    <n v="-1063"/>
    <d v="2018-01-18T00:00:00"/>
    <x v="29"/>
    <x v="11"/>
    <n v="18"/>
    <n v="2018"/>
    <n v="61.488500000000002"/>
    <n v="61.488500000000002"/>
    <n v="0"/>
  </r>
  <r>
    <n v="13087500"/>
    <s v="D"/>
    <d v="2018-01-19T00:00:00"/>
    <n v="31"/>
    <n v="1124.3"/>
    <n v="31"/>
    <n v="1124"/>
    <n v="-1124.3"/>
    <d v="2018-01-19T00:00:00"/>
    <x v="29"/>
    <x v="11"/>
    <n v="19"/>
    <n v="2018"/>
    <n v="61.488500000000002"/>
    <n v="61.488500000000002"/>
    <n v="0"/>
  </r>
  <r>
    <n v="13087500"/>
    <s v="D"/>
    <d v="2018-01-20T00:00:00"/>
    <n v="31"/>
    <n v="1185.5999999999999"/>
    <n v="31"/>
    <n v="1186"/>
    <n v="-1185.5999999999999"/>
    <d v="2018-01-20T00:00:00"/>
    <x v="29"/>
    <x v="11"/>
    <n v="20"/>
    <n v="2018"/>
    <n v="61.488500000000002"/>
    <n v="61.488500000000002"/>
    <n v="0"/>
  </r>
  <r>
    <n v="13087500"/>
    <s v="D"/>
    <d v="2018-01-21T00:00:00"/>
    <n v="31"/>
    <n v="1246.9000000000001"/>
    <n v="31"/>
    <n v="1247"/>
    <n v="-1246.9000000000001"/>
    <d v="2018-01-21T00:00:00"/>
    <x v="29"/>
    <x v="11"/>
    <n v="21"/>
    <n v="2018"/>
    <n v="61.488500000000002"/>
    <n v="61.488500000000002"/>
    <n v="0"/>
  </r>
  <r>
    <n v="13087500"/>
    <s v="D"/>
    <d v="2018-01-22T00:00:00"/>
    <n v="31"/>
    <n v="1308.2"/>
    <n v="31"/>
    <n v="1308"/>
    <n v="-1308.2"/>
    <d v="2018-01-22T00:00:00"/>
    <x v="29"/>
    <x v="11"/>
    <n v="22"/>
    <n v="2018"/>
    <n v="61.488500000000002"/>
    <n v="61.488500000000002"/>
    <n v="0"/>
  </r>
  <r>
    <n v="13087500"/>
    <s v="D"/>
    <d v="2018-01-23T00:00:00"/>
    <n v="31"/>
    <n v="1369.5"/>
    <n v="31"/>
    <n v="1370"/>
    <n v="-1369.5"/>
    <d v="2018-01-23T00:00:00"/>
    <x v="29"/>
    <x v="11"/>
    <n v="23"/>
    <n v="2018"/>
    <n v="61.488500000000002"/>
    <n v="61.488500000000002"/>
    <n v="0"/>
  </r>
  <r>
    <n v="13087500"/>
    <s v="D"/>
    <d v="2018-01-24T00:00:00"/>
    <n v="31"/>
    <n v="1430.9"/>
    <n v="31"/>
    <n v="1431"/>
    <n v="-1430.9"/>
    <d v="2018-01-24T00:00:00"/>
    <x v="29"/>
    <x v="11"/>
    <n v="24"/>
    <n v="2018"/>
    <n v="61.488500000000002"/>
    <n v="61.488500000000002"/>
    <n v="0"/>
  </r>
  <r>
    <n v="13087500"/>
    <s v="D"/>
    <d v="2018-01-25T00:00:00"/>
    <n v="31"/>
    <n v="1492.2"/>
    <n v="31"/>
    <n v="1492"/>
    <n v="-1492.2"/>
    <d v="2018-01-25T00:00:00"/>
    <x v="29"/>
    <x v="11"/>
    <n v="25"/>
    <n v="2018"/>
    <n v="61.488500000000002"/>
    <n v="61.488500000000002"/>
    <n v="0"/>
  </r>
  <r>
    <n v="13087500"/>
    <s v="D"/>
    <d v="2018-01-26T00:00:00"/>
    <n v="31"/>
    <n v="1553.5"/>
    <n v="31"/>
    <n v="1554"/>
    <n v="-1553.5"/>
    <d v="2018-01-26T00:00:00"/>
    <x v="29"/>
    <x v="11"/>
    <n v="26"/>
    <n v="2018"/>
    <n v="61.488500000000002"/>
    <n v="61.488500000000002"/>
    <n v="0"/>
  </r>
  <r>
    <n v="13087500"/>
    <s v="D"/>
    <d v="2018-01-27T00:00:00"/>
    <n v="31"/>
    <n v="1614.8"/>
    <n v="31"/>
    <n v="1615"/>
    <n v="-1614.8"/>
    <d v="2018-01-27T00:00:00"/>
    <x v="29"/>
    <x v="11"/>
    <n v="27"/>
    <n v="2018"/>
    <n v="61.488500000000002"/>
    <n v="61.488500000000002"/>
    <n v="0"/>
  </r>
  <r>
    <n v="13087500"/>
    <s v="D"/>
    <d v="2018-01-28T00:00:00"/>
    <n v="31"/>
    <n v="1676.1"/>
    <n v="31"/>
    <n v="1676"/>
    <n v="-1676.1"/>
    <d v="2018-01-28T00:00:00"/>
    <x v="29"/>
    <x v="11"/>
    <n v="28"/>
    <n v="2018"/>
    <n v="61.488500000000002"/>
    <n v="61.488500000000002"/>
    <n v="0"/>
  </r>
  <r>
    <n v="13087500"/>
    <s v="D"/>
    <d v="2018-01-29T00:00:00"/>
    <n v="31"/>
    <n v="1737.4"/>
    <n v="31"/>
    <n v="1737"/>
    <n v="-1737.4"/>
    <d v="2018-01-29T00:00:00"/>
    <x v="29"/>
    <x v="11"/>
    <n v="29"/>
    <n v="2018"/>
    <n v="61.488500000000002"/>
    <n v="61.488500000000002"/>
    <n v="0"/>
  </r>
  <r>
    <n v="13087500"/>
    <s v="D"/>
    <d v="2018-01-30T00:00:00"/>
    <n v="31"/>
    <n v="1798.7"/>
    <n v="31"/>
    <n v="1799"/>
    <n v="-1798.7"/>
    <d v="2018-01-30T00:00:00"/>
    <x v="29"/>
    <x v="11"/>
    <n v="30"/>
    <n v="2018"/>
    <n v="61.488500000000002"/>
    <n v="61.488500000000002"/>
    <n v="0"/>
  </r>
  <r>
    <n v="13087500"/>
    <s v="D"/>
    <d v="2018-01-31T00:00:00"/>
    <n v="31"/>
    <n v="1860"/>
    <n v="31"/>
    <n v="1860"/>
    <n v="-1860"/>
    <d v="2018-01-31T00:00:00"/>
    <x v="29"/>
    <x v="11"/>
    <n v="31"/>
    <n v="2018"/>
    <n v="61.488500000000002"/>
    <n v="61.488500000000002"/>
    <n v="0"/>
  </r>
  <r>
    <n v="13087500"/>
    <s v="D"/>
    <d v="2018-02-01T00:00:00"/>
    <n v="31"/>
    <n v="1921.3"/>
    <n v="31"/>
    <n v="1921"/>
    <n v="-1921.3"/>
    <d v="2018-02-01T00:00:00"/>
    <x v="29"/>
    <x v="9"/>
    <n v="1"/>
    <n v="2018"/>
    <n v="61.488500000000002"/>
    <n v="61.488500000000002"/>
    <n v="0"/>
  </r>
  <r>
    <n v="13087500"/>
    <s v="D"/>
    <d v="2018-02-02T00:00:00"/>
    <n v="31"/>
    <n v="1982.6"/>
    <n v="31"/>
    <n v="1983"/>
    <n v="-1982.6"/>
    <d v="2018-02-02T00:00:00"/>
    <x v="29"/>
    <x v="9"/>
    <n v="2"/>
    <n v="2018"/>
    <n v="61.488500000000002"/>
    <n v="61.488500000000002"/>
    <n v="0"/>
  </r>
  <r>
    <n v="13087500"/>
    <s v="D"/>
    <d v="2018-02-03T00:00:00"/>
    <n v="29"/>
    <n v="2039.8"/>
    <n v="29"/>
    <n v="2040"/>
    <n v="-2039.8"/>
    <d v="2018-02-03T00:00:00"/>
    <x v="29"/>
    <x v="9"/>
    <n v="3"/>
    <n v="2018"/>
    <n v="57.521500000000003"/>
    <n v="57.521500000000003"/>
    <n v="0"/>
  </r>
  <r>
    <n v="13087500"/>
    <s v="D"/>
    <d v="2018-02-04T00:00:00"/>
    <n v="33"/>
    <n v="2105.4"/>
    <n v="33"/>
    <n v="2105"/>
    <n v="-2105.4"/>
    <d v="2018-02-04T00:00:00"/>
    <x v="29"/>
    <x v="9"/>
    <n v="4"/>
    <n v="2018"/>
    <n v="65.455500000000001"/>
    <n v="65.455500000000001"/>
    <n v="0"/>
  </r>
  <r>
    <n v="13087500"/>
    <s v="D"/>
    <d v="2018-02-05T00:00:00"/>
    <n v="35"/>
    <n v="2175.4"/>
    <n v="35"/>
    <n v="2175"/>
    <n v="-2175.4"/>
    <d v="2018-02-05T00:00:00"/>
    <x v="29"/>
    <x v="9"/>
    <n v="5"/>
    <n v="2018"/>
    <n v="69.422499999999999"/>
    <n v="69.422499999999999"/>
    <n v="0"/>
  </r>
  <r>
    <n v="13087500"/>
    <s v="D"/>
    <d v="2018-02-06T00:00:00"/>
    <n v="35"/>
    <n v="2245.3000000000002"/>
    <n v="35"/>
    <n v="2245"/>
    <n v="-2245.3000000000002"/>
    <d v="2018-02-06T00:00:00"/>
    <x v="29"/>
    <x v="9"/>
    <n v="6"/>
    <n v="2018"/>
    <n v="69.422499999999999"/>
    <n v="69.422499999999999"/>
    <n v="0"/>
  </r>
  <r>
    <n v="13087500"/>
    <s v="D"/>
    <d v="2018-02-07T00:00:00"/>
    <n v="35"/>
    <n v="2315.3000000000002"/>
    <n v="35"/>
    <n v="2315"/>
    <n v="-2315.3000000000002"/>
    <d v="2018-02-07T00:00:00"/>
    <x v="29"/>
    <x v="9"/>
    <n v="7"/>
    <n v="2018"/>
    <n v="69.422499999999999"/>
    <n v="69.422499999999999"/>
    <n v="0"/>
  </r>
  <r>
    <n v="13087500"/>
    <s v="D"/>
    <d v="2018-02-08T00:00:00"/>
    <n v="35"/>
    <n v="2385.3000000000002"/>
    <n v="35"/>
    <n v="2385"/>
    <n v="-2385.3000000000002"/>
    <d v="2018-02-08T00:00:00"/>
    <x v="29"/>
    <x v="9"/>
    <n v="8"/>
    <n v="2018"/>
    <n v="69.422499999999999"/>
    <n v="69.422499999999999"/>
    <n v="0"/>
  </r>
  <r>
    <n v="13087500"/>
    <s v="D"/>
    <d v="2018-02-09T00:00:00"/>
    <n v="35"/>
    <n v="2455.3000000000002"/>
    <n v="35"/>
    <n v="2455"/>
    <n v="-2455.3000000000002"/>
    <d v="2018-02-09T00:00:00"/>
    <x v="29"/>
    <x v="9"/>
    <n v="9"/>
    <n v="2018"/>
    <n v="69.422499999999999"/>
    <n v="69.422499999999999"/>
    <n v="0"/>
  </r>
  <r>
    <n v="13087500"/>
    <s v="D"/>
    <d v="2018-02-10T00:00:00"/>
    <n v="35"/>
    <n v="2525.3000000000002"/>
    <n v="35"/>
    <n v="2525"/>
    <n v="-2525.3000000000002"/>
    <d v="2018-02-10T00:00:00"/>
    <x v="29"/>
    <x v="9"/>
    <n v="10"/>
    <n v="2018"/>
    <n v="69.422499999999999"/>
    <n v="69.422499999999999"/>
    <n v="0"/>
  </r>
  <r>
    <n v="13087500"/>
    <s v="D"/>
    <d v="2018-02-11T00:00:00"/>
    <n v="38"/>
    <n v="2599.6999999999998"/>
    <n v="38"/>
    <n v="2600"/>
    <n v="-2599.6999999999998"/>
    <d v="2018-02-11T00:00:00"/>
    <x v="29"/>
    <x v="9"/>
    <n v="11"/>
    <n v="2018"/>
    <n v="75.373000000000005"/>
    <n v="75.373000000000005"/>
    <n v="0"/>
  </r>
  <r>
    <n v="13087500"/>
    <s v="D"/>
    <d v="2018-02-12T00:00:00"/>
    <n v="35"/>
    <n v="2669.7"/>
    <n v="35"/>
    <n v="2670"/>
    <n v="-2669.7"/>
    <d v="2018-02-12T00:00:00"/>
    <x v="29"/>
    <x v="9"/>
    <n v="12"/>
    <n v="2018"/>
    <n v="69.422499999999999"/>
    <n v="69.422499999999999"/>
    <n v="0"/>
  </r>
  <r>
    <n v="13087500"/>
    <s v="D"/>
    <d v="2018-02-13T00:00:00"/>
    <n v="35"/>
    <n v="2739.7"/>
    <n v="35"/>
    <n v="2740"/>
    <n v="-2739.7"/>
    <d v="2018-02-13T00:00:00"/>
    <x v="29"/>
    <x v="9"/>
    <n v="13"/>
    <n v="2018"/>
    <n v="69.422499999999999"/>
    <n v="69.422499999999999"/>
    <n v="0"/>
  </r>
  <r>
    <n v="13087500"/>
    <s v="D"/>
    <d v="2018-02-14T00:00:00"/>
    <n v="35"/>
    <n v="2809.6"/>
    <n v="35"/>
    <n v="2810"/>
    <n v="-2809.6"/>
    <d v="2018-02-14T00:00:00"/>
    <x v="29"/>
    <x v="9"/>
    <n v="14"/>
    <n v="2018"/>
    <n v="69.422499999999999"/>
    <n v="69.422499999999999"/>
    <n v="0"/>
  </r>
  <r>
    <n v="13087500"/>
    <s v="D"/>
    <d v="2018-02-15T00:00:00"/>
    <n v="35"/>
    <n v="2879.6"/>
    <n v="35"/>
    <n v="2880"/>
    <n v="-2879.6"/>
    <d v="2018-02-15T00:00:00"/>
    <x v="29"/>
    <x v="9"/>
    <n v="15"/>
    <n v="2018"/>
    <n v="69.422499999999999"/>
    <n v="69.422499999999999"/>
    <n v="0"/>
  </r>
  <r>
    <n v="13087500"/>
    <s v="D"/>
    <d v="2018-02-16T00:00:00"/>
    <n v="38"/>
    <n v="2954.1"/>
    <n v="38"/>
    <n v="2954"/>
    <n v="-2954.1"/>
    <d v="2018-02-16T00:00:00"/>
    <x v="29"/>
    <x v="9"/>
    <n v="16"/>
    <n v="2018"/>
    <n v="75.373000000000005"/>
    <n v="75.373000000000005"/>
    <n v="0"/>
  </r>
  <r>
    <n v="13087500"/>
    <s v="D"/>
    <d v="2018-02-17T00:00:00"/>
    <n v="35"/>
    <n v="3024.1"/>
    <n v="35"/>
    <n v="3024"/>
    <n v="-3024.1"/>
    <d v="2018-02-17T00:00:00"/>
    <x v="29"/>
    <x v="9"/>
    <n v="17"/>
    <n v="2018"/>
    <n v="69.422499999999999"/>
    <n v="69.422499999999999"/>
    <n v="0"/>
  </r>
  <r>
    <n v="13087500"/>
    <s v="D"/>
    <d v="2018-02-18T00:00:00"/>
    <n v="33"/>
    <n v="3089.7"/>
    <n v="33"/>
    <n v="3090"/>
    <n v="-3089.7"/>
    <d v="2018-02-18T00:00:00"/>
    <x v="29"/>
    <x v="9"/>
    <n v="18"/>
    <n v="2018"/>
    <n v="65.455500000000001"/>
    <n v="65.455500000000001"/>
    <n v="0"/>
  </r>
  <r>
    <n v="13087500"/>
    <s v="D"/>
    <d v="2018-02-19T00:00:00"/>
    <n v="33"/>
    <n v="3155.3"/>
    <n v="33"/>
    <n v="3155"/>
    <n v="-3155.3"/>
    <d v="2018-02-19T00:00:00"/>
    <x v="29"/>
    <x v="9"/>
    <n v="19"/>
    <n v="2018"/>
    <n v="65.455500000000001"/>
    <n v="65.455500000000001"/>
    <n v="0"/>
  </r>
  <r>
    <n v="13087500"/>
    <s v="D"/>
    <d v="2018-02-20T00:00:00"/>
    <n v="31"/>
    <n v="3216.6"/>
    <n v="31"/>
    <n v="3217"/>
    <n v="-3216.6"/>
    <d v="2018-02-20T00:00:00"/>
    <x v="29"/>
    <x v="9"/>
    <n v="20"/>
    <n v="2018"/>
    <n v="61.488500000000002"/>
    <n v="61.488500000000002"/>
    <n v="0"/>
  </r>
  <r>
    <n v="13087500"/>
    <s v="D"/>
    <d v="2018-02-21T00:00:00"/>
    <n v="33"/>
    <n v="3282.2"/>
    <n v="33"/>
    <n v="3282"/>
    <n v="-3282.2"/>
    <d v="2018-02-21T00:00:00"/>
    <x v="29"/>
    <x v="9"/>
    <n v="21"/>
    <n v="2018"/>
    <n v="65.455500000000001"/>
    <n v="65.455500000000001"/>
    <n v="0"/>
  </r>
  <r>
    <n v="13087500"/>
    <s v="D"/>
    <d v="2018-02-22T00:00:00"/>
    <n v="33"/>
    <n v="3347.8"/>
    <n v="33"/>
    <n v="3348"/>
    <n v="-3347.8"/>
    <d v="2018-02-22T00:00:00"/>
    <x v="29"/>
    <x v="9"/>
    <n v="22"/>
    <n v="2018"/>
    <n v="65.455500000000001"/>
    <n v="65.455500000000001"/>
    <n v="0"/>
  </r>
  <r>
    <n v="13087500"/>
    <s v="D"/>
    <d v="2018-02-23T00:00:00"/>
    <n v="31"/>
    <n v="3409.1"/>
    <n v="31"/>
    <n v="3409"/>
    <n v="-3409.1"/>
    <d v="2018-02-23T00:00:00"/>
    <x v="29"/>
    <x v="9"/>
    <n v="23"/>
    <n v="2018"/>
    <n v="61.488500000000002"/>
    <n v="61.488500000000002"/>
    <n v="0"/>
  </r>
  <r>
    <n v="13087500"/>
    <s v="D"/>
    <d v="2018-02-24T00:00:00"/>
    <n v="31"/>
    <n v="3470.4"/>
    <n v="31"/>
    <n v="3470"/>
    <n v="-3470.4"/>
    <d v="2018-02-24T00:00:00"/>
    <x v="29"/>
    <x v="9"/>
    <n v="24"/>
    <n v="2018"/>
    <n v="61.488500000000002"/>
    <n v="61.488500000000002"/>
    <n v="0"/>
  </r>
  <r>
    <n v="13087500"/>
    <s v="D"/>
    <d v="2018-02-25T00:00:00"/>
    <n v="31"/>
    <n v="3531.7"/>
    <n v="31"/>
    <n v="3532"/>
    <n v="-3531.7"/>
    <d v="2018-02-25T00:00:00"/>
    <x v="29"/>
    <x v="9"/>
    <n v="25"/>
    <n v="2018"/>
    <n v="61.488500000000002"/>
    <n v="61.488500000000002"/>
    <n v="0"/>
  </r>
  <r>
    <n v="13087500"/>
    <s v="D"/>
    <d v="2018-02-26T00:00:00"/>
    <n v="31"/>
    <n v="3593"/>
    <n v="31"/>
    <n v="3593"/>
    <n v="-3593"/>
    <d v="2018-02-26T00:00:00"/>
    <x v="29"/>
    <x v="9"/>
    <n v="26"/>
    <n v="2018"/>
    <n v="61.488500000000002"/>
    <n v="61.488500000000002"/>
    <n v="0"/>
  </r>
  <r>
    <n v="13087500"/>
    <s v="D"/>
    <d v="2018-02-27T00:00:00"/>
    <n v="31"/>
    <n v="3654.3"/>
    <n v="31"/>
    <n v="3654"/>
    <n v="-3654.3"/>
    <d v="2018-02-27T00:00:00"/>
    <x v="29"/>
    <x v="9"/>
    <n v="27"/>
    <n v="2018"/>
    <n v="61.488500000000002"/>
    <n v="61.488500000000002"/>
    <n v="0"/>
  </r>
  <r>
    <n v="13087500"/>
    <s v="D"/>
    <d v="2018-02-28T00:00:00"/>
    <n v="31"/>
    <n v="3715.6"/>
    <n v="31"/>
    <n v="3716"/>
    <n v="-3715.6"/>
    <d v="2018-02-28T00:00:00"/>
    <x v="29"/>
    <x v="9"/>
    <n v="28"/>
    <n v="2018"/>
    <n v="61.488500000000002"/>
    <n v="61.488500000000002"/>
    <n v="0"/>
  </r>
  <r>
    <n v="13087500"/>
    <s v="D"/>
    <d v="2018-03-01T00:00:00"/>
    <n v="35"/>
    <n v="3785.6"/>
    <n v="35"/>
    <n v="3786"/>
    <n v="-3785.6"/>
    <d v="2018-03-01T00:00:00"/>
    <x v="29"/>
    <x v="0"/>
    <n v="1"/>
    <n v="2018"/>
    <n v="69.422499999999999"/>
    <n v="69.422499999999999"/>
    <n v="0"/>
  </r>
  <r>
    <n v="13087500"/>
    <s v="D"/>
    <d v="2018-03-02T00:00:00"/>
    <n v="35"/>
    <n v="3855.6"/>
    <n v="35"/>
    <n v="3856"/>
    <n v="-3855.6"/>
    <d v="2018-03-02T00:00:00"/>
    <x v="29"/>
    <x v="0"/>
    <n v="2"/>
    <n v="2018"/>
    <n v="69.422499999999999"/>
    <n v="69.422499999999999"/>
    <n v="0"/>
  </r>
  <r>
    <n v="13087500"/>
    <s v="D"/>
    <d v="2018-03-03T00:00:00"/>
    <n v="38"/>
    <n v="3930"/>
    <n v="38"/>
    <n v="3930"/>
    <n v="-3930"/>
    <d v="2018-03-03T00:00:00"/>
    <x v="29"/>
    <x v="0"/>
    <n v="3"/>
    <n v="2018"/>
    <n v="75.373000000000005"/>
    <n v="75.373000000000005"/>
    <n v="0"/>
  </r>
  <r>
    <n v="13087500"/>
    <s v="D"/>
    <d v="2018-03-04T00:00:00"/>
    <n v="35"/>
    <n v="4000"/>
    <n v="35"/>
    <n v="4000"/>
    <n v="-4000"/>
    <d v="2018-03-04T00:00:00"/>
    <x v="29"/>
    <x v="0"/>
    <n v="4"/>
    <n v="2018"/>
    <n v="69.422499999999999"/>
    <n v="69.422499999999999"/>
    <n v="0"/>
  </r>
  <r>
    <n v="13087500"/>
    <s v="D"/>
    <d v="2018-03-05T00:00:00"/>
    <n v="35"/>
    <n v="4070"/>
    <n v="35"/>
    <n v="4070"/>
    <n v="-4070"/>
    <d v="2018-03-05T00:00:00"/>
    <x v="29"/>
    <x v="0"/>
    <n v="5"/>
    <n v="2018"/>
    <n v="69.422499999999999"/>
    <n v="69.422499999999999"/>
    <n v="0"/>
  </r>
  <r>
    <n v="13087500"/>
    <s v="D"/>
    <d v="2018-03-06T00:00:00"/>
    <n v="35"/>
    <n v="4140"/>
    <n v="35"/>
    <n v="4140"/>
    <n v="-4140"/>
    <d v="2018-03-06T00:00:00"/>
    <x v="29"/>
    <x v="0"/>
    <n v="6"/>
    <n v="2018"/>
    <n v="69.422499999999999"/>
    <n v="69.422499999999999"/>
    <n v="0"/>
  </r>
  <r>
    <n v="13087500"/>
    <s v="D"/>
    <d v="2018-03-07T00:00:00"/>
    <n v="35"/>
    <n v="4209.8999999999996"/>
    <n v="35"/>
    <n v="4210"/>
    <n v="-4209.8999999999996"/>
    <d v="2018-03-07T00:00:00"/>
    <x v="29"/>
    <x v="0"/>
    <n v="7"/>
    <n v="2018"/>
    <n v="69.422499999999999"/>
    <n v="69.422499999999999"/>
    <n v="0"/>
  </r>
  <r>
    <n v="13087500"/>
    <s v="D"/>
    <d v="2018-03-08T00:00:00"/>
    <n v="35"/>
    <n v="4279.8999999999996"/>
    <n v="35"/>
    <n v="4280"/>
    <n v="-4279.8999999999996"/>
    <d v="2018-03-08T00:00:00"/>
    <x v="29"/>
    <x v="0"/>
    <n v="8"/>
    <n v="2018"/>
    <n v="69.422499999999999"/>
    <n v="69.422499999999999"/>
    <n v="0"/>
  </r>
  <r>
    <n v="13087500"/>
    <s v="D"/>
    <d v="2018-03-09T00:00:00"/>
    <n v="35"/>
    <n v="4349.8999999999996"/>
    <n v="35"/>
    <n v="4350"/>
    <n v="-4349.8999999999996"/>
    <d v="2018-03-09T00:00:00"/>
    <x v="29"/>
    <x v="0"/>
    <n v="9"/>
    <n v="2018"/>
    <n v="69.422499999999999"/>
    <n v="69.422499999999999"/>
    <n v="0"/>
  </r>
  <r>
    <n v="13087500"/>
    <s v="D"/>
    <d v="2018-03-10T00:00:00"/>
    <n v="35"/>
    <n v="4419.8999999999996"/>
    <n v="35"/>
    <n v="4420"/>
    <n v="-4419.8999999999996"/>
    <d v="2018-03-10T00:00:00"/>
    <x v="29"/>
    <x v="0"/>
    <n v="10"/>
    <n v="2018"/>
    <n v="69.422499999999999"/>
    <n v="69.422499999999999"/>
    <n v="0"/>
  </r>
  <r>
    <n v="13087500"/>
    <s v="D"/>
    <d v="2018-03-11T00:00:00"/>
    <n v="35"/>
    <n v="4489.8999999999996"/>
    <n v="35"/>
    <n v="4490"/>
    <n v="-4489.8999999999996"/>
    <d v="2018-03-11T00:00:00"/>
    <x v="29"/>
    <x v="0"/>
    <n v="11"/>
    <n v="2018"/>
    <n v="69.422499999999999"/>
    <n v="69.422499999999999"/>
    <n v="0"/>
  </r>
  <r>
    <n v="13087500"/>
    <s v="D"/>
    <d v="2018-03-12T00:00:00"/>
    <n v="35"/>
    <n v="4559.8"/>
    <n v="35"/>
    <n v="4560"/>
    <n v="-4559.8"/>
    <d v="2018-03-12T00:00:00"/>
    <x v="29"/>
    <x v="0"/>
    <n v="12"/>
    <n v="2018"/>
    <n v="69.422499999999999"/>
    <n v="69.422499999999999"/>
    <n v="0"/>
  </r>
  <r>
    <n v="13087500"/>
    <s v="D"/>
    <d v="2018-03-13T00:00:00"/>
    <n v="35"/>
    <n v="4629.8"/>
    <n v="35"/>
    <n v="4630"/>
    <n v="-4629.8"/>
    <d v="2018-03-13T00:00:00"/>
    <x v="29"/>
    <x v="0"/>
    <n v="13"/>
    <n v="2018"/>
    <n v="69.422499999999999"/>
    <n v="69.422499999999999"/>
    <n v="0"/>
  </r>
  <r>
    <n v="13087500"/>
    <s v="D"/>
    <d v="2018-03-14T00:00:00"/>
    <n v="35"/>
    <n v="4699.8"/>
    <n v="35"/>
    <n v="4700"/>
    <n v="-4699.8"/>
    <d v="2018-03-14T00:00:00"/>
    <x v="29"/>
    <x v="0"/>
    <n v="14"/>
    <n v="2018"/>
    <n v="69.422499999999999"/>
    <n v="69.422499999999999"/>
    <n v="0"/>
  </r>
  <r>
    <n v="13087500"/>
    <s v="D"/>
    <d v="2018-03-15T00:00:00"/>
    <n v="35"/>
    <n v="4769.8"/>
    <n v="35"/>
    <n v="4770"/>
    <n v="-4769.8"/>
    <d v="2018-03-15T00:00:00"/>
    <x v="29"/>
    <x v="0"/>
    <n v="15"/>
    <n v="2018"/>
    <n v="69.422499999999999"/>
    <n v="69.422499999999999"/>
    <n v="0"/>
  </r>
  <r>
    <n v="13087500"/>
    <s v="D"/>
    <d v="2018-03-16T00:00:00"/>
    <n v="33"/>
    <n v="4835.3999999999996"/>
    <n v="33"/>
    <n v="4835"/>
    <n v="-4835.3999999999996"/>
    <d v="2018-03-16T00:00:00"/>
    <x v="29"/>
    <x v="0"/>
    <n v="16"/>
    <n v="2018"/>
    <n v="65.455500000000001"/>
    <n v="65.455500000000001"/>
    <n v="0"/>
  </r>
  <r>
    <n v="13087500"/>
    <s v="D"/>
    <d v="2018-03-17T00:00:00"/>
    <n v="29"/>
    <n v="4892.5"/>
    <n v="29"/>
    <n v="4893"/>
    <n v="-4892.5"/>
    <d v="2018-03-17T00:00:00"/>
    <x v="29"/>
    <x v="0"/>
    <n v="17"/>
    <n v="2018"/>
    <n v="57.521500000000003"/>
    <n v="57.521500000000003"/>
    <n v="0"/>
  </r>
  <r>
    <n v="13087500"/>
    <s v="D"/>
    <d v="2018-03-18T00:00:00"/>
    <n v="31"/>
    <n v="4953.8"/>
    <n v="31"/>
    <n v="4954"/>
    <n v="-4953.8"/>
    <d v="2018-03-18T00:00:00"/>
    <x v="29"/>
    <x v="0"/>
    <n v="18"/>
    <n v="2018"/>
    <n v="61.488500000000002"/>
    <n v="61.488500000000002"/>
    <n v="0"/>
  </r>
  <r>
    <n v="13087500"/>
    <s v="D"/>
    <d v="2018-03-19T00:00:00"/>
    <n v="33"/>
    <n v="5019.3999999999996"/>
    <n v="33"/>
    <n v="5019"/>
    <n v="-5019.3999999999996"/>
    <d v="2018-03-19T00:00:00"/>
    <x v="29"/>
    <x v="0"/>
    <n v="19"/>
    <n v="2018"/>
    <n v="65.455500000000001"/>
    <n v="65.455500000000001"/>
    <n v="0"/>
  </r>
  <r>
    <n v="13087500"/>
    <s v="D"/>
    <d v="2018-03-20T00:00:00"/>
    <n v="360"/>
    <n v="5732.4"/>
    <n v="360"/>
    <n v="5732"/>
    <n v="-5732.4"/>
    <d v="2018-03-20T00:00:00"/>
    <x v="29"/>
    <x v="0"/>
    <n v="20"/>
    <n v="2018"/>
    <n v="714.06000000000006"/>
    <n v="714.06000000000006"/>
    <n v="0"/>
  </r>
  <r>
    <n v="13087500"/>
    <s v="D"/>
    <d v="2018-03-21T00:00:00"/>
    <n v="357"/>
    <n v="6441.1"/>
    <n v="357"/>
    <n v="6441"/>
    <n v="-6441.1"/>
    <d v="2018-03-21T00:00:00"/>
    <x v="29"/>
    <x v="0"/>
    <n v="21"/>
    <n v="2018"/>
    <n v="708.10950000000003"/>
    <n v="708.10950000000003"/>
    <n v="0"/>
  </r>
  <r>
    <n v="13087500"/>
    <s v="D"/>
    <d v="2018-03-22T00:00:00"/>
    <n v="260"/>
    <n v="6956.9"/>
    <n v="260"/>
    <n v="6957"/>
    <n v="-6956.9"/>
    <d v="2018-03-22T00:00:00"/>
    <x v="29"/>
    <x v="0"/>
    <n v="22"/>
    <n v="2018"/>
    <n v="515.71"/>
    <n v="515.71"/>
    <n v="0"/>
  </r>
  <r>
    <n v="13087500"/>
    <s v="D"/>
    <d v="2018-03-23T00:00:00"/>
    <n v="413"/>
    <n v="7775.8"/>
    <n v="413"/>
    <n v="7776"/>
    <n v="-7775.8"/>
    <d v="2018-03-23T00:00:00"/>
    <x v="29"/>
    <x v="0"/>
    <n v="23"/>
    <n v="2018"/>
    <n v="819.18550000000005"/>
    <n v="819.18550000000005"/>
    <n v="0"/>
  </r>
  <r>
    <n v="13087500"/>
    <s v="D"/>
    <d v="2018-03-24T00:00:00"/>
    <n v="454"/>
    <n v="8676.7000000000007"/>
    <n v="454"/>
    <n v="8677"/>
    <n v="-8676.7000000000007"/>
    <d v="2018-03-24T00:00:00"/>
    <x v="29"/>
    <x v="0"/>
    <n v="24"/>
    <n v="2018"/>
    <n v="900.50900000000001"/>
    <n v="900.50900000000001"/>
    <n v="0"/>
  </r>
  <r>
    <n v="13087500"/>
    <s v="D"/>
    <d v="2018-03-25T00:00:00"/>
    <n v="369"/>
    <n v="9408.7999999999993"/>
    <n v="369"/>
    <n v="9409"/>
    <n v="-9408.7999999999993"/>
    <d v="2018-03-25T00:00:00"/>
    <x v="29"/>
    <x v="0"/>
    <n v="25"/>
    <n v="2018"/>
    <n v="731.91150000000005"/>
    <n v="731.91150000000005"/>
    <n v="0"/>
  </r>
  <r>
    <n v="13087500"/>
    <s v="D"/>
    <d v="2018-03-26T00:00:00"/>
    <n v="450"/>
    <n v="10301.5"/>
    <n v="450"/>
    <n v="10302"/>
    <n v="-10301.5"/>
    <d v="2018-03-26T00:00:00"/>
    <x v="29"/>
    <x v="0"/>
    <n v="26"/>
    <n v="2018"/>
    <n v="892.57500000000005"/>
    <n v="892.57500000000005"/>
    <n v="0"/>
  </r>
  <r>
    <n v="13087500"/>
    <s v="D"/>
    <d v="2018-03-27T00:00:00"/>
    <n v="521"/>
    <n v="11335"/>
    <n v="521"/>
    <n v="11335"/>
    <n v="-11335"/>
    <d v="2018-03-27T00:00:00"/>
    <x v="29"/>
    <x v="0"/>
    <n v="27"/>
    <n v="2018"/>
    <n v="1033.4035000000001"/>
    <n v="1033.4035000000001"/>
    <n v="0"/>
  </r>
  <r>
    <n v="13087500"/>
    <s v="D"/>
    <d v="2018-03-28T00:00:00"/>
    <n v="568"/>
    <n v="12461.9"/>
    <n v="0"/>
    <n v="11335"/>
    <n v="-11335"/>
    <d v="2018-03-28T00:00:00"/>
    <x v="29"/>
    <x v="0"/>
    <n v="28"/>
    <n v="2018"/>
    <n v="1126.6279999999999"/>
    <n v="0"/>
    <n v="1126.6279999999999"/>
  </r>
  <r>
    <n v="13087500"/>
    <s v="D"/>
    <d v="2018-03-29T00:00:00"/>
    <n v="596"/>
    <n v="13644"/>
    <n v="0"/>
    <n v="11335"/>
    <n v="-11335"/>
    <d v="2018-03-29T00:00:00"/>
    <x v="29"/>
    <x v="0"/>
    <n v="29"/>
    <n v="2018"/>
    <n v="1182.1659999999999"/>
    <n v="0"/>
    <n v="1182.1659999999999"/>
  </r>
  <r>
    <n v="13087500"/>
    <s v="D"/>
    <d v="2018-03-30T00:00:00"/>
    <n v="588"/>
    <n v="14809.3"/>
    <n v="0"/>
    <n v="11335"/>
    <n v="-11335"/>
    <d v="2018-03-30T00:00:00"/>
    <x v="29"/>
    <x v="0"/>
    <n v="30"/>
    <n v="2018"/>
    <n v="1166.298"/>
    <n v="0"/>
    <n v="1166.298"/>
  </r>
  <r>
    <n v="13087500"/>
    <s v="D"/>
    <d v="2018-03-31T00:00:00"/>
    <n v="595"/>
    <n v="15989.3"/>
    <n v="0"/>
    <n v="11335"/>
    <n v="-11335"/>
    <d v="2018-03-31T00:00:00"/>
    <x v="29"/>
    <x v="0"/>
    <n v="31"/>
    <n v="2018"/>
    <n v="1180.1825000000001"/>
    <n v="0"/>
    <n v="1180.1825000000001"/>
  </r>
  <r>
    <n v="13087500"/>
    <s v="D"/>
    <d v="2018-04-01T00:00:00"/>
    <n v="540"/>
    <n v="17060.400000000001"/>
    <n v="0"/>
    <n v="11335"/>
    <n v="-11335"/>
    <d v="2018-04-01T00:00:00"/>
    <x v="29"/>
    <x v="1"/>
    <n v="1"/>
    <n v="2018"/>
    <n v="1071.0899999999999"/>
    <n v="0"/>
    <n v="1071.0899999999999"/>
  </r>
  <r>
    <n v="13087500"/>
    <s v="D"/>
    <d v="2018-04-02T00:00:00"/>
    <n v="490"/>
    <n v="18031.900000000001"/>
    <n v="0"/>
    <n v="11335"/>
    <n v="-11335"/>
    <d v="2018-04-02T00:00:00"/>
    <x v="29"/>
    <x v="1"/>
    <n v="2"/>
    <n v="2018"/>
    <n v="971.91499999999996"/>
    <n v="0"/>
    <n v="971.91499999999996"/>
  </r>
  <r>
    <n v="13087500"/>
    <s v="D"/>
    <d v="2018-04-03T00:00:00"/>
    <n v="556"/>
    <n v="19135.400000000001"/>
    <n v="0"/>
    <n v="11335"/>
    <n v="-11335"/>
    <d v="2018-04-03T00:00:00"/>
    <x v="29"/>
    <x v="1"/>
    <n v="3"/>
    <n v="2018"/>
    <n v="1102.826"/>
    <n v="0"/>
    <n v="1102.826"/>
  </r>
  <r>
    <n v="13087500"/>
    <s v="D"/>
    <d v="2018-04-04T00:00:00"/>
    <n v="627"/>
    <n v="20378.8"/>
    <n v="0"/>
    <n v="11335"/>
    <n v="-11335"/>
    <d v="2018-04-04T00:00:00"/>
    <x v="29"/>
    <x v="1"/>
    <n v="4"/>
    <n v="2018"/>
    <n v="1243.6545000000001"/>
    <n v="0"/>
    <n v="1243.6545000000001"/>
  </r>
  <r>
    <n v="13087500"/>
    <s v="D"/>
    <d v="2018-04-05T00:00:00"/>
    <n v="717"/>
    <n v="21801"/>
    <n v="0"/>
    <n v="11335"/>
    <n v="-11335"/>
    <d v="2018-04-05T00:00:00"/>
    <x v="29"/>
    <x v="1"/>
    <n v="5"/>
    <n v="2018"/>
    <n v="1422.1695"/>
    <n v="0"/>
    <n v="1422.1695"/>
  </r>
  <r>
    <n v="13087500"/>
    <s v="D"/>
    <d v="2018-04-06T00:00:00"/>
    <n v="767"/>
    <n v="23321.9"/>
    <n v="0"/>
    <n v="11335"/>
    <n v="-11335"/>
    <d v="2018-04-06T00:00:00"/>
    <x v="29"/>
    <x v="1"/>
    <n v="6"/>
    <n v="2018"/>
    <n v="1521.3444999999999"/>
    <n v="0"/>
    <n v="1521.3444999999999"/>
  </r>
  <r>
    <n v="13087500"/>
    <s v="D"/>
    <d v="2018-04-07T00:00:00"/>
    <n v="824"/>
    <n v="24955.599999999999"/>
    <n v="0"/>
    <n v="11335"/>
    <n v="-11335"/>
    <d v="2018-04-07T00:00:00"/>
    <x v="29"/>
    <x v="1"/>
    <n v="7"/>
    <n v="2018"/>
    <n v="1634.404"/>
    <n v="0"/>
    <n v="1634.404"/>
  </r>
  <r>
    <n v="13087500"/>
    <s v="D"/>
    <d v="2018-04-08T00:00:00"/>
    <n v="847"/>
    <n v="26636.1"/>
    <n v="0"/>
    <n v="11335"/>
    <n v="-11335"/>
    <d v="2018-04-08T00:00:00"/>
    <x v="29"/>
    <x v="1"/>
    <n v="8"/>
    <n v="2018"/>
    <n v="1680.0245"/>
    <n v="0"/>
    <n v="1680.0245"/>
  </r>
  <r>
    <n v="13087500"/>
    <s v="D"/>
    <d v="2018-04-09T00:00:00"/>
    <n v="952"/>
    <n v="28523.5"/>
    <n v="0"/>
    <n v="11335"/>
    <n v="-11335"/>
    <d v="2018-04-09T00:00:00"/>
    <x v="29"/>
    <x v="1"/>
    <n v="9"/>
    <n v="2018"/>
    <n v="1888.2920000000001"/>
    <n v="0"/>
    <n v="1888.2920000000001"/>
  </r>
  <r>
    <n v="13087500"/>
    <s v="D"/>
    <d v="2018-04-10T00:00:00"/>
    <n v="1110"/>
    <n v="30724.1"/>
    <n v="0"/>
    <n v="11335"/>
    <n v="-11335"/>
    <d v="2018-04-10T00:00:00"/>
    <x v="29"/>
    <x v="1"/>
    <n v="10"/>
    <n v="2018"/>
    <n v="2201.6849999999999"/>
    <n v="0"/>
    <n v="2201.6849999999999"/>
  </r>
  <r>
    <n v="13087500"/>
    <s v="D"/>
    <d v="2018-04-11T00:00:00"/>
    <n v="1172"/>
    <n v="33048.1"/>
    <n v="0"/>
    <n v="11335"/>
    <n v="-11335"/>
    <d v="2018-04-11T00:00:00"/>
    <x v="29"/>
    <x v="1"/>
    <n v="11"/>
    <n v="2018"/>
    <n v="2324.6620000000003"/>
    <n v="0"/>
    <n v="2324.6620000000003"/>
  </r>
  <r>
    <n v="13087500"/>
    <s v="D"/>
    <d v="2018-04-12T00:00:00"/>
    <n v="1150"/>
    <n v="35328.6"/>
    <n v="0"/>
    <n v="11335"/>
    <n v="-11335"/>
    <d v="2018-04-12T00:00:00"/>
    <x v="29"/>
    <x v="1"/>
    <n v="12"/>
    <n v="2018"/>
    <n v="2281.0250000000001"/>
    <n v="0"/>
    <n v="2281.0250000000001"/>
  </r>
  <r>
    <n v="13087500"/>
    <s v="D"/>
    <d v="2018-04-13T00:00:00"/>
    <n v="1209"/>
    <n v="37725.599999999999"/>
    <n v="0"/>
    <n v="11335"/>
    <n v="-11335"/>
    <d v="2018-04-13T00:00:00"/>
    <x v="29"/>
    <x v="1"/>
    <n v="13"/>
    <n v="2018"/>
    <n v="2398.0515"/>
    <n v="0"/>
    <n v="2398.0515"/>
  </r>
  <r>
    <n v="13087500"/>
    <s v="D"/>
    <d v="2018-04-14T00:00:00"/>
    <n v="1251"/>
    <n v="40206.699999999997"/>
    <n v="0"/>
    <n v="11335"/>
    <n v="-11335"/>
    <d v="2018-04-14T00:00:00"/>
    <x v="29"/>
    <x v="1"/>
    <n v="14"/>
    <n v="2018"/>
    <n v="2481.3585000000003"/>
    <n v="0"/>
    <n v="2481.3585000000003"/>
  </r>
  <r>
    <n v="13087500"/>
    <s v="D"/>
    <d v="2018-04-15T00:00:00"/>
    <n v="1268"/>
    <n v="42721.4"/>
    <n v="0"/>
    <n v="11335"/>
    <n v="-11335"/>
    <d v="2018-04-15T00:00:00"/>
    <x v="29"/>
    <x v="1"/>
    <n v="15"/>
    <n v="2018"/>
    <n v="2515.078"/>
    <n v="0"/>
    <n v="2515.078"/>
  </r>
  <r>
    <n v="13087500"/>
    <s v="D"/>
    <d v="2018-04-16T00:00:00"/>
    <n v="1274"/>
    <n v="45248.4"/>
    <n v="0"/>
    <n v="11335"/>
    <n v="-11335"/>
    <d v="2018-04-16T00:00:00"/>
    <x v="29"/>
    <x v="1"/>
    <n v="16"/>
    <n v="2018"/>
    <n v="2526.9790000000003"/>
    <n v="0"/>
    <n v="2526.9790000000003"/>
  </r>
  <r>
    <n v="13087500"/>
    <s v="D"/>
    <d v="2018-04-17T00:00:00"/>
    <n v="1235"/>
    <n v="47697.9"/>
    <n v="0"/>
    <n v="11335"/>
    <n v="-11335"/>
    <d v="2018-04-17T00:00:00"/>
    <x v="29"/>
    <x v="1"/>
    <n v="17"/>
    <n v="2018"/>
    <n v="2449.6224999999999"/>
    <n v="0"/>
    <n v="2449.6224999999999"/>
  </r>
  <r>
    <n v="13087500"/>
    <s v="D"/>
    <d v="2018-04-18T00:00:00"/>
    <n v="1354"/>
    <n v="50383.8"/>
    <n v="0"/>
    <n v="11335"/>
    <n v="-11335"/>
    <d v="2018-04-18T00:00:00"/>
    <x v="29"/>
    <x v="1"/>
    <n v="18"/>
    <n v="2018"/>
    <n v="2685.6590000000001"/>
    <n v="0"/>
    <n v="2685.6590000000001"/>
  </r>
  <r>
    <n v="13087500"/>
    <s v="D"/>
    <d v="2018-04-19T00:00:00"/>
    <n v="1531"/>
    <n v="53420.1"/>
    <n v="0"/>
    <n v="11335"/>
    <n v="-11335"/>
    <d v="2018-04-19T00:00:00"/>
    <x v="29"/>
    <x v="1"/>
    <n v="19"/>
    <n v="2018"/>
    <n v="3036.7384999999999"/>
    <n v="0"/>
    <n v="3036.7384999999999"/>
  </r>
  <r>
    <n v="13087500"/>
    <s v="D"/>
    <d v="2018-04-20T00:00:00"/>
    <n v="1747"/>
    <n v="56885.5"/>
    <n v="0"/>
    <n v="11335"/>
    <n v="-11335"/>
    <d v="2018-04-20T00:00:00"/>
    <x v="29"/>
    <x v="1"/>
    <n v="20"/>
    <n v="2018"/>
    <n v="3465.1745000000001"/>
    <n v="0"/>
    <n v="3465.1745000000001"/>
  </r>
  <r>
    <n v="13087500"/>
    <s v="D"/>
    <d v="2018-04-21T00:00:00"/>
    <n v="1835"/>
    <n v="60525.1"/>
    <n v="0"/>
    <n v="11335"/>
    <n v="-11335"/>
    <d v="2018-04-21T00:00:00"/>
    <x v="29"/>
    <x v="1"/>
    <n v="21"/>
    <n v="2018"/>
    <n v="3639.7224999999999"/>
    <n v="0"/>
    <n v="3639.7224999999999"/>
  </r>
  <r>
    <n v="13087500"/>
    <s v="D"/>
    <d v="2018-04-22T00:00:00"/>
    <n v="1838"/>
    <n v="64170.9"/>
    <n v="0"/>
    <n v="11335"/>
    <n v="-11335"/>
    <d v="2018-04-22T00:00:00"/>
    <x v="29"/>
    <x v="1"/>
    <n v="22"/>
    <n v="2018"/>
    <n v="3645.6730000000002"/>
    <n v="0"/>
    <n v="3645.6730000000002"/>
  </r>
  <r>
    <n v="13087500"/>
    <s v="D"/>
    <d v="2018-04-23T00:00:00"/>
    <n v="1937"/>
    <n v="68011.899999999994"/>
    <n v="0"/>
    <n v="11335"/>
    <n v="-11335"/>
    <d v="2018-04-23T00:00:00"/>
    <x v="29"/>
    <x v="1"/>
    <n v="23"/>
    <n v="2018"/>
    <n v="3842.0394999999999"/>
    <n v="0"/>
    <n v="3842.0394999999999"/>
  </r>
  <r>
    <n v="13087500"/>
    <s v="D"/>
    <d v="2018-04-24T00:00:00"/>
    <n v="2038"/>
    <n v="72054.2"/>
    <n v="0"/>
    <n v="11335"/>
    <n v="-11335"/>
    <d v="2018-04-24T00:00:00"/>
    <x v="29"/>
    <x v="1"/>
    <n v="24"/>
    <n v="2018"/>
    <n v="4042.373"/>
    <n v="0"/>
    <n v="4042.373"/>
  </r>
  <r>
    <n v="13087500"/>
    <s v="D"/>
    <d v="2018-04-25T00:00:00"/>
    <n v="2112"/>
    <n v="76244"/>
    <n v="0"/>
    <n v="11335"/>
    <n v="-11335"/>
    <d v="2018-04-25T00:00:00"/>
    <x v="29"/>
    <x v="1"/>
    <n v="25"/>
    <n v="2018"/>
    <n v="4189.152"/>
    <n v="0"/>
    <n v="4189.152"/>
  </r>
  <r>
    <n v="13087500"/>
    <s v="D"/>
    <d v="2018-04-26T00:00:00"/>
    <n v="2277"/>
    <n v="80760"/>
    <n v="0"/>
    <n v="11335"/>
    <n v="-11335"/>
    <d v="2018-04-26T00:00:00"/>
    <x v="29"/>
    <x v="1"/>
    <n v="26"/>
    <n v="2018"/>
    <n v="4516.4295000000002"/>
    <n v="0"/>
    <n v="4516.4295000000002"/>
  </r>
  <r>
    <n v="13087500"/>
    <s v="D"/>
    <d v="2018-04-27T00:00:00"/>
    <n v="2551"/>
    <n v="85819.6"/>
    <n v="0"/>
    <n v="11335"/>
    <n v="-11335"/>
    <d v="2018-04-27T00:00:00"/>
    <x v="29"/>
    <x v="1"/>
    <n v="27"/>
    <n v="2018"/>
    <n v="5059.9085000000005"/>
    <n v="0"/>
    <n v="5059.9085000000005"/>
  </r>
  <r>
    <n v="13087500"/>
    <s v="D"/>
    <d v="2018-04-28T00:00:00"/>
    <n v="2842"/>
    <n v="91456.3"/>
    <n v="0"/>
    <n v="11335"/>
    <n v="-11335"/>
    <d v="2018-04-28T00:00:00"/>
    <x v="29"/>
    <x v="1"/>
    <n v="28"/>
    <n v="2018"/>
    <n v="5637.107"/>
    <n v="0"/>
    <n v="5637.107"/>
  </r>
  <r>
    <n v="13087500"/>
    <s v="D"/>
    <d v="2018-04-29T00:00:00"/>
    <n v="2910"/>
    <n v="97227.8"/>
    <n v="0"/>
    <n v="11335"/>
    <n v="-11335"/>
    <d v="2018-04-29T00:00:00"/>
    <x v="29"/>
    <x v="1"/>
    <n v="29"/>
    <n v="2018"/>
    <n v="5771.9849999999997"/>
    <n v="0"/>
    <n v="5771.9849999999997"/>
  </r>
  <r>
    <n v="13087500"/>
    <s v="D"/>
    <d v="2018-04-30T00:00:00"/>
    <n v="2849"/>
    <n v="102879.2"/>
    <n v="0"/>
    <n v="11335"/>
    <n v="-11335"/>
    <d v="2018-04-30T00:00:00"/>
    <x v="29"/>
    <x v="1"/>
    <n v="30"/>
    <n v="2018"/>
    <n v="5650.9915000000001"/>
    <n v="0"/>
    <n v="5650.9915000000001"/>
  </r>
  <r>
    <n v="13087500"/>
    <s v="D"/>
    <d v="2018-05-01T00:00:00"/>
    <n v="2751"/>
    <n v="108336.1"/>
    <n v="0"/>
    <n v="11335"/>
    <n v="-11335"/>
    <d v="2018-05-01T00:00:00"/>
    <x v="29"/>
    <x v="2"/>
    <n v="1"/>
    <n v="2018"/>
    <n v="5456.6085000000003"/>
    <n v="0"/>
    <n v="5456.6085000000003"/>
  </r>
  <r>
    <n v="13087500"/>
    <s v="D"/>
    <d v="2018-05-02T00:00:00"/>
    <n v="2700"/>
    <n v="113692.2"/>
    <n v="0"/>
    <n v="11335"/>
    <n v="-11335"/>
    <d v="2018-05-02T00:00:00"/>
    <x v="29"/>
    <x v="2"/>
    <n v="2"/>
    <n v="2018"/>
    <n v="5355.45"/>
    <n v="0"/>
    <n v="5355.45"/>
  </r>
  <r>
    <n v="13087500"/>
    <s v="D"/>
    <d v="2018-05-03T00:00:00"/>
    <n v="2693"/>
    <n v="119034"/>
    <n v="0"/>
    <n v="11335"/>
    <n v="-11335"/>
    <d v="2018-05-03T00:00:00"/>
    <x v="29"/>
    <x v="2"/>
    <n v="3"/>
    <n v="2018"/>
    <n v="5341.5654999999997"/>
    <n v="0"/>
    <n v="5341.5654999999997"/>
  </r>
  <r>
    <n v="13087500"/>
    <s v="D"/>
    <d v="2018-05-04T00:00:00"/>
    <n v="2828"/>
    <n v="124643.8"/>
    <n v="0"/>
    <n v="11335"/>
    <n v="-11335"/>
    <d v="2018-05-04T00:00:00"/>
    <x v="29"/>
    <x v="2"/>
    <n v="4"/>
    <n v="2018"/>
    <n v="5609.3379999999997"/>
    <n v="0"/>
    <n v="5609.3379999999997"/>
  </r>
  <r>
    <n v="13087500"/>
    <s v="D"/>
    <d v="2018-05-05T00:00:00"/>
    <n v="2946"/>
    <n v="130487.9"/>
    <n v="0"/>
    <n v="11335"/>
    <n v="-11335"/>
    <d v="2018-05-05T00:00:00"/>
    <x v="29"/>
    <x v="2"/>
    <n v="5"/>
    <n v="2018"/>
    <n v="5843.3910000000005"/>
    <n v="0"/>
    <n v="5843.3910000000005"/>
  </r>
  <r>
    <n v="13087500"/>
    <s v="D"/>
    <d v="2018-05-06T00:00:00"/>
    <n v="2967"/>
    <n v="136373.20000000001"/>
    <n v="0"/>
    <n v="11335"/>
    <n v="-11335"/>
    <d v="2018-05-06T00:00:00"/>
    <x v="29"/>
    <x v="2"/>
    <n v="6"/>
    <n v="2018"/>
    <n v="5885.0445"/>
    <n v="0"/>
    <n v="5885.0445"/>
  </r>
  <r>
    <n v="13087500"/>
    <s v="D"/>
    <d v="2018-05-07T00:00:00"/>
    <n v="3027"/>
    <n v="142377.5"/>
    <n v="0"/>
    <n v="11335"/>
    <n v="-11335"/>
    <d v="2018-05-07T00:00:00"/>
    <x v="29"/>
    <x v="2"/>
    <n v="7"/>
    <n v="2018"/>
    <n v="6004.0545000000002"/>
    <n v="0"/>
    <n v="6004.0545000000002"/>
  </r>
  <r>
    <n v="13087500"/>
    <s v="D"/>
    <d v="2018-05-08T00:00:00"/>
    <n v="3057"/>
    <n v="148440.79999999999"/>
    <n v="0"/>
    <n v="11335"/>
    <n v="-11335"/>
    <d v="2018-05-08T00:00:00"/>
    <x v="29"/>
    <x v="2"/>
    <n v="8"/>
    <n v="2018"/>
    <n v="6063.5595000000003"/>
    <n v="0"/>
    <n v="6063.5595000000003"/>
  </r>
  <r>
    <n v="13087500"/>
    <s v="D"/>
    <d v="2018-05-09T00:00:00"/>
    <n v="3052"/>
    <n v="154494.9"/>
    <n v="0"/>
    <n v="11335"/>
    <n v="-11335"/>
    <d v="2018-05-09T00:00:00"/>
    <x v="29"/>
    <x v="2"/>
    <n v="9"/>
    <n v="2018"/>
    <n v="6053.6419999999998"/>
    <n v="0"/>
    <n v="6053.6419999999998"/>
  </r>
  <r>
    <n v="13087500"/>
    <s v="D"/>
    <d v="2018-05-10T00:00:00"/>
    <n v="3104"/>
    <n v="160650.79999999999"/>
    <n v="0"/>
    <n v="11335"/>
    <n v="-11335"/>
    <d v="2018-05-10T00:00:00"/>
    <x v="29"/>
    <x v="2"/>
    <n v="10"/>
    <n v="2018"/>
    <n v="6156.7840000000006"/>
    <n v="0"/>
    <n v="6156.7840000000006"/>
  </r>
  <r>
    <n v="13087500"/>
    <s v="D"/>
    <d v="2018-05-11T00:00:00"/>
    <n v="3175"/>
    <n v="166948.29999999999"/>
    <n v="0"/>
    <n v="11335"/>
    <n v="-11335"/>
    <d v="2018-05-11T00:00:00"/>
    <x v="29"/>
    <x v="2"/>
    <n v="11"/>
    <n v="2018"/>
    <n v="6297.6125000000002"/>
    <n v="0"/>
    <n v="6297.6125000000002"/>
  </r>
  <r>
    <n v="13087500"/>
    <s v="D"/>
    <d v="2018-05-12T00:00:00"/>
    <n v="3183"/>
    <n v="173261.8"/>
    <n v="0"/>
    <n v="11335"/>
    <n v="-11335"/>
    <d v="2018-05-12T00:00:00"/>
    <x v="29"/>
    <x v="2"/>
    <n v="12"/>
    <n v="2018"/>
    <n v="6313.4805000000006"/>
    <n v="0"/>
    <n v="6313.4805000000006"/>
  </r>
  <r>
    <n v="13087500"/>
    <s v="D"/>
    <d v="2018-05-13T00:00:00"/>
    <n v="3040"/>
    <n v="179292.3"/>
    <n v="0"/>
    <n v="11335"/>
    <n v="-11335"/>
    <d v="2018-05-13T00:00:00"/>
    <x v="29"/>
    <x v="2"/>
    <n v="13"/>
    <n v="2018"/>
    <n v="6029.84"/>
    <n v="0"/>
    <n v="6029.84"/>
  </r>
  <r>
    <n v="13087500"/>
    <s v="D"/>
    <d v="2018-05-14T00:00:00"/>
    <n v="3041"/>
    <n v="185323"/>
    <n v="0"/>
    <n v="11335"/>
    <n v="-11335"/>
    <d v="2018-05-14T00:00:00"/>
    <x v="29"/>
    <x v="2"/>
    <n v="14"/>
    <n v="2018"/>
    <n v="6031.8235000000004"/>
    <n v="0"/>
    <n v="6031.8235000000004"/>
  </r>
  <r>
    <n v="13087500"/>
    <s v="D"/>
    <d v="2018-05-15T00:00:00"/>
    <n v="3084"/>
    <n v="191439.8"/>
    <n v="0"/>
    <n v="11335"/>
    <n v="-11335"/>
    <d v="2018-05-15T00:00:00"/>
    <x v="29"/>
    <x v="2"/>
    <n v="15"/>
    <n v="2018"/>
    <n v="6117.1140000000005"/>
    <n v="0"/>
    <n v="6117.1140000000005"/>
  </r>
  <r>
    <n v="13087500"/>
    <s v="D"/>
    <d v="2018-05-16T00:00:00"/>
    <n v="3125"/>
    <n v="197637.2"/>
    <n v="0"/>
    <n v="11335"/>
    <n v="-11335"/>
    <d v="2018-05-16T00:00:00"/>
    <x v="29"/>
    <x v="2"/>
    <n v="16"/>
    <n v="2018"/>
    <n v="6198.4375"/>
    <n v="0"/>
    <n v="6198.4375"/>
  </r>
  <r>
    <n v="13087500"/>
    <s v="D"/>
    <d v="2018-05-17T00:00:00"/>
    <n v="3131"/>
    <n v="203848.1"/>
    <n v="0"/>
    <n v="11335"/>
    <n v="-11335"/>
    <d v="2018-05-17T00:00:00"/>
    <x v="29"/>
    <x v="2"/>
    <n v="17"/>
    <n v="2018"/>
    <n v="6210.3384999999998"/>
    <n v="0"/>
    <n v="6210.3384999999998"/>
  </r>
  <r>
    <n v="13087500"/>
    <s v="D"/>
    <d v="2018-05-18T00:00:00"/>
    <n v="3068"/>
    <n v="209932.9"/>
    <n v="0"/>
    <n v="11335"/>
    <n v="-11335"/>
    <d v="2018-05-18T00:00:00"/>
    <x v="29"/>
    <x v="2"/>
    <n v="18"/>
    <n v="2018"/>
    <n v="6085.3779999999997"/>
    <n v="0"/>
    <n v="6085.3779999999997"/>
  </r>
  <r>
    <n v="13087500"/>
    <s v="D"/>
    <d v="2018-05-19T00:00:00"/>
    <n v="2955"/>
    <n v="215793.7"/>
    <n v="0"/>
    <n v="11335"/>
    <n v="-11335"/>
    <d v="2018-05-19T00:00:00"/>
    <x v="29"/>
    <x v="2"/>
    <n v="19"/>
    <n v="2018"/>
    <n v="5861.2425000000003"/>
    <n v="0"/>
    <n v="5861.2425000000003"/>
  </r>
  <r>
    <n v="13087500"/>
    <s v="D"/>
    <d v="2018-05-20T00:00:00"/>
    <n v="2876"/>
    <n v="221497.9"/>
    <n v="0"/>
    <n v="11335"/>
    <n v="-11335"/>
    <d v="2018-05-20T00:00:00"/>
    <x v="29"/>
    <x v="2"/>
    <n v="20"/>
    <n v="2018"/>
    <n v="5704.5460000000003"/>
    <n v="0"/>
    <n v="5704.5460000000003"/>
  </r>
  <r>
    <n v="13087500"/>
    <s v="D"/>
    <d v="2018-05-21T00:00:00"/>
    <n v="2926"/>
    <n v="227301"/>
    <n v="0"/>
    <n v="11335"/>
    <n v="-11335"/>
    <d v="2018-05-21T00:00:00"/>
    <x v="29"/>
    <x v="2"/>
    <n v="21"/>
    <n v="2018"/>
    <n v="5803.7210000000005"/>
    <n v="0"/>
    <n v="5803.7210000000005"/>
  </r>
  <r>
    <n v="13087500"/>
    <s v="D"/>
    <d v="2018-05-22T00:00:00"/>
    <n v="3017"/>
    <n v="233285.7"/>
    <n v="0"/>
    <n v="11335"/>
    <n v="-11335"/>
    <d v="2018-05-22T00:00:00"/>
    <x v="29"/>
    <x v="2"/>
    <n v="22"/>
    <n v="2018"/>
    <n v="5984.2195000000002"/>
    <n v="0"/>
    <n v="5984.2195000000002"/>
  </r>
  <r>
    <n v="13087500"/>
    <s v="D"/>
    <d v="2018-05-23T00:00:00"/>
    <n v="3013"/>
    <n v="239262.6"/>
    <n v="0"/>
    <n v="11335"/>
    <n v="-11335"/>
    <d v="2018-05-23T00:00:00"/>
    <x v="29"/>
    <x v="2"/>
    <n v="23"/>
    <n v="2018"/>
    <n v="5976.2855"/>
    <n v="0"/>
    <n v="5976.2855"/>
  </r>
  <r>
    <n v="13087500"/>
    <s v="D"/>
    <d v="2018-05-24T00:00:00"/>
    <n v="2966"/>
    <n v="245145.60000000001"/>
    <n v="0"/>
    <n v="11335"/>
    <n v="-11335"/>
    <d v="2018-05-24T00:00:00"/>
    <x v="29"/>
    <x v="2"/>
    <n v="24"/>
    <n v="2018"/>
    <n v="5883.0609999999997"/>
    <n v="0"/>
    <n v="5883.0609999999997"/>
  </r>
  <r>
    <n v="13087500"/>
    <s v="D"/>
    <d v="2018-05-25T00:00:00"/>
    <n v="2976"/>
    <n v="251047.7"/>
    <n v="0"/>
    <n v="11335"/>
    <n v="-11335"/>
    <d v="2018-05-25T00:00:00"/>
    <x v="29"/>
    <x v="2"/>
    <n v="25"/>
    <n v="2018"/>
    <n v="5902.8959999999997"/>
    <n v="0"/>
    <n v="5902.8959999999997"/>
  </r>
  <r>
    <n v="13087500"/>
    <s v="D"/>
    <d v="2018-05-26T00:00:00"/>
    <n v="3021"/>
    <n v="257040.4"/>
    <n v="0"/>
    <n v="11335"/>
    <n v="-11335"/>
    <d v="2018-05-26T00:00:00"/>
    <x v="29"/>
    <x v="2"/>
    <n v="26"/>
    <n v="2018"/>
    <n v="5992.1535000000003"/>
    <n v="0"/>
    <n v="5992.1535000000003"/>
  </r>
  <r>
    <n v="13087500"/>
    <s v="D"/>
    <d v="2018-05-27T00:00:00"/>
    <n v="3020"/>
    <n v="263029.7"/>
    <n v="0"/>
    <n v="11335"/>
    <n v="-11335"/>
    <d v="2018-05-27T00:00:00"/>
    <x v="29"/>
    <x v="2"/>
    <n v="27"/>
    <n v="2018"/>
    <n v="5990.17"/>
    <n v="0"/>
    <n v="5990.17"/>
  </r>
  <r>
    <n v="13087500"/>
    <s v="D"/>
    <d v="2018-05-28T00:00:00"/>
    <n v="3053"/>
    <n v="269084.2"/>
    <n v="0"/>
    <n v="11335"/>
    <n v="-11335"/>
    <d v="2018-05-28T00:00:00"/>
    <x v="29"/>
    <x v="2"/>
    <n v="28"/>
    <n v="2018"/>
    <n v="6055.6255000000001"/>
    <n v="0"/>
    <n v="6055.6255000000001"/>
  </r>
  <r>
    <n v="13087500"/>
    <s v="D"/>
    <d v="2018-05-29T00:00:00"/>
    <n v="3119"/>
    <n v="275271.59999999998"/>
    <n v="0"/>
    <n v="11335"/>
    <n v="-11335"/>
    <d v="2018-05-29T00:00:00"/>
    <x v="29"/>
    <x v="2"/>
    <n v="29"/>
    <n v="2018"/>
    <n v="6186.5365000000002"/>
    <n v="0"/>
    <n v="6186.5365000000002"/>
  </r>
  <r>
    <n v="13087500"/>
    <s v="D"/>
    <d v="2018-05-30T00:00:00"/>
    <n v="3151"/>
    <n v="281521.09999999998"/>
    <n v="0"/>
    <n v="11335"/>
    <n v="-11335"/>
    <d v="2018-05-30T00:00:00"/>
    <x v="29"/>
    <x v="2"/>
    <n v="30"/>
    <n v="2018"/>
    <n v="6250.0084999999999"/>
    <n v="0"/>
    <n v="6250.0084999999999"/>
  </r>
  <r>
    <n v="13087500"/>
    <s v="D"/>
    <d v="2018-05-31T00:00:00"/>
    <n v="3017"/>
    <n v="287505.5"/>
    <n v="0"/>
    <n v="11335"/>
    <n v="-11335"/>
    <d v="2018-05-31T00:00:00"/>
    <x v="29"/>
    <x v="2"/>
    <n v="31"/>
    <n v="2018"/>
    <n v="5984.2195000000002"/>
    <n v="0"/>
    <n v="5984.2195000000002"/>
  </r>
  <r>
    <n v="13087500"/>
    <s v="D"/>
    <d v="2018-06-01T00:00:00"/>
    <n v="2908"/>
    <n v="293272.7"/>
    <n v="0"/>
    <n v="11335"/>
    <n v="-11335"/>
    <d v="2018-06-01T00:00:00"/>
    <x v="29"/>
    <x v="3"/>
    <n v="1"/>
    <n v="2018"/>
    <n v="5768.018"/>
    <n v="0"/>
    <n v="5768.018"/>
  </r>
  <r>
    <n v="13087500"/>
    <s v="D"/>
    <d v="2018-06-02T00:00:00"/>
    <n v="2934"/>
    <n v="299091.7"/>
    <n v="0"/>
    <n v="11335"/>
    <n v="-11335"/>
    <d v="2018-06-02T00:00:00"/>
    <x v="29"/>
    <x v="3"/>
    <n v="2"/>
    <n v="2018"/>
    <n v="5819.5889999999999"/>
    <n v="0"/>
    <n v="5819.5889999999999"/>
  </r>
  <r>
    <n v="13087500"/>
    <s v="D"/>
    <d v="2018-06-03T00:00:00"/>
    <n v="2951"/>
    <n v="304944.8"/>
    <n v="0"/>
    <n v="11335"/>
    <n v="-11335"/>
    <d v="2018-06-03T00:00:00"/>
    <x v="29"/>
    <x v="3"/>
    <n v="3"/>
    <n v="2018"/>
    <n v="5853.3085000000001"/>
    <n v="0"/>
    <n v="5853.3085000000001"/>
  </r>
  <r>
    <n v="13087500"/>
    <s v="D"/>
    <d v="2018-06-04T00:00:00"/>
    <n v="3006"/>
    <n v="310908"/>
    <n v="0"/>
    <n v="11335"/>
    <n v="-11335"/>
    <d v="2018-06-04T00:00:00"/>
    <x v="29"/>
    <x v="3"/>
    <n v="4"/>
    <n v="2018"/>
    <n v="5962.4009999999998"/>
    <n v="0"/>
    <n v="5962.4009999999998"/>
  </r>
  <r>
    <n v="13087500"/>
    <s v="D"/>
    <d v="2018-06-05T00:00:00"/>
    <n v="3146"/>
    <n v="317148.90000000002"/>
    <n v="0"/>
    <n v="11335"/>
    <n v="-11335"/>
    <d v="2018-06-05T00:00:00"/>
    <x v="29"/>
    <x v="3"/>
    <n v="5"/>
    <n v="2018"/>
    <n v="6240.0910000000003"/>
    <n v="0"/>
    <n v="6240.0910000000003"/>
  </r>
  <r>
    <n v="13087500"/>
    <s v="D"/>
    <d v="2018-06-06T00:00:00"/>
    <n v="3286"/>
    <n v="323665.90000000002"/>
    <n v="0"/>
    <n v="11335"/>
    <n v="-11335"/>
    <d v="2018-06-06T00:00:00"/>
    <x v="29"/>
    <x v="3"/>
    <n v="6"/>
    <n v="2018"/>
    <n v="6517.7809999999999"/>
    <n v="0"/>
    <n v="6517.7809999999999"/>
  </r>
  <r>
    <n v="13087500"/>
    <s v="D"/>
    <d v="2018-06-07T00:00:00"/>
    <n v="3319"/>
    <n v="330249.2"/>
    <n v="0"/>
    <n v="11335"/>
    <n v="-11335"/>
    <d v="2018-06-07T00:00:00"/>
    <x v="29"/>
    <x v="3"/>
    <n v="7"/>
    <n v="2018"/>
    <n v="6583.2365"/>
    <n v="0"/>
    <n v="6583.2365"/>
  </r>
  <r>
    <n v="13087500"/>
    <s v="D"/>
    <d v="2018-06-08T00:00:00"/>
    <n v="3388"/>
    <n v="336968.5"/>
    <n v="0"/>
    <n v="11335"/>
    <n v="-11335"/>
    <d v="2018-06-08T00:00:00"/>
    <x v="29"/>
    <x v="3"/>
    <n v="8"/>
    <n v="2018"/>
    <n v="6720.098"/>
    <n v="0"/>
    <n v="6720.098"/>
  </r>
  <r>
    <n v="13087500"/>
    <s v="D"/>
    <d v="2018-06-09T00:00:00"/>
    <n v="3435"/>
    <n v="343782.7"/>
    <n v="0"/>
    <n v="11335"/>
    <n v="-11335"/>
    <d v="2018-06-09T00:00:00"/>
    <x v="29"/>
    <x v="3"/>
    <n v="9"/>
    <n v="2018"/>
    <n v="6813.3225000000002"/>
    <n v="0"/>
    <n v="6813.3225000000002"/>
  </r>
  <r>
    <n v="13087500"/>
    <s v="D"/>
    <d v="2018-06-10T00:00:00"/>
    <n v="3373"/>
    <n v="350472.1"/>
    <n v="0"/>
    <n v="11335"/>
    <n v="-11335"/>
    <d v="2018-06-10T00:00:00"/>
    <x v="29"/>
    <x v="3"/>
    <n v="10"/>
    <n v="2018"/>
    <n v="6690.3455000000004"/>
    <n v="0"/>
    <n v="6690.3455000000004"/>
  </r>
  <r>
    <n v="13087500"/>
    <s v="D"/>
    <d v="2018-06-11T00:00:00"/>
    <n v="3188"/>
    <n v="356796.1"/>
    <n v="0"/>
    <n v="11335"/>
    <n v="-11335"/>
    <d v="2018-06-11T00:00:00"/>
    <x v="29"/>
    <x v="3"/>
    <n v="11"/>
    <n v="2018"/>
    <n v="6323.3980000000001"/>
    <n v="0"/>
    <n v="6323.3980000000001"/>
  </r>
  <r>
    <n v="13087500"/>
    <s v="D"/>
    <d v="2018-06-12T00:00:00"/>
    <n v="3265"/>
    <n v="363272"/>
    <n v="0"/>
    <n v="11335"/>
    <n v="-11335"/>
    <d v="2018-06-12T00:00:00"/>
    <x v="29"/>
    <x v="3"/>
    <n v="12"/>
    <n v="2018"/>
    <n v="6476.1275000000005"/>
    <n v="0"/>
    <n v="6476.1275000000005"/>
  </r>
  <r>
    <n v="13087500"/>
    <s v="D"/>
    <d v="2018-06-13T00:00:00"/>
    <n v="3414"/>
    <n v="370043.1"/>
    <n v="0"/>
    <n v="11335"/>
    <n v="-11335"/>
    <d v="2018-06-13T00:00:00"/>
    <x v="29"/>
    <x v="3"/>
    <n v="13"/>
    <n v="2018"/>
    <n v="6771.6689999999999"/>
    <n v="0"/>
    <n v="6771.6689999999999"/>
  </r>
  <r>
    <n v="13087500"/>
    <s v="D"/>
    <d v="2018-06-14T00:00:00"/>
    <n v="3438"/>
    <n v="376862.4"/>
    <n v="0"/>
    <n v="11335"/>
    <n v="-11335"/>
    <d v="2018-06-14T00:00:00"/>
    <x v="29"/>
    <x v="3"/>
    <n v="14"/>
    <n v="2018"/>
    <n v="6819.2730000000001"/>
    <n v="0"/>
    <n v="6819.2730000000001"/>
  </r>
  <r>
    <n v="13087500"/>
    <s v="D"/>
    <d v="2018-06-15T00:00:00"/>
    <n v="3426"/>
    <n v="383657.5"/>
    <n v="0"/>
    <n v="11335"/>
    <n v="-11335"/>
    <d v="2018-06-15T00:00:00"/>
    <x v="29"/>
    <x v="3"/>
    <n v="15"/>
    <n v="2018"/>
    <n v="6795.4710000000005"/>
    <n v="0"/>
    <n v="6795.4710000000005"/>
  </r>
  <r>
    <n v="13087500"/>
    <s v="D"/>
    <d v="2018-06-16T00:00:00"/>
    <n v="3428"/>
    <n v="390457.4"/>
    <n v="0"/>
    <n v="11335"/>
    <n v="-11335"/>
    <d v="2018-06-16T00:00:00"/>
    <x v="29"/>
    <x v="3"/>
    <n v="16"/>
    <n v="2018"/>
    <n v="6799.4380000000001"/>
    <n v="0"/>
    <n v="6799.4380000000001"/>
  </r>
  <r>
    <n v="13087500"/>
    <s v="D"/>
    <d v="2018-06-17T00:00:00"/>
    <n v="3371"/>
    <n v="397144.2"/>
    <n v="0"/>
    <n v="11335"/>
    <n v="-11335"/>
    <d v="2018-06-17T00:00:00"/>
    <x v="29"/>
    <x v="3"/>
    <n v="17"/>
    <n v="2018"/>
    <n v="6686.3784999999998"/>
    <n v="0"/>
    <n v="6686.3784999999998"/>
  </r>
  <r>
    <n v="13087500"/>
    <s v="D"/>
    <d v="2018-06-18T00:00:00"/>
    <n v="3337"/>
    <n v="403763.1"/>
    <n v="0"/>
    <n v="11335"/>
    <n v="-11335"/>
    <d v="2018-06-18T00:00:00"/>
    <x v="29"/>
    <x v="3"/>
    <n v="18"/>
    <n v="2018"/>
    <n v="6618.9395000000004"/>
    <n v="0"/>
    <n v="6618.9395000000004"/>
  </r>
  <r>
    <n v="13087500"/>
    <s v="D"/>
    <d v="2018-06-19T00:00:00"/>
    <n v="3324"/>
    <n v="410356.3"/>
    <n v="0"/>
    <n v="11335"/>
    <n v="-11335"/>
    <d v="2018-06-19T00:00:00"/>
    <x v="29"/>
    <x v="3"/>
    <n v="19"/>
    <n v="2018"/>
    <n v="6593.1540000000005"/>
    <n v="0"/>
    <n v="6593.1540000000005"/>
  </r>
  <r>
    <n v="13087500"/>
    <s v="D"/>
    <d v="2018-06-20T00:00:00"/>
    <n v="3355"/>
    <n v="417011.1"/>
    <n v="0"/>
    <n v="11335"/>
    <n v="-11335"/>
    <d v="2018-06-20T00:00:00"/>
    <x v="29"/>
    <x v="3"/>
    <n v="20"/>
    <n v="2018"/>
    <n v="6654.6424999999999"/>
    <n v="0"/>
    <n v="6654.6424999999999"/>
  </r>
  <r>
    <n v="13087500"/>
    <s v="D"/>
    <d v="2018-06-21T00:00:00"/>
    <n v="3393"/>
    <n v="423740"/>
    <n v="0"/>
    <n v="11335"/>
    <n v="-11335"/>
    <d v="2018-06-21T00:00:00"/>
    <x v="29"/>
    <x v="3"/>
    <n v="21"/>
    <n v="2018"/>
    <n v="6730.0155000000004"/>
    <n v="0"/>
    <n v="6730.0155000000004"/>
  </r>
  <r>
    <n v="13087500"/>
    <s v="D"/>
    <d v="2018-06-22T00:00:00"/>
    <n v="3444"/>
    <n v="430571.1"/>
    <n v="0"/>
    <n v="11335"/>
    <n v="-11335"/>
    <d v="2018-06-22T00:00:00"/>
    <x v="29"/>
    <x v="3"/>
    <n v="22"/>
    <n v="2018"/>
    <n v="6831.174"/>
    <n v="0"/>
    <n v="6831.174"/>
  </r>
  <r>
    <n v="13087500"/>
    <s v="D"/>
    <d v="2018-06-23T00:00:00"/>
    <n v="3470"/>
    <n v="437452.9"/>
    <n v="0"/>
    <n v="11335"/>
    <n v="-11335"/>
    <d v="2018-06-23T00:00:00"/>
    <x v="29"/>
    <x v="3"/>
    <n v="23"/>
    <n v="2018"/>
    <n v="6882.7449999999999"/>
    <n v="0"/>
    <n v="6882.7449999999999"/>
  </r>
  <r>
    <n v="13087500"/>
    <s v="D"/>
    <d v="2018-06-24T00:00:00"/>
    <n v="3538"/>
    <n v="444471"/>
    <n v="0"/>
    <n v="11335"/>
    <n v="-11335"/>
    <d v="2018-06-24T00:00:00"/>
    <x v="29"/>
    <x v="3"/>
    <n v="24"/>
    <n v="2018"/>
    <n v="7017.6230000000005"/>
    <n v="0"/>
    <n v="7017.6230000000005"/>
  </r>
  <r>
    <n v="13087500"/>
    <s v="D"/>
    <d v="2018-06-25T00:00:00"/>
    <n v="3543"/>
    <n v="451498.3"/>
    <n v="0"/>
    <n v="11335"/>
    <n v="-11335"/>
    <d v="2018-06-25T00:00:00"/>
    <x v="29"/>
    <x v="3"/>
    <n v="25"/>
    <n v="2018"/>
    <n v="7027.5405000000001"/>
    <n v="0"/>
    <n v="7027.5405000000001"/>
  </r>
  <r>
    <n v="13087500"/>
    <s v="D"/>
    <d v="2018-06-26T00:00:00"/>
    <n v="3562"/>
    <n v="458564"/>
    <n v="0"/>
    <n v="11335"/>
    <n v="-11335"/>
    <d v="2018-06-26T00:00:00"/>
    <x v="29"/>
    <x v="3"/>
    <n v="26"/>
    <n v="2018"/>
    <n v="7065.2269999999999"/>
    <n v="0"/>
    <n v="7065.2269999999999"/>
  </r>
  <r>
    <n v="13087500"/>
    <s v="D"/>
    <d v="2018-06-27T00:00:00"/>
    <n v="3580"/>
    <n v="465664.3"/>
    <n v="0"/>
    <n v="11335"/>
    <n v="-11335"/>
    <d v="2018-06-27T00:00:00"/>
    <x v="29"/>
    <x v="3"/>
    <n v="27"/>
    <n v="2018"/>
    <n v="7100.93"/>
    <n v="0"/>
    <n v="7100.93"/>
  </r>
  <r>
    <n v="13087500"/>
    <s v="D"/>
    <d v="2018-06-28T00:00:00"/>
    <n v="3590"/>
    <n v="7120"/>
    <n v="0"/>
    <n v="0"/>
    <n v="0"/>
    <d v="2018-06-28T00:00:00"/>
    <x v="29"/>
    <x v="3"/>
    <n v="28"/>
    <n v="2018"/>
    <n v="7120.7650000000003"/>
    <n v="0"/>
    <n v="7120.7650000000003"/>
  </r>
  <r>
    <n v="13087500"/>
    <s v="D"/>
    <d v="2018-06-29T00:00:00"/>
    <n v="3625"/>
    <n v="14309.1"/>
    <n v="0"/>
    <n v="0"/>
    <n v="0"/>
    <d v="2018-06-29T00:00:00"/>
    <x v="29"/>
    <x v="3"/>
    <n v="29"/>
    <n v="2018"/>
    <n v="7190.1875"/>
    <n v="0"/>
    <n v="7190.1875"/>
  </r>
  <r>
    <n v="13087500"/>
    <s v="D"/>
    <d v="2018-06-30T00:00:00"/>
    <n v="3638"/>
    <n v="21525.7"/>
    <n v="38"/>
    <n v="76"/>
    <n v="-76"/>
    <d v="2018-06-30T00:00:00"/>
    <x v="29"/>
    <x v="3"/>
    <n v="30"/>
    <n v="2018"/>
    <n v="7215.973"/>
    <n v="75.373000000000005"/>
    <n v="7140.6"/>
  </r>
  <r>
    <n v="13087500"/>
    <s v="D"/>
    <d v="2018-07-01T00:00:00"/>
    <n v="3641"/>
    <n v="28747.200000000001"/>
    <n v="41"/>
    <n v="157"/>
    <n v="-156.9"/>
    <d v="2018-07-01T00:00:00"/>
    <x v="29"/>
    <x v="4"/>
    <n v="1"/>
    <n v="2018"/>
    <n v="7221.9234999999999"/>
    <n v="81.323499999999996"/>
    <n v="7140.6"/>
  </r>
  <r>
    <n v="13087500"/>
    <s v="D"/>
    <d v="2018-07-02T00:00:00"/>
    <n v="3612"/>
    <n v="35912.300000000003"/>
    <n v="12"/>
    <n v="181"/>
    <n v="-181.4"/>
    <d v="2018-07-02T00:00:00"/>
    <x v="29"/>
    <x v="4"/>
    <n v="2"/>
    <n v="2018"/>
    <n v="7164.402"/>
    <n v="23.802"/>
    <n v="7140.6"/>
  </r>
  <r>
    <n v="13087500"/>
    <s v="D"/>
    <d v="2018-07-03T00:00:00"/>
    <n v="3626"/>
    <n v="43104.5"/>
    <n v="26"/>
    <n v="233"/>
    <n v="-233"/>
    <d v="2018-07-03T00:00:00"/>
    <x v="29"/>
    <x v="4"/>
    <n v="3"/>
    <n v="2018"/>
    <n v="7192.1710000000003"/>
    <n v="51.570999999999998"/>
    <n v="7140.6"/>
  </r>
  <r>
    <n v="13087500"/>
    <s v="D"/>
    <d v="2018-07-04T00:00:00"/>
    <n v="3631"/>
    <n v="50306.5"/>
    <n v="31"/>
    <n v="294"/>
    <n v="-294.39999999999998"/>
    <d v="2018-07-04T00:00:00"/>
    <x v="29"/>
    <x v="4"/>
    <n v="4"/>
    <n v="2018"/>
    <n v="7202.0884999999998"/>
    <n v="61.488500000000002"/>
    <n v="7140.6"/>
  </r>
  <r>
    <n v="13087500"/>
    <s v="D"/>
    <d v="2018-07-05T00:00:00"/>
    <n v="3623"/>
    <n v="57492.1"/>
    <n v="590"/>
    <n v="1466"/>
    <n v="-1465.5"/>
    <d v="2018-07-05T00:00:00"/>
    <x v="29"/>
    <x v="4"/>
    <n v="5"/>
    <n v="2018"/>
    <n v="7186.2205000000004"/>
    <n v="1170.2650000000001"/>
    <n v="6015.9555"/>
  </r>
  <r>
    <n v="13087500"/>
    <s v="D"/>
    <d v="2018-07-06T00:00:00"/>
    <n v="3627"/>
    <n v="64686.2"/>
    <n v="627"/>
    <n v="2709"/>
    <n v="-2709.1"/>
    <d v="2018-07-06T00:00:00"/>
    <x v="29"/>
    <x v="4"/>
    <n v="6"/>
    <n v="2018"/>
    <n v="7194.1545000000006"/>
    <n v="1243.6545000000001"/>
    <n v="5950.5"/>
  </r>
  <r>
    <n v="13087500"/>
    <s v="D"/>
    <d v="2018-07-07T00:00:00"/>
    <n v="3651"/>
    <n v="71927"/>
    <n v="651"/>
    <n v="3999"/>
    <n v="-3999.3"/>
    <d v="2018-07-07T00:00:00"/>
    <x v="29"/>
    <x v="4"/>
    <n v="7"/>
    <n v="2018"/>
    <n v="7241.7584999999999"/>
    <n v="1291.2585000000001"/>
    <n v="5950.5"/>
  </r>
  <r>
    <n v="13087500"/>
    <s v="D"/>
    <d v="2018-07-08T00:00:00"/>
    <n v="3647"/>
    <n v="79160.100000000006"/>
    <n v="647"/>
    <n v="5282"/>
    <n v="-5281.9"/>
    <d v="2018-07-08T00:00:00"/>
    <x v="29"/>
    <x v="4"/>
    <n v="8"/>
    <n v="2018"/>
    <n v="7233.8244999999997"/>
    <n v="1283.3244999999999"/>
    <n v="5950.5"/>
  </r>
  <r>
    <n v="13087500"/>
    <s v="D"/>
    <d v="2018-07-09T00:00:00"/>
    <n v="3651"/>
    <n v="86400.8"/>
    <n v="651"/>
    <n v="6572"/>
    <n v="-6572.2"/>
    <d v="2018-07-09T00:00:00"/>
    <x v="29"/>
    <x v="4"/>
    <n v="9"/>
    <n v="2018"/>
    <n v="7241.7584999999999"/>
    <n v="1291.2585000000001"/>
    <n v="5950.5"/>
  </r>
  <r>
    <n v="13087500"/>
    <s v="D"/>
    <d v="2018-07-10T00:00:00"/>
    <n v="3654"/>
    <n v="93648.5"/>
    <n v="654"/>
    <n v="7869"/>
    <n v="-7869.3"/>
    <d v="2018-07-10T00:00:00"/>
    <x v="29"/>
    <x v="4"/>
    <n v="10"/>
    <n v="2018"/>
    <n v="7247.7089999999998"/>
    <n v="1297.2090000000001"/>
    <n v="5950.5"/>
  </r>
  <r>
    <n v="13087500"/>
    <s v="D"/>
    <d v="2018-07-11T00:00:00"/>
    <n v="3676"/>
    <n v="100939.6"/>
    <n v="676"/>
    <n v="9210"/>
    <n v="-9209.9"/>
    <d v="2018-07-11T00:00:00"/>
    <x v="29"/>
    <x v="4"/>
    <n v="11"/>
    <n v="2018"/>
    <n v="7291.3460000000005"/>
    <n v="1340.846"/>
    <n v="5950.5"/>
  </r>
  <r>
    <n v="13087500"/>
    <s v="D"/>
    <d v="2018-07-12T00:00:00"/>
    <n v="3675"/>
    <n v="108228.3"/>
    <n v="675"/>
    <n v="10548"/>
    <n v="-10548.1"/>
    <d v="2018-07-12T00:00:00"/>
    <x v="29"/>
    <x v="4"/>
    <n v="12"/>
    <n v="2018"/>
    <n v="7289.3625000000002"/>
    <n v="1338.8625"/>
    <n v="5950.5"/>
  </r>
  <r>
    <n v="13087500"/>
    <s v="D"/>
    <d v="2018-07-13T00:00:00"/>
    <n v="3652"/>
    <n v="115472.9"/>
    <n v="652"/>
    <n v="11842"/>
    <n v="-11842.2"/>
    <d v="2018-07-13T00:00:00"/>
    <x v="29"/>
    <x v="4"/>
    <n v="13"/>
    <n v="2018"/>
    <n v="7243.7420000000002"/>
    <n v="1293.242"/>
    <n v="5950.5"/>
  </r>
  <r>
    <n v="13087500"/>
    <s v="D"/>
    <d v="2018-07-14T00:00:00"/>
    <n v="3614"/>
    <n v="122642.1"/>
    <n v="614"/>
    <n v="13061"/>
    <n v="-13060.9"/>
    <d v="2018-07-14T00:00:00"/>
    <x v="29"/>
    <x v="4"/>
    <n v="14"/>
    <n v="2018"/>
    <n v="7168.3690000000006"/>
    <n v="1217.8689999999999"/>
    <n v="5950.5"/>
  </r>
  <r>
    <n v="13087500"/>
    <s v="D"/>
    <d v="2018-07-15T00:00:00"/>
    <n v="3600"/>
    <n v="129782.2"/>
    <n v="865"/>
    <n v="14776"/>
    <n v="-14776"/>
    <d v="2018-07-15T00:00:00"/>
    <x v="29"/>
    <x v="4"/>
    <n v="15"/>
    <n v="2018"/>
    <n v="7140.6"/>
    <n v="1715.7275"/>
    <n v="5424.8725000000004"/>
  </r>
  <r>
    <n v="13087500"/>
    <s v="D"/>
    <d v="2018-07-16T00:00:00"/>
    <n v="3589"/>
    <n v="136899.9"/>
    <n v="1241"/>
    <n v="17238"/>
    <n v="-17237.7"/>
    <d v="2018-07-16T00:00:00"/>
    <x v="29"/>
    <x v="4"/>
    <n v="16"/>
    <n v="2018"/>
    <n v="7118.7815000000001"/>
    <n v="2461.5235000000002"/>
    <n v="4657.2579999999998"/>
  </r>
  <r>
    <n v="13087500"/>
    <s v="D"/>
    <d v="2018-07-17T00:00:00"/>
    <n v="3590"/>
    <n v="144021.20000000001"/>
    <n v="1501"/>
    <n v="20214"/>
    <n v="-20214.099999999999"/>
    <d v="2018-07-17T00:00:00"/>
    <x v="29"/>
    <x v="4"/>
    <n v="17"/>
    <n v="2018"/>
    <n v="7120.7650000000003"/>
    <n v="2977.2335000000003"/>
    <n v="4143.5315000000001"/>
  </r>
  <r>
    <n v="13087500"/>
    <s v="D"/>
    <d v="2018-07-18T00:00:00"/>
    <n v="3615"/>
    <n v="151190.9"/>
    <n v="1996"/>
    <n v="24174"/>
    <n v="-24173.5"/>
    <d v="2018-07-18T00:00:00"/>
    <x v="29"/>
    <x v="4"/>
    <n v="18"/>
    <n v="2018"/>
    <n v="7170.3525"/>
    <n v="3959.0660000000003"/>
    <n v="3211.2865000000002"/>
  </r>
  <r>
    <n v="13087500"/>
    <s v="D"/>
    <d v="2018-07-19T00:00:00"/>
    <n v="3590"/>
    <n v="158312"/>
    <n v="2098"/>
    <n v="28335"/>
    <n v="-28334.5"/>
    <d v="2018-07-19T00:00:00"/>
    <x v="29"/>
    <x v="4"/>
    <n v="19"/>
    <n v="2018"/>
    <n v="7120.7650000000003"/>
    <n v="4161.3829999999998"/>
    <n v="2959.3820000000001"/>
  </r>
  <r>
    <n v="13087500"/>
    <s v="D"/>
    <d v="2018-07-20T00:00:00"/>
    <n v="3575"/>
    <n v="165403.79999999999"/>
    <n v="2038"/>
    <n v="32378"/>
    <n v="-32377.599999999999"/>
    <d v="2018-07-20T00:00:00"/>
    <x v="29"/>
    <x v="4"/>
    <n v="20"/>
    <n v="2018"/>
    <n v="7091.0124999999998"/>
    <n v="4042.373"/>
    <n v="3048.6395000000002"/>
  </r>
  <r>
    <n v="13087500"/>
    <s v="D"/>
    <d v="2018-07-21T00:00:00"/>
    <n v="3571"/>
    <n v="172487.7"/>
    <n v="1998"/>
    <n v="36341"/>
    <n v="-36341.300000000003"/>
    <d v="2018-07-21T00:00:00"/>
    <x v="29"/>
    <x v="4"/>
    <n v="21"/>
    <n v="2018"/>
    <n v="7083.0785000000005"/>
    <n v="3963.0329999999999"/>
    <n v="3120.0455000000002"/>
  </r>
  <r>
    <n v="13087500"/>
    <s v="D"/>
    <d v="2018-07-22T00:00:00"/>
    <n v="3558"/>
    <n v="179544"/>
    <n v="1776"/>
    <n v="39864"/>
    <n v="-39863.699999999997"/>
    <d v="2018-07-22T00:00:00"/>
    <x v="29"/>
    <x v="4"/>
    <n v="22"/>
    <n v="2018"/>
    <n v="7057.2930000000006"/>
    <n v="3522.6959999999999"/>
    <n v="3534.5970000000002"/>
  </r>
  <r>
    <n v="13087500"/>
    <s v="D"/>
    <d v="2018-07-23T00:00:00"/>
    <n v="3547"/>
    <n v="186579.5"/>
    <n v="1669"/>
    <n v="43173"/>
    <n v="-43173.1"/>
    <d v="2018-07-23T00:00:00"/>
    <x v="29"/>
    <x v="4"/>
    <n v="23"/>
    <n v="2018"/>
    <n v="7035.4745000000003"/>
    <n v="3310.4614999999999"/>
    <n v="3725.0129999999999"/>
  </r>
  <r>
    <n v="13087500"/>
    <s v="D"/>
    <d v="2018-07-24T00:00:00"/>
    <n v="3523"/>
    <n v="193567.4"/>
    <n v="1871"/>
    <n v="46884"/>
    <n v="-46883.5"/>
    <d v="2018-07-24T00:00:00"/>
    <x v="29"/>
    <x v="4"/>
    <n v="24"/>
    <n v="2018"/>
    <n v="6987.8705"/>
    <n v="3711.1285000000003"/>
    <n v="3276.7420000000002"/>
  </r>
  <r>
    <n v="13087500"/>
    <s v="D"/>
    <d v="2018-07-25T00:00:00"/>
    <n v="3531"/>
    <n v="200571.8"/>
    <n v="1791"/>
    <n v="50436"/>
    <n v="-50436.3"/>
    <d v="2018-07-25T00:00:00"/>
    <x v="29"/>
    <x v="4"/>
    <n v="25"/>
    <n v="2018"/>
    <n v="7003.7385000000004"/>
    <n v="3552.4485"/>
    <n v="3451.29"/>
  </r>
  <r>
    <n v="13087500"/>
    <s v="D"/>
    <d v="2018-07-26T00:00:00"/>
    <n v="3530"/>
    <n v="207573.9"/>
    <n v="1711"/>
    <n v="53831"/>
    <n v="-53830.9"/>
    <d v="2018-07-26T00:00:00"/>
    <x v="29"/>
    <x v="4"/>
    <n v="26"/>
    <n v="2018"/>
    <n v="7001.7550000000001"/>
    <n v="3393.7685000000001"/>
    <n v="3607.9865"/>
  </r>
  <r>
    <n v="13087500"/>
    <s v="D"/>
    <d v="2018-07-27T00:00:00"/>
    <n v="3528"/>
    <n v="214571.3"/>
    <n v="1799"/>
    <n v="57399"/>
    <n v="-57399.3"/>
    <d v="2018-07-27T00:00:00"/>
    <x v="29"/>
    <x v="4"/>
    <n v="27"/>
    <n v="2018"/>
    <n v="6997.7880000000005"/>
    <n v="3568.3164999999999"/>
    <n v="3429.4715000000001"/>
  </r>
  <r>
    <n v="13087500"/>
    <s v="D"/>
    <d v="2018-07-28T00:00:00"/>
    <n v="3574"/>
    <n v="221659.5"/>
    <n v="1773"/>
    <n v="60915"/>
    <n v="-60915.4"/>
    <d v="2018-07-28T00:00:00"/>
    <x v="29"/>
    <x v="4"/>
    <n v="28"/>
    <n v="2018"/>
    <n v="7089.0290000000005"/>
    <n v="3516.7455"/>
    <n v="3572.2835"/>
  </r>
  <r>
    <n v="13087500"/>
    <s v="D"/>
    <d v="2018-07-29T00:00:00"/>
    <n v="3554"/>
    <n v="228708.9"/>
    <n v="1693"/>
    <n v="64274"/>
    <n v="-64274.2"/>
    <d v="2018-07-29T00:00:00"/>
    <x v="29"/>
    <x v="4"/>
    <n v="29"/>
    <n v="2018"/>
    <n v="7049.3590000000004"/>
    <n v="3358.0655000000002"/>
    <n v="3691.2935000000002"/>
  </r>
  <r>
    <n v="13087500"/>
    <s v="D"/>
    <d v="2018-07-30T00:00:00"/>
    <n v="3539"/>
    <n v="235729.4"/>
    <n v="1616"/>
    <n v="67479"/>
    <n v="-67479.399999999994"/>
    <d v="2018-07-30T00:00:00"/>
    <x v="29"/>
    <x v="4"/>
    <n v="30"/>
    <n v="2018"/>
    <n v="7019.6064999999999"/>
    <n v="3205.3360000000002"/>
    <n v="3814.2705000000001"/>
  </r>
  <r>
    <n v="13087500"/>
    <s v="D"/>
    <d v="2018-07-31T00:00:00"/>
    <n v="3538"/>
    <n v="242746.6"/>
    <n v="1627"/>
    <n v="70707"/>
    <n v="-70706.899999999994"/>
    <d v="2018-07-31T00:00:00"/>
    <x v="29"/>
    <x v="4"/>
    <n v="31"/>
    <n v="2018"/>
    <n v="7017.6230000000005"/>
    <n v="3227.1545000000001"/>
    <n v="3790.4684999999999"/>
  </r>
  <r>
    <n v="13087500"/>
    <s v="D"/>
    <d v="2018-08-01T00:00:00"/>
    <n v="3543"/>
    <n v="249774.4"/>
    <n v="1541"/>
    <n v="73763"/>
    <n v="-73762.600000000006"/>
    <d v="2018-08-01T00:00:00"/>
    <x v="29"/>
    <x v="5"/>
    <n v="1"/>
    <n v="2018"/>
    <n v="7027.5405000000001"/>
    <n v="3056.5735"/>
    <n v="3970.9670000000001"/>
  </r>
  <r>
    <n v="13087500"/>
    <s v="D"/>
    <d v="2018-08-02T00:00:00"/>
    <n v="3555"/>
    <n v="256825.60000000001"/>
    <n v="1702"/>
    <n v="77138"/>
    <n v="-77138"/>
    <d v="2018-08-02T00:00:00"/>
    <x v="29"/>
    <x v="5"/>
    <n v="2"/>
    <n v="2018"/>
    <n v="7051.3424999999997"/>
    <n v="3375.9169999999999"/>
    <n v="3675.4255000000003"/>
  </r>
  <r>
    <n v="13087500"/>
    <s v="D"/>
    <d v="2018-08-03T00:00:00"/>
    <n v="3526"/>
    <n v="263819"/>
    <n v="1720"/>
    <n v="80550"/>
    <n v="-80549.7"/>
    <d v="2018-08-03T00:00:00"/>
    <x v="29"/>
    <x v="5"/>
    <n v="3"/>
    <n v="2018"/>
    <n v="6993.8209999999999"/>
    <n v="3411.62"/>
    <n v="3582.201"/>
  </r>
  <r>
    <n v="13087500"/>
    <s v="D"/>
    <d v="2018-08-04T00:00:00"/>
    <n v="3517"/>
    <n v="270795.3"/>
    <n v="1760"/>
    <n v="84041"/>
    <n v="-84040.7"/>
    <d v="2018-08-04T00:00:00"/>
    <x v="29"/>
    <x v="5"/>
    <n v="4"/>
    <n v="2018"/>
    <n v="6975.9695000000002"/>
    <n v="3490.96"/>
    <n v="3485.0095000000001"/>
  </r>
  <r>
    <n v="13087500"/>
    <s v="D"/>
    <d v="2018-08-05T00:00:00"/>
    <n v="3506"/>
    <n v="277749.3"/>
    <n v="1784"/>
    <n v="87579"/>
    <n v="-87579.1"/>
    <d v="2018-08-05T00:00:00"/>
    <x v="29"/>
    <x v="5"/>
    <n v="5"/>
    <n v="2018"/>
    <n v="6954.1509999999998"/>
    <n v="3538.5639999999999"/>
    <n v="3415.587"/>
  </r>
  <r>
    <n v="13087500"/>
    <s v="D"/>
    <d v="2018-08-06T00:00:00"/>
    <n v="3475"/>
    <n v="284642.09999999998"/>
    <n v="1664"/>
    <n v="90880"/>
    <n v="-90879.9"/>
    <d v="2018-08-06T00:00:00"/>
    <x v="29"/>
    <x v="5"/>
    <n v="6"/>
    <n v="2018"/>
    <n v="6892.6625000000004"/>
    <n v="3300.5439999999999"/>
    <n v="3592.1185"/>
  </r>
  <r>
    <n v="13087500"/>
    <s v="D"/>
    <d v="2018-08-07T00:00:00"/>
    <n v="3437"/>
    <n v="291458.90000000002"/>
    <n v="1456"/>
    <n v="93767"/>
    <n v="-93767.2"/>
    <d v="2018-08-07T00:00:00"/>
    <x v="29"/>
    <x v="5"/>
    <n v="7"/>
    <n v="2018"/>
    <n v="6817.2894999999999"/>
    <n v="2887.9760000000001"/>
    <n v="3929.3135000000002"/>
  </r>
  <r>
    <n v="13087500"/>
    <s v="D"/>
    <d v="2018-08-08T00:00:00"/>
    <n v="3461"/>
    <n v="298323.90000000002"/>
    <n v="1195"/>
    <n v="96137"/>
    <n v="-96136.7"/>
    <d v="2018-08-08T00:00:00"/>
    <x v="29"/>
    <x v="5"/>
    <n v="8"/>
    <n v="2018"/>
    <n v="6864.8935000000001"/>
    <n v="2370.2825000000003"/>
    <n v="4494.6109999999999"/>
  </r>
  <r>
    <n v="13087500"/>
    <s v="D"/>
    <d v="2018-08-09T00:00:00"/>
    <n v="3457"/>
    <n v="305181"/>
    <n v="1290"/>
    <n v="98694"/>
    <n v="-98694.399999999994"/>
    <d v="2018-08-09T00:00:00"/>
    <x v="29"/>
    <x v="5"/>
    <n v="9"/>
    <n v="2018"/>
    <n v="6856.9594999999999"/>
    <n v="2558.7150000000001"/>
    <n v="4298.2444999999998"/>
  </r>
  <r>
    <n v="13087500"/>
    <s v="D"/>
    <d v="2018-08-10T00:00:00"/>
    <n v="3469"/>
    <n v="312062.59999999998"/>
    <n v="1490"/>
    <n v="101649"/>
    <n v="-101649.4"/>
    <d v="2018-08-10T00:00:00"/>
    <x v="29"/>
    <x v="5"/>
    <n v="10"/>
    <n v="2018"/>
    <n v="6880.7615000000005"/>
    <n v="2955.415"/>
    <n v="3925.3465000000001"/>
  </r>
  <r>
    <n v="13087500"/>
    <s v="D"/>
    <d v="2018-08-11T00:00:00"/>
    <n v="3491"/>
    <n v="318987.7"/>
    <n v="1516"/>
    <n v="104657"/>
    <n v="-104656.5"/>
    <d v="2018-08-11T00:00:00"/>
    <x v="29"/>
    <x v="5"/>
    <n v="11"/>
    <n v="2018"/>
    <n v="6924.3985000000002"/>
    <n v="3006.9859999999999"/>
    <n v="3917.4124999999999"/>
  </r>
  <r>
    <n v="13087500"/>
    <s v="D"/>
    <d v="2018-08-12T00:00:00"/>
    <n v="3523"/>
    <n v="325974.59999999998"/>
    <n v="1503"/>
    <n v="107637"/>
    <n v="-107637.1"/>
    <d v="2018-08-12T00:00:00"/>
    <x v="29"/>
    <x v="5"/>
    <n v="12"/>
    <n v="2018"/>
    <n v="6987.8705"/>
    <n v="2981.2004999999999"/>
    <n v="4006.67"/>
  </r>
  <r>
    <n v="13087500"/>
    <s v="D"/>
    <d v="2018-08-13T00:00:00"/>
    <n v="3525"/>
    <n v="332966.59999999998"/>
    <n v="1494"/>
    <n v="110600"/>
    <n v="-110600"/>
    <d v="2018-08-13T00:00:00"/>
    <x v="29"/>
    <x v="5"/>
    <n v="13"/>
    <n v="2018"/>
    <n v="6991.8375000000005"/>
    <n v="2963.3490000000002"/>
    <n v="4028.4884999999999"/>
  </r>
  <r>
    <n v="13087500"/>
    <s v="D"/>
    <d v="2018-08-14T00:00:00"/>
    <n v="3513"/>
    <n v="339933.9"/>
    <n v="1484"/>
    <n v="113544"/>
    <n v="-113544"/>
    <d v="2018-08-14T00:00:00"/>
    <x v="29"/>
    <x v="5"/>
    <n v="14"/>
    <n v="2018"/>
    <n v="6968.0355"/>
    <n v="2943.5140000000001"/>
    <n v="4024.5215000000003"/>
  </r>
  <r>
    <n v="13087500"/>
    <s v="D"/>
    <d v="2018-08-15T00:00:00"/>
    <n v="3487"/>
    <n v="346850.4"/>
    <n v="1580"/>
    <n v="116677"/>
    <n v="-116677.2"/>
    <d v="2018-08-15T00:00:00"/>
    <x v="29"/>
    <x v="5"/>
    <n v="15"/>
    <n v="2018"/>
    <n v="6916.4645"/>
    <n v="3133.9300000000003"/>
    <n v="3782.5345000000002"/>
  </r>
  <r>
    <n v="13087500"/>
    <s v="D"/>
    <d v="2018-08-16T00:00:00"/>
    <n v="3451"/>
    <n v="353695.4"/>
    <n v="1419"/>
    <n v="119492"/>
    <n v="-119491.8"/>
    <d v="2018-08-16T00:00:00"/>
    <x v="29"/>
    <x v="5"/>
    <n v="16"/>
    <n v="2018"/>
    <n v="6845.0585000000001"/>
    <n v="2814.5864999999999"/>
    <n v="4030.4720000000002"/>
  </r>
  <r>
    <n v="13087500"/>
    <s v="D"/>
    <d v="2018-08-17T00:00:00"/>
    <n v="3432"/>
    <n v="360503.1"/>
    <n v="1662"/>
    <n v="122787"/>
    <n v="-122787.4"/>
    <d v="2018-08-17T00:00:00"/>
    <x v="29"/>
    <x v="5"/>
    <n v="17"/>
    <n v="2018"/>
    <n v="6807.3720000000003"/>
    <n v="3296.5770000000002"/>
    <n v="3510.7950000000001"/>
  </r>
  <r>
    <n v="13087500"/>
    <s v="D"/>
    <d v="2018-08-18T00:00:00"/>
    <n v="3430"/>
    <n v="367307.3"/>
    <n v="1723"/>
    <n v="126205"/>
    <n v="-126205.2"/>
    <d v="2018-08-18T00:00:00"/>
    <x v="29"/>
    <x v="5"/>
    <n v="18"/>
    <n v="2018"/>
    <n v="6803.4049999999997"/>
    <n v="3417.5705000000003"/>
    <n v="3385.8344999999999"/>
  </r>
  <r>
    <n v="13087500"/>
    <s v="D"/>
    <d v="2018-08-19T00:00:00"/>
    <n v="3432"/>
    <n v="374114.1"/>
    <n v="1688"/>
    <n v="129553"/>
    <n v="-129553.2"/>
    <d v="2018-08-19T00:00:00"/>
    <x v="29"/>
    <x v="5"/>
    <n v="19"/>
    <n v="2018"/>
    <n v="6807.3720000000003"/>
    <n v="3348.1480000000001"/>
    <n v="3459.2240000000002"/>
  </r>
  <r>
    <n v="13087500"/>
    <s v="D"/>
    <d v="2018-08-20T00:00:00"/>
    <n v="3387"/>
    <n v="380833"/>
    <n v="1604"/>
    <n v="132735"/>
    <n v="-132734.9"/>
    <d v="2018-08-20T00:00:00"/>
    <x v="29"/>
    <x v="5"/>
    <n v="20"/>
    <n v="2018"/>
    <n v="6718.1145000000006"/>
    <n v="3181.5340000000001"/>
    <n v="3536.5805"/>
  </r>
  <r>
    <n v="13087500"/>
    <s v="D"/>
    <d v="2018-08-21T00:00:00"/>
    <n v="3367"/>
    <n v="387511.7"/>
    <n v="1567"/>
    <n v="135844"/>
    <n v="-135843.79999999999"/>
    <d v="2018-08-21T00:00:00"/>
    <x v="29"/>
    <x v="5"/>
    <n v="21"/>
    <n v="2018"/>
    <n v="6678.4445000000005"/>
    <n v="3108.1444999999999"/>
    <n v="3570.3"/>
  </r>
  <r>
    <n v="13087500"/>
    <s v="D"/>
    <d v="2018-08-22T00:00:00"/>
    <n v="3368"/>
    <n v="394191.5"/>
    <n v="1496"/>
    <n v="138811"/>
    <n v="-138811.1"/>
    <d v="2018-08-22T00:00:00"/>
    <x v="29"/>
    <x v="5"/>
    <n v="22"/>
    <n v="2018"/>
    <n v="6680.4279999999999"/>
    <n v="2967.3160000000003"/>
    <n v="3713.1120000000001"/>
  </r>
  <r>
    <n v="13087500"/>
    <s v="D"/>
    <d v="2018-08-23T00:00:00"/>
    <n v="3336"/>
    <n v="400807.6"/>
    <n v="1396"/>
    <n v="141581"/>
    <n v="-141580.6"/>
    <d v="2018-08-23T00:00:00"/>
    <x v="29"/>
    <x v="5"/>
    <n v="23"/>
    <n v="2018"/>
    <n v="6616.9560000000001"/>
    <n v="2768.9659999999999"/>
    <n v="3847.9900000000002"/>
  </r>
  <r>
    <n v="13087500"/>
    <s v="D"/>
    <d v="2018-08-24T00:00:00"/>
    <n v="3294"/>
    <n v="407340.6"/>
    <n v="1179"/>
    <n v="143918"/>
    <n v="-143918.1"/>
    <d v="2018-08-24T00:00:00"/>
    <x v="29"/>
    <x v="5"/>
    <n v="24"/>
    <n v="2018"/>
    <n v="6533.6490000000003"/>
    <n v="2338.5464999999999"/>
    <n v="4195.1025"/>
  </r>
  <r>
    <n v="13087500"/>
    <s v="D"/>
    <d v="2018-08-25T00:00:00"/>
    <n v="3283"/>
    <n v="413851.8"/>
    <n v="1175"/>
    <n v="146249"/>
    <n v="-146248.5"/>
    <d v="2018-08-25T00:00:00"/>
    <x v="29"/>
    <x v="5"/>
    <n v="25"/>
    <n v="2018"/>
    <n v="6511.8305"/>
    <n v="2330.6125000000002"/>
    <n v="4181.2179999999998"/>
  </r>
  <r>
    <n v="13087500"/>
    <s v="D"/>
    <d v="2018-08-26T00:00:00"/>
    <n v="3281"/>
    <n v="420360.3"/>
    <n v="1281"/>
    <n v="148788"/>
    <n v="-148788.4"/>
    <d v="2018-08-26T00:00:00"/>
    <x v="29"/>
    <x v="5"/>
    <n v="26"/>
    <n v="2018"/>
    <n v="6507.8635000000004"/>
    <n v="2540.8634999999999"/>
    <n v="3967"/>
  </r>
  <r>
    <n v="13087500"/>
    <s v="D"/>
    <d v="2018-08-27T00:00:00"/>
    <n v="3193"/>
    <n v="426693.9"/>
    <n v="1178"/>
    <n v="151125"/>
    <n v="-151124.9"/>
    <d v="2018-08-27T00:00:00"/>
    <x v="29"/>
    <x v="5"/>
    <n v="27"/>
    <n v="2018"/>
    <n v="6333.3154999999997"/>
    <n v="2336.5630000000001"/>
    <n v="3996.7525000000001"/>
  </r>
  <r>
    <n v="13087500"/>
    <s v="D"/>
    <d v="2018-08-28T00:00:00"/>
    <n v="3108"/>
    <n v="432858.5"/>
    <n v="993"/>
    <n v="153094"/>
    <n v="-153094.29999999999"/>
    <d v="2018-08-28T00:00:00"/>
    <x v="29"/>
    <x v="5"/>
    <n v="28"/>
    <n v="2018"/>
    <n v="6164.7179999999998"/>
    <n v="1969.6155000000001"/>
    <n v="4195.1025"/>
  </r>
  <r>
    <n v="13087500"/>
    <s v="D"/>
    <d v="2018-08-29T00:00:00"/>
    <n v="3068"/>
    <n v="438943.8"/>
    <n v="946"/>
    <n v="154971"/>
    <n v="-154970.70000000001"/>
    <d v="2018-08-29T00:00:00"/>
    <x v="29"/>
    <x v="5"/>
    <n v="29"/>
    <n v="2018"/>
    <n v="6085.3779999999997"/>
    <n v="1876.3910000000001"/>
    <n v="4208.9870000000001"/>
  </r>
  <r>
    <n v="13087500"/>
    <s v="D"/>
    <d v="2018-08-30T00:00:00"/>
    <n v="3076"/>
    <n v="445045.2"/>
    <n v="1020"/>
    <n v="156994"/>
    <n v="-156993.9"/>
    <d v="2018-08-30T00:00:00"/>
    <x v="29"/>
    <x v="5"/>
    <n v="30"/>
    <n v="2018"/>
    <n v="6101.2460000000001"/>
    <n v="2023.17"/>
    <n v="4078.076"/>
  </r>
  <r>
    <n v="13087500"/>
    <s v="D"/>
    <d v="2018-08-31T00:00:00"/>
    <n v="3103"/>
    <n v="451199.2"/>
    <n v="975"/>
    <n v="158927"/>
    <n v="-158927.4"/>
    <d v="2018-08-31T00:00:00"/>
    <x v="29"/>
    <x v="5"/>
    <n v="31"/>
    <n v="2018"/>
    <n v="6154.8005000000003"/>
    <n v="1933.9125000000001"/>
    <n v="4220.8879999999999"/>
  </r>
  <r>
    <n v="13087500"/>
    <s v="D"/>
    <d v="2018-09-01T00:00:00"/>
    <n v="3103"/>
    <n v="457353.9"/>
    <n v="821"/>
    <n v="160555"/>
    <n v="-160555"/>
    <d v="2018-09-01T00:00:00"/>
    <x v="29"/>
    <x v="6"/>
    <n v="1"/>
    <n v="2018"/>
    <n v="6154.8005000000003"/>
    <n v="1628.4535000000001"/>
    <n v="4526.3469999999998"/>
  </r>
  <r>
    <n v="13087500"/>
    <s v="D"/>
    <d v="2018-09-02T00:00:00"/>
    <n v="3105"/>
    <n v="463513.2"/>
    <n v="864"/>
    <n v="162269"/>
    <n v="-162268.5"/>
    <d v="2018-09-02T00:00:00"/>
    <x v="29"/>
    <x v="6"/>
    <n v="2"/>
    <n v="2018"/>
    <n v="6158.7674999999999"/>
    <n v="1713.7440000000001"/>
    <n v="4445.0235000000002"/>
  </r>
  <r>
    <n v="13087500"/>
    <s v="D"/>
    <d v="2018-09-03T00:00:00"/>
    <n v="3076"/>
    <n v="469615.2"/>
    <n v="900"/>
    <n v="164054"/>
    <n v="-164054"/>
    <d v="2018-09-03T00:00:00"/>
    <x v="29"/>
    <x v="6"/>
    <n v="3"/>
    <n v="2018"/>
    <n v="6101.2460000000001"/>
    <n v="1785.15"/>
    <n v="4316.0960000000005"/>
  </r>
  <r>
    <n v="13087500"/>
    <s v="D"/>
    <d v="2018-09-04T00:00:00"/>
    <n v="2994"/>
    <n v="475553.6"/>
    <n v="869"/>
    <n v="165777"/>
    <n v="-165777.29999999999"/>
    <d v="2018-09-04T00:00:00"/>
    <x v="29"/>
    <x v="6"/>
    <n v="4"/>
    <n v="2018"/>
    <n v="5938.5990000000002"/>
    <n v="1723.6614999999999"/>
    <n v="4214.9375"/>
  </r>
  <r>
    <n v="13087500"/>
    <s v="D"/>
    <d v="2018-09-05T00:00:00"/>
    <n v="2952"/>
    <n v="481409.7"/>
    <n v="787"/>
    <n v="167338"/>
    <n v="-167337.9"/>
    <d v="2018-09-05T00:00:00"/>
    <x v="29"/>
    <x v="6"/>
    <n v="5"/>
    <n v="2018"/>
    <n v="5855.2920000000004"/>
    <n v="1561.0145"/>
    <n v="4294.2775000000001"/>
  </r>
  <r>
    <n v="13087500"/>
    <s v="D"/>
    <d v="2018-09-06T00:00:00"/>
    <n v="2939"/>
    <n v="487239.6"/>
    <n v="786"/>
    <n v="168897"/>
    <n v="-168896.5"/>
    <d v="2018-09-06T00:00:00"/>
    <x v="29"/>
    <x v="6"/>
    <n v="6"/>
    <n v="2018"/>
    <n v="5829.5065000000004"/>
    <n v="1559.0309999999999"/>
    <n v="4270.4755000000005"/>
  </r>
  <r>
    <n v="13087500"/>
    <s v="D"/>
    <d v="2018-09-07T00:00:00"/>
    <n v="2949"/>
    <n v="493088.9"/>
    <n v="758"/>
    <n v="170401"/>
    <n v="-170400.5"/>
    <d v="2018-09-07T00:00:00"/>
    <x v="29"/>
    <x v="6"/>
    <n v="7"/>
    <n v="2018"/>
    <n v="5849.3415000000005"/>
    <n v="1503.4929999999999"/>
    <n v="4345.8485000000001"/>
  </r>
  <r>
    <n v="13087500"/>
    <s v="D"/>
    <d v="2018-09-08T00:00:00"/>
    <n v="2923"/>
    <n v="498887.2"/>
    <n v="828"/>
    <n v="172042"/>
    <n v="-172042.2"/>
    <d v="2018-09-08T00:00:00"/>
    <x v="29"/>
    <x v="6"/>
    <n v="8"/>
    <n v="2018"/>
    <n v="5797.7705000000005"/>
    <n v="1642.338"/>
    <n v="4155.4324999999999"/>
  </r>
  <r>
    <n v="13087500"/>
    <s v="D"/>
    <d v="2018-09-09T00:00:00"/>
    <n v="2917"/>
    <n v="504673.3"/>
    <n v="911"/>
    <n v="173849"/>
    <n v="-173848.9"/>
    <d v="2018-09-09T00:00:00"/>
    <x v="29"/>
    <x v="6"/>
    <n v="9"/>
    <n v="2018"/>
    <n v="5785.8694999999998"/>
    <n v="1806.9684999999999"/>
    <n v="3978.9010000000003"/>
  </r>
  <r>
    <n v="13087500"/>
    <s v="D"/>
    <d v="2018-09-10T00:00:00"/>
    <n v="2886"/>
    <n v="510397.3"/>
    <n v="843"/>
    <n v="175521"/>
    <n v="-175520.9"/>
    <d v="2018-09-10T00:00:00"/>
    <x v="29"/>
    <x v="6"/>
    <n v="10"/>
    <n v="2018"/>
    <n v="5724.3810000000003"/>
    <n v="1672.0905"/>
    <n v="4052.2905000000001"/>
  </r>
  <r>
    <n v="13087500"/>
    <s v="D"/>
    <d v="2018-09-11T00:00:00"/>
    <n v="2812"/>
    <n v="515974.5"/>
    <n v="751"/>
    <n v="177011"/>
    <n v="-177011.1"/>
    <d v="2018-09-11T00:00:00"/>
    <x v="29"/>
    <x v="6"/>
    <n v="11"/>
    <n v="2018"/>
    <n v="5577.6019999999999"/>
    <n v="1489.6085"/>
    <n v="4087.9935"/>
  </r>
  <r>
    <n v="13087500"/>
    <s v="D"/>
    <d v="2018-09-12T00:00:00"/>
    <n v="2787"/>
    <n v="521502.6"/>
    <n v="711"/>
    <n v="178422"/>
    <n v="-178421.8"/>
    <d v="2018-09-12T00:00:00"/>
    <x v="29"/>
    <x v="6"/>
    <n v="12"/>
    <n v="2018"/>
    <n v="5528.0145000000002"/>
    <n v="1410.2685000000001"/>
    <n v="4117.7460000000001"/>
  </r>
  <r>
    <n v="13087500"/>
    <s v="D"/>
    <d v="2018-09-13T00:00:00"/>
    <n v="2761"/>
    <n v="526978.1"/>
    <n v="665"/>
    <n v="179741"/>
    <n v="-179741.2"/>
    <d v="2018-09-13T00:00:00"/>
    <x v="29"/>
    <x v="6"/>
    <n v="13"/>
    <n v="2018"/>
    <n v="5476.4435000000003"/>
    <n v="1319.0274999999999"/>
    <n v="4157.4160000000002"/>
  </r>
  <r>
    <n v="13087500"/>
    <s v="D"/>
    <d v="2018-09-14T00:00:00"/>
    <n v="2711"/>
    <n v="532354.30000000005"/>
    <n v="587"/>
    <n v="180906"/>
    <n v="-180906.2"/>
    <d v="2018-09-14T00:00:00"/>
    <x v="29"/>
    <x v="6"/>
    <n v="14"/>
    <n v="2018"/>
    <n v="5377.2685000000001"/>
    <n v="1164.3145"/>
    <n v="4212.9539999999997"/>
  </r>
  <r>
    <n v="13087500"/>
    <s v="D"/>
    <d v="2018-09-15T00:00:00"/>
    <n v="2671"/>
    <n v="537651.69999999995"/>
    <n v="574"/>
    <n v="182045"/>
    <n v="-182044.5"/>
    <d v="2018-09-15T00:00:00"/>
    <x v="29"/>
    <x v="6"/>
    <n v="15"/>
    <n v="2018"/>
    <n v="5297.9285"/>
    <n v="1138.529"/>
    <n v="4159.3995000000004"/>
  </r>
  <r>
    <n v="13087500"/>
    <s v="D"/>
    <d v="2018-09-16T00:00:00"/>
    <n v="2618"/>
    <n v="542843.9"/>
    <n v="557"/>
    <n v="183148"/>
    <n v="-183148.3"/>
    <d v="2018-09-16T00:00:00"/>
    <x v="29"/>
    <x v="6"/>
    <n v="16"/>
    <n v="2018"/>
    <n v="5192.8029999999999"/>
    <n v="1104.8095000000001"/>
    <n v="4087.9935"/>
  </r>
  <r>
    <n v="13087500"/>
    <s v="D"/>
    <d v="2018-09-17T00:00:00"/>
    <n v="2459"/>
    <n v="547721.6"/>
    <n v="350"/>
    <n v="183843"/>
    <n v="-183842.8"/>
    <d v="2018-09-17T00:00:00"/>
    <x v="29"/>
    <x v="6"/>
    <n v="17"/>
    <n v="2018"/>
    <n v="4877.4265000000005"/>
    <n v="694.22500000000002"/>
    <n v="4183.2015000000001"/>
  </r>
  <r>
    <n v="13087500"/>
    <s v="D"/>
    <d v="2018-09-18T00:00:00"/>
    <n v="2388"/>
    <n v="552458.6"/>
    <n v="163"/>
    <n v="184166"/>
    <n v="-184166.2"/>
    <d v="2018-09-18T00:00:00"/>
    <x v="29"/>
    <x v="6"/>
    <n v="18"/>
    <n v="2018"/>
    <n v="4736.598"/>
    <n v="323.31049999999999"/>
    <n v="4413.2875000000004"/>
  </r>
  <r>
    <n v="13087500"/>
    <s v="D"/>
    <d v="2018-09-19T00:00:00"/>
    <n v="2380"/>
    <n v="557179"/>
    <n v="0"/>
    <n v="184166"/>
    <n v="-184166.2"/>
    <d v="2018-09-19T00:00:00"/>
    <x v="29"/>
    <x v="6"/>
    <n v="19"/>
    <n v="2018"/>
    <n v="4720.7300000000005"/>
    <n v="0"/>
    <n v="4720.7300000000005"/>
  </r>
  <r>
    <n v="13087500"/>
    <s v="D"/>
    <d v="2018-09-20T00:00:00"/>
    <n v="2353"/>
    <n v="561845.6"/>
    <n v="0"/>
    <n v="184166"/>
    <n v="-184166.2"/>
    <d v="2018-09-20T00:00:00"/>
    <x v="29"/>
    <x v="6"/>
    <n v="20"/>
    <n v="2018"/>
    <n v="4667.1755000000003"/>
    <n v="0"/>
    <n v="4667.1755000000003"/>
  </r>
  <r>
    <n v="13087500"/>
    <s v="D"/>
    <d v="2018-09-21T00:00:00"/>
    <n v="2383"/>
    <n v="566571.5"/>
    <n v="57"/>
    <n v="184278"/>
    <n v="-184278.2"/>
    <d v="2018-09-21T00:00:00"/>
    <x v="29"/>
    <x v="6"/>
    <n v="21"/>
    <n v="2018"/>
    <n v="4726.6805000000004"/>
    <n v="113.0595"/>
    <n v="4613.6210000000001"/>
  </r>
  <r>
    <n v="13087500"/>
    <s v="D"/>
    <d v="2018-09-22T00:00:00"/>
    <n v="2371"/>
    <n v="571273.6"/>
    <n v="0.3"/>
    <n v="184279"/>
    <n v="-184278.7"/>
    <d v="2018-09-22T00:00:00"/>
    <x v="29"/>
    <x v="6"/>
    <n v="22"/>
    <n v="2018"/>
    <n v="4702.8784999999998"/>
    <n v="0.59504999999999997"/>
    <n v="4702.2834499999999"/>
  </r>
  <r>
    <n v="13087500"/>
    <s v="D"/>
    <d v="2018-09-23T00:00:00"/>
    <n v="2367"/>
    <n v="575968.69999999995"/>
    <n v="63"/>
    <n v="184404"/>
    <n v="-184403.7"/>
    <d v="2018-09-23T00:00:00"/>
    <x v="29"/>
    <x v="6"/>
    <n v="23"/>
    <n v="2018"/>
    <n v="4694.9445000000005"/>
    <n v="124.9605"/>
    <n v="4569.9840000000004"/>
  </r>
  <r>
    <n v="13087500"/>
    <s v="D"/>
    <d v="2018-09-24T00:00:00"/>
    <n v="2365"/>
    <n v="580659.30000000005"/>
    <n v="162"/>
    <n v="184725"/>
    <n v="-184724.6"/>
    <d v="2018-09-24T00:00:00"/>
    <x v="29"/>
    <x v="6"/>
    <n v="24"/>
    <n v="2018"/>
    <n v="4690.9775"/>
    <n v="321.327"/>
    <n v="4369.6504999999997"/>
  </r>
  <r>
    <n v="13087500"/>
    <s v="D"/>
    <d v="2018-09-25T00:00:00"/>
    <n v="2310"/>
    <n v="585242"/>
    <n v="126"/>
    <n v="184975"/>
    <n v="-184975.3"/>
    <d v="2018-09-25T00:00:00"/>
    <x v="29"/>
    <x v="6"/>
    <n v="25"/>
    <n v="2018"/>
    <n v="4581.8850000000002"/>
    <n v="249.92099999999999"/>
    <n v="4331.9639999999999"/>
  </r>
  <r>
    <n v="13087500"/>
    <s v="D"/>
    <d v="2018-09-26T00:00:00"/>
    <n v="2214"/>
    <n v="589632.69999999995"/>
    <n v="0"/>
    <n v="184975"/>
    <n v="-184975.3"/>
    <d v="2018-09-26T00:00:00"/>
    <x v="29"/>
    <x v="6"/>
    <n v="26"/>
    <n v="2018"/>
    <n v="4391.4690000000001"/>
    <n v="0"/>
    <n v="4391.4690000000001"/>
  </r>
  <r>
    <n v="13087500"/>
    <s v="D"/>
    <d v="2018-09-27T00:00:00"/>
    <n v="2184"/>
    <n v="593964.5"/>
    <n v="0"/>
    <n v="184975"/>
    <n v="-184975.3"/>
    <d v="2018-09-27T00:00:00"/>
    <x v="29"/>
    <x v="6"/>
    <n v="27"/>
    <n v="2018"/>
    <n v="4331.9639999999999"/>
    <n v="0"/>
    <n v="4331.9639999999999"/>
  </r>
  <r>
    <n v="13087500"/>
    <s v="D"/>
    <d v="2018-09-28T00:00:00"/>
    <n v="2180"/>
    <n v="598287.5"/>
    <n v="0"/>
    <n v="184975"/>
    <n v="-184975.3"/>
    <d v="2018-09-28T00:00:00"/>
    <x v="29"/>
    <x v="6"/>
    <n v="28"/>
    <n v="2018"/>
    <n v="4324.03"/>
    <n v="0"/>
    <n v="4324.03"/>
  </r>
  <r>
    <n v="13087500"/>
    <s v="D"/>
    <d v="2018-09-29T00:00:00"/>
    <n v="2177"/>
    <n v="602604.9"/>
    <n v="0"/>
    <n v="184975"/>
    <n v="-184975.3"/>
    <d v="2018-09-29T00:00:00"/>
    <x v="29"/>
    <x v="6"/>
    <n v="29"/>
    <n v="2018"/>
    <n v="4318.0794999999998"/>
    <n v="0"/>
    <n v="4318.0794999999998"/>
  </r>
  <r>
    <n v="13087500"/>
    <s v="D"/>
    <d v="2018-09-30T00:00:00"/>
    <n v="2176"/>
    <n v="606920.19999999995"/>
    <n v="0"/>
    <n v="184975"/>
    <n v="-184975.3"/>
    <d v="2018-09-30T00:00:00"/>
    <x v="29"/>
    <x v="6"/>
    <n v="30"/>
    <n v="2018"/>
    <n v="4316.0960000000005"/>
    <n v="0"/>
    <n v="4316.0960000000005"/>
  </r>
  <r>
    <n v="13087500"/>
    <s v="D"/>
    <d v="2018-10-01T00:00:00"/>
    <n v="2182"/>
    <n v="611248.4"/>
    <n v="0"/>
    <n v="184975"/>
    <n v="-184975.3"/>
    <d v="2018-10-01T00:00:00"/>
    <x v="29"/>
    <x v="7"/>
    <n v="1"/>
    <n v="2018"/>
    <n v="4327.9970000000003"/>
    <n v="0"/>
    <n v="4327.9970000000003"/>
  </r>
  <r>
    <n v="13087500"/>
    <s v="D"/>
    <d v="2018-10-02T00:00:00"/>
    <n v="2158"/>
    <n v="615528.6"/>
    <n v="0"/>
    <n v="184975"/>
    <n v="-184975.3"/>
    <d v="2018-10-02T00:00:00"/>
    <x v="29"/>
    <x v="7"/>
    <n v="2"/>
    <n v="2018"/>
    <n v="4280.393"/>
    <n v="0"/>
    <n v="4280.393"/>
  </r>
  <r>
    <n v="13087500"/>
    <s v="D"/>
    <d v="2018-10-03T00:00:00"/>
    <n v="2112"/>
    <n v="619717.30000000005"/>
    <n v="0"/>
    <n v="184975"/>
    <n v="-184975.3"/>
    <d v="2018-10-03T00:00:00"/>
    <x v="29"/>
    <x v="7"/>
    <n v="3"/>
    <n v="2018"/>
    <n v="4189.152"/>
    <n v="0"/>
    <n v="4189.152"/>
  </r>
  <r>
    <n v="13087500"/>
    <s v="D"/>
    <d v="2018-10-04T00:00:00"/>
    <n v="2027"/>
    <n v="623738.69999999995"/>
    <n v="0"/>
    <n v="184975"/>
    <n v="-184975.3"/>
    <d v="2018-10-04T00:00:00"/>
    <x v="29"/>
    <x v="7"/>
    <n v="4"/>
    <n v="2018"/>
    <n v="4020.5545000000002"/>
    <n v="0"/>
    <n v="4020.5545000000002"/>
  </r>
  <r>
    <n v="13087500"/>
    <s v="D"/>
    <d v="2018-10-05T00:00:00"/>
    <n v="1962"/>
    <n v="627629.9"/>
    <n v="0"/>
    <n v="184975"/>
    <n v="-184975.3"/>
    <d v="2018-10-05T00:00:00"/>
    <x v="29"/>
    <x v="7"/>
    <n v="5"/>
    <n v="2018"/>
    <n v="3891.627"/>
    <n v="0"/>
    <n v="3891.627"/>
  </r>
  <r>
    <n v="13087500"/>
    <s v="D"/>
    <d v="2018-10-06T00:00:00"/>
    <n v="1918"/>
    <n v="631433.30000000005"/>
    <n v="0"/>
    <n v="184975"/>
    <n v="-184975.3"/>
    <d v="2018-10-06T00:00:00"/>
    <x v="29"/>
    <x v="7"/>
    <n v="6"/>
    <n v="2018"/>
    <n v="3804.3530000000001"/>
    <n v="0"/>
    <n v="3804.3530000000001"/>
  </r>
  <r>
    <n v="13087500"/>
    <s v="D"/>
    <d v="2018-10-07T00:00:00"/>
    <n v="1903"/>
    <n v="635207.1"/>
    <n v="0"/>
    <n v="184975"/>
    <n v="-184975.3"/>
    <d v="2018-10-07T00:00:00"/>
    <x v="29"/>
    <x v="7"/>
    <n v="7"/>
    <n v="2018"/>
    <n v="3774.6005"/>
    <n v="0"/>
    <n v="3774.6005"/>
  </r>
  <r>
    <n v="13087500"/>
    <s v="D"/>
    <d v="2018-10-08T00:00:00"/>
    <n v="1906"/>
    <n v="638986.69999999995"/>
    <n v="0"/>
    <n v="184975"/>
    <n v="-184975.3"/>
    <d v="2018-10-08T00:00:00"/>
    <x v="29"/>
    <x v="7"/>
    <n v="8"/>
    <n v="2018"/>
    <n v="3780.5509999999999"/>
    <n v="0"/>
    <n v="3780.5509999999999"/>
  </r>
  <r>
    <n v="13087500"/>
    <s v="D"/>
    <d v="2018-10-09T00:00:00"/>
    <n v="1859"/>
    <n v="642673.1"/>
    <n v="0"/>
    <n v="184975"/>
    <n v="-184975.3"/>
    <d v="2018-10-09T00:00:00"/>
    <x v="29"/>
    <x v="7"/>
    <n v="9"/>
    <n v="2018"/>
    <n v="3687.3265000000001"/>
    <n v="0"/>
    <n v="3687.3265000000001"/>
  </r>
  <r>
    <n v="13087500"/>
    <s v="D"/>
    <d v="2018-10-10T00:00:00"/>
    <n v="1781"/>
    <n v="646206.19999999995"/>
    <n v="0"/>
    <n v="184975"/>
    <n v="-184975.3"/>
    <d v="2018-10-10T00:00:00"/>
    <x v="29"/>
    <x v="7"/>
    <n v="10"/>
    <n v="2018"/>
    <n v="3532.6134999999999"/>
    <n v="0"/>
    <n v="3532.6134999999999"/>
  </r>
  <r>
    <n v="13087500"/>
    <s v="D"/>
    <d v="2018-10-11T00:00:00"/>
    <n v="1695"/>
    <n v="649568.19999999995"/>
    <n v="0"/>
    <n v="184975"/>
    <n v="-184975.3"/>
    <d v="2018-10-11T00:00:00"/>
    <x v="29"/>
    <x v="7"/>
    <n v="11"/>
    <n v="2018"/>
    <n v="3362.0325000000003"/>
    <n v="0"/>
    <n v="3362.0325000000003"/>
  </r>
  <r>
    <n v="13087500"/>
    <s v="D"/>
    <d v="2018-10-12T00:00:00"/>
    <n v="1652"/>
    <n v="652845.6"/>
    <n v="0"/>
    <n v="184975"/>
    <n v="-184975.3"/>
    <d v="2018-10-12T00:00:00"/>
    <x v="29"/>
    <x v="7"/>
    <n v="12"/>
    <n v="2018"/>
    <n v="3276.7420000000002"/>
    <n v="0"/>
    <n v="3276.7420000000002"/>
  </r>
  <r>
    <n v="13087500"/>
    <s v="D"/>
    <d v="2018-10-13T00:00:00"/>
    <n v="1641"/>
    <n v="656100.5"/>
    <n v="0"/>
    <n v="184975"/>
    <n v="-184975.3"/>
    <d v="2018-10-13T00:00:00"/>
    <x v="29"/>
    <x v="7"/>
    <n v="13"/>
    <n v="2018"/>
    <n v="3254.9234999999999"/>
    <n v="0"/>
    <n v="3254.9234999999999"/>
  </r>
  <r>
    <n v="13087500"/>
    <s v="D"/>
    <d v="2018-10-14T00:00:00"/>
    <n v="1643"/>
    <n v="659358.5"/>
    <n v="0"/>
    <n v="184975"/>
    <n v="-184975.3"/>
    <d v="2018-10-14T00:00:00"/>
    <x v="29"/>
    <x v="7"/>
    <n v="14"/>
    <n v="2018"/>
    <n v="3258.8905"/>
    <n v="0"/>
    <n v="3258.8905"/>
  </r>
  <r>
    <n v="13087500"/>
    <s v="D"/>
    <d v="2018-10-15T00:00:00"/>
    <n v="1600"/>
    <n v="662531.1"/>
    <n v="0"/>
    <n v="184975"/>
    <n v="-184975.3"/>
    <d v="2018-10-15T00:00:00"/>
    <x v="29"/>
    <x v="7"/>
    <n v="15"/>
    <n v="2018"/>
    <n v="3173.6"/>
    <n v="0"/>
    <n v="3173.6"/>
  </r>
  <r>
    <n v="13087500"/>
    <s v="D"/>
    <d v="2018-10-16T00:00:00"/>
    <n v="1470"/>
    <n v="665446"/>
    <n v="0"/>
    <n v="184975"/>
    <n v="-184975.3"/>
    <d v="2018-10-16T00:00:00"/>
    <x v="29"/>
    <x v="7"/>
    <n v="16"/>
    <n v="2018"/>
    <n v="2915.7449999999999"/>
    <n v="0"/>
    <n v="2915.7449999999999"/>
  </r>
  <r>
    <n v="13087500"/>
    <s v="D"/>
    <d v="2018-10-17T00:00:00"/>
    <n v="1405"/>
    <n v="668232.1"/>
    <n v="0"/>
    <n v="184975"/>
    <n v="-184975.3"/>
    <d v="2018-10-17T00:00:00"/>
    <x v="29"/>
    <x v="7"/>
    <n v="17"/>
    <n v="2018"/>
    <n v="2786.8175000000001"/>
    <n v="0"/>
    <n v="2786.8175000000001"/>
  </r>
  <r>
    <n v="13087500"/>
    <s v="D"/>
    <d v="2018-10-18T00:00:00"/>
    <n v="1409"/>
    <n v="671027.1"/>
    <n v="0"/>
    <n v="184975"/>
    <n v="-184975.3"/>
    <d v="2018-10-18T00:00:00"/>
    <x v="29"/>
    <x v="7"/>
    <n v="18"/>
    <n v="2018"/>
    <n v="2794.7514999999999"/>
    <n v="0"/>
    <n v="2794.7514999999999"/>
  </r>
  <r>
    <n v="13087500"/>
    <s v="D"/>
    <d v="2018-10-19T00:00:00"/>
    <n v="1406"/>
    <n v="673816.6"/>
    <n v="0"/>
    <n v="184975"/>
    <n v="-184975.3"/>
    <d v="2018-10-19T00:00:00"/>
    <x v="29"/>
    <x v="7"/>
    <n v="19"/>
    <n v="2018"/>
    <n v="2788.8009999999999"/>
    <n v="0"/>
    <n v="2788.8009999999999"/>
  </r>
  <r>
    <n v="13087500"/>
    <s v="D"/>
    <d v="2018-10-20T00:00:00"/>
    <n v="1407"/>
    <n v="676607.5"/>
    <n v="0"/>
    <n v="184975"/>
    <n v="-184975.3"/>
    <d v="2018-10-20T00:00:00"/>
    <x v="29"/>
    <x v="7"/>
    <n v="20"/>
    <n v="2018"/>
    <n v="2790.7845000000002"/>
    <n v="0"/>
    <n v="2790.7845000000002"/>
  </r>
  <r>
    <n v="13087500"/>
    <s v="D"/>
    <d v="2018-10-21T00:00:00"/>
    <n v="1407"/>
    <n v="679398"/>
    <n v="0"/>
    <n v="184975"/>
    <n v="-184975.3"/>
    <d v="2018-10-21T00:00:00"/>
    <x v="29"/>
    <x v="7"/>
    <n v="21"/>
    <n v="2018"/>
    <n v="2790.7845000000002"/>
    <n v="0"/>
    <n v="2790.7845000000002"/>
  </r>
  <r>
    <n v="13087500"/>
    <s v="D"/>
    <d v="2018-10-22T00:00:00"/>
    <n v="0"/>
    <n v="679398"/>
    <n v="0"/>
    <n v="184975"/>
    <n v="-184975.3"/>
    <d v="2018-10-22T00:00:00"/>
    <x v="29"/>
    <x v="7"/>
    <n v="22"/>
    <n v="2018"/>
    <n v="0"/>
    <n v="0"/>
    <n v="0"/>
  </r>
  <r>
    <n v="13087500"/>
    <s v="D"/>
    <d v="2018-10-23T00:00:00"/>
    <n v="27"/>
    <n v="679451.1"/>
    <n v="0"/>
    <n v="184975"/>
    <n v="-184975.3"/>
    <d v="2018-10-23T00:00:00"/>
    <x v="29"/>
    <x v="7"/>
    <n v="23"/>
    <n v="2018"/>
    <n v="53.554500000000004"/>
    <n v="0"/>
    <n v="53.554500000000004"/>
  </r>
  <r>
    <n v="13087500"/>
    <s v="D"/>
    <d v="2018-10-24T00:00:00"/>
    <n v="27"/>
    <n v="679504.2"/>
    <n v="0"/>
    <n v="184975"/>
    <n v="-184975.3"/>
    <d v="2018-10-24T00:00:00"/>
    <x v="29"/>
    <x v="7"/>
    <n v="24"/>
    <n v="2018"/>
    <n v="53.554500000000004"/>
    <n v="0"/>
    <n v="53.554500000000004"/>
  </r>
  <r>
    <n v="13087500"/>
    <s v="D"/>
    <d v="2018-10-25T00:00:00"/>
    <n v="35"/>
    <n v="679574.2"/>
    <n v="0"/>
    <n v="184975"/>
    <n v="-184975.3"/>
    <d v="2018-10-25T00:00:00"/>
    <x v="29"/>
    <x v="7"/>
    <n v="25"/>
    <n v="2018"/>
    <n v="69.422499999999999"/>
    <n v="0"/>
    <n v="69.422499999999999"/>
  </r>
  <r>
    <n v="13087500"/>
    <s v="D"/>
    <d v="2018-10-26T00:00:00"/>
    <n v="40"/>
    <n v="679653.3"/>
    <n v="40"/>
    <n v="185054"/>
    <n v="-185054.4"/>
    <d v="2018-10-26T00:00:00"/>
    <x v="29"/>
    <x v="7"/>
    <n v="26"/>
    <n v="2018"/>
    <n v="79.34"/>
    <n v="79.34"/>
    <n v="0"/>
  </r>
  <r>
    <n v="13087500"/>
    <s v="D"/>
    <d v="2018-10-27T00:00:00"/>
    <n v="40"/>
    <n v="679732.3"/>
    <n v="40"/>
    <n v="185133"/>
    <n v="-185133.4"/>
    <d v="2018-10-27T00:00:00"/>
    <x v="29"/>
    <x v="7"/>
    <n v="27"/>
    <n v="2018"/>
    <n v="79.34"/>
    <n v="79.34"/>
    <n v="0"/>
  </r>
  <r>
    <n v="13087500"/>
    <s v="D"/>
    <d v="2018-10-28T00:00:00"/>
    <n v="40"/>
    <n v="679811.4"/>
    <n v="40"/>
    <n v="185213"/>
    <n v="-185212.5"/>
    <d v="2018-10-28T00:00:00"/>
    <x v="29"/>
    <x v="7"/>
    <n v="28"/>
    <n v="2018"/>
    <n v="79.34"/>
    <n v="79.34"/>
    <n v="0"/>
  </r>
  <r>
    <n v="13087500"/>
    <s v="D"/>
    <d v="2018-10-29T00:00:00"/>
    <n v="42"/>
    <n v="679895.1"/>
    <n v="42"/>
    <n v="185296"/>
    <n v="-185296.2"/>
    <d v="2018-10-29T00:00:00"/>
    <x v="29"/>
    <x v="7"/>
    <n v="29"/>
    <n v="2018"/>
    <n v="83.307000000000002"/>
    <n v="83.307000000000002"/>
    <n v="0"/>
  </r>
  <r>
    <n v="13087500"/>
    <s v="D"/>
    <d v="2018-10-30T00:00:00"/>
    <n v="40"/>
    <n v="679974.2"/>
    <n v="40"/>
    <n v="185375"/>
    <n v="-185375.3"/>
    <d v="2018-10-30T00:00:00"/>
    <x v="29"/>
    <x v="7"/>
    <n v="30"/>
    <n v="2018"/>
    <n v="79.34"/>
    <n v="79.34"/>
    <n v="0"/>
  </r>
  <r>
    <n v="13087500"/>
    <s v="D"/>
    <d v="2018-10-31T00:00:00"/>
    <n v="42"/>
    <n v="680058"/>
    <n v="42"/>
    <n v="185459"/>
    <n v="-185459.1"/>
    <d v="2018-10-31T00:00:00"/>
    <x v="29"/>
    <x v="7"/>
    <n v="31"/>
    <n v="2018"/>
    <n v="83.307000000000002"/>
    <n v="83.307000000000002"/>
    <n v="0"/>
  </r>
  <r>
    <n v="13087500"/>
    <s v="D"/>
    <d v="2018-11-01T00:00:00"/>
    <n v="45"/>
    <n v="88.6"/>
    <n v="0"/>
    <n v="0"/>
    <n v="0"/>
    <d v="2018-11-01T00:00:00"/>
    <x v="30"/>
    <x v="8"/>
    <n v="1"/>
    <n v="2018"/>
    <n v="89.257500000000007"/>
    <n v="0"/>
    <n v="89.257500000000007"/>
  </r>
  <r>
    <n v="13087500"/>
    <s v="D"/>
    <d v="2018-11-02T00:00:00"/>
    <n v="47"/>
    <n v="182.1"/>
    <n v="0"/>
    <n v="0"/>
    <n v="0"/>
    <d v="2018-11-02T00:00:00"/>
    <x v="30"/>
    <x v="8"/>
    <n v="2"/>
    <n v="2018"/>
    <n v="93.224500000000006"/>
    <n v="0"/>
    <n v="93.224500000000006"/>
  </r>
  <r>
    <n v="13087500"/>
    <s v="D"/>
    <d v="2018-11-03T00:00:00"/>
    <n v="50"/>
    <n v="280.60000000000002"/>
    <n v="0"/>
    <n v="0"/>
    <n v="0"/>
    <d v="2018-11-03T00:00:00"/>
    <x v="30"/>
    <x v="8"/>
    <n v="3"/>
    <n v="2018"/>
    <n v="99.174999999999997"/>
    <n v="0"/>
    <n v="99.174999999999997"/>
  </r>
  <r>
    <n v="13087500"/>
    <s v="D"/>
    <d v="2018-11-04T00:00:00"/>
    <n v="50"/>
    <n v="379.1"/>
    <n v="0"/>
    <n v="0"/>
    <n v="0"/>
    <d v="2018-11-04T00:00:00"/>
    <x v="30"/>
    <x v="8"/>
    <n v="4"/>
    <n v="2018"/>
    <n v="99.174999999999997"/>
    <n v="0"/>
    <n v="99.174999999999997"/>
  </r>
  <r>
    <n v="13087500"/>
    <s v="D"/>
    <d v="2018-11-05T00:00:00"/>
    <n v="50"/>
    <n v="477.6"/>
    <n v="0"/>
    <n v="0"/>
    <n v="0"/>
    <d v="2018-11-05T00:00:00"/>
    <x v="30"/>
    <x v="8"/>
    <n v="5"/>
    <n v="2018"/>
    <n v="99.174999999999997"/>
    <n v="0"/>
    <n v="99.174999999999997"/>
  </r>
  <r>
    <n v="13087500"/>
    <s v="D"/>
    <d v="2018-11-06T00:00:00"/>
    <n v="50"/>
    <n v="576.1"/>
    <n v="0"/>
    <n v="0"/>
    <n v="0"/>
    <d v="2018-11-06T00:00:00"/>
    <x v="30"/>
    <x v="8"/>
    <n v="6"/>
    <n v="2018"/>
    <n v="99.174999999999997"/>
    <n v="0"/>
    <n v="99.174999999999997"/>
  </r>
  <r>
    <n v="13087500"/>
    <s v="D"/>
    <d v="2018-11-07T00:00:00"/>
    <n v="50"/>
    <n v="674.6"/>
    <n v="0"/>
    <n v="0"/>
    <n v="0"/>
    <d v="2018-11-07T00:00:00"/>
    <x v="30"/>
    <x v="8"/>
    <n v="7"/>
    <n v="2018"/>
    <n v="99.174999999999997"/>
    <n v="0"/>
    <n v="99.174999999999997"/>
  </r>
  <r>
    <n v="13087500"/>
    <s v="D"/>
    <d v="2018-11-08T00:00:00"/>
    <n v="50"/>
    <n v="773.1"/>
    <n v="0"/>
    <n v="0"/>
    <n v="0"/>
    <d v="2018-11-08T00:00:00"/>
    <x v="30"/>
    <x v="8"/>
    <n v="8"/>
    <n v="2018"/>
    <n v="99.174999999999997"/>
    <n v="0"/>
    <n v="99.174999999999997"/>
  </r>
  <r>
    <n v="13087500"/>
    <s v="D"/>
    <d v="2018-11-09T00:00:00"/>
    <n v="50"/>
    <n v="871.6"/>
    <n v="0"/>
    <n v="0"/>
    <n v="0"/>
    <d v="2018-11-09T00:00:00"/>
    <x v="30"/>
    <x v="8"/>
    <n v="9"/>
    <n v="2018"/>
    <n v="99.174999999999997"/>
    <n v="0"/>
    <n v="99.174999999999997"/>
  </r>
  <r>
    <n v="13087500"/>
    <s v="D"/>
    <d v="2018-11-10T00:00:00"/>
    <n v="50"/>
    <n v="970.1"/>
    <n v="0"/>
    <n v="0"/>
    <n v="0"/>
    <d v="2018-11-10T00:00:00"/>
    <x v="30"/>
    <x v="8"/>
    <n v="10"/>
    <n v="2018"/>
    <n v="99.174999999999997"/>
    <n v="0"/>
    <n v="99.174999999999997"/>
  </r>
  <r>
    <n v="13087500"/>
    <s v="D"/>
    <d v="2018-11-11T00:00:00"/>
    <n v="50"/>
    <n v="1068.5999999999999"/>
    <n v="0"/>
    <n v="0"/>
    <n v="0"/>
    <d v="2018-11-11T00:00:00"/>
    <x v="30"/>
    <x v="8"/>
    <n v="11"/>
    <n v="2018"/>
    <n v="99.174999999999997"/>
    <n v="0"/>
    <n v="99.174999999999997"/>
  </r>
  <r>
    <n v="13087500"/>
    <s v="D"/>
    <d v="2018-11-12T00:00:00"/>
    <n v="50"/>
    <n v="1167.0999999999999"/>
    <n v="0"/>
    <n v="0"/>
    <n v="0"/>
    <d v="2018-11-12T00:00:00"/>
    <x v="30"/>
    <x v="8"/>
    <n v="12"/>
    <n v="2018"/>
    <n v="99.174999999999997"/>
    <n v="0"/>
    <n v="99.174999999999997"/>
  </r>
  <r>
    <n v="13087500"/>
    <s v="D"/>
    <d v="2018-11-13T00:00:00"/>
    <n v="50"/>
    <n v="1265.5999999999999"/>
    <n v="0"/>
    <n v="0"/>
    <n v="0"/>
    <d v="2018-11-13T00:00:00"/>
    <x v="30"/>
    <x v="8"/>
    <n v="13"/>
    <n v="2018"/>
    <n v="99.174999999999997"/>
    <n v="0"/>
    <n v="99.174999999999997"/>
  </r>
  <r>
    <n v="13087500"/>
    <s v="D"/>
    <d v="2018-11-14T00:00:00"/>
    <n v="50"/>
    <n v="1364.1"/>
    <n v="0"/>
    <n v="0"/>
    <n v="0"/>
    <d v="2018-11-14T00:00:00"/>
    <x v="30"/>
    <x v="8"/>
    <n v="14"/>
    <n v="2018"/>
    <n v="99.174999999999997"/>
    <n v="0"/>
    <n v="99.174999999999997"/>
  </r>
  <r>
    <n v="13087500"/>
    <s v="D"/>
    <d v="2018-11-15T00:00:00"/>
    <n v="55"/>
    <n v="1472.9"/>
    <n v="0"/>
    <n v="0"/>
    <n v="0"/>
    <d v="2018-11-15T00:00:00"/>
    <x v="30"/>
    <x v="8"/>
    <n v="15"/>
    <n v="2018"/>
    <n v="109.0925"/>
    <n v="0"/>
    <n v="109.0925"/>
  </r>
  <r>
    <n v="13087500"/>
    <s v="D"/>
    <d v="2018-11-16T00:00:00"/>
    <n v="63"/>
    <n v="1597.9"/>
    <n v="0"/>
    <n v="0"/>
    <n v="0"/>
    <d v="2018-11-16T00:00:00"/>
    <x v="30"/>
    <x v="8"/>
    <n v="16"/>
    <n v="2018"/>
    <n v="124.9605"/>
    <n v="0"/>
    <n v="124.9605"/>
  </r>
  <r>
    <n v="13087500"/>
    <s v="D"/>
    <d v="2018-11-17T00:00:00"/>
    <n v="66"/>
    <n v="1728.6"/>
    <n v="0"/>
    <n v="0"/>
    <n v="0"/>
    <d v="2018-11-17T00:00:00"/>
    <x v="30"/>
    <x v="8"/>
    <n v="17"/>
    <n v="2018"/>
    <n v="130.911"/>
    <n v="0"/>
    <n v="130.911"/>
  </r>
  <r>
    <n v="13087500"/>
    <s v="D"/>
    <d v="2018-11-18T00:00:00"/>
    <n v="66"/>
    <n v="1859.2"/>
    <n v="0"/>
    <n v="0"/>
    <n v="0"/>
    <d v="2018-11-18T00:00:00"/>
    <x v="30"/>
    <x v="8"/>
    <n v="18"/>
    <n v="2018"/>
    <n v="130.911"/>
    <n v="0"/>
    <n v="130.911"/>
  </r>
  <r>
    <n v="13087500"/>
    <s v="D"/>
    <d v="2018-11-19T00:00:00"/>
    <n v="66"/>
    <n v="1989.8"/>
    <n v="0"/>
    <n v="0"/>
    <n v="0"/>
    <d v="2018-11-19T00:00:00"/>
    <x v="30"/>
    <x v="8"/>
    <n v="19"/>
    <n v="2018"/>
    <n v="130.911"/>
    <n v="0"/>
    <n v="130.911"/>
  </r>
  <r>
    <n v="13087500"/>
    <s v="D"/>
    <d v="2018-11-20T00:00:00"/>
    <n v="66"/>
    <n v="2120.5"/>
    <n v="0"/>
    <n v="0"/>
    <n v="0"/>
    <d v="2018-11-20T00:00:00"/>
    <x v="30"/>
    <x v="8"/>
    <n v="20"/>
    <n v="2018"/>
    <n v="130.911"/>
    <n v="0"/>
    <n v="130.911"/>
  </r>
  <r>
    <n v="13087500"/>
    <s v="D"/>
    <d v="2018-11-21T00:00:00"/>
    <n v="58"/>
    <n v="2234.6"/>
    <n v="0"/>
    <n v="0"/>
    <n v="0"/>
    <d v="2018-11-21T00:00:00"/>
    <x v="30"/>
    <x v="8"/>
    <n v="21"/>
    <n v="2018"/>
    <n v="115.04300000000001"/>
    <n v="0"/>
    <n v="115.04300000000001"/>
  </r>
  <r>
    <n v="13087500"/>
    <s v="D"/>
    <d v="2018-11-22T00:00:00"/>
    <n v="45"/>
    <n v="2323.1999999999998"/>
    <n v="0"/>
    <n v="0"/>
    <n v="0"/>
    <d v="2018-11-22T00:00:00"/>
    <x v="30"/>
    <x v="8"/>
    <n v="22"/>
    <n v="2018"/>
    <n v="89.257500000000007"/>
    <n v="0"/>
    <n v="89.257500000000007"/>
  </r>
  <r>
    <n v="13087500"/>
    <s v="D"/>
    <d v="2018-11-23T00:00:00"/>
    <n v="40"/>
    <n v="2402.3000000000002"/>
    <n v="0"/>
    <n v="0"/>
    <n v="0"/>
    <d v="2018-11-23T00:00:00"/>
    <x v="30"/>
    <x v="8"/>
    <n v="23"/>
    <n v="2018"/>
    <n v="79.34"/>
    <n v="0"/>
    <n v="79.34"/>
  </r>
  <r>
    <n v="13087500"/>
    <s v="D"/>
    <d v="2018-11-24T00:00:00"/>
    <n v="40"/>
    <n v="2481.3000000000002"/>
    <n v="0"/>
    <n v="0"/>
    <n v="0"/>
    <d v="2018-11-24T00:00:00"/>
    <x v="30"/>
    <x v="8"/>
    <n v="24"/>
    <n v="2018"/>
    <n v="79.34"/>
    <n v="0"/>
    <n v="79.34"/>
  </r>
  <r>
    <n v="13087500"/>
    <s v="D"/>
    <d v="2018-11-25T00:00:00"/>
    <n v="42"/>
    <n v="2565.1"/>
    <n v="0"/>
    <n v="0"/>
    <n v="0"/>
    <d v="2018-11-25T00:00:00"/>
    <x v="30"/>
    <x v="8"/>
    <n v="25"/>
    <n v="2018"/>
    <n v="83.307000000000002"/>
    <n v="0"/>
    <n v="83.307000000000002"/>
  </r>
  <r>
    <n v="13087500"/>
    <s v="D"/>
    <d v="2018-11-26T00:00:00"/>
    <n v="42"/>
    <n v="2648.8"/>
    <n v="0"/>
    <n v="0"/>
    <n v="0"/>
    <d v="2018-11-26T00:00:00"/>
    <x v="30"/>
    <x v="8"/>
    <n v="26"/>
    <n v="2018"/>
    <n v="83.307000000000002"/>
    <n v="0"/>
    <n v="83.307000000000002"/>
  </r>
  <r>
    <n v="13087500"/>
    <s v="D"/>
    <d v="2018-11-27T00:00:00"/>
    <n v="42"/>
    <n v="2732.6"/>
    <n v="0"/>
    <n v="0"/>
    <n v="0"/>
    <d v="2018-11-27T00:00:00"/>
    <x v="30"/>
    <x v="8"/>
    <n v="27"/>
    <n v="2018"/>
    <n v="83.307000000000002"/>
    <n v="0"/>
    <n v="83.307000000000002"/>
  </r>
  <r>
    <n v="13087500"/>
    <s v="D"/>
    <d v="2018-11-28T00:00:00"/>
    <n v="38"/>
    <n v="2807.1"/>
    <n v="0"/>
    <n v="0"/>
    <n v="0"/>
    <d v="2018-11-28T00:00:00"/>
    <x v="30"/>
    <x v="8"/>
    <n v="28"/>
    <n v="2018"/>
    <n v="75.373000000000005"/>
    <n v="0"/>
    <n v="75.373000000000005"/>
  </r>
  <r>
    <n v="13087500"/>
    <s v="D"/>
    <d v="2018-11-29T00:00:00"/>
    <n v="40"/>
    <n v="2886.1"/>
    <n v="0"/>
    <n v="0"/>
    <n v="0"/>
    <d v="2018-11-29T00:00:00"/>
    <x v="30"/>
    <x v="8"/>
    <n v="29"/>
    <n v="2018"/>
    <n v="79.34"/>
    <n v="0"/>
    <n v="79.34"/>
  </r>
  <r>
    <n v="13087500"/>
    <s v="D"/>
    <d v="2018-11-30T00:00:00"/>
    <n v="40"/>
    <n v="2965.2"/>
    <n v="0"/>
    <n v="0"/>
    <n v="0"/>
    <d v="2018-11-30T00:00:00"/>
    <x v="30"/>
    <x v="8"/>
    <n v="30"/>
    <n v="2018"/>
    <n v="79.34"/>
    <n v="0"/>
    <n v="79.34"/>
  </r>
  <r>
    <n v="13087500"/>
    <s v="D"/>
    <d v="2018-12-01T00:00:00"/>
    <n v="42"/>
    <n v="3049"/>
    <n v="0"/>
    <n v="0"/>
    <n v="0"/>
    <d v="2018-12-01T00:00:00"/>
    <x v="30"/>
    <x v="10"/>
    <n v="1"/>
    <n v="2018"/>
    <n v="83.307000000000002"/>
    <n v="0"/>
    <n v="83.307000000000002"/>
  </r>
  <r>
    <n v="13087500"/>
    <s v="D"/>
    <d v="2018-12-02T00:00:00"/>
    <n v="42"/>
    <n v="3132.7"/>
    <n v="0"/>
    <n v="0"/>
    <n v="0"/>
    <d v="2018-12-02T00:00:00"/>
    <x v="30"/>
    <x v="10"/>
    <n v="2"/>
    <n v="2018"/>
    <n v="83.307000000000002"/>
    <n v="0"/>
    <n v="83.307000000000002"/>
  </r>
  <r>
    <n v="13087500"/>
    <s v="D"/>
    <d v="2018-12-03T00:00:00"/>
    <n v="42"/>
    <n v="3216.5"/>
    <n v="0"/>
    <n v="0"/>
    <n v="0"/>
    <d v="2018-12-03T00:00:00"/>
    <x v="30"/>
    <x v="10"/>
    <n v="3"/>
    <n v="2018"/>
    <n v="83.307000000000002"/>
    <n v="0"/>
    <n v="83.307000000000002"/>
  </r>
  <r>
    <n v="13087500"/>
    <s v="D"/>
    <d v="2018-12-04T00:00:00"/>
    <n v="42"/>
    <n v="3300.2"/>
    <n v="0"/>
    <n v="0"/>
    <n v="0"/>
    <d v="2018-12-04T00:00:00"/>
    <x v="30"/>
    <x v="10"/>
    <n v="4"/>
    <n v="2018"/>
    <n v="83.307000000000002"/>
    <n v="0"/>
    <n v="83.307000000000002"/>
  </r>
  <r>
    <n v="13087500"/>
    <s v="D"/>
    <d v="2018-12-05T00:00:00"/>
    <n v="38"/>
    <n v="3374.7"/>
    <n v="0"/>
    <n v="0"/>
    <n v="0"/>
    <d v="2018-12-05T00:00:00"/>
    <x v="30"/>
    <x v="10"/>
    <n v="5"/>
    <n v="2018"/>
    <n v="75.373000000000005"/>
    <n v="0"/>
    <n v="75.373000000000005"/>
  </r>
  <r>
    <n v="13087500"/>
    <s v="D"/>
    <d v="2018-12-06T00:00:00"/>
    <n v="35"/>
    <n v="3444.7"/>
    <n v="0"/>
    <n v="0"/>
    <n v="0"/>
    <d v="2018-12-06T00:00:00"/>
    <x v="30"/>
    <x v="10"/>
    <n v="6"/>
    <n v="2018"/>
    <n v="69.422499999999999"/>
    <n v="0"/>
    <n v="69.422499999999999"/>
  </r>
  <r>
    <n v="13087500"/>
    <s v="D"/>
    <d v="2018-12-07T00:00:00"/>
    <n v="35"/>
    <n v="3514.7"/>
    <n v="0"/>
    <n v="0"/>
    <n v="0"/>
    <d v="2018-12-07T00:00:00"/>
    <x v="30"/>
    <x v="10"/>
    <n v="7"/>
    <n v="2018"/>
    <n v="69.422499999999999"/>
    <n v="0"/>
    <n v="69.422499999999999"/>
  </r>
  <r>
    <n v="13087500"/>
    <s v="D"/>
    <d v="2018-12-08T00:00:00"/>
    <n v="35"/>
    <n v="3584.6"/>
    <n v="0"/>
    <n v="0"/>
    <n v="0"/>
    <d v="2018-12-08T00:00:00"/>
    <x v="30"/>
    <x v="10"/>
    <n v="8"/>
    <n v="2018"/>
    <n v="69.422499999999999"/>
    <n v="0"/>
    <n v="69.422499999999999"/>
  </r>
  <r>
    <n v="13087500"/>
    <s v="D"/>
    <d v="2018-12-09T00:00:00"/>
    <n v="35"/>
    <n v="3654.6"/>
    <n v="0"/>
    <n v="0"/>
    <n v="0"/>
    <d v="2018-12-09T00:00:00"/>
    <x v="30"/>
    <x v="10"/>
    <n v="9"/>
    <n v="2018"/>
    <n v="69.422499999999999"/>
    <n v="0"/>
    <n v="69.422499999999999"/>
  </r>
  <r>
    <n v="13087500"/>
    <s v="D"/>
    <d v="2018-12-10T00:00:00"/>
    <n v="35"/>
    <n v="3724.6"/>
    <n v="0"/>
    <n v="0"/>
    <n v="0"/>
    <d v="2018-12-10T00:00:00"/>
    <x v="30"/>
    <x v="10"/>
    <n v="10"/>
    <n v="2018"/>
    <n v="69.422499999999999"/>
    <n v="0"/>
    <n v="69.422499999999999"/>
  </r>
  <r>
    <n v="13087500"/>
    <s v="D"/>
    <d v="2018-12-11T00:00:00"/>
    <n v="35"/>
    <n v="3794.6"/>
    <n v="0"/>
    <n v="0"/>
    <n v="0"/>
    <d v="2018-12-11T00:00:00"/>
    <x v="30"/>
    <x v="10"/>
    <n v="11"/>
    <n v="2018"/>
    <n v="69.422499999999999"/>
    <n v="0"/>
    <n v="69.422499999999999"/>
  </r>
  <r>
    <n v="13087500"/>
    <s v="D"/>
    <d v="2018-12-12T00:00:00"/>
    <n v="35"/>
    <n v="3864.6"/>
    <n v="0"/>
    <n v="0"/>
    <n v="0"/>
    <d v="2018-12-12T00:00:00"/>
    <x v="30"/>
    <x v="10"/>
    <n v="12"/>
    <n v="2018"/>
    <n v="69.422499999999999"/>
    <n v="0"/>
    <n v="69.422499999999999"/>
  </r>
  <r>
    <n v="13087500"/>
    <s v="D"/>
    <d v="2018-12-13T00:00:00"/>
    <n v="35"/>
    <n v="3934.5"/>
    <n v="0"/>
    <n v="0"/>
    <n v="0"/>
    <d v="2018-12-13T00:00:00"/>
    <x v="30"/>
    <x v="10"/>
    <n v="13"/>
    <n v="2018"/>
    <n v="69.422499999999999"/>
    <n v="0"/>
    <n v="69.422499999999999"/>
  </r>
  <r>
    <n v="13087500"/>
    <s v="D"/>
    <d v="2018-12-14T00:00:00"/>
    <n v="33"/>
    <n v="4000.1"/>
    <n v="0"/>
    <n v="0"/>
    <n v="0"/>
    <d v="2018-12-14T00:00:00"/>
    <x v="30"/>
    <x v="10"/>
    <n v="14"/>
    <n v="2018"/>
    <n v="65.455500000000001"/>
    <n v="0"/>
    <n v="65.455500000000001"/>
  </r>
  <r>
    <n v="13087500"/>
    <s v="D"/>
    <d v="2018-12-15T00:00:00"/>
    <n v="33"/>
    <n v="4065.7"/>
    <n v="0"/>
    <n v="0"/>
    <n v="0"/>
    <d v="2018-12-15T00:00:00"/>
    <x v="30"/>
    <x v="10"/>
    <n v="15"/>
    <n v="2018"/>
    <n v="65.455500000000001"/>
    <n v="0"/>
    <n v="65.455500000000001"/>
  </r>
  <r>
    <n v="13087500"/>
    <s v="D"/>
    <d v="2018-12-16T00:00:00"/>
    <n v="33"/>
    <n v="4131.3"/>
    <n v="0"/>
    <n v="0"/>
    <n v="0"/>
    <d v="2018-12-16T00:00:00"/>
    <x v="30"/>
    <x v="10"/>
    <n v="16"/>
    <n v="2018"/>
    <n v="65.455500000000001"/>
    <n v="0"/>
    <n v="65.455500000000001"/>
  </r>
  <r>
    <n v="13087500"/>
    <s v="D"/>
    <d v="2018-12-17T00:00:00"/>
    <n v="33"/>
    <n v="4196.8999999999996"/>
    <n v="0"/>
    <n v="0"/>
    <n v="0"/>
    <d v="2018-12-17T00:00:00"/>
    <x v="30"/>
    <x v="10"/>
    <n v="17"/>
    <n v="2018"/>
    <n v="65.455500000000001"/>
    <n v="0"/>
    <n v="65.455500000000001"/>
  </r>
  <r>
    <n v="13087500"/>
    <s v="D"/>
    <d v="2018-12-18T00:00:00"/>
    <n v="33"/>
    <n v="4262.5"/>
    <n v="0"/>
    <n v="0"/>
    <n v="0"/>
    <d v="2018-12-18T00:00:00"/>
    <x v="30"/>
    <x v="10"/>
    <n v="18"/>
    <n v="2018"/>
    <n v="65.455500000000001"/>
    <n v="0"/>
    <n v="65.455500000000001"/>
  </r>
  <r>
    <n v="13087500"/>
    <s v="D"/>
    <d v="2018-12-19T00:00:00"/>
    <n v="33"/>
    <n v="4328.1000000000004"/>
    <n v="0"/>
    <n v="0"/>
    <n v="0"/>
    <d v="2018-12-19T00:00:00"/>
    <x v="30"/>
    <x v="10"/>
    <n v="19"/>
    <n v="2018"/>
    <n v="65.455500000000001"/>
    <n v="0"/>
    <n v="65.455500000000001"/>
  </r>
  <r>
    <n v="13087500"/>
    <s v="D"/>
    <d v="2018-12-20T00:00:00"/>
    <n v="33"/>
    <n v="4393.7"/>
    <n v="0"/>
    <n v="0"/>
    <n v="0"/>
    <d v="2018-12-20T00:00:00"/>
    <x v="30"/>
    <x v="10"/>
    <n v="20"/>
    <n v="2018"/>
    <n v="65.455500000000001"/>
    <n v="0"/>
    <n v="65.455500000000001"/>
  </r>
  <r>
    <n v="13087500"/>
    <s v="D"/>
    <d v="2018-12-21T00:00:00"/>
    <n v="33"/>
    <n v="4459.3"/>
    <n v="0"/>
    <n v="0"/>
    <n v="0"/>
    <d v="2018-12-21T00:00:00"/>
    <x v="30"/>
    <x v="10"/>
    <n v="21"/>
    <n v="2018"/>
    <n v="65.455500000000001"/>
    <n v="0"/>
    <n v="65.455500000000001"/>
  </r>
  <r>
    <n v="13087500"/>
    <s v="D"/>
    <d v="2018-12-22T00:00:00"/>
    <n v="31"/>
    <n v="4520.6000000000004"/>
    <n v="0"/>
    <n v="0"/>
    <n v="0"/>
    <d v="2018-12-22T00:00:00"/>
    <x v="30"/>
    <x v="10"/>
    <n v="22"/>
    <n v="2018"/>
    <n v="61.488500000000002"/>
    <n v="0"/>
    <n v="61.488500000000002"/>
  </r>
  <r>
    <n v="13087500"/>
    <s v="D"/>
    <d v="2018-12-23T00:00:00"/>
    <n v="31"/>
    <n v="4581.8999999999996"/>
    <n v="0"/>
    <n v="0"/>
    <n v="0"/>
    <d v="2018-12-23T00:00:00"/>
    <x v="30"/>
    <x v="10"/>
    <n v="23"/>
    <n v="2018"/>
    <n v="61.488500000000002"/>
    <n v="0"/>
    <n v="61.488500000000002"/>
  </r>
  <r>
    <n v="13087500"/>
    <s v="D"/>
    <d v="2018-12-24T00:00:00"/>
    <n v="31"/>
    <n v="4643.2"/>
    <n v="0"/>
    <n v="0"/>
    <n v="0"/>
    <d v="2018-12-24T00:00:00"/>
    <x v="30"/>
    <x v="10"/>
    <n v="24"/>
    <n v="2018"/>
    <n v="61.488500000000002"/>
    <n v="0"/>
    <n v="61.488500000000002"/>
  </r>
  <r>
    <n v="13087500"/>
    <s v="D"/>
    <d v="2018-12-25T00:00:00"/>
    <n v="31"/>
    <n v="4704.5"/>
    <n v="0"/>
    <n v="0"/>
    <n v="0"/>
    <d v="2018-12-25T00:00:00"/>
    <x v="30"/>
    <x v="10"/>
    <n v="25"/>
    <n v="2018"/>
    <n v="61.488500000000002"/>
    <n v="0"/>
    <n v="61.488500000000002"/>
  </r>
  <r>
    <n v="13087500"/>
    <s v="D"/>
    <d v="2018-12-26T00:00:00"/>
    <n v="31"/>
    <n v="4765.8"/>
    <n v="0"/>
    <n v="0"/>
    <n v="0"/>
    <d v="2018-12-26T00:00:00"/>
    <x v="30"/>
    <x v="10"/>
    <n v="26"/>
    <n v="2018"/>
    <n v="61.488500000000002"/>
    <n v="0"/>
    <n v="61.488500000000002"/>
  </r>
  <r>
    <n v="13087500"/>
    <s v="D"/>
    <d v="2018-12-27T00:00:00"/>
    <n v="29"/>
    <n v="4823"/>
    <n v="0"/>
    <n v="0"/>
    <n v="0"/>
    <d v="2018-12-27T00:00:00"/>
    <x v="30"/>
    <x v="10"/>
    <n v="27"/>
    <n v="2018"/>
    <n v="57.521500000000003"/>
    <n v="0"/>
    <n v="57.521500000000003"/>
  </r>
  <r>
    <n v="13087500"/>
    <s v="D"/>
    <d v="2018-12-28T00:00:00"/>
    <n v="29"/>
    <n v="4880.1000000000004"/>
    <n v="0"/>
    <n v="0"/>
    <n v="0"/>
    <d v="2018-12-28T00:00:00"/>
    <x v="30"/>
    <x v="10"/>
    <n v="28"/>
    <n v="2018"/>
    <n v="57.521500000000003"/>
    <n v="0"/>
    <n v="57.521500000000003"/>
  </r>
  <r>
    <n v="13087500"/>
    <s v="D"/>
    <d v="2018-12-29T00:00:00"/>
    <n v="27"/>
    <n v="4933.2"/>
    <n v="0"/>
    <n v="0"/>
    <n v="0"/>
    <d v="2018-12-29T00:00:00"/>
    <x v="30"/>
    <x v="10"/>
    <n v="29"/>
    <n v="2018"/>
    <n v="53.554500000000004"/>
    <n v="0"/>
    <n v="53.554500000000004"/>
  </r>
  <r>
    <n v="13087500"/>
    <s v="D"/>
    <d v="2018-12-30T00:00:00"/>
    <n v="25"/>
    <n v="4982.3999999999996"/>
    <n v="0"/>
    <n v="0"/>
    <n v="0"/>
    <d v="2018-12-30T00:00:00"/>
    <x v="30"/>
    <x v="10"/>
    <n v="30"/>
    <n v="2018"/>
    <n v="49.587499999999999"/>
    <n v="0"/>
    <n v="49.587499999999999"/>
  </r>
  <r>
    <n v="13087500"/>
    <s v="D"/>
    <d v="2018-12-31T00:00:00"/>
    <n v="25"/>
    <n v="5031.6000000000004"/>
    <n v="0"/>
    <n v="0"/>
    <n v="0"/>
    <d v="2018-12-31T00:00:00"/>
    <x v="30"/>
    <x v="10"/>
    <n v="31"/>
    <n v="2018"/>
    <n v="49.587499999999999"/>
    <n v="0"/>
    <n v="49.587499999999999"/>
  </r>
  <r>
    <n v="13087500"/>
    <s v="D"/>
    <d v="2019-01-01T00:00:00"/>
    <n v="25"/>
    <n v="5080.7"/>
    <n v="0"/>
    <n v="0"/>
    <n v="0"/>
    <d v="2019-01-01T00:00:00"/>
    <x v="30"/>
    <x v="11"/>
    <n v="1"/>
    <n v="2019"/>
    <n v="49.587499999999999"/>
    <n v="0"/>
    <n v="49.587499999999999"/>
  </r>
  <r>
    <n v="13087500"/>
    <s v="D"/>
    <d v="2019-01-02T00:00:00"/>
    <n v="23"/>
    <n v="5126.1000000000004"/>
    <n v="0"/>
    <n v="0"/>
    <n v="0"/>
    <d v="2019-01-02T00:00:00"/>
    <x v="30"/>
    <x v="11"/>
    <n v="2"/>
    <n v="2019"/>
    <n v="45.6205"/>
    <n v="0"/>
    <n v="45.6205"/>
  </r>
  <r>
    <n v="13087500"/>
    <s v="D"/>
    <d v="2019-01-03T00:00:00"/>
    <n v="23"/>
    <n v="5171.3999999999996"/>
    <n v="0"/>
    <n v="0"/>
    <n v="0"/>
    <d v="2019-01-03T00:00:00"/>
    <x v="30"/>
    <x v="11"/>
    <n v="3"/>
    <n v="2019"/>
    <n v="45.6205"/>
    <n v="0"/>
    <n v="45.6205"/>
  </r>
  <r>
    <n v="13087500"/>
    <s v="D"/>
    <d v="2019-01-04T00:00:00"/>
    <n v="23"/>
    <n v="5216.8"/>
    <n v="0"/>
    <n v="0"/>
    <n v="0"/>
    <d v="2019-01-04T00:00:00"/>
    <x v="30"/>
    <x v="11"/>
    <n v="4"/>
    <n v="2019"/>
    <n v="45.6205"/>
    <n v="0"/>
    <n v="45.6205"/>
  </r>
  <r>
    <n v="13087500"/>
    <s v="D"/>
    <d v="2019-01-05T00:00:00"/>
    <n v="23"/>
    <n v="5262.1"/>
    <n v="0"/>
    <n v="0"/>
    <n v="0"/>
    <d v="2019-01-05T00:00:00"/>
    <x v="30"/>
    <x v="11"/>
    <n v="5"/>
    <n v="2019"/>
    <n v="45.6205"/>
    <n v="0"/>
    <n v="45.6205"/>
  </r>
  <r>
    <n v="13087500"/>
    <s v="D"/>
    <d v="2019-01-06T00:00:00"/>
    <n v="23"/>
    <n v="5307.4"/>
    <n v="0"/>
    <n v="0"/>
    <n v="0"/>
    <d v="2019-01-06T00:00:00"/>
    <x v="30"/>
    <x v="11"/>
    <n v="6"/>
    <n v="2019"/>
    <n v="45.6205"/>
    <n v="0"/>
    <n v="45.6205"/>
  </r>
  <r>
    <n v="13087500"/>
    <s v="D"/>
    <d v="2019-01-07T00:00:00"/>
    <n v="23"/>
    <n v="5352.8"/>
    <n v="0"/>
    <n v="0"/>
    <n v="0"/>
    <d v="2019-01-07T00:00:00"/>
    <x v="30"/>
    <x v="11"/>
    <n v="7"/>
    <n v="2019"/>
    <n v="45.6205"/>
    <n v="0"/>
    <n v="45.6205"/>
  </r>
  <r>
    <n v="13087500"/>
    <s v="D"/>
    <d v="2019-01-08T00:00:00"/>
    <n v="16"/>
    <n v="5384.1"/>
    <n v="0"/>
    <n v="0"/>
    <n v="0"/>
    <d v="2019-01-08T00:00:00"/>
    <x v="30"/>
    <x v="11"/>
    <n v="8"/>
    <n v="2019"/>
    <n v="31.736000000000001"/>
    <n v="0"/>
    <n v="31.736000000000001"/>
  </r>
  <r>
    <n v="13087500"/>
    <s v="D"/>
    <d v="2019-01-09T00:00:00"/>
    <n v="0"/>
    <n v="5384.1"/>
    <n v="0"/>
    <n v="0"/>
    <n v="0"/>
    <d v="2019-01-09T00:00:00"/>
    <x v="30"/>
    <x v="11"/>
    <n v="9"/>
    <n v="2019"/>
    <n v="0"/>
    <n v="0"/>
    <n v="0"/>
  </r>
  <r>
    <n v="13087500"/>
    <s v="D"/>
    <d v="2019-01-10T00:00:00"/>
    <n v="0"/>
    <n v="5384.1"/>
    <n v="0"/>
    <n v="0"/>
    <n v="0"/>
    <d v="2019-01-10T00:00:00"/>
    <x v="30"/>
    <x v="11"/>
    <n v="10"/>
    <n v="2019"/>
    <n v="0"/>
    <n v="0"/>
    <n v="0"/>
  </r>
  <r>
    <n v="13087500"/>
    <s v="D"/>
    <d v="2019-01-11T00:00:00"/>
    <n v="0"/>
    <n v="5384.1"/>
    <n v="0"/>
    <n v="0"/>
    <n v="0"/>
    <d v="2019-01-11T00:00:00"/>
    <x v="30"/>
    <x v="11"/>
    <n v="11"/>
    <n v="2019"/>
    <n v="0"/>
    <n v="0"/>
    <n v="0"/>
  </r>
  <r>
    <n v="13087500"/>
    <s v="D"/>
    <d v="2019-01-12T00:00:00"/>
    <n v="0"/>
    <n v="5384.1"/>
    <n v="0"/>
    <n v="0"/>
    <n v="0"/>
    <d v="2019-01-12T00:00:00"/>
    <x v="30"/>
    <x v="11"/>
    <n v="12"/>
    <n v="2019"/>
    <n v="0"/>
    <n v="0"/>
    <n v="0"/>
  </r>
  <r>
    <n v="13087500"/>
    <s v="D"/>
    <d v="2019-01-13T00:00:00"/>
    <n v="0"/>
    <n v="5384.1"/>
    <n v="0"/>
    <n v="0"/>
    <n v="0"/>
    <d v="2019-01-13T00:00:00"/>
    <x v="30"/>
    <x v="11"/>
    <n v="13"/>
    <n v="2019"/>
    <n v="0"/>
    <n v="0"/>
    <n v="0"/>
  </r>
  <r>
    <n v="13087500"/>
    <s v="D"/>
    <d v="2019-01-14T00:00:00"/>
    <n v="0"/>
    <n v="5384.1"/>
    <n v="0"/>
    <n v="0"/>
    <n v="0"/>
    <d v="2019-01-14T00:00:00"/>
    <x v="30"/>
    <x v="11"/>
    <n v="14"/>
    <n v="2019"/>
    <n v="0"/>
    <n v="0"/>
    <n v="0"/>
  </r>
  <r>
    <n v="13087500"/>
    <s v="D"/>
    <d v="2019-01-15T00:00:00"/>
    <n v="0"/>
    <n v="5384.1"/>
    <n v="0"/>
    <n v="0"/>
    <n v="0"/>
    <d v="2019-01-15T00:00:00"/>
    <x v="30"/>
    <x v="11"/>
    <n v="15"/>
    <n v="2019"/>
    <n v="0"/>
    <n v="0"/>
    <n v="0"/>
  </r>
  <r>
    <n v="13087500"/>
    <s v="D"/>
    <d v="2019-01-16T00:00:00"/>
    <n v="0"/>
    <n v="5384.1"/>
    <n v="0"/>
    <n v="0"/>
    <n v="0"/>
    <d v="2019-01-16T00:00:00"/>
    <x v="30"/>
    <x v="11"/>
    <n v="16"/>
    <n v="2019"/>
    <n v="0"/>
    <n v="0"/>
    <n v="0"/>
  </r>
  <r>
    <n v="13087500"/>
    <s v="D"/>
    <d v="2019-01-17T00:00:00"/>
    <n v="0"/>
    <n v="5384.1"/>
    <n v="0"/>
    <n v="0"/>
    <n v="0"/>
    <d v="2019-01-17T00:00:00"/>
    <x v="30"/>
    <x v="11"/>
    <n v="17"/>
    <n v="2019"/>
    <n v="0"/>
    <n v="0"/>
    <n v="0"/>
  </r>
  <r>
    <n v="13087500"/>
    <s v="D"/>
    <d v="2019-01-18T00:00:00"/>
    <n v="0"/>
    <n v="5384.1"/>
    <n v="0"/>
    <n v="0"/>
    <n v="0"/>
    <d v="2019-01-18T00:00:00"/>
    <x v="30"/>
    <x v="11"/>
    <n v="18"/>
    <n v="2019"/>
    <n v="0"/>
    <n v="0"/>
    <n v="0"/>
  </r>
  <r>
    <n v="13087500"/>
    <s v="D"/>
    <d v="2019-01-19T00:00:00"/>
    <n v="0"/>
    <n v="5384.1"/>
    <n v="0"/>
    <n v="0"/>
    <n v="0"/>
    <d v="2019-01-19T00:00:00"/>
    <x v="30"/>
    <x v="11"/>
    <n v="19"/>
    <n v="2019"/>
    <n v="0"/>
    <n v="0"/>
    <n v="0"/>
  </r>
  <r>
    <n v="13087500"/>
    <s v="D"/>
    <d v="2019-01-20T00:00:00"/>
    <n v="0"/>
    <n v="5384.1"/>
    <n v="0"/>
    <n v="0"/>
    <n v="0"/>
    <d v="2019-01-20T00:00:00"/>
    <x v="30"/>
    <x v="11"/>
    <n v="20"/>
    <n v="2019"/>
    <n v="0"/>
    <n v="0"/>
    <n v="0"/>
  </r>
  <r>
    <n v="13087500"/>
    <s v="D"/>
    <d v="2019-01-21T00:00:00"/>
    <n v="0"/>
    <n v="5384.1"/>
    <n v="0"/>
    <n v="0"/>
    <n v="0"/>
    <d v="2019-01-21T00:00:00"/>
    <x v="30"/>
    <x v="11"/>
    <n v="21"/>
    <n v="2019"/>
    <n v="0"/>
    <n v="0"/>
    <n v="0"/>
  </r>
  <r>
    <n v="13087500"/>
    <s v="D"/>
    <d v="2019-01-22T00:00:00"/>
    <n v="0"/>
    <n v="5384.1"/>
    <n v="0"/>
    <n v="0"/>
    <n v="0"/>
    <d v="2019-01-22T00:00:00"/>
    <x v="30"/>
    <x v="11"/>
    <n v="22"/>
    <n v="2019"/>
    <n v="0"/>
    <n v="0"/>
    <n v="0"/>
  </r>
  <r>
    <n v="13087500"/>
    <s v="D"/>
    <d v="2019-01-23T00:00:00"/>
    <n v="0"/>
    <n v="5384.1"/>
    <n v="0"/>
    <n v="0"/>
    <n v="0"/>
    <d v="2019-01-23T00:00:00"/>
    <x v="30"/>
    <x v="11"/>
    <n v="23"/>
    <n v="2019"/>
    <n v="0"/>
    <n v="0"/>
    <n v="0"/>
  </r>
  <r>
    <n v="13087500"/>
    <s v="D"/>
    <d v="2019-01-24T00:00:00"/>
    <n v="0"/>
    <n v="5384.1"/>
    <n v="0"/>
    <n v="0"/>
    <n v="0"/>
    <d v="2019-01-24T00:00:00"/>
    <x v="30"/>
    <x v="11"/>
    <n v="24"/>
    <n v="2019"/>
    <n v="0"/>
    <n v="0"/>
    <n v="0"/>
  </r>
  <r>
    <n v="13087500"/>
    <s v="D"/>
    <d v="2019-01-25T00:00:00"/>
    <n v="0"/>
    <n v="5384.1"/>
    <n v="0"/>
    <n v="0"/>
    <n v="0"/>
    <d v="2019-01-25T00:00:00"/>
    <x v="30"/>
    <x v="11"/>
    <n v="25"/>
    <n v="2019"/>
    <n v="0"/>
    <n v="0"/>
    <n v="0"/>
  </r>
  <r>
    <n v="13087500"/>
    <s v="D"/>
    <d v="2019-01-26T00:00:00"/>
    <n v="0"/>
    <n v="5384.1"/>
    <n v="0"/>
    <n v="0"/>
    <n v="0"/>
    <d v="2019-01-26T00:00:00"/>
    <x v="30"/>
    <x v="11"/>
    <n v="26"/>
    <n v="2019"/>
    <n v="0"/>
    <n v="0"/>
    <n v="0"/>
  </r>
  <r>
    <n v="13087500"/>
    <s v="D"/>
    <d v="2019-01-27T00:00:00"/>
    <n v="0"/>
    <n v="5384.1"/>
    <n v="0"/>
    <n v="0"/>
    <n v="0"/>
    <d v="2019-01-27T00:00:00"/>
    <x v="30"/>
    <x v="11"/>
    <n v="27"/>
    <n v="2019"/>
    <n v="0"/>
    <n v="0"/>
    <n v="0"/>
  </r>
  <r>
    <n v="13087500"/>
    <s v="D"/>
    <d v="2019-01-28T00:00:00"/>
    <n v="0"/>
    <n v="5384.1"/>
    <n v="0"/>
    <n v="0"/>
    <n v="0"/>
    <d v="2019-01-28T00:00:00"/>
    <x v="30"/>
    <x v="11"/>
    <n v="28"/>
    <n v="2019"/>
    <n v="0"/>
    <n v="0"/>
    <n v="0"/>
  </r>
  <r>
    <n v="13087500"/>
    <s v="D"/>
    <d v="2019-01-29T00:00:00"/>
    <n v="0"/>
    <n v="5384.1"/>
    <n v="0"/>
    <n v="0"/>
    <n v="0"/>
    <d v="2019-01-29T00:00:00"/>
    <x v="30"/>
    <x v="11"/>
    <n v="29"/>
    <n v="2019"/>
    <n v="0"/>
    <n v="0"/>
    <n v="0"/>
  </r>
  <r>
    <n v="13087500"/>
    <s v="D"/>
    <d v="2019-01-30T00:00:00"/>
    <n v="0"/>
    <n v="5384.1"/>
    <n v="0"/>
    <n v="0"/>
    <n v="0"/>
    <d v="2019-01-30T00:00:00"/>
    <x v="30"/>
    <x v="11"/>
    <n v="30"/>
    <n v="2019"/>
    <n v="0"/>
    <n v="0"/>
    <n v="0"/>
  </r>
  <r>
    <n v="13087500"/>
    <s v="D"/>
    <d v="2019-01-31T00:00:00"/>
    <n v="0"/>
    <n v="5384.1"/>
    <n v="0"/>
    <n v="0"/>
    <n v="0"/>
    <d v="2019-01-31T00:00:00"/>
    <x v="30"/>
    <x v="11"/>
    <n v="31"/>
    <n v="2019"/>
    <n v="0"/>
    <n v="0"/>
    <n v="0"/>
  </r>
  <r>
    <n v="13087500"/>
    <s v="D"/>
    <d v="2019-02-01T00:00:00"/>
    <n v="0"/>
    <n v="5384.1"/>
    <n v="0"/>
    <n v="0"/>
    <n v="0"/>
    <d v="2019-02-01T00:00:00"/>
    <x v="30"/>
    <x v="9"/>
    <n v="1"/>
    <n v="2019"/>
    <n v="0"/>
    <n v="0"/>
    <n v="0"/>
  </r>
  <r>
    <n v="13087500"/>
    <s v="D"/>
    <d v="2019-02-02T00:00:00"/>
    <n v="0"/>
    <n v="5384.1"/>
    <n v="0"/>
    <n v="0"/>
    <n v="0"/>
    <d v="2019-02-02T00:00:00"/>
    <x v="30"/>
    <x v="9"/>
    <n v="2"/>
    <n v="2019"/>
    <n v="0"/>
    <n v="0"/>
    <n v="0"/>
  </r>
  <r>
    <n v="13087500"/>
    <s v="D"/>
    <d v="2019-02-03T00:00:00"/>
    <n v="0"/>
    <n v="5384.1"/>
    <n v="0"/>
    <n v="0"/>
    <n v="0"/>
    <d v="2019-02-03T00:00:00"/>
    <x v="30"/>
    <x v="9"/>
    <n v="3"/>
    <n v="2019"/>
    <n v="0"/>
    <n v="0"/>
    <n v="0"/>
  </r>
  <r>
    <n v="13087500"/>
    <s v="D"/>
    <d v="2019-02-04T00:00:00"/>
    <n v="0"/>
    <n v="5384.1"/>
    <n v="0"/>
    <n v="0"/>
    <n v="0"/>
    <d v="2019-02-04T00:00:00"/>
    <x v="30"/>
    <x v="9"/>
    <n v="4"/>
    <n v="2019"/>
    <n v="0"/>
    <n v="0"/>
    <n v="0"/>
  </r>
  <r>
    <n v="13087500"/>
    <s v="D"/>
    <d v="2019-02-05T00:00:00"/>
    <n v="0"/>
    <n v="5384.1"/>
    <n v="0"/>
    <n v="0"/>
    <n v="0"/>
    <d v="2019-02-05T00:00:00"/>
    <x v="30"/>
    <x v="9"/>
    <n v="5"/>
    <n v="2019"/>
    <n v="0"/>
    <n v="0"/>
    <n v="0"/>
  </r>
  <r>
    <n v="13087500"/>
    <s v="D"/>
    <d v="2019-02-06T00:00:00"/>
    <n v="0"/>
    <n v="5384.1"/>
    <n v="0"/>
    <n v="0"/>
    <n v="0"/>
    <d v="2019-02-06T00:00:00"/>
    <x v="30"/>
    <x v="9"/>
    <n v="6"/>
    <n v="2019"/>
    <n v="0"/>
    <n v="0"/>
    <n v="0"/>
  </r>
  <r>
    <n v="13087500"/>
    <s v="D"/>
    <d v="2019-02-07T00:00:00"/>
    <n v="0"/>
    <n v="5384.1"/>
    <n v="0"/>
    <n v="0"/>
    <n v="0"/>
    <d v="2019-02-07T00:00:00"/>
    <x v="30"/>
    <x v="9"/>
    <n v="7"/>
    <n v="2019"/>
    <n v="0"/>
    <n v="0"/>
    <n v="0"/>
  </r>
  <r>
    <n v="13087500"/>
    <s v="D"/>
    <d v="2019-02-08T00:00:00"/>
    <n v="0"/>
    <n v="5384.1"/>
    <n v="0"/>
    <n v="0"/>
    <n v="0"/>
    <d v="2019-02-08T00:00:00"/>
    <x v="30"/>
    <x v="9"/>
    <n v="8"/>
    <n v="2019"/>
    <n v="0"/>
    <n v="0"/>
    <n v="0"/>
  </r>
  <r>
    <n v="13087500"/>
    <s v="D"/>
    <d v="2019-02-09T00:00:00"/>
    <n v="0"/>
    <n v="5384.1"/>
    <n v="0"/>
    <n v="0"/>
    <n v="0"/>
    <d v="2019-02-09T00:00:00"/>
    <x v="30"/>
    <x v="9"/>
    <n v="9"/>
    <n v="2019"/>
    <n v="0"/>
    <n v="0"/>
    <n v="0"/>
  </r>
  <r>
    <n v="13087500"/>
    <s v="D"/>
    <d v="2019-02-10T00:00:00"/>
    <n v="0"/>
    <n v="5384.1"/>
    <n v="0"/>
    <n v="0"/>
    <n v="0"/>
    <d v="2019-02-10T00:00:00"/>
    <x v="30"/>
    <x v="9"/>
    <n v="10"/>
    <n v="2019"/>
    <n v="0"/>
    <n v="0"/>
    <n v="0"/>
  </r>
  <r>
    <n v="13087500"/>
    <s v="D"/>
    <d v="2019-02-11T00:00:00"/>
    <n v="0"/>
    <n v="5384.1"/>
    <n v="0"/>
    <n v="0"/>
    <n v="0"/>
    <d v="2019-02-11T00:00:00"/>
    <x v="30"/>
    <x v="9"/>
    <n v="11"/>
    <n v="2019"/>
    <n v="0"/>
    <n v="0"/>
    <n v="0"/>
  </r>
  <r>
    <n v="13087500"/>
    <s v="D"/>
    <d v="2019-02-12T00:00:00"/>
    <n v="0"/>
    <n v="5384.1"/>
    <n v="0"/>
    <n v="0"/>
    <n v="0"/>
    <d v="2019-02-12T00:00:00"/>
    <x v="30"/>
    <x v="9"/>
    <n v="12"/>
    <n v="2019"/>
    <n v="0"/>
    <n v="0"/>
    <n v="0"/>
  </r>
  <r>
    <n v="13087500"/>
    <s v="D"/>
    <d v="2019-02-13T00:00:00"/>
    <n v="0"/>
    <n v="5384.1"/>
    <n v="0"/>
    <n v="0"/>
    <n v="0"/>
    <d v="2019-02-13T00:00:00"/>
    <x v="30"/>
    <x v="9"/>
    <n v="13"/>
    <n v="2019"/>
    <n v="0"/>
    <n v="0"/>
    <n v="0"/>
  </r>
  <r>
    <n v="13087500"/>
    <s v="D"/>
    <d v="2019-02-14T00:00:00"/>
    <n v="0"/>
    <n v="5384.1"/>
    <n v="0"/>
    <n v="0"/>
    <n v="0"/>
    <d v="2019-02-14T00:00:00"/>
    <x v="30"/>
    <x v="9"/>
    <n v="14"/>
    <n v="2019"/>
    <n v="0"/>
    <n v="0"/>
    <n v="0"/>
  </r>
  <r>
    <n v="13087500"/>
    <s v="D"/>
    <d v="2019-02-15T00:00:00"/>
    <n v="0"/>
    <n v="5384.1"/>
    <n v="0"/>
    <n v="0"/>
    <n v="0"/>
    <d v="2019-02-15T00:00:00"/>
    <x v="30"/>
    <x v="9"/>
    <n v="15"/>
    <n v="2019"/>
    <n v="0"/>
    <n v="0"/>
    <n v="0"/>
  </r>
  <r>
    <n v="13087500"/>
    <s v="D"/>
    <d v="2019-02-16T00:00:00"/>
    <n v="0"/>
    <n v="5384.1"/>
    <n v="0"/>
    <n v="0"/>
    <n v="0"/>
    <d v="2019-02-16T00:00:00"/>
    <x v="30"/>
    <x v="9"/>
    <n v="16"/>
    <n v="2019"/>
    <n v="0"/>
    <n v="0"/>
    <n v="0"/>
  </r>
  <r>
    <n v="13087500"/>
    <s v="D"/>
    <d v="2019-02-17T00:00:00"/>
    <n v="0"/>
    <n v="5384.1"/>
    <n v="0"/>
    <n v="0"/>
    <n v="0"/>
    <d v="2019-02-17T00:00:00"/>
    <x v="30"/>
    <x v="9"/>
    <n v="17"/>
    <n v="2019"/>
    <n v="0"/>
    <n v="0"/>
    <n v="0"/>
  </r>
  <r>
    <n v="13087500"/>
    <s v="D"/>
    <d v="2019-02-18T00:00:00"/>
    <n v="0"/>
    <n v="5384.1"/>
    <n v="0"/>
    <n v="0"/>
    <n v="0"/>
    <d v="2019-02-18T00:00:00"/>
    <x v="30"/>
    <x v="9"/>
    <n v="18"/>
    <n v="2019"/>
    <n v="0"/>
    <n v="0"/>
    <n v="0"/>
  </r>
  <r>
    <n v="13087500"/>
    <s v="D"/>
    <d v="2019-02-19T00:00:00"/>
    <n v="0"/>
    <n v="5384.1"/>
    <n v="0"/>
    <n v="0"/>
    <n v="0"/>
    <d v="2019-02-19T00:00:00"/>
    <x v="30"/>
    <x v="9"/>
    <n v="19"/>
    <n v="2019"/>
    <n v="0"/>
    <n v="0"/>
    <n v="0"/>
  </r>
  <r>
    <n v="13087500"/>
    <s v="D"/>
    <d v="2019-02-20T00:00:00"/>
    <n v="0"/>
    <n v="5384.1"/>
    <n v="0"/>
    <n v="0"/>
    <n v="0"/>
    <d v="2019-02-20T00:00:00"/>
    <x v="30"/>
    <x v="9"/>
    <n v="20"/>
    <n v="2019"/>
    <n v="0"/>
    <n v="0"/>
    <n v="0"/>
  </r>
  <r>
    <n v="13087500"/>
    <s v="D"/>
    <d v="2019-02-21T00:00:00"/>
    <n v="0"/>
    <n v="5384.1"/>
    <n v="0"/>
    <n v="0"/>
    <n v="0"/>
    <d v="2019-02-21T00:00:00"/>
    <x v="30"/>
    <x v="9"/>
    <n v="21"/>
    <n v="2019"/>
    <n v="0"/>
    <n v="0"/>
    <n v="0"/>
  </r>
  <r>
    <n v="13087500"/>
    <s v="D"/>
    <d v="2019-02-22T00:00:00"/>
    <n v="40"/>
    <n v="5463.2"/>
    <n v="27"/>
    <n v="53"/>
    <n v="-53.3"/>
    <d v="2019-02-22T00:00:00"/>
    <x v="30"/>
    <x v="9"/>
    <n v="22"/>
    <n v="2019"/>
    <n v="79.34"/>
    <n v="53.554500000000004"/>
    <n v="25.785499999999999"/>
  </r>
  <r>
    <n v="13087500"/>
    <s v="D"/>
    <d v="2019-02-23T00:00:00"/>
    <n v="40"/>
    <n v="5542.2"/>
    <n v="27"/>
    <n v="107"/>
    <n v="-106.6"/>
    <d v="2019-02-23T00:00:00"/>
    <x v="30"/>
    <x v="9"/>
    <n v="23"/>
    <n v="2019"/>
    <n v="79.34"/>
    <n v="53.554500000000004"/>
    <n v="25.785499999999999"/>
  </r>
  <r>
    <n v="13087500"/>
    <s v="D"/>
    <d v="2019-02-24T00:00:00"/>
    <n v="42"/>
    <n v="5626"/>
    <n v="29"/>
    <n v="165"/>
    <n v="-164.5"/>
    <d v="2019-02-24T00:00:00"/>
    <x v="30"/>
    <x v="9"/>
    <n v="24"/>
    <n v="2019"/>
    <n v="83.307000000000002"/>
    <n v="57.521500000000003"/>
    <n v="25.785499999999999"/>
  </r>
  <r>
    <n v="13087500"/>
    <s v="D"/>
    <d v="2019-02-25T00:00:00"/>
    <n v="42"/>
    <n v="5709.7"/>
    <n v="29"/>
    <n v="223"/>
    <n v="-222.5"/>
    <d v="2019-02-25T00:00:00"/>
    <x v="30"/>
    <x v="9"/>
    <n v="25"/>
    <n v="2019"/>
    <n v="83.307000000000002"/>
    <n v="57.521500000000003"/>
    <n v="25.785499999999999"/>
  </r>
  <r>
    <n v="13087500"/>
    <s v="D"/>
    <d v="2019-02-26T00:00:00"/>
    <n v="69"/>
    <n v="5846.1"/>
    <n v="56"/>
    <n v="333"/>
    <n v="-333"/>
    <d v="2019-02-26T00:00:00"/>
    <x v="30"/>
    <x v="9"/>
    <n v="26"/>
    <n v="2019"/>
    <n v="136.86150000000001"/>
    <n v="111.07600000000001"/>
    <n v="25.785499999999999"/>
  </r>
  <r>
    <n v="13087500"/>
    <s v="D"/>
    <d v="2019-02-27T00:00:00"/>
    <n v="84"/>
    <n v="6012.2"/>
    <n v="71"/>
    <n v="473"/>
    <n v="-473.4"/>
    <d v="2019-02-27T00:00:00"/>
    <x v="30"/>
    <x v="9"/>
    <n v="27"/>
    <n v="2019"/>
    <n v="166.614"/>
    <n v="140.82849999999999"/>
    <n v="25.785499999999999"/>
  </r>
  <r>
    <n v="13087500"/>
    <s v="D"/>
    <d v="2019-02-28T00:00:00"/>
    <n v="84"/>
    <n v="6178.3"/>
    <n v="71"/>
    <n v="614"/>
    <n v="-613.79999999999995"/>
    <d v="2019-02-28T00:00:00"/>
    <x v="30"/>
    <x v="9"/>
    <n v="28"/>
    <n v="2019"/>
    <n v="166.614"/>
    <n v="140.82849999999999"/>
    <n v="25.785499999999999"/>
  </r>
  <r>
    <n v="13087500"/>
    <s v="D"/>
    <d v="2019-03-01T00:00:00"/>
    <n v="81"/>
    <n v="6338.4"/>
    <n v="68"/>
    <n v="748"/>
    <n v="-748"/>
    <d v="2019-03-01T00:00:00"/>
    <x v="30"/>
    <x v="0"/>
    <n v="1"/>
    <n v="2019"/>
    <n v="160.6635"/>
    <n v="134.87800000000001"/>
    <n v="25.785499999999999"/>
  </r>
  <r>
    <n v="13087500"/>
    <s v="D"/>
    <d v="2019-03-02T00:00:00"/>
    <n v="81"/>
    <n v="6498.4"/>
    <n v="68"/>
    <n v="882"/>
    <n v="-882.2"/>
    <d v="2019-03-02T00:00:00"/>
    <x v="30"/>
    <x v="0"/>
    <n v="2"/>
    <n v="2019"/>
    <n v="160.6635"/>
    <n v="134.87800000000001"/>
    <n v="25.785499999999999"/>
  </r>
  <r>
    <n v="13087500"/>
    <s v="D"/>
    <d v="2019-03-03T00:00:00"/>
    <n v="81"/>
    <n v="6658.4"/>
    <n v="68"/>
    <n v="1016"/>
    <n v="-1016.4"/>
    <d v="2019-03-03T00:00:00"/>
    <x v="30"/>
    <x v="0"/>
    <n v="3"/>
    <n v="2019"/>
    <n v="160.6635"/>
    <n v="134.87800000000001"/>
    <n v="25.785499999999999"/>
  </r>
  <r>
    <n v="13087500"/>
    <s v="D"/>
    <d v="2019-03-04T00:00:00"/>
    <n v="81"/>
    <n v="6818.4"/>
    <n v="68"/>
    <n v="1151"/>
    <n v="-1150.5999999999999"/>
    <d v="2019-03-04T00:00:00"/>
    <x v="30"/>
    <x v="0"/>
    <n v="4"/>
    <n v="2019"/>
    <n v="160.6635"/>
    <n v="134.87800000000001"/>
    <n v="25.785499999999999"/>
  </r>
  <r>
    <n v="13087500"/>
    <s v="D"/>
    <d v="2019-03-05T00:00:00"/>
    <n v="81"/>
    <n v="6978.4"/>
    <n v="68"/>
    <n v="1285"/>
    <n v="-1284.9000000000001"/>
    <d v="2019-03-05T00:00:00"/>
    <x v="30"/>
    <x v="0"/>
    <n v="5"/>
    <n v="2019"/>
    <n v="160.6635"/>
    <n v="134.87800000000001"/>
    <n v="25.785499999999999"/>
  </r>
  <r>
    <n v="13087500"/>
    <s v="D"/>
    <d v="2019-03-06T00:00:00"/>
    <n v="90"/>
    <n v="7157.1"/>
    <n v="77"/>
    <n v="1438"/>
    <n v="-1437.8"/>
    <d v="2019-03-06T00:00:00"/>
    <x v="30"/>
    <x v="0"/>
    <n v="6"/>
    <n v="2019"/>
    <n v="178.51500000000001"/>
    <n v="152.7295"/>
    <n v="25.785499999999999"/>
  </r>
  <r>
    <n v="13087500"/>
    <s v="D"/>
    <d v="2019-03-07T00:00:00"/>
    <n v="97"/>
    <n v="7348.7"/>
    <n v="84"/>
    <n v="1604"/>
    <n v="-1603.6"/>
    <d v="2019-03-07T00:00:00"/>
    <x v="30"/>
    <x v="0"/>
    <n v="7"/>
    <n v="2019"/>
    <n v="192.39950000000002"/>
    <n v="166.614"/>
    <n v="25.785499999999999"/>
  </r>
  <r>
    <n v="13087500"/>
    <s v="D"/>
    <d v="2019-03-08T00:00:00"/>
    <n v="97"/>
    <n v="7540.3"/>
    <n v="84"/>
    <n v="1769"/>
    <n v="-1769.4"/>
    <d v="2019-03-08T00:00:00"/>
    <x v="30"/>
    <x v="0"/>
    <n v="8"/>
    <n v="2019"/>
    <n v="192.39950000000002"/>
    <n v="166.614"/>
    <n v="25.785499999999999"/>
  </r>
  <r>
    <n v="13087500"/>
    <s v="D"/>
    <d v="2019-03-09T00:00:00"/>
    <n v="97"/>
    <n v="7731.9"/>
    <n v="84"/>
    <n v="1935"/>
    <n v="-1935.2"/>
    <d v="2019-03-09T00:00:00"/>
    <x v="30"/>
    <x v="0"/>
    <n v="9"/>
    <n v="2019"/>
    <n v="192.39950000000002"/>
    <n v="166.614"/>
    <n v="25.785499999999999"/>
  </r>
  <r>
    <n v="13087500"/>
    <s v="D"/>
    <d v="2019-03-10T00:00:00"/>
    <n v="97"/>
    <n v="7923.5"/>
    <n v="84"/>
    <n v="2101"/>
    <n v="-2101.1"/>
    <d v="2019-03-10T00:00:00"/>
    <x v="30"/>
    <x v="0"/>
    <n v="10"/>
    <n v="2019"/>
    <n v="192.39950000000002"/>
    <n v="166.614"/>
    <n v="25.785499999999999"/>
  </r>
  <r>
    <n v="13087500"/>
    <s v="D"/>
    <d v="2019-03-11T00:00:00"/>
    <n v="97"/>
    <n v="8115.1"/>
    <n v="84"/>
    <n v="2267"/>
    <n v="-2266.9"/>
    <d v="2019-03-11T00:00:00"/>
    <x v="30"/>
    <x v="0"/>
    <n v="11"/>
    <n v="2019"/>
    <n v="192.39950000000002"/>
    <n v="166.614"/>
    <n v="25.785499999999999"/>
  </r>
  <r>
    <n v="13087500"/>
    <s v="D"/>
    <d v="2019-03-12T00:00:00"/>
    <n v="97"/>
    <n v="8306.7000000000007"/>
    <n v="84"/>
    <n v="2433"/>
    <n v="-2432.6999999999998"/>
    <d v="2019-03-12T00:00:00"/>
    <x v="30"/>
    <x v="0"/>
    <n v="12"/>
    <n v="2019"/>
    <n v="192.39950000000002"/>
    <n v="166.614"/>
    <n v="25.785499999999999"/>
  </r>
  <r>
    <n v="13087500"/>
    <s v="D"/>
    <d v="2019-03-13T00:00:00"/>
    <n v="93"/>
    <n v="8491.7999999999993"/>
    <n v="80"/>
    <n v="2592"/>
    <n v="-2592"/>
    <d v="2019-03-13T00:00:00"/>
    <x v="30"/>
    <x v="0"/>
    <n v="13"/>
    <n v="2019"/>
    <n v="184.46549999999999"/>
    <n v="158.68"/>
    <n v="25.785499999999999"/>
  </r>
  <r>
    <n v="13087500"/>
    <s v="D"/>
    <d v="2019-03-14T00:00:00"/>
    <n v="97"/>
    <n v="8683.4"/>
    <n v="84"/>
    <n v="2758"/>
    <n v="-2757.8"/>
    <d v="2019-03-14T00:00:00"/>
    <x v="30"/>
    <x v="0"/>
    <n v="14"/>
    <n v="2019"/>
    <n v="192.39950000000002"/>
    <n v="166.614"/>
    <n v="25.785499999999999"/>
  </r>
  <r>
    <n v="13087500"/>
    <s v="D"/>
    <d v="2019-03-15T00:00:00"/>
    <n v="100"/>
    <n v="8881.6"/>
    <n v="87"/>
    <n v="2930"/>
    <n v="-2930.2"/>
    <d v="2019-03-15T00:00:00"/>
    <x v="30"/>
    <x v="0"/>
    <n v="15"/>
    <n v="2019"/>
    <n v="198.35"/>
    <n v="172.56450000000001"/>
    <n v="25.785499999999999"/>
  </r>
  <r>
    <n v="13087500"/>
    <s v="D"/>
    <d v="2019-03-16T00:00:00"/>
    <n v="100"/>
    <n v="9079.7999999999993"/>
    <n v="87"/>
    <n v="3103"/>
    <n v="-3102.6"/>
    <d v="2019-03-16T00:00:00"/>
    <x v="30"/>
    <x v="0"/>
    <n v="16"/>
    <n v="2019"/>
    <n v="198.35"/>
    <n v="172.56450000000001"/>
    <n v="25.785499999999999"/>
  </r>
  <r>
    <n v="13087500"/>
    <s v="D"/>
    <d v="2019-03-17T00:00:00"/>
    <n v="100"/>
    <n v="9277.9"/>
    <n v="87"/>
    <n v="3275"/>
    <n v="-3275"/>
    <d v="2019-03-17T00:00:00"/>
    <x v="30"/>
    <x v="0"/>
    <n v="17"/>
    <n v="2019"/>
    <n v="198.35"/>
    <n v="172.56450000000001"/>
    <n v="25.785499999999999"/>
  </r>
  <r>
    <n v="13087500"/>
    <s v="D"/>
    <d v="2019-03-18T00:00:00"/>
    <n v="100"/>
    <n v="9476.1"/>
    <n v="87"/>
    <n v="3447"/>
    <n v="-3447.4"/>
    <d v="2019-03-18T00:00:00"/>
    <x v="30"/>
    <x v="0"/>
    <n v="18"/>
    <n v="2019"/>
    <n v="198.35"/>
    <n v="172.56450000000001"/>
    <n v="25.785499999999999"/>
  </r>
  <r>
    <n v="13087500"/>
    <s v="D"/>
    <d v="2019-03-19T00:00:00"/>
    <n v="100"/>
    <n v="9674.2999999999993"/>
    <n v="87"/>
    <n v="3620"/>
    <n v="-3619.8"/>
    <d v="2019-03-19T00:00:00"/>
    <x v="30"/>
    <x v="0"/>
    <n v="19"/>
    <n v="2019"/>
    <n v="198.35"/>
    <n v="172.56450000000001"/>
    <n v="25.785499999999999"/>
  </r>
  <r>
    <n v="13087500"/>
    <s v="D"/>
    <d v="2019-03-20T00:00:00"/>
    <n v="100"/>
    <n v="9872.5"/>
    <n v="87"/>
    <n v="3792"/>
    <n v="-3792.2"/>
    <d v="2019-03-20T00:00:00"/>
    <x v="30"/>
    <x v="0"/>
    <n v="20"/>
    <n v="2019"/>
    <n v="198.35"/>
    <n v="172.56450000000001"/>
    <n v="25.785499999999999"/>
  </r>
  <r>
    <n v="13087500"/>
    <s v="D"/>
    <d v="2019-03-21T00:00:00"/>
    <n v="100"/>
    <n v="10070.6"/>
    <n v="87"/>
    <n v="3965"/>
    <n v="-3964.5"/>
    <d v="2019-03-21T00:00:00"/>
    <x v="30"/>
    <x v="0"/>
    <n v="21"/>
    <n v="2019"/>
    <n v="198.35"/>
    <n v="172.56450000000001"/>
    <n v="25.785499999999999"/>
  </r>
  <r>
    <n v="13087500"/>
    <s v="D"/>
    <d v="2019-03-22T00:00:00"/>
    <n v="87"/>
    <n v="10243"/>
    <n v="74"/>
    <n v="4111"/>
    <n v="-4111.1000000000004"/>
    <d v="2019-03-22T00:00:00"/>
    <x v="30"/>
    <x v="0"/>
    <n v="22"/>
    <n v="2019"/>
    <n v="172.56450000000001"/>
    <n v="146.779"/>
    <n v="25.785499999999999"/>
  </r>
  <r>
    <n v="13087500"/>
    <s v="D"/>
    <d v="2019-03-23T00:00:00"/>
    <n v="55"/>
    <n v="10351.799999999999"/>
    <n v="42"/>
    <n v="4194"/>
    <n v="-4194.2"/>
    <d v="2019-03-23T00:00:00"/>
    <x v="30"/>
    <x v="0"/>
    <n v="23"/>
    <n v="2019"/>
    <n v="109.0925"/>
    <n v="83.307000000000002"/>
    <n v="25.785499999999999"/>
  </r>
  <r>
    <n v="13087500"/>
    <s v="D"/>
    <d v="2019-03-24T00:00:00"/>
    <n v="50"/>
    <n v="10450.299999999999"/>
    <n v="37"/>
    <n v="4267"/>
    <n v="-4266.8999999999996"/>
    <d v="2019-03-24T00:00:00"/>
    <x v="30"/>
    <x v="0"/>
    <n v="24"/>
    <n v="2019"/>
    <n v="99.174999999999997"/>
    <n v="73.389499999999998"/>
    <n v="25.785499999999999"/>
  </r>
  <r>
    <n v="13087500"/>
    <s v="D"/>
    <d v="2019-03-25T00:00:00"/>
    <n v="47"/>
    <n v="10543.8"/>
    <n v="34"/>
    <n v="4335"/>
    <n v="-4334.6000000000004"/>
    <d v="2019-03-25T00:00:00"/>
    <x v="30"/>
    <x v="0"/>
    <n v="25"/>
    <n v="2019"/>
    <n v="93.224500000000006"/>
    <n v="67.439000000000007"/>
    <n v="25.785499999999999"/>
  </r>
  <r>
    <n v="13087500"/>
    <s v="D"/>
    <d v="2019-03-26T00:00:00"/>
    <n v="225"/>
    <n v="10990.4"/>
    <n v="212"/>
    <n v="4755"/>
    <n v="-4755.3999999999996"/>
    <d v="2019-03-26T00:00:00"/>
    <x v="30"/>
    <x v="0"/>
    <n v="26"/>
    <n v="2019"/>
    <n v="446.28750000000002"/>
    <n v="420.50200000000001"/>
    <n v="25.785499999999999"/>
  </r>
  <r>
    <n v="13087500"/>
    <s v="D"/>
    <d v="2019-03-27T00:00:00"/>
    <n v="344"/>
    <n v="11672.2"/>
    <n v="331"/>
    <n v="5411"/>
    <n v="-5411.4"/>
    <d v="2019-03-27T00:00:00"/>
    <x v="30"/>
    <x v="0"/>
    <n v="27"/>
    <n v="2019"/>
    <n v="682.32400000000007"/>
    <n v="656.5385"/>
    <n v="25.785499999999999"/>
  </r>
  <r>
    <n v="13087500"/>
    <s v="D"/>
    <d v="2019-03-28T00:00:00"/>
    <n v="408"/>
    <n v="12480.4"/>
    <n v="0"/>
    <n v="5411"/>
    <n v="-5411.4"/>
    <d v="2019-03-28T00:00:00"/>
    <x v="30"/>
    <x v="0"/>
    <n v="28"/>
    <n v="2019"/>
    <n v="809.26800000000003"/>
    <n v="0"/>
    <n v="809.26800000000003"/>
  </r>
  <r>
    <n v="13087500"/>
    <s v="D"/>
    <d v="2019-03-29T00:00:00"/>
    <n v="451"/>
    <n v="13375.2"/>
    <n v="0"/>
    <n v="5411"/>
    <n v="-5411.4"/>
    <d v="2019-03-29T00:00:00"/>
    <x v="30"/>
    <x v="0"/>
    <n v="29"/>
    <n v="2019"/>
    <n v="894.55849999999998"/>
    <n v="0"/>
    <n v="894.55849999999998"/>
  </r>
  <r>
    <n v="13087500"/>
    <s v="D"/>
    <d v="2019-03-30T00:00:00"/>
    <n v="465"/>
    <n v="14297.2"/>
    <n v="0"/>
    <n v="5411"/>
    <n v="-5411.4"/>
    <d v="2019-03-30T00:00:00"/>
    <x v="30"/>
    <x v="0"/>
    <n v="30"/>
    <n v="2019"/>
    <n v="922.32749999999999"/>
    <n v="0"/>
    <n v="922.32749999999999"/>
  </r>
  <r>
    <n v="13087500"/>
    <s v="D"/>
    <d v="2019-03-31T00:00:00"/>
    <n v="470"/>
    <n v="15228.7"/>
    <n v="0"/>
    <n v="5411"/>
    <n v="-5411.4"/>
    <d v="2019-03-31T00:00:00"/>
    <x v="30"/>
    <x v="0"/>
    <n v="31"/>
    <n v="2019"/>
    <n v="932.245"/>
    <n v="0"/>
    <n v="932.245"/>
  </r>
  <r>
    <n v="13087500"/>
    <s v="D"/>
    <d v="2019-04-01T00:00:00"/>
    <n v="487"/>
    <n v="16193.9"/>
    <n v="0"/>
    <n v="5411"/>
    <n v="-5411.4"/>
    <d v="2019-04-01T00:00:00"/>
    <x v="30"/>
    <x v="1"/>
    <n v="1"/>
    <n v="2019"/>
    <n v="965.96450000000004"/>
    <n v="0"/>
    <n v="965.96450000000004"/>
  </r>
  <r>
    <n v="13087500"/>
    <s v="D"/>
    <d v="2019-04-02T00:00:00"/>
    <n v="535"/>
    <n v="17254.7"/>
    <n v="0"/>
    <n v="5411"/>
    <n v="-5411.4"/>
    <d v="2019-04-02T00:00:00"/>
    <x v="30"/>
    <x v="1"/>
    <n v="2"/>
    <n v="2019"/>
    <n v="1061.1725000000001"/>
    <n v="0"/>
    <n v="1061.1725000000001"/>
  </r>
  <r>
    <n v="13087500"/>
    <s v="D"/>
    <d v="2019-04-03T00:00:00"/>
    <n v="590"/>
    <n v="18424.400000000001"/>
    <n v="0"/>
    <n v="5411"/>
    <n v="-5411.4"/>
    <d v="2019-04-03T00:00:00"/>
    <x v="30"/>
    <x v="1"/>
    <n v="3"/>
    <n v="2019"/>
    <n v="1170.2650000000001"/>
    <n v="0"/>
    <n v="1170.2650000000001"/>
  </r>
  <r>
    <n v="13087500"/>
    <s v="D"/>
    <d v="2019-04-04T00:00:00"/>
    <n v="781"/>
    <n v="19973.8"/>
    <n v="0"/>
    <n v="5411"/>
    <n v="-5411.4"/>
    <d v="2019-04-04T00:00:00"/>
    <x v="30"/>
    <x v="1"/>
    <n v="4"/>
    <n v="2019"/>
    <n v="1549.1134999999999"/>
    <n v="0"/>
    <n v="1549.1134999999999"/>
  </r>
  <r>
    <n v="13087500"/>
    <s v="D"/>
    <d v="2019-04-05T00:00:00"/>
    <n v="933"/>
    <n v="21824.799999999999"/>
    <n v="0"/>
    <n v="5411"/>
    <n v="-5411.4"/>
    <d v="2019-04-05T00:00:00"/>
    <x v="30"/>
    <x v="1"/>
    <n v="5"/>
    <n v="2019"/>
    <n v="1850.6055000000001"/>
    <n v="0"/>
    <n v="1850.6055000000001"/>
  </r>
  <r>
    <n v="13087500"/>
    <s v="D"/>
    <d v="2019-04-06T00:00:00"/>
    <n v="966"/>
    <n v="23740.9"/>
    <n v="0"/>
    <n v="5411"/>
    <n v="-5411.4"/>
    <d v="2019-04-06T00:00:00"/>
    <x v="30"/>
    <x v="1"/>
    <n v="6"/>
    <n v="2019"/>
    <n v="1916.0610000000001"/>
    <n v="0"/>
    <n v="1916.0610000000001"/>
  </r>
  <r>
    <n v="13087500"/>
    <s v="D"/>
    <d v="2019-04-07T00:00:00"/>
    <n v="964"/>
    <n v="25652.799999999999"/>
    <n v="0"/>
    <n v="5411"/>
    <n v="-5411.4"/>
    <d v="2019-04-07T00:00:00"/>
    <x v="30"/>
    <x v="1"/>
    <n v="7"/>
    <n v="2019"/>
    <n v="1912.0940000000001"/>
    <n v="0"/>
    <n v="1912.0940000000001"/>
  </r>
  <r>
    <n v="13087500"/>
    <s v="D"/>
    <d v="2019-04-08T00:00:00"/>
    <n v="1034"/>
    <n v="27703.5"/>
    <n v="0"/>
    <n v="5411"/>
    <n v="-5411.4"/>
    <d v="2019-04-08T00:00:00"/>
    <x v="30"/>
    <x v="1"/>
    <n v="8"/>
    <n v="2019"/>
    <n v="2050.9389999999999"/>
    <n v="0"/>
    <n v="2050.9389999999999"/>
  </r>
  <r>
    <n v="13087500"/>
    <s v="D"/>
    <d v="2019-04-09T00:00:00"/>
    <n v="1036"/>
    <n v="29759"/>
    <n v="0"/>
    <n v="5411"/>
    <n v="-5411.4"/>
    <d v="2019-04-09T00:00:00"/>
    <x v="30"/>
    <x v="1"/>
    <n v="9"/>
    <n v="2019"/>
    <n v="2054.9059999999999"/>
    <n v="0"/>
    <n v="2054.9059999999999"/>
  </r>
  <r>
    <n v="13087500"/>
    <s v="D"/>
    <d v="2019-04-10T00:00:00"/>
    <n v="950"/>
    <n v="31642.3"/>
    <n v="0"/>
    <n v="5411"/>
    <n v="-5411.4"/>
    <d v="2019-04-10T00:00:00"/>
    <x v="30"/>
    <x v="1"/>
    <n v="10"/>
    <n v="2019"/>
    <n v="1884.325"/>
    <n v="0"/>
    <n v="1884.325"/>
  </r>
  <r>
    <n v="13087500"/>
    <s v="D"/>
    <d v="2019-04-11T00:00:00"/>
    <n v="1004"/>
    <n v="33634.1"/>
    <n v="0"/>
    <n v="5411"/>
    <n v="-5411.4"/>
    <d v="2019-04-11T00:00:00"/>
    <x v="30"/>
    <x v="1"/>
    <n v="11"/>
    <n v="2019"/>
    <n v="1991.434"/>
    <n v="0"/>
    <n v="1991.434"/>
  </r>
  <r>
    <n v="13087500"/>
    <s v="D"/>
    <d v="2019-04-12T00:00:00"/>
    <n v="1226"/>
    <n v="36065.1"/>
    <n v="0"/>
    <n v="5411"/>
    <n v="-5411.4"/>
    <d v="2019-04-12T00:00:00"/>
    <x v="30"/>
    <x v="1"/>
    <n v="12"/>
    <n v="2019"/>
    <n v="2431.7710000000002"/>
    <n v="0"/>
    <n v="2431.7710000000002"/>
  </r>
  <r>
    <n v="13087500"/>
    <s v="D"/>
    <d v="2019-04-13T00:00:00"/>
    <n v="1291"/>
    <n v="38625.699999999997"/>
    <n v="0"/>
    <n v="5411"/>
    <n v="-5411.4"/>
    <d v="2019-04-13T00:00:00"/>
    <x v="30"/>
    <x v="1"/>
    <n v="13"/>
    <n v="2019"/>
    <n v="2560.6985"/>
    <n v="0"/>
    <n v="2560.6985"/>
  </r>
  <r>
    <n v="13087500"/>
    <s v="D"/>
    <d v="2019-04-14T00:00:00"/>
    <n v="1166"/>
    <n v="40937.4"/>
    <n v="0"/>
    <n v="5411"/>
    <n v="-5411.4"/>
    <d v="2019-04-14T00:00:00"/>
    <x v="30"/>
    <x v="1"/>
    <n v="14"/>
    <n v="2019"/>
    <n v="2312.761"/>
    <n v="0"/>
    <n v="2312.761"/>
  </r>
  <r>
    <n v="13087500"/>
    <s v="D"/>
    <d v="2019-04-15T00:00:00"/>
    <n v="1093"/>
    <n v="43106.1"/>
    <n v="0"/>
    <n v="5411"/>
    <n v="-5411.4"/>
    <d v="2019-04-15T00:00:00"/>
    <x v="30"/>
    <x v="1"/>
    <n v="15"/>
    <n v="2019"/>
    <n v="2167.9655000000002"/>
    <n v="0"/>
    <n v="2167.9655000000002"/>
  </r>
  <r>
    <n v="13087500"/>
    <s v="D"/>
    <d v="2019-04-16T00:00:00"/>
    <n v="1132"/>
    <n v="45352.1"/>
    <n v="0"/>
    <n v="5411"/>
    <n v="-5411.4"/>
    <d v="2019-04-16T00:00:00"/>
    <x v="30"/>
    <x v="1"/>
    <n v="16"/>
    <n v="2019"/>
    <n v="2245.3220000000001"/>
    <n v="0"/>
    <n v="2245.3220000000001"/>
  </r>
  <r>
    <n v="13087500"/>
    <s v="D"/>
    <d v="2019-04-17T00:00:00"/>
    <n v="1267"/>
    <n v="47865.7"/>
    <n v="0"/>
    <n v="5411"/>
    <n v="-5411.4"/>
    <d v="2019-04-17T00:00:00"/>
    <x v="30"/>
    <x v="1"/>
    <n v="17"/>
    <n v="2019"/>
    <n v="2513.0945000000002"/>
    <n v="0"/>
    <n v="2513.0945000000002"/>
  </r>
  <r>
    <n v="13087500"/>
    <s v="D"/>
    <d v="2019-04-18T00:00:00"/>
    <n v="1354"/>
    <n v="50551.7"/>
    <n v="0"/>
    <n v="5411"/>
    <n v="-5411.4"/>
    <d v="2019-04-18T00:00:00"/>
    <x v="30"/>
    <x v="1"/>
    <n v="18"/>
    <n v="2019"/>
    <n v="2685.6590000000001"/>
    <n v="0"/>
    <n v="2685.6590000000001"/>
  </r>
  <r>
    <n v="13087500"/>
    <s v="D"/>
    <d v="2019-04-19T00:00:00"/>
    <n v="1417"/>
    <n v="53362.8"/>
    <n v="0"/>
    <n v="5411"/>
    <n v="-5411.4"/>
    <d v="2019-04-19T00:00:00"/>
    <x v="30"/>
    <x v="1"/>
    <n v="19"/>
    <n v="2019"/>
    <n v="2810.6195000000002"/>
    <n v="0"/>
    <n v="2810.6195000000002"/>
  </r>
  <r>
    <n v="13087500"/>
    <s v="D"/>
    <d v="2019-04-20T00:00:00"/>
    <n v="1400"/>
    <n v="56139.4"/>
    <n v="0"/>
    <n v="5411"/>
    <n v="-5411.4"/>
    <d v="2019-04-20T00:00:00"/>
    <x v="30"/>
    <x v="1"/>
    <n v="20"/>
    <n v="2019"/>
    <n v="2776.9"/>
    <n v="0"/>
    <n v="2776.9"/>
  </r>
  <r>
    <n v="13087500"/>
    <s v="D"/>
    <d v="2019-04-21T00:00:00"/>
    <n v="1247"/>
    <n v="58611.8"/>
    <n v="0"/>
    <n v="5411"/>
    <n v="-5411.4"/>
    <d v="2019-04-21T00:00:00"/>
    <x v="30"/>
    <x v="1"/>
    <n v="21"/>
    <n v="2019"/>
    <n v="2473.4245000000001"/>
    <n v="0"/>
    <n v="2473.4245000000001"/>
  </r>
  <r>
    <n v="13087500"/>
    <s v="D"/>
    <d v="2019-04-22T00:00:00"/>
    <n v="1455"/>
    <n v="61497.8"/>
    <n v="0"/>
    <n v="5411"/>
    <n v="-5411.4"/>
    <d v="2019-04-22T00:00:00"/>
    <x v="30"/>
    <x v="1"/>
    <n v="22"/>
    <n v="2019"/>
    <n v="2885.9924999999998"/>
    <n v="0"/>
    <n v="2885.9924999999998"/>
  </r>
  <r>
    <n v="13087500"/>
    <s v="D"/>
    <d v="2019-04-23T00:00:00"/>
    <n v="1643"/>
    <n v="64755.9"/>
    <n v="0"/>
    <n v="5411"/>
    <n v="-5411.4"/>
    <d v="2019-04-23T00:00:00"/>
    <x v="30"/>
    <x v="1"/>
    <n v="23"/>
    <n v="2019"/>
    <n v="3258.8905"/>
    <n v="0"/>
    <n v="3258.8905"/>
  </r>
  <r>
    <n v="13087500"/>
    <s v="D"/>
    <d v="2019-04-24T00:00:00"/>
    <n v="1806"/>
    <n v="68338.399999999994"/>
    <n v="0"/>
    <n v="5411"/>
    <n v="-5411.4"/>
    <d v="2019-04-24T00:00:00"/>
    <x v="30"/>
    <x v="1"/>
    <n v="24"/>
    <n v="2019"/>
    <n v="3582.201"/>
    <n v="0"/>
    <n v="3582.201"/>
  </r>
  <r>
    <n v="13087500"/>
    <s v="D"/>
    <d v="2019-04-25T00:00:00"/>
    <n v="1873"/>
    <n v="72054.100000000006"/>
    <n v="0"/>
    <n v="5411"/>
    <n v="-5411.4"/>
    <d v="2019-04-25T00:00:00"/>
    <x v="30"/>
    <x v="1"/>
    <n v="25"/>
    <n v="2019"/>
    <n v="3715.0954999999999"/>
    <n v="0"/>
    <n v="3715.0954999999999"/>
  </r>
  <r>
    <n v="13087500"/>
    <s v="D"/>
    <d v="2019-04-26T00:00:00"/>
    <n v="1938"/>
    <n v="75898.399999999994"/>
    <n v="0"/>
    <n v="5411"/>
    <n v="-5411.4"/>
    <d v="2019-04-26T00:00:00"/>
    <x v="30"/>
    <x v="1"/>
    <n v="26"/>
    <n v="2019"/>
    <n v="3844.0230000000001"/>
    <n v="0"/>
    <n v="3844.0230000000001"/>
  </r>
  <r>
    <n v="13087500"/>
    <s v="D"/>
    <d v="2019-04-27T00:00:00"/>
    <n v="2010"/>
    <n v="79885.8"/>
    <n v="0"/>
    <n v="5411"/>
    <n v="-5411.4"/>
    <d v="2019-04-27T00:00:00"/>
    <x v="30"/>
    <x v="1"/>
    <n v="27"/>
    <n v="2019"/>
    <n v="3986.835"/>
    <n v="0"/>
    <n v="3986.835"/>
  </r>
  <r>
    <n v="13087500"/>
    <s v="D"/>
    <d v="2019-04-28T00:00:00"/>
    <n v="2070"/>
    <n v="83991.7"/>
    <n v="0"/>
    <n v="5411"/>
    <n v="-5411.4"/>
    <d v="2019-04-28T00:00:00"/>
    <x v="30"/>
    <x v="1"/>
    <n v="28"/>
    <n v="2019"/>
    <n v="4105.8450000000003"/>
    <n v="0"/>
    <n v="4105.8450000000003"/>
  </r>
  <r>
    <n v="13087500"/>
    <s v="D"/>
    <d v="2019-04-29T00:00:00"/>
    <n v="2117"/>
    <n v="88189.8"/>
    <n v="0"/>
    <n v="5411"/>
    <n v="-5411.4"/>
    <d v="2019-04-29T00:00:00"/>
    <x v="30"/>
    <x v="1"/>
    <n v="29"/>
    <n v="2019"/>
    <n v="4199.0695000000005"/>
    <n v="0"/>
    <n v="4199.0695000000005"/>
  </r>
  <r>
    <n v="13087500"/>
    <s v="D"/>
    <d v="2019-04-30T00:00:00"/>
    <n v="2195"/>
    <n v="92542.6"/>
    <n v="0"/>
    <n v="5411"/>
    <n v="-5411.4"/>
    <d v="2019-04-30T00:00:00"/>
    <x v="30"/>
    <x v="1"/>
    <n v="30"/>
    <n v="2019"/>
    <n v="4353.7825000000003"/>
    <n v="0"/>
    <n v="4353.7825000000003"/>
  </r>
  <r>
    <n v="13087500"/>
    <s v="D"/>
    <d v="2019-05-01T00:00:00"/>
    <n v="2368"/>
    <n v="97238.399999999994"/>
    <n v="0"/>
    <n v="5411"/>
    <n v="-5411.4"/>
    <d v="2019-05-01T00:00:00"/>
    <x v="30"/>
    <x v="2"/>
    <n v="1"/>
    <n v="2019"/>
    <n v="4696.9279999999999"/>
    <n v="0"/>
    <n v="4696.9279999999999"/>
  </r>
  <r>
    <n v="13087500"/>
    <s v="D"/>
    <d v="2019-05-02T00:00:00"/>
    <n v="2462"/>
    <n v="102121.4"/>
    <n v="0"/>
    <n v="5411"/>
    <n v="-5411.4"/>
    <d v="2019-05-02T00:00:00"/>
    <x v="30"/>
    <x v="2"/>
    <n v="2"/>
    <n v="2019"/>
    <n v="4883.3770000000004"/>
    <n v="0"/>
    <n v="4883.3770000000004"/>
  </r>
  <r>
    <n v="13087500"/>
    <s v="D"/>
    <d v="2019-05-03T00:00:00"/>
    <n v="2480"/>
    <n v="107041.1"/>
    <n v="0"/>
    <n v="5411"/>
    <n v="-5411.4"/>
    <d v="2019-05-03T00:00:00"/>
    <x v="30"/>
    <x v="2"/>
    <n v="3"/>
    <n v="2019"/>
    <n v="4919.08"/>
    <n v="0"/>
    <n v="4919.08"/>
  </r>
  <r>
    <n v="13087500"/>
    <s v="D"/>
    <d v="2019-05-04T00:00:00"/>
    <n v="2456"/>
    <n v="111913.5"/>
    <n v="0"/>
    <n v="5411"/>
    <n v="-5411.4"/>
    <d v="2019-05-04T00:00:00"/>
    <x v="30"/>
    <x v="2"/>
    <n v="4"/>
    <n v="2019"/>
    <n v="4871.4759999999997"/>
    <n v="0"/>
    <n v="4871.4759999999997"/>
  </r>
  <r>
    <n v="13087500"/>
    <s v="D"/>
    <d v="2019-05-05T00:00:00"/>
    <n v="2524"/>
    <n v="116919.8"/>
    <n v="0"/>
    <n v="5411"/>
    <n v="-5411.4"/>
    <d v="2019-05-05T00:00:00"/>
    <x v="30"/>
    <x v="2"/>
    <n v="5"/>
    <n v="2019"/>
    <n v="5006.3540000000003"/>
    <n v="0"/>
    <n v="5006.3540000000003"/>
  </r>
  <r>
    <n v="13087500"/>
    <s v="D"/>
    <d v="2019-05-06T00:00:00"/>
    <n v="2757"/>
    <n v="122388.3"/>
    <n v="0"/>
    <n v="5411"/>
    <n v="-5411.4"/>
    <d v="2019-05-06T00:00:00"/>
    <x v="30"/>
    <x v="2"/>
    <n v="6"/>
    <n v="2019"/>
    <n v="5468.5095000000001"/>
    <n v="0"/>
    <n v="5468.5095000000001"/>
  </r>
  <r>
    <n v="13087500"/>
    <s v="D"/>
    <d v="2019-05-07T00:00:00"/>
    <n v="2959"/>
    <n v="128257.4"/>
    <n v="0"/>
    <n v="5411"/>
    <n v="-5411.4"/>
    <d v="2019-05-07T00:00:00"/>
    <x v="30"/>
    <x v="2"/>
    <n v="7"/>
    <n v="2019"/>
    <n v="5869.1765000000005"/>
    <n v="0"/>
    <n v="5869.1765000000005"/>
  </r>
  <r>
    <n v="13087500"/>
    <s v="D"/>
    <d v="2019-05-08T00:00:00"/>
    <n v="3048"/>
    <n v="134303.79999999999"/>
    <n v="48"/>
    <n v="5507"/>
    <n v="-5507.3"/>
    <d v="2019-05-08T00:00:00"/>
    <x v="30"/>
    <x v="2"/>
    <n v="8"/>
    <n v="2019"/>
    <n v="6045.7080000000005"/>
    <n v="95.207999999999998"/>
    <n v="5950.5"/>
  </r>
  <r>
    <n v="13087500"/>
    <s v="D"/>
    <d v="2019-05-09T00:00:00"/>
    <n v="3044"/>
    <n v="140341.20000000001"/>
    <n v="44"/>
    <n v="5594"/>
    <n v="-5594.2"/>
    <d v="2019-05-09T00:00:00"/>
    <x v="30"/>
    <x v="2"/>
    <n v="9"/>
    <n v="2019"/>
    <n v="6037.7740000000003"/>
    <n v="87.274000000000001"/>
    <n v="5950.5"/>
  </r>
  <r>
    <n v="13087500"/>
    <s v="D"/>
    <d v="2019-05-10T00:00:00"/>
    <n v="3018"/>
    <n v="146327.6"/>
    <n v="0"/>
    <n v="5594"/>
    <n v="-5594.2"/>
    <d v="2019-05-10T00:00:00"/>
    <x v="30"/>
    <x v="2"/>
    <n v="10"/>
    <n v="2019"/>
    <n v="5986.2030000000004"/>
    <n v="0"/>
    <n v="5986.2030000000004"/>
  </r>
  <r>
    <n v="13087500"/>
    <s v="D"/>
    <d v="2019-05-11T00:00:00"/>
    <n v="3013"/>
    <n v="152304.6"/>
    <n v="0"/>
    <n v="5594"/>
    <n v="-5594.2"/>
    <d v="2019-05-11T00:00:00"/>
    <x v="30"/>
    <x v="2"/>
    <n v="11"/>
    <n v="2019"/>
    <n v="5976.2855"/>
    <n v="0"/>
    <n v="5976.2855"/>
  </r>
  <r>
    <n v="13087500"/>
    <s v="D"/>
    <d v="2019-05-12T00:00:00"/>
    <n v="3135"/>
    <n v="158522"/>
    <n v="0"/>
    <n v="5594"/>
    <n v="-5594.2"/>
    <d v="2019-05-12T00:00:00"/>
    <x v="30"/>
    <x v="2"/>
    <n v="12"/>
    <n v="2019"/>
    <n v="6218.2725"/>
    <n v="0"/>
    <n v="6218.2725"/>
  </r>
  <r>
    <n v="13087500"/>
    <s v="D"/>
    <d v="2019-05-13T00:00:00"/>
    <n v="3163"/>
    <n v="164795.1"/>
    <n v="0"/>
    <n v="5594"/>
    <n v="-5594.2"/>
    <d v="2019-05-13T00:00:00"/>
    <x v="30"/>
    <x v="2"/>
    <n v="13"/>
    <n v="2019"/>
    <n v="6273.8105000000005"/>
    <n v="0"/>
    <n v="6273.8105000000005"/>
  </r>
  <r>
    <n v="13087500"/>
    <s v="D"/>
    <d v="2019-05-14T00:00:00"/>
    <n v="3028"/>
    <n v="170801.3"/>
    <n v="0"/>
    <n v="5594"/>
    <n v="-5594.2"/>
    <d v="2019-05-14T00:00:00"/>
    <x v="30"/>
    <x v="2"/>
    <n v="14"/>
    <n v="2019"/>
    <n v="6006.0380000000005"/>
    <n v="0"/>
    <n v="6006.0380000000005"/>
  </r>
  <r>
    <n v="13087500"/>
    <s v="D"/>
    <d v="2019-05-15T00:00:00"/>
    <n v="3008"/>
    <n v="176768.1"/>
    <n v="0"/>
    <n v="5594"/>
    <n v="-5594.2"/>
    <d v="2019-05-15T00:00:00"/>
    <x v="30"/>
    <x v="2"/>
    <n v="15"/>
    <n v="2019"/>
    <n v="5966.3680000000004"/>
    <n v="0"/>
    <n v="5966.3680000000004"/>
  </r>
  <r>
    <n v="13087500"/>
    <s v="D"/>
    <d v="2019-05-16T00:00:00"/>
    <n v="3148"/>
    <n v="183012.1"/>
    <n v="0"/>
    <n v="5594"/>
    <n v="-5594.2"/>
    <d v="2019-05-16T00:00:00"/>
    <x v="30"/>
    <x v="2"/>
    <n v="16"/>
    <n v="2019"/>
    <n v="6244.058"/>
    <n v="0"/>
    <n v="6244.058"/>
  </r>
  <r>
    <n v="13087500"/>
    <s v="D"/>
    <d v="2019-05-17T00:00:00"/>
    <n v="3101"/>
    <n v="189163.3"/>
    <n v="0"/>
    <n v="5594"/>
    <n v="-5594.2"/>
    <d v="2019-05-17T00:00:00"/>
    <x v="30"/>
    <x v="2"/>
    <n v="17"/>
    <n v="2019"/>
    <n v="6150.8334999999997"/>
    <n v="0"/>
    <n v="6150.8334999999997"/>
  </r>
  <r>
    <n v="13087500"/>
    <s v="D"/>
    <d v="2019-05-18T00:00:00"/>
    <n v="2939"/>
    <n v="194993.5"/>
    <n v="0"/>
    <n v="5594"/>
    <n v="-5594.2"/>
    <d v="2019-05-18T00:00:00"/>
    <x v="30"/>
    <x v="2"/>
    <n v="18"/>
    <n v="2019"/>
    <n v="5829.5065000000004"/>
    <n v="0"/>
    <n v="5829.5065000000004"/>
  </r>
  <r>
    <n v="13087500"/>
    <s v="D"/>
    <d v="2019-05-19T00:00:00"/>
    <n v="2592"/>
    <n v="200135.3"/>
    <n v="0"/>
    <n v="5594"/>
    <n v="-5594.2"/>
    <d v="2019-05-19T00:00:00"/>
    <x v="30"/>
    <x v="2"/>
    <n v="19"/>
    <n v="2019"/>
    <n v="5141.232"/>
    <n v="0"/>
    <n v="5141.232"/>
  </r>
  <r>
    <n v="13087500"/>
    <s v="D"/>
    <d v="2019-05-20T00:00:00"/>
    <n v="2493"/>
    <n v="205079.2"/>
    <n v="0"/>
    <n v="5594"/>
    <n v="-5594.2"/>
    <d v="2019-05-20T00:00:00"/>
    <x v="30"/>
    <x v="2"/>
    <n v="20"/>
    <n v="2019"/>
    <n v="4944.8654999999999"/>
    <n v="0"/>
    <n v="4944.8654999999999"/>
  </r>
  <r>
    <n v="13087500"/>
    <s v="D"/>
    <d v="2019-05-21T00:00:00"/>
    <n v="2588"/>
    <n v="210212.7"/>
    <n v="0"/>
    <n v="5594"/>
    <n v="-5594.2"/>
    <d v="2019-05-21T00:00:00"/>
    <x v="30"/>
    <x v="2"/>
    <n v="21"/>
    <n v="2019"/>
    <n v="5133.2979999999998"/>
    <n v="0"/>
    <n v="5133.2979999999998"/>
  </r>
  <r>
    <n v="13087500"/>
    <s v="D"/>
    <d v="2019-05-22T00:00:00"/>
    <n v="2524"/>
    <n v="215219"/>
    <n v="0"/>
    <n v="5594"/>
    <n v="-5594.2"/>
    <d v="2019-05-22T00:00:00"/>
    <x v="30"/>
    <x v="2"/>
    <n v="22"/>
    <n v="2019"/>
    <n v="5006.3540000000003"/>
    <n v="0"/>
    <n v="5006.3540000000003"/>
  </r>
  <r>
    <n v="13087500"/>
    <s v="D"/>
    <d v="2019-05-23T00:00:00"/>
    <n v="2330"/>
    <n v="219840.5"/>
    <n v="0"/>
    <n v="5594"/>
    <n v="-5594.2"/>
    <d v="2019-05-23T00:00:00"/>
    <x v="30"/>
    <x v="2"/>
    <n v="23"/>
    <n v="2019"/>
    <n v="4621.5550000000003"/>
    <n v="0"/>
    <n v="4621.5550000000003"/>
  </r>
  <r>
    <n v="13087500"/>
    <s v="D"/>
    <d v="2019-05-24T00:00:00"/>
    <n v="2122"/>
    <n v="224049.5"/>
    <n v="0"/>
    <n v="5594"/>
    <n v="-5594.2"/>
    <d v="2019-05-24T00:00:00"/>
    <x v="30"/>
    <x v="2"/>
    <n v="24"/>
    <n v="2019"/>
    <n v="4208.9870000000001"/>
    <n v="0"/>
    <n v="4208.9870000000001"/>
  </r>
  <r>
    <n v="13087500"/>
    <s v="D"/>
    <d v="2019-05-25T00:00:00"/>
    <n v="2034"/>
    <n v="228084.6"/>
    <n v="0"/>
    <n v="5594"/>
    <n v="-5594.2"/>
    <d v="2019-05-25T00:00:00"/>
    <x v="30"/>
    <x v="2"/>
    <n v="25"/>
    <n v="2019"/>
    <n v="4034.4390000000003"/>
    <n v="0"/>
    <n v="4034.4390000000003"/>
  </r>
  <r>
    <n v="13087500"/>
    <s v="D"/>
    <d v="2019-05-26T00:00:00"/>
    <n v="2050"/>
    <n v="232150.7"/>
    <n v="0"/>
    <n v="5594"/>
    <n v="-5594.2"/>
    <d v="2019-05-26T00:00:00"/>
    <x v="30"/>
    <x v="2"/>
    <n v="26"/>
    <n v="2019"/>
    <n v="4066.1750000000002"/>
    <n v="0"/>
    <n v="4066.1750000000002"/>
  </r>
  <r>
    <n v="13087500"/>
    <s v="D"/>
    <d v="2019-05-27T00:00:00"/>
    <n v="2246"/>
    <n v="236605"/>
    <n v="0"/>
    <n v="5594"/>
    <n v="-5594.2"/>
    <d v="2019-05-27T00:00:00"/>
    <x v="30"/>
    <x v="2"/>
    <n v="27"/>
    <n v="2019"/>
    <n v="4454.9409999999998"/>
    <n v="0"/>
    <n v="4454.9409999999998"/>
  </r>
  <r>
    <n v="13087500"/>
    <s v="D"/>
    <d v="2019-05-28T00:00:00"/>
    <n v="2296"/>
    <n v="241158.3"/>
    <n v="0"/>
    <n v="5594"/>
    <n v="-5594.2"/>
    <d v="2019-05-28T00:00:00"/>
    <x v="30"/>
    <x v="2"/>
    <n v="28"/>
    <n v="2019"/>
    <n v="4554.116"/>
    <n v="0"/>
    <n v="4554.116"/>
  </r>
  <r>
    <n v="13087500"/>
    <s v="D"/>
    <d v="2019-05-29T00:00:00"/>
    <n v="2090"/>
    <n v="245303"/>
    <n v="0"/>
    <n v="5594"/>
    <n v="-5594.2"/>
    <d v="2019-05-29T00:00:00"/>
    <x v="30"/>
    <x v="2"/>
    <n v="29"/>
    <n v="2019"/>
    <n v="4145.5150000000003"/>
    <n v="0"/>
    <n v="4145.5150000000003"/>
  </r>
  <r>
    <n v="13087500"/>
    <s v="D"/>
    <d v="2019-05-30T00:00:00"/>
    <n v="1889"/>
    <n v="249048.9"/>
    <n v="0"/>
    <n v="5594"/>
    <n v="-5594.2"/>
    <d v="2019-05-30T00:00:00"/>
    <x v="30"/>
    <x v="2"/>
    <n v="30"/>
    <n v="2019"/>
    <n v="3746.8315000000002"/>
    <n v="0"/>
    <n v="3746.8315000000002"/>
  </r>
  <r>
    <n v="13087500"/>
    <s v="D"/>
    <d v="2019-05-31T00:00:00"/>
    <n v="2006"/>
    <n v="253027.6"/>
    <n v="0"/>
    <n v="5594"/>
    <n v="-5594.2"/>
    <d v="2019-05-31T00:00:00"/>
    <x v="30"/>
    <x v="2"/>
    <n v="31"/>
    <n v="2019"/>
    <n v="3978.9010000000003"/>
    <n v="0"/>
    <n v="3978.9010000000003"/>
  </r>
  <r>
    <n v="13087500"/>
    <s v="D"/>
    <d v="2019-06-01T00:00:00"/>
    <n v="2125"/>
    <n v="257242.3"/>
    <n v="0"/>
    <n v="5594"/>
    <n v="-5594.2"/>
    <d v="2019-06-01T00:00:00"/>
    <x v="30"/>
    <x v="3"/>
    <n v="1"/>
    <n v="2019"/>
    <n v="4214.9375"/>
    <n v="0"/>
    <n v="4214.9375"/>
  </r>
  <r>
    <n v="13087500"/>
    <s v="D"/>
    <d v="2019-06-02T00:00:00"/>
    <n v="2215"/>
    <n v="261635.7"/>
    <n v="0"/>
    <n v="5594"/>
    <n v="-5594.2"/>
    <d v="2019-06-02T00:00:00"/>
    <x v="30"/>
    <x v="3"/>
    <n v="2"/>
    <n v="2019"/>
    <n v="4393.4525000000003"/>
    <n v="0"/>
    <n v="4393.4525000000003"/>
  </r>
  <r>
    <n v="13087500"/>
    <s v="D"/>
    <d v="2019-06-03T00:00:00"/>
    <n v="2214"/>
    <n v="266026.09999999998"/>
    <n v="0"/>
    <n v="5594"/>
    <n v="-5594.2"/>
    <d v="2019-06-03T00:00:00"/>
    <x v="30"/>
    <x v="3"/>
    <n v="3"/>
    <n v="2019"/>
    <n v="4391.4690000000001"/>
    <n v="0"/>
    <n v="4391.4690000000001"/>
  </r>
  <r>
    <n v="13087500"/>
    <s v="D"/>
    <d v="2019-06-04T00:00:00"/>
    <n v="2214"/>
    <n v="270417.2"/>
    <n v="0"/>
    <n v="5594"/>
    <n v="-5594.2"/>
    <d v="2019-06-04T00:00:00"/>
    <x v="30"/>
    <x v="3"/>
    <n v="4"/>
    <n v="2019"/>
    <n v="4391.4690000000001"/>
    <n v="0"/>
    <n v="4391.4690000000001"/>
  </r>
  <r>
    <n v="13087500"/>
    <s v="D"/>
    <d v="2019-06-05T00:00:00"/>
    <n v="2327"/>
    <n v="275032.5"/>
    <n v="0"/>
    <n v="5594"/>
    <n v="-5594.2"/>
    <d v="2019-06-05T00:00:00"/>
    <x v="30"/>
    <x v="3"/>
    <n v="5"/>
    <n v="2019"/>
    <n v="4615.6045000000004"/>
    <n v="0"/>
    <n v="4615.6045000000004"/>
  </r>
  <r>
    <n v="13087500"/>
    <s v="D"/>
    <d v="2019-06-06T00:00:00"/>
    <n v="2600"/>
    <n v="5157.8"/>
    <n v="0"/>
    <n v="0"/>
    <n v="0"/>
    <d v="2019-06-06T00:00:00"/>
    <x v="30"/>
    <x v="3"/>
    <n v="6"/>
    <n v="2019"/>
    <n v="5157.1000000000004"/>
    <n v="0"/>
    <n v="5157.1000000000004"/>
  </r>
  <r>
    <n v="13087500"/>
    <s v="D"/>
    <d v="2019-06-07T00:00:00"/>
    <n v="2909"/>
    <n v="10927"/>
    <n v="0"/>
    <n v="0"/>
    <n v="0"/>
    <d v="2019-06-07T00:00:00"/>
    <x v="30"/>
    <x v="3"/>
    <n v="7"/>
    <n v="2019"/>
    <n v="5770.0015000000003"/>
    <n v="0"/>
    <n v="5770.0015000000003"/>
  </r>
  <r>
    <n v="13087500"/>
    <s v="D"/>
    <d v="2019-06-08T00:00:00"/>
    <n v="2983"/>
    <n v="16844"/>
    <n v="0"/>
    <n v="0"/>
    <n v="0"/>
    <d v="2019-06-08T00:00:00"/>
    <x v="30"/>
    <x v="3"/>
    <n v="8"/>
    <n v="2019"/>
    <n v="5916.7804999999998"/>
    <n v="0"/>
    <n v="5916.7804999999998"/>
  </r>
  <r>
    <n v="13087500"/>
    <s v="D"/>
    <d v="2019-06-09T00:00:00"/>
    <n v="2924"/>
    <n v="22644.400000000001"/>
    <n v="0"/>
    <n v="0"/>
    <n v="0"/>
    <d v="2019-06-09T00:00:00"/>
    <x v="30"/>
    <x v="3"/>
    <n v="9"/>
    <n v="2019"/>
    <n v="5799.7539999999999"/>
    <n v="0"/>
    <n v="5799.7539999999999"/>
  </r>
  <r>
    <n v="13087500"/>
    <s v="D"/>
    <d v="2019-06-10T00:00:00"/>
    <n v="2828"/>
    <n v="28253.5"/>
    <n v="0"/>
    <n v="0"/>
    <n v="0"/>
    <d v="2019-06-10T00:00:00"/>
    <x v="30"/>
    <x v="3"/>
    <n v="10"/>
    <n v="2019"/>
    <n v="5609.3379999999997"/>
    <n v="0"/>
    <n v="5609.3379999999997"/>
  </r>
  <r>
    <n v="13087500"/>
    <s v="D"/>
    <d v="2019-06-11T00:00:00"/>
    <n v="2859"/>
    <n v="33925.199999999997"/>
    <n v="0"/>
    <n v="0"/>
    <n v="0"/>
    <d v="2019-06-11T00:00:00"/>
    <x v="30"/>
    <x v="3"/>
    <n v="11"/>
    <n v="2019"/>
    <n v="5670.8265000000001"/>
    <n v="0"/>
    <n v="5670.8265000000001"/>
  </r>
  <r>
    <n v="13087500"/>
    <s v="D"/>
    <d v="2019-06-12T00:00:00"/>
    <n v="2991"/>
    <n v="39858"/>
    <n v="0"/>
    <n v="0"/>
    <n v="0"/>
    <d v="2019-06-12T00:00:00"/>
    <x v="30"/>
    <x v="3"/>
    <n v="12"/>
    <n v="2019"/>
    <n v="5932.6485000000002"/>
    <n v="0"/>
    <n v="5932.6485000000002"/>
  </r>
  <r>
    <n v="13087500"/>
    <s v="D"/>
    <d v="2019-06-13T00:00:00"/>
    <n v="3100"/>
    <n v="46006.1"/>
    <n v="0"/>
    <n v="0"/>
    <n v="0"/>
    <d v="2019-06-13T00:00:00"/>
    <x v="30"/>
    <x v="3"/>
    <n v="13"/>
    <n v="2019"/>
    <n v="6148.85"/>
    <n v="0"/>
    <n v="6148.85"/>
  </r>
  <r>
    <n v="13087500"/>
    <s v="D"/>
    <d v="2019-06-14T00:00:00"/>
    <n v="3241"/>
    <n v="52434.3"/>
    <n v="0"/>
    <n v="0"/>
    <n v="0"/>
    <d v="2019-06-14T00:00:00"/>
    <x v="30"/>
    <x v="3"/>
    <n v="14"/>
    <n v="2019"/>
    <n v="6428.5235000000002"/>
    <n v="0"/>
    <n v="6428.5235000000002"/>
  </r>
  <r>
    <n v="13087500"/>
    <s v="D"/>
    <d v="2019-06-15T00:00:00"/>
    <n v="3416"/>
    <n v="59209.3"/>
    <n v="0"/>
    <n v="0"/>
    <n v="0"/>
    <d v="2019-06-15T00:00:00"/>
    <x v="30"/>
    <x v="3"/>
    <n v="15"/>
    <n v="2019"/>
    <n v="6775.6360000000004"/>
    <n v="0"/>
    <n v="6775.6360000000004"/>
  </r>
  <r>
    <n v="13087500"/>
    <s v="D"/>
    <d v="2019-06-16T00:00:00"/>
    <n v="3467"/>
    <n v="66086.899999999994"/>
    <n v="0"/>
    <n v="0"/>
    <n v="0"/>
    <d v="2019-06-16T00:00:00"/>
    <x v="30"/>
    <x v="3"/>
    <n v="16"/>
    <n v="2019"/>
    <n v="6876.7945"/>
    <n v="0"/>
    <n v="6876.7945"/>
  </r>
  <r>
    <n v="13087500"/>
    <s v="D"/>
    <d v="2019-06-17T00:00:00"/>
    <n v="3435"/>
    <n v="72899.199999999997"/>
    <n v="0"/>
    <n v="0"/>
    <n v="0"/>
    <d v="2019-06-17T00:00:00"/>
    <x v="30"/>
    <x v="3"/>
    <n v="17"/>
    <n v="2019"/>
    <n v="6813.3225000000002"/>
    <n v="0"/>
    <n v="6813.3225000000002"/>
  </r>
  <r>
    <n v="13087500"/>
    <s v="D"/>
    <d v="2019-06-18T00:00:00"/>
    <n v="3380"/>
    <n v="79602.7"/>
    <n v="0"/>
    <n v="0"/>
    <n v="0"/>
    <d v="2019-06-18T00:00:00"/>
    <x v="30"/>
    <x v="3"/>
    <n v="18"/>
    <n v="2019"/>
    <n v="6704.2300000000005"/>
    <n v="0"/>
    <n v="6704.2300000000005"/>
  </r>
  <r>
    <n v="13087500"/>
    <s v="D"/>
    <d v="2019-06-19T00:00:00"/>
    <n v="3415"/>
    <n v="86376.4"/>
    <n v="0"/>
    <n v="0"/>
    <n v="0"/>
    <d v="2019-06-19T00:00:00"/>
    <x v="30"/>
    <x v="3"/>
    <n v="19"/>
    <n v="2019"/>
    <n v="6773.6525000000001"/>
    <n v="0"/>
    <n v="6773.6525000000001"/>
  </r>
  <r>
    <n v="13087500"/>
    <s v="D"/>
    <d v="2019-06-20T00:00:00"/>
    <n v="3440"/>
    <n v="93199.2"/>
    <n v="0"/>
    <n v="0"/>
    <n v="0"/>
    <d v="2019-06-20T00:00:00"/>
    <x v="30"/>
    <x v="3"/>
    <n v="20"/>
    <n v="2019"/>
    <n v="6823.24"/>
    <n v="0"/>
    <n v="6823.24"/>
  </r>
  <r>
    <n v="13087500"/>
    <s v="D"/>
    <d v="2019-06-21T00:00:00"/>
    <n v="3444"/>
    <n v="100030.2"/>
    <n v="0"/>
    <n v="0"/>
    <n v="0"/>
    <d v="2019-06-21T00:00:00"/>
    <x v="30"/>
    <x v="3"/>
    <n v="21"/>
    <n v="2019"/>
    <n v="6831.174"/>
    <n v="0"/>
    <n v="6831.174"/>
  </r>
  <r>
    <n v="13087500"/>
    <s v="D"/>
    <d v="2019-06-22T00:00:00"/>
    <n v="3436"/>
    <n v="106845.6"/>
    <n v="0"/>
    <n v="0"/>
    <n v="0"/>
    <d v="2019-06-22T00:00:00"/>
    <x v="30"/>
    <x v="3"/>
    <n v="22"/>
    <n v="2019"/>
    <n v="6815.3060000000005"/>
    <n v="0"/>
    <n v="6815.3060000000005"/>
  </r>
  <r>
    <n v="13087500"/>
    <s v="D"/>
    <d v="2019-06-23T00:00:00"/>
    <n v="3456"/>
    <n v="113699.8"/>
    <n v="0"/>
    <n v="0"/>
    <n v="0"/>
    <d v="2019-06-23T00:00:00"/>
    <x v="30"/>
    <x v="3"/>
    <n v="23"/>
    <n v="2019"/>
    <n v="6854.9760000000006"/>
    <n v="0"/>
    <n v="6854.9760000000006"/>
  </r>
  <r>
    <n v="13087500"/>
    <s v="D"/>
    <d v="2019-06-24T00:00:00"/>
    <n v="3497"/>
    <n v="120636.3"/>
    <n v="0"/>
    <n v="0"/>
    <n v="0"/>
    <d v="2019-06-24T00:00:00"/>
    <x v="30"/>
    <x v="3"/>
    <n v="24"/>
    <n v="2019"/>
    <n v="6936.2995000000001"/>
    <n v="0"/>
    <n v="6936.2995000000001"/>
  </r>
  <r>
    <n v="13087500"/>
    <s v="D"/>
    <d v="2019-06-25T00:00:00"/>
    <n v="3500"/>
    <n v="127578.7"/>
    <n v="0"/>
    <n v="0"/>
    <n v="0"/>
    <d v="2019-06-25T00:00:00"/>
    <x v="30"/>
    <x v="3"/>
    <n v="25"/>
    <n v="2019"/>
    <n v="6942.25"/>
    <n v="0"/>
    <n v="6942.25"/>
  </r>
  <r>
    <n v="13087500"/>
    <s v="D"/>
    <d v="2019-06-26T00:00:00"/>
    <n v="3506"/>
    <n v="134533"/>
    <n v="0"/>
    <n v="0"/>
    <n v="0"/>
    <d v="2019-06-26T00:00:00"/>
    <x v="30"/>
    <x v="3"/>
    <n v="26"/>
    <n v="2019"/>
    <n v="6954.1509999999998"/>
    <n v="0"/>
    <n v="6954.1509999999998"/>
  </r>
  <r>
    <n v="13087500"/>
    <s v="D"/>
    <d v="2019-06-27T00:00:00"/>
    <n v="3542"/>
    <n v="141558.20000000001"/>
    <n v="0"/>
    <n v="0"/>
    <n v="0"/>
    <d v="2019-06-27T00:00:00"/>
    <x v="30"/>
    <x v="3"/>
    <n v="27"/>
    <n v="2019"/>
    <n v="7025.5569999999998"/>
    <n v="0"/>
    <n v="7025.5569999999998"/>
  </r>
  <r>
    <n v="13087500"/>
    <s v="D"/>
    <d v="2019-06-28T00:00:00"/>
    <n v="3576"/>
    <n v="148651.6"/>
    <n v="179"/>
    <n v="354"/>
    <n v="-354"/>
    <d v="2019-06-28T00:00:00"/>
    <x v="30"/>
    <x v="3"/>
    <n v="28"/>
    <n v="2019"/>
    <n v="7092.9960000000001"/>
    <n v="355.04649999999998"/>
    <n v="6737.9494999999997"/>
  </r>
  <r>
    <n v="13087500"/>
    <s v="D"/>
    <d v="2019-06-29T00:00:00"/>
    <n v="3605"/>
    <n v="155801.9"/>
    <n v="605"/>
    <n v="1554"/>
    <n v="-1553.7"/>
    <d v="2019-06-29T00:00:00"/>
    <x v="30"/>
    <x v="3"/>
    <n v="29"/>
    <n v="2019"/>
    <n v="7150.5174999999999"/>
    <n v="1200.0174999999999"/>
    <n v="5950.5"/>
  </r>
  <r>
    <n v="13087500"/>
    <s v="D"/>
    <d v="2019-06-30T00:00:00"/>
    <n v="3600"/>
    <n v="162941.70000000001"/>
    <n v="600"/>
    <n v="2743"/>
    <n v="-2743.1"/>
    <d v="2019-06-30T00:00:00"/>
    <x v="30"/>
    <x v="3"/>
    <n v="30"/>
    <n v="2019"/>
    <n v="7140.6"/>
    <n v="1190.1000000000001"/>
    <n v="5950.5"/>
  </r>
  <r>
    <n v="13087500"/>
    <s v="D"/>
    <d v="2019-07-01T00:00:00"/>
    <n v="3581"/>
    <n v="170043.7"/>
    <n v="581"/>
    <n v="3895"/>
    <n v="-3894.5"/>
    <d v="2019-07-01T00:00:00"/>
    <x v="30"/>
    <x v="4"/>
    <n v="1"/>
    <n v="2019"/>
    <n v="7102.9135000000006"/>
    <n v="1152.4135000000001"/>
    <n v="5950.5"/>
  </r>
  <r>
    <n v="13087500"/>
    <s v="D"/>
    <d v="2019-07-02T00:00:00"/>
    <n v="3586"/>
    <n v="177156.1"/>
    <n v="586"/>
    <n v="5056"/>
    <n v="-5056.3999999999996"/>
    <d v="2019-07-02T00:00:00"/>
    <x v="30"/>
    <x v="4"/>
    <n v="2"/>
    <n v="2019"/>
    <n v="7112.8310000000001"/>
    <n v="1162.3310000000001"/>
    <n v="5950.5"/>
  </r>
  <r>
    <n v="13087500"/>
    <s v="D"/>
    <d v="2019-07-03T00:00:00"/>
    <n v="3655"/>
    <n v="184406"/>
    <n v="239"/>
    <n v="5531"/>
    <n v="-5531"/>
    <d v="2019-07-03T00:00:00"/>
    <x v="30"/>
    <x v="4"/>
    <n v="3"/>
    <n v="2019"/>
    <n v="7249.6925000000001"/>
    <n v="474.05650000000003"/>
    <n v="6775.6360000000004"/>
  </r>
  <r>
    <n v="13087500"/>
    <s v="D"/>
    <d v="2019-07-04T00:00:00"/>
    <n v="3693"/>
    <n v="191730.8"/>
    <n v="93"/>
    <n v="5715"/>
    <n v="-5715.2"/>
    <d v="2019-07-04T00:00:00"/>
    <x v="30"/>
    <x v="4"/>
    <n v="4"/>
    <n v="2019"/>
    <n v="7325.0654999999997"/>
    <n v="184.46549999999999"/>
    <n v="7140.6"/>
  </r>
  <r>
    <n v="13087500"/>
    <s v="D"/>
    <d v="2019-07-05T00:00:00"/>
    <n v="3660"/>
    <n v="198990.9"/>
    <n v="60"/>
    <n v="5835"/>
    <n v="-5834.7"/>
    <d v="2019-07-05T00:00:00"/>
    <x v="30"/>
    <x v="4"/>
    <n v="5"/>
    <n v="2019"/>
    <n v="7259.6100000000006"/>
    <n v="119.01"/>
    <n v="7140.6"/>
  </r>
  <r>
    <n v="13087500"/>
    <s v="D"/>
    <d v="2019-07-06T00:00:00"/>
    <n v="3628"/>
    <n v="206186.3"/>
    <n v="28"/>
    <n v="5890"/>
    <n v="-5889.5"/>
    <d v="2019-07-06T00:00:00"/>
    <x v="30"/>
    <x v="4"/>
    <n v="6"/>
    <n v="2019"/>
    <n v="7196.1379999999999"/>
    <n v="55.538000000000004"/>
    <n v="7140.6"/>
  </r>
  <r>
    <n v="13087500"/>
    <s v="D"/>
    <d v="2019-07-07T00:00:00"/>
    <n v="3581"/>
    <n v="213289.3"/>
    <n v="0"/>
    <n v="5890"/>
    <n v="-5889.5"/>
    <d v="2019-07-07T00:00:00"/>
    <x v="30"/>
    <x v="4"/>
    <n v="7"/>
    <n v="2019"/>
    <n v="7102.9135000000006"/>
    <n v="0"/>
    <n v="7102.9135000000006"/>
  </r>
  <r>
    <n v="13087500"/>
    <s v="D"/>
    <d v="2019-07-08T00:00:00"/>
    <n v="3489"/>
    <n v="220209.1"/>
    <n v="283"/>
    <n v="6451"/>
    <n v="-6451.2"/>
    <d v="2019-07-08T00:00:00"/>
    <x v="30"/>
    <x v="4"/>
    <n v="8"/>
    <n v="2019"/>
    <n v="6920.4315000000006"/>
    <n v="561.33050000000003"/>
    <n v="6359.1010000000006"/>
  </r>
  <r>
    <n v="13087500"/>
    <s v="D"/>
    <d v="2019-07-09T00:00:00"/>
    <n v="3481"/>
    <n v="227113.9"/>
    <n v="0"/>
    <n v="6451"/>
    <n v="-6451.2"/>
    <d v="2019-07-09T00:00:00"/>
    <x v="30"/>
    <x v="4"/>
    <n v="9"/>
    <n v="2019"/>
    <n v="6904.5635000000002"/>
    <n v="0"/>
    <n v="6904.5635000000002"/>
  </r>
  <r>
    <n v="13087500"/>
    <s v="D"/>
    <d v="2019-07-10T00:00:00"/>
    <n v="3530"/>
    <n v="234115.5"/>
    <n v="495"/>
    <n v="7434"/>
    <n v="-7433.5"/>
    <d v="2019-07-10T00:00:00"/>
    <x v="30"/>
    <x v="4"/>
    <n v="10"/>
    <n v="2019"/>
    <n v="7001.7550000000001"/>
    <n v="981.83249999999998"/>
    <n v="6019.9224999999997"/>
  </r>
  <r>
    <n v="13087500"/>
    <s v="D"/>
    <d v="2019-07-11T00:00:00"/>
    <n v="3579"/>
    <n v="241213.9"/>
    <n v="579"/>
    <n v="8582"/>
    <n v="-8581.5"/>
    <d v="2019-07-11T00:00:00"/>
    <x v="30"/>
    <x v="4"/>
    <n v="11"/>
    <n v="2019"/>
    <n v="7098.9465"/>
    <n v="1148.4465"/>
    <n v="5950.5"/>
  </r>
  <r>
    <n v="13087500"/>
    <s v="D"/>
    <d v="2019-07-12T00:00:00"/>
    <n v="3589"/>
    <n v="248331.6"/>
    <n v="589"/>
    <n v="9749"/>
    <n v="-9748.7000000000007"/>
    <d v="2019-07-12T00:00:00"/>
    <x v="30"/>
    <x v="4"/>
    <n v="12"/>
    <n v="2019"/>
    <n v="7118.7815000000001"/>
    <n v="1168.2815000000001"/>
    <n v="5950.5"/>
  </r>
  <r>
    <n v="13087500"/>
    <s v="D"/>
    <d v="2019-07-13T00:00:00"/>
    <n v="3574"/>
    <n v="255421"/>
    <n v="574"/>
    <n v="10888"/>
    <n v="-10887.6"/>
    <d v="2019-07-13T00:00:00"/>
    <x v="30"/>
    <x v="4"/>
    <n v="13"/>
    <n v="2019"/>
    <n v="7089.0290000000005"/>
    <n v="1138.529"/>
    <n v="5950.5"/>
  </r>
  <r>
    <n v="13087500"/>
    <s v="D"/>
    <d v="2019-07-14T00:00:00"/>
    <n v="3507"/>
    <n v="262376.8"/>
    <n v="507"/>
    <n v="11893"/>
    <n v="-11892.8"/>
    <d v="2019-07-14T00:00:00"/>
    <x v="30"/>
    <x v="4"/>
    <n v="14"/>
    <n v="2019"/>
    <n v="6956.1345000000001"/>
    <n v="1005.6345"/>
    <n v="5950.5"/>
  </r>
  <r>
    <n v="13087500"/>
    <s v="D"/>
    <d v="2019-07-15T00:00:00"/>
    <n v="3469"/>
    <n v="269257.90000000002"/>
    <n v="469"/>
    <n v="12824"/>
    <n v="-12823.5"/>
    <d v="2019-07-15T00:00:00"/>
    <x v="30"/>
    <x v="4"/>
    <n v="15"/>
    <n v="2019"/>
    <n v="6880.7615000000005"/>
    <n v="930.26150000000007"/>
    <n v="5950.5"/>
  </r>
  <r>
    <n v="13087500"/>
    <s v="D"/>
    <d v="2019-07-16T00:00:00"/>
    <n v="3486"/>
    <n v="276171.40000000002"/>
    <n v="486"/>
    <n v="13787"/>
    <n v="-13786.5"/>
    <d v="2019-07-16T00:00:00"/>
    <x v="30"/>
    <x v="4"/>
    <n v="16"/>
    <n v="2019"/>
    <n v="6914.4809999999998"/>
    <n v="963.98099999999999"/>
    <n v="5950.5"/>
  </r>
  <r>
    <n v="13087500"/>
    <s v="D"/>
    <d v="2019-07-17T00:00:00"/>
    <n v="3500"/>
    <n v="283113.5"/>
    <n v="500"/>
    <n v="14778"/>
    <n v="-14778.1"/>
    <d v="2019-07-17T00:00:00"/>
    <x v="30"/>
    <x v="4"/>
    <n v="17"/>
    <n v="2019"/>
    <n v="6942.25"/>
    <n v="991.75"/>
    <n v="5950.5"/>
  </r>
  <r>
    <n v="13087500"/>
    <s v="D"/>
    <d v="2019-07-18T00:00:00"/>
    <n v="3526"/>
    <n v="290106.7"/>
    <n v="526"/>
    <n v="15821"/>
    <n v="-15820.7"/>
    <d v="2019-07-18T00:00:00"/>
    <x v="30"/>
    <x v="4"/>
    <n v="18"/>
    <n v="2019"/>
    <n v="6993.8209999999999"/>
    <n v="1043.3209999999999"/>
    <n v="5950.5"/>
  </r>
  <r>
    <n v="13087500"/>
    <s v="D"/>
    <d v="2019-07-19T00:00:00"/>
    <n v="3554"/>
    <n v="297156.90000000002"/>
    <n v="554"/>
    <n v="16920"/>
    <n v="-16920.400000000001"/>
    <d v="2019-07-19T00:00:00"/>
    <x v="30"/>
    <x v="4"/>
    <n v="19"/>
    <n v="2019"/>
    <n v="7049.3590000000004"/>
    <n v="1098.8589999999999"/>
    <n v="5950.5"/>
  </r>
  <r>
    <n v="13087500"/>
    <s v="D"/>
    <d v="2019-07-20T00:00:00"/>
    <n v="3559"/>
    <n v="304215.09999999998"/>
    <n v="559"/>
    <n v="18028"/>
    <n v="-18028.2"/>
    <d v="2019-07-20T00:00:00"/>
    <x v="30"/>
    <x v="4"/>
    <n v="20"/>
    <n v="2019"/>
    <n v="7059.2764999999999"/>
    <n v="1108.7764999999999"/>
    <n v="5950.5"/>
  </r>
  <r>
    <n v="13087500"/>
    <s v="D"/>
    <d v="2019-07-21T00:00:00"/>
    <n v="3557"/>
    <n v="311271"/>
    <n v="829"/>
    <n v="19672"/>
    <n v="-19671.5"/>
    <d v="2019-07-21T00:00:00"/>
    <x v="30"/>
    <x v="4"/>
    <n v="21"/>
    <n v="2019"/>
    <n v="7055.3095000000003"/>
    <n v="1644.3215"/>
    <n v="5410.9880000000003"/>
  </r>
  <r>
    <n v="13087500"/>
    <s v="D"/>
    <d v="2019-07-22T00:00:00"/>
    <n v="3515"/>
    <n v="318242.40000000002"/>
    <n v="1135"/>
    <n v="21922"/>
    <n v="-21922.1"/>
    <d v="2019-07-22T00:00:00"/>
    <x v="30"/>
    <x v="4"/>
    <n v="22"/>
    <n v="2019"/>
    <n v="6972.0025000000005"/>
    <n v="2251.2725"/>
    <n v="4720.7300000000005"/>
  </r>
  <r>
    <n v="13087500"/>
    <s v="D"/>
    <d v="2019-07-23T00:00:00"/>
    <n v="3494"/>
    <n v="325173.40000000002"/>
    <n v="1132"/>
    <n v="24168"/>
    <n v="-24168.3"/>
    <d v="2019-07-23T00:00:00"/>
    <x v="30"/>
    <x v="4"/>
    <n v="23"/>
    <n v="2019"/>
    <n v="6930.3490000000002"/>
    <n v="2245.3220000000001"/>
    <n v="4685.027"/>
  </r>
  <r>
    <n v="13087500"/>
    <s v="D"/>
    <d v="2019-07-24T00:00:00"/>
    <n v="3503"/>
    <n v="332122.09999999998"/>
    <n v="1280"/>
    <n v="26707"/>
    <n v="-26706.9"/>
    <d v="2019-07-24T00:00:00"/>
    <x v="30"/>
    <x v="4"/>
    <n v="24"/>
    <n v="2019"/>
    <n v="6948.2004999999999"/>
    <n v="2538.88"/>
    <n v="4409.3204999999998"/>
  </r>
  <r>
    <n v="13087500"/>
    <s v="D"/>
    <d v="2019-07-25T00:00:00"/>
    <n v="3514"/>
    <n v="339092.1"/>
    <n v="1488"/>
    <n v="29658"/>
    <n v="-29658.1"/>
    <d v="2019-07-25T00:00:00"/>
    <x v="30"/>
    <x v="4"/>
    <n v="25"/>
    <n v="2019"/>
    <n v="6970.0190000000002"/>
    <n v="2951.4479999999999"/>
    <n v="4018.5709999999999"/>
  </r>
  <r>
    <n v="13087500"/>
    <s v="D"/>
    <d v="2019-07-26T00:00:00"/>
    <n v="3498"/>
    <n v="346030.8"/>
    <n v="1694"/>
    <n v="33018"/>
    <n v="-33017.800000000003"/>
    <d v="2019-07-26T00:00:00"/>
    <x v="30"/>
    <x v="4"/>
    <n v="26"/>
    <n v="2019"/>
    <n v="6938.2830000000004"/>
    <n v="3360.049"/>
    <n v="3578.2339999999999"/>
  </r>
  <r>
    <n v="13087500"/>
    <s v="D"/>
    <d v="2019-07-27T00:00:00"/>
    <n v="3490"/>
    <n v="352954"/>
    <n v="1504"/>
    <n v="36001"/>
    <n v="-36001.1"/>
    <d v="2019-07-27T00:00:00"/>
    <x v="30"/>
    <x v="4"/>
    <n v="27"/>
    <n v="2019"/>
    <n v="6922.415"/>
    <n v="2983.1840000000002"/>
    <n v="3939.2310000000002"/>
  </r>
  <r>
    <n v="13087500"/>
    <s v="D"/>
    <d v="2019-07-28T00:00:00"/>
    <n v="3506"/>
    <n v="359908.3"/>
    <n v="1627"/>
    <n v="39227"/>
    <n v="-39227.4"/>
    <d v="2019-07-28T00:00:00"/>
    <x v="30"/>
    <x v="4"/>
    <n v="28"/>
    <n v="2019"/>
    <n v="6954.1509999999998"/>
    <n v="3227.1545000000001"/>
    <n v="3726.9965000000002"/>
  </r>
  <r>
    <n v="13087500"/>
    <s v="D"/>
    <d v="2019-07-29T00:00:00"/>
    <n v="3445"/>
    <n v="366742"/>
    <n v="1483"/>
    <n v="42170"/>
    <n v="-42169.599999999999"/>
    <d v="2019-07-29T00:00:00"/>
    <x v="30"/>
    <x v="4"/>
    <n v="29"/>
    <n v="2019"/>
    <n v="6833.1575000000003"/>
    <n v="2941.5304999999998"/>
    <n v="3891.627"/>
  </r>
  <r>
    <n v="13087500"/>
    <s v="D"/>
    <d v="2019-07-30T00:00:00"/>
    <n v="3365"/>
    <n v="373416.8"/>
    <n v="1150"/>
    <n v="44451"/>
    <n v="-44450.8"/>
    <d v="2019-07-30T00:00:00"/>
    <x v="30"/>
    <x v="4"/>
    <n v="30"/>
    <n v="2019"/>
    <n v="6674.4775"/>
    <n v="2281.0250000000001"/>
    <n v="4393.4525000000003"/>
  </r>
  <r>
    <n v="13087500"/>
    <s v="D"/>
    <d v="2019-07-31T00:00:00"/>
    <n v="3377"/>
    <n v="380115.8"/>
    <n v="1018"/>
    <n v="46471"/>
    <n v="-46470.7"/>
    <d v="2019-07-31T00:00:00"/>
    <x v="30"/>
    <x v="4"/>
    <n v="31"/>
    <n v="2019"/>
    <n v="6698.2795000000006"/>
    <n v="2019.203"/>
    <n v="4679.0765000000001"/>
  </r>
  <r>
    <n v="13087500"/>
    <s v="D"/>
    <d v="2019-08-01T00:00:00"/>
    <n v="3451"/>
    <n v="386961.4"/>
    <n v="1018"/>
    <n v="48490"/>
    <n v="-48490.400000000001"/>
    <d v="2019-08-01T00:00:00"/>
    <x v="30"/>
    <x v="5"/>
    <n v="1"/>
    <n v="2019"/>
    <n v="6845.0585000000001"/>
    <n v="2019.203"/>
    <n v="4825.8554999999997"/>
  </r>
  <r>
    <n v="13087500"/>
    <s v="D"/>
    <d v="2019-08-02T00:00:00"/>
    <n v="3487"/>
    <n v="393876.8"/>
    <n v="1147"/>
    <n v="50765"/>
    <n v="-50765.2"/>
    <d v="2019-08-02T00:00:00"/>
    <x v="30"/>
    <x v="5"/>
    <n v="2"/>
    <n v="2019"/>
    <n v="6916.4645"/>
    <n v="2275.0745000000002"/>
    <n v="4641.3900000000003"/>
  </r>
  <r>
    <n v="13087500"/>
    <s v="D"/>
    <d v="2019-08-03T00:00:00"/>
    <n v="3516"/>
    <n v="400850.4"/>
    <n v="1355"/>
    <n v="53453"/>
    <n v="-53453.1"/>
    <d v="2019-08-03T00:00:00"/>
    <x v="30"/>
    <x v="5"/>
    <n v="3"/>
    <n v="2019"/>
    <n v="6973.9859999999999"/>
    <n v="2687.6424999999999"/>
    <n v="4286.3434999999999"/>
  </r>
  <r>
    <n v="13087500"/>
    <s v="D"/>
    <d v="2019-08-04T00:00:00"/>
    <n v="3555"/>
    <n v="407900.8"/>
    <n v="1447"/>
    <n v="56324"/>
    <n v="-56323.6"/>
    <d v="2019-08-04T00:00:00"/>
    <x v="30"/>
    <x v="5"/>
    <n v="4"/>
    <n v="2019"/>
    <n v="7051.3424999999997"/>
    <n v="2870.1244999999999"/>
    <n v="4181.2179999999998"/>
  </r>
  <r>
    <n v="13087500"/>
    <s v="D"/>
    <d v="2019-08-05T00:00:00"/>
    <n v="3562"/>
    <n v="414965.3"/>
    <n v="1491"/>
    <n v="59281"/>
    <n v="-59281.4"/>
    <d v="2019-08-05T00:00:00"/>
    <x v="30"/>
    <x v="5"/>
    <n v="5"/>
    <n v="2019"/>
    <n v="7065.2269999999999"/>
    <n v="2957.3985000000002"/>
    <n v="4107.8285000000005"/>
  </r>
  <r>
    <n v="13087500"/>
    <s v="D"/>
    <d v="2019-08-06T00:00:00"/>
    <n v="3526"/>
    <n v="421958.40000000002"/>
    <n v="1436"/>
    <n v="62130"/>
    <n v="-62129.8"/>
    <d v="2019-08-06T00:00:00"/>
    <x v="30"/>
    <x v="5"/>
    <n v="6"/>
    <n v="2019"/>
    <n v="6993.8209999999999"/>
    <n v="2848.306"/>
    <n v="4145.5150000000003"/>
  </r>
  <r>
    <n v="13087500"/>
    <s v="D"/>
    <d v="2019-08-07T00:00:00"/>
    <n v="3507"/>
    <n v="428913.8"/>
    <n v="1345"/>
    <n v="64797"/>
    <n v="-64796.7"/>
    <d v="2019-08-07T00:00:00"/>
    <x v="30"/>
    <x v="5"/>
    <n v="7"/>
    <n v="2019"/>
    <n v="6956.1345000000001"/>
    <n v="2667.8074999999999"/>
    <n v="4288.3270000000002"/>
  </r>
  <r>
    <n v="13087500"/>
    <s v="D"/>
    <d v="2019-08-08T00:00:00"/>
    <n v="3533"/>
    <n v="435920.8"/>
    <n v="1351"/>
    <n v="67477"/>
    <n v="-67476.7"/>
    <d v="2019-08-08T00:00:00"/>
    <x v="30"/>
    <x v="5"/>
    <n v="8"/>
    <n v="2019"/>
    <n v="7007.7055"/>
    <n v="2679.7085000000002"/>
    <n v="4327.9970000000003"/>
  </r>
  <r>
    <n v="13087500"/>
    <s v="D"/>
    <d v="2019-08-09T00:00:00"/>
    <n v="3530"/>
    <n v="442922.6"/>
    <n v="1339"/>
    <n v="70133"/>
    <n v="-70133.2"/>
    <d v="2019-08-09T00:00:00"/>
    <x v="30"/>
    <x v="5"/>
    <n v="9"/>
    <n v="2019"/>
    <n v="7001.7550000000001"/>
    <n v="2655.9065000000001"/>
    <n v="4345.8485000000001"/>
  </r>
  <r>
    <n v="13087500"/>
    <s v="D"/>
    <d v="2019-08-10T00:00:00"/>
    <n v="3482"/>
    <n v="449829.4"/>
    <n v="1454"/>
    <n v="73018"/>
    <n v="-73017.7"/>
    <d v="2019-08-10T00:00:00"/>
    <x v="30"/>
    <x v="5"/>
    <n v="10"/>
    <n v="2019"/>
    <n v="6906.5470000000005"/>
    <n v="2884.009"/>
    <n v="4022.538"/>
  </r>
  <r>
    <n v="13087500"/>
    <s v="D"/>
    <d v="2019-08-11T00:00:00"/>
    <n v="3445"/>
    <n v="456662.1"/>
    <n v="1522"/>
    <n v="76036"/>
    <n v="-76036.2"/>
    <d v="2019-08-11T00:00:00"/>
    <x v="30"/>
    <x v="5"/>
    <n v="11"/>
    <n v="2019"/>
    <n v="6833.1575000000003"/>
    <n v="3018.8870000000002"/>
    <n v="3814.2705000000001"/>
  </r>
  <r>
    <n v="13087500"/>
    <s v="D"/>
    <d v="2019-08-12T00:00:00"/>
    <n v="3376"/>
    <n v="463357.4"/>
    <n v="1469"/>
    <n v="78949"/>
    <n v="-78949.399999999994"/>
    <d v="2019-08-12T00:00:00"/>
    <x v="30"/>
    <x v="5"/>
    <n v="12"/>
    <n v="2019"/>
    <n v="6696.2960000000003"/>
    <n v="2913.7615000000001"/>
    <n v="3782.5345000000002"/>
  </r>
  <r>
    <n v="13087500"/>
    <s v="D"/>
    <d v="2019-08-13T00:00:00"/>
    <n v="3278"/>
    <n v="469859.4"/>
    <n v="1241"/>
    <n v="81411"/>
    <n v="-81410.7"/>
    <d v="2019-08-13T00:00:00"/>
    <x v="30"/>
    <x v="5"/>
    <n v="13"/>
    <n v="2019"/>
    <n v="6501.9130000000005"/>
    <n v="2461.5235000000002"/>
    <n v="4040.3895000000002"/>
  </r>
  <r>
    <n v="13087500"/>
    <s v="D"/>
    <d v="2019-08-14T00:00:00"/>
    <n v="3218"/>
    <n v="476242.5"/>
    <n v="1082"/>
    <n v="83556"/>
    <n v="-83556.2"/>
    <d v="2019-08-14T00:00:00"/>
    <x v="30"/>
    <x v="5"/>
    <n v="14"/>
    <n v="2019"/>
    <n v="6382.9030000000002"/>
    <n v="2146.1469999999999"/>
    <n v="4236.7560000000003"/>
  </r>
  <r>
    <n v="13087500"/>
    <s v="D"/>
    <d v="2019-08-15T00:00:00"/>
    <n v="3274"/>
    <n v="482735.9"/>
    <n v="1221"/>
    <n v="85978"/>
    <n v="-85978"/>
    <d v="2019-08-15T00:00:00"/>
    <x v="30"/>
    <x v="5"/>
    <n v="15"/>
    <n v="2019"/>
    <n v="6493.9790000000003"/>
    <n v="2421.8535000000002"/>
    <n v="4072.1255000000001"/>
  </r>
  <r>
    <n v="13087500"/>
    <s v="D"/>
    <d v="2019-08-16T00:00:00"/>
    <n v="3335"/>
    <n v="489351"/>
    <n v="1322"/>
    <n v="88601"/>
    <n v="-88600.8"/>
    <d v="2019-08-16T00:00:00"/>
    <x v="30"/>
    <x v="5"/>
    <n v="16"/>
    <n v="2019"/>
    <n v="6614.9724999999999"/>
    <n v="2622.1869999999999"/>
    <n v="3992.7855"/>
  </r>
  <r>
    <n v="13087500"/>
    <s v="D"/>
    <d v="2019-08-17T00:00:00"/>
    <n v="3368"/>
    <n v="496031.9"/>
    <n v="1366"/>
    <n v="91309"/>
    <n v="-91309.2"/>
    <d v="2019-08-17T00:00:00"/>
    <x v="30"/>
    <x v="5"/>
    <n v="17"/>
    <n v="2019"/>
    <n v="6680.4279999999999"/>
    <n v="2709.4610000000002"/>
    <n v="3970.9670000000001"/>
  </r>
  <r>
    <n v="13087500"/>
    <s v="D"/>
    <d v="2019-08-18T00:00:00"/>
    <n v="3375"/>
    <n v="502727"/>
    <n v="1350"/>
    <n v="93987"/>
    <n v="-93987.1"/>
    <d v="2019-08-18T00:00:00"/>
    <x v="30"/>
    <x v="5"/>
    <n v="18"/>
    <n v="2019"/>
    <n v="6694.3125"/>
    <n v="2677.7249999999999"/>
    <n v="4016.5875000000001"/>
  </r>
  <r>
    <n v="13087500"/>
    <s v="D"/>
    <d v="2019-08-19T00:00:00"/>
    <n v="3377"/>
    <n v="509425"/>
    <n v="1250"/>
    <n v="96466"/>
    <n v="-96465.7"/>
    <d v="2019-08-19T00:00:00"/>
    <x v="30"/>
    <x v="5"/>
    <n v="19"/>
    <n v="2019"/>
    <n v="6698.2795000000006"/>
    <n v="2479.375"/>
    <n v="4218.9044999999996"/>
  </r>
  <r>
    <n v="13087500"/>
    <s v="D"/>
    <d v="2019-08-20T00:00:00"/>
    <n v="3294"/>
    <n v="515957.8"/>
    <n v="1084"/>
    <n v="98617"/>
    <n v="-98616.5"/>
    <d v="2019-08-20T00:00:00"/>
    <x v="30"/>
    <x v="5"/>
    <n v="20"/>
    <n v="2019"/>
    <n v="6533.6490000000003"/>
    <n v="2150.114"/>
    <n v="4383.5349999999999"/>
  </r>
  <r>
    <n v="13087500"/>
    <s v="D"/>
    <d v="2019-08-21T00:00:00"/>
    <n v="3208"/>
    <n v="522320.1"/>
    <n v="930"/>
    <n v="100461"/>
    <n v="-100460.5"/>
    <d v="2019-08-21T00:00:00"/>
    <x v="30"/>
    <x v="5"/>
    <n v="21"/>
    <n v="2019"/>
    <n v="6363.0680000000002"/>
    <n v="1844.655"/>
    <n v="4518.4130000000005"/>
  </r>
  <r>
    <n v="13087500"/>
    <s v="D"/>
    <d v="2019-08-22T00:00:00"/>
    <n v="3220"/>
    <n v="528707.5"/>
    <n v="953"/>
    <n v="102350"/>
    <n v="-102350.1"/>
    <d v="2019-08-22T00:00:00"/>
    <x v="30"/>
    <x v="5"/>
    <n v="22"/>
    <n v="2019"/>
    <n v="6386.87"/>
    <n v="1890.2755"/>
    <n v="4496.5945000000002"/>
  </r>
  <r>
    <n v="13087500"/>
    <s v="D"/>
    <d v="2019-08-23T00:00:00"/>
    <n v="3326"/>
    <n v="535304"/>
    <n v="1037"/>
    <n v="104408"/>
    <n v="-104407.7"/>
    <d v="2019-08-23T00:00:00"/>
    <x v="30"/>
    <x v="5"/>
    <n v="23"/>
    <n v="2019"/>
    <n v="6597.1210000000001"/>
    <n v="2056.8895000000002"/>
    <n v="4540.2314999999999"/>
  </r>
  <r>
    <n v="13087500"/>
    <s v="D"/>
    <d v="2019-08-24T00:00:00"/>
    <n v="3470"/>
    <n v="542186.80000000005"/>
    <n v="1189"/>
    <n v="106765"/>
    <n v="-106765.2"/>
    <d v="2019-08-24T00:00:00"/>
    <x v="30"/>
    <x v="5"/>
    <n v="24"/>
    <n v="2019"/>
    <n v="6882.7449999999999"/>
    <n v="2358.3815"/>
    <n v="4524.3635000000004"/>
  </r>
  <r>
    <n v="13087500"/>
    <s v="D"/>
    <d v="2019-08-25T00:00:00"/>
    <n v="3417"/>
    <n v="548963.9"/>
    <n v="1199"/>
    <n v="109143"/>
    <n v="-109143.4"/>
    <d v="2019-08-25T00:00:00"/>
    <x v="30"/>
    <x v="5"/>
    <n v="25"/>
    <n v="2019"/>
    <n v="6777.6194999999998"/>
    <n v="2378.2165"/>
    <n v="4399.4030000000002"/>
  </r>
  <r>
    <n v="13087500"/>
    <s v="D"/>
    <d v="2019-08-26T00:00:00"/>
    <n v="3209"/>
    <n v="555328"/>
    <n v="1063"/>
    <n v="111251"/>
    <n v="-111251.1"/>
    <d v="2019-08-26T00:00:00"/>
    <x v="30"/>
    <x v="5"/>
    <n v="26"/>
    <n v="2019"/>
    <n v="6365.0515000000005"/>
    <n v="2108.4605000000001"/>
    <n v="4256.5910000000003"/>
  </r>
  <r>
    <n v="13087500"/>
    <s v="D"/>
    <d v="2019-08-27T00:00:00"/>
    <n v="3225"/>
    <n v="561725"/>
    <n v="1017"/>
    <n v="113268"/>
    <n v="-113267.5"/>
    <d v="2019-08-27T00:00:00"/>
    <x v="30"/>
    <x v="5"/>
    <n v="27"/>
    <n v="2019"/>
    <n v="6396.7875000000004"/>
    <n v="2017.2195000000002"/>
    <n v="4379.5680000000002"/>
  </r>
  <r>
    <n v="13087500"/>
    <s v="D"/>
    <d v="2019-08-28T00:00:00"/>
    <n v="3298"/>
    <n v="568267.1"/>
    <n v="997"/>
    <n v="115246"/>
    <n v="-115245.9"/>
    <d v="2019-08-28T00:00:00"/>
    <x v="30"/>
    <x v="5"/>
    <n v="28"/>
    <n v="2019"/>
    <n v="6541.5830000000005"/>
    <n v="1977.5495000000001"/>
    <n v="4564.0335000000005"/>
  </r>
  <r>
    <n v="13087500"/>
    <s v="D"/>
    <d v="2019-08-29T00:00:00"/>
    <n v="3351"/>
    <n v="574913.80000000005"/>
    <n v="1051"/>
    <n v="117331"/>
    <n v="-117330.6"/>
    <d v="2019-08-29T00:00:00"/>
    <x v="30"/>
    <x v="5"/>
    <n v="29"/>
    <n v="2019"/>
    <n v="6646.7084999999997"/>
    <n v="2084.6585"/>
    <n v="4562.05"/>
  </r>
  <r>
    <n v="13087500"/>
    <s v="D"/>
    <d v="2019-08-30T00:00:00"/>
    <n v="3373"/>
    <n v="581603.5"/>
    <n v="1040"/>
    <n v="119393"/>
    <n v="-119393.3"/>
    <d v="2019-08-30T00:00:00"/>
    <x v="30"/>
    <x v="5"/>
    <n v="30"/>
    <n v="2019"/>
    <n v="6690.3455000000004"/>
    <n v="2062.84"/>
    <n v="4627.5055000000002"/>
  </r>
  <r>
    <n v="13087500"/>
    <s v="D"/>
    <d v="2019-08-31T00:00:00"/>
    <n v="3358"/>
    <n v="588264.5"/>
    <n v="1094"/>
    <n v="121564"/>
    <n v="-121563.6"/>
    <d v="2019-08-31T00:00:00"/>
    <x v="30"/>
    <x v="5"/>
    <n v="31"/>
    <n v="2019"/>
    <n v="6660.5929999999998"/>
    <n v="2169.9490000000001"/>
    <n v="4490.6440000000002"/>
  </r>
  <r>
    <n v="13087500"/>
    <s v="D"/>
    <d v="2019-09-01T00:00:00"/>
    <n v="3362"/>
    <n v="594933.69999999995"/>
    <n v="1064"/>
    <n v="123673"/>
    <n v="-123673.4"/>
    <d v="2019-09-01T00:00:00"/>
    <x v="30"/>
    <x v="6"/>
    <n v="1"/>
    <n v="2019"/>
    <n v="6668.527"/>
    <n v="2110.444"/>
    <n v="4558.0830000000005"/>
  </r>
  <r>
    <n v="13087500"/>
    <s v="D"/>
    <d v="2019-09-02T00:00:00"/>
    <n v="3343"/>
    <n v="601563.6"/>
    <n v="1067"/>
    <n v="125791"/>
    <n v="-125790.6"/>
    <d v="2019-09-02T00:00:00"/>
    <x v="30"/>
    <x v="6"/>
    <n v="2"/>
    <n v="2019"/>
    <n v="6630.8405000000002"/>
    <n v="2116.3944999999999"/>
    <n v="4514.4459999999999"/>
  </r>
  <r>
    <n v="13087500"/>
    <s v="D"/>
    <d v="2019-09-03T00:00:00"/>
    <n v="3283"/>
    <n v="608076"/>
    <n v="955"/>
    <n v="127684"/>
    <n v="-127684.1"/>
    <d v="2019-09-03T00:00:00"/>
    <x v="30"/>
    <x v="6"/>
    <n v="3"/>
    <n v="2019"/>
    <n v="6511.8305"/>
    <n v="1894.2425000000001"/>
    <n v="4617.5879999999997"/>
  </r>
  <r>
    <n v="13087500"/>
    <s v="D"/>
    <d v="2019-09-04T00:00:00"/>
    <n v="3259"/>
    <n v="614540.30000000005"/>
    <n v="783"/>
    <n v="129238"/>
    <n v="-129237.6"/>
    <d v="2019-09-04T00:00:00"/>
    <x v="30"/>
    <x v="6"/>
    <n v="4"/>
    <n v="2019"/>
    <n v="6464.2264999999998"/>
    <n v="1553.0805"/>
    <n v="4911.1459999999997"/>
  </r>
  <r>
    <n v="13087500"/>
    <s v="D"/>
    <d v="2019-09-05T00:00:00"/>
    <n v="3240"/>
    <n v="620967.6"/>
    <n v="882"/>
    <n v="130986"/>
    <n v="-130986.4"/>
    <d v="2019-09-05T00:00:00"/>
    <x v="30"/>
    <x v="6"/>
    <n v="5"/>
    <n v="2019"/>
    <n v="6426.54"/>
    <n v="1749.4470000000001"/>
    <n v="4677.0929999999998"/>
  </r>
  <r>
    <n v="13087500"/>
    <s v="D"/>
    <d v="2019-09-06T00:00:00"/>
    <n v="3168"/>
    <n v="627251.30000000005"/>
    <n v="807"/>
    <n v="132586"/>
    <n v="-132586"/>
    <d v="2019-09-06T00:00:00"/>
    <x v="30"/>
    <x v="6"/>
    <n v="6"/>
    <n v="2019"/>
    <n v="6283.7280000000001"/>
    <n v="1600.6845000000001"/>
    <n v="4683.0434999999998"/>
  </r>
  <r>
    <n v="13087500"/>
    <s v="D"/>
    <d v="2019-09-07T00:00:00"/>
    <n v="3101"/>
    <n v="633401.5"/>
    <n v="777"/>
    <n v="134127"/>
    <n v="-134126.79999999999"/>
    <d v="2019-09-07T00:00:00"/>
    <x v="30"/>
    <x v="6"/>
    <n v="7"/>
    <n v="2019"/>
    <n v="6150.8334999999997"/>
    <n v="1541.1795"/>
    <n v="4609.6540000000005"/>
  </r>
  <r>
    <n v="13087500"/>
    <s v="D"/>
    <d v="2019-09-08T00:00:00"/>
    <n v="3099"/>
    <n v="639548.9"/>
    <n v="995"/>
    <n v="136101"/>
    <n v="-136100.79999999999"/>
    <d v="2019-09-08T00:00:00"/>
    <x v="30"/>
    <x v="6"/>
    <n v="8"/>
    <n v="2019"/>
    <n v="6146.8665000000001"/>
    <n v="1973.5825"/>
    <n v="4173.2839999999997"/>
  </r>
  <r>
    <n v="13087500"/>
    <s v="D"/>
    <d v="2019-09-09T00:00:00"/>
    <n v="3017"/>
    <n v="645533.80000000005"/>
    <n v="740"/>
    <n v="137569"/>
    <n v="-137569.29999999999"/>
    <d v="2019-09-09T00:00:00"/>
    <x v="30"/>
    <x v="6"/>
    <n v="9"/>
    <n v="2019"/>
    <n v="5984.2195000000002"/>
    <n v="1467.79"/>
    <n v="4516.4295000000002"/>
  </r>
  <r>
    <n v="13087500"/>
    <s v="D"/>
    <d v="2019-09-10T00:00:00"/>
    <n v="2865"/>
    <n v="651215.4"/>
    <n v="473"/>
    <n v="138507"/>
    <n v="-138507.29999999999"/>
    <d v="2019-09-10T00:00:00"/>
    <x v="30"/>
    <x v="6"/>
    <n v="10"/>
    <n v="2019"/>
    <n v="5682.7275"/>
    <n v="938.19550000000004"/>
    <n v="4744.5320000000002"/>
  </r>
  <r>
    <n v="13087500"/>
    <s v="D"/>
    <d v="2019-09-11T00:00:00"/>
    <n v="2720"/>
    <n v="656610.69999999995"/>
    <n v="178"/>
    <n v="138860"/>
    <n v="-138859.5"/>
    <d v="2019-09-11T00:00:00"/>
    <x v="30"/>
    <x v="6"/>
    <n v="11"/>
    <n v="2019"/>
    <n v="5395.12"/>
    <n v="353.06299999999999"/>
    <n v="5042.0569999999998"/>
  </r>
  <r>
    <n v="13087500"/>
    <s v="D"/>
    <d v="2019-09-12T00:00:00"/>
    <n v="2659"/>
    <n v="661885.19999999995"/>
    <n v="0"/>
    <n v="138860"/>
    <n v="-138859.5"/>
    <d v="2019-09-12T00:00:00"/>
    <x v="30"/>
    <x v="6"/>
    <n v="12"/>
    <n v="2019"/>
    <n v="5274.1265000000003"/>
    <n v="0"/>
    <n v="5274.1265000000003"/>
  </r>
  <r>
    <n v="13087500"/>
    <s v="D"/>
    <d v="2019-09-13T00:00:00"/>
    <n v="2661"/>
    <n v="667164.1"/>
    <n v="0"/>
    <n v="138860"/>
    <n v="-138859.5"/>
    <d v="2019-09-13T00:00:00"/>
    <x v="30"/>
    <x v="6"/>
    <n v="13"/>
    <n v="2019"/>
    <n v="5278.0934999999999"/>
    <n v="0"/>
    <n v="5278.0934999999999"/>
  </r>
  <r>
    <n v="13087500"/>
    <s v="D"/>
    <d v="2019-09-14T00:00:00"/>
    <n v="2574"/>
    <n v="672270.1"/>
    <n v="0"/>
    <n v="138860"/>
    <n v="-138859.5"/>
    <d v="2019-09-14T00:00:00"/>
    <x v="30"/>
    <x v="6"/>
    <n v="14"/>
    <n v="2019"/>
    <n v="5105.5290000000005"/>
    <n v="0"/>
    <n v="5105.5290000000005"/>
  </r>
  <r>
    <n v="13087500"/>
    <s v="D"/>
    <d v="2019-09-15T00:00:00"/>
    <n v="2433"/>
    <n v="677095.9"/>
    <n v="0"/>
    <n v="138860"/>
    <n v="-138859.5"/>
    <d v="2019-09-15T00:00:00"/>
    <x v="30"/>
    <x v="6"/>
    <n v="15"/>
    <n v="2019"/>
    <n v="4825.8554999999997"/>
    <n v="0"/>
    <n v="4825.8554999999997"/>
  </r>
  <r>
    <n v="13087500"/>
    <s v="D"/>
    <d v="2019-09-16T00:00:00"/>
    <n v="2402"/>
    <n v="681860.6"/>
    <n v="0"/>
    <n v="138860"/>
    <n v="-138859.5"/>
    <d v="2019-09-16T00:00:00"/>
    <x v="30"/>
    <x v="6"/>
    <n v="16"/>
    <n v="2019"/>
    <n v="4764.3670000000002"/>
    <n v="0"/>
    <n v="4764.3670000000002"/>
  </r>
  <r>
    <n v="13087500"/>
    <s v="D"/>
    <d v="2019-09-17T00:00:00"/>
    <n v="2405"/>
    <n v="686631.3"/>
    <n v="0"/>
    <n v="138860"/>
    <n v="-138859.5"/>
    <d v="2019-09-17T00:00:00"/>
    <x v="30"/>
    <x v="6"/>
    <n v="17"/>
    <n v="2019"/>
    <n v="4770.3175000000001"/>
    <n v="0"/>
    <n v="4770.3175000000001"/>
  </r>
  <r>
    <n v="13087500"/>
    <s v="D"/>
    <d v="2019-09-18T00:00:00"/>
    <n v="2443"/>
    <n v="691476"/>
    <n v="0"/>
    <n v="138860"/>
    <n v="-138859.5"/>
    <d v="2019-09-18T00:00:00"/>
    <x v="30"/>
    <x v="6"/>
    <n v="18"/>
    <n v="2019"/>
    <n v="4845.6904999999997"/>
    <n v="0"/>
    <n v="4845.6904999999997"/>
  </r>
  <r>
    <n v="13087500"/>
    <s v="D"/>
    <d v="2019-09-19T00:00:00"/>
    <n v="2482"/>
    <n v="696398.1"/>
    <n v="0"/>
    <n v="138860"/>
    <n v="-138859.5"/>
    <d v="2019-09-19T00:00:00"/>
    <x v="30"/>
    <x v="6"/>
    <n v="19"/>
    <n v="2019"/>
    <n v="4923.0470000000005"/>
    <n v="0"/>
    <n v="4923.0470000000005"/>
  </r>
  <r>
    <n v="13087500"/>
    <s v="D"/>
    <d v="2019-09-20T00:00:00"/>
    <n v="2431"/>
    <n v="701219.3"/>
    <n v="0"/>
    <n v="138860"/>
    <n v="-138859.5"/>
    <d v="2019-09-20T00:00:00"/>
    <x v="30"/>
    <x v="6"/>
    <n v="20"/>
    <n v="2019"/>
    <n v="4821.8885"/>
    <n v="0"/>
    <n v="4821.8885"/>
  </r>
  <r>
    <n v="13087500"/>
    <s v="D"/>
    <d v="2019-09-21T00:00:00"/>
    <n v="2339"/>
    <n v="705858.8"/>
    <n v="0"/>
    <n v="138860"/>
    <n v="-138859.5"/>
    <d v="2019-09-21T00:00:00"/>
    <x v="30"/>
    <x v="6"/>
    <n v="21"/>
    <n v="2019"/>
    <n v="4639.4065000000001"/>
    <n v="0"/>
    <n v="4639.4065000000001"/>
  </r>
  <r>
    <n v="13087500"/>
    <s v="D"/>
    <d v="2019-09-22T00:00:00"/>
    <n v="2248"/>
    <n v="710317.9"/>
    <n v="0"/>
    <n v="138860"/>
    <n v="-138859.5"/>
    <d v="2019-09-22T00:00:00"/>
    <x v="30"/>
    <x v="6"/>
    <n v="22"/>
    <n v="2019"/>
    <n v="4458.9080000000004"/>
    <n v="0"/>
    <n v="4458.9080000000004"/>
  </r>
  <r>
    <n v="13087500"/>
    <s v="D"/>
    <d v="2019-09-23T00:00:00"/>
    <n v="2186"/>
    <n v="714654.4"/>
    <n v="0"/>
    <n v="138860"/>
    <n v="-138859.5"/>
    <d v="2019-09-23T00:00:00"/>
    <x v="30"/>
    <x v="6"/>
    <n v="23"/>
    <n v="2019"/>
    <n v="4335.9310000000005"/>
    <n v="0"/>
    <n v="4335.9310000000005"/>
  </r>
  <r>
    <n v="13087500"/>
    <s v="D"/>
    <d v="2019-09-24T00:00:00"/>
    <n v="2148"/>
    <n v="718915.8"/>
    <n v="0"/>
    <n v="138860"/>
    <n v="-138859.5"/>
    <d v="2019-09-24T00:00:00"/>
    <x v="30"/>
    <x v="6"/>
    <n v="24"/>
    <n v="2019"/>
    <n v="4260.558"/>
    <n v="0"/>
    <n v="4260.558"/>
  </r>
  <r>
    <n v="13087500"/>
    <s v="D"/>
    <d v="2019-09-25T00:00:00"/>
    <n v="2138"/>
    <n v="723156.8"/>
    <n v="0"/>
    <n v="138860"/>
    <n v="-138859.5"/>
    <d v="2019-09-25T00:00:00"/>
    <x v="30"/>
    <x v="6"/>
    <n v="25"/>
    <n v="2019"/>
    <n v="4240.723"/>
    <n v="0"/>
    <n v="4240.723"/>
  </r>
  <r>
    <n v="13087500"/>
    <s v="D"/>
    <d v="2019-09-26T00:00:00"/>
    <n v="2104"/>
    <n v="727330.8"/>
    <n v="0"/>
    <n v="138860"/>
    <n v="-138859.5"/>
    <d v="2019-09-26T00:00:00"/>
    <x v="30"/>
    <x v="6"/>
    <n v="26"/>
    <n v="2019"/>
    <n v="4173.2839999999997"/>
    <n v="0"/>
    <n v="4173.2839999999997"/>
  </r>
  <r>
    <n v="13087500"/>
    <s v="D"/>
    <d v="2019-09-27T00:00:00"/>
    <n v="2112"/>
    <n v="731520.8"/>
    <n v="0"/>
    <n v="138860"/>
    <n v="-138859.5"/>
    <d v="2019-09-27T00:00:00"/>
    <x v="30"/>
    <x v="6"/>
    <n v="27"/>
    <n v="2019"/>
    <n v="4189.152"/>
    <n v="0"/>
    <n v="4189.152"/>
  </r>
  <r>
    <n v="13087500"/>
    <s v="D"/>
    <d v="2019-09-28T00:00:00"/>
    <n v="2125"/>
    <n v="735736.3"/>
    <n v="0"/>
    <n v="138860"/>
    <n v="-138859.5"/>
    <d v="2019-09-28T00:00:00"/>
    <x v="30"/>
    <x v="6"/>
    <n v="28"/>
    <n v="2019"/>
    <n v="4214.9375"/>
    <n v="0"/>
    <n v="4214.9375"/>
  </r>
  <r>
    <n v="13087500"/>
    <s v="D"/>
    <d v="2019-09-29T00:00:00"/>
    <n v="2125"/>
    <n v="739950.9"/>
    <n v="0"/>
    <n v="138860"/>
    <n v="-138859.5"/>
    <d v="2019-09-29T00:00:00"/>
    <x v="30"/>
    <x v="6"/>
    <n v="29"/>
    <n v="2019"/>
    <n v="4214.9375"/>
    <n v="0"/>
    <n v="4214.9375"/>
  </r>
  <r>
    <n v="13087500"/>
    <s v="D"/>
    <d v="2019-09-30T00:00:00"/>
    <n v="2077"/>
    <n v="744071.1"/>
    <n v="0"/>
    <n v="138860"/>
    <n v="-138859.5"/>
    <d v="2019-09-30T00:00:00"/>
    <x v="30"/>
    <x v="6"/>
    <n v="30"/>
    <n v="2019"/>
    <n v="4119.7295000000004"/>
    <n v="0"/>
    <n v="4119.7295000000004"/>
  </r>
  <r>
    <n v="13087500"/>
    <s v="D"/>
    <d v="2019-10-01T00:00:00"/>
    <n v="2026"/>
    <n v="748090.4"/>
    <n v="0"/>
    <n v="138860"/>
    <n v="-138859.5"/>
    <d v="2019-10-01T00:00:00"/>
    <x v="30"/>
    <x v="7"/>
    <n v="1"/>
    <n v="2019"/>
    <n v="4018.5709999999999"/>
    <n v="0"/>
    <n v="4018.5709999999999"/>
  </r>
  <r>
    <n v="13087500"/>
    <s v="D"/>
    <d v="2019-10-02T00:00:00"/>
    <n v="1961"/>
    <n v="751979.4"/>
    <n v="0"/>
    <n v="138860"/>
    <n v="-138859.5"/>
    <d v="2019-10-02T00:00:00"/>
    <x v="30"/>
    <x v="7"/>
    <n v="2"/>
    <n v="2019"/>
    <n v="3889.6435000000001"/>
    <n v="0"/>
    <n v="3889.6435000000001"/>
  </r>
  <r>
    <n v="13087500"/>
    <s v="D"/>
    <d v="2019-10-03T00:00:00"/>
    <n v="1937"/>
    <n v="755821.2"/>
    <n v="0"/>
    <n v="138860"/>
    <n v="-138859.5"/>
    <d v="2019-10-03T00:00:00"/>
    <x v="30"/>
    <x v="7"/>
    <n v="3"/>
    <n v="2019"/>
    <n v="3842.0394999999999"/>
    <n v="0"/>
    <n v="3842.0394999999999"/>
  </r>
  <r>
    <n v="13087500"/>
    <s v="D"/>
    <d v="2019-10-04T00:00:00"/>
    <n v="1936"/>
    <n v="759660.7"/>
    <n v="0"/>
    <n v="138860"/>
    <n v="-138859.5"/>
    <d v="2019-10-04T00:00:00"/>
    <x v="30"/>
    <x v="7"/>
    <n v="4"/>
    <n v="2019"/>
    <n v="3840.056"/>
    <n v="0"/>
    <n v="3840.056"/>
  </r>
  <r>
    <n v="13087500"/>
    <s v="D"/>
    <d v="2019-10-05T00:00:00"/>
    <n v="1938"/>
    <n v="763504.3"/>
    <n v="0"/>
    <n v="138860"/>
    <n v="-138859.5"/>
    <d v="2019-10-05T00:00:00"/>
    <x v="30"/>
    <x v="7"/>
    <n v="5"/>
    <n v="2019"/>
    <n v="3844.0230000000001"/>
    <n v="0"/>
    <n v="3844.0230000000001"/>
  </r>
  <r>
    <n v="13087500"/>
    <s v="D"/>
    <d v="2019-10-06T00:00:00"/>
    <n v="1934"/>
    <n v="767340.5"/>
    <n v="0"/>
    <n v="138860"/>
    <n v="-138859.5"/>
    <d v="2019-10-06T00:00:00"/>
    <x v="30"/>
    <x v="7"/>
    <n v="6"/>
    <n v="2019"/>
    <n v="3836.0889999999999"/>
    <n v="0"/>
    <n v="3836.0889999999999"/>
  </r>
  <r>
    <n v="13087500"/>
    <s v="D"/>
    <d v="2019-10-07T00:00:00"/>
    <n v="1865"/>
    <n v="771039.7"/>
    <n v="0"/>
    <n v="138860"/>
    <n v="-138859.5"/>
    <d v="2019-10-07T00:00:00"/>
    <x v="30"/>
    <x v="7"/>
    <n v="7"/>
    <n v="2019"/>
    <n v="3699.2275"/>
    <n v="0"/>
    <n v="3699.2275"/>
  </r>
  <r>
    <n v="13087500"/>
    <s v="D"/>
    <d v="2019-10-08T00:00:00"/>
    <n v="1797"/>
    <n v="774604.7"/>
    <n v="0"/>
    <n v="138860"/>
    <n v="-138859.5"/>
    <d v="2019-10-08T00:00:00"/>
    <x v="30"/>
    <x v="7"/>
    <n v="8"/>
    <n v="2019"/>
    <n v="3564.3495000000003"/>
    <n v="0"/>
    <n v="3564.3495000000003"/>
  </r>
  <r>
    <n v="13087500"/>
    <s v="D"/>
    <d v="2019-10-09T00:00:00"/>
    <n v="1780"/>
    <n v="778135.2"/>
    <n v="0"/>
    <n v="138860"/>
    <n v="-138859.5"/>
    <d v="2019-10-09T00:00:00"/>
    <x v="30"/>
    <x v="7"/>
    <n v="9"/>
    <n v="2019"/>
    <n v="3530.63"/>
    <n v="0"/>
    <n v="3530.63"/>
  </r>
  <r>
    <n v="13087500"/>
    <s v="D"/>
    <d v="2019-10-10T00:00:00"/>
    <n v="1781"/>
    <n v="781668.5"/>
    <n v="0"/>
    <n v="138860"/>
    <n v="-138859.5"/>
    <d v="2019-10-10T00:00:00"/>
    <x v="30"/>
    <x v="7"/>
    <n v="10"/>
    <n v="2019"/>
    <n v="3532.6134999999999"/>
    <n v="0"/>
    <n v="3532.6134999999999"/>
  </r>
  <r>
    <n v="13087500"/>
    <s v="D"/>
    <d v="2019-10-11T00:00:00"/>
    <n v="1782"/>
    <n v="785203.4"/>
    <n v="0"/>
    <n v="138860"/>
    <n v="-138859.5"/>
    <d v="2019-10-11T00:00:00"/>
    <x v="30"/>
    <x v="7"/>
    <n v="11"/>
    <n v="2019"/>
    <n v="3534.5970000000002"/>
    <n v="0"/>
    <n v="3534.5970000000002"/>
  </r>
  <r>
    <n v="13087500"/>
    <s v="D"/>
    <d v="2019-10-12T00:00:00"/>
    <n v="1756"/>
    <n v="788686.7"/>
    <n v="0"/>
    <n v="138860"/>
    <n v="-138859.5"/>
    <d v="2019-10-12T00:00:00"/>
    <x v="30"/>
    <x v="7"/>
    <n v="12"/>
    <n v="2019"/>
    <n v="3483.0260000000003"/>
    <n v="0"/>
    <n v="3483.0260000000003"/>
  </r>
  <r>
    <n v="13087500"/>
    <s v="D"/>
    <d v="2019-10-13T00:00:00"/>
    <n v="1708"/>
    <n v="792074"/>
    <n v="0"/>
    <n v="138860"/>
    <n v="-138859.5"/>
    <d v="2019-10-13T00:00:00"/>
    <x v="30"/>
    <x v="7"/>
    <n v="13"/>
    <n v="2019"/>
    <n v="3387.8180000000002"/>
    <n v="0"/>
    <n v="3387.8180000000002"/>
  </r>
  <r>
    <n v="13087500"/>
    <s v="D"/>
    <d v="2019-10-14T00:00:00"/>
    <n v="1692"/>
    <n v="795430.7"/>
    <n v="0"/>
    <n v="138860"/>
    <n v="-138859.5"/>
    <d v="2019-10-14T00:00:00"/>
    <x v="30"/>
    <x v="7"/>
    <n v="14"/>
    <n v="2019"/>
    <n v="3356.0819999999999"/>
    <n v="0"/>
    <n v="3356.0819999999999"/>
  </r>
  <r>
    <n v="13087500"/>
    <s v="D"/>
    <d v="2019-10-15T00:00:00"/>
    <n v="1693"/>
    <n v="798787.9"/>
    <n v="0"/>
    <n v="138860"/>
    <n v="-138859.5"/>
    <d v="2019-10-15T00:00:00"/>
    <x v="30"/>
    <x v="7"/>
    <n v="15"/>
    <n v="2019"/>
    <n v="3358.0655000000002"/>
    <n v="0"/>
    <n v="3358.0655000000002"/>
  </r>
  <r>
    <n v="13087500"/>
    <s v="D"/>
    <d v="2019-10-16T00:00:00"/>
    <n v="1689"/>
    <n v="802138.1"/>
    <n v="0"/>
    <n v="138860"/>
    <n v="-138859.5"/>
    <d v="2019-10-16T00:00:00"/>
    <x v="30"/>
    <x v="7"/>
    <n v="16"/>
    <n v="2019"/>
    <n v="3350.1315"/>
    <n v="0"/>
    <n v="3350.1315"/>
  </r>
  <r>
    <n v="13087500"/>
    <s v="D"/>
    <d v="2019-10-17T00:00:00"/>
    <n v="1693"/>
    <n v="805495.7"/>
    <n v="0"/>
    <n v="138860"/>
    <n v="-138859.5"/>
    <d v="2019-10-17T00:00:00"/>
    <x v="30"/>
    <x v="7"/>
    <n v="17"/>
    <n v="2019"/>
    <n v="3358.0655000000002"/>
    <n v="0"/>
    <n v="3358.0655000000002"/>
  </r>
  <r>
    <n v="13087500"/>
    <s v="D"/>
    <d v="2019-10-18T00:00:00"/>
    <n v="1692"/>
    <n v="808852.4"/>
    <n v="0"/>
    <n v="138860"/>
    <n v="-138859.5"/>
    <d v="2019-10-18T00:00:00"/>
    <x v="30"/>
    <x v="7"/>
    <n v="18"/>
    <n v="2019"/>
    <n v="3356.0819999999999"/>
    <n v="0"/>
    <n v="3356.0819999999999"/>
  </r>
  <r>
    <n v="13087500"/>
    <s v="D"/>
    <d v="2019-10-19T00:00:00"/>
    <n v="1694"/>
    <n v="812211.8"/>
    <n v="0"/>
    <n v="138860"/>
    <n v="-138859.5"/>
    <d v="2019-10-19T00:00:00"/>
    <x v="30"/>
    <x v="7"/>
    <n v="19"/>
    <n v="2019"/>
    <n v="3360.049"/>
    <n v="0"/>
    <n v="3360.049"/>
  </r>
  <r>
    <n v="13087500"/>
    <s v="D"/>
    <d v="2019-10-20T00:00:00"/>
    <n v="1694"/>
    <n v="815570.8"/>
    <n v="0"/>
    <n v="138860"/>
    <n v="-138859.5"/>
    <d v="2019-10-20T00:00:00"/>
    <x v="30"/>
    <x v="7"/>
    <n v="20"/>
    <n v="2019"/>
    <n v="3360.049"/>
    <n v="0"/>
    <n v="3360.049"/>
  </r>
  <r>
    <n v="13087500"/>
    <s v="D"/>
    <d v="2019-10-21T00:00:00"/>
    <n v="1549"/>
    <n v="818643.5"/>
    <n v="0"/>
    <n v="138860"/>
    <n v="-138859.5"/>
    <d v="2019-10-21T00:00:00"/>
    <x v="30"/>
    <x v="7"/>
    <n v="21"/>
    <n v="2019"/>
    <n v="3072.4414999999999"/>
    <n v="0"/>
    <n v="3072.4414999999999"/>
  </r>
  <r>
    <n v="13087500"/>
    <s v="D"/>
    <d v="2019-10-22T00:00:00"/>
    <n v="418"/>
    <n v="819472.9"/>
    <n v="0"/>
    <n v="138860"/>
    <n v="-138859.5"/>
    <d v="2019-10-22T00:00:00"/>
    <x v="30"/>
    <x v="7"/>
    <n v="22"/>
    <n v="2019"/>
    <n v="829.10300000000007"/>
    <n v="0"/>
    <n v="829.10300000000007"/>
  </r>
  <r>
    <n v="13087500"/>
    <s v="D"/>
    <d v="2019-10-23T00:00:00"/>
    <n v="0"/>
    <n v="819472.9"/>
    <n v="0"/>
    <n v="138860"/>
    <n v="-138859.5"/>
    <d v="2019-10-23T00:00:00"/>
    <x v="30"/>
    <x v="7"/>
    <n v="23"/>
    <n v="2019"/>
    <n v="0"/>
    <n v="0"/>
    <n v="0"/>
  </r>
  <r>
    <n v="13087500"/>
    <s v="D"/>
    <d v="2019-10-24T00:00:00"/>
    <n v="33"/>
    <n v="819538.5"/>
    <n v="0"/>
    <n v="138860"/>
    <n v="-138859.5"/>
    <d v="2019-10-24T00:00:00"/>
    <x v="30"/>
    <x v="7"/>
    <n v="24"/>
    <n v="2019"/>
    <n v="65.455500000000001"/>
    <n v="0"/>
    <n v="65.455500000000001"/>
  </r>
  <r>
    <n v="13087500"/>
    <s v="D"/>
    <d v="2019-10-25T00:00:00"/>
    <n v="38"/>
    <n v="819613"/>
    <n v="0"/>
    <n v="138860"/>
    <n v="-138859.5"/>
    <d v="2019-10-25T00:00:00"/>
    <x v="30"/>
    <x v="7"/>
    <n v="25"/>
    <n v="2019"/>
    <n v="75.373000000000005"/>
    <n v="0"/>
    <n v="75.373000000000005"/>
  </r>
  <r>
    <n v="13087500"/>
    <s v="D"/>
    <d v="2019-10-26T00:00:00"/>
    <n v="33"/>
    <n v="819678.6"/>
    <n v="33"/>
    <n v="138925"/>
    <n v="-138925.1"/>
    <d v="2019-10-26T00:00:00"/>
    <x v="30"/>
    <x v="7"/>
    <n v="26"/>
    <n v="2019"/>
    <n v="65.455500000000001"/>
    <n v="65.455500000000001"/>
    <n v="0"/>
  </r>
  <r>
    <n v="13087500"/>
    <s v="D"/>
    <d v="2019-10-27T00:00:00"/>
    <n v="35"/>
    <n v="819748.6"/>
    <n v="35"/>
    <n v="138995"/>
    <n v="-138995.1"/>
    <d v="2019-10-27T00:00:00"/>
    <x v="30"/>
    <x v="7"/>
    <n v="27"/>
    <n v="2019"/>
    <n v="69.422499999999999"/>
    <n v="69.422499999999999"/>
    <n v="0"/>
  </r>
  <r>
    <n v="13087500"/>
    <s v="D"/>
    <d v="2019-10-28T00:00:00"/>
    <n v="50"/>
    <n v="819847.1"/>
    <n v="50"/>
    <n v="139094"/>
    <n v="-139093.6"/>
    <d v="2019-10-28T00:00:00"/>
    <x v="30"/>
    <x v="7"/>
    <n v="28"/>
    <n v="2019"/>
    <n v="99.174999999999997"/>
    <n v="99.174999999999997"/>
    <n v="0"/>
  </r>
  <r>
    <n v="13087500"/>
    <s v="D"/>
    <d v="2019-10-29T00:00:00"/>
    <n v="60"/>
    <n v="819966.6"/>
    <n v="60"/>
    <n v="139213"/>
    <n v="-139213.1"/>
    <d v="2019-10-29T00:00:00"/>
    <x v="30"/>
    <x v="7"/>
    <n v="29"/>
    <n v="2019"/>
    <n v="119.01"/>
    <n v="119.01"/>
    <n v="0"/>
  </r>
  <r>
    <n v="13087500"/>
    <s v="D"/>
    <d v="2019-10-30T00:00:00"/>
    <n v="63"/>
    <n v="820091.7"/>
    <n v="63"/>
    <n v="139338"/>
    <n v="-139338.20000000001"/>
    <d v="2019-10-30T00:00:00"/>
    <x v="30"/>
    <x v="7"/>
    <n v="30"/>
    <n v="2019"/>
    <n v="124.9605"/>
    <n v="124.9605"/>
    <n v="0"/>
  </r>
  <r>
    <n v="13087500"/>
    <s v="D"/>
    <d v="2019-10-31T00:00:00"/>
    <n v="69"/>
    <n v="820228"/>
    <n v="69"/>
    <n v="139475"/>
    <n v="-139474.5"/>
    <d v="2019-10-31T00:00:00"/>
    <x v="30"/>
    <x v="7"/>
    <n v="31"/>
    <n v="2019"/>
    <n v="136.86150000000001"/>
    <n v="136.86150000000001"/>
    <n v="0"/>
  </r>
  <r>
    <n v="13087500"/>
    <s v="D"/>
    <d v="2019-11-01T00:00:00"/>
    <n v="69"/>
    <n v="136.30000000000001"/>
    <n v="3.6"/>
    <n v="7.1"/>
    <n v="-7.1"/>
    <d v="2019-11-01T00:00:00"/>
    <x v="31"/>
    <x v="8"/>
    <n v="1"/>
    <n v="2019"/>
    <n v="136.86150000000001"/>
    <n v="7.1406000000000001"/>
    <n v="129.7209"/>
  </r>
  <r>
    <n v="13087500"/>
    <s v="D"/>
    <d v="2019-11-02T00:00:00"/>
    <n v="69"/>
    <n v="272.7"/>
    <n v="3.6"/>
    <n v="14"/>
    <n v="-14.2"/>
    <d v="2019-11-02T00:00:00"/>
    <x v="31"/>
    <x v="8"/>
    <n v="2"/>
    <n v="2019"/>
    <n v="136.86150000000001"/>
    <n v="7.1406000000000001"/>
    <n v="129.7209"/>
  </r>
  <r>
    <n v="13087500"/>
    <s v="D"/>
    <d v="2019-11-03T00:00:00"/>
    <n v="69"/>
    <n v="409"/>
    <n v="3.6"/>
    <n v="21"/>
    <n v="-21.2"/>
    <d v="2019-11-03T00:00:00"/>
    <x v="31"/>
    <x v="8"/>
    <n v="3"/>
    <n v="2019"/>
    <n v="136.86150000000001"/>
    <n v="7.1406000000000001"/>
    <n v="129.7209"/>
  </r>
  <r>
    <n v="13087500"/>
    <s v="D"/>
    <d v="2019-11-04T00:00:00"/>
    <n v="60"/>
    <n v="528.5"/>
    <n v="0"/>
    <n v="21"/>
    <n v="-21.2"/>
    <d v="2019-11-04T00:00:00"/>
    <x v="31"/>
    <x v="8"/>
    <n v="4"/>
    <n v="2019"/>
    <n v="119.01"/>
    <n v="0"/>
    <n v="119.01"/>
  </r>
  <r>
    <n v="13087500"/>
    <s v="D"/>
    <d v="2019-11-05T00:00:00"/>
    <n v="50"/>
    <n v="627"/>
    <n v="0"/>
    <n v="21"/>
    <n v="-21.2"/>
    <d v="2019-11-05T00:00:00"/>
    <x v="31"/>
    <x v="8"/>
    <n v="5"/>
    <n v="2019"/>
    <n v="99.174999999999997"/>
    <n v="0"/>
    <n v="99.174999999999997"/>
  </r>
  <r>
    <n v="13087500"/>
    <s v="D"/>
    <d v="2019-11-06T00:00:00"/>
    <n v="50"/>
    <n v="725.5"/>
    <n v="0"/>
    <n v="21"/>
    <n v="-21.2"/>
    <d v="2019-11-06T00:00:00"/>
    <x v="31"/>
    <x v="8"/>
    <n v="6"/>
    <n v="2019"/>
    <n v="99.174999999999997"/>
    <n v="0"/>
    <n v="99.174999999999997"/>
  </r>
  <r>
    <n v="13087500"/>
    <s v="D"/>
    <d v="2019-11-07T00:00:00"/>
    <n v="50"/>
    <n v="824"/>
    <n v="0"/>
    <n v="21"/>
    <n v="-21.2"/>
    <d v="2019-11-07T00:00:00"/>
    <x v="31"/>
    <x v="8"/>
    <n v="7"/>
    <n v="2019"/>
    <n v="99.174999999999997"/>
    <n v="0"/>
    <n v="99.174999999999997"/>
  </r>
  <r>
    <n v="13087500"/>
    <s v="D"/>
    <d v="2019-11-08T00:00:00"/>
    <n v="50"/>
    <n v="922.5"/>
    <n v="0"/>
    <n v="21"/>
    <n v="-21.2"/>
    <d v="2019-11-08T00:00:00"/>
    <x v="31"/>
    <x v="8"/>
    <n v="8"/>
    <n v="2019"/>
    <n v="99.174999999999997"/>
    <n v="0"/>
    <n v="99.174999999999997"/>
  </r>
  <r>
    <n v="13087500"/>
    <s v="D"/>
    <d v="2019-11-09T00:00:00"/>
    <n v="50"/>
    <n v="1021"/>
    <n v="0"/>
    <n v="21"/>
    <n v="-21.2"/>
    <d v="2019-11-09T00:00:00"/>
    <x v="31"/>
    <x v="8"/>
    <n v="9"/>
    <n v="2019"/>
    <n v="99.174999999999997"/>
    <n v="0"/>
    <n v="99.174999999999997"/>
  </r>
  <r>
    <n v="13087500"/>
    <s v="D"/>
    <d v="2019-11-10T00:00:00"/>
    <n v="50"/>
    <n v="1119.5"/>
    <n v="0"/>
    <n v="21"/>
    <n v="-21.2"/>
    <d v="2019-11-10T00:00:00"/>
    <x v="31"/>
    <x v="8"/>
    <n v="10"/>
    <n v="2019"/>
    <n v="99.174999999999997"/>
    <n v="0"/>
    <n v="99.174999999999997"/>
  </r>
  <r>
    <n v="13087500"/>
    <s v="D"/>
    <d v="2019-11-11T00:00:00"/>
    <n v="50"/>
    <n v="1218"/>
    <n v="0"/>
    <n v="21"/>
    <n v="-21.2"/>
    <d v="2019-11-11T00:00:00"/>
    <x v="31"/>
    <x v="8"/>
    <n v="11"/>
    <n v="2019"/>
    <n v="99.174999999999997"/>
    <n v="0"/>
    <n v="99.174999999999997"/>
  </r>
  <r>
    <n v="13087500"/>
    <s v="D"/>
    <d v="2019-11-12T00:00:00"/>
    <n v="50"/>
    <n v="1316.5"/>
    <n v="0"/>
    <n v="21"/>
    <n v="-21.2"/>
    <d v="2019-11-12T00:00:00"/>
    <x v="31"/>
    <x v="8"/>
    <n v="12"/>
    <n v="2019"/>
    <n v="99.174999999999997"/>
    <n v="0"/>
    <n v="99.174999999999997"/>
  </r>
  <r>
    <n v="13087500"/>
    <s v="D"/>
    <d v="2019-11-13T00:00:00"/>
    <n v="50"/>
    <n v="1415"/>
    <n v="0"/>
    <n v="21"/>
    <n v="-21.2"/>
    <d v="2019-11-13T00:00:00"/>
    <x v="31"/>
    <x v="8"/>
    <n v="13"/>
    <n v="2019"/>
    <n v="99.174999999999997"/>
    <n v="0"/>
    <n v="99.174999999999997"/>
  </r>
  <r>
    <n v="13087500"/>
    <s v="D"/>
    <d v="2019-11-14T00:00:00"/>
    <n v="40"/>
    <n v="1494.1"/>
    <n v="0"/>
    <n v="21"/>
    <n v="-21.2"/>
    <d v="2019-11-14T00:00:00"/>
    <x v="31"/>
    <x v="8"/>
    <n v="14"/>
    <n v="2019"/>
    <n v="79.34"/>
    <n v="0"/>
    <n v="79.34"/>
  </r>
  <r>
    <n v="13087500"/>
    <s v="D"/>
    <d v="2019-11-15T00:00:00"/>
    <n v="33"/>
    <n v="1559.7"/>
    <n v="0"/>
    <n v="21"/>
    <n v="-21.2"/>
    <d v="2019-11-15T00:00:00"/>
    <x v="31"/>
    <x v="8"/>
    <n v="15"/>
    <n v="2019"/>
    <n v="65.455500000000001"/>
    <n v="0"/>
    <n v="65.455500000000001"/>
  </r>
  <r>
    <n v="13087500"/>
    <s v="D"/>
    <d v="2019-11-16T00:00:00"/>
    <n v="33"/>
    <n v="1625.3"/>
    <n v="0"/>
    <n v="21"/>
    <n v="-21.2"/>
    <d v="2019-11-16T00:00:00"/>
    <x v="31"/>
    <x v="8"/>
    <n v="16"/>
    <n v="2019"/>
    <n v="65.455500000000001"/>
    <n v="0"/>
    <n v="65.455500000000001"/>
  </r>
  <r>
    <n v="13087500"/>
    <s v="D"/>
    <d v="2019-11-17T00:00:00"/>
    <n v="33"/>
    <n v="1690.9"/>
    <n v="0"/>
    <n v="21"/>
    <n v="-21.2"/>
    <d v="2019-11-17T00:00:00"/>
    <x v="31"/>
    <x v="8"/>
    <n v="17"/>
    <n v="2019"/>
    <n v="65.455500000000001"/>
    <n v="0"/>
    <n v="65.455500000000001"/>
  </r>
  <r>
    <n v="13087500"/>
    <s v="D"/>
    <d v="2019-11-18T00:00:00"/>
    <n v="33"/>
    <n v="1756.5"/>
    <n v="0"/>
    <n v="21"/>
    <n v="-21.2"/>
    <d v="2019-11-18T00:00:00"/>
    <x v="31"/>
    <x v="8"/>
    <n v="18"/>
    <n v="2019"/>
    <n v="65.455500000000001"/>
    <n v="0"/>
    <n v="65.455500000000001"/>
  </r>
  <r>
    <n v="13087500"/>
    <s v="D"/>
    <d v="2019-11-19T00:00:00"/>
    <n v="33"/>
    <n v="1822.1"/>
    <n v="0"/>
    <n v="21"/>
    <n v="-21.2"/>
    <d v="2019-11-19T00:00:00"/>
    <x v="31"/>
    <x v="8"/>
    <n v="19"/>
    <n v="2019"/>
    <n v="65.455500000000001"/>
    <n v="0"/>
    <n v="65.455500000000001"/>
  </r>
  <r>
    <n v="13087500"/>
    <s v="D"/>
    <d v="2019-11-20T00:00:00"/>
    <n v="31"/>
    <n v="1883.4"/>
    <n v="0"/>
    <n v="21"/>
    <n v="-21.2"/>
    <d v="2019-11-20T00:00:00"/>
    <x v="31"/>
    <x v="8"/>
    <n v="20"/>
    <n v="2019"/>
    <n v="61.488500000000002"/>
    <n v="0"/>
    <n v="61.488500000000002"/>
  </r>
  <r>
    <n v="13087500"/>
    <s v="D"/>
    <d v="2019-11-21T00:00:00"/>
    <n v="31"/>
    <n v="1944.7"/>
    <n v="0"/>
    <n v="21"/>
    <n v="-21.2"/>
    <d v="2019-11-21T00:00:00"/>
    <x v="31"/>
    <x v="8"/>
    <n v="21"/>
    <n v="2019"/>
    <n v="61.488500000000002"/>
    <n v="0"/>
    <n v="61.488500000000002"/>
  </r>
  <r>
    <n v="13087500"/>
    <s v="D"/>
    <d v="2019-11-22T00:00:00"/>
    <n v="31"/>
    <n v="2006"/>
    <n v="0"/>
    <n v="21"/>
    <n v="-21.2"/>
    <d v="2019-11-22T00:00:00"/>
    <x v="31"/>
    <x v="8"/>
    <n v="22"/>
    <n v="2019"/>
    <n v="61.488500000000002"/>
    <n v="0"/>
    <n v="61.488500000000002"/>
  </r>
  <r>
    <n v="13087500"/>
    <s v="D"/>
    <d v="2019-11-23T00:00:00"/>
    <n v="29"/>
    <n v="2063.1"/>
    <n v="0"/>
    <n v="21"/>
    <n v="-21.2"/>
    <d v="2019-11-23T00:00:00"/>
    <x v="31"/>
    <x v="8"/>
    <n v="23"/>
    <n v="2019"/>
    <n v="57.521500000000003"/>
    <n v="0"/>
    <n v="57.521500000000003"/>
  </r>
  <r>
    <n v="13087500"/>
    <s v="D"/>
    <d v="2019-11-24T00:00:00"/>
    <n v="29"/>
    <n v="2120.3000000000002"/>
    <n v="0"/>
    <n v="21"/>
    <n v="-21.2"/>
    <d v="2019-11-24T00:00:00"/>
    <x v="31"/>
    <x v="8"/>
    <n v="24"/>
    <n v="2019"/>
    <n v="57.521500000000003"/>
    <n v="0"/>
    <n v="57.521500000000003"/>
  </r>
  <r>
    <n v="13087500"/>
    <s v="D"/>
    <d v="2019-11-25T00:00:00"/>
    <n v="29"/>
    <n v="2177.4"/>
    <n v="0"/>
    <n v="21"/>
    <n v="-21.2"/>
    <d v="2019-11-25T00:00:00"/>
    <x v="31"/>
    <x v="8"/>
    <n v="25"/>
    <n v="2019"/>
    <n v="57.521500000000003"/>
    <n v="0"/>
    <n v="57.521500000000003"/>
  </r>
  <r>
    <n v="13087500"/>
    <s v="D"/>
    <d v="2019-11-26T00:00:00"/>
    <n v="29"/>
    <n v="2234.6"/>
    <n v="0"/>
    <n v="21"/>
    <n v="-21.2"/>
    <d v="2019-11-26T00:00:00"/>
    <x v="31"/>
    <x v="8"/>
    <n v="26"/>
    <n v="2019"/>
    <n v="57.521500000000003"/>
    <n v="0"/>
    <n v="57.521500000000003"/>
  </r>
  <r>
    <n v="13087500"/>
    <s v="D"/>
    <d v="2019-11-27T00:00:00"/>
    <n v="16"/>
    <n v="2265.9"/>
    <n v="0"/>
    <n v="21"/>
    <n v="-21.2"/>
    <d v="2019-11-27T00:00:00"/>
    <x v="31"/>
    <x v="8"/>
    <n v="27"/>
    <n v="2019"/>
    <n v="31.736000000000001"/>
    <n v="0"/>
    <n v="31.736000000000001"/>
  </r>
  <r>
    <n v="13087500"/>
    <s v="D"/>
    <d v="2019-11-28T00:00:00"/>
    <n v="0"/>
    <n v="2265.9"/>
    <n v="0"/>
    <n v="21"/>
    <n v="-21.2"/>
    <d v="2019-11-28T00:00:00"/>
    <x v="31"/>
    <x v="8"/>
    <n v="28"/>
    <n v="2019"/>
    <n v="0"/>
    <n v="0"/>
    <n v="0"/>
  </r>
  <r>
    <n v="13087500"/>
    <s v="D"/>
    <d v="2019-11-29T00:00:00"/>
    <n v="0"/>
    <n v="2265.9"/>
    <n v="0"/>
    <n v="21"/>
    <n v="-21.2"/>
    <d v="2019-11-29T00:00:00"/>
    <x v="31"/>
    <x v="8"/>
    <n v="29"/>
    <n v="2019"/>
    <n v="0"/>
    <n v="0"/>
    <n v="0"/>
  </r>
  <r>
    <n v="13087500"/>
    <s v="D"/>
    <d v="2019-11-30T00:00:00"/>
    <n v="0"/>
    <n v="2265.9"/>
    <n v="0"/>
    <n v="21"/>
    <n v="-21.2"/>
    <d v="2019-11-30T00:00:00"/>
    <x v="31"/>
    <x v="8"/>
    <n v="30"/>
    <n v="2019"/>
    <n v="0"/>
    <n v="0"/>
    <n v="0"/>
  </r>
  <r>
    <n v="13087500"/>
    <s v="D"/>
    <d v="2019-12-01T00:00:00"/>
    <n v="0"/>
    <n v="2265.9"/>
    <n v="0"/>
    <n v="21"/>
    <n v="-21.2"/>
    <d v="2019-12-01T00:00:00"/>
    <x v="31"/>
    <x v="10"/>
    <n v="1"/>
    <n v="2019"/>
    <n v="0"/>
    <n v="0"/>
    <n v="0"/>
  </r>
  <r>
    <n v="13087500"/>
    <s v="D"/>
    <d v="2019-12-02T00:00:00"/>
    <n v="0"/>
    <n v="2265.9"/>
    <n v="0"/>
    <n v="21"/>
    <n v="-21.2"/>
    <d v="2019-12-02T00:00:00"/>
    <x v="31"/>
    <x v="10"/>
    <n v="2"/>
    <n v="2019"/>
    <n v="0"/>
    <n v="0"/>
    <n v="0"/>
  </r>
  <r>
    <n v="13087500"/>
    <s v="D"/>
    <d v="2019-12-03T00:00:00"/>
    <n v="0"/>
    <n v="2265.9"/>
    <n v="0"/>
    <n v="21"/>
    <n v="-21.2"/>
    <d v="2019-12-03T00:00:00"/>
    <x v="31"/>
    <x v="10"/>
    <n v="3"/>
    <n v="2019"/>
    <n v="0"/>
    <n v="0"/>
    <n v="0"/>
  </r>
  <r>
    <n v="13087500"/>
    <s v="D"/>
    <d v="2019-12-04T00:00:00"/>
    <n v="0"/>
    <n v="2265.9"/>
    <n v="0"/>
    <n v="21"/>
    <n v="-21.2"/>
    <d v="2019-12-04T00:00:00"/>
    <x v="31"/>
    <x v="10"/>
    <n v="4"/>
    <n v="2019"/>
    <n v="0"/>
    <n v="0"/>
    <n v="0"/>
  </r>
  <r>
    <n v="13087500"/>
    <s v="D"/>
    <d v="2019-12-05T00:00:00"/>
    <n v="0"/>
    <n v="2265.9"/>
    <n v="0"/>
    <n v="21"/>
    <n v="-21.2"/>
    <d v="2019-12-05T00:00:00"/>
    <x v="31"/>
    <x v="10"/>
    <n v="5"/>
    <n v="2019"/>
    <n v="0"/>
    <n v="0"/>
    <n v="0"/>
  </r>
  <r>
    <n v="13087500"/>
    <s v="D"/>
    <d v="2019-12-06T00:00:00"/>
    <n v="0"/>
    <n v="2265.9"/>
    <n v="0"/>
    <n v="21"/>
    <n v="-21.2"/>
    <d v="2019-12-06T00:00:00"/>
    <x v="31"/>
    <x v="10"/>
    <n v="6"/>
    <n v="2019"/>
    <n v="0"/>
    <n v="0"/>
    <n v="0"/>
  </r>
  <r>
    <n v="13087500"/>
    <s v="D"/>
    <d v="2019-12-07T00:00:00"/>
    <n v="0"/>
    <n v="2265.9"/>
    <n v="0"/>
    <n v="21"/>
    <n v="-21.2"/>
    <d v="2019-12-07T00:00:00"/>
    <x v="31"/>
    <x v="10"/>
    <n v="7"/>
    <n v="2019"/>
    <n v="0"/>
    <n v="0"/>
    <n v="0"/>
  </r>
  <r>
    <n v="13087500"/>
    <s v="D"/>
    <d v="2019-12-08T00:00:00"/>
    <n v="0"/>
    <n v="2265.9"/>
    <n v="0"/>
    <n v="21"/>
    <n v="-21.2"/>
    <d v="2019-12-08T00:00:00"/>
    <x v="31"/>
    <x v="10"/>
    <n v="8"/>
    <n v="2019"/>
    <n v="0"/>
    <n v="0"/>
    <n v="0"/>
  </r>
  <r>
    <n v="13087500"/>
    <s v="D"/>
    <d v="2019-12-09T00:00:00"/>
    <n v="0"/>
    <n v="2265.9"/>
    <n v="0"/>
    <n v="21"/>
    <n v="-21.2"/>
    <d v="2019-12-09T00:00:00"/>
    <x v="31"/>
    <x v="10"/>
    <n v="9"/>
    <n v="2019"/>
    <n v="0"/>
    <n v="0"/>
    <n v="0"/>
  </r>
  <r>
    <n v="13087500"/>
    <s v="D"/>
    <d v="2019-12-10T00:00:00"/>
    <n v="0"/>
    <n v="2265.9"/>
    <n v="0"/>
    <n v="21"/>
    <n v="-21.2"/>
    <d v="2019-12-10T00:00:00"/>
    <x v="31"/>
    <x v="10"/>
    <n v="10"/>
    <n v="2019"/>
    <n v="0"/>
    <n v="0"/>
    <n v="0"/>
  </r>
  <r>
    <n v="13087500"/>
    <s v="D"/>
    <d v="2019-12-11T00:00:00"/>
    <n v="0"/>
    <n v="2265.9"/>
    <n v="0"/>
    <n v="21"/>
    <n v="-21.2"/>
    <d v="2019-12-11T00:00:00"/>
    <x v="31"/>
    <x v="10"/>
    <n v="11"/>
    <n v="2019"/>
    <n v="0"/>
    <n v="0"/>
    <n v="0"/>
  </r>
  <r>
    <n v="13087500"/>
    <s v="D"/>
    <d v="2019-12-12T00:00:00"/>
    <n v="0"/>
    <n v="2265.9"/>
    <n v="0"/>
    <n v="21"/>
    <n v="-21.2"/>
    <d v="2019-12-12T00:00:00"/>
    <x v="31"/>
    <x v="10"/>
    <n v="12"/>
    <n v="2019"/>
    <n v="0"/>
    <n v="0"/>
    <n v="0"/>
  </r>
  <r>
    <n v="13087500"/>
    <s v="D"/>
    <d v="2019-12-13T00:00:00"/>
    <n v="27"/>
    <n v="2319"/>
    <n v="0"/>
    <n v="21"/>
    <n v="-21.2"/>
    <d v="2019-12-13T00:00:00"/>
    <x v="31"/>
    <x v="10"/>
    <n v="13"/>
    <n v="2019"/>
    <n v="53.554500000000004"/>
    <n v="0"/>
    <n v="53.554500000000004"/>
  </r>
  <r>
    <n v="13087500"/>
    <s v="D"/>
    <d v="2019-12-14T00:00:00"/>
    <n v="27"/>
    <n v="2372.1"/>
    <n v="0"/>
    <n v="21"/>
    <n v="-21.2"/>
    <d v="2019-12-14T00:00:00"/>
    <x v="31"/>
    <x v="10"/>
    <n v="14"/>
    <n v="2019"/>
    <n v="53.554500000000004"/>
    <n v="0"/>
    <n v="53.554500000000004"/>
  </r>
  <r>
    <n v="13087500"/>
    <s v="D"/>
    <d v="2019-12-15T00:00:00"/>
    <n v="27"/>
    <n v="2425.1999999999998"/>
    <n v="0"/>
    <n v="21"/>
    <n v="-21.2"/>
    <d v="2019-12-15T00:00:00"/>
    <x v="31"/>
    <x v="10"/>
    <n v="15"/>
    <n v="2019"/>
    <n v="53.554500000000004"/>
    <n v="0"/>
    <n v="53.554500000000004"/>
  </r>
  <r>
    <n v="13087500"/>
    <s v="D"/>
    <d v="2019-12-16T00:00:00"/>
    <n v="27"/>
    <n v="2478.3000000000002"/>
    <n v="0"/>
    <n v="21"/>
    <n v="-21.2"/>
    <d v="2019-12-16T00:00:00"/>
    <x v="31"/>
    <x v="10"/>
    <n v="16"/>
    <n v="2019"/>
    <n v="53.554500000000004"/>
    <n v="0"/>
    <n v="53.554500000000004"/>
  </r>
  <r>
    <n v="13087500"/>
    <s v="D"/>
    <d v="2019-12-17T00:00:00"/>
    <n v="27"/>
    <n v="2531.4"/>
    <n v="0"/>
    <n v="21"/>
    <n v="-21.2"/>
    <d v="2019-12-17T00:00:00"/>
    <x v="31"/>
    <x v="10"/>
    <n v="17"/>
    <n v="2019"/>
    <n v="53.554500000000004"/>
    <n v="0"/>
    <n v="53.554500000000004"/>
  </r>
  <r>
    <n v="13087500"/>
    <s v="D"/>
    <d v="2019-12-18T00:00:00"/>
    <n v="33"/>
    <n v="2597"/>
    <n v="0"/>
    <n v="21"/>
    <n v="-21.2"/>
    <d v="2019-12-18T00:00:00"/>
    <x v="31"/>
    <x v="10"/>
    <n v="18"/>
    <n v="2019"/>
    <n v="65.455500000000001"/>
    <n v="0"/>
    <n v="65.455500000000001"/>
  </r>
  <r>
    <n v="13087500"/>
    <s v="D"/>
    <d v="2019-12-19T00:00:00"/>
    <n v="35"/>
    <n v="2666.9"/>
    <n v="0"/>
    <n v="21"/>
    <n v="-21.2"/>
    <d v="2019-12-19T00:00:00"/>
    <x v="31"/>
    <x v="10"/>
    <n v="19"/>
    <n v="2019"/>
    <n v="69.422499999999999"/>
    <n v="0"/>
    <n v="69.422499999999999"/>
  </r>
  <r>
    <n v="13087500"/>
    <s v="D"/>
    <d v="2019-12-20T00:00:00"/>
    <n v="35"/>
    <n v="2736.9"/>
    <n v="0"/>
    <n v="21"/>
    <n v="-21.2"/>
    <d v="2019-12-20T00:00:00"/>
    <x v="31"/>
    <x v="10"/>
    <n v="20"/>
    <n v="2019"/>
    <n v="69.422499999999999"/>
    <n v="0"/>
    <n v="69.422499999999999"/>
  </r>
  <r>
    <n v="13087500"/>
    <s v="D"/>
    <d v="2019-12-21T00:00:00"/>
    <n v="35"/>
    <n v="2806.9"/>
    <n v="0"/>
    <n v="21"/>
    <n v="-21.2"/>
    <d v="2019-12-21T00:00:00"/>
    <x v="31"/>
    <x v="10"/>
    <n v="21"/>
    <n v="2019"/>
    <n v="69.422499999999999"/>
    <n v="0"/>
    <n v="69.422499999999999"/>
  </r>
  <r>
    <n v="13087500"/>
    <s v="D"/>
    <d v="2019-12-22T00:00:00"/>
    <n v="38"/>
    <n v="2881.4"/>
    <n v="0"/>
    <n v="21"/>
    <n v="-21.2"/>
    <d v="2019-12-22T00:00:00"/>
    <x v="31"/>
    <x v="10"/>
    <n v="22"/>
    <n v="2019"/>
    <n v="75.373000000000005"/>
    <n v="0"/>
    <n v="75.373000000000005"/>
  </r>
  <r>
    <n v="13087500"/>
    <s v="D"/>
    <d v="2019-12-23T00:00:00"/>
    <n v="35"/>
    <n v="2951.3"/>
    <n v="0"/>
    <n v="21"/>
    <n v="-21.2"/>
    <d v="2019-12-23T00:00:00"/>
    <x v="31"/>
    <x v="10"/>
    <n v="23"/>
    <n v="2019"/>
    <n v="69.422499999999999"/>
    <n v="0"/>
    <n v="69.422499999999999"/>
  </r>
  <r>
    <n v="13087500"/>
    <s v="D"/>
    <d v="2019-12-24T00:00:00"/>
    <n v="35"/>
    <n v="3021.3"/>
    <n v="0"/>
    <n v="21"/>
    <n v="-21.2"/>
    <d v="2019-12-24T00:00:00"/>
    <x v="31"/>
    <x v="10"/>
    <n v="24"/>
    <n v="2019"/>
    <n v="69.422499999999999"/>
    <n v="0"/>
    <n v="69.422499999999999"/>
  </r>
  <r>
    <n v="13087500"/>
    <s v="D"/>
    <d v="2019-12-25T00:00:00"/>
    <n v="35"/>
    <n v="3091.3"/>
    <n v="0"/>
    <n v="21"/>
    <n v="-21.2"/>
    <d v="2019-12-25T00:00:00"/>
    <x v="31"/>
    <x v="10"/>
    <n v="25"/>
    <n v="2019"/>
    <n v="69.422499999999999"/>
    <n v="0"/>
    <n v="69.422499999999999"/>
  </r>
  <r>
    <n v="13087500"/>
    <s v="D"/>
    <d v="2019-12-26T00:00:00"/>
    <n v="35"/>
    <n v="3161.3"/>
    <n v="0"/>
    <n v="21"/>
    <n v="-21.2"/>
    <d v="2019-12-26T00:00:00"/>
    <x v="31"/>
    <x v="10"/>
    <n v="26"/>
    <n v="2019"/>
    <n v="69.422499999999999"/>
    <n v="0"/>
    <n v="69.422499999999999"/>
  </r>
  <r>
    <n v="13087500"/>
    <s v="D"/>
    <d v="2019-12-27T00:00:00"/>
    <n v="35"/>
    <n v="3231.2"/>
    <n v="0"/>
    <n v="21"/>
    <n v="-21.2"/>
    <d v="2019-12-27T00:00:00"/>
    <x v="31"/>
    <x v="10"/>
    <n v="27"/>
    <n v="2019"/>
    <n v="69.422499999999999"/>
    <n v="0"/>
    <n v="69.422499999999999"/>
  </r>
  <r>
    <n v="13087500"/>
    <s v="D"/>
    <d v="2019-12-28T00:00:00"/>
    <n v="35"/>
    <n v="3301.2"/>
    <n v="0"/>
    <n v="21"/>
    <n v="-21.2"/>
    <d v="2019-12-28T00:00:00"/>
    <x v="31"/>
    <x v="10"/>
    <n v="28"/>
    <n v="2019"/>
    <n v="69.422499999999999"/>
    <n v="0"/>
    <n v="69.422499999999999"/>
  </r>
  <r>
    <n v="13087500"/>
    <s v="D"/>
    <d v="2019-12-29T00:00:00"/>
    <n v="35"/>
    <n v="3371.2"/>
    <n v="0"/>
    <n v="21"/>
    <n v="-21.2"/>
    <d v="2019-12-29T00:00:00"/>
    <x v="31"/>
    <x v="10"/>
    <n v="29"/>
    <n v="2019"/>
    <n v="69.422499999999999"/>
    <n v="0"/>
    <n v="69.422499999999999"/>
  </r>
  <r>
    <n v="13087500"/>
    <s v="D"/>
    <d v="2019-12-30T00:00:00"/>
    <n v="35"/>
    <n v="3441.2"/>
    <n v="0"/>
    <n v="21"/>
    <n v="-21.2"/>
    <d v="2019-12-30T00:00:00"/>
    <x v="31"/>
    <x v="10"/>
    <n v="30"/>
    <n v="2019"/>
    <n v="69.422499999999999"/>
    <n v="0"/>
    <n v="69.422499999999999"/>
  </r>
  <r>
    <n v="13087500"/>
    <s v="D"/>
    <d v="2019-12-31T00:00:00"/>
    <n v="35"/>
    <n v="3511.2"/>
    <n v="0"/>
    <n v="21"/>
    <n v="-21.2"/>
    <d v="2019-12-31T00:00:00"/>
    <x v="31"/>
    <x v="10"/>
    <n v="31"/>
    <n v="2019"/>
    <n v="69.422499999999999"/>
    <n v="0"/>
    <n v="69.422499999999999"/>
  </r>
  <r>
    <n v="13087500"/>
    <s v="D"/>
    <d v="2020-01-01T00:00:00"/>
    <n v="35"/>
    <n v="3581.1"/>
    <n v="0"/>
    <n v="21"/>
    <n v="-21.2"/>
    <d v="2020-01-01T00:00:00"/>
    <x v="31"/>
    <x v="11"/>
    <n v="1"/>
    <n v="2020"/>
    <n v="69.422499999999999"/>
    <n v="0"/>
    <n v="69.422499999999999"/>
  </r>
  <r>
    <n v="13087500"/>
    <s v="D"/>
    <d v="2020-01-02T00:00:00"/>
    <n v="35"/>
    <n v="3651.1"/>
    <n v="0"/>
    <n v="21"/>
    <n v="-21.2"/>
    <d v="2020-01-02T00:00:00"/>
    <x v="31"/>
    <x v="11"/>
    <n v="2"/>
    <n v="2020"/>
    <n v="69.422499999999999"/>
    <n v="0"/>
    <n v="69.422499999999999"/>
  </r>
  <r>
    <n v="13087500"/>
    <s v="D"/>
    <d v="2020-01-03T00:00:00"/>
    <n v="40"/>
    <n v="3730.2"/>
    <n v="0"/>
    <n v="21"/>
    <n v="-21.2"/>
    <d v="2020-01-03T00:00:00"/>
    <x v="31"/>
    <x v="11"/>
    <n v="3"/>
    <n v="2020"/>
    <n v="79.34"/>
    <n v="0"/>
    <n v="79.34"/>
  </r>
  <r>
    <n v="13087500"/>
    <s v="D"/>
    <d v="2020-01-04T00:00:00"/>
    <n v="42"/>
    <n v="3813.9"/>
    <n v="0"/>
    <n v="21"/>
    <n v="-21.2"/>
    <d v="2020-01-04T00:00:00"/>
    <x v="31"/>
    <x v="11"/>
    <n v="4"/>
    <n v="2020"/>
    <n v="83.307000000000002"/>
    <n v="0"/>
    <n v="83.307000000000002"/>
  </r>
  <r>
    <n v="13087500"/>
    <s v="D"/>
    <d v="2020-01-05T00:00:00"/>
    <n v="42"/>
    <n v="3897.7"/>
    <n v="0"/>
    <n v="21"/>
    <n v="-21.2"/>
    <d v="2020-01-05T00:00:00"/>
    <x v="31"/>
    <x v="11"/>
    <n v="5"/>
    <n v="2020"/>
    <n v="83.307000000000002"/>
    <n v="0"/>
    <n v="83.307000000000002"/>
  </r>
  <r>
    <n v="13087500"/>
    <s v="D"/>
    <d v="2020-01-06T00:00:00"/>
    <n v="42"/>
    <n v="3981.5"/>
    <n v="0"/>
    <n v="21"/>
    <n v="-21.2"/>
    <d v="2020-01-06T00:00:00"/>
    <x v="31"/>
    <x v="11"/>
    <n v="6"/>
    <n v="2020"/>
    <n v="83.307000000000002"/>
    <n v="0"/>
    <n v="83.307000000000002"/>
  </r>
  <r>
    <n v="13087500"/>
    <s v="D"/>
    <d v="2020-01-07T00:00:00"/>
    <n v="42"/>
    <n v="4065.2"/>
    <n v="0"/>
    <n v="21"/>
    <n v="-21.2"/>
    <d v="2020-01-07T00:00:00"/>
    <x v="31"/>
    <x v="11"/>
    <n v="7"/>
    <n v="2020"/>
    <n v="83.307000000000002"/>
    <n v="0"/>
    <n v="83.307000000000002"/>
  </r>
  <r>
    <n v="13087500"/>
    <s v="D"/>
    <d v="2020-01-08T00:00:00"/>
    <n v="42"/>
    <n v="4149"/>
    <n v="5.3"/>
    <n v="32"/>
    <n v="-31.7"/>
    <d v="2020-01-08T00:00:00"/>
    <x v="31"/>
    <x v="11"/>
    <n v="8"/>
    <n v="2020"/>
    <n v="83.307000000000002"/>
    <n v="10.512549999999999"/>
    <n v="72.794450000000012"/>
  </r>
  <r>
    <n v="13087500"/>
    <s v="D"/>
    <d v="2020-01-09T00:00:00"/>
    <n v="42"/>
    <n v="4232.7"/>
    <n v="0"/>
    <n v="32"/>
    <n v="-31.7"/>
    <d v="2020-01-09T00:00:00"/>
    <x v="31"/>
    <x v="11"/>
    <n v="9"/>
    <n v="2020"/>
    <n v="83.307000000000002"/>
    <n v="0"/>
    <n v="83.307000000000002"/>
  </r>
  <r>
    <n v="13087500"/>
    <s v="D"/>
    <d v="2020-01-10T00:00:00"/>
    <n v="42"/>
    <n v="4316.5"/>
    <n v="0"/>
    <n v="32"/>
    <n v="-31.7"/>
    <d v="2020-01-10T00:00:00"/>
    <x v="31"/>
    <x v="11"/>
    <n v="10"/>
    <n v="2020"/>
    <n v="83.307000000000002"/>
    <n v="0"/>
    <n v="83.307000000000002"/>
  </r>
  <r>
    <n v="13087500"/>
    <s v="D"/>
    <d v="2020-01-11T00:00:00"/>
    <n v="42"/>
    <n v="4400.3"/>
    <n v="11"/>
    <n v="53"/>
    <n v="-52.5"/>
    <d v="2020-01-11T00:00:00"/>
    <x v="31"/>
    <x v="11"/>
    <n v="11"/>
    <n v="2020"/>
    <n v="83.307000000000002"/>
    <n v="21.8185"/>
    <n v="61.488500000000002"/>
  </r>
  <r>
    <n v="13087500"/>
    <s v="D"/>
    <d v="2020-01-12T00:00:00"/>
    <n v="42"/>
    <n v="4484"/>
    <n v="11"/>
    <n v="75"/>
    <n v="-74.7"/>
    <d v="2020-01-12T00:00:00"/>
    <x v="31"/>
    <x v="11"/>
    <n v="12"/>
    <n v="2020"/>
    <n v="83.307000000000002"/>
    <n v="21.8185"/>
    <n v="61.488500000000002"/>
  </r>
  <r>
    <n v="13087500"/>
    <s v="D"/>
    <d v="2020-01-13T00:00:00"/>
    <n v="42"/>
    <n v="4567.8"/>
    <n v="9.1"/>
    <n v="93"/>
    <n v="-92.8"/>
    <d v="2020-01-13T00:00:00"/>
    <x v="31"/>
    <x v="11"/>
    <n v="13"/>
    <n v="2020"/>
    <n v="83.307000000000002"/>
    <n v="18.049849999999999"/>
    <n v="65.257149999999996"/>
  </r>
  <r>
    <n v="13087500"/>
    <s v="D"/>
    <d v="2020-01-14T00:00:00"/>
    <n v="42"/>
    <n v="4651.6000000000004"/>
    <n v="8.1999999999999993"/>
    <n v="109"/>
    <n v="-109.1"/>
    <d v="2020-01-14T00:00:00"/>
    <x v="31"/>
    <x v="11"/>
    <n v="14"/>
    <n v="2020"/>
    <n v="83.307000000000002"/>
    <n v="16.264699999999998"/>
    <n v="67.042299999999997"/>
  </r>
  <r>
    <n v="13087500"/>
    <s v="D"/>
    <d v="2020-01-15T00:00:00"/>
    <n v="42"/>
    <n v="4735.3"/>
    <n v="6.2"/>
    <n v="121"/>
    <n v="-121.3"/>
    <d v="2020-01-15T00:00:00"/>
    <x v="31"/>
    <x v="11"/>
    <n v="15"/>
    <n v="2020"/>
    <n v="83.307000000000002"/>
    <n v="12.297700000000001"/>
    <n v="71.009299999999996"/>
  </r>
  <r>
    <n v="13087500"/>
    <s v="D"/>
    <d v="2020-01-16T00:00:00"/>
    <n v="42"/>
    <n v="4819.1000000000004"/>
    <n v="7.9"/>
    <n v="137"/>
    <n v="-137"/>
    <d v="2020-01-16T00:00:00"/>
    <x v="31"/>
    <x v="11"/>
    <n v="16"/>
    <n v="2020"/>
    <n v="83.307000000000002"/>
    <n v="15.669650000000001"/>
    <n v="67.637349999999998"/>
  </r>
  <r>
    <n v="13087500"/>
    <s v="D"/>
    <d v="2020-01-17T00:00:00"/>
    <n v="38"/>
    <n v="4893.6000000000004"/>
    <n v="3.3"/>
    <n v="144"/>
    <n v="-143.5"/>
    <d v="2020-01-17T00:00:00"/>
    <x v="31"/>
    <x v="11"/>
    <n v="17"/>
    <n v="2020"/>
    <n v="75.373000000000005"/>
    <n v="6.5455499999999995"/>
    <n v="68.827450000000013"/>
  </r>
  <r>
    <n v="13087500"/>
    <s v="D"/>
    <d v="2020-01-18T00:00:00"/>
    <n v="35"/>
    <n v="4963.5"/>
    <n v="0"/>
    <n v="144"/>
    <n v="-143.5"/>
    <d v="2020-01-18T00:00:00"/>
    <x v="31"/>
    <x v="11"/>
    <n v="18"/>
    <n v="2020"/>
    <n v="69.422499999999999"/>
    <n v="0"/>
    <n v="69.422499999999999"/>
  </r>
  <r>
    <n v="13087500"/>
    <s v="D"/>
    <d v="2020-01-19T00:00:00"/>
    <n v="35"/>
    <n v="5033.5"/>
    <n v="0"/>
    <n v="144"/>
    <n v="-143.5"/>
    <d v="2020-01-19T00:00:00"/>
    <x v="31"/>
    <x v="11"/>
    <n v="19"/>
    <n v="2020"/>
    <n v="69.422499999999999"/>
    <n v="0"/>
    <n v="69.422499999999999"/>
  </r>
  <r>
    <n v="13087500"/>
    <s v="D"/>
    <d v="2020-01-20T00:00:00"/>
    <n v="33"/>
    <n v="5099.1000000000004"/>
    <n v="0"/>
    <n v="144"/>
    <n v="-143.5"/>
    <d v="2020-01-20T00:00:00"/>
    <x v="31"/>
    <x v="11"/>
    <n v="20"/>
    <n v="2020"/>
    <n v="65.455500000000001"/>
    <n v="0"/>
    <n v="65.455500000000001"/>
  </r>
  <r>
    <n v="13087500"/>
    <s v="D"/>
    <d v="2020-01-21T00:00:00"/>
    <n v="33"/>
    <n v="5164.7"/>
    <n v="0"/>
    <n v="144"/>
    <n v="-143.5"/>
    <d v="2020-01-21T00:00:00"/>
    <x v="31"/>
    <x v="11"/>
    <n v="21"/>
    <n v="2020"/>
    <n v="65.455500000000001"/>
    <n v="0"/>
    <n v="65.455500000000001"/>
  </r>
  <r>
    <n v="13087500"/>
    <s v="D"/>
    <d v="2020-01-22T00:00:00"/>
    <n v="33"/>
    <n v="5230.3"/>
    <n v="0"/>
    <n v="144"/>
    <n v="-143.5"/>
    <d v="2020-01-22T00:00:00"/>
    <x v="31"/>
    <x v="11"/>
    <n v="22"/>
    <n v="2020"/>
    <n v="65.455500000000001"/>
    <n v="0"/>
    <n v="65.455500000000001"/>
  </r>
  <r>
    <n v="13087500"/>
    <s v="D"/>
    <d v="2020-01-23T00:00:00"/>
    <n v="33"/>
    <n v="5295.9"/>
    <n v="0"/>
    <n v="144"/>
    <n v="-143.5"/>
    <d v="2020-01-23T00:00:00"/>
    <x v="31"/>
    <x v="11"/>
    <n v="23"/>
    <n v="2020"/>
    <n v="65.455500000000001"/>
    <n v="0"/>
    <n v="65.455500000000001"/>
  </r>
  <r>
    <n v="13087500"/>
    <s v="D"/>
    <d v="2020-01-24T00:00:00"/>
    <n v="35"/>
    <n v="5365.9"/>
    <n v="0"/>
    <n v="144"/>
    <n v="-143.5"/>
    <d v="2020-01-24T00:00:00"/>
    <x v="31"/>
    <x v="11"/>
    <n v="24"/>
    <n v="2020"/>
    <n v="69.422499999999999"/>
    <n v="0"/>
    <n v="69.422499999999999"/>
  </r>
  <r>
    <n v="13087500"/>
    <s v="D"/>
    <d v="2020-01-25T00:00:00"/>
    <n v="35"/>
    <n v="5435.8"/>
    <n v="0"/>
    <n v="144"/>
    <n v="-143.5"/>
    <d v="2020-01-25T00:00:00"/>
    <x v="31"/>
    <x v="11"/>
    <n v="25"/>
    <n v="2020"/>
    <n v="69.422499999999999"/>
    <n v="0"/>
    <n v="69.422499999999999"/>
  </r>
  <r>
    <n v="13087500"/>
    <s v="D"/>
    <d v="2020-01-26T00:00:00"/>
    <n v="33"/>
    <n v="5501.4"/>
    <n v="0"/>
    <n v="144"/>
    <n v="-143.5"/>
    <d v="2020-01-26T00:00:00"/>
    <x v="31"/>
    <x v="11"/>
    <n v="26"/>
    <n v="2020"/>
    <n v="65.455500000000001"/>
    <n v="0"/>
    <n v="65.455500000000001"/>
  </r>
  <r>
    <n v="13087500"/>
    <s v="D"/>
    <d v="2020-01-27T00:00:00"/>
    <n v="33"/>
    <n v="5567"/>
    <n v="0"/>
    <n v="144"/>
    <n v="-143.5"/>
    <d v="2020-01-27T00:00:00"/>
    <x v="31"/>
    <x v="11"/>
    <n v="27"/>
    <n v="2020"/>
    <n v="65.455500000000001"/>
    <n v="0"/>
    <n v="65.455500000000001"/>
  </r>
  <r>
    <n v="13087500"/>
    <s v="D"/>
    <d v="2020-01-28T00:00:00"/>
    <n v="33"/>
    <n v="5632.6"/>
    <n v="0"/>
    <n v="144"/>
    <n v="-143.5"/>
    <d v="2020-01-28T00:00:00"/>
    <x v="31"/>
    <x v="11"/>
    <n v="28"/>
    <n v="2020"/>
    <n v="65.455500000000001"/>
    <n v="0"/>
    <n v="65.455500000000001"/>
  </r>
  <r>
    <n v="13087500"/>
    <s v="D"/>
    <d v="2020-01-29T00:00:00"/>
    <n v="33"/>
    <n v="5698.2"/>
    <n v="0"/>
    <n v="144"/>
    <n v="-143.5"/>
    <d v="2020-01-29T00:00:00"/>
    <x v="31"/>
    <x v="11"/>
    <n v="29"/>
    <n v="2020"/>
    <n v="65.455500000000001"/>
    <n v="0"/>
    <n v="65.455500000000001"/>
  </r>
  <r>
    <n v="13087500"/>
    <s v="D"/>
    <d v="2020-01-30T00:00:00"/>
    <n v="33"/>
    <n v="5763.8"/>
    <n v="0"/>
    <n v="144"/>
    <n v="-143.5"/>
    <d v="2020-01-30T00:00:00"/>
    <x v="31"/>
    <x v="11"/>
    <n v="30"/>
    <n v="2020"/>
    <n v="65.455500000000001"/>
    <n v="0"/>
    <n v="65.455500000000001"/>
  </r>
  <r>
    <n v="13087500"/>
    <s v="D"/>
    <d v="2020-01-31T00:00:00"/>
    <n v="33"/>
    <n v="5829.4"/>
    <n v="0"/>
    <n v="144"/>
    <n v="-143.5"/>
    <d v="2020-01-31T00:00:00"/>
    <x v="31"/>
    <x v="11"/>
    <n v="31"/>
    <n v="2020"/>
    <n v="65.455500000000001"/>
    <n v="0"/>
    <n v="65.455500000000001"/>
  </r>
  <r>
    <n v="13087500"/>
    <s v="D"/>
    <d v="2020-02-01T00:00:00"/>
    <n v="33"/>
    <n v="5895"/>
    <n v="0"/>
    <n v="144"/>
    <n v="-143.5"/>
    <d v="2020-02-01T00:00:00"/>
    <x v="31"/>
    <x v="9"/>
    <n v="1"/>
    <n v="2020"/>
    <n v="65.455500000000001"/>
    <n v="0"/>
    <n v="65.455500000000001"/>
  </r>
  <r>
    <n v="13087500"/>
    <s v="D"/>
    <d v="2020-02-02T00:00:00"/>
    <n v="33"/>
    <n v="5960.6"/>
    <n v="0"/>
    <n v="144"/>
    <n v="-143.5"/>
    <d v="2020-02-02T00:00:00"/>
    <x v="31"/>
    <x v="9"/>
    <n v="2"/>
    <n v="2020"/>
    <n v="65.455500000000001"/>
    <n v="0"/>
    <n v="65.455500000000001"/>
  </r>
  <r>
    <n v="13087500"/>
    <s v="D"/>
    <d v="2020-02-03T00:00:00"/>
    <n v="33"/>
    <n v="6026.2"/>
    <n v="0"/>
    <n v="144"/>
    <n v="-143.5"/>
    <d v="2020-02-03T00:00:00"/>
    <x v="31"/>
    <x v="9"/>
    <n v="3"/>
    <n v="2020"/>
    <n v="65.455500000000001"/>
    <n v="0"/>
    <n v="65.455500000000001"/>
  </r>
  <r>
    <n v="13087500"/>
    <s v="D"/>
    <d v="2020-02-04T00:00:00"/>
    <n v="33"/>
    <n v="6091.8"/>
    <n v="0"/>
    <n v="144"/>
    <n v="-143.5"/>
    <d v="2020-02-04T00:00:00"/>
    <x v="31"/>
    <x v="9"/>
    <n v="4"/>
    <n v="2020"/>
    <n v="65.455500000000001"/>
    <n v="0"/>
    <n v="65.455500000000001"/>
  </r>
  <r>
    <n v="13087500"/>
    <s v="D"/>
    <d v="2020-02-05T00:00:00"/>
    <n v="33"/>
    <n v="6157.4"/>
    <n v="2"/>
    <n v="148"/>
    <n v="-147.5"/>
    <d v="2020-02-05T00:00:00"/>
    <x v="31"/>
    <x v="9"/>
    <n v="5"/>
    <n v="2020"/>
    <n v="65.455500000000001"/>
    <n v="3.9670000000000001"/>
    <n v="61.488500000000002"/>
  </r>
  <r>
    <n v="13087500"/>
    <s v="D"/>
    <d v="2020-02-06T00:00:00"/>
    <n v="33"/>
    <n v="6223"/>
    <n v="4"/>
    <n v="156"/>
    <n v="-155.5"/>
    <d v="2020-02-06T00:00:00"/>
    <x v="31"/>
    <x v="9"/>
    <n v="6"/>
    <n v="2020"/>
    <n v="65.455500000000001"/>
    <n v="7.9340000000000002"/>
    <n v="57.521500000000003"/>
  </r>
  <r>
    <n v="13087500"/>
    <s v="D"/>
    <d v="2020-02-07T00:00:00"/>
    <n v="31"/>
    <n v="6284.3"/>
    <n v="0"/>
    <n v="156"/>
    <n v="-155.5"/>
    <d v="2020-02-07T00:00:00"/>
    <x v="31"/>
    <x v="9"/>
    <n v="7"/>
    <n v="2020"/>
    <n v="61.488500000000002"/>
    <n v="0"/>
    <n v="61.488500000000002"/>
  </r>
  <r>
    <n v="13087500"/>
    <s v="D"/>
    <d v="2020-02-08T00:00:00"/>
    <n v="33"/>
    <n v="6349.9"/>
    <n v="0"/>
    <n v="156"/>
    <n v="-155.5"/>
    <d v="2020-02-08T00:00:00"/>
    <x v="31"/>
    <x v="9"/>
    <n v="8"/>
    <n v="2020"/>
    <n v="65.455500000000001"/>
    <n v="0"/>
    <n v="65.455500000000001"/>
  </r>
  <r>
    <n v="13087500"/>
    <s v="D"/>
    <d v="2020-02-09T00:00:00"/>
    <n v="33"/>
    <n v="6415.5"/>
    <n v="0"/>
    <n v="156"/>
    <n v="-155.5"/>
    <d v="2020-02-09T00:00:00"/>
    <x v="31"/>
    <x v="9"/>
    <n v="9"/>
    <n v="2020"/>
    <n v="65.455500000000001"/>
    <n v="0"/>
    <n v="65.455500000000001"/>
  </r>
  <r>
    <n v="13087500"/>
    <s v="D"/>
    <d v="2020-02-10T00:00:00"/>
    <n v="33"/>
    <n v="6481.1"/>
    <n v="0"/>
    <n v="156"/>
    <n v="-155.5"/>
    <d v="2020-02-10T00:00:00"/>
    <x v="31"/>
    <x v="9"/>
    <n v="10"/>
    <n v="2020"/>
    <n v="65.455500000000001"/>
    <n v="0"/>
    <n v="65.455500000000001"/>
  </r>
  <r>
    <n v="13087500"/>
    <s v="D"/>
    <d v="2020-02-11T00:00:00"/>
    <n v="33"/>
    <n v="6546.7"/>
    <n v="0"/>
    <n v="156"/>
    <n v="-155.5"/>
    <d v="2020-02-11T00:00:00"/>
    <x v="31"/>
    <x v="9"/>
    <n v="11"/>
    <n v="2020"/>
    <n v="65.455500000000001"/>
    <n v="0"/>
    <n v="65.455500000000001"/>
  </r>
  <r>
    <n v="13087500"/>
    <s v="D"/>
    <d v="2020-02-12T00:00:00"/>
    <n v="35"/>
    <n v="6616.6"/>
    <n v="0"/>
    <n v="156"/>
    <n v="-155.5"/>
    <d v="2020-02-12T00:00:00"/>
    <x v="31"/>
    <x v="9"/>
    <n v="12"/>
    <n v="2020"/>
    <n v="69.422499999999999"/>
    <n v="0"/>
    <n v="69.422499999999999"/>
  </r>
  <r>
    <n v="13087500"/>
    <s v="D"/>
    <d v="2020-02-13T00:00:00"/>
    <n v="33"/>
    <n v="6682.2"/>
    <n v="0"/>
    <n v="156"/>
    <n v="-155.5"/>
    <d v="2020-02-13T00:00:00"/>
    <x v="31"/>
    <x v="9"/>
    <n v="13"/>
    <n v="2020"/>
    <n v="65.455500000000001"/>
    <n v="0"/>
    <n v="65.455500000000001"/>
  </r>
  <r>
    <n v="13087500"/>
    <s v="D"/>
    <d v="2020-02-14T00:00:00"/>
    <n v="35"/>
    <n v="6752.2"/>
    <n v="0"/>
    <n v="156"/>
    <n v="-155.5"/>
    <d v="2020-02-14T00:00:00"/>
    <x v="31"/>
    <x v="9"/>
    <n v="14"/>
    <n v="2020"/>
    <n v="69.422499999999999"/>
    <n v="0"/>
    <n v="69.422499999999999"/>
  </r>
  <r>
    <n v="13087500"/>
    <s v="D"/>
    <d v="2020-02-15T00:00:00"/>
    <n v="33"/>
    <n v="6817.8"/>
    <n v="0"/>
    <n v="156"/>
    <n v="-155.5"/>
    <d v="2020-02-15T00:00:00"/>
    <x v="31"/>
    <x v="9"/>
    <n v="15"/>
    <n v="2020"/>
    <n v="65.455500000000001"/>
    <n v="0"/>
    <n v="65.455500000000001"/>
  </r>
  <r>
    <n v="13087500"/>
    <s v="D"/>
    <d v="2020-02-16T00:00:00"/>
    <n v="33"/>
    <n v="6883.4"/>
    <n v="0"/>
    <n v="156"/>
    <n v="-155.5"/>
    <d v="2020-02-16T00:00:00"/>
    <x v="31"/>
    <x v="9"/>
    <n v="16"/>
    <n v="2020"/>
    <n v="65.455500000000001"/>
    <n v="0"/>
    <n v="65.455500000000001"/>
  </r>
  <r>
    <n v="13087500"/>
    <s v="D"/>
    <d v="2020-02-17T00:00:00"/>
    <n v="35"/>
    <n v="6953.4"/>
    <n v="0"/>
    <n v="156"/>
    <n v="-155.5"/>
    <d v="2020-02-17T00:00:00"/>
    <x v="31"/>
    <x v="9"/>
    <n v="17"/>
    <n v="2020"/>
    <n v="69.422499999999999"/>
    <n v="0"/>
    <n v="69.422499999999999"/>
  </r>
  <r>
    <n v="13087500"/>
    <s v="D"/>
    <d v="2020-02-18T00:00:00"/>
    <n v="35"/>
    <n v="7023.4"/>
    <n v="0"/>
    <n v="156"/>
    <n v="-155.5"/>
    <d v="2020-02-18T00:00:00"/>
    <x v="31"/>
    <x v="9"/>
    <n v="18"/>
    <n v="2020"/>
    <n v="69.422499999999999"/>
    <n v="0"/>
    <n v="69.422499999999999"/>
  </r>
  <r>
    <n v="13087500"/>
    <s v="D"/>
    <d v="2020-02-19T00:00:00"/>
    <n v="35"/>
    <n v="7093.3"/>
    <n v="0"/>
    <n v="156"/>
    <n v="-155.5"/>
    <d v="2020-02-19T00:00:00"/>
    <x v="31"/>
    <x v="9"/>
    <n v="19"/>
    <n v="2020"/>
    <n v="69.422499999999999"/>
    <n v="0"/>
    <n v="69.422499999999999"/>
  </r>
  <r>
    <n v="13087500"/>
    <s v="D"/>
    <d v="2020-02-20T00:00:00"/>
    <n v="33"/>
    <n v="7158.9"/>
    <n v="0"/>
    <n v="156"/>
    <n v="-155.5"/>
    <d v="2020-02-20T00:00:00"/>
    <x v="31"/>
    <x v="9"/>
    <n v="20"/>
    <n v="2020"/>
    <n v="65.455500000000001"/>
    <n v="0"/>
    <n v="65.455500000000001"/>
  </r>
  <r>
    <n v="13087500"/>
    <s v="D"/>
    <d v="2020-02-21T00:00:00"/>
    <n v="33"/>
    <n v="7224.5"/>
    <n v="0"/>
    <n v="156"/>
    <n v="-155.5"/>
    <d v="2020-02-21T00:00:00"/>
    <x v="31"/>
    <x v="9"/>
    <n v="21"/>
    <n v="2020"/>
    <n v="65.455500000000001"/>
    <n v="0"/>
    <n v="65.455500000000001"/>
  </r>
  <r>
    <n v="13087500"/>
    <s v="D"/>
    <d v="2020-02-22T00:00:00"/>
    <n v="33"/>
    <n v="7290.1"/>
    <n v="0"/>
    <n v="156"/>
    <n v="-155.5"/>
    <d v="2020-02-22T00:00:00"/>
    <x v="31"/>
    <x v="9"/>
    <n v="22"/>
    <n v="2020"/>
    <n v="65.455500000000001"/>
    <n v="0"/>
    <n v="65.455500000000001"/>
  </r>
  <r>
    <n v="13087500"/>
    <s v="D"/>
    <d v="2020-02-23T00:00:00"/>
    <n v="33"/>
    <n v="7355.7"/>
    <n v="0"/>
    <n v="156"/>
    <n v="-155.5"/>
    <d v="2020-02-23T00:00:00"/>
    <x v="31"/>
    <x v="9"/>
    <n v="23"/>
    <n v="2020"/>
    <n v="65.455500000000001"/>
    <n v="0"/>
    <n v="65.455500000000001"/>
  </r>
  <r>
    <n v="13087500"/>
    <s v="D"/>
    <d v="2020-02-24T00:00:00"/>
    <n v="33"/>
    <n v="7421.3"/>
    <n v="0"/>
    <n v="156"/>
    <n v="-155.5"/>
    <d v="2020-02-24T00:00:00"/>
    <x v="31"/>
    <x v="9"/>
    <n v="24"/>
    <n v="2020"/>
    <n v="65.455500000000001"/>
    <n v="0"/>
    <n v="65.455500000000001"/>
  </r>
  <r>
    <n v="13087500"/>
    <s v="D"/>
    <d v="2020-02-25T00:00:00"/>
    <n v="33"/>
    <n v="7486.9"/>
    <n v="0"/>
    <n v="156"/>
    <n v="-155.5"/>
    <d v="2020-02-25T00:00:00"/>
    <x v="31"/>
    <x v="9"/>
    <n v="25"/>
    <n v="2020"/>
    <n v="65.455500000000001"/>
    <n v="0"/>
    <n v="65.455500000000001"/>
  </r>
  <r>
    <n v="13087500"/>
    <s v="D"/>
    <d v="2020-02-26T00:00:00"/>
    <n v="33"/>
    <n v="7552.5"/>
    <n v="24"/>
    <n v="204"/>
    <n v="-203.5"/>
    <d v="2020-02-26T00:00:00"/>
    <x v="31"/>
    <x v="9"/>
    <n v="26"/>
    <n v="2020"/>
    <n v="65.455500000000001"/>
    <n v="47.603999999999999"/>
    <n v="17.851500000000001"/>
  </r>
  <r>
    <n v="13087500"/>
    <s v="D"/>
    <d v="2020-02-27T00:00:00"/>
    <n v="33"/>
    <n v="7618.1"/>
    <n v="24"/>
    <n v="252"/>
    <n v="-251.6"/>
    <d v="2020-02-27T00:00:00"/>
    <x v="31"/>
    <x v="9"/>
    <n v="27"/>
    <n v="2020"/>
    <n v="65.455500000000001"/>
    <n v="47.603999999999999"/>
    <n v="17.851500000000001"/>
  </r>
  <r>
    <n v="13087500"/>
    <s v="D"/>
    <d v="2020-02-28T00:00:00"/>
    <n v="33"/>
    <n v="7683.7"/>
    <n v="24"/>
    <n v="300"/>
    <n v="-299.7"/>
    <d v="2020-02-28T00:00:00"/>
    <x v="31"/>
    <x v="9"/>
    <n v="28"/>
    <n v="2020"/>
    <n v="65.455500000000001"/>
    <n v="47.603999999999999"/>
    <n v="17.851500000000001"/>
  </r>
  <r>
    <n v="13087500"/>
    <s v="D"/>
    <d v="2020-02-29T00:00:00"/>
    <n v="33"/>
    <n v="7749.3"/>
    <n v="24"/>
    <n v="348"/>
    <n v="-347.7"/>
    <d v="2020-02-29T00:00:00"/>
    <x v="31"/>
    <x v="9"/>
    <n v="29"/>
    <n v="2020"/>
    <n v="65.455500000000001"/>
    <n v="47.603999999999999"/>
    <n v="17.851500000000001"/>
  </r>
  <r>
    <n v="13087500"/>
    <s v="D"/>
    <d v="2020-03-01T00:00:00"/>
    <n v="33"/>
    <n v="7814.9"/>
    <n v="24"/>
    <n v="396"/>
    <n v="-395.8"/>
    <d v="2020-03-01T00:00:00"/>
    <x v="31"/>
    <x v="0"/>
    <n v="1"/>
    <n v="2020"/>
    <n v="65.455500000000001"/>
    <n v="47.603999999999999"/>
    <n v="17.851500000000001"/>
  </r>
  <r>
    <n v="13087500"/>
    <s v="D"/>
    <d v="2020-03-02T00:00:00"/>
    <n v="33"/>
    <n v="7880.5"/>
    <n v="24"/>
    <n v="444"/>
    <n v="-443.8"/>
    <d v="2020-03-02T00:00:00"/>
    <x v="31"/>
    <x v="0"/>
    <n v="2"/>
    <n v="2020"/>
    <n v="65.455500000000001"/>
    <n v="47.603999999999999"/>
    <n v="17.851500000000001"/>
  </r>
  <r>
    <n v="13087500"/>
    <s v="D"/>
    <d v="2020-03-03T00:00:00"/>
    <n v="33"/>
    <n v="7946.1"/>
    <n v="24"/>
    <n v="492"/>
    <n v="-491.9"/>
    <d v="2020-03-03T00:00:00"/>
    <x v="31"/>
    <x v="0"/>
    <n v="3"/>
    <n v="2020"/>
    <n v="65.455500000000001"/>
    <n v="47.603999999999999"/>
    <n v="17.851500000000001"/>
  </r>
  <r>
    <n v="13087500"/>
    <s v="D"/>
    <d v="2020-03-04T00:00:00"/>
    <n v="33"/>
    <n v="8011.7"/>
    <n v="24"/>
    <n v="540"/>
    <n v="-540"/>
    <d v="2020-03-04T00:00:00"/>
    <x v="31"/>
    <x v="0"/>
    <n v="4"/>
    <n v="2020"/>
    <n v="65.455500000000001"/>
    <n v="47.603999999999999"/>
    <n v="17.851500000000001"/>
  </r>
  <r>
    <n v="13087500"/>
    <s v="D"/>
    <d v="2020-03-05T00:00:00"/>
    <n v="42"/>
    <n v="8095.4"/>
    <n v="33"/>
    <n v="606"/>
    <n v="-606.20000000000005"/>
    <d v="2020-03-05T00:00:00"/>
    <x v="31"/>
    <x v="0"/>
    <n v="5"/>
    <n v="2020"/>
    <n v="83.307000000000002"/>
    <n v="65.455500000000001"/>
    <n v="17.851500000000001"/>
  </r>
  <r>
    <n v="13087500"/>
    <s v="D"/>
    <d v="2020-03-06T00:00:00"/>
    <n v="38"/>
    <n v="8169.9"/>
    <n v="29"/>
    <n v="663"/>
    <n v="-663.1"/>
    <d v="2020-03-06T00:00:00"/>
    <x v="31"/>
    <x v="0"/>
    <n v="6"/>
    <n v="2020"/>
    <n v="75.373000000000005"/>
    <n v="57.521500000000003"/>
    <n v="17.851500000000001"/>
  </r>
  <r>
    <n v="13087500"/>
    <s v="D"/>
    <d v="2020-03-07T00:00:00"/>
    <n v="35"/>
    <n v="8239.9"/>
    <n v="26"/>
    <n v="716"/>
    <n v="-715.6"/>
    <d v="2020-03-07T00:00:00"/>
    <x v="31"/>
    <x v="0"/>
    <n v="7"/>
    <n v="2020"/>
    <n v="69.422499999999999"/>
    <n v="51.570999999999998"/>
    <n v="17.851500000000001"/>
  </r>
  <r>
    <n v="13087500"/>
    <s v="D"/>
    <d v="2020-03-08T00:00:00"/>
    <n v="35"/>
    <n v="8309.7999999999993"/>
    <n v="26"/>
    <n v="768"/>
    <n v="-768"/>
    <d v="2020-03-08T00:00:00"/>
    <x v="31"/>
    <x v="0"/>
    <n v="8"/>
    <n v="2020"/>
    <n v="69.422499999999999"/>
    <n v="51.570999999999998"/>
    <n v="17.851500000000001"/>
  </r>
  <r>
    <n v="13087500"/>
    <s v="D"/>
    <d v="2020-03-09T00:00:00"/>
    <n v="47"/>
    <n v="8403.2999999999993"/>
    <n v="38"/>
    <n v="844"/>
    <n v="-844"/>
    <d v="2020-03-09T00:00:00"/>
    <x v="31"/>
    <x v="0"/>
    <n v="9"/>
    <n v="2020"/>
    <n v="93.224500000000006"/>
    <n v="75.373000000000005"/>
    <n v="17.851500000000001"/>
  </r>
  <r>
    <n v="13087500"/>
    <s v="D"/>
    <d v="2020-03-10T00:00:00"/>
    <n v="50"/>
    <n v="8501.7999999999993"/>
    <n v="41"/>
    <n v="925"/>
    <n v="-924.9"/>
    <d v="2020-03-10T00:00:00"/>
    <x v="31"/>
    <x v="0"/>
    <n v="10"/>
    <n v="2020"/>
    <n v="99.174999999999997"/>
    <n v="81.323499999999996"/>
    <n v="17.851500000000001"/>
  </r>
  <r>
    <n v="13087500"/>
    <s v="D"/>
    <d v="2020-03-11T00:00:00"/>
    <n v="50"/>
    <n v="8600.2999999999993"/>
    <n v="41"/>
    <n v="1006"/>
    <n v="-1005.9"/>
    <d v="2020-03-11T00:00:00"/>
    <x v="31"/>
    <x v="0"/>
    <n v="11"/>
    <n v="2020"/>
    <n v="99.174999999999997"/>
    <n v="81.323499999999996"/>
    <n v="17.851500000000001"/>
  </r>
  <r>
    <n v="13087500"/>
    <s v="D"/>
    <d v="2020-03-12T00:00:00"/>
    <n v="52"/>
    <n v="8703.9"/>
    <n v="43"/>
    <n v="1092"/>
    <n v="-1092"/>
    <d v="2020-03-12T00:00:00"/>
    <x v="31"/>
    <x v="0"/>
    <n v="12"/>
    <n v="2020"/>
    <n v="103.142"/>
    <n v="85.290500000000009"/>
    <n v="17.851500000000001"/>
  </r>
  <r>
    <n v="13087500"/>
    <s v="D"/>
    <d v="2020-03-13T00:00:00"/>
    <n v="55"/>
    <n v="8812.7999999999993"/>
    <n v="46"/>
    <n v="1183"/>
    <n v="-1183.3"/>
    <d v="2020-03-13T00:00:00"/>
    <x v="31"/>
    <x v="0"/>
    <n v="13"/>
    <n v="2020"/>
    <n v="109.0925"/>
    <n v="91.241"/>
    <n v="17.851500000000001"/>
  </r>
  <r>
    <n v="13087500"/>
    <s v="D"/>
    <d v="2020-03-14T00:00:00"/>
    <n v="69"/>
    <n v="8949.1"/>
    <n v="60"/>
    <n v="1302"/>
    <n v="-1302.0999999999999"/>
    <d v="2020-03-14T00:00:00"/>
    <x v="31"/>
    <x v="0"/>
    <n v="14"/>
    <n v="2020"/>
    <n v="136.86150000000001"/>
    <n v="119.01"/>
    <n v="17.851500000000001"/>
  </r>
  <r>
    <n v="13087500"/>
    <s v="D"/>
    <d v="2020-03-15T00:00:00"/>
    <n v="69"/>
    <n v="9085.4"/>
    <n v="60"/>
    <n v="1421"/>
    <n v="-1420.9"/>
    <d v="2020-03-15T00:00:00"/>
    <x v="31"/>
    <x v="0"/>
    <n v="15"/>
    <n v="2020"/>
    <n v="136.86150000000001"/>
    <n v="119.01"/>
    <n v="17.851500000000001"/>
  </r>
  <r>
    <n v="13087500"/>
    <s v="D"/>
    <d v="2020-03-16T00:00:00"/>
    <n v="69"/>
    <n v="9221.7000000000007"/>
    <n v="60"/>
    <n v="1540"/>
    <n v="-1539.6"/>
    <d v="2020-03-16T00:00:00"/>
    <x v="31"/>
    <x v="0"/>
    <n v="16"/>
    <n v="2020"/>
    <n v="136.86150000000001"/>
    <n v="119.01"/>
    <n v="17.851500000000001"/>
  </r>
  <r>
    <n v="13087500"/>
    <s v="D"/>
    <d v="2020-03-17T00:00:00"/>
    <n v="69"/>
    <n v="9358.1"/>
    <n v="60"/>
    <n v="1658"/>
    <n v="-1658.4"/>
    <d v="2020-03-17T00:00:00"/>
    <x v="31"/>
    <x v="0"/>
    <n v="17"/>
    <n v="2020"/>
    <n v="136.86150000000001"/>
    <n v="119.01"/>
    <n v="17.851500000000001"/>
  </r>
  <r>
    <n v="13087500"/>
    <s v="D"/>
    <d v="2020-03-18T00:00:00"/>
    <n v="66"/>
    <n v="9488.7000000000007"/>
    <n v="57"/>
    <n v="1772"/>
    <n v="-1771.5"/>
    <d v="2020-03-18T00:00:00"/>
    <x v="31"/>
    <x v="0"/>
    <n v="18"/>
    <n v="2020"/>
    <n v="130.911"/>
    <n v="113.0595"/>
    <n v="17.851500000000001"/>
  </r>
  <r>
    <n v="13087500"/>
    <s v="D"/>
    <d v="2020-03-19T00:00:00"/>
    <n v="66"/>
    <n v="9619.2999999999993"/>
    <n v="57"/>
    <n v="1885"/>
    <n v="-1884.6"/>
    <d v="2020-03-19T00:00:00"/>
    <x v="31"/>
    <x v="0"/>
    <n v="19"/>
    <n v="2020"/>
    <n v="130.911"/>
    <n v="113.0595"/>
    <n v="17.851500000000001"/>
  </r>
  <r>
    <n v="13087500"/>
    <s v="D"/>
    <d v="2020-03-20T00:00:00"/>
    <n v="103"/>
    <n v="9823.2999999999993"/>
    <n v="94"/>
    <n v="2071"/>
    <n v="-2071"/>
    <d v="2020-03-20T00:00:00"/>
    <x v="31"/>
    <x v="0"/>
    <n v="20"/>
    <n v="2020"/>
    <n v="204.3005"/>
    <n v="186.44900000000001"/>
    <n v="17.851500000000001"/>
  </r>
  <r>
    <n v="13087500"/>
    <s v="D"/>
    <d v="2020-03-21T00:00:00"/>
    <n v="117"/>
    <n v="10055.200000000001"/>
    <n v="108"/>
    <n v="2285"/>
    <n v="-2285.4"/>
    <d v="2020-03-21T00:00:00"/>
    <x v="31"/>
    <x v="0"/>
    <n v="21"/>
    <n v="2020"/>
    <n v="232.06950000000001"/>
    <n v="214.21800000000002"/>
    <n v="17.851500000000001"/>
  </r>
  <r>
    <n v="13087500"/>
    <s v="D"/>
    <d v="2020-03-22T00:00:00"/>
    <n v="130"/>
    <n v="10312.4"/>
    <n v="121"/>
    <n v="2525"/>
    <n v="-2525.1"/>
    <d v="2020-03-22T00:00:00"/>
    <x v="31"/>
    <x v="0"/>
    <n v="22"/>
    <n v="2020"/>
    <n v="257.85500000000002"/>
    <n v="240.0035"/>
    <n v="17.851500000000001"/>
  </r>
  <r>
    <n v="13087500"/>
    <s v="D"/>
    <d v="2020-03-23T00:00:00"/>
    <n v="295"/>
    <n v="10898"/>
    <n v="286"/>
    <n v="3093"/>
    <n v="-3093.2"/>
    <d v="2020-03-23T00:00:00"/>
    <x v="31"/>
    <x v="0"/>
    <n v="23"/>
    <n v="2020"/>
    <n v="585.13250000000005"/>
    <n v="567.28100000000006"/>
    <n v="17.851500000000001"/>
  </r>
  <r>
    <n v="13087500"/>
    <s v="D"/>
    <d v="2020-03-24T00:00:00"/>
    <n v="420"/>
    <n v="11731.7"/>
    <n v="412"/>
    <n v="3909"/>
    <n v="-3909.3"/>
    <d v="2020-03-24T00:00:00"/>
    <x v="31"/>
    <x v="0"/>
    <n v="24"/>
    <n v="2020"/>
    <n v="833.07"/>
    <n v="817.202"/>
    <n v="15.868"/>
  </r>
  <r>
    <n v="13087500"/>
    <s v="D"/>
    <d v="2020-03-25T00:00:00"/>
    <n v="516"/>
    <n v="12754.4"/>
    <n v="507"/>
    <n v="4915"/>
    <n v="-4914.5"/>
    <d v="2020-03-25T00:00:00"/>
    <x v="31"/>
    <x v="0"/>
    <n v="25"/>
    <n v="2020"/>
    <n v="1023.486"/>
    <n v="1005.6345"/>
    <n v="17.851500000000001"/>
  </r>
  <r>
    <n v="13087500"/>
    <s v="D"/>
    <d v="2020-03-26T00:00:00"/>
    <n v="617"/>
    <n v="13977.6"/>
    <n v="608"/>
    <n v="6120"/>
    <n v="-6120.2"/>
    <d v="2020-03-26T00:00:00"/>
    <x v="31"/>
    <x v="0"/>
    <n v="26"/>
    <n v="2020"/>
    <n v="1223.8195000000001"/>
    <n v="1205.9680000000001"/>
    <n v="17.851500000000001"/>
  </r>
  <r>
    <n v="13087500"/>
    <s v="D"/>
    <d v="2020-03-27T00:00:00"/>
    <n v="734"/>
    <n v="15433"/>
    <n v="725"/>
    <n v="7558"/>
    <n v="-7558"/>
    <d v="2020-03-27T00:00:00"/>
    <x v="31"/>
    <x v="0"/>
    <n v="27"/>
    <n v="2020"/>
    <n v="1455.8890000000001"/>
    <n v="1438.0375000000001"/>
    <n v="17.851500000000001"/>
  </r>
  <r>
    <n v="13087500"/>
    <s v="D"/>
    <d v="2020-03-28T00:00:00"/>
    <n v="790"/>
    <n v="16999.900000000001"/>
    <n v="0"/>
    <n v="7558"/>
    <n v="-7558"/>
    <d v="2020-03-28T00:00:00"/>
    <x v="31"/>
    <x v="0"/>
    <n v="28"/>
    <n v="2020"/>
    <n v="1566.9650000000001"/>
    <n v="0"/>
    <n v="1566.9650000000001"/>
  </r>
  <r>
    <n v="13087500"/>
    <s v="D"/>
    <d v="2020-03-29T00:00:00"/>
    <n v="803"/>
    <n v="18591.900000000001"/>
    <n v="0"/>
    <n v="7558"/>
    <n v="-7558"/>
    <d v="2020-03-29T00:00:00"/>
    <x v="31"/>
    <x v="0"/>
    <n v="29"/>
    <n v="2020"/>
    <n v="1592.7505000000001"/>
    <n v="0"/>
    <n v="1592.7505000000001"/>
  </r>
  <r>
    <n v="13087500"/>
    <s v="D"/>
    <d v="2020-03-30T00:00:00"/>
    <n v="865"/>
    <n v="20307.5"/>
    <n v="0"/>
    <n v="7558"/>
    <n v="-7558"/>
    <d v="2020-03-30T00:00:00"/>
    <x v="31"/>
    <x v="0"/>
    <n v="30"/>
    <n v="2020"/>
    <n v="1715.7275"/>
    <n v="0"/>
    <n v="1715.7275"/>
  </r>
  <r>
    <n v="13087500"/>
    <s v="D"/>
    <d v="2020-03-31T00:00:00"/>
    <n v="940"/>
    <n v="22172.5"/>
    <n v="0"/>
    <n v="7558"/>
    <n v="-7558"/>
    <d v="2020-03-31T00:00:00"/>
    <x v="31"/>
    <x v="0"/>
    <n v="31"/>
    <n v="2020"/>
    <n v="1864.49"/>
    <n v="0"/>
    <n v="1864.49"/>
  </r>
  <r>
    <n v="13087500"/>
    <s v="D"/>
    <d v="2020-04-01T00:00:00"/>
    <n v="1071"/>
    <n v="24295.8"/>
    <n v="0"/>
    <n v="7558"/>
    <n v="-7558"/>
    <d v="2020-04-01T00:00:00"/>
    <x v="31"/>
    <x v="1"/>
    <n v="1"/>
    <n v="2020"/>
    <n v="2124.3285000000001"/>
    <n v="0"/>
    <n v="2124.3285000000001"/>
  </r>
  <r>
    <n v="13087500"/>
    <s v="D"/>
    <d v="2020-04-02T00:00:00"/>
    <n v="1183"/>
    <n v="26642.1"/>
    <n v="0"/>
    <n v="7558"/>
    <n v="-7558"/>
    <d v="2020-04-02T00:00:00"/>
    <x v="31"/>
    <x v="1"/>
    <n v="2"/>
    <n v="2020"/>
    <n v="2346.4805000000001"/>
    <n v="0"/>
    <n v="2346.4805000000001"/>
  </r>
  <r>
    <n v="13087500"/>
    <s v="D"/>
    <d v="2020-04-03T00:00:00"/>
    <n v="1273"/>
    <n v="29167.8"/>
    <n v="0"/>
    <n v="7558"/>
    <n v="-7558"/>
    <d v="2020-04-03T00:00:00"/>
    <x v="31"/>
    <x v="1"/>
    <n v="3"/>
    <n v="2020"/>
    <n v="2524.9955"/>
    <n v="0"/>
    <n v="2524.9955"/>
  </r>
  <r>
    <n v="13087500"/>
    <s v="D"/>
    <d v="2020-04-04T00:00:00"/>
    <n v="1331"/>
    <n v="31808"/>
    <n v="0"/>
    <n v="7558"/>
    <n v="-7558"/>
    <d v="2020-04-04T00:00:00"/>
    <x v="31"/>
    <x v="1"/>
    <n v="4"/>
    <n v="2020"/>
    <n v="2640.0385000000001"/>
    <n v="0"/>
    <n v="2640.0385000000001"/>
  </r>
  <r>
    <n v="13087500"/>
    <s v="D"/>
    <d v="2020-04-05T00:00:00"/>
    <n v="1358"/>
    <n v="34502.300000000003"/>
    <n v="0"/>
    <n v="7558"/>
    <n v="-7558"/>
    <d v="2020-04-05T00:00:00"/>
    <x v="31"/>
    <x v="1"/>
    <n v="5"/>
    <n v="2020"/>
    <n v="2693.5929999999998"/>
    <n v="0"/>
    <n v="2693.5929999999998"/>
  </r>
  <r>
    <n v="13087500"/>
    <s v="D"/>
    <d v="2020-04-06T00:00:00"/>
    <n v="1256"/>
    <n v="36993.199999999997"/>
    <n v="0"/>
    <n v="7558"/>
    <n v="-7558"/>
    <d v="2020-04-06T00:00:00"/>
    <x v="31"/>
    <x v="1"/>
    <n v="6"/>
    <n v="2020"/>
    <n v="2491.2759999999998"/>
    <n v="0"/>
    <n v="2491.2759999999998"/>
  </r>
  <r>
    <n v="13087500"/>
    <s v="D"/>
    <d v="2020-04-07T00:00:00"/>
    <n v="1174"/>
    <n v="39322.199999999997"/>
    <n v="0"/>
    <n v="7558"/>
    <n v="-7558"/>
    <d v="2020-04-07T00:00:00"/>
    <x v="31"/>
    <x v="1"/>
    <n v="7"/>
    <n v="2020"/>
    <n v="2328.6289999999999"/>
    <n v="0"/>
    <n v="2328.6289999999999"/>
  </r>
  <r>
    <n v="13087500"/>
    <s v="D"/>
    <d v="2020-04-08T00:00:00"/>
    <n v="1158"/>
    <n v="41618.800000000003"/>
    <n v="0"/>
    <n v="7558"/>
    <n v="-7558"/>
    <d v="2020-04-08T00:00:00"/>
    <x v="31"/>
    <x v="1"/>
    <n v="8"/>
    <n v="2020"/>
    <n v="2296.893"/>
    <n v="0"/>
    <n v="2296.893"/>
  </r>
  <r>
    <n v="13087500"/>
    <s v="D"/>
    <d v="2020-04-09T00:00:00"/>
    <n v="1246"/>
    <n v="44090.6"/>
    <n v="0"/>
    <n v="7558"/>
    <n v="-7558"/>
    <d v="2020-04-09T00:00:00"/>
    <x v="31"/>
    <x v="1"/>
    <n v="9"/>
    <n v="2020"/>
    <n v="2471.4410000000003"/>
    <n v="0"/>
    <n v="2471.4410000000003"/>
  </r>
  <r>
    <n v="13087500"/>
    <s v="D"/>
    <d v="2020-04-10T00:00:00"/>
    <n v="1323"/>
    <n v="46715.4"/>
    <n v="0"/>
    <n v="7558"/>
    <n v="-7558"/>
    <d v="2020-04-10T00:00:00"/>
    <x v="31"/>
    <x v="1"/>
    <n v="10"/>
    <n v="2020"/>
    <n v="2624.1705000000002"/>
    <n v="0"/>
    <n v="2624.1705000000002"/>
  </r>
  <r>
    <n v="13087500"/>
    <s v="D"/>
    <d v="2020-04-11T00:00:00"/>
    <n v="1306"/>
    <n v="49305.3"/>
    <n v="0"/>
    <n v="7558"/>
    <n v="-7558"/>
    <d v="2020-04-11T00:00:00"/>
    <x v="31"/>
    <x v="1"/>
    <n v="11"/>
    <n v="2020"/>
    <n v="2590.451"/>
    <n v="0"/>
    <n v="2590.451"/>
  </r>
  <r>
    <n v="13087500"/>
    <s v="D"/>
    <d v="2020-04-12T00:00:00"/>
    <n v="1477"/>
    <n v="52235.1"/>
    <n v="0"/>
    <n v="7558"/>
    <n v="-7558"/>
    <d v="2020-04-12T00:00:00"/>
    <x v="31"/>
    <x v="1"/>
    <n v="12"/>
    <n v="2020"/>
    <n v="2929.6295"/>
    <n v="0"/>
    <n v="2929.6295"/>
  </r>
  <r>
    <n v="13087500"/>
    <s v="D"/>
    <d v="2020-04-13T00:00:00"/>
    <n v="1660"/>
    <n v="55527.199999999997"/>
    <n v="0"/>
    <n v="7558"/>
    <n v="-7558"/>
    <d v="2020-04-13T00:00:00"/>
    <x v="31"/>
    <x v="1"/>
    <n v="13"/>
    <n v="2020"/>
    <n v="3292.61"/>
    <n v="0"/>
    <n v="3292.61"/>
  </r>
  <r>
    <n v="13087500"/>
    <s v="D"/>
    <d v="2020-04-14T00:00:00"/>
    <n v="1854"/>
    <n v="59204.9"/>
    <n v="0"/>
    <n v="7558"/>
    <n v="-7558"/>
    <d v="2020-04-14T00:00:00"/>
    <x v="31"/>
    <x v="1"/>
    <n v="14"/>
    <n v="2020"/>
    <n v="3677.4090000000001"/>
    <n v="0"/>
    <n v="3677.4090000000001"/>
  </r>
  <r>
    <n v="13087500"/>
    <s v="D"/>
    <d v="2020-04-15T00:00:00"/>
    <n v="1881"/>
    <n v="62936.1"/>
    <n v="0"/>
    <n v="7558"/>
    <n v="-7558"/>
    <d v="2020-04-15T00:00:00"/>
    <x v="31"/>
    <x v="1"/>
    <n v="15"/>
    <n v="2020"/>
    <n v="3730.9635000000003"/>
    <n v="0"/>
    <n v="3730.9635000000003"/>
  </r>
  <r>
    <n v="13087500"/>
    <s v="D"/>
    <d v="2020-04-16T00:00:00"/>
    <n v="1763"/>
    <n v="66433.100000000006"/>
    <n v="0"/>
    <n v="7558"/>
    <n v="-7558"/>
    <d v="2020-04-16T00:00:00"/>
    <x v="31"/>
    <x v="1"/>
    <n v="16"/>
    <n v="2020"/>
    <n v="3496.9105"/>
    <n v="0"/>
    <n v="3496.9105"/>
  </r>
  <r>
    <n v="13087500"/>
    <s v="D"/>
    <d v="2020-04-17T00:00:00"/>
    <n v="1825"/>
    <n v="70053.7"/>
    <n v="0"/>
    <n v="7558"/>
    <n v="-7558"/>
    <d v="2020-04-17T00:00:00"/>
    <x v="31"/>
    <x v="1"/>
    <n v="17"/>
    <n v="2020"/>
    <n v="3619.8875000000003"/>
    <n v="0"/>
    <n v="3619.8875000000003"/>
  </r>
  <r>
    <n v="13087500"/>
    <s v="D"/>
    <d v="2020-04-18T00:00:00"/>
    <n v="2071"/>
    <n v="74160.800000000003"/>
    <n v="0"/>
    <n v="7558"/>
    <n v="-7558"/>
    <d v="2020-04-18T00:00:00"/>
    <x v="31"/>
    <x v="1"/>
    <n v="18"/>
    <n v="2020"/>
    <n v="4107.8285000000005"/>
    <n v="0"/>
    <n v="4107.8285000000005"/>
  </r>
  <r>
    <n v="13087500"/>
    <s v="D"/>
    <d v="2020-04-19T00:00:00"/>
    <n v="2278"/>
    <n v="78679.5"/>
    <n v="0"/>
    <n v="7558"/>
    <n v="-7558"/>
    <d v="2020-04-19T00:00:00"/>
    <x v="31"/>
    <x v="1"/>
    <n v="19"/>
    <n v="2020"/>
    <n v="4518.4130000000005"/>
    <n v="0"/>
    <n v="4518.4130000000005"/>
  </r>
  <r>
    <n v="13087500"/>
    <s v="D"/>
    <d v="2020-04-20T00:00:00"/>
    <n v="2455"/>
    <n v="83549.899999999994"/>
    <n v="0"/>
    <n v="7558"/>
    <n v="-7558"/>
    <d v="2020-04-20T00:00:00"/>
    <x v="31"/>
    <x v="1"/>
    <n v="20"/>
    <n v="2020"/>
    <n v="4869.4925000000003"/>
    <n v="0"/>
    <n v="4869.4925000000003"/>
  </r>
  <r>
    <n v="13087500"/>
    <s v="D"/>
    <d v="2020-04-21T00:00:00"/>
    <n v="2572"/>
    <n v="88651.7"/>
    <n v="0"/>
    <n v="7558"/>
    <n v="-7558"/>
    <d v="2020-04-21T00:00:00"/>
    <x v="31"/>
    <x v="1"/>
    <n v="21"/>
    <n v="2020"/>
    <n v="5101.5619999999999"/>
    <n v="0"/>
    <n v="5101.5619999999999"/>
  </r>
  <r>
    <n v="13087500"/>
    <s v="D"/>
    <d v="2020-04-22T00:00:00"/>
    <n v="2710"/>
    <n v="94026.3"/>
    <n v="0"/>
    <n v="7558"/>
    <n v="-7558"/>
    <d v="2020-04-22T00:00:00"/>
    <x v="31"/>
    <x v="1"/>
    <n v="22"/>
    <n v="2020"/>
    <n v="5375.2849999999999"/>
    <n v="0"/>
    <n v="5375.2849999999999"/>
  </r>
  <r>
    <n v="13087500"/>
    <s v="D"/>
    <d v="2020-04-23T00:00:00"/>
    <n v="2822"/>
    <n v="99622.8"/>
    <n v="0"/>
    <n v="7558"/>
    <n v="-7558"/>
    <d v="2020-04-23T00:00:00"/>
    <x v="31"/>
    <x v="1"/>
    <n v="23"/>
    <n v="2020"/>
    <n v="5597.4369999999999"/>
    <n v="0"/>
    <n v="5597.4369999999999"/>
  </r>
  <r>
    <n v="13087500"/>
    <s v="D"/>
    <d v="2020-04-24T00:00:00"/>
    <n v="2908"/>
    <n v="105391.4"/>
    <n v="0"/>
    <n v="7558"/>
    <n v="-7558"/>
    <d v="2020-04-24T00:00:00"/>
    <x v="31"/>
    <x v="1"/>
    <n v="24"/>
    <n v="2020"/>
    <n v="5768.018"/>
    <n v="0"/>
    <n v="5768.018"/>
  </r>
  <r>
    <n v="13087500"/>
    <s v="D"/>
    <d v="2020-04-25T00:00:00"/>
    <n v="2932"/>
    <n v="111206.1"/>
    <n v="0"/>
    <n v="7558"/>
    <n v="-7558"/>
    <d v="2020-04-25T00:00:00"/>
    <x v="31"/>
    <x v="1"/>
    <n v="25"/>
    <n v="2020"/>
    <n v="5815.6220000000003"/>
    <n v="0"/>
    <n v="5815.6220000000003"/>
  </r>
  <r>
    <n v="13087500"/>
    <s v="D"/>
    <d v="2020-04-26T00:00:00"/>
    <n v="2932"/>
    <n v="117021"/>
    <n v="0"/>
    <n v="7558"/>
    <n v="-7558"/>
    <d v="2020-04-26T00:00:00"/>
    <x v="31"/>
    <x v="1"/>
    <n v="26"/>
    <n v="2020"/>
    <n v="5815.6220000000003"/>
    <n v="0"/>
    <n v="5815.6220000000003"/>
  </r>
  <r>
    <n v="13087500"/>
    <s v="D"/>
    <d v="2020-04-27T00:00:00"/>
    <n v="2932"/>
    <n v="122837.2"/>
    <n v="0"/>
    <n v="7558"/>
    <n v="-7558"/>
    <d v="2020-04-27T00:00:00"/>
    <x v="31"/>
    <x v="1"/>
    <n v="27"/>
    <n v="2020"/>
    <n v="5815.6220000000003"/>
    <n v="0"/>
    <n v="5815.6220000000003"/>
  </r>
  <r>
    <n v="13087500"/>
    <s v="D"/>
    <d v="2020-04-28T00:00:00"/>
    <n v="3012"/>
    <n v="128811.8"/>
    <n v="0"/>
    <n v="7558"/>
    <n v="-7558"/>
    <d v="2020-04-28T00:00:00"/>
    <x v="31"/>
    <x v="1"/>
    <n v="28"/>
    <n v="2020"/>
    <n v="5974.3019999999997"/>
    <n v="0"/>
    <n v="5974.3019999999997"/>
  </r>
  <r>
    <n v="13087500"/>
    <s v="D"/>
    <d v="2020-04-29T00:00:00"/>
    <n v="3066"/>
    <n v="134893.29999999999"/>
    <n v="0"/>
    <n v="7558"/>
    <n v="-7558"/>
    <d v="2020-04-29T00:00:00"/>
    <x v="31"/>
    <x v="1"/>
    <n v="29"/>
    <n v="2020"/>
    <n v="6081.4110000000001"/>
    <n v="0"/>
    <n v="6081.4110000000001"/>
  </r>
  <r>
    <n v="13087500"/>
    <s v="D"/>
    <d v="2020-04-30T00:00:00"/>
    <n v="3122"/>
    <n v="141085.70000000001"/>
    <n v="0"/>
    <n v="7558"/>
    <n v="-7558"/>
    <d v="2020-04-30T00:00:00"/>
    <x v="31"/>
    <x v="1"/>
    <n v="30"/>
    <n v="2020"/>
    <n v="6192.4870000000001"/>
    <n v="0"/>
    <n v="6192.4870000000001"/>
  </r>
  <r>
    <n v="13087500"/>
    <s v="D"/>
    <d v="2020-05-01T00:00:00"/>
    <n v="3144"/>
    <n v="147320.9"/>
    <n v="0"/>
    <n v="7558"/>
    <n v="-7558"/>
    <d v="2020-05-01T00:00:00"/>
    <x v="31"/>
    <x v="2"/>
    <n v="1"/>
    <n v="2020"/>
    <n v="6236.1239999999998"/>
    <n v="0"/>
    <n v="6236.1239999999998"/>
  </r>
  <r>
    <n v="13087500"/>
    <s v="D"/>
    <d v="2020-05-02T00:00:00"/>
    <n v="3144"/>
    <n v="153556.70000000001"/>
    <n v="0"/>
    <n v="7558"/>
    <n v="-7558"/>
    <d v="2020-05-02T00:00:00"/>
    <x v="31"/>
    <x v="2"/>
    <n v="2"/>
    <n v="2020"/>
    <n v="6236.1239999999998"/>
    <n v="0"/>
    <n v="6236.1239999999998"/>
  </r>
  <r>
    <n v="13087500"/>
    <s v="D"/>
    <d v="2020-05-03T00:00:00"/>
    <n v="3144"/>
    <n v="159792.70000000001"/>
    <n v="0"/>
    <n v="7558"/>
    <n v="-7558"/>
    <d v="2020-05-03T00:00:00"/>
    <x v="31"/>
    <x v="2"/>
    <n v="3"/>
    <n v="2020"/>
    <n v="6236.1239999999998"/>
    <n v="0"/>
    <n v="6236.1239999999998"/>
  </r>
  <r>
    <n v="13087500"/>
    <s v="D"/>
    <d v="2020-05-04T00:00:00"/>
    <n v="3144"/>
    <n v="166028"/>
    <n v="0"/>
    <n v="7558"/>
    <n v="-7558"/>
    <d v="2020-05-04T00:00:00"/>
    <x v="31"/>
    <x v="2"/>
    <n v="4"/>
    <n v="2020"/>
    <n v="6236.1239999999998"/>
    <n v="0"/>
    <n v="6236.1239999999998"/>
  </r>
  <r>
    <n v="13087500"/>
    <s v="D"/>
    <d v="2020-05-05T00:00:00"/>
    <n v="3147"/>
    <n v="172270.5"/>
    <n v="0"/>
    <n v="7558"/>
    <n v="-7558"/>
    <d v="2020-05-05T00:00:00"/>
    <x v="31"/>
    <x v="2"/>
    <n v="5"/>
    <n v="2020"/>
    <n v="6242.0744999999997"/>
    <n v="0"/>
    <n v="6242.0744999999997"/>
  </r>
  <r>
    <n v="13087500"/>
    <s v="D"/>
    <d v="2020-05-06T00:00:00"/>
    <n v="3171"/>
    <n v="178560.4"/>
    <n v="0"/>
    <n v="7558"/>
    <n v="-7558"/>
    <d v="2020-05-06T00:00:00"/>
    <x v="31"/>
    <x v="2"/>
    <n v="6"/>
    <n v="2020"/>
    <n v="6289.6785"/>
    <n v="0"/>
    <n v="6289.6785"/>
  </r>
  <r>
    <n v="13087500"/>
    <s v="D"/>
    <d v="2020-05-07T00:00:00"/>
    <n v="3178"/>
    <n v="184863.3"/>
    <n v="0"/>
    <n v="7558"/>
    <n v="-7558"/>
    <d v="2020-05-07T00:00:00"/>
    <x v="31"/>
    <x v="2"/>
    <n v="7"/>
    <n v="2020"/>
    <n v="6303.5630000000001"/>
    <n v="0"/>
    <n v="6303.5630000000001"/>
  </r>
  <r>
    <n v="13087500"/>
    <s v="D"/>
    <d v="2020-05-08T00:00:00"/>
    <n v="3174"/>
    <n v="191158.3"/>
    <n v="0"/>
    <n v="7558"/>
    <n v="-7558"/>
    <d v="2020-05-08T00:00:00"/>
    <x v="31"/>
    <x v="2"/>
    <n v="8"/>
    <n v="2020"/>
    <n v="6295.6289999999999"/>
    <n v="0"/>
    <n v="6295.6289999999999"/>
  </r>
  <r>
    <n v="13087500"/>
    <s v="D"/>
    <d v="2020-05-09T00:00:00"/>
    <n v="3153"/>
    <n v="197411.20000000001"/>
    <n v="0"/>
    <n v="7558"/>
    <n v="-7558"/>
    <d v="2020-05-09T00:00:00"/>
    <x v="31"/>
    <x v="2"/>
    <n v="9"/>
    <n v="2020"/>
    <n v="6253.9755000000005"/>
    <n v="0"/>
    <n v="6253.9755000000005"/>
  </r>
  <r>
    <n v="13087500"/>
    <s v="D"/>
    <d v="2020-05-10T00:00:00"/>
    <n v="3143"/>
    <n v="203644.4"/>
    <n v="0"/>
    <n v="7558"/>
    <n v="-7558"/>
    <d v="2020-05-10T00:00:00"/>
    <x v="31"/>
    <x v="2"/>
    <n v="10"/>
    <n v="2020"/>
    <n v="6234.1405000000004"/>
    <n v="0"/>
    <n v="6234.1405000000004"/>
  </r>
  <r>
    <n v="13087500"/>
    <s v="D"/>
    <d v="2020-05-11T00:00:00"/>
    <n v="3156"/>
    <n v="209903.6"/>
    <n v="0"/>
    <n v="7558"/>
    <n v="-7558"/>
    <d v="2020-05-11T00:00:00"/>
    <x v="31"/>
    <x v="2"/>
    <n v="11"/>
    <n v="2020"/>
    <n v="6259.9260000000004"/>
    <n v="0"/>
    <n v="6259.9260000000004"/>
  </r>
  <r>
    <n v="13087500"/>
    <s v="D"/>
    <d v="2020-05-12T00:00:00"/>
    <n v="3260"/>
    <n v="216369.5"/>
    <n v="0"/>
    <n v="7558"/>
    <n v="-7558"/>
    <d v="2020-05-12T00:00:00"/>
    <x v="31"/>
    <x v="2"/>
    <n v="12"/>
    <n v="2020"/>
    <n v="6466.21"/>
    <n v="0"/>
    <n v="6466.21"/>
  </r>
  <r>
    <n v="13087500"/>
    <s v="D"/>
    <d v="2020-05-13T00:00:00"/>
    <n v="3326"/>
    <n v="222967.5"/>
    <n v="0"/>
    <n v="7558"/>
    <n v="-7558"/>
    <d v="2020-05-13T00:00:00"/>
    <x v="31"/>
    <x v="2"/>
    <n v="13"/>
    <n v="2020"/>
    <n v="6597.1210000000001"/>
    <n v="0"/>
    <n v="6597.1210000000001"/>
  </r>
  <r>
    <n v="13087500"/>
    <s v="D"/>
    <d v="2020-05-14T00:00:00"/>
    <n v="3299"/>
    <n v="229510.9"/>
    <n v="0"/>
    <n v="7558"/>
    <n v="-7558"/>
    <d v="2020-05-14T00:00:00"/>
    <x v="31"/>
    <x v="2"/>
    <n v="14"/>
    <n v="2020"/>
    <n v="6543.5664999999999"/>
    <n v="0"/>
    <n v="6543.5664999999999"/>
  </r>
  <r>
    <n v="13087500"/>
    <s v="D"/>
    <d v="2020-05-15T00:00:00"/>
    <n v="3225"/>
    <n v="235908.6"/>
    <n v="0"/>
    <n v="7558"/>
    <n v="-7558"/>
    <d v="2020-05-15T00:00:00"/>
    <x v="31"/>
    <x v="2"/>
    <n v="15"/>
    <n v="2020"/>
    <n v="6396.7875000000004"/>
    <n v="0"/>
    <n v="6396.7875000000004"/>
  </r>
  <r>
    <n v="13087500"/>
    <s v="D"/>
    <d v="2020-05-16T00:00:00"/>
    <n v="3221"/>
    <n v="242297.4"/>
    <n v="0"/>
    <n v="7558"/>
    <n v="-7558"/>
    <d v="2020-05-16T00:00:00"/>
    <x v="31"/>
    <x v="2"/>
    <n v="16"/>
    <n v="2020"/>
    <n v="6388.8535000000002"/>
    <n v="0"/>
    <n v="6388.8535000000002"/>
  </r>
  <r>
    <n v="13087500"/>
    <s v="D"/>
    <d v="2020-05-17T00:00:00"/>
    <n v="3241"/>
    <n v="248725.2"/>
    <n v="0"/>
    <n v="7558"/>
    <n v="-7558"/>
    <d v="2020-05-17T00:00:00"/>
    <x v="31"/>
    <x v="2"/>
    <n v="17"/>
    <n v="2020"/>
    <n v="6428.5235000000002"/>
    <n v="0"/>
    <n v="6428.5235000000002"/>
  </r>
  <r>
    <n v="13087500"/>
    <s v="D"/>
    <d v="2020-05-18T00:00:00"/>
    <n v="3175"/>
    <n v="255022.9"/>
    <n v="0"/>
    <n v="7558"/>
    <n v="-7558"/>
    <d v="2020-05-18T00:00:00"/>
    <x v="31"/>
    <x v="2"/>
    <n v="18"/>
    <n v="2020"/>
    <n v="6297.6125000000002"/>
    <n v="0"/>
    <n v="6297.6125000000002"/>
  </r>
  <r>
    <n v="13087500"/>
    <s v="D"/>
    <d v="2020-05-19T00:00:00"/>
    <n v="3177"/>
    <n v="261324"/>
    <n v="0"/>
    <n v="7558"/>
    <n v="-7558"/>
    <d v="2020-05-19T00:00:00"/>
    <x v="31"/>
    <x v="2"/>
    <n v="19"/>
    <n v="2020"/>
    <n v="6301.5794999999998"/>
    <n v="0"/>
    <n v="6301.5794999999998"/>
  </r>
  <r>
    <n v="13087500"/>
    <s v="D"/>
    <d v="2020-05-20T00:00:00"/>
    <n v="3079"/>
    <n v="267431.90000000002"/>
    <n v="0"/>
    <n v="7558"/>
    <n v="-7558"/>
    <d v="2020-05-20T00:00:00"/>
    <x v="31"/>
    <x v="2"/>
    <n v="20"/>
    <n v="2020"/>
    <n v="6107.1965"/>
    <n v="0"/>
    <n v="6107.1965"/>
  </r>
  <r>
    <n v="13087500"/>
    <s v="D"/>
    <d v="2020-05-21T00:00:00"/>
    <n v="2997"/>
    <n v="273375.90000000002"/>
    <n v="0"/>
    <n v="7558"/>
    <n v="-7558"/>
    <d v="2020-05-21T00:00:00"/>
    <x v="31"/>
    <x v="2"/>
    <n v="21"/>
    <n v="2020"/>
    <n v="5944.5495000000001"/>
    <n v="0"/>
    <n v="5944.5495000000001"/>
  </r>
  <r>
    <n v="13087500"/>
    <s v="D"/>
    <d v="2020-05-22T00:00:00"/>
    <n v="2912"/>
    <n v="279151.7"/>
    <n v="0"/>
    <n v="7558"/>
    <n v="-7558"/>
    <d v="2020-05-22T00:00:00"/>
    <x v="31"/>
    <x v="2"/>
    <n v="22"/>
    <n v="2020"/>
    <n v="5775.9520000000002"/>
    <n v="0"/>
    <n v="5775.9520000000002"/>
  </r>
  <r>
    <n v="13087500"/>
    <s v="D"/>
    <d v="2020-05-23T00:00:00"/>
    <n v="2863"/>
    <n v="284830.5"/>
    <n v="0"/>
    <n v="7558"/>
    <n v="-7558"/>
    <d v="2020-05-23T00:00:00"/>
    <x v="31"/>
    <x v="2"/>
    <n v="23"/>
    <n v="2020"/>
    <n v="5678.7605000000003"/>
    <n v="0"/>
    <n v="5678.7605000000003"/>
  </r>
  <r>
    <n v="13087500"/>
    <s v="D"/>
    <d v="2020-05-24T00:00:00"/>
    <n v="2862"/>
    <n v="290507.59999999998"/>
    <n v="0"/>
    <n v="7558"/>
    <n v="-7558"/>
    <d v="2020-05-24T00:00:00"/>
    <x v="31"/>
    <x v="2"/>
    <n v="24"/>
    <n v="2020"/>
    <n v="5676.777"/>
    <n v="0"/>
    <n v="5676.777"/>
  </r>
  <r>
    <n v="13087500"/>
    <s v="D"/>
    <d v="2020-05-25T00:00:00"/>
    <n v="2905"/>
    <n v="296268.79999999999"/>
    <n v="0"/>
    <n v="7558"/>
    <n v="-7558"/>
    <d v="2020-05-25T00:00:00"/>
    <x v="31"/>
    <x v="2"/>
    <n v="25"/>
    <n v="2020"/>
    <n v="5762.0675000000001"/>
    <n v="0"/>
    <n v="5762.0675000000001"/>
  </r>
  <r>
    <n v="13087500"/>
    <s v="D"/>
    <d v="2020-05-26T00:00:00"/>
    <n v="2953"/>
    <n v="302126"/>
    <n v="0"/>
    <n v="7558"/>
    <n v="-7558"/>
    <d v="2020-05-26T00:00:00"/>
    <x v="31"/>
    <x v="2"/>
    <n v="26"/>
    <n v="2020"/>
    <n v="5857.2754999999997"/>
    <n v="0"/>
    <n v="5857.2754999999997"/>
  </r>
  <r>
    <n v="13087500"/>
    <s v="D"/>
    <d v="2020-05-27T00:00:00"/>
    <n v="3084"/>
    <n v="308243.3"/>
    <n v="0"/>
    <n v="7558"/>
    <n v="-7558"/>
    <d v="2020-05-27T00:00:00"/>
    <x v="31"/>
    <x v="2"/>
    <n v="27"/>
    <n v="2020"/>
    <n v="6117.1140000000005"/>
    <n v="0"/>
    <n v="6117.1140000000005"/>
  </r>
  <r>
    <n v="13087500"/>
    <s v="D"/>
    <d v="2020-05-28T00:00:00"/>
    <n v="3207"/>
    <n v="314605.09999999998"/>
    <n v="0"/>
    <n v="7558"/>
    <n v="-7558"/>
    <d v="2020-05-28T00:00:00"/>
    <x v="31"/>
    <x v="2"/>
    <n v="28"/>
    <n v="2020"/>
    <n v="6361.0844999999999"/>
    <n v="0"/>
    <n v="6361.0844999999999"/>
  </r>
  <r>
    <n v="13087500"/>
    <s v="D"/>
    <d v="2020-05-29T00:00:00"/>
    <n v="3280"/>
    <n v="321110.90000000002"/>
    <n v="0"/>
    <n v="7558"/>
    <n v="-7558"/>
    <d v="2020-05-29T00:00:00"/>
    <x v="31"/>
    <x v="2"/>
    <n v="29"/>
    <n v="2020"/>
    <n v="6505.88"/>
    <n v="0"/>
    <n v="6505.88"/>
  </r>
  <r>
    <n v="13087500"/>
    <s v="D"/>
    <d v="2020-05-30T00:00:00"/>
    <n v="3267"/>
    <n v="327589.90000000002"/>
    <n v="0"/>
    <n v="7558"/>
    <n v="-7558"/>
    <d v="2020-05-30T00:00:00"/>
    <x v="31"/>
    <x v="2"/>
    <n v="30"/>
    <n v="2020"/>
    <n v="6480.0945000000002"/>
    <n v="0"/>
    <n v="6480.0945000000002"/>
  </r>
  <r>
    <n v="13087500"/>
    <s v="D"/>
    <d v="2020-05-31T00:00:00"/>
    <n v="3240"/>
    <n v="334016.8"/>
    <n v="0"/>
    <n v="7558"/>
    <n v="-7558"/>
    <d v="2020-05-31T00:00:00"/>
    <x v="31"/>
    <x v="2"/>
    <n v="31"/>
    <n v="2020"/>
    <n v="6426.54"/>
    <n v="0"/>
    <n v="6426.54"/>
  </r>
  <r>
    <n v="13087500"/>
    <s v="D"/>
    <d v="2020-06-01T00:00:00"/>
    <n v="3267"/>
    <n v="340496.1"/>
    <n v="0"/>
    <n v="7558"/>
    <n v="-7558"/>
    <d v="2020-06-01T00:00:00"/>
    <x v="31"/>
    <x v="3"/>
    <n v="1"/>
    <n v="2020"/>
    <n v="6480.0945000000002"/>
    <n v="0"/>
    <n v="6480.0945000000002"/>
  </r>
  <r>
    <n v="13087500"/>
    <s v="D"/>
    <d v="2020-06-02T00:00:00"/>
    <n v="3397"/>
    <n v="347233.2"/>
    <n v="0"/>
    <n v="7558"/>
    <n v="-7558"/>
    <d v="2020-06-02T00:00:00"/>
    <x v="31"/>
    <x v="3"/>
    <n v="2"/>
    <n v="2020"/>
    <n v="6737.9494999999997"/>
    <n v="0"/>
    <n v="6737.9494999999997"/>
  </r>
  <r>
    <n v="13087500"/>
    <s v="D"/>
    <d v="2020-06-03T00:00:00"/>
    <n v="3454"/>
    <n v="354083.9"/>
    <n v="0"/>
    <n v="7558"/>
    <n v="-7558"/>
    <d v="2020-06-03T00:00:00"/>
    <x v="31"/>
    <x v="3"/>
    <n v="3"/>
    <n v="2020"/>
    <n v="6851.009"/>
    <n v="0"/>
    <n v="6851.009"/>
  </r>
  <r>
    <n v="13087500"/>
    <s v="D"/>
    <d v="2020-06-04T00:00:00"/>
    <n v="3440"/>
    <n v="360907.9"/>
    <n v="0"/>
    <n v="7558"/>
    <n v="-7558"/>
    <d v="2020-06-04T00:00:00"/>
    <x v="31"/>
    <x v="3"/>
    <n v="4"/>
    <n v="2020"/>
    <n v="6823.24"/>
    <n v="0"/>
    <n v="6823.24"/>
  </r>
  <r>
    <n v="13087500"/>
    <s v="D"/>
    <d v="2020-06-05T00:00:00"/>
    <n v="3405"/>
    <n v="367662.4"/>
    <n v="0"/>
    <n v="7558"/>
    <n v="-7558"/>
    <d v="2020-06-05T00:00:00"/>
    <x v="31"/>
    <x v="3"/>
    <n v="5"/>
    <n v="2020"/>
    <n v="6753.8175000000001"/>
    <n v="0"/>
    <n v="6753.8175000000001"/>
  </r>
  <r>
    <n v="13087500"/>
    <s v="D"/>
    <d v="2020-06-06T00:00:00"/>
    <n v="3378"/>
    <n v="374362.8"/>
    <n v="0"/>
    <n v="7558"/>
    <n v="-7558"/>
    <d v="2020-06-06T00:00:00"/>
    <x v="31"/>
    <x v="3"/>
    <n v="6"/>
    <n v="2020"/>
    <n v="6700.2629999999999"/>
    <n v="0"/>
    <n v="6700.2629999999999"/>
  </r>
  <r>
    <n v="13087500"/>
    <s v="D"/>
    <d v="2020-06-07T00:00:00"/>
    <n v="3365"/>
    <n v="381037.7"/>
    <n v="0"/>
    <n v="7558"/>
    <n v="-7558"/>
    <d v="2020-06-07T00:00:00"/>
    <x v="31"/>
    <x v="3"/>
    <n v="7"/>
    <n v="2020"/>
    <n v="6674.4775"/>
    <n v="0"/>
    <n v="6674.4775"/>
  </r>
  <r>
    <n v="13087500"/>
    <s v="D"/>
    <d v="2020-06-08T00:00:00"/>
    <n v="3348"/>
    <n v="387679.3"/>
    <n v="0"/>
    <n v="7558"/>
    <n v="-7558"/>
    <d v="2020-06-08T00:00:00"/>
    <x v="31"/>
    <x v="3"/>
    <n v="8"/>
    <n v="2020"/>
    <n v="6640.7579999999998"/>
    <n v="0"/>
    <n v="6640.7579999999998"/>
  </r>
  <r>
    <n v="13087500"/>
    <s v="D"/>
    <d v="2020-06-09T00:00:00"/>
    <n v="3288"/>
    <n v="394200.2"/>
    <n v="0"/>
    <n v="7558"/>
    <n v="-7558"/>
    <d v="2020-06-09T00:00:00"/>
    <x v="31"/>
    <x v="3"/>
    <n v="9"/>
    <n v="2020"/>
    <n v="6521.7480000000005"/>
    <n v="0"/>
    <n v="6521.7480000000005"/>
  </r>
  <r>
    <n v="13087500"/>
    <s v="D"/>
    <d v="2020-06-10T00:00:00"/>
    <n v="3281"/>
    <n v="400707.3"/>
    <n v="0"/>
    <n v="7558"/>
    <n v="-7558"/>
    <d v="2020-06-10T00:00:00"/>
    <x v="31"/>
    <x v="3"/>
    <n v="10"/>
    <n v="2020"/>
    <n v="6507.8635000000004"/>
    <n v="0"/>
    <n v="6507.8635000000004"/>
  </r>
  <r>
    <n v="13087500"/>
    <s v="D"/>
    <d v="2020-06-11T00:00:00"/>
    <n v="3333"/>
    <n v="407319"/>
    <n v="0"/>
    <n v="7558"/>
    <n v="-7558"/>
    <d v="2020-06-11T00:00:00"/>
    <x v="31"/>
    <x v="3"/>
    <n v="11"/>
    <n v="2020"/>
    <n v="6611.0055000000002"/>
    <n v="0"/>
    <n v="6611.0055000000002"/>
  </r>
  <r>
    <n v="13087500"/>
    <s v="D"/>
    <d v="2020-06-12T00:00:00"/>
    <n v="3323"/>
    <n v="413909.8"/>
    <n v="0"/>
    <n v="7558"/>
    <n v="-7558"/>
    <d v="2020-06-12T00:00:00"/>
    <x v="31"/>
    <x v="3"/>
    <n v="12"/>
    <n v="2020"/>
    <n v="6591.1705000000002"/>
    <n v="0"/>
    <n v="6591.1705000000002"/>
  </r>
  <r>
    <n v="13087500"/>
    <s v="D"/>
    <d v="2020-06-13T00:00:00"/>
    <n v="3366"/>
    <n v="420586.5"/>
    <n v="0"/>
    <n v="7558"/>
    <n v="-7558"/>
    <d v="2020-06-13T00:00:00"/>
    <x v="31"/>
    <x v="3"/>
    <n v="13"/>
    <n v="2020"/>
    <n v="6676.4610000000002"/>
    <n v="0"/>
    <n v="6676.4610000000002"/>
  </r>
  <r>
    <n v="13087500"/>
    <s v="D"/>
    <d v="2020-06-14T00:00:00"/>
    <n v="3385"/>
    <n v="427301.5"/>
    <n v="0"/>
    <n v="7558"/>
    <n v="-7558"/>
    <d v="2020-06-14T00:00:00"/>
    <x v="31"/>
    <x v="3"/>
    <n v="14"/>
    <n v="2020"/>
    <n v="6714.1475"/>
    <n v="0"/>
    <n v="6714.1475"/>
  </r>
  <r>
    <n v="13087500"/>
    <s v="D"/>
    <d v="2020-06-15T00:00:00"/>
    <n v="3440"/>
    <n v="434125.4"/>
    <n v="0"/>
    <n v="7558"/>
    <n v="-7558"/>
    <d v="2020-06-15T00:00:00"/>
    <x v="31"/>
    <x v="3"/>
    <n v="15"/>
    <n v="2020"/>
    <n v="6823.24"/>
    <n v="0"/>
    <n v="6823.24"/>
  </r>
  <r>
    <n v="13087500"/>
    <s v="D"/>
    <d v="2020-06-16T00:00:00"/>
    <n v="3450"/>
    <n v="6842.6"/>
    <n v="89"/>
    <n v="177"/>
    <n v="-177.2"/>
    <d v="2020-06-16T00:00:00"/>
    <x v="31"/>
    <x v="3"/>
    <n v="16"/>
    <n v="2020"/>
    <n v="6843.0749999999998"/>
    <n v="176.53149999999999"/>
    <n v="6666.5434999999998"/>
  </r>
  <r>
    <n v="13087500"/>
    <s v="D"/>
    <d v="2020-06-17T00:00:00"/>
    <n v="3417"/>
    <n v="13619.5"/>
    <n v="0"/>
    <n v="177"/>
    <n v="-177.2"/>
    <d v="2020-06-17T00:00:00"/>
    <x v="31"/>
    <x v="3"/>
    <n v="17"/>
    <n v="2020"/>
    <n v="6777.6194999999998"/>
    <n v="0"/>
    <n v="6777.6194999999998"/>
  </r>
  <r>
    <n v="13087500"/>
    <s v="D"/>
    <d v="2020-06-18T00:00:00"/>
    <n v="3326"/>
    <n v="20217.5"/>
    <n v="0"/>
    <n v="177"/>
    <n v="-177.2"/>
    <d v="2020-06-18T00:00:00"/>
    <x v="31"/>
    <x v="3"/>
    <n v="18"/>
    <n v="2020"/>
    <n v="6597.1210000000001"/>
    <n v="0"/>
    <n v="6597.1210000000001"/>
  </r>
  <r>
    <n v="13087500"/>
    <s v="D"/>
    <d v="2020-06-19T00:00:00"/>
    <n v="3222"/>
    <n v="26609"/>
    <n v="0"/>
    <n v="177"/>
    <n v="-177.2"/>
    <d v="2020-06-19T00:00:00"/>
    <x v="31"/>
    <x v="3"/>
    <n v="19"/>
    <n v="2020"/>
    <n v="6390.8370000000004"/>
    <n v="0"/>
    <n v="6390.8370000000004"/>
  </r>
  <r>
    <n v="13087500"/>
    <s v="D"/>
    <d v="2020-06-20T00:00:00"/>
    <n v="3235"/>
    <n v="33025.5"/>
    <n v="0"/>
    <n v="177"/>
    <n v="-177.2"/>
    <d v="2020-06-20T00:00:00"/>
    <x v="31"/>
    <x v="3"/>
    <n v="20"/>
    <n v="2020"/>
    <n v="6416.6225000000004"/>
    <n v="0"/>
    <n v="6416.6225000000004"/>
  </r>
  <r>
    <n v="13087500"/>
    <s v="D"/>
    <d v="2020-06-21T00:00:00"/>
    <n v="3409"/>
    <n v="39787.5"/>
    <n v="0"/>
    <n v="177"/>
    <n v="-177.2"/>
    <d v="2020-06-21T00:00:00"/>
    <x v="31"/>
    <x v="3"/>
    <n v="21"/>
    <n v="2020"/>
    <n v="6761.7515000000003"/>
    <n v="0"/>
    <n v="6761.7515000000003"/>
  </r>
  <r>
    <n v="13087500"/>
    <s v="D"/>
    <d v="2020-06-22T00:00:00"/>
    <n v="3580"/>
    <n v="46889"/>
    <n v="0"/>
    <n v="177"/>
    <n v="-177.2"/>
    <d v="2020-06-22T00:00:00"/>
    <x v="31"/>
    <x v="3"/>
    <n v="22"/>
    <n v="2020"/>
    <n v="7100.93"/>
    <n v="0"/>
    <n v="7100.93"/>
  </r>
  <r>
    <n v="13087500"/>
    <s v="D"/>
    <d v="2020-06-23T00:00:00"/>
    <n v="3565"/>
    <n v="53960"/>
    <n v="0"/>
    <n v="177"/>
    <n v="-177.2"/>
    <d v="2020-06-23T00:00:00"/>
    <x v="31"/>
    <x v="3"/>
    <n v="23"/>
    <n v="2020"/>
    <n v="7071.1774999999998"/>
    <n v="0"/>
    <n v="7071.1774999999998"/>
  </r>
  <r>
    <n v="13087500"/>
    <s v="D"/>
    <d v="2020-06-24T00:00:00"/>
    <n v="3492"/>
    <n v="60887"/>
    <n v="0"/>
    <n v="177"/>
    <n v="-177.2"/>
    <d v="2020-06-24T00:00:00"/>
    <x v="31"/>
    <x v="3"/>
    <n v="24"/>
    <n v="2020"/>
    <n v="6926.3820000000005"/>
    <n v="0"/>
    <n v="6926.3820000000005"/>
  </r>
  <r>
    <n v="13087500"/>
    <s v="D"/>
    <d v="2020-06-25T00:00:00"/>
    <n v="3552"/>
    <n v="67932.800000000003"/>
    <n v="0.7"/>
    <n v="179"/>
    <n v="-178.5"/>
    <d v="2020-06-25T00:00:00"/>
    <x v="31"/>
    <x v="3"/>
    <n v="25"/>
    <n v="2020"/>
    <n v="7045.3919999999998"/>
    <n v="1.38845"/>
    <n v="7044.0035500000004"/>
  </r>
  <r>
    <n v="13087500"/>
    <s v="D"/>
    <d v="2020-06-26T00:00:00"/>
    <n v="3618"/>
    <n v="75109.3"/>
    <n v="331"/>
    <n v="835"/>
    <n v="-834.5"/>
    <d v="2020-06-26T00:00:00"/>
    <x v="31"/>
    <x v="3"/>
    <n v="26"/>
    <n v="2020"/>
    <n v="7176.3029999999999"/>
    <n v="656.5385"/>
    <n v="6519.7645000000002"/>
  </r>
  <r>
    <n v="13087500"/>
    <s v="D"/>
    <d v="2020-06-27T00:00:00"/>
    <n v="3664"/>
    <n v="82377.399999999994"/>
    <n v="351"/>
    <n v="1531"/>
    <n v="-1531.1"/>
    <d v="2020-06-27T00:00:00"/>
    <x v="31"/>
    <x v="3"/>
    <n v="27"/>
    <n v="2020"/>
    <n v="7267.5439999999999"/>
    <n v="696.20849999999996"/>
    <n v="6571.3355000000001"/>
  </r>
  <r>
    <n v="13087500"/>
    <s v="D"/>
    <d v="2020-06-28T00:00:00"/>
    <n v="3681"/>
    <n v="89679.3"/>
    <n v="81"/>
    <n v="1692"/>
    <n v="-1692.4"/>
    <d v="2020-06-28T00:00:00"/>
    <x v="31"/>
    <x v="3"/>
    <n v="28"/>
    <n v="2020"/>
    <n v="7301.2635"/>
    <n v="160.6635"/>
    <n v="7140.6"/>
  </r>
  <r>
    <n v="13087500"/>
    <s v="D"/>
    <d v="2020-06-29T00:00:00"/>
    <n v="3575"/>
    <n v="96769.5"/>
    <n v="0"/>
    <n v="1692"/>
    <n v="-1692.4"/>
    <d v="2020-06-29T00:00:00"/>
    <x v="31"/>
    <x v="3"/>
    <n v="29"/>
    <n v="2020"/>
    <n v="7091.0124999999998"/>
    <n v="0"/>
    <n v="7091.0124999999998"/>
  </r>
  <r>
    <n v="13087500"/>
    <s v="D"/>
    <d v="2020-06-30T00:00:00"/>
    <n v="3451"/>
    <n v="103615.1"/>
    <n v="0"/>
    <n v="1692"/>
    <n v="-1692.4"/>
    <d v="2020-06-30T00:00:00"/>
    <x v="31"/>
    <x v="3"/>
    <n v="30"/>
    <n v="2020"/>
    <n v="6845.0585000000001"/>
    <n v="0"/>
    <n v="6845.0585000000001"/>
  </r>
  <r>
    <n v="13087500"/>
    <s v="D"/>
    <d v="2020-07-01T00:00:00"/>
    <n v="3466"/>
    <n v="110489.8"/>
    <n v="0"/>
    <n v="1692"/>
    <n v="-1692.4"/>
    <d v="2020-07-01T00:00:00"/>
    <x v="31"/>
    <x v="4"/>
    <n v="1"/>
    <n v="2020"/>
    <n v="6874.8109999999997"/>
    <n v="0"/>
    <n v="6874.8109999999997"/>
  </r>
  <r>
    <n v="13087500"/>
    <s v="D"/>
    <d v="2020-07-02T00:00:00"/>
    <n v="3375"/>
    <n v="117183.7"/>
    <n v="0"/>
    <n v="1692"/>
    <n v="-1692.4"/>
    <d v="2020-07-02T00:00:00"/>
    <x v="31"/>
    <x v="4"/>
    <n v="2"/>
    <n v="2020"/>
    <n v="6694.3125"/>
    <n v="0"/>
    <n v="6694.3125"/>
  </r>
  <r>
    <n v="13087500"/>
    <s v="D"/>
    <d v="2020-07-03T00:00:00"/>
    <n v="3305"/>
    <n v="123739.7"/>
    <n v="0"/>
    <n v="1692"/>
    <n v="-1692.4"/>
    <d v="2020-07-03T00:00:00"/>
    <x v="31"/>
    <x v="4"/>
    <n v="3"/>
    <n v="2020"/>
    <n v="6555.4674999999997"/>
    <n v="0"/>
    <n v="6555.4674999999997"/>
  </r>
  <r>
    <n v="13087500"/>
    <s v="D"/>
    <d v="2020-07-04T00:00:00"/>
    <n v="3391"/>
    <n v="130466.4"/>
    <n v="0"/>
    <n v="1692"/>
    <n v="-1692.4"/>
    <d v="2020-07-04T00:00:00"/>
    <x v="31"/>
    <x v="4"/>
    <n v="4"/>
    <n v="2020"/>
    <n v="6726.0484999999999"/>
    <n v="0"/>
    <n v="6726.0484999999999"/>
  </r>
  <r>
    <n v="13087500"/>
    <s v="D"/>
    <d v="2020-07-05T00:00:00"/>
    <n v="3515"/>
    <n v="137438.39999999999"/>
    <n v="0"/>
    <n v="1692"/>
    <n v="-1692.4"/>
    <d v="2020-07-05T00:00:00"/>
    <x v="31"/>
    <x v="4"/>
    <n v="5"/>
    <n v="2020"/>
    <n v="6972.0025000000005"/>
    <n v="0"/>
    <n v="6972.0025000000005"/>
  </r>
  <r>
    <n v="13087500"/>
    <s v="D"/>
    <d v="2020-07-06T00:00:00"/>
    <n v="3602"/>
    <n v="144583.79999999999"/>
    <n v="0"/>
    <n v="1692"/>
    <n v="-1692.4"/>
    <d v="2020-07-06T00:00:00"/>
    <x v="31"/>
    <x v="4"/>
    <n v="6"/>
    <n v="2020"/>
    <n v="7144.567"/>
    <n v="0"/>
    <n v="7144.567"/>
  </r>
  <r>
    <n v="13087500"/>
    <s v="D"/>
    <d v="2020-07-07T00:00:00"/>
    <n v="3579"/>
    <n v="151683.4"/>
    <n v="0"/>
    <n v="1692"/>
    <n v="-1692.4"/>
    <d v="2020-07-07T00:00:00"/>
    <x v="31"/>
    <x v="4"/>
    <n v="7"/>
    <n v="2020"/>
    <n v="7098.9465"/>
    <n v="0"/>
    <n v="7098.9465"/>
  </r>
  <r>
    <n v="13087500"/>
    <s v="D"/>
    <d v="2020-07-08T00:00:00"/>
    <n v="3599"/>
    <n v="158821.1"/>
    <n v="599"/>
    <n v="2880"/>
    <n v="-2879.6"/>
    <d v="2020-07-08T00:00:00"/>
    <x v="31"/>
    <x v="4"/>
    <n v="8"/>
    <n v="2020"/>
    <n v="7138.6165000000001"/>
    <n v="1188.1165000000001"/>
    <n v="5950.5"/>
  </r>
  <r>
    <n v="13087500"/>
    <s v="D"/>
    <d v="2020-07-09T00:00:00"/>
    <n v="3579"/>
    <n v="165920"/>
    <n v="579"/>
    <n v="4028"/>
    <n v="-4028"/>
    <d v="2020-07-09T00:00:00"/>
    <x v="31"/>
    <x v="4"/>
    <n v="9"/>
    <n v="2020"/>
    <n v="7098.9465"/>
    <n v="1148.4465"/>
    <n v="5950.5"/>
  </r>
  <r>
    <n v="13087500"/>
    <s v="D"/>
    <d v="2020-07-10T00:00:00"/>
    <n v="3577"/>
    <n v="173015.4"/>
    <n v="577"/>
    <n v="5173"/>
    <n v="-5172.8999999999996"/>
    <d v="2020-07-10T00:00:00"/>
    <x v="31"/>
    <x v="4"/>
    <n v="10"/>
    <n v="2020"/>
    <n v="7094.9795000000004"/>
    <n v="1144.4794999999999"/>
    <n v="5950.5"/>
  </r>
  <r>
    <n v="13087500"/>
    <s v="D"/>
    <d v="2020-07-11T00:00:00"/>
    <n v="3595"/>
    <n v="180145.2"/>
    <n v="595"/>
    <n v="6352"/>
    <n v="-6352.2"/>
    <d v="2020-07-11T00:00:00"/>
    <x v="31"/>
    <x v="4"/>
    <n v="11"/>
    <n v="2020"/>
    <n v="7130.6824999999999"/>
    <n v="1180.1825000000001"/>
    <n v="5950.5"/>
  </r>
  <r>
    <n v="13087500"/>
    <s v="D"/>
    <d v="2020-07-12T00:00:00"/>
    <n v="3586"/>
    <n v="187257.3"/>
    <n v="586"/>
    <n v="7514"/>
    <n v="-7513.8"/>
    <d v="2020-07-12T00:00:00"/>
    <x v="31"/>
    <x v="4"/>
    <n v="12"/>
    <n v="2020"/>
    <n v="7112.8310000000001"/>
    <n v="1162.3310000000001"/>
    <n v="5950.5"/>
  </r>
  <r>
    <n v="13087500"/>
    <s v="D"/>
    <d v="2020-07-13T00:00:00"/>
    <n v="3612"/>
    <n v="194422.1"/>
    <n v="612"/>
    <n v="8728"/>
    <n v="-8728.1"/>
    <d v="2020-07-13T00:00:00"/>
    <x v="31"/>
    <x v="4"/>
    <n v="13"/>
    <n v="2020"/>
    <n v="7164.402"/>
    <n v="1213.902"/>
    <n v="5950.5"/>
  </r>
  <r>
    <n v="13087500"/>
    <s v="D"/>
    <d v="2020-07-14T00:00:00"/>
    <n v="3610"/>
    <n v="201582.2"/>
    <n v="610"/>
    <n v="9938"/>
    <n v="-9937.7000000000007"/>
    <d v="2020-07-14T00:00:00"/>
    <x v="31"/>
    <x v="4"/>
    <n v="14"/>
    <n v="2020"/>
    <n v="7160.4350000000004"/>
    <n v="1209.9349999999999"/>
    <n v="5950.5"/>
  </r>
  <r>
    <n v="13087500"/>
    <s v="D"/>
    <d v="2020-07-15T00:00:00"/>
    <n v="3605"/>
    <n v="208733"/>
    <n v="963"/>
    <n v="11847"/>
    <n v="-11846.8"/>
    <d v="2020-07-15T00:00:00"/>
    <x v="31"/>
    <x v="4"/>
    <n v="15"/>
    <n v="2020"/>
    <n v="7150.5174999999999"/>
    <n v="1910.1105"/>
    <n v="5240.4070000000002"/>
  </r>
  <r>
    <n v="13087500"/>
    <s v="D"/>
    <d v="2020-07-16T00:00:00"/>
    <n v="3623"/>
    <n v="215918.9"/>
    <n v="1394"/>
    <n v="14613"/>
    <n v="-14612.5"/>
    <d v="2020-07-16T00:00:00"/>
    <x v="31"/>
    <x v="4"/>
    <n v="16"/>
    <n v="2020"/>
    <n v="7186.2205000000004"/>
    <n v="2764.9990000000003"/>
    <n v="4421.2214999999997"/>
  </r>
  <r>
    <n v="13087500"/>
    <s v="D"/>
    <d v="2020-07-17T00:00:00"/>
    <n v="3620"/>
    <n v="223099"/>
    <n v="1865"/>
    <n v="18312"/>
    <n v="-18311.8"/>
    <d v="2020-07-17T00:00:00"/>
    <x v="31"/>
    <x v="4"/>
    <n v="17"/>
    <n v="2020"/>
    <n v="7180.27"/>
    <n v="3699.2275"/>
    <n v="3481.0425"/>
  </r>
  <r>
    <n v="13087500"/>
    <s v="D"/>
    <d v="2020-07-18T00:00:00"/>
    <n v="3629"/>
    <n v="230296.8"/>
    <n v="2009"/>
    <n v="22297"/>
    <n v="-22297.4"/>
    <d v="2020-07-18T00:00:00"/>
    <x v="31"/>
    <x v="4"/>
    <n v="18"/>
    <n v="2020"/>
    <n v="7198.1215000000002"/>
    <n v="3984.8515000000002"/>
    <n v="3213.27"/>
  </r>
  <r>
    <n v="13087500"/>
    <s v="D"/>
    <d v="2020-07-19T00:00:00"/>
    <n v="3647"/>
    <n v="237530.1"/>
    <n v="2376"/>
    <n v="27010"/>
    <n v="-27009.7"/>
    <d v="2020-07-19T00:00:00"/>
    <x v="31"/>
    <x v="4"/>
    <n v="19"/>
    <n v="2020"/>
    <n v="7233.8244999999997"/>
    <n v="4712.7960000000003"/>
    <n v="2521.0284999999999"/>
  </r>
  <r>
    <n v="13087500"/>
    <s v="D"/>
    <d v="2020-07-20T00:00:00"/>
    <n v="3658"/>
    <n v="244784.9"/>
    <n v="2266"/>
    <n v="31504"/>
    <n v="-31503.9"/>
    <d v="2020-07-20T00:00:00"/>
    <x v="31"/>
    <x v="4"/>
    <n v="20"/>
    <n v="2020"/>
    <n v="7255.643"/>
    <n v="4494.6109999999999"/>
    <n v="2761.0320000000002"/>
  </r>
  <r>
    <n v="13087500"/>
    <s v="D"/>
    <d v="2020-07-21T00:00:00"/>
    <n v="3674"/>
    <n v="252072.4"/>
    <n v="2299"/>
    <n v="36065"/>
    <n v="-36064.800000000003"/>
    <d v="2020-07-21T00:00:00"/>
    <x v="31"/>
    <x v="4"/>
    <n v="21"/>
    <n v="2020"/>
    <n v="7287.3789999999999"/>
    <n v="4560.0664999999999"/>
    <n v="2727.3125"/>
  </r>
  <r>
    <n v="13087500"/>
    <s v="D"/>
    <d v="2020-07-22T00:00:00"/>
    <n v="3644"/>
    <n v="259300.9"/>
    <n v="2203"/>
    <n v="40434"/>
    <n v="-40433.800000000003"/>
    <d v="2020-07-22T00:00:00"/>
    <x v="31"/>
    <x v="4"/>
    <n v="22"/>
    <n v="2020"/>
    <n v="7227.8739999999998"/>
    <n v="4369.6504999999997"/>
    <n v="2858.2235000000001"/>
  </r>
  <r>
    <n v="13087500"/>
    <s v="D"/>
    <d v="2020-07-23T00:00:00"/>
    <n v="3589"/>
    <n v="266420"/>
    <n v="2073"/>
    <n v="44546"/>
    <n v="-44545.9"/>
    <d v="2020-07-23T00:00:00"/>
    <x v="31"/>
    <x v="4"/>
    <n v="23"/>
    <n v="2020"/>
    <n v="7118.7815000000001"/>
    <n v="4111.7955000000002"/>
    <n v="3006.9859999999999"/>
  </r>
  <r>
    <n v="13087500"/>
    <s v="D"/>
    <d v="2020-07-24T00:00:00"/>
    <n v="3521"/>
    <n v="273404.40000000002"/>
    <n v="1854"/>
    <n v="48223"/>
    <n v="-48223.1"/>
    <d v="2020-07-24T00:00:00"/>
    <x v="31"/>
    <x v="4"/>
    <n v="24"/>
    <n v="2020"/>
    <n v="6983.9035000000003"/>
    <n v="3677.4090000000001"/>
    <n v="3306.4945000000002"/>
  </r>
  <r>
    <n v="13087500"/>
    <s v="D"/>
    <d v="2020-07-25T00:00:00"/>
    <n v="3471"/>
    <n v="280288.5"/>
    <n v="2118"/>
    <n v="52423"/>
    <n v="-52423.199999999997"/>
    <d v="2020-07-25T00:00:00"/>
    <x v="31"/>
    <x v="4"/>
    <n v="25"/>
    <n v="2020"/>
    <n v="6884.7285000000002"/>
    <n v="4201.0529999999999"/>
    <n v="2683.6754999999998"/>
  </r>
  <r>
    <n v="13087500"/>
    <s v="D"/>
    <d v="2020-07-26T00:00:00"/>
    <n v="3553"/>
    <n v="287335.40000000002"/>
    <n v="2131"/>
    <n v="56650"/>
    <n v="-56650"/>
    <d v="2020-07-26T00:00:00"/>
    <x v="31"/>
    <x v="4"/>
    <n v="26"/>
    <n v="2020"/>
    <n v="7047.3755000000001"/>
    <n v="4226.8384999999998"/>
    <n v="2820.5370000000003"/>
  </r>
  <r>
    <n v="13087500"/>
    <s v="D"/>
    <d v="2020-07-27T00:00:00"/>
    <n v="3562"/>
    <n v="294399.7"/>
    <n v="1981"/>
    <n v="60578"/>
    <n v="-60578.3"/>
    <d v="2020-07-27T00:00:00"/>
    <x v="31"/>
    <x v="4"/>
    <n v="27"/>
    <n v="2020"/>
    <n v="7065.2269999999999"/>
    <n v="3929.3135000000002"/>
    <n v="3135.9135000000001"/>
  </r>
  <r>
    <n v="13087500"/>
    <s v="D"/>
    <d v="2020-07-28T00:00:00"/>
    <n v="3543"/>
    <n v="301427.5"/>
    <n v="1640"/>
    <n v="63831"/>
    <n v="-63830.9"/>
    <d v="2020-07-28T00:00:00"/>
    <x v="31"/>
    <x v="4"/>
    <n v="28"/>
    <n v="2020"/>
    <n v="7027.5405000000001"/>
    <n v="3252.94"/>
    <n v="3774.6005"/>
  </r>
  <r>
    <n v="13087500"/>
    <s v="D"/>
    <d v="2020-07-29T00:00:00"/>
    <n v="3515"/>
    <n v="308399.7"/>
    <n v="1325"/>
    <n v="66459"/>
    <n v="-66459.3"/>
    <d v="2020-07-29T00:00:00"/>
    <x v="31"/>
    <x v="4"/>
    <n v="29"/>
    <n v="2020"/>
    <n v="6972.0025000000005"/>
    <n v="2628.1375000000003"/>
    <n v="4343.8649999999998"/>
  </r>
  <r>
    <n v="13087500"/>
    <s v="D"/>
    <d v="2020-07-30T00:00:00"/>
    <n v="3462"/>
    <n v="315265.8"/>
    <n v="1500"/>
    <n v="69435"/>
    <n v="-69434.7"/>
    <d v="2020-07-30T00:00:00"/>
    <x v="31"/>
    <x v="4"/>
    <n v="30"/>
    <n v="2020"/>
    <n v="6866.8770000000004"/>
    <n v="2975.25"/>
    <n v="3891.627"/>
  </r>
  <r>
    <n v="13087500"/>
    <s v="D"/>
    <d v="2020-07-31T00:00:00"/>
    <n v="3459"/>
    <n v="322125.59999999998"/>
    <n v="1663"/>
    <n v="72734"/>
    <n v="-72733.600000000006"/>
    <d v="2020-07-31T00:00:00"/>
    <x v="31"/>
    <x v="4"/>
    <n v="31"/>
    <n v="2020"/>
    <n v="6860.9265000000005"/>
    <n v="3298.5605"/>
    <n v="3562.366"/>
  </r>
  <r>
    <n v="13087500"/>
    <s v="D"/>
    <d v="2020-08-01T00:00:00"/>
    <n v="3493"/>
    <n v="329054.8"/>
    <n v="1574"/>
    <n v="75855"/>
    <n v="-75855.100000000006"/>
    <d v="2020-08-01T00:00:00"/>
    <x v="31"/>
    <x v="5"/>
    <n v="1"/>
    <n v="2020"/>
    <n v="6928.3654999999999"/>
    <n v="3122.029"/>
    <n v="3806.3364999999999"/>
  </r>
  <r>
    <n v="13087500"/>
    <s v="D"/>
    <d v="2020-08-02T00:00:00"/>
    <n v="3508"/>
    <n v="336013.2"/>
    <n v="1390"/>
    <n v="78613"/>
    <n v="-78612.899999999994"/>
    <d v="2020-08-02T00:00:00"/>
    <x v="31"/>
    <x v="5"/>
    <n v="2"/>
    <n v="2020"/>
    <n v="6958.1180000000004"/>
    <n v="2757.0650000000001"/>
    <n v="4201.0529999999999"/>
  </r>
  <r>
    <n v="13087500"/>
    <s v="D"/>
    <d v="2020-08-03T00:00:00"/>
    <n v="3512"/>
    <n v="342978.9"/>
    <n v="1293"/>
    <n v="81178"/>
    <n v="-81178.100000000006"/>
    <d v="2020-08-03T00:00:00"/>
    <x v="31"/>
    <x v="5"/>
    <n v="3"/>
    <n v="2020"/>
    <n v="6966.0520000000006"/>
    <n v="2564.6655000000001"/>
    <n v="4401.3865000000005"/>
  </r>
  <r>
    <n v="13087500"/>
    <s v="D"/>
    <d v="2020-08-04T00:00:00"/>
    <n v="3497"/>
    <n v="349915.1"/>
    <n v="1232"/>
    <n v="83622"/>
    <n v="-83621.5"/>
    <d v="2020-08-04T00:00:00"/>
    <x v="31"/>
    <x v="5"/>
    <n v="4"/>
    <n v="2020"/>
    <n v="6936.2995000000001"/>
    <n v="2443.672"/>
    <n v="4492.6275000000005"/>
  </r>
  <r>
    <n v="13087500"/>
    <s v="D"/>
    <d v="2020-08-05T00:00:00"/>
    <n v="3476"/>
    <n v="356809.7"/>
    <n v="1202"/>
    <n v="86006"/>
    <n v="-86006"/>
    <d v="2020-08-05T00:00:00"/>
    <x v="31"/>
    <x v="5"/>
    <n v="5"/>
    <n v="2020"/>
    <n v="6894.6459999999997"/>
    <n v="2384.1669999999999"/>
    <n v="4510.4790000000003"/>
  </r>
  <r>
    <n v="13087500"/>
    <s v="D"/>
    <d v="2020-08-06T00:00:00"/>
    <n v="3481"/>
    <n v="363714"/>
    <n v="1302"/>
    <n v="88588"/>
    <n v="-88587.8"/>
    <d v="2020-08-06T00:00:00"/>
    <x v="31"/>
    <x v="5"/>
    <n v="6"/>
    <n v="2020"/>
    <n v="6904.5635000000002"/>
    <n v="2582.5170000000003"/>
    <n v="4322.0465000000004"/>
  </r>
  <r>
    <n v="13087500"/>
    <s v="D"/>
    <d v="2020-08-07T00:00:00"/>
    <n v="3518"/>
    <n v="370691.1"/>
    <n v="1341"/>
    <n v="91248"/>
    <n v="-91247.9"/>
    <d v="2020-08-07T00:00:00"/>
    <x v="31"/>
    <x v="5"/>
    <n v="7"/>
    <n v="2020"/>
    <n v="6977.9530000000004"/>
    <n v="2659.8735000000001"/>
    <n v="4318.0794999999998"/>
  </r>
  <r>
    <n v="13087500"/>
    <s v="D"/>
    <d v="2020-08-08T00:00:00"/>
    <n v="3535"/>
    <n v="377702.7"/>
    <n v="1431"/>
    <n v="94087"/>
    <n v="-94086.9"/>
    <d v="2020-08-08T00:00:00"/>
    <x v="31"/>
    <x v="5"/>
    <n v="8"/>
    <n v="2020"/>
    <n v="7011.6725000000006"/>
    <n v="2838.3885"/>
    <n v="4173.2839999999997"/>
  </r>
  <r>
    <n v="13087500"/>
    <s v="D"/>
    <d v="2020-08-09T00:00:00"/>
    <n v="3527"/>
    <n v="384699"/>
    <n v="1465"/>
    <n v="96993"/>
    <n v="-96992.5"/>
    <d v="2020-08-09T00:00:00"/>
    <x v="31"/>
    <x v="5"/>
    <n v="9"/>
    <n v="2020"/>
    <n v="6995.8045000000002"/>
    <n v="2905.8274999999999"/>
    <n v="4089.9769999999999"/>
  </r>
  <r>
    <n v="13087500"/>
    <s v="D"/>
    <d v="2020-08-10T00:00:00"/>
    <n v="3432"/>
    <n v="391505.9"/>
    <n v="1456"/>
    <n v="99880"/>
    <n v="-99879.7"/>
    <d v="2020-08-10T00:00:00"/>
    <x v="31"/>
    <x v="5"/>
    <n v="10"/>
    <n v="2020"/>
    <n v="6807.3720000000003"/>
    <n v="2887.9760000000001"/>
    <n v="3919.3960000000002"/>
  </r>
  <r>
    <n v="13087500"/>
    <s v="D"/>
    <d v="2020-08-11T00:00:00"/>
    <n v="3331"/>
    <n v="398112.1"/>
    <n v="1333"/>
    <n v="102523"/>
    <n v="-102522.6"/>
    <d v="2020-08-11T00:00:00"/>
    <x v="31"/>
    <x v="5"/>
    <n v="11"/>
    <n v="2020"/>
    <n v="6607.0385000000006"/>
    <n v="2644.0055000000002"/>
    <n v="3963.0329999999999"/>
  </r>
  <r>
    <n v="13087500"/>
    <s v="D"/>
    <d v="2020-08-12T00:00:00"/>
    <n v="3336"/>
    <n v="404729.1"/>
    <n v="1287"/>
    <n v="105076"/>
    <n v="-105076.2"/>
    <d v="2020-08-12T00:00:00"/>
    <x v="31"/>
    <x v="5"/>
    <n v="12"/>
    <n v="2020"/>
    <n v="6616.9560000000001"/>
    <n v="2552.7645000000002"/>
    <n v="4064.1914999999999"/>
  </r>
  <r>
    <n v="13087500"/>
    <s v="D"/>
    <d v="2020-08-13T00:00:00"/>
    <n v="3380"/>
    <n v="411433.2"/>
    <n v="1244"/>
    <n v="107543"/>
    <n v="-107542.7"/>
    <d v="2020-08-13T00:00:00"/>
    <x v="31"/>
    <x v="5"/>
    <n v="13"/>
    <n v="2020"/>
    <n v="6704.2300000000005"/>
    <n v="2467.4740000000002"/>
    <n v="4236.7560000000003"/>
  </r>
  <r>
    <n v="13087500"/>
    <s v="D"/>
    <d v="2020-08-14T00:00:00"/>
    <n v="3408"/>
    <n v="418193.7"/>
    <n v="1349"/>
    <n v="110218"/>
    <n v="-110217.5"/>
    <d v="2020-08-14T00:00:00"/>
    <x v="31"/>
    <x v="5"/>
    <n v="14"/>
    <n v="2020"/>
    <n v="6759.768"/>
    <n v="2675.7415000000001"/>
    <n v="4084.0264999999999"/>
  </r>
  <r>
    <n v="13087500"/>
    <s v="D"/>
    <d v="2020-08-15T00:00:00"/>
    <n v="3415"/>
    <n v="424966.8"/>
    <n v="1347"/>
    <n v="112888"/>
    <n v="-112888.2"/>
    <d v="2020-08-15T00:00:00"/>
    <x v="31"/>
    <x v="5"/>
    <n v="15"/>
    <n v="2020"/>
    <n v="6773.6525000000001"/>
    <n v="2671.7745"/>
    <n v="4101.8779999999997"/>
  </r>
  <r>
    <n v="13087500"/>
    <s v="D"/>
    <d v="2020-08-16T00:00:00"/>
    <n v="3416"/>
    <n v="431741.7"/>
    <n v="1341"/>
    <n v="115548"/>
    <n v="-115548.2"/>
    <d v="2020-08-16T00:00:00"/>
    <x v="31"/>
    <x v="5"/>
    <n v="16"/>
    <n v="2020"/>
    <n v="6775.6360000000004"/>
    <n v="2659.8735000000001"/>
    <n v="4115.7624999999998"/>
  </r>
  <r>
    <n v="13087500"/>
    <s v="D"/>
    <d v="2020-08-17T00:00:00"/>
    <n v="3359"/>
    <n v="438404.3"/>
    <n v="1268"/>
    <n v="118063"/>
    <n v="-118062.5"/>
    <d v="2020-08-17T00:00:00"/>
    <x v="31"/>
    <x v="5"/>
    <n v="17"/>
    <n v="2020"/>
    <n v="6662.5765000000001"/>
    <n v="2515.078"/>
    <n v="4147.4984999999997"/>
  </r>
  <r>
    <n v="13087500"/>
    <s v="D"/>
    <d v="2020-08-18T00:00:00"/>
    <n v="3304"/>
    <n v="444956.9"/>
    <n v="1073"/>
    <n v="120191"/>
    <n v="-120191.3"/>
    <d v="2020-08-18T00:00:00"/>
    <x v="31"/>
    <x v="5"/>
    <n v="18"/>
    <n v="2020"/>
    <n v="6553.4840000000004"/>
    <n v="2128.2955000000002"/>
    <n v="4425.1885000000002"/>
  </r>
  <r>
    <n v="13087500"/>
    <s v="D"/>
    <d v="2020-08-19T00:00:00"/>
    <n v="3295"/>
    <n v="451492.4"/>
    <n v="983"/>
    <n v="122141"/>
    <n v="-122141"/>
    <d v="2020-08-19T00:00:00"/>
    <x v="31"/>
    <x v="5"/>
    <n v="19"/>
    <n v="2020"/>
    <n v="6535.6324999999997"/>
    <n v="1949.7805000000001"/>
    <n v="4585.8519999999999"/>
  </r>
  <r>
    <n v="13087500"/>
    <s v="D"/>
    <d v="2020-08-20T00:00:00"/>
    <n v="3332"/>
    <n v="458101.8"/>
    <n v="970"/>
    <n v="124064"/>
    <n v="-124064.4"/>
    <d v="2020-08-20T00:00:00"/>
    <x v="31"/>
    <x v="5"/>
    <n v="20"/>
    <n v="2020"/>
    <n v="6609.0219999999999"/>
    <n v="1923.9950000000001"/>
    <n v="4685.027"/>
  </r>
  <r>
    <n v="13087500"/>
    <s v="D"/>
    <d v="2020-08-21T00:00:00"/>
    <n v="3377"/>
    <n v="464800.5"/>
    <n v="1086"/>
    <n v="126218"/>
    <n v="-126217.7"/>
    <d v="2020-08-21T00:00:00"/>
    <x v="31"/>
    <x v="5"/>
    <n v="21"/>
    <n v="2020"/>
    <n v="6698.2795000000006"/>
    <n v="2154.0810000000001"/>
    <n v="4544.1985000000004"/>
  </r>
  <r>
    <n v="13087500"/>
    <s v="D"/>
    <d v="2020-08-22T00:00:00"/>
    <n v="3380"/>
    <n v="471504.3"/>
    <n v="1117"/>
    <n v="128432"/>
    <n v="-128432.4"/>
    <d v="2020-08-22T00:00:00"/>
    <x v="31"/>
    <x v="5"/>
    <n v="22"/>
    <n v="2020"/>
    <n v="6704.2300000000005"/>
    <n v="2215.5695000000001"/>
    <n v="4488.6605"/>
  </r>
  <r>
    <n v="13087500"/>
    <s v="D"/>
    <d v="2020-08-23T00:00:00"/>
    <n v="3343"/>
    <n v="478134.6"/>
    <n v="1116"/>
    <n v="130646"/>
    <n v="-130646.2"/>
    <d v="2020-08-23T00:00:00"/>
    <x v="31"/>
    <x v="5"/>
    <n v="23"/>
    <n v="2020"/>
    <n v="6630.8405000000002"/>
    <n v="2213.5860000000002"/>
    <n v="4417.2545"/>
  </r>
  <r>
    <n v="13087500"/>
    <s v="D"/>
    <d v="2020-08-24T00:00:00"/>
    <n v="3294"/>
    <n v="484668.6"/>
    <n v="972"/>
    <n v="132573"/>
    <n v="-132573.20000000001"/>
    <d v="2020-08-24T00:00:00"/>
    <x v="31"/>
    <x v="5"/>
    <n v="24"/>
    <n v="2020"/>
    <n v="6533.6490000000003"/>
    <n v="1927.962"/>
    <n v="4605.6869999999999"/>
  </r>
  <r>
    <n v="13087500"/>
    <s v="D"/>
    <d v="2020-08-25T00:00:00"/>
    <n v="3250"/>
    <n v="491115.2"/>
    <n v="786"/>
    <n v="134132"/>
    <n v="-134131.70000000001"/>
    <d v="2020-08-25T00:00:00"/>
    <x v="31"/>
    <x v="5"/>
    <n v="25"/>
    <n v="2020"/>
    <n v="6446.375"/>
    <n v="1559.0309999999999"/>
    <n v="4887.3440000000001"/>
  </r>
  <r>
    <n v="13087500"/>
    <s v="D"/>
    <d v="2020-08-26T00:00:00"/>
    <n v="3210"/>
    <n v="497482.1"/>
    <n v="767"/>
    <n v="135653"/>
    <n v="-135652.70000000001"/>
    <d v="2020-08-26T00:00:00"/>
    <x v="31"/>
    <x v="5"/>
    <n v="26"/>
    <n v="2020"/>
    <n v="6367.0349999999999"/>
    <n v="1521.3444999999999"/>
    <n v="4845.6904999999997"/>
  </r>
  <r>
    <n v="13087500"/>
    <s v="D"/>
    <d v="2020-08-27T00:00:00"/>
    <n v="3201"/>
    <n v="503831.9"/>
    <n v="774"/>
    <n v="137188"/>
    <n v="-137187.6"/>
    <d v="2020-08-27T00:00:00"/>
    <x v="31"/>
    <x v="5"/>
    <n v="27"/>
    <n v="2020"/>
    <n v="6349.1835000000001"/>
    <n v="1535.229"/>
    <n v="4813.9544999999998"/>
  </r>
  <r>
    <n v="13087500"/>
    <s v="D"/>
    <d v="2020-08-28T00:00:00"/>
    <n v="3232"/>
    <n v="510242.1"/>
    <n v="871"/>
    <n v="138915"/>
    <n v="-138915"/>
    <d v="2020-08-28T00:00:00"/>
    <x v="31"/>
    <x v="5"/>
    <n v="28"/>
    <n v="2020"/>
    <n v="6410.6720000000005"/>
    <n v="1727.6285"/>
    <n v="4683.0434999999998"/>
  </r>
  <r>
    <n v="13087500"/>
    <s v="D"/>
    <d v="2020-08-29T00:00:00"/>
    <n v="3245"/>
    <n v="516678.40000000002"/>
    <n v="922"/>
    <n v="140744"/>
    <n v="-140744.29999999999"/>
    <d v="2020-08-29T00:00:00"/>
    <x v="31"/>
    <x v="5"/>
    <n v="29"/>
    <n v="2020"/>
    <n v="6436.4575000000004"/>
    <n v="1828.787"/>
    <n v="4607.6705000000002"/>
  </r>
  <r>
    <n v="13087500"/>
    <s v="D"/>
    <d v="2020-08-30T00:00:00"/>
    <n v="3242"/>
    <n v="523109.7"/>
    <n v="1091"/>
    <n v="142908"/>
    <n v="-142908"/>
    <d v="2020-08-30T00:00:00"/>
    <x v="31"/>
    <x v="5"/>
    <n v="30"/>
    <n v="2020"/>
    <n v="6430.5070000000005"/>
    <n v="2163.9985000000001"/>
    <n v="4266.5084999999999"/>
  </r>
  <r>
    <n v="13087500"/>
    <s v="D"/>
    <d v="2020-08-31T00:00:00"/>
    <n v="3181"/>
    <n v="529418.6"/>
    <n v="1057"/>
    <n v="145005"/>
    <n v="-145005.20000000001"/>
    <d v="2020-08-31T00:00:00"/>
    <x v="31"/>
    <x v="5"/>
    <n v="31"/>
    <n v="2020"/>
    <n v="6309.5135"/>
    <n v="2096.5594999999998"/>
    <n v="4212.9539999999997"/>
  </r>
  <r>
    <n v="13087500"/>
    <s v="D"/>
    <d v="2020-09-01T00:00:00"/>
    <n v="3066"/>
    <n v="535500.6"/>
    <n v="749"/>
    <n v="146491"/>
    <n v="-146490.9"/>
    <d v="2020-09-01T00:00:00"/>
    <x v="31"/>
    <x v="6"/>
    <n v="1"/>
    <n v="2020"/>
    <n v="6081.4110000000001"/>
    <n v="1485.6415"/>
    <n v="4595.7695000000003"/>
  </r>
  <r>
    <n v="13087500"/>
    <s v="D"/>
    <d v="2020-09-02T00:00:00"/>
    <n v="3022"/>
    <n v="541494.4"/>
    <n v="720"/>
    <n v="147920"/>
    <n v="-147919.5"/>
    <d v="2020-09-02T00:00:00"/>
    <x v="31"/>
    <x v="6"/>
    <n v="2"/>
    <n v="2020"/>
    <n v="5994.1369999999997"/>
    <n v="1428.1200000000001"/>
    <n v="4566.0169999999998"/>
  </r>
  <r>
    <n v="13087500"/>
    <s v="D"/>
    <d v="2020-09-03T00:00:00"/>
    <n v="3038"/>
    <n v="547520.80000000005"/>
    <n v="643"/>
    <n v="149195"/>
    <n v="-149195.20000000001"/>
    <d v="2020-09-03T00:00:00"/>
    <x v="31"/>
    <x v="6"/>
    <n v="3"/>
    <n v="2020"/>
    <n v="6025.8730000000005"/>
    <n v="1275.3905"/>
    <n v="4750.4825000000001"/>
  </r>
  <r>
    <n v="13087500"/>
    <s v="D"/>
    <d v="2020-09-04T00:00:00"/>
    <n v="3073"/>
    <n v="553616.5"/>
    <n v="637"/>
    <n v="150458"/>
    <n v="-150457.9"/>
    <d v="2020-09-04T00:00:00"/>
    <x v="31"/>
    <x v="6"/>
    <n v="4"/>
    <n v="2020"/>
    <n v="6095.2955000000002"/>
    <n v="1263.4895000000001"/>
    <n v="4831.8060000000005"/>
  </r>
  <r>
    <n v="13087500"/>
    <s v="D"/>
    <d v="2020-09-05T00:00:00"/>
    <n v="3104"/>
    <n v="559773.30000000005"/>
    <n v="607"/>
    <n v="151662"/>
    <n v="-151661.70000000001"/>
    <d v="2020-09-05T00:00:00"/>
    <x v="31"/>
    <x v="6"/>
    <n v="5"/>
    <n v="2020"/>
    <n v="6156.7840000000006"/>
    <n v="1203.9845"/>
    <n v="4952.7995000000001"/>
  </r>
  <r>
    <n v="13087500"/>
    <s v="D"/>
    <d v="2020-09-06T00:00:00"/>
    <n v="3115"/>
    <n v="565951"/>
    <n v="742"/>
    <n v="153133"/>
    <n v="-153132.79999999999"/>
    <d v="2020-09-06T00:00:00"/>
    <x v="31"/>
    <x v="6"/>
    <n v="6"/>
    <n v="2020"/>
    <n v="6178.6025"/>
    <n v="1471.7570000000001"/>
    <n v="4706.8455000000004"/>
  </r>
  <r>
    <n v="13087500"/>
    <s v="D"/>
    <d v="2020-09-07T00:00:00"/>
    <n v="3090"/>
    <n v="572079.19999999995"/>
    <n v="957"/>
    <n v="155030"/>
    <n v="-155030.29999999999"/>
    <d v="2020-09-07T00:00:00"/>
    <x v="31"/>
    <x v="6"/>
    <n v="7"/>
    <n v="2020"/>
    <n v="6129.0150000000003"/>
    <n v="1898.2094999999999"/>
    <n v="4230.8055000000004"/>
  </r>
  <r>
    <n v="13087500"/>
    <s v="D"/>
    <d v="2020-09-08T00:00:00"/>
    <n v="2932"/>
    <n v="577894"/>
    <n v="603"/>
    <n v="156226"/>
    <n v="-156225.79999999999"/>
    <d v="2020-09-08T00:00:00"/>
    <x v="31"/>
    <x v="6"/>
    <n v="8"/>
    <n v="2020"/>
    <n v="5815.6220000000003"/>
    <n v="1196.0505000000001"/>
    <n v="4619.5715"/>
  </r>
  <r>
    <n v="13087500"/>
    <s v="D"/>
    <d v="2020-09-09T00:00:00"/>
    <n v="2912"/>
    <n v="583669"/>
    <n v="774"/>
    <n v="157762"/>
    <n v="-157761.5"/>
    <d v="2020-09-09T00:00:00"/>
    <x v="31"/>
    <x v="6"/>
    <n v="9"/>
    <n v="2020"/>
    <n v="5775.9520000000002"/>
    <n v="1535.229"/>
    <n v="4240.723"/>
  </r>
  <r>
    <n v="13087500"/>
    <s v="D"/>
    <d v="2020-09-10T00:00:00"/>
    <n v="2876"/>
    <n v="589374.5"/>
    <n v="627"/>
    <n v="159006"/>
    <n v="-159005.79999999999"/>
    <d v="2020-09-10T00:00:00"/>
    <x v="31"/>
    <x v="6"/>
    <n v="10"/>
    <n v="2020"/>
    <n v="5704.5460000000003"/>
    <n v="1243.6545000000001"/>
    <n v="4460.8914999999997"/>
  </r>
  <r>
    <n v="13087500"/>
    <s v="D"/>
    <d v="2020-09-11T00:00:00"/>
    <n v="2779"/>
    <n v="594885.9"/>
    <n v="136"/>
    <n v="159276"/>
    <n v="-159275.6"/>
    <d v="2020-09-11T00:00:00"/>
    <x v="31"/>
    <x v="6"/>
    <n v="11"/>
    <n v="2020"/>
    <n v="5512.1464999999998"/>
    <n v="269.75600000000003"/>
    <n v="5242.3905000000004"/>
  </r>
  <r>
    <n v="13087500"/>
    <s v="D"/>
    <d v="2020-09-12T00:00:00"/>
    <n v="2745"/>
    <n v="600330.19999999995"/>
    <n v="11"/>
    <n v="159297"/>
    <n v="-159296.5"/>
    <d v="2020-09-12T00:00:00"/>
    <x v="31"/>
    <x v="6"/>
    <n v="12"/>
    <n v="2020"/>
    <n v="5444.7075000000004"/>
    <n v="21.8185"/>
    <n v="5422.8890000000001"/>
  </r>
  <r>
    <n v="13087500"/>
    <s v="D"/>
    <d v="2020-09-13T00:00:00"/>
    <n v="2743"/>
    <n v="605770.80000000005"/>
    <n v="0"/>
    <n v="159297"/>
    <n v="-159296.5"/>
    <d v="2020-09-13T00:00:00"/>
    <x v="31"/>
    <x v="6"/>
    <n v="13"/>
    <n v="2020"/>
    <n v="5440.7404999999999"/>
    <n v="0"/>
    <n v="5440.7404999999999"/>
  </r>
  <r>
    <n v="13087500"/>
    <s v="D"/>
    <d v="2020-09-14T00:00:00"/>
    <n v="2724"/>
    <n v="611173.1"/>
    <n v="272"/>
    <n v="159836"/>
    <n v="-159835.9"/>
    <d v="2020-09-14T00:00:00"/>
    <x v="31"/>
    <x v="6"/>
    <n v="14"/>
    <n v="2020"/>
    <n v="5403.0540000000001"/>
    <n v="539.51200000000006"/>
    <n v="4863.5420000000004"/>
  </r>
  <r>
    <n v="13087500"/>
    <s v="D"/>
    <d v="2020-09-15T00:00:00"/>
    <n v="2679"/>
    <n v="616487.30000000005"/>
    <n v="469"/>
    <n v="160766"/>
    <n v="-160766.20000000001"/>
    <d v="2020-09-15T00:00:00"/>
    <x v="31"/>
    <x v="6"/>
    <n v="15"/>
    <n v="2020"/>
    <n v="5313.7965000000004"/>
    <n v="930.26150000000007"/>
    <n v="4383.5349999999999"/>
  </r>
  <r>
    <n v="13087500"/>
    <s v="D"/>
    <d v="2020-09-16T00:00:00"/>
    <n v="2657"/>
    <n v="621757.1"/>
    <n v="442"/>
    <n v="161643"/>
    <n v="-161643"/>
    <d v="2020-09-16T00:00:00"/>
    <x v="31"/>
    <x v="6"/>
    <n v="16"/>
    <n v="2020"/>
    <n v="5270.1594999999998"/>
    <n v="876.70699999999999"/>
    <n v="4393.4525000000003"/>
  </r>
  <r>
    <n v="13087500"/>
    <s v="D"/>
    <d v="2020-09-17T00:00:00"/>
    <n v="2642"/>
    <n v="626996.4"/>
    <n v="435"/>
    <n v="162506"/>
    <n v="-162505.5"/>
    <d v="2020-09-17T00:00:00"/>
    <x v="31"/>
    <x v="6"/>
    <n v="17"/>
    <n v="2020"/>
    <n v="5240.4070000000002"/>
    <n v="862.82249999999999"/>
    <n v="4377.5844999999999"/>
  </r>
  <r>
    <n v="13087500"/>
    <s v="D"/>
    <d v="2020-09-18T00:00:00"/>
    <n v="2632"/>
    <n v="632217.59999999998"/>
    <n v="468"/>
    <n v="163434"/>
    <n v="-163434"/>
    <d v="2020-09-18T00:00:00"/>
    <x v="31"/>
    <x v="6"/>
    <n v="18"/>
    <n v="2020"/>
    <n v="5220.5720000000001"/>
    <n v="928.27800000000002"/>
    <n v="4292.2939999999999"/>
  </r>
  <r>
    <n v="13087500"/>
    <s v="D"/>
    <d v="2020-09-19T00:00:00"/>
    <n v="2617"/>
    <n v="637407.6"/>
    <n v="397"/>
    <n v="164222"/>
    <n v="-164221.70000000001"/>
    <d v="2020-09-19T00:00:00"/>
    <x v="31"/>
    <x v="6"/>
    <n v="19"/>
    <n v="2020"/>
    <n v="5190.8195000000005"/>
    <n v="787.44950000000006"/>
    <n v="4403.37"/>
  </r>
  <r>
    <n v="13087500"/>
    <s v="D"/>
    <d v="2020-09-20T00:00:00"/>
    <n v="2632"/>
    <n v="642629"/>
    <n v="263"/>
    <n v="164742"/>
    <n v="-164742.29999999999"/>
    <d v="2020-09-20T00:00:00"/>
    <x v="31"/>
    <x v="6"/>
    <n v="20"/>
    <n v="2020"/>
    <n v="5220.5720000000001"/>
    <n v="521.66049999999996"/>
    <n v="4698.9115000000002"/>
  </r>
  <r>
    <n v="13087500"/>
    <s v="D"/>
    <d v="2020-09-21T00:00:00"/>
    <n v="2515"/>
    <n v="647617.69999999995"/>
    <n v="156"/>
    <n v="165052"/>
    <n v="-165052.29999999999"/>
    <d v="2020-09-21T00:00:00"/>
    <x v="31"/>
    <x v="6"/>
    <n v="21"/>
    <n v="2020"/>
    <n v="4988.5025000000005"/>
    <n v="309.42599999999999"/>
    <n v="4679.0765000000001"/>
  </r>
  <r>
    <n v="13087500"/>
    <s v="D"/>
    <d v="2020-09-22T00:00:00"/>
    <n v="2348"/>
    <n v="652274.6"/>
    <n v="22"/>
    <n v="165096"/>
    <n v="-165095.9"/>
    <d v="2020-09-22T00:00:00"/>
    <x v="31"/>
    <x v="6"/>
    <n v="22"/>
    <n v="2020"/>
    <n v="4657.2579999999998"/>
    <n v="43.637"/>
    <n v="4613.6210000000001"/>
  </r>
  <r>
    <n v="13087500"/>
    <s v="D"/>
    <d v="2020-09-23T00:00:00"/>
    <n v="2282"/>
    <n v="656801.69999999995"/>
    <n v="0"/>
    <n v="165096"/>
    <n v="-165095.9"/>
    <d v="2020-09-23T00:00:00"/>
    <x v="31"/>
    <x v="6"/>
    <n v="23"/>
    <n v="2020"/>
    <n v="4526.3469999999998"/>
    <n v="0"/>
    <n v="4526.3469999999998"/>
  </r>
  <r>
    <n v="13087500"/>
    <s v="D"/>
    <d v="2020-09-24T00:00:00"/>
    <n v="2309"/>
    <n v="661381.4"/>
    <n v="0"/>
    <n v="165096"/>
    <n v="-165095.9"/>
    <d v="2020-09-24T00:00:00"/>
    <x v="31"/>
    <x v="6"/>
    <n v="24"/>
    <n v="2020"/>
    <n v="4579.9014999999999"/>
    <n v="0"/>
    <n v="4579.9014999999999"/>
  </r>
  <r>
    <n v="13087500"/>
    <s v="D"/>
    <d v="2020-09-25T00:00:00"/>
    <n v="2360"/>
    <n v="666063.1"/>
    <n v="83"/>
    <n v="165260"/>
    <n v="-165260"/>
    <d v="2020-09-25T00:00:00"/>
    <x v="31"/>
    <x v="6"/>
    <n v="25"/>
    <n v="2020"/>
    <n v="4681.0600000000004"/>
    <n v="164.63050000000001"/>
    <n v="4516.4295000000002"/>
  </r>
  <r>
    <n v="13087500"/>
    <s v="D"/>
    <d v="2020-09-26T00:00:00"/>
    <n v="2422"/>
    <n v="670867.19999999995"/>
    <n v="413"/>
    <n v="166079"/>
    <n v="-166078.6"/>
    <d v="2020-09-26T00:00:00"/>
    <x v="31"/>
    <x v="6"/>
    <n v="26"/>
    <n v="2020"/>
    <n v="4804.0370000000003"/>
    <n v="819.18550000000005"/>
    <n v="3984.8515000000002"/>
  </r>
  <r>
    <n v="13087500"/>
    <s v="D"/>
    <d v="2020-09-27T00:00:00"/>
    <n v="2441"/>
    <n v="675708.9"/>
    <n v="413"/>
    <n v="166897"/>
    <n v="-166896.79999999999"/>
    <d v="2020-09-27T00:00:00"/>
    <x v="31"/>
    <x v="6"/>
    <n v="27"/>
    <n v="2020"/>
    <n v="4841.7235000000001"/>
    <n v="819.18550000000005"/>
    <n v="4022.538"/>
  </r>
  <r>
    <n v="13087500"/>
    <s v="D"/>
    <d v="2020-09-28T00:00:00"/>
    <n v="2385"/>
    <n v="680439.5"/>
    <n v="323"/>
    <n v="167537"/>
    <n v="-167537.29999999999"/>
    <d v="2020-09-28T00:00:00"/>
    <x v="31"/>
    <x v="6"/>
    <n v="28"/>
    <n v="2020"/>
    <n v="4730.6475"/>
    <n v="640.67050000000006"/>
    <n v="4089.9769999999999"/>
  </r>
  <r>
    <n v="13087500"/>
    <s v="D"/>
    <d v="2020-09-29T00:00:00"/>
    <n v="2265"/>
    <n v="684933"/>
    <n v="71"/>
    <n v="167678"/>
    <n v="-167677.70000000001"/>
    <d v="2020-09-29T00:00:00"/>
    <x v="31"/>
    <x v="6"/>
    <n v="29"/>
    <n v="2020"/>
    <n v="4492.6275000000005"/>
    <n v="140.82849999999999"/>
    <n v="4351.799"/>
  </r>
  <r>
    <n v="13087500"/>
    <s v="D"/>
    <d v="2020-09-30T00:00:00"/>
    <n v="2210"/>
    <n v="689315.9"/>
    <n v="0"/>
    <n v="167678"/>
    <n v="-167677.70000000001"/>
    <d v="2020-09-30T00:00:00"/>
    <x v="31"/>
    <x v="6"/>
    <n v="30"/>
    <n v="2020"/>
    <n v="4383.5349999999999"/>
    <n v="0"/>
    <n v="4383.5349999999999"/>
  </r>
  <r>
    <n v="13087500"/>
    <s v="D"/>
    <d v="2020-10-01T00:00:00"/>
    <n v="2263"/>
    <n v="693804.8"/>
    <n v="0"/>
    <n v="167678"/>
    <n v="-167677.70000000001"/>
    <d v="2020-10-01T00:00:00"/>
    <x v="31"/>
    <x v="7"/>
    <n v="1"/>
    <n v="2020"/>
    <n v="4488.6605"/>
    <n v="0"/>
    <n v="4488.6605"/>
  </r>
  <r>
    <n v="13087500"/>
    <s v="D"/>
    <d v="2020-10-02T00:00:00"/>
    <n v="2296"/>
    <n v="698358.1"/>
    <n v="0"/>
    <n v="167678"/>
    <n v="-167677.70000000001"/>
    <d v="2020-10-02T00:00:00"/>
    <x v="31"/>
    <x v="7"/>
    <n v="2"/>
    <n v="2020"/>
    <n v="4554.116"/>
    <n v="0"/>
    <n v="4554.116"/>
  </r>
  <r>
    <n v="13087500"/>
    <s v="D"/>
    <d v="2020-10-03T00:00:00"/>
    <n v="2294"/>
    <n v="702907.2"/>
    <n v="0"/>
    <n v="167678"/>
    <n v="-167677.70000000001"/>
    <d v="2020-10-03T00:00:00"/>
    <x v="31"/>
    <x v="7"/>
    <n v="3"/>
    <n v="2020"/>
    <n v="4550.1490000000003"/>
    <n v="0"/>
    <n v="4550.1490000000003"/>
  </r>
  <r>
    <n v="13087500"/>
    <s v="D"/>
    <d v="2020-10-04T00:00:00"/>
    <n v="2294"/>
    <n v="707457.3"/>
    <n v="0"/>
    <n v="167678"/>
    <n v="-167677.70000000001"/>
    <d v="2020-10-04T00:00:00"/>
    <x v="31"/>
    <x v="7"/>
    <n v="4"/>
    <n v="2020"/>
    <n v="4550.1490000000003"/>
    <n v="0"/>
    <n v="4550.1490000000003"/>
  </r>
  <r>
    <n v="13087500"/>
    <s v="D"/>
    <d v="2020-10-05T00:00:00"/>
    <n v="2289"/>
    <n v="711997.7"/>
    <n v="0"/>
    <n v="167678"/>
    <n v="-167677.70000000001"/>
    <d v="2020-10-05T00:00:00"/>
    <x v="31"/>
    <x v="7"/>
    <n v="5"/>
    <n v="2020"/>
    <n v="4540.2314999999999"/>
    <n v="0"/>
    <n v="4540.2314999999999"/>
  </r>
  <r>
    <n v="13087500"/>
    <s v="D"/>
    <d v="2020-10-06T00:00:00"/>
    <n v="2296"/>
    <n v="716550.8"/>
    <n v="0"/>
    <n v="167678"/>
    <n v="-167677.70000000001"/>
    <d v="2020-10-06T00:00:00"/>
    <x v="31"/>
    <x v="7"/>
    <n v="6"/>
    <n v="2020"/>
    <n v="4554.116"/>
    <n v="0"/>
    <n v="4554.116"/>
  </r>
  <r>
    <n v="13087500"/>
    <s v="D"/>
    <d v="2020-10-07T00:00:00"/>
    <n v="2273"/>
    <n v="721059.4"/>
    <n v="0"/>
    <n v="167678"/>
    <n v="-167677.70000000001"/>
    <d v="2020-10-07T00:00:00"/>
    <x v="31"/>
    <x v="7"/>
    <n v="7"/>
    <n v="2020"/>
    <n v="4508.4955"/>
    <n v="0"/>
    <n v="4508.4955"/>
  </r>
  <r>
    <n v="13087500"/>
    <s v="D"/>
    <d v="2020-10-08T00:00:00"/>
    <n v="2262"/>
    <n v="725545.9"/>
    <n v="0"/>
    <n v="167678"/>
    <n v="-167677.70000000001"/>
    <d v="2020-10-08T00:00:00"/>
    <x v="31"/>
    <x v="7"/>
    <n v="8"/>
    <n v="2020"/>
    <n v="4486.6769999999997"/>
    <n v="0"/>
    <n v="4486.6769999999997"/>
  </r>
  <r>
    <n v="13087500"/>
    <s v="D"/>
    <d v="2020-10-09T00:00:00"/>
    <n v="2264"/>
    <n v="730036.6"/>
    <n v="0"/>
    <n v="167678"/>
    <n v="-167677.70000000001"/>
    <d v="2020-10-09T00:00:00"/>
    <x v="31"/>
    <x v="7"/>
    <n v="9"/>
    <n v="2020"/>
    <n v="4490.6440000000002"/>
    <n v="0"/>
    <n v="4490.6440000000002"/>
  </r>
  <r>
    <n v="13087500"/>
    <s v="D"/>
    <d v="2020-10-10T00:00:00"/>
    <n v="2261"/>
    <n v="734521.3"/>
    <n v="0"/>
    <n v="167678"/>
    <n v="-167677.70000000001"/>
    <d v="2020-10-10T00:00:00"/>
    <x v="31"/>
    <x v="7"/>
    <n v="10"/>
    <n v="2020"/>
    <n v="4484.6935000000003"/>
    <n v="0"/>
    <n v="4484.6935000000003"/>
  </r>
  <r>
    <n v="13087500"/>
    <s v="D"/>
    <d v="2020-10-11T00:00:00"/>
    <n v="2264"/>
    <n v="739011.1"/>
    <n v="0"/>
    <n v="167678"/>
    <n v="-167677.70000000001"/>
    <d v="2020-10-11T00:00:00"/>
    <x v="31"/>
    <x v="7"/>
    <n v="11"/>
    <n v="2020"/>
    <n v="4490.6440000000002"/>
    <n v="0"/>
    <n v="4490.6440000000002"/>
  </r>
  <r>
    <n v="13087500"/>
    <s v="D"/>
    <d v="2020-10-12T00:00:00"/>
    <n v="2212"/>
    <n v="743398.3"/>
    <n v="0"/>
    <n v="167678"/>
    <n v="-167677.70000000001"/>
    <d v="2020-10-12T00:00:00"/>
    <x v="31"/>
    <x v="7"/>
    <n v="12"/>
    <n v="2020"/>
    <n v="4387.5020000000004"/>
    <n v="0"/>
    <n v="4387.5020000000004"/>
  </r>
  <r>
    <n v="13087500"/>
    <s v="D"/>
    <d v="2020-10-13T00:00:00"/>
    <n v="2171"/>
    <n v="747704.5"/>
    <n v="0"/>
    <n v="167678"/>
    <n v="-167677.70000000001"/>
    <d v="2020-10-13T00:00:00"/>
    <x v="31"/>
    <x v="7"/>
    <n v="13"/>
    <n v="2020"/>
    <n v="4306.1785"/>
    <n v="0"/>
    <n v="4306.1785"/>
  </r>
  <r>
    <n v="13087500"/>
    <s v="D"/>
    <d v="2020-10-14T00:00:00"/>
    <n v="2108"/>
    <n v="751886.5"/>
    <n v="0"/>
    <n v="167678"/>
    <n v="-167677.70000000001"/>
    <d v="2020-10-14T00:00:00"/>
    <x v="31"/>
    <x v="7"/>
    <n v="14"/>
    <n v="2020"/>
    <n v="4181.2179999999998"/>
    <n v="0"/>
    <n v="4181.2179999999998"/>
  </r>
  <r>
    <n v="13087500"/>
    <s v="D"/>
    <d v="2020-10-15T00:00:00"/>
    <n v="2060"/>
    <n v="755973.3"/>
    <n v="0"/>
    <n v="167678"/>
    <n v="-167677.70000000001"/>
    <d v="2020-10-15T00:00:00"/>
    <x v="31"/>
    <x v="7"/>
    <n v="15"/>
    <n v="2020"/>
    <n v="4086.01"/>
    <n v="0"/>
    <n v="4086.01"/>
  </r>
  <r>
    <n v="13087500"/>
    <s v="D"/>
    <d v="2020-10-16T00:00:00"/>
    <n v="2008"/>
    <n v="759956.4"/>
    <n v="0"/>
    <n v="167678"/>
    <n v="-167677.70000000001"/>
    <d v="2020-10-16T00:00:00"/>
    <x v="31"/>
    <x v="7"/>
    <n v="16"/>
    <n v="2020"/>
    <n v="3982.8679999999999"/>
    <n v="0"/>
    <n v="3982.8679999999999"/>
  </r>
  <r>
    <n v="13087500"/>
    <s v="D"/>
    <d v="2020-10-17T00:00:00"/>
    <n v="1949"/>
    <n v="763821.7"/>
    <n v="0"/>
    <n v="167678"/>
    <n v="-167677.70000000001"/>
    <d v="2020-10-17T00:00:00"/>
    <x v="31"/>
    <x v="7"/>
    <n v="17"/>
    <n v="2020"/>
    <n v="3865.8415"/>
    <n v="0"/>
    <n v="3865.8415"/>
  </r>
  <r>
    <n v="13087500"/>
    <s v="D"/>
    <d v="2020-10-18T00:00:00"/>
    <n v="1929"/>
    <n v="767647.6"/>
    <n v="0"/>
    <n v="167678"/>
    <n v="-167677.70000000001"/>
    <d v="2020-10-18T00:00:00"/>
    <x v="31"/>
    <x v="7"/>
    <n v="18"/>
    <n v="2020"/>
    <n v="3826.1714999999999"/>
    <n v="0"/>
    <n v="3826.1714999999999"/>
  </r>
  <r>
    <n v="13087500"/>
    <s v="D"/>
    <d v="2020-10-19T00:00:00"/>
    <n v="1879"/>
    <n v="771373.9"/>
    <n v="0"/>
    <n v="167678"/>
    <n v="-167677.70000000001"/>
    <d v="2020-10-19T00:00:00"/>
    <x v="31"/>
    <x v="7"/>
    <n v="19"/>
    <n v="2020"/>
    <n v="3726.9965000000002"/>
    <n v="0"/>
    <n v="3726.9965000000002"/>
  </r>
  <r>
    <n v="13087500"/>
    <s v="D"/>
    <d v="2020-10-20T00:00:00"/>
    <n v="1884"/>
    <n v="775110.4"/>
    <n v="0"/>
    <n v="167678"/>
    <n v="-167677.70000000001"/>
    <d v="2020-10-20T00:00:00"/>
    <x v="31"/>
    <x v="7"/>
    <n v="20"/>
    <n v="2020"/>
    <n v="3736.9140000000002"/>
    <n v="0"/>
    <n v="3736.9140000000002"/>
  </r>
  <r>
    <n v="13087500"/>
    <s v="D"/>
    <d v="2020-10-21T00:00:00"/>
    <n v="1880"/>
    <n v="778838.7"/>
    <n v="0"/>
    <n v="167678"/>
    <n v="-167677.70000000001"/>
    <d v="2020-10-21T00:00:00"/>
    <x v="31"/>
    <x v="7"/>
    <n v="21"/>
    <n v="2020"/>
    <n v="3728.98"/>
    <n v="0"/>
    <n v="3728.98"/>
  </r>
  <r>
    <n v="13087500"/>
    <s v="D"/>
    <d v="2020-10-22T00:00:00"/>
    <n v="1801"/>
    <n v="782411.3"/>
    <n v="0"/>
    <n v="167678"/>
    <n v="-167677.70000000001"/>
    <d v="2020-10-22T00:00:00"/>
    <x v="31"/>
    <x v="7"/>
    <n v="22"/>
    <n v="2020"/>
    <n v="3572.2835"/>
    <n v="0"/>
    <n v="3572.2835"/>
  </r>
  <r>
    <n v="13087500"/>
    <s v="D"/>
    <d v="2020-10-23T00:00:00"/>
    <n v="1672"/>
    <n v="785728.6"/>
    <n v="0"/>
    <n v="167678"/>
    <n v="-167677.70000000001"/>
    <d v="2020-10-23T00:00:00"/>
    <x v="31"/>
    <x v="7"/>
    <n v="23"/>
    <n v="2020"/>
    <n v="3316.4120000000003"/>
    <n v="0"/>
    <n v="3316.4120000000003"/>
  </r>
  <r>
    <n v="13087500"/>
    <s v="D"/>
    <d v="2020-10-24T00:00:00"/>
    <n v="1616"/>
    <n v="788934.5"/>
    <n v="0"/>
    <n v="167678"/>
    <n v="-167677.70000000001"/>
    <d v="2020-10-24T00:00:00"/>
    <x v="31"/>
    <x v="7"/>
    <n v="24"/>
    <n v="2020"/>
    <n v="3205.3360000000002"/>
    <n v="0"/>
    <n v="3205.3360000000002"/>
  </r>
  <r>
    <n v="13087500"/>
    <s v="D"/>
    <d v="2020-10-25T00:00:00"/>
    <n v="1620"/>
    <n v="792147"/>
    <n v="0"/>
    <n v="167678"/>
    <n v="-167677.70000000001"/>
    <d v="2020-10-25T00:00:00"/>
    <x v="31"/>
    <x v="7"/>
    <n v="25"/>
    <n v="2020"/>
    <n v="3213.27"/>
    <n v="0"/>
    <n v="3213.27"/>
  </r>
  <r>
    <n v="13087500"/>
    <s v="D"/>
    <d v="2020-10-26T00:00:00"/>
    <n v="1408"/>
    <n v="794939.7"/>
    <n v="1408"/>
    <n v="170470"/>
    <n v="-170470.39999999999"/>
    <d v="2020-10-26T00:00:00"/>
    <x v="31"/>
    <x v="7"/>
    <n v="26"/>
    <n v="2020"/>
    <n v="2792.768"/>
    <n v="2792.768"/>
    <n v="0"/>
  </r>
  <r>
    <n v="13087500"/>
    <s v="D"/>
    <d v="2020-10-27T00:00:00"/>
    <n v="1127"/>
    <n v="797175.5"/>
    <n v="1127"/>
    <n v="172706"/>
    <n v="-172706.2"/>
    <d v="2020-10-27T00:00:00"/>
    <x v="31"/>
    <x v="7"/>
    <n v="27"/>
    <n v="2020"/>
    <n v="2235.4045000000001"/>
    <n v="2235.4045000000001"/>
    <n v="0"/>
  </r>
  <r>
    <n v="13087500"/>
    <s v="D"/>
    <d v="2020-10-28T00:00:00"/>
    <n v="0"/>
    <n v="797175.5"/>
    <n v="0"/>
    <n v="172706"/>
    <n v="-172706.2"/>
    <d v="2020-10-28T00:00:00"/>
    <x v="31"/>
    <x v="7"/>
    <n v="28"/>
    <n v="2020"/>
    <n v="0"/>
    <n v="0"/>
    <n v="0"/>
  </r>
  <r>
    <n v="13087500"/>
    <s v="D"/>
    <d v="2020-10-29T00:00:00"/>
    <n v="38"/>
    <n v="797249.9"/>
    <n v="0"/>
    <n v="172706"/>
    <n v="-172706.2"/>
    <d v="2020-10-29T00:00:00"/>
    <x v="31"/>
    <x v="7"/>
    <n v="29"/>
    <n v="2020"/>
    <n v="75.373000000000005"/>
    <n v="0"/>
    <n v="75.373000000000005"/>
  </r>
  <r>
    <n v="13087500"/>
    <s v="D"/>
    <d v="2020-10-30T00:00:00"/>
    <n v="55"/>
    <n v="797358.8"/>
    <n v="0"/>
    <n v="172706"/>
    <n v="-172706.2"/>
    <d v="2020-10-30T00:00:00"/>
    <x v="31"/>
    <x v="7"/>
    <n v="30"/>
    <n v="2020"/>
    <n v="109.0925"/>
    <n v="0"/>
    <n v="109.0925"/>
  </r>
  <r>
    <n v="13087500"/>
    <s v="D"/>
    <d v="2020-10-31T00:00:00"/>
    <n v="90"/>
    <n v="797537.5"/>
    <n v="0"/>
    <n v="172706"/>
    <n v="-172706.2"/>
    <d v="2020-10-31T00:00:00"/>
    <x v="31"/>
    <x v="7"/>
    <n v="31"/>
    <n v="2020"/>
    <n v="178.51500000000001"/>
    <n v="0"/>
    <n v="178.51500000000001"/>
  </r>
  <r>
    <n v="13087500"/>
    <s v="D"/>
    <d v="2020-11-01T00:00:00"/>
    <n v="110"/>
    <n v="218.4"/>
    <n v="0"/>
    <n v="0"/>
    <n v="0"/>
    <d v="2020-11-01T00:00:00"/>
    <x v="32"/>
    <x v="8"/>
    <n v="1"/>
    <n v="2020"/>
    <n v="218.185"/>
    <n v="0"/>
    <n v="218.185"/>
  </r>
  <r>
    <n v="13087500"/>
    <s v="D"/>
    <d v="2020-11-02T00:00:00"/>
    <n v="188"/>
    <n v="590.20000000000005"/>
    <n v="0"/>
    <n v="0"/>
    <n v="0"/>
    <d v="2020-11-02T00:00:00"/>
    <x v="32"/>
    <x v="8"/>
    <n v="2"/>
    <n v="2020"/>
    <n v="372.89800000000002"/>
    <n v="0"/>
    <n v="372.89800000000002"/>
  </r>
  <r>
    <n v="13087500"/>
    <s v="D"/>
    <d v="2020-11-03T00:00:00"/>
    <n v="251"/>
    <n v="1087.2"/>
    <n v="0"/>
    <n v="0"/>
    <n v="0"/>
    <d v="2020-11-03T00:00:00"/>
    <x v="32"/>
    <x v="8"/>
    <n v="3"/>
    <n v="2020"/>
    <n v="497.85849999999999"/>
    <n v="0"/>
    <n v="497.85849999999999"/>
  </r>
  <r>
    <n v="13087500"/>
    <s v="D"/>
    <d v="2020-11-04T00:00:00"/>
    <n v="255"/>
    <n v="1593.6"/>
    <n v="0"/>
    <n v="0"/>
    <n v="0"/>
    <d v="2020-11-04T00:00:00"/>
    <x v="32"/>
    <x v="8"/>
    <n v="4"/>
    <n v="2020"/>
    <n v="505.79250000000002"/>
    <n v="0"/>
    <n v="505.79250000000002"/>
  </r>
  <r>
    <n v="13087500"/>
    <s v="D"/>
    <d v="2020-11-05T00:00:00"/>
    <n v="255"/>
    <n v="2100"/>
    <n v="0"/>
    <n v="0"/>
    <n v="0"/>
    <d v="2020-11-05T00:00:00"/>
    <x v="32"/>
    <x v="8"/>
    <n v="5"/>
    <n v="2020"/>
    <n v="505.79250000000002"/>
    <n v="0"/>
    <n v="505.79250000000002"/>
  </r>
  <r>
    <n v="13087500"/>
    <s v="D"/>
    <d v="2020-11-06T00:00:00"/>
    <n v="97"/>
    <n v="2291.6"/>
    <n v="0"/>
    <n v="0"/>
    <n v="0"/>
    <d v="2020-11-06T00:00:00"/>
    <x v="32"/>
    <x v="8"/>
    <n v="6"/>
    <n v="2020"/>
    <n v="192.39950000000002"/>
    <n v="0"/>
    <n v="192.39950000000002"/>
  </r>
  <r>
    <n v="13087500"/>
    <s v="D"/>
    <d v="2020-11-07T00:00:00"/>
    <n v="38"/>
    <n v="2366"/>
    <n v="0"/>
    <n v="0"/>
    <n v="0"/>
    <d v="2020-11-07T00:00:00"/>
    <x v="32"/>
    <x v="8"/>
    <n v="7"/>
    <n v="2020"/>
    <n v="75.373000000000005"/>
    <n v="0"/>
    <n v="75.373000000000005"/>
  </r>
  <r>
    <n v="13087500"/>
    <s v="D"/>
    <d v="2020-11-08T00:00:00"/>
    <n v="42"/>
    <n v="2449.8000000000002"/>
    <n v="0"/>
    <n v="0"/>
    <n v="0"/>
    <d v="2020-11-08T00:00:00"/>
    <x v="32"/>
    <x v="8"/>
    <n v="8"/>
    <n v="2020"/>
    <n v="83.307000000000002"/>
    <n v="0"/>
    <n v="83.307000000000002"/>
  </r>
  <r>
    <n v="13087500"/>
    <s v="D"/>
    <d v="2020-11-09T00:00:00"/>
    <n v="42"/>
    <n v="2533.5"/>
    <n v="0"/>
    <n v="0"/>
    <n v="0"/>
    <d v="2020-11-09T00:00:00"/>
    <x v="32"/>
    <x v="8"/>
    <n v="9"/>
    <n v="2020"/>
    <n v="83.307000000000002"/>
    <n v="0"/>
    <n v="83.307000000000002"/>
  </r>
  <r>
    <n v="13087500"/>
    <s v="D"/>
    <d v="2020-11-10T00:00:00"/>
    <n v="42"/>
    <n v="2617.3000000000002"/>
    <n v="0"/>
    <n v="0"/>
    <n v="0"/>
    <d v="2020-11-10T00:00:00"/>
    <x v="32"/>
    <x v="8"/>
    <n v="10"/>
    <n v="2020"/>
    <n v="83.307000000000002"/>
    <n v="0"/>
    <n v="83.307000000000002"/>
  </r>
  <r>
    <n v="13087500"/>
    <s v="D"/>
    <d v="2020-11-11T00:00:00"/>
    <n v="40"/>
    <n v="2696.4"/>
    <n v="0"/>
    <n v="0"/>
    <n v="0"/>
    <d v="2020-11-11T00:00:00"/>
    <x v="32"/>
    <x v="8"/>
    <n v="11"/>
    <n v="2020"/>
    <n v="79.34"/>
    <n v="0"/>
    <n v="79.34"/>
  </r>
  <r>
    <n v="13087500"/>
    <s v="D"/>
    <d v="2020-11-12T00:00:00"/>
    <n v="42"/>
    <n v="2780.1"/>
    <n v="0"/>
    <n v="0"/>
    <n v="0"/>
    <d v="2020-11-12T00:00:00"/>
    <x v="32"/>
    <x v="8"/>
    <n v="12"/>
    <n v="2020"/>
    <n v="83.307000000000002"/>
    <n v="0"/>
    <n v="83.307000000000002"/>
  </r>
  <r>
    <n v="13087500"/>
    <s v="D"/>
    <d v="2020-11-13T00:00:00"/>
    <n v="40"/>
    <n v="2859.2"/>
    <n v="0"/>
    <n v="0"/>
    <n v="0"/>
    <d v="2020-11-13T00:00:00"/>
    <x v="32"/>
    <x v="8"/>
    <n v="13"/>
    <n v="2020"/>
    <n v="79.34"/>
    <n v="0"/>
    <n v="79.34"/>
  </r>
  <r>
    <n v="13087500"/>
    <s v="D"/>
    <d v="2020-11-14T00:00:00"/>
    <n v="40"/>
    <n v="2938.2"/>
    <n v="0"/>
    <n v="0"/>
    <n v="0"/>
    <d v="2020-11-14T00:00:00"/>
    <x v="32"/>
    <x v="8"/>
    <n v="14"/>
    <n v="2020"/>
    <n v="79.34"/>
    <n v="0"/>
    <n v="79.34"/>
  </r>
  <r>
    <n v="13087500"/>
    <s v="D"/>
    <d v="2020-11-15T00:00:00"/>
    <n v="42"/>
    <n v="3022"/>
    <n v="0"/>
    <n v="0"/>
    <n v="0"/>
    <d v="2020-11-15T00:00:00"/>
    <x v="32"/>
    <x v="8"/>
    <n v="15"/>
    <n v="2020"/>
    <n v="83.307000000000002"/>
    <n v="0"/>
    <n v="83.307000000000002"/>
  </r>
  <r>
    <n v="13087500"/>
    <s v="D"/>
    <d v="2020-11-16T00:00:00"/>
    <n v="42"/>
    <n v="3105.8"/>
    <n v="0"/>
    <n v="0"/>
    <n v="0"/>
    <d v="2020-11-16T00:00:00"/>
    <x v="32"/>
    <x v="8"/>
    <n v="16"/>
    <n v="2020"/>
    <n v="83.307000000000002"/>
    <n v="0"/>
    <n v="83.307000000000002"/>
  </r>
  <r>
    <n v="13087500"/>
    <s v="D"/>
    <d v="2020-11-17T00:00:00"/>
    <n v="42"/>
    <n v="3189.5"/>
    <n v="0"/>
    <n v="0"/>
    <n v="0"/>
    <d v="2020-11-17T00:00:00"/>
    <x v="32"/>
    <x v="8"/>
    <n v="17"/>
    <n v="2020"/>
    <n v="83.307000000000002"/>
    <n v="0"/>
    <n v="83.307000000000002"/>
  </r>
  <r>
    <n v="13087500"/>
    <s v="D"/>
    <d v="2020-11-18T00:00:00"/>
    <n v="40"/>
    <n v="3268.6"/>
    <n v="0"/>
    <n v="0"/>
    <n v="0"/>
    <d v="2020-11-18T00:00:00"/>
    <x v="32"/>
    <x v="8"/>
    <n v="18"/>
    <n v="2020"/>
    <n v="79.34"/>
    <n v="0"/>
    <n v="79.34"/>
  </r>
  <r>
    <n v="13087500"/>
    <s v="D"/>
    <d v="2020-11-19T00:00:00"/>
    <n v="42"/>
    <n v="3352.4"/>
    <n v="0"/>
    <n v="0"/>
    <n v="0"/>
    <d v="2020-11-19T00:00:00"/>
    <x v="32"/>
    <x v="8"/>
    <n v="19"/>
    <n v="2020"/>
    <n v="83.307000000000002"/>
    <n v="0"/>
    <n v="83.307000000000002"/>
  </r>
  <r>
    <n v="13087500"/>
    <s v="D"/>
    <d v="2020-11-20T00:00:00"/>
    <n v="42"/>
    <n v="3436.1"/>
    <n v="0"/>
    <n v="0"/>
    <n v="0"/>
    <d v="2020-11-20T00:00:00"/>
    <x v="32"/>
    <x v="8"/>
    <n v="20"/>
    <n v="2020"/>
    <n v="83.307000000000002"/>
    <n v="0"/>
    <n v="83.307000000000002"/>
  </r>
  <r>
    <n v="13087500"/>
    <s v="D"/>
    <d v="2020-11-21T00:00:00"/>
    <n v="42"/>
    <n v="3519.9"/>
    <n v="0"/>
    <n v="0"/>
    <n v="0"/>
    <d v="2020-11-21T00:00:00"/>
    <x v="32"/>
    <x v="8"/>
    <n v="21"/>
    <n v="2020"/>
    <n v="83.307000000000002"/>
    <n v="0"/>
    <n v="83.307000000000002"/>
  </r>
  <r>
    <n v="13087500"/>
    <s v="D"/>
    <d v="2020-11-22T00:00:00"/>
    <n v="42"/>
    <n v="3603.6"/>
    <n v="0"/>
    <n v="0"/>
    <n v="0"/>
    <d v="2020-11-22T00:00:00"/>
    <x v="32"/>
    <x v="8"/>
    <n v="22"/>
    <n v="2020"/>
    <n v="83.307000000000002"/>
    <n v="0"/>
    <n v="83.307000000000002"/>
  </r>
  <r>
    <n v="13087500"/>
    <s v="D"/>
    <d v="2020-11-23T00:00:00"/>
    <n v="42"/>
    <n v="3687.4"/>
    <n v="0"/>
    <n v="0"/>
    <n v="0"/>
    <d v="2020-11-23T00:00:00"/>
    <x v="32"/>
    <x v="8"/>
    <n v="23"/>
    <n v="2020"/>
    <n v="83.307000000000002"/>
    <n v="0"/>
    <n v="83.307000000000002"/>
  </r>
  <r>
    <n v="13087500"/>
    <s v="D"/>
    <d v="2020-11-24T00:00:00"/>
    <n v="42"/>
    <n v="3771.2"/>
    <n v="0"/>
    <n v="0"/>
    <n v="0"/>
    <d v="2020-11-24T00:00:00"/>
    <x v="32"/>
    <x v="8"/>
    <n v="24"/>
    <n v="2020"/>
    <n v="83.307000000000002"/>
    <n v="0"/>
    <n v="83.307000000000002"/>
  </r>
  <r>
    <n v="13087500"/>
    <s v="D"/>
    <d v="2020-11-25T00:00:00"/>
    <n v="40"/>
    <n v="3850.2"/>
    <n v="0"/>
    <n v="0"/>
    <n v="0"/>
    <d v="2020-11-25T00:00:00"/>
    <x v="32"/>
    <x v="8"/>
    <n v="25"/>
    <n v="2020"/>
    <n v="79.34"/>
    <n v="0"/>
    <n v="79.34"/>
  </r>
  <r>
    <n v="13087500"/>
    <s v="D"/>
    <d v="2020-11-26T00:00:00"/>
    <n v="40"/>
    <n v="3929.3"/>
    <n v="0"/>
    <n v="0"/>
    <n v="0"/>
    <d v="2020-11-26T00:00:00"/>
    <x v="32"/>
    <x v="8"/>
    <n v="26"/>
    <n v="2020"/>
    <n v="79.34"/>
    <n v="0"/>
    <n v="79.34"/>
  </r>
  <r>
    <n v="13087500"/>
    <s v="D"/>
    <d v="2020-11-27T00:00:00"/>
    <n v="42"/>
    <n v="4013.1"/>
    <n v="0"/>
    <n v="0"/>
    <n v="0"/>
    <d v="2020-11-27T00:00:00"/>
    <x v="32"/>
    <x v="8"/>
    <n v="27"/>
    <n v="2020"/>
    <n v="83.307000000000002"/>
    <n v="0"/>
    <n v="83.307000000000002"/>
  </r>
  <r>
    <n v="13087500"/>
    <s v="D"/>
    <d v="2020-11-28T00:00:00"/>
    <n v="42"/>
    <n v="4096.8"/>
    <n v="0"/>
    <n v="0"/>
    <n v="0"/>
    <d v="2020-11-28T00:00:00"/>
    <x v="32"/>
    <x v="8"/>
    <n v="28"/>
    <n v="2020"/>
    <n v="83.307000000000002"/>
    <n v="0"/>
    <n v="83.307000000000002"/>
  </r>
  <r>
    <n v="13087500"/>
    <s v="D"/>
    <d v="2020-11-29T00:00:00"/>
    <n v="40"/>
    <n v="4175.8999999999996"/>
    <n v="0"/>
    <n v="0"/>
    <n v="0"/>
    <d v="2020-11-29T00:00:00"/>
    <x v="32"/>
    <x v="8"/>
    <n v="29"/>
    <n v="2020"/>
    <n v="79.34"/>
    <n v="0"/>
    <n v="79.34"/>
  </r>
  <r>
    <n v="13087500"/>
    <s v="D"/>
    <d v="2020-11-30T00:00:00"/>
    <n v="40"/>
    <n v="4254.8999999999996"/>
    <n v="0"/>
    <n v="0"/>
    <n v="0"/>
    <d v="2020-11-30T00:00:00"/>
    <x v="32"/>
    <x v="8"/>
    <n v="30"/>
    <n v="2020"/>
    <n v="79.34"/>
    <n v="0"/>
    <n v="79.34"/>
  </r>
  <r>
    <n v="13087500"/>
    <s v="D"/>
    <d v="2020-12-01T00:00:00"/>
    <n v="40"/>
    <n v="4334"/>
    <n v="0"/>
    <n v="0"/>
    <n v="0"/>
    <d v="2020-12-01T00:00:00"/>
    <x v="32"/>
    <x v="10"/>
    <n v="1"/>
    <n v="2020"/>
    <n v="79.34"/>
    <n v="0"/>
    <n v="79.34"/>
  </r>
  <r>
    <n v="13087500"/>
    <s v="D"/>
    <d v="2020-12-02T00:00:00"/>
    <n v="40"/>
    <n v="4413.1000000000004"/>
    <n v="0"/>
    <n v="0"/>
    <n v="0"/>
    <d v="2020-12-02T00:00:00"/>
    <x v="32"/>
    <x v="10"/>
    <n v="2"/>
    <n v="2020"/>
    <n v="79.34"/>
    <n v="0"/>
    <n v="79.34"/>
  </r>
  <r>
    <n v="13087500"/>
    <s v="D"/>
    <d v="2020-12-03T00:00:00"/>
    <n v="40"/>
    <n v="4492.1000000000004"/>
    <n v="0"/>
    <n v="0"/>
    <n v="0"/>
    <d v="2020-12-03T00:00:00"/>
    <x v="32"/>
    <x v="10"/>
    <n v="3"/>
    <n v="2020"/>
    <n v="79.34"/>
    <n v="0"/>
    <n v="79.34"/>
  </r>
  <r>
    <n v="13087500"/>
    <s v="D"/>
    <d v="2020-12-04T00:00:00"/>
    <n v="40"/>
    <n v="4571.2"/>
    <n v="0"/>
    <n v="0"/>
    <n v="0"/>
    <d v="2020-12-04T00:00:00"/>
    <x v="32"/>
    <x v="10"/>
    <n v="4"/>
    <n v="2020"/>
    <n v="79.34"/>
    <n v="0"/>
    <n v="79.34"/>
  </r>
  <r>
    <n v="13087500"/>
    <s v="D"/>
    <d v="2020-12-05T00:00:00"/>
    <n v="40"/>
    <n v="4650.3"/>
    <n v="0"/>
    <n v="0"/>
    <n v="0"/>
    <d v="2020-12-05T00:00:00"/>
    <x v="32"/>
    <x v="10"/>
    <n v="5"/>
    <n v="2020"/>
    <n v="79.34"/>
    <n v="0"/>
    <n v="79.34"/>
  </r>
  <r>
    <n v="13087500"/>
    <s v="D"/>
    <d v="2020-12-06T00:00:00"/>
    <n v="40"/>
    <n v="4729.3"/>
    <n v="0"/>
    <n v="0"/>
    <n v="0"/>
    <d v="2020-12-06T00:00:00"/>
    <x v="32"/>
    <x v="10"/>
    <n v="6"/>
    <n v="2020"/>
    <n v="79.34"/>
    <n v="0"/>
    <n v="79.34"/>
  </r>
  <r>
    <n v="13087500"/>
    <s v="D"/>
    <d v="2020-12-07T00:00:00"/>
    <n v="40"/>
    <n v="4808.3999999999996"/>
    <n v="0"/>
    <n v="0"/>
    <n v="0"/>
    <d v="2020-12-07T00:00:00"/>
    <x v="32"/>
    <x v="10"/>
    <n v="7"/>
    <n v="2020"/>
    <n v="79.34"/>
    <n v="0"/>
    <n v="79.34"/>
  </r>
  <r>
    <n v="13087500"/>
    <s v="D"/>
    <d v="2020-12-08T00:00:00"/>
    <n v="40"/>
    <n v="4887.3999999999996"/>
    <n v="0"/>
    <n v="0"/>
    <n v="0"/>
    <d v="2020-12-08T00:00:00"/>
    <x v="32"/>
    <x v="10"/>
    <n v="8"/>
    <n v="2020"/>
    <n v="79.34"/>
    <n v="0"/>
    <n v="79.34"/>
  </r>
  <r>
    <n v="13087500"/>
    <s v="D"/>
    <d v="2020-12-09T00:00:00"/>
    <n v="40"/>
    <n v="4966.5"/>
    <n v="0"/>
    <n v="0"/>
    <n v="0"/>
    <d v="2020-12-09T00:00:00"/>
    <x v="32"/>
    <x v="10"/>
    <n v="9"/>
    <n v="2020"/>
    <n v="79.34"/>
    <n v="0"/>
    <n v="79.34"/>
  </r>
  <r>
    <n v="13087500"/>
    <s v="D"/>
    <d v="2020-12-10T00:00:00"/>
    <n v="40"/>
    <n v="5045.6000000000004"/>
    <n v="0"/>
    <n v="0"/>
    <n v="0"/>
    <d v="2020-12-10T00:00:00"/>
    <x v="32"/>
    <x v="10"/>
    <n v="10"/>
    <n v="2020"/>
    <n v="79.34"/>
    <n v="0"/>
    <n v="79.34"/>
  </r>
  <r>
    <n v="13087500"/>
    <s v="D"/>
    <d v="2020-12-11T00:00:00"/>
    <n v="42"/>
    <n v="5129.3"/>
    <n v="0"/>
    <n v="0"/>
    <n v="0"/>
    <d v="2020-12-11T00:00:00"/>
    <x v="32"/>
    <x v="10"/>
    <n v="11"/>
    <n v="2020"/>
    <n v="83.307000000000002"/>
    <n v="0"/>
    <n v="83.307000000000002"/>
  </r>
  <r>
    <n v="13087500"/>
    <s v="D"/>
    <d v="2020-12-12T00:00:00"/>
    <n v="42"/>
    <n v="5213.1000000000004"/>
    <n v="0"/>
    <n v="0"/>
    <n v="0"/>
    <d v="2020-12-12T00:00:00"/>
    <x v="32"/>
    <x v="10"/>
    <n v="12"/>
    <n v="2020"/>
    <n v="83.307000000000002"/>
    <n v="0"/>
    <n v="83.307000000000002"/>
  </r>
  <r>
    <n v="13087500"/>
    <s v="D"/>
    <d v="2020-12-13T00:00:00"/>
    <n v="42"/>
    <n v="5296.9"/>
    <n v="0"/>
    <n v="0"/>
    <n v="0"/>
    <d v="2020-12-13T00:00:00"/>
    <x v="32"/>
    <x v="10"/>
    <n v="13"/>
    <n v="2020"/>
    <n v="83.307000000000002"/>
    <n v="0"/>
    <n v="83.307000000000002"/>
  </r>
  <r>
    <n v="13087500"/>
    <s v="D"/>
    <d v="2020-12-14T00:00:00"/>
    <n v="40"/>
    <n v="5375.9"/>
    <n v="0"/>
    <n v="0"/>
    <n v="0"/>
    <d v="2020-12-14T00:00:00"/>
    <x v="32"/>
    <x v="10"/>
    <n v="14"/>
    <n v="2020"/>
    <n v="79.34"/>
    <n v="0"/>
    <n v="79.34"/>
  </r>
  <r>
    <n v="13087500"/>
    <s v="D"/>
    <d v="2020-12-15T00:00:00"/>
    <n v="40"/>
    <n v="5455"/>
    <n v="0"/>
    <n v="0"/>
    <n v="0"/>
    <d v="2020-12-15T00:00:00"/>
    <x v="32"/>
    <x v="10"/>
    <n v="15"/>
    <n v="2020"/>
    <n v="79.34"/>
    <n v="0"/>
    <n v="79.34"/>
  </r>
  <r>
    <n v="13087500"/>
    <s v="D"/>
    <d v="2020-12-16T00:00:00"/>
    <n v="40"/>
    <n v="5534"/>
    <n v="0"/>
    <n v="0"/>
    <n v="0"/>
    <d v="2020-12-16T00:00:00"/>
    <x v="32"/>
    <x v="10"/>
    <n v="16"/>
    <n v="2020"/>
    <n v="79.34"/>
    <n v="0"/>
    <n v="79.34"/>
  </r>
  <r>
    <n v="13087500"/>
    <s v="D"/>
    <d v="2020-12-17T00:00:00"/>
    <n v="40"/>
    <n v="5613.1"/>
    <n v="0"/>
    <n v="0"/>
    <n v="0"/>
    <d v="2020-12-17T00:00:00"/>
    <x v="32"/>
    <x v="10"/>
    <n v="17"/>
    <n v="2020"/>
    <n v="79.34"/>
    <n v="0"/>
    <n v="79.34"/>
  </r>
  <r>
    <n v="13087500"/>
    <s v="D"/>
    <d v="2020-12-18T00:00:00"/>
    <n v="40"/>
    <n v="5692.2"/>
    <n v="0"/>
    <n v="0"/>
    <n v="0"/>
    <d v="2020-12-18T00:00:00"/>
    <x v="32"/>
    <x v="10"/>
    <n v="18"/>
    <n v="2020"/>
    <n v="79.34"/>
    <n v="0"/>
    <n v="79.34"/>
  </r>
  <r>
    <n v="13087500"/>
    <s v="D"/>
    <d v="2020-12-19T00:00:00"/>
    <n v="42"/>
    <n v="5775.9"/>
    <n v="0"/>
    <n v="0"/>
    <n v="0"/>
    <d v="2020-12-19T00:00:00"/>
    <x v="32"/>
    <x v="10"/>
    <n v="19"/>
    <n v="2020"/>
    <n v="83.307000000000002"/>
    <n v="0"/>
    <n v="83.307000000000002"/>
  </r>
  <r>
    <n v="13087500"/>
    <s v="D"/>
    <d v="2020-12-20T00:00:00"/>
    <n v="42"/>
    <n v="5859.7"/>
    <n v="0"/>
    <n v="0"/>
    <n v="0"/>
    <d v="2020-12-20T00:00:00"/>
    <x v="32"/>
    <x v="10"/>
    <n v="20"/>
    <n v="2020"/>
    <n v="83.307000000000002"/>
    <n v="0"/>
    <n v="83.307000000000002"/>
  </r>
  <r>
    <n v="13087500"/>
    <s v="D"/>
    <d v="2020-12-21T00:00:00"/>
    <n v="42"/>
    <n v="5943.5"/>
    <n v="0"/>
    <n v="0"/>
    <n v="0"/>
    <d v="2020-12-21T00:00:00"/>
    <x v="32"/>
    <x v="10"/>
    <n v="21"/>
    <n v="2020"/>
    <n v="83.307000000000002"/>
    <n v="0"/>
    <n v="83.307000000000002"/>
  </r>
  <r>
    <n v="13087500"/>
    <s v="D"/>
    <d v="2020-12-22T00:00:00"/>
    <n v="42"/>
    <n v="6027.2"/>
    <n v="0"/>
    <n v="0"/>
    <n v="0"/>
    <d v="2020-12-22T00:00:00"/>
    <x v="32"/>
    <x v="10"/>
    <n v="22"/>
    <n v="2020"/>
    <n v="83.307000000000002"/>
    <n v="0"/>
    <n v="83.307000000000002"/>
  </r>
  <r>
    <n v="13087500"/>
    <s v="D"/>
    <d v="2020-12-23T00:00:00"/>
    <n v="42"/>
    <n v="6111"/>
    <n v="0"/>
    <n v="0"/>
    <n v="0"/>
    <d v="2020-12-23T00:00:00"/>
    <x v="32"/>
    <x v="10"/>
    <n v="23"/>
    <n v="2020"/>
    <n v="83.307000000000002"/>
    <n v="0"/>
    <n v="83.307000000000002"/>
  </r>
  <r>
    <n v="13087500"/>
    <s v="D"/>
    <d v="2020-12-24T00:00:00"/>
    <n v="42"/>
    <n v="6194.8"/>
    <n v="0"/>
    <n v="0"/>
    <n v="0"/>
    <d v="2020-12-24T00:00:00"/>
    <x v="32"/>
    <x v="10"/>
    <n v="24"/>
    <n v="2020"/>
    <n v="83.307000000000002"/>
    <n v="0"/>
    <n v="83.307000000000002"/>
  </r>
  <r>
    <n v="13087500"/>
    <s v="D"/>
    <d v="2020-12-25T00:00:00"/>
    <n v="42"/>
    <n v="6278.5"/>
    <n v="0"/>
    <n v="0"/>
    <n v="0"/>
    <d v="2020-12-25T00:00:00"/>
    <x v="32"/>
    <x v="10"/>
    <n v="25"/>
    <n v="2020"/>
    <n v="83.307000000000002"/>
    <n v="0"/>
    <n v="83.307000000000002"/>
  </r>
  <r>
    <n v="13087500"/>
    <s v="D"/>
    <d v="2020-12-26T00:00:00"/>
    <n v="42"/>
    <n v="6362.3"/>
    <n v="0"/>
    <n v="0"/>
    <n v="0"/>
    <d v="2020-12-26T00:00:00"/>
    <x v="32"/>
    <x v="10"/>
    <n v="26"/>
    <n v="2020"/>
    <n v="83.307000000000002"/>
    <n v="0"/>
    <n v="83.307000000000002"/>
  </r>
  <r>
    <n v="13087500"/>
    <s v="D"/>
    <d v="2020-12-27T00:00:00"/>
    <n v="42"/>
    <n v="6446"/>
    <n v="0"/>
    <n v="0"/>
    <n v="0"/>
    <d v="2020-12-27T00:00:00"/>
    <x v="32"/>
    <x v="10"/>
    <n v="27"/>
    <n v="2020"/>
    <n v="83.307000000000002"/>
    <n v="0"/>
    <n v="83.307000000000002"/>
  </r>
  <r>
    <n v="13087500"/>
    <s v="D"/>
    <d v="2020-12-28T00:00:00"/>
    <n v="42"/>
    <n v="6529.8"/>
    <n v="0"/>
    <n v="0"/>
    <n v="0"/>
    <d v="2020-12-28T00:00:00"/>
    <x v="32"/>
    <x v="10"/>
    <n v="28"/>
    <n v="2020"/>
    <n v="83.307000000000002"/>
    <n v="0"/>
    <n v="83.307000000000002"/>
  </r>
  <r>
    <n v="13087500"/>
    <s v="D"/>
    <d v="2020-12-29T00:00:00"/>
    <n v="42"/>
    <n v="6613.6"/>
    <n v="0"/>
    <n v="0"/>
    <n v="0"/>
    <d v="2020-12-29T00:00:00"/>
    <x v="32"/>
    <x v="10"/>
    <n v="29"/>
    <n v="2020"/>
    <n v="83.307000000000002"/>
    <n v="0"/>
    <n v="83.307000000000002"/>
  </r>
  <r>
    <n v="13087500"/>
    <s v="D"/>
    <d v="2020-12-30T00:00:00"/>
    <n v="42"/>
    <n v="6697.3"/>
    <n v="0"/>
    <n v="0"/>
    <n v="0"/>
    <d v="2020-12-30T00:00:00"/>
    <x v="32"/>
    <x v="10"/>
    <n v="30"/>
    <n v="2020"/>
    <n v="83.307000000000002"/>
    <n v="0"/>
    <n v="83.307000000000002"/>
  </r>
  <r>
    <n v="13087500"/>
    <s v="D"/>
    <d v="2020-12-31T00:00:00"/>
    <n v="42"/>
    <n v="6781.1"/>
    <n v="0"/>
    <n v="0"/>
    <n v="0"/>
    <d v="2020-12-31T00:00:00"/>
    <x v="32"/>
    <x v="10"/>
    <n v="31"/>
    <n v="2020"/>
    <n v="83.307000000000002"/>
    <n v="0"/>
    <n v="83.307000000000002"/>
  </r>
  <r>
    <n v="13087500"/>
    <s v="D"/>
    <d v="2021-01-01T00:00:00"/>
    <n v="42"/>
    <n v="6864.9"/>
    <n v="0"/>
    <n v="0"/>
    <n v="0"/>
    <d v="2021-01-01T00:00:00"/>
    <x v="32"/>
    <x v="11"/>
    <n v="1"/>
    <n v="2021"/>
    <n v="83.307000000000002"/>
    <n v="0"/>
    <n v="83.307000000000002"/>
  </r>
  <r>
    <n v="13087500"/>
    <s v="D"/>
    <d v="2021-01-02T00:00:00"/>
    <n v="42"/>
    <n v="6948.6"/>
    <n v="0"/>
    <n v="0"/>
    <n v="0"/>
    <d v="2021-01-02T00:00:00"/>
    <x v="32"/>
    <x v="11"/>
    <n v="2"/>
    <n v="2021"/>
    <n v="83.307000000000002"/>
    <n v="0"/>
    <n v="83.307000000000002"/>
  </r>
  <r>
    <n v="13087500"/>
    <s v="D"/>
    <d v="2021-01-03T00:00:00"/>
    <n v="42"/>
    <n v="7032.4"/>
    <n v="0"/>
    <n v="0"/>
    <n v="0"/>
    <d v="2021-01-03T00:00:00"/>
    <x v="32"/>
    <x v="11"/>
    <n v="3"/>
    <n v="2021"/>
    <n v="83.307000000000002"/>
    <n v="0"/>
    <n v="83.307000000000002"/>
  </r>
  <r>
    <n v="13087500"/>
    <s v="D"/>
    <d v="2021-01-04T00:00:00"/>
    <n v="42"/>
    <n v="7116.1"/>
    <n v="0"/>
    <n v="0"/>
    <n v="0"/>
    <d v="2021-01-04T00:00:00"/>
    <x v="32"/>
    <x v="11"/>
    <n v="4"/>
    <n v="2021"/>
    <n v="83.307000000000002"/>
    <n v="0"/>
    <n v="83.307000000000002"/>
  </r>
  <r>
    <n v="13087500"/>
    <s v="D"/>
    <d v="2021-01-05T00:00:00"/>
    <n v="40"/>
    <n v="7195.2"/>
    <n v="0"/>
    <n v="0"/>
    <n v="0"/>
    <d v="2021-01-05T00:00:00"/>
    <x v="32"/>
    <x v="11"/>
    <n v="5"/>
    <n v="2021"/>
    <n v="79.34"/>
    <n v="0"/>
    <n v="79.34"/>
  </r>
  <r>
    <n v="13087500"/>
    <s v="D"/>
    <d v="2021-01-06T00:00:00"/>
    <n v="40"/>
    <n v="7274.3"/>
    <n v="0"/>
    <n v="0"/>
    <n v="0"/>
    <d v="2021-01-06T00:00:00"/>
    <x v="32"/>
    <x v="11"/>
    <n v="6"/>
    <n v="2021"/>
    <n v="79.34"/>
    <n v="0"/>
    <n v="79.34"/>
  </r>
  <r>
    <n v="13087500"/>
    <s v="D"/>
    <d v="2021-01-07T00:00:00"/>
    <n v="40"/>
    <n v="7353.3"/>
    <n v="0"/>
    <n v="0"/>
    <n v="0"/>
    <d v="2021-01-07T00:00:00"/>
    <x v="32"/>
    <x v="11"/>
    <n v="7"/>
    <n v="2021"/>
    <n v="79.34"/>
    <n v="0"/>
    <n v="79.34"/>
  </r>
  <r>
    <n v="13087500"/>
    <s v="D"/>
    <d v="2021-01-08T00:00:00"/>
    <n v="40"/>
    <n v="7432.4"/>
    <n v="0"/>
    <n v="0"/>
    <n v="0"/>
    <d v="2021-01-08T00:00:00"/>
    <x v="32"/>
    <x v="11"/>
    <n v="8"/>
    <n v="2021"/>
    <n v="79.34"/>
    <n v="0"/>
    <n v="79.34"/>
  </r>
  <r>
    <n v="13087500"/>
    <s v="D"/>
    <d v="2021-01-09T00:00:00"/>
    <n v="40"/>
    <n v="7511.5"/>
    <n v="0"/>
    <n v="0"/>
    <n v="0"/>
    <d v="2021-01-09T00:00:00"/>
    <x v="32"/>
    <x v="11"/>
    <n v="9"/>
    <n v="2021"/>
    <n v="79.34"/>
    <n v="0"/>
    <n v="79.34"/>
  </r>
  <r>
    <n v="13087500"/>
    <s v="D"/>
    <d v="2021-01-10T00:00:00"/>
    <n v="40"/>
    <n v="7590.5"/>
    <n v="0"/>
    <n v="0"/>
    <n v="0"/>
    <d v="2021-01-10T00:00:00"/>
    <x v="32"/>
    <x v="11"/>
    <n v="10"/>
    <n v="2021"/>
    <n v="79.34"/>
    <n v="0"/>
    <n v="79.34"/>
  </r>
  <r>
    <n v="13087500"/>
    <s v="D"/>
    <d v="2021-01-11T00:00:00"/>
    <n v="40"/>
    <n v="7669.6"/>
    <n v="0"/>
    <n v="0"/>
    <n v="0"/>
    <d v="2021-01-11T00:00:00"/>
    <x v="32"/>
    <x v="11"/>
    <n v="11"/>
    <n v="2021"/>
    <n v="79.34"/>
    <n v="0"/>
    <n v="79.34"/>
  </r>
  <r>
    <n v="13087500"/>
    <s v="D"/>
    <d v="2021-01-12T00:00:00"/>
    <n v="40"/>
    <n v="7748.6"/>
    <n v="0"/>
    <n v="0"/>
    <n v="0"/>
    <d v="2021-01-12T00:00:00"/>
    <x v="32"/>
    <x v="11"/>
    <n v="12"/>
    <n v="2021"/>
    <n v="79.34"/>
    <n v="0"/>
    <n v="79.34"/>
  </r>
  <r>
    <n v="13087500"/>
    <s v="D"/>
    <d v="2021-01-13T00:00:00"/>
    <n v="40"/>
    <n v="7827.7"/>
    <n v="0"/>
    <n v="0"/>
    <n v="0"/>
    <d v="2021-01-13T00:00:00"/>
    <x v="32"/>
    <x v="11"/>
    <n v="13"/>
    <n v="2021"/>
    <n v="79.34"/>
    <n v="0"/>
    <n v="79.34"/>
  </r>
  <r>
    <n v="13087500"/>
    <s v="D"/>
    <d v="2021-01-14T00:00:00"/>
    <n v="40"/>
    <n v="7906.8"/>
    <n v="0"/>
    <n v="0"/>
    <n v="0"/>
    <d v="2021-01-14T00:00:00"/>
    <x v="32"/>
    <x v="11"/>
    <n v="14"/>
    <n v="2021"/>
    <n v="79.34"/>
    <n v="0"/>
    <n v="79.34"/>
  </r>
  <r>
    <n v="13087500"/>
    <s v="D"/>
    <d v="2021-01-15T00:00:00"/>
    <n v="40"/>
    <n v="7985.8"/>
    <n v="0"/>
    <n v="0"/>
    <n v="0"/>
    <d v="2021-01-15T00:00:00"/>
    <x v="32"/>
    <x v="11"/>
    <n v="15"/>
    <n v="2021"/>
    <n v="79.34"/>
    <n v="0"/>
    <n v="79.34"/>
  </r>
  <r>
    <n v="13087500"/>
    <s v="D"/>
    <d v="2021-01-16T00:00:00"/>
    <n v="40"/>
    <n v="8064.9"/>
    <n v="0"/>
    <n v="0"/>
    <n v="0"/>
    <d v="2021-01-16T00:00:00"/>
    <x v="32"/>
    <x v="11"/>
    <n v="16"/>
    <n v="2021"/>
    <n v="79.34"/>
    <n v="0"/>
    <n v="79.34"/>
  </r>
  <r>
    <n v="13087500"/>
    <s v="D"/>
    <d v="2021-01-17T00:00:00"/>
    <n v="40"/>
    <n v="8144"/>
    <n v="0"/>
    <n v="0"/>
    <n v="0"/>
    <d v="2021-01-17T00:00:00"/>
    <x v="32"/>
    <x v="11"/>
    <n v="17"/>
    <n v="2021"/>
    <n v="79.34"/>
    <n v="0"/>
    <n v="79.34"/>
  </r>
  <r>
    <n v="13087500"/>
    <s v="D"/>
    <d v="2021-01-18T00:00:00"/>
    <n v="40"/>
    <n v="8223"/>
    <n v="0"/>
    <n v="0"/>
    <n v="0"/>
    <d v="2021-01-18T00:00:00"/>
    <x v="32"/>
    <x v="11"/>
    <n v="18"/>
    <n v="2021"/>
    <n v="79.34"/>
    <n v="0"/>
    <n v="79.34"/>
  </r>
  <r>
    <n v="13087500"/>
    <s v="D"/>
    <d v="2021-01-19T00:00:00"/>
    <n v="40"/>
    <n v="8302.1"/>
    <n v="0"/>
    <n v="0"/>
    <n v="0"/>
    <d v="2021-01-19T00:00:00"/>
    <x v="32"/>
    <x v="11"/>
    <n v="19"/>
    <n v="2021"/>
    <n v="79.34"/>
    <n v="0"/>
    <n v="79.34"/>
  </r>
  <r>
    <n v="13087500"/>
    <s v="D"/>
    <d v="2021-01-20T00:00:00"/>
    <n v="40"/>
    <n v="8381.1"/>
    <n v="0"/>
    <n v="0"/>
    <n v="0"/>
    <d v="2021-01-20T00:00:00"/>
    <x v="32"/>
    <x v="11"/>
    <n v="20"/>
    <n v="2021"/>
    <n v="79.34"/>
    <n v="0"/>
    <n v="79.34"/>
  </r>
  <r>
    <n v="13087500"/>
    <s v="D"/>
    <d v="2021-01-21T00:00:00"/>
    <n v="42"/>
    <n v="8464.9"/>
    <n v="0"/>
    <n v="0"/>
    <n v="0"/>
    <d v="2021-01-21T00:00:00"/>
    <x v="32"/>
    <x v="11"/>
    <n v="21"/>
    <n v="2021"/>
    <n v="83.307000000000002"/>
    <n v="0"/>
    <n v="83.307000000000002"/>
  </r>
  <r>
    <n v="13087500"/>
    <s v="D"/>
    <d v="2021-01-22T00:00:00"/>
    <n v="42"/>
    <n v="8548.7000000000007"/>
    <n v="0"/>
    <n v="0"/>
    <n v="0"/>
    <d v="2021-01-22T00:00:00"/>
    <x v="32"/>
    <x v="11"/>
    <n v="22"/>
    <n v="2021"/>
    <n v="83.307000000000002"/>
    <n v="0"/>
    <n v="83.307000000000002"/>
  </r>
  <r>
    <n v="13087500"/>
    <s v="D"/>
    <d v="2021-01-23T00:00:00"/>
    <n v="42"/>
    <n v="8632.4"/>
    <n v="0"/>
    <n v="0"/>
    <n v="0"/>
    <d v="2021-01-23T00:00:00"/>
    <x v="32"/>
    <x v="11"/>
    <n v="23"/>
    <n v="2021"/>
    <n v="83.307000000000002"/>
    <n v="0"/>
    <n v="83.307000000000002"/>
  </r>
  <r>
    <n v="13087500"/>
    <s v="D"/>
    <d v="2021-01-24T00:00:00"/>
    <n v="42"/>
    <n v="8716.2000000000007"/>
    <n v="0"/>
    <n v="0"/>
    <n v="0"/>
    <d v="2021-01-24T00:00:00"/>
    <x v="32"/>
    <x v="11"/>
    <n v="24"/>
    <n v="2021"/>
    <n v="83.307000000000002"/>
    <n v="0"/>
    <n v="83.307000000000002"/>
  </r>
  <r>
    <n v="13087500"/>
    <s v="D"/>
    <d v="2021-01-25T00:00:00"/>
    <n v="42"/>
    <n v="8800"/>
    <n v="0"/>
    <n v="0"/>
    <n v="0"/>
    <d v="2021-01-25T00:00:00"/>
    <x v="32"/>
    <x v="11"/>
    <n v="25"/>
    <n v="2021"/>
    <n v="83.307000000000002"/>
    <n v="0"/>
    <n v="83.307000000000002"/>
  </r>
  <r>
    <n v="13087500"/>
    <s v="D"/>
    <d v="2021-01-26T00:00:00"/>
    <n v="42"/>
    <n v="8883.7000000000007"/>
    <n v="0"/>
    <n v="0"/>
    <n v="0"/>
    <d v="2021-01-26T00:00:00"/>
    <x v="32"/>
    <x v="11"/>
    <n v="26"/>
    <n v="2021"/>
    <n v="83.307000000000002"/>
    <n v="0"/>
    <n v="83.307000000000002"/>
  </r>
  <r>
    <n v="13087500"/>
    <s v="D"/>
    <d v="2021-01-27T00:00:00"/>
    <n v="45"/>
    <n v="8972.2999999999993"/>
    <n v="0"/>
    <n v="0"/>
    <n v="0"/>
    <d v="2021-01-27T00:00:00"/>
    <x v="32"/>
    <x v="11"/>
    <n v="27"/>
    <n v="2021"/>
    <n v="89.257500000000007"/>
    <n v="0"/>
    <n v="89.257500000000007"/>
  </r>
  <r>
    <n v="13087500"/>
    <s v="D"/>
    <d v="2021-01-28T00:00:00"/>
    <n v="42"/>
    <n v="9056.1"/>
    <n v="0"/>
    <n v="0"/>
    <n v="0"/>
    <d v="2021-01-28T00:00:00"/>
    <x v="32"/>
    <x v="11"/>
    <n v="28"/>
    <n v="2021"/>
    <n v="83.307000000000002"/>
    <n v="0"/>
    <n v="83.307000000000002"/>
  </r>
  <r>
    <n v="13087500"/>
    <s v="D"/>
    <d v="2021-01-29T00:00:00"/>
    <n v="42"/>
    <n v="9139.7999999999993"/>
    <n v="0"/>
    <n v="0"/>
    <n v="0"/>
    <d v="2021-01-29T00:00:00"/>
    <x v="32"/>
    <x v="11"/>
    <n v="29"/>
    <n v="2021"/>
    <n v="83.307000000000002"/>
    <n v="0"/>
    <n v="83.307000000000002"/>
  </r>
  <r>
    <n v="13087500"/>
    <s v="D"/>
    <d v="2021-01-30T00:00:00"/>
    <n v="42"/>
    <n v="9223.6"/>
    <n v="0"/>
    <n v="0"/>
    <n v="0"/>
    <d v="2021-01-30T00:00:00"/>
    <x v="32"/>
    <x v="11"/>
    <n v="30"/>
    <n v="2021"/>
    <n v="83.307000000000002"/>
    <n v="0"/>
    <n v="83.307000000000002"/>
  </r>
  <r>
    <n v="13087500"/>
    <s v="D"/>
    <d v="2021-01-31T00:00:00"/>
    <n v="42"/>
    <n v="9307.4"/>
    <n v="0"/>
    <n v="0"/>
    <n v="0"/>
    <d v="2021-01-31T00:00:00"/>
    <x v="32"/>
    <x v="11"/>
    <n v="31"/>
    <n v="2021"/>
    <n v="83.307000000000002"/>
    <n v="0"/>
    <n v="83.307000000000002"/>
  </r>
  <r>
    <n v="13087500"/>
    <s v="D"/>
    <d v="2021-02-01T00:00:00"/>
    <n v="42"/>
    <n v="9391.1"/>
    <n v="0"/>
    <n v="0"/>
    <n v="0"/>
    <d v="2021-02-01T00:00:00"/>
    <x v="32"/>
    <x v="9"/>
    <n v="1"/>
    <n v="2021"/>
    <n v="83.307000000000002"/>
    <n v="0"/>
    <n v="83.307000000000002"/>
  </r>
  <r>
    <n v="13087500"/>
    <s v="D"/>
    <d v="2021-02-02T00:00:00"/>
    <n v="42"/>
    <n v="9474.9"/>
    <n v="0"/>
    <n v="0"/>
    <n v="0"/>
    <d v="2021-02-02T00:00:00"/>
    <x v="32"/>
    <x v="9"/>
    <n v="2"/>
    <n v="2021"/>
    <n v="83.307000000000002"/>
    <n v="0"/>
    <n v="83.307000000000002"/>
  </r>
  <r>
    <n v="13087500"/>
    <s v="D"/>
    <d v="2021-02-03T00:00:00"/>
    <n v="40"/>
    <n v="9553.9"/>
    <n v="0"/>
    <n v="0"/>
    <n v="0"/>
    <d v="2021-02-03T00:00:00"/>
    <x v="32"/>
    <x v="9"/>
    <n v="3"/>
    <n v="2021"/>
    <n v="79.34"/>
    <n v="0"/>
    <n v="79.34"/>
  </r>
  <r>
    <n v="13087500"/>
    <s v="D"/>
    <d v="2021-02-04T00:00:00"/>
    <n v="40"/>
    <n v="9633"/>
    <n v="0"/>
    <n v="0"/>
    <n v="0"/>
    <d v="2021-02-04T00:00:00"/>
    <x v="32"/>
    <x v="9"/>
    <n v="4"/>
    <n v="2021"/>
    <n v="79.34"/>
    <n v="0"/>
    <n v="79.34"/>
  </r>
  <r>
    <n v="13087500"/>
    <s v="D"/>
    <d v="2021-02-05T00:00:00"/>
    <n v="40"/>
    <n v="9712.1"/>
    <n v="0"/>
    <n v="0"/>
    <n v="0"/>
    <d v="2021-02-05T00:00:00"/>
    <x v="32"/>
    <x v="9"/>
    <n v="5"/>
    <n v="2021"/>
    <n v="79.34"/>
    <n v="0"/>
    <n v="79.34"/>
  </r>
  <r>
    <n v="13087500"/>
    <s v="D"/>
    <d v="2021-02-06T00:00:00"/>
    <n v="42"/>
    <n v="9795.7999999999993"/>
    <n v="0"/>
    <n v="0"/>
    <n v="0"/>
    <d v="2021-02-06T00:00:00"/>
    <x v="32"/>
    <x v="9"/>
    <n v="6"/>
    <n v="2021"/>
    <n v="83.307000000000002"/>
    <n v="0"/>
    <n v="83.307000000000002"/>
  </r>
  <r>
    <n v="13087500"/>
    <s v="D"/>
    <d v="2021-02-07T00:00:00"/>
    <n v="42"/>
    <n v="9879.6"/>
    <n v="0"/>
    <n v="0"/>
    <n v="0"/>
    <d v="2021-02-07T00:00:00"/>
    <x v="32"/>
    <x v="9"/>
    <n v="7"/>
    <n v="2021"/>
    <n v="83.307000000000002"/>
    <n v="0"/>
    <n v="83.307000000000002"/>
  </r>
  <r>
    <n v="13087500"/>
    <s v="D"/>
    <d v="2021-02-08T00:00:00"/>
    <n v="47"/>
    <n v="9973.1"/>
    <n v="0"/>
    <n v="0"/>
    <n v="0"/>
    <d v="2021-02-08T00:00:00"/>
    <x v="32"/>
    <x v="9"/>
    <n v="8"/>
    <n v="2021"/>
    <n v="93.224500000000006"/>
    <n v="0"/>
    <n v="93.224500000000006"/>
  </r>
  <r>
    <n v="13087500"/>
    <s v="D"/>
    <d v="2021-02-09T00:00:00"/>
    <n v="50"/>
    <n v="10071.6"/>
    <n v="0"/>
    <n v="0"/>
    <n v="0"/>
    <d v="2021-02-09T00:00:00"/>
    <x v="32"/>
    <x v="9"/>
    <n v="9"/>
    <n v="2021"/>
    <n v="99.174999999999997"/>
    <n v="0"/>
    <n v="99.174999999999997"/>
  </r>
  <r>
    <n v="13087500"/>
    <s v="D"/>
    <d v="2021-02-10T00:00:00"/>
    <n v="50"/>
    <n v="10170.1"/>
    <n v="0"/>
    <n v="0"/>
    <n v="0"/>
    <d v="2021-02-10T00:00:00"/>
    <x v="32"/>
    <x v="9"/>
    <n v="10"/>
    <n v="2021"/>
    <n v="99.174999999999997"/>
    <n v="0"/>
    <n v="99.174999999999997"/>
  </r>
  <r>
    <n v="13087500"/>
    <s v="D"/>
    <d v="2021-02-11T00:00:00"/>
    <n v="50"/>
    <n v="10268.6"/>
    <n v="0"/>
    <n v="0"/>
    <n v="0"/>
    <d v="2021-02-11T00:00:00"/>
    <x v="32"/>
    <x v="9"/>
    <n v="11"/>
    <n v="2021"/>
    <n v="99.174999999999997"/>
    <n v="0"/>
    <n v="99.174999999999997"/>
  </r>
  <r>
    <n v="13087500"/>
    <s v="D"/>
    <d v="2021-02-12T00:00:00"/>
    <n v="50"/>
    <n v="10367.1"/>
    <n v="0"/>
    <n v="0"/>
    <n v="0"/>
    <d v="2021-02-12T00:00:00"/>
    <x v="32"/>
    <x v="9"/>
    <n v="12"/>
    <n v="2021"/>
    <n v="99.174999999999997"/>
    <n v="0"/>
    <n v="99.174999999999997"/>
  </r>
  <r>
    <n v="13087500"/>
    <s v="D"/>
    <d v="2021-02-13T00:00:00"/>
    <n v="47"/>
    <n v="10460.6"/>
    <n v="0"/>
    <n v="0"/>
    <n v="0"/>
    <d v="2021-02-13T00:00:00"/>
    <x v="32"/>
    <x v="9"/>
    <n v="13"/>
    <n v="2021"/>
    <n v="93.224500000000006"/>
    <n v="0"/>
    <n v="93.224500000000006"/>
  </r>
  <r>
    <n v="13087500"/>
    <s v="D"/>
    <d v="2021-02-14T00:00:00"/>
    <n v="47"/>
    <n v="10554"/>
    <n v="0"/>
    <n v="0"/>
    <n v="0"/>
    <d v="2021-02-14T00:00:00"/>
    <x v="32"/>
    <x v="9"/>
    <n v="14"/>
    <n v="2021"/>
    <n v="93.224500000000006"/>
    <n v="0"/>
    <n v="93.224500000000006"/>
  </r>
  <r>
    <n v="13087500"/>
    <s v="D"/>
    <d v="2021-02-15T00:00:00"/>
    <n v="45"/>
    <n v="10642.6"/>
    <n v="0"/>
    <n v="0"/>
    <n v="0"/>
    <d v="2021-02-15T00:00:00"/>
    <x v="32"/>
    <x v="9"/>
    <n v="15"/>
    <n v="2021"/>
    <n v="89.257500000000007"/>
    <n v="0"/>
    <n v="89.257500000000007"/>
  </r>
  <r>
    <n v="13087500"/>
    <s v="D"/>
    <d v="2021-02-16T00:00:00"/>
    <n v="45"/>
    <n v="10731.2"/>
    <n v="0"/>
    <n v="0"/>
    <n v="0"/>
    <d v="2021-02-16T00:00:00"/>
    <x v="32"/>
    <x v="9"/>
    <n v="16"/>
    <n v="2021"/>
    <n v="89.257500000000007"/>
    <n v="0"/>
    <n v="89.257500000000007"/>
  </r>
  <r>
    <n v="13087500"/>
    <s v="D"/>
    <d v="2021-02-17T00:00:00"/>
    <n v="42"/>
    <n v="10815"/>
    <n v="0"/>
    <n v="0"/>
    <n v="0"/>
    <d v="2021-02-17T00:00:00"/>
    <x v="32"/>
    <x v="9"/>
    <n v="17"/>
    <n v="2021"/>
    <n v="83.307000000000002"/>
    <n v="0"/>
    <n v="83.307000000000002"/>
  </r>
  <r>
    <n v="13087500"/>
    <s v="D"/>
    <d v="2021-02-18T00:00:00"/>
    <n v="40"/>
    <n v="10894"/>
    <n v="0"/>
    <n v="0"/>
    <n v="0"/>
    <d v="2021-02-18T00:00:00"/>
    <x v="32"/>
    <x v="9"/>
    <n v="18"/>
    <n v="2021"/>
    <n v="79.34"/>
    <n v="0"/>
    <n v="79.34"/>
  </r>
  <r>
    <n v="13087500"/>
    <s v="D"/>
    <d v="2021-02-19T00:00:00"/>
    <n v="40"/>
    <n v="10973.1"/>
    <n v="0"/>
    <n v="0"/>
    <n v="0"/>
    <d v="2021-02-19T00:00:00"/>
    <x v="32"/>
    <x v="9"/>
    <n v="19"/>
    <n v="2021"/>
    <n v="79.34"/>
    <n v="0"/>
    <n v="79.34"/>
  </r>
  <r>
    <n v="13087500"/>
    <s v="D"/>
    <d v="2021-02-20T00:00:00"/>
    <n v="40"/>
    <n v="11052.2"/>
    <n v="0"/>
    <n v="0"/>
    <n v="0"/>
    <d v="2021-02-20T00:00:00"/>
    <x v="32"/>
    <x v="9"/>
    <n v="20"/>
    <n v="2021"/>
    <n v="79.34"/>
    <n v="0"/>
    <n v="79.34"/>
  </r>
  <r>
    <n v="13087500"/>
    <s v="D"/>
    <d v="2021-02-21T00:00:00"/>
    <n v="40"/>
    <n v="11131.2"/>
    <n v="0"/>
    <n v="0"/>
    <n v="0"/>
    <d v="2021-02-21T00:00:00"/>
    <x v="32"/>
    <x v="9"/>
    <n v="21"/>
    <n v="2021"/>
    <n v="79.34"/>
    <n v="0"/>
    <n v="79.34"/>
  </r>
  <r>
    <n v="13087500"/>
    <s v="D"/>
    <d v="2021-02-22T00:00:00"/>
    <n v="40"/>
    <n v="11210.3"/>
    <n v="0"/>
    <n v="0"/>
    <n v="0"/>
    <d v="2021-02-22T00:00:00"/>
    <x v="32"/>
    <x v="9"/>
    <n v="22"/>
    <n v="2021"/>
    <n v="79.34"/>
    <n v="0"/>
    <n v="79.34"/>
  </r>
  <r>
    <n v="13087500"/>
    <s v="D"/>
    <d v="2021-02-23T00:00:00"/>
    <n v="40"/>
    <n v="11289.3"/>
    <n v="0"/>
    <n v="0"/>
    <n v="0"/>
    <d v="2021-02-23T00:00:00"/>
    <x v="32"/>
    <x v="9"/>
    <n v="23"/>
    <n v="2021"/>
    <n v="79.34"/>
    <n v="0"/>
    <n v="79.34"/>
  </r>
  <r>
    <n v="13087500"/>
    <s v="D"/>
    <d v="2021-02-24T00:00:00"/>
    <n v="40"/>
    <n v="11368.4"/>
    <n v="0"/>
    <n v="0"/>
    <n v="0"/>
    <d v="2021-02-24T00:00:00"/>
    <x v="32"/>
    <x v="9"/>
    <n v="24"/>
    <n v="2021"/>
    <n v="79.34"/>
    <n v="0"/>
    <n v="79.34"/>
  </r>
  <r>
    <n v="13087500"/>
    <s v="D"/>
    <d v="2021-02-25T00:00:00"/>
    <n v="40"/>
    <n v="11447.5"/>
    <n v="0"/>
    <n v="0"/>
    <n v="0"/>
    <d v="2021-02-25T00:00:00"/>
    <x v="32"/>
    <x v="9"/>
    <n v="25"/>
    <n v="2021"/>
    <n v="79.34"/>
    <n v="0"/>
    <n v="79.34"/>
  </r>
  <r>
    <n v="13087500"/>
    <s v="D"/>
    <d v="2021-02-26T00:00:00"/>
    <n v="38"/>
    <n v="11521.9"/>
    <n v="0"/>
    <n v="0"/>
    <n v="0"/>
    <d v="2021-02-26T00:00:00"/>
    <x v="32"/>
    <x v="9"/>
    <n v="26"/>
    <n v="2021"/>
    <n v="75.373000000000005"/>
    <n v="0"/>
    <n v="75.373000000000005"/>
  </r>
  <r>
    <n v="13087500"/>
    <s v="D"/>
    <d v="2021-02-27T00:00:00"/>
    <n v="40"/>
    <n v="11601"/>
    <n v="0"/>
    <n v="0"/>
    <n v="0"/>
    <d v="2021-02-27T00:00:00"/>
    <x v="32"/>
    <x v="9"/>
    <n v="27"/>
    <n v="2021"/>
    <n v="79.34"/>
    <n v="0"/>
    <n v="79.34"/>
  </r>
  <r>
    <n v="13087500"/>
    <s v="D"/>
    <d v="2021-02-28T00:00:00"/>
    <n v="42"/>
    <n v="11684.8"/>
    <n v="0"/>
    <n v="0"/>
    <n v="0"/>
    <d v="2021-02-28T00:00:00"/>
    <x v="32"/>
    <x v="9"/>
    <n v="28"/>
    <n v="2021"/>
    <n v="83.307000000000002"/>
    <n v="0"/>
    <n v="83.307000000000002"/>
  </r>
  <r>
    <n v="13087500"/>
    <s v="D"/>
    <d v="2021-03-01T00:00:00"/>
    <n v="42"/>
    <n v="11768.5"/>
    <n v="0"/>
    <n v="0"/>
    <n v="0"/>
    <d v="2021-03-01T00:00:00"/>
    <x v="32"/>
    <x v="0"/>
    <n v="1"/>
    <n v="2021"/>
    <n v="83.307000000000002"/>
    <n v="0"/>
    <n v="83.307000000000002"/>
  </r>
  <r>
    <n v="13087500"/>
    <s v="D"/>
    <d v="2021-03-02T00:00:00"/>
    <n v="42"/>
    <n v="11852.3"/>
    <n v="0"/>
    <n v="0"/>
    <n v="0"/>
    <d v="2021-03-02T00:00:00"/>
    <x v="32"/>
    <x v="0"/>
    <n v="2"/>
    <n v="2021"/>
    <n v="83.307000000000002"/>
    <n v="0"/>
    <n v="83.307000000000002"/>
  </r>
  <r>
    <n v="13087500"/>
    <s v="D"/>
    <d v="2021-03-03T00:00:00"/>
    <n v="42"/>
    <n v="11936.1"/>
    <n v="0"/>
    <n v="0"/>
    <n v="0"/>
    <d v="2021-03-03T00:00:00"/>
    <x v="32"/>
    <x v="0"/>
    <n v="3"/>
    <n v="2021"/>
    <n v="83.307000000000002"/>
    <n v="0"/>
    <n v="83.307000000000002"/>
  </r>
  <r>
    <n v="13087500"/>
    <s v="D"/>
    <d v="2021-03-04T00:00:00"/>
    <n v="42"/>
    <n v="12019.8"/>
    <n v="0"/>
    <n v="0"/>
    <n v="0"/>
    <d v="2021-03-04T00:00:00"/>
    <x v="32"/>
    <x v="0"/>
    <n v="4"/>
    <n v="2021"/>
    <n v="83.307000000000002"/>
    <n v="0"/>
    <n v="83.307000000000002"/>
  </r>
  <r>
    <n v="13087500"/>
    <s v="D"/>
    <d v="2021-03-05T00:00:00"/>
    <n v="42"/>
    <n v="12103.6"/>
    <n v="0"/>
    <n v="0"/>
    <n v="0"/>
    <d v="2021-03-05T00:00:00"/>
    <x v="32"/>
    <x v="0"/>
    <n v="5"/>
    <n v="2021"/>
    <n v="83.307000000000002"/>
    <n v="0"/>
    <n v="83.307000000000002"/>
  </r>
  <r>
    <n v="13087500"/>
    <s v="D"/>
    <d v="2021-03-06T00:00:00"/>
    <n v="42"/>
    <n v="12187.3"/>
    <n v="0"/>
    <n v="0"/>
    <n v="0"/>
    <d v="2021-03-06T00:00:00"/>
    <x v="32"/>
    <x v="0"/>
    <n v="6"/>
    <n v="2021"/>
    <n v="83.307000000000002"/>
    <n v="0"/>
    <n v="83.307000000000002"/>
  </r>
  <r>
    <n v="13087500"/>
    <s v="D"/>
    <d v="2021-03-07T00:00:00"/>
    <n v="42"/>
    <n v="12271.1"/>
    <n v="0"/>
    <n v="0"/>
    <n v="0"/>
    <d v="2021-03-07T00:00:00"/>
    <x v="32"/>
    <x v="0"/>
    <n v="7"/>
    <n v="2021"/>
    <n v="83.307000000000002"/>
    <n v="0"/>
    <n v="83.307000000000002"/>
  </r>
  <r>
    <n v="13087500"/>
    <s v="D"/>
    <d v="2021-03-08T00:00:00"/>
    <n v="42"/>
    <n v="12354.9"/>
    <n v="0"/>
    <n v="0"/>
    <n v="0"/>
    <d v="2021-03-08T00:00:00"/>
    <x v="32"/>
    <x v="0"/>
    <n v="8"/>
    <n v="2021"/>
    <n v="83.307000000000002"/>
    <n v="0"/>
    <n v="83.307000000000002"/>
  </r>
  <r>
    <n v="13087500"/>
    <s v="D"/>
    <d v="2021-03-09T00:00:00"/>
    <n v="42"/>
    <n v="12438.6"/>
    <n v="0"/>
    <n v="0"/>
    <n v="0"/>
    <d v="2021-03-09T00:00:00"/>
    <x v="32"/>
    <x v="0"/>
    <n v="9"/>
    <n v="2021"/>
    <n v="83.307000000000002"/>
    <n v="0"/>
    <n v="83.307000000000002"/>
  </r>
  <r>
    <n v="13087500"/>
    <s v="D"/>
    <d v="2021-03-10T00:00:00"/>
    <n v="42"/>
    <n v="12522.4"/>
    <n v="0"/>
    <n v="0"/>
    <n v="0"/>
    <d v="2021-03-10T00:00:00"/>
    <x v="32"/>
    <x v="0"/>
    <n v="10"/>
    <n v="2021"/>
    <n v="83.307000000000002"/>
    <n v="0"/>
    <n v="83.307000000000002"/>
  </r>
  <r>
    <n v="13087500"/>
    <s v="D"/>
    <d v="2021-03-11T00:00:00"/>
    <n v="42"/>
    <n v="12606.2"/>
    <n v="0"/>
    <n v="0"/>
    <n v="0"/>
    <d v="2021-03-11T00:00:00"/>
    <x v="32"/>
    <x v="0"/>
    <n v="11"/>
    <n v="2021"/>
    <n v="83.307000000000002"/>
    <n v="0"/>
    <n v="83.307000000000002"/>
  </r>
  <r>
    <n v="13087500"/>
    <s v="D"/>
    <d v="2021-03-12T00:00:00"/>
    <n v="40"/>
    <n v="12685.2"/>
    <n v="0"/>
    <n v="0"/>
    <n v="0"/>
    <d v="2021-03-12T00:00:00"/>
    <x v="32"/>
    <x v="0"/>
    <n v="12"/>
    <n v="2021"/>
    <n v="79.34"/>
    <n v="0"/>
    <n v="79.34"/>
  </r>
  <r>
    <n v="13087500"/>
    <s v="D"/>
    <d v="2021-03-13T00:00:00"/>
    <n v="40"/>
    <n v="12764.3"/>
    <n v="0"/>
    <n v="0"/>
    <n v="0"/>
    <d v="2021-03-13T00:00:00"/>
    <x v="32"/>
    <x v="0"/>
    <n v="13"/>
    <n v="2021"/>
    <n v="79.34"/>
    <n v="0"/>
    <n v="79.34"/>
  </r>
  <r>
    <n v="13087500"/>
    <s v="D"/>
    <d v="2021-03-14T00:00:00"/>
    <n v="40"/>
    <n v="12843.3"/>
    <n v="0"/>
    <n v="0"/>
    <n v="0"/>
    <d v="2021-03-14T00:00:00"/>
    <x v="32"/>
    <x v="0"/>
    <n v="14"/>
    <n v="2021"/>
    <n v="79.34"/>
    <n v="0"/>
    <n v="79.34"/>
  </r>
  <r>
    <n v="13087500"/>
    <s v="D"/>
    <d v="2021-03-15T00:00:00"/>
    <n v="50"/>
    <n v="12941.8"/>
    <n v="0"/>
    <n v="0"/>
    <n v="0"/>
    <d v="2021-03-15T00:00:00"/>
    <x v="32"/>
    <x v="0"/>
    <n v="15"/>
    <n v="2021"/>
    <n v="99.174999999999997"/>
    <n v="0"/>
    <n v="99.174999999999997"/>
  </r>
  <r>
    <n v="13087500"/>
    <s v="D"/>
    <d v="2021-03-16T00:00:00"/>
    <n v="55"/>
    <n v="13050.7"/>
    <n v="0"/>
    <n v="0"/>
    <n v="0"/>
    <d v="2021-03-16T00:00:00"/>
    <x v="32"/>
    <x v="0"/>
    <n v="16"/>
    <n v="2021"/>
    <n v="109.0925"/>
    <n v="0"/>
    <n v="109.0925"/>
  </r>
  <r>
    <n v="13087500"/>
    <s v="D"/>
    <d v="2021-03-17T00:00:00"/>
    <n v="55"/>
    <n v="13159.5"/>
    <n v="0"/>
    <n v="0"/>
    <n v="0"/>
    <d v="2021-03-17T00:00:00"/>
    <x v="32"/>
    <x v="0"/>
    <n v="17"/>
    <n v="2021"/>
    <n v="109.0925"/>
    <n v="0"/>
    <n v="109.0925"/>
  </r>
  <r>
    <n v="13087500"/>
    <s v="D"/>
    <d v="2021-03-18T00:00:00"/>
    <n v="18"/>
    <n v="13195.2"/>
    <n v="0"/>
    <n v="0"/>
    <n v="0"/>
    <d v="2021-03-18T00:00:00"/>
    <x v="32"/>
    <x v="0"/>
    <n v="18"/>
    <n v="2021"/>
    <n v="35.703000000000003"/>
    <n v="0"/>
    <n v="35.703000000000003"/>
  </r>
  <r>
    <n v="13087500"/>
    <s v="D"/>
    <d v="2021-03-19T00:00:00"/>
    <n v="0"/>
    <n v="13195.2"/>
    <n v="0"/>
    <n v="0"/>
    <n v="0"/>
    <d v="2021-03-19T00:00:00"/>
    <x v="32"/>
    <x v="0"/>
    <n v="19"/>
    <n v="2021"/>
    <n v="0"/>
    <n v="0"/>
    <n v="0"/>
  </r>
  <r>
    <n v="13087500"/>
    <s v="D"/>
    <d v="2021-03-20T00:00:00"/>
    <n v="0"/>
    <n v="13195.2"/>
    <n v="0"/>
    <n v="0"/>
    <n v="0"/>
    <d v="2021-03-20T00:00:00"/>
    <x v="32"/>
    <x v="0"/>
    <n v="20"/>
    <n v="2021"/>
    <n v="0"/>
    <n v="0"/>
    <n v="0"/>
  </r>
  <r>
    <n v="13087500"/>
    <s v="D"/>
    <d v="2021-03-21T00:00:00"/>
    <n v="0"/>
    <n v="13195.2"/>
    <n v="0"/>
    <n v="0"/>
    <n v="0"/>
    <d v="2021-03-21T00:00:00"/>
    <x v="32"/>
    <x v="0"/>
    <n v="21"/>
    <n v="2021"/>
    <n v="0"/>
    <n v="0"/>
    <n v="0"/>
  </r>
  <r>
    <n v="13087500"/>
    <s v="D"/>
    <d v="2021-03-22T00:00:00"/>
    <n v="167"/>
    <n v="13526.4"/>
    <n v="0"/>
    <n v="0"/>
    <n v="0"/>
    <d v="2021-03-22T00:00:00"/>
    <x v="32"/>
    <x v="0"/>
    <n v="22"/>
    <n v="2021"/>
    <n v="331.24450000000002"/>
    <n v="0"/>
    <n v="331.24450000000002"/>
  </r>
  <r>
    <n v="13087500"/>
    <s v="D"/>
    <d v="2021-03-23T00:00:00"/>
    <n v="320"/>
    <n v="14162"/>
    <n v="0"/>
    <n v="0"/>
    <n v="0"/>
    <d v="2021-03-23T00:00:00"/>
    <x v="32"/>
    <x v="0"/>
    <n v="23"/>
    <n v="2021"/>
    <n v="634.72"/>
    <n v="0"/>
    <n v="634.72"/>
  </r>
  <r>
    <n v="13087500"/>
    <s v="D"/>
    <d v="2021-03-24T00:00:00"/>
    <n v="385"/>
    <n v="14926.5"/>
    <n v="0"/>
    <n v="0"/>
    <n v="0"/>
    <d v="2021-03-24T00:00:00"/>
    <x v="32"/>
    <x v="0"/>
    <n v="24"/>
    <n v="2021"/>
    <n v="763.64750000000004"/>
    <n v="0"/>
    <n v="763.64750000000004"/>
  </r>
  <r>
    <n v="13087500"/>
    <s v="D"/>
    <d v="2021-03-25T00:00:00"/>
    <n v="420"/>
    <n v="15758.8"/>
    <n v="0"/>
    <n v="0"/>
    <n v="0"/>
    <d v="2021-03-25T00:00:00"/>
    <x v="32"/>
    <x v="0"/>
    <n v="25"/>
    <n v="2021"/>
    <n v="833.07"/>
    <n v="0"/>
    <n v="833.07"/>
  </r>
  <r>
    <n v="13087500"/>
    <s v="D"/>
    <d v="2021-03-26T00:00:00"/>
    <n v="455"/>
    <n v="16661.2"/>
    <n v="0"/>
    <n v="0"/>
    <n v="0"/>
    <d v="2021-03-26T00:00:00"/>
    <x v="32"/>
    <x v="0"/>
    <n v="26"/>
    <n v="2021"/>
    <n v="902.49250000000006"/>
    <n v="0"/>
    <n v="902.49250000000006"/>
  </r>
  <r>
    <n v="13087500"/>
    <s v="D"/>
    <d v="2021-03-27T00:00:00"/>
    <n v="510"/>
    <n v="17672.7"/>
    <n v="0"/>
    <n v="0"/>
    <n v="0"/>
    <d v="2021-03-27T00:00:00"/>
    <x v="32"/>
    <x v="0"/>
    <n v="27"/>
    <n v="2021"/>
    <n v="1011.585"/>
    <n v="0"/>
    <n v="1011.585"/>
  </r>
  <r>
    <n v="13087500"/>
    <s v="D"/>
    <d v="2021-03-28T00:00:00"/>
    <n v="529"/>
    <n v="18721.599999999999"/>
    <n v="0"/>
    <n v="0"/>
    <n v="0"/>
    <d v="2021-03-28T00:00:00"/>
    <x v="32"/>
    <x v="0"/>
    <n v="28"/>
    <n v="2021"/>
    <n v="1049.2715000000001"/>
    <n v="0"/>
    <n v="1049.2715000000001"/>
  </r>
  <r>
    <n v="13087500"/>
    <s v="D"/>
    <d v="2021-03-29T00:00:00"/>
    <n v="548"/>
    <n v="19808.5"/>
    <n v="0"/>
    <n v="0"/>
    <n v="0"/>
    <d v="2021-03-29T00:00:00"/>
    <x v="32"/>
    <x v="0"/>
    <n v="29"/>
    <n v="2021"/>
    <n v="1086.9580000000001"/>
    <n v="0"/>
    <n v="1086.9580000000001"/>
  </r>
  <r>
    <n v="13087500"/>
    <s v="D"/>
    <d v="2021-03-30T00:00:00"/>
    <n v="614"/>
    <n v="21025.599999999999"/>
    <n v="0"/>
    <n v="0"/>
    <n v="0"/>
    <d v="2021-03-30T00:00:00"/>
    <x v="32"/>
    <x v="0"/>
    <n v="30"/>
    <n v="2021"/>
    <n v="1217.8689999999999"/>
    <n v="0"/>
    <n v="1217.8689999999999"/>
  </r>
  <r>
    <n v="13087500"/>
    <s v="D"/>
    <d v="2021-03-31T00:00:00"/>
    <n v="710"/>
    <n v="22434.3"/>
    <n v="0"/>
    <n v="0"/>
    <n v="0"/>
    <d v="2021-03-31T00:00:00"/>
    <x v="32"/>
    <x v="0"/>
    <n v="31"/>
    <n v="2021"/>
    <n v="1408.2850000000001"/>
    <n v="0"/>
    <n v="1408.2850000000001"/>
  </r>
  <r>
    <n v="13087500"/>
    <s v="D"/>
    <d v="2021-04-01T00:00:00"/>
    <n v="805"/>
    <n v="24030.5"/>
    <n v="0"/>
    <n v="0"/>
    <n v="0"/>
    <d v="2021-04-01T00:00:00"/>
    <x v="32"/>
    <x v="1"/>
    <n v="1"/>
    <n v="2021"/>
    <n v="1596.7175"/>
    <n v="0"/>
    <n v="1596.7175"/>
  </r>
  <r>
    <n v="13087500"/>
    <s v="D"/>
    <d v="2021-04-02T00:00:00"/>
    <n v="991"/>
    <n v="25995.7"/>
    <n v="0"/>
    <n v="0"/>
    <n v="0"/>
    <d v="2021-04-02T00:00:00"/>
    <x v="32"/>
    <x v="1"/>
    <n v="2"/>
    <n v="2021"/>
    <n v="1965.6485"/>
    <n v="0"/>
    <n v="1965.6485"/>
  </r>
  <r>
    <n v="13087500"/>
    <s v="D"/>
    <d v="2021-04-03T00:00:00"/>
    <n v="1149"/>
    <n v="28273.7"/>
    <n v="0"/>
    <n v="0"/>
    <n v="0"/>
    <d v="2021-04-03T00:00:00"/>
    <x v="32"/>
    <x v="1"/>
    <n v="3"/>
    <n v="2021"/>
    <n v="2279.0415000000003"/>
    <n v="0"/>
    <n v="2279.0415000000003"/>
  </r>
  <r>
    <n v="13087500"/>
    <s v="D"/>
    <d v="2021-04-04T00:00:00"/>
    <n v="1183"/>
    <n v="30619.8"/>
    <n v="0"/>
    <n v="0"/>
    <n v="0"/>
    <d v="2021-04-04T00:00:00"/>
    <x v="32"/>
    <x v="1"/>
    <n v="4"/>
    <n v="2021"/>
    <n v="2346.4805000000001"/>
    <n v="0"/>
    <n v="2346.4805000000001"/>
  </r>
  <r>
    <n v="13087500"/>
    <s v="D"/>
    <d v="2021-04-05T00:00:00"/>
    <n v="1106"/>
    <n v="32813.800000000003"/>
    <n v="0"/>
    <n v="0"/>
    <n v="0"/>
    <d v="2021-04-05T00:00:00"/>
    <x v="32"/>
    <x v="1"/>
    <n v="5"/>
    <n v="2021"/>
    <n v="2193.7510000000002"/>
    <n v="0"/>
    <n v="2193.7510000000002"/>
  </r>
  <r>
    <n v="13087500"/>
    <s v="D"/>
    <d v="2021-04-06T00:00:00"/>
    <n v="1056"/>
    <n v="34908.6"/>
    <n v="0"/>
    <n v="0"/>
    <n v="0"/>
    <d v="2021-04-06T00:00:00"/>
    <x v="32"/>
    <x v="1"/>
    <n v="6"/>
    <n v="2021"/>
    <n v="2094.576"/>
    <n v="0"/>
    <n v="2094.576"/>
  </r>
  <r>
    <n v="13087500"/>
    <s v="D"/>
    <d v="2021-04-07T00:00:00"/>
    <n v="1166"/>
    <n v="37220.5"/>
    <n v="0"/>
    <n v="0"/>
    <n v="0"/>
    <d v="2021-04-07T00:00:00"/>
    <x v="32"/>
    <x v="1"/>
    <n v="7"/>
    <n v="2021"/>
    <n v="2312.761"/>
    <n v="0"/>
    <n v="2312.761"/>
  </r>
  <r>
    <n v="13087500"/>
    <s v="D"/>
    <d v="2021-04-08T00:00:00"/>
    <n v="1397"/>
    <n v="39991.1"/>
    <n v="0"/>
    <n v="0"/>
    <n v="0"/>
    <d v="2021-04-08T00:00:00"/>
    <x v="32"/>
    <x v="1"/>
    <n v="8"/>
    <n v="2021"/>
    <n v="2770.9495000000002"/>
    <n v="0"/>
    <n v="2770.9495000000002"/>
  </r>
  <r>
    <n v="13087500"/>
    <s v="D"/>
    <d v="2021-04-09T00:00:00"/>
    <n v="1557"/>
    <n v="43078.400000000001"/>
    <n v="0"/>
    <n v="0"/>
    <n v="0"/>
    <d v="2021-04-09T00:00:00"/>
    <x v="32"/>
    <x v="1"/>
    <n v="9"/>
    <n v="2021"/>
    <n v="3088.3094999999998"/>
    <n v="0"/>
    <n v="3088.3094999999998"/>
  </r>
  <r>
    <n v="13087500"/>
    <s v="D"/>
    <d v="2021-04-10T00:00:00"/>
    <n v="1576"/>
    <n v="46203.8"/>
    <n v="0"/>
    <n v="0"/>
    <n v="0"/>
    <d v="2021-04-10T00:00:00"/>
    <x v="32"/>
    <x v="1"/>
    <n v="10"/>
    <n v="2021"/>
    <n v="3125.9960000000001"/>
    <n v="0"/>
    <n v="3125.9960000000001"/>
  </r>
  <r>
    <n v="13087500"/>
    <s v="D"/>
    <d v="2021-04-11T00:00:00"/>
    <n v="1471"/>
    <n v="49121.7"/>
    <n v="0"/>
    <n v="0"/>
    <n v="0"/>
    <d v="2021-04-11T00:00:00"/>
    <x v="32"/>
    <x v="1"/>
    <n v="11"/>
    <n v="2021"/>
    <n v="2917.7285000000002"/>
    <n v="0"/>
    <n v="2917.7285000000002"/>
  </r>
  <r>
    <n v="13087500"/>
    <s v="D"/>
    <d v="2021-04-12T00:00:00"/>
    <n v="1443"/>
    <n v="51984"/>
    <n v="0"/>
    <n v="0"/>
    <n v="0"/>
    <d v="2021-04-12T00:00:00"/>
    <x v="32"/>
    <x v="1"/>
    <n v="12"/>
    <n v="2021"/>
    <n v="2862.1905000000002"/>
    <n v="0"/>
    <n v="2862.1905000000002"/>
  </r>
  <r>
    <n v="13087500"/>
    <s v="D"/>
    <d v="2021-04-13T00:00:00"/>
    <n v="1471"/>
    <n v="54902"/>
    <n v="0"/>
    <n v="0"/>
    <n v="0"/>
    <d v="2021-04-13T00:00:00"/>
    <x v="32"/>
    <x v="1"/>
    <n v="13"/>
    <n v="2021"/>
    <n v="2917.7285000000002"/>
    <n v="0"/>
    <n v="2917.7285000000002"/>
  </r>
  <r>
    <n v="13087500"/>
    <s v="D"/>
    <d v="2021-04-14T00:00:00"/>
    <n v="1481"/>
    <n v="57838.5"/>
    <n v="0"/>
    <n v="0"/>
    <n v="0"/>
    <d v="2021-04-14T00:00:00"/>
    <x v="32"/>
    <x v="1"/>
    <n v="14"/>
    <n v="2021"/>
    <n v="2937.5635000000002"/>
    <n v="0"/>
    <n v="2937.5635000000002"/>
  </r>
  <r>
    <n v="13087500"/>
    <s v="D"/>
    <d v="2021-04-15T00:00:00"/>
    <n v="1834"/>
    <n v="61475.8"/>
    <n v="0"/>
    <n v="0"/>
    <n v="0"/>
    <d v="2021-04-15T00:00:00"/>
    <x v="32"/>
    <x v="1"/>
    <n v="15"/>
    <n v="2021"/>
    <n v="3637.739"/>
    <n v="0"/>
    <n v="3637.739"/>
  </r>
  <r>
    <n v="13087500"/>
    <s v="D"/>
    <d v="2021-04-16T00:00:00"/>
    <n v="2074"/>
    <n v="65590.399999999994"/>
    <n v="0"/>
    <n v="0"/>
    <n v="0"/>
    <d v="2021-04-16T00:00:00"/>
    <x v="32"/>
    <x v="1"/>
    <n v="16"/>
    <n v="2021"/>
    <n v="4113.7790000000005"/>
    <n v="0"/>
    <n v="4113.7790000000005"/>
  </r>
  <r>
    <n v="13087500"/>
    <s v="D"/>
    <d v="2021-04-17T00:00:00"/>
    <n v="1979"/>
    <n v="69515.5"/>
    <n v="0"/>
    <n v="0"/>
    <n v="0"/>
    <d v="2021-04-17T00:00:00"/>
    <x v="32"/>
    <x v="1"/>
    <n v="17"/>
    <n v="2021"/>
    <n v="3925.3465000000001"/>
    <n v="0"/>
    <n v="3925.3465000000001"/>
  </r>
  <r>
    <n v="13087500"/>
    <s v="D"/>
    <d v="2021-04-18T00:00:00"/>
    <n v="2096"/>
    <n v="73672.600000000006"/>
    <n v="0"/>
    <n v="0"/>
    <n v="0"/>
    <d v="2021-04-18T00:00:00"/>
    <x v="32"/>
    <x v="1"/>
    <n v="18"/>
    <n v="2021"/>
    <n v="4157.4160000000002"/>
    <n v="0"/>
    <n v="4157.4160000000002"/>
  </r>
  <r>
    <n v="13087500"/>
    <s v="D"/>
    <d v="2021-04-19T00:00:00"/>
    <n v="2226"/>
    <n v="78088.600000000006"/>
    <n v="0"/>
    <n v="0"/>
    <n v="0"/>
    <d v="2021-04-19T00:00:00"/>
    <x v="32"/>
    <x v="1"/>
    <n v="19"/>
    <n v="2021"/>
    <n v="4415.2709999999997"/>
    <n v="0"/>
    <n v="4415.2709999999997"/>
  </r>
  <r>
    <n v="13087500"/>
    <s v="D"/>
    <d v="2021-04-20T00:00:00"/>
    <n v="2337"/>
    <n v="82724.899999999994"/>
    <n v="0"/>
    <n v="0"/>
    <n v="0"/>
    <d v="2021-04-20T00:00:00"/>
    <x v="32"/>
    <x v="1"/>
    <n v="20"/>
    <n v="2021"/>
    <n v="4635.4395000000004"/>
    <n v="0"/>
    <n v="4635.4395000000004"/>
  </r>
  <r>
    <n v="13087500"/>
    <s v="D"/>
    <d v="2021-04-21T00:00:00"/>
    <n v="2304"/>
    <n v="87294.7"/>
    <n v="0"/>
    <n v="0"/>
    <n v="0"/>
    <d v="2021-04-21T00:00:00"/>
    <x v="32"/>
    <x v="1"/>
    <n v="21"/>
    <n v="2021"/>
    <n v="4569.9840000000004"/>
    <n v="0"/>
    <n v="4569.9840000000004"/>
  </r>
  <r>
    <n v="13087500"/>
    <s v="D"/>
    <d v="2021-04-22T00:00:00"/>
    <n v="2405"/>
    <n v="92065.2"/>
    <n v="0"/>
    <n v="0"/>
    <n v="0"/>
    <d v="2021-04-22T00:00:00"/>
    <x v="32"/>
    <x v="1"/>
    <n v="22"/>
    <n v="2021"/>
    <n v="4770.3175000000001"/>
    <n v="0"/>
    <n v="4770.3175000000001"/>
  </r>
  <r>
    <n v="13087500"/>
    <s v="D"/>
    <d v="2021-04-23T00:00:00"/>
    <n v="2719"/>
    <n v="97457.4"/>
    <n v="0"/>
    <n v="0"/>
    <n v="0"/>
    <d v="2021-04-23T00:00:00"/>
    <x v="32"/>
    <x v="1"/>
    <n v="23"/>
    <n v="2021"/>
    <n v="5393.1365000000005"/>
    <n v="0"/>
    <n v="5393.1365000000005"/>
  </r>
  <r>
    <n v="13087500"/>
    <s v="D"/>
    <d v="2021-04-24T00:00:00"/>
    <n v="2923"/>
    <n v="103255.9"/>
    <n v="0"/>
    <n v="0"/>
    <n v="0"/>
    <d v="2021-04-24T00:00:00"/>
    <x v="32"/>
    <x v="1"/>
    <n v="24"/>
    <n v="2021"/>
    <n v="5797.7705000000005"/>
    <n v="0"/>
    <n v="5797.7705000000005"/>
  </r>
  <r>
    <n v="13087500"/>
    <s v="D"/>
    <d v="2021-04-25T00:00:00"/>
    <n v="2802"/>
    <n v="108814"/>
    <n v="0"/>
    <n v="0"/>
    <n v="0"/>
    <d v="2021-04-25T00:00:00"/>
    <x v="32"/>
    <x v="1"/>
    <n v="25"/>
    <n v="2021"/>
    <n v="5557.7669999999998"/>
    <n v="0"/>
    <n v="5557.7669999999998"/>
  </r>
  <r>
    <n v="13087500"/>
    <s v="D"/>
    <d v="2021-04-26T00:00:00"/>
    <n v="2730"/>
    <n v="114229.8"/>
    <n v="0"/>
    <n v="0"/>
    <n v="0"/>
    <d v="2021-04-26T00:00:00"/>
    <x v="32"/>
    <x v="1"/>
    <n v="26"/>
    <n v="2021"/>
    <n v="5414.9549999999999"/>
    <n v="0"/>
    <n v="5414.9549999999999"/>
  </r>
  <r>
    <n v="13087500"/>
    <s v="D"/>
    <d v="2021-04-27T00:00:00"/>
    <n v="2730"/>
    <n v="119645.5"/>
    <n v="0"/>
    <n v="0"/>
    <n v="0"/>
    <d v="2021-04-27T00:00:00"/>
    <x v="32"/>
    <x v="1"/>
    <n v="27"/>
    <n v="2021"/>
    <n v="5414.9549999999999"/>
    <n v="0"/>
    <n v="5414.9549999999999"/>
  </r>
  <r>
    <n v="13087500"/>
    <s v="D"/>
    <d v="2021-04-28T00:00:00"/>
    <n v="2766"/>
    <n v="125132.3"/>
    <n v="0"/>
    <n v="0"/>
    <n v="0"/>
    <d v="2021-04-28T00:00:00"/>
    <x v="32"/>
    <x v="1"/>
    <n v="28"/>
    <n v="2021"/>
    <n v="5486.3609999999999"/>
    <n v="0"/>
    <n v="5486.3609999999999"/>
  </r>
  <r>
    <n v="13087500"/>
    <s v="D"/>
    <d v="2021-04-29T00:00:00"/>
    <n v="2814"/>
    <n v="130714.2"/>
    <n v="0"/>
    <n v="0"/>
    <n v="0"/>
    <d v="2021-04-29T00:00:00"/>
    <x v="32"/>
    <x v="1"/>
    <n v="29"/>
    <n v="2021"/>
    <n v="5581.5690000000004"/>
    <n v="0"/>
    <n v="5581.5690000000004"/>
  </r>
  <r>
    <n v="13087500"/>
    <s v="D"/>
    <d v="2021-04-30T00:00:00"/>
    <n v="2863"/>
    <n v="136392.1"/>
    <n v="0"/>
    <n v="0"/>
    <n v="0"/>
    <d v="2021-04-30T00:00:00"/>
    <x v="32"/>
    <x v="1"/>
    <n v="30"/>
    <n v="2021"/>
    <n v="5678.7605000000003"/>
    <n v="0"/>
    <n v="5678.7605000000003"/>
  </r>
  <r>
    <n v="13087500"/>
    <s v="D"/>
    <d v="2021-05-01T00:00:00"/>
    <n v="2826"/>
    <n v="141997.9"/>
    <n v="0"/>
    <n v="0"/>
    <n v="0"/>
    <d v="2021-05-01T00:00:00"/>
    <x v="32"/>
    <x v="2"/>
    <n v="1"/>
    <n v="2021"/>
    <n v="5605.3710000000001"/>
    <n v="0"/>
    <n v="5605.3710000000001"/>
  </r>
  <r>
    <n v="13087500"/>
    <s v="D"/>
    <d v="2021-05-02T00:00:00"/>
    <n v="2826"/>
    <n v="147603.79999999999"/>
    <n v="0"/>
    <n v="0"/>
    <n v="0"/>
    <d v="2021-05-02T00:00:00"/>
    <x v="32"/>
    <x v="2"/>
    <n v="2"/>
    <n v="2021"/>
    <n v="5605.3710000000001"/>
    <n v="0"/>
    <n v="5605.3710000000001"/>
  </r>
  <r>
    <n v="13087500"/>
    <s v="D"/>
    <d v="2021-05-03T00:00:00"/>
    <n v="2826"/>
    <n v="153209.70000000001"/>
    <n v="0"/>
    <n v="0"/>
    <n v="0"/>
    <d v="2021-05-03T00:00:00"/>
    <x v="32"/>
    <x v="2"/>
    <n v="3"/>
    <n v="2021"/>
    <n v="5605.3710000000001"/>
    <n v="0"/>
    <n v="5605.3710000000001"/>
  </r>
  <r>
    <n v="13087500"/>
    <s v="D"/>
    <d v="2021-05-04T00:00:00"/>
    <n v="2923"/>
    <n v="159008.1"/>
    <n v="0"/>
    <n v="0"/>
    <n v="0"/>
    <d v="2021-05-04T00:00:00"/>
    <x v="32"/>
    <x v="2"/>
    <n v="4"/>
    <n v="2021"/>
    <n v="5797.7705000000005"/>
    <n v="0"/>
    <n v="5797.7705000000005"/>
  </r>
  <r>
    <n v="13087500"/>
    <s v="D"/>
    <d v="2021-05-05T00:00:00"/>
    <n v="3047"/>
    <n v="165050.9"/>
    <n v="47"/>
    <n v="92"/>
    <n v="-92.3"/>
    <d v="2021-05-05T00:00:00"/>
    <x v="32"/>
    <x v="2"/>
    <n v="5"/>
    <n v="2021"/>
    <n v="6043.7245000000003"/>
    <n v="93.224500000000006"/>
    <n v="5950.5"/>
  </r>
  <r>
    <n v="13087500"/>
    <s v="D"/>
    <d v="2021-05-06T00:00:00"/>
    <n v="3109"/>
    <n v="171217.2"/>
    <n v="101"/>
    <n v="293"/>
    <n v="-293.10000000000002"/>
    <d v="2021-05-06T00:00:00"/>
    <x v="32"/>
    <x v="2"/>
    <n v="6"/>
    <n v="2021"/>
    <n v="6166.7015000000001"/>
    <n v="200.33350000000002"/>
    <n v="5966.3680000000004"/>
  </r>
  <r>
    <n v="13087500"/>
    <s v="D"/>
    <d v="2021-05-07T00:00:00"/>
    <n v="3159"/>
    <n v="177483.1"/>
    <n v="17"/>
    <n v="328"/>
    <n v="-327.5"/>
    <d v="2021-05-07T00:00:00"/>
    <x v="32"/>
    <x v="2"/>
    <n v="7"/>
    <n v="2021"/>
    <n v="6265.8765000000003"/>
    <n v="33.719500000000004"/>
    <n v="6232.1570000000002"/>
  </r>
  <r>
    <n v="13087500"/>
    <s v="D"/>
    <d v="2021-05-08T00:00:00"/>
    <n v="3172"/>
    <n v="183774"/>
    <n v="172"/>
    <n v="668"/>
    <n v="-667.9"/>
    <d v="2021-05-08T00:00:00"/>
    <x v="32"/>
    <x v="2"/>
    <n v="8"/>
    <n v="2021"/>
    <n v="6291.6620000000003"/>
    <n v="341.16200000000003"/>
    <n v="5950.5"/>
  </r>
  <r>
    <n v="13087500"/>
    <s v="D"/>
    <d v="2021-05-09T00:00:00"/>
    <n v="3172"/>
    <n v="190064.8"/>
    <n v="172"/>
    <n v="1008"/>
    <n v="-1008.2"/>
    <d v="2021-05-09T00:00:00"/>
    <x v="32"/>
    <x v="2"/>
    <n v="9"/>
    <n v="2021"/>
    <n v="6291.6620000000003"/>
    <n v="341.16200000000003"/>
    <n v="5950.5"/>
  </r>
  <r>
    <n v="13087500"/>
    <s v="D"/>
    <d v="2021-05-10T00:00:00"/>
    <n v="3146"/>
    <n v="196305.8"/>
    <n v="146"/>
    <n v="1299"/>
    <n v="-1298.7"/>
    <d v="2021-05-10T00:00:00"/>
    <x v="32"/>
    <x v="2"/>
    <n v="10"/>
    <n v="2021"/>
    <n v="6240.0910000000003"/>
    <n v="289.59100000000001"/>
    <n v="5950.5"/>
  </r>
  <r>
    <n v="13087500"/>
    <s v="D"/>
    <d v="2021-05-11T00:00:00"/>
    <n v="3134"/>
    <n v="202521.8"/>
    <n v="134"/>
    <n v="1564"/>
    <n v="-1564.2"/>
    <d v="2021-05-11T00:00:00"/>
    <x v="32"/>
    <x v="2"/>
    <n v="11"/>
    <n v="2021"/>
    <n v="6216.2889999999998"/>
    <n v="265.78899999999999"/>
    <n v="5950.5"/>
  </r>
  <r>
    <n v="13087500"/>
    <s v="D"/>
    <d v="2021-05-12T00:00:00"/>
    <n v="3159"/>
    <n v="208787.7"/>
    <n v="159"/>
    <n v="1880"/>
    <n v="-1879.6"/>
    <d v="2021-05-12T00:00:00"/>
    <x v="32"/>
    <x v="2"/>
    <n v="12"/>
    <n v="2021"/>
    <n v="6265.8765000000003"/>
    <n v="315.37650000000002"/>
    <n v="5950.5"/>
  </r>
  <r>
    <n v="13087500"/>
    <s v="D"/>
    <d v="2021-05-13T00:00:00"/>
    <n v="3197"/>
    <n v="215128.6"/>
    <n v="197"/>
    <n v="2270"/>
    <n v="-2270"/>
    <d v="2021-05-13T00:00:00"/>
    <x v="32"/>
    <x v="2"/>
    <n v="13"/>
    <n v="2021"/>
    <n v="6341.2494999999999"/>
    <n v="390.74950000000001"/>
    <n v="5950.5"/>
  </r>
  <r>
    <n v="13087500"/>
    <s v="D"/>
    <d v="2021-05-14T00:00:00"/>
    <n v="3311"/>
    <n v="221696.8"/>
    <n v="311"/>
    <n v="2888"/>
    <n v="-2887.7"/>
    <d v="2021-05-14T00:00:00"/>
    <x v="32"/>
    <x v="2"/>
    <n v="14"/>
    <n v="2021"/>
    <n v="6567.3685000000005"/>
    <n v="616.86850000000004"/>
    <n v="5950.5"/>
  </r>
  <r>
    <n v="13087500"/>
    <s v="D"/>
    <d v="2021-05-15T00:00:00"/>
    <n v="3363"/>
    <n v="228367"/>
    <n v="363"/>
    <n v="3607"/>
    <n v="-3607.4"/>
    <d v="2021-05-15T00:00:00"/>
    <x v="32"/>
    <x v="2"/>
    <n v="15"/>
    <n v="2021"/>
    <n v="6670.5105000000003"/>
    <n v="720.01049999999998"/>
    <n v="5950.5"/>
  </r>
  <r>
    <n v="13087500"/>
    <s v="D"/>
    <d v="2021-05-16T00:00:00"/>
    <n v="3350"/>
    <n v="235011.7"/>
    <n v="941"/>
    <n v="5474"/>
    <n v="-5474.4"/>
    <d v="2021-05-16T00:00:00"/>
    <x v="32"/>
    <x v="2"/>
    <n v="16"/>
    <n v="2021"/>
    <n v="6644.7250000000004"/>
    <n v="1866.4735000000001"/>
    <n v="4778.2515000000003"/>
  </r>
  <r>
    <n v="13087500"/>
    <s v="D"/>
    <d v="2021-05-17T00:00:00"/>
    <n v="3363"/>
    <n v="241681.9"/>
    <n v="1244"/>
    <n v="7942"/>
    <n v="-7941.6"/>
    <d v="2021-05-17T00:00:00"/>
    <x v="32"/>
    <x v="2"/>
    <n v="17"/>
    <n v="2021"/>
    <n v="6670.5105000000003"/>
    <n v="2467.4740000000002"/>
    <n v="4203.0365000000002"/>
  </r>
  <r>
    <n v="13087500"/>
    <s v="D"/>
    <d v="2021-05-18T00:00:00"/>
    <n v="3324"/>
    <n v="248275.5"/>
    <n v="1059"/>
    <n v="10043"/>
    <n v="-10042.700000000001"/>
    <d v="2021-05-18T00:00:00"/>
    <x v="32"/>
    <x v="2"/>
    <n v="18"/>
    <n v="2021"/>
    <n v="6593.1540000000005"/>
    <n v="2100.5264999999999"/>
    <n v="4492.6275000000005"/>
  </r>
  <r>
    <n v="13087500"/>
    <s v="D"/>
    <d v="2021-05-19T00:00:00"/>
    <n v="3311"/>
    <n v="254843.7"/>
    <n v="315"/>
    <n v="10667"/>
    <n v="-10666.8"/>
    <d v="2021-05-19T00:00:00"/>
    <x v="32"/>
    <x v="2"/>
    <n v="19"/>
    <n v="2021"/>
    <n v="6567.3685000000005"/>
    <n v="624.80250000000001"/>
    <n v="5942.5659999999998"/>
  </r>
  <r>
    <n v="13087500"/>
    <s v="D"/>
    <d v="2021-05-20T00:00:00"/>
    <n v="3311"/>
    <n v="261411.9"/>
    <n v="311"/>
    <n v="11285"/>
    <n v="-11284.5"/>
    <d v="2021-05-20T00:00:00"/>
    <x v="32"/>
    <x v="2"/>
    <n v="20"/>
    <n v="2021"/>
    <n v="6567.3685000000005"/>
    <n v="616.86850000000004"/>
    <n v="5950.5"/>
  </r>
  <r>
    <n v="13087500"/>
    <s v="D"/>
    <d v="2021-05-21T00:00:00"/>
    <n v="3376"/>
    <n v="268107.7"/>
    <n v="376"/>
    <n v="12030"/>
    <n v="-12029.8"/>
    <d v="2021-05-21T00:00:00"/>
    <x v="32"/>
    <x v="2"/>
    <n v="21"/>
    <n v="2021"/>
    <n v="6696.2960000000003"/>
    <n v="745.79600000000005"/>
    <n v="5950.5"/>
  </r>
  <r>
    <n v="13087500"/>
    <s v="D"/>
    <d v="2021-05-22T00:00:00"/>
    <n v="3376"/>
    <n v="274803.5"/>
    <n v="376"/>
    <n v="12775"/>
    <n v="-12775.1"/>
    <d v="2021-05-22T00:00:00"/>
    <x v="32"/>
    <x v="2"/>
    <n v="22"/>
    <n v="2021"/>
    <n v="6696.2960000000003"/>
    <n v="745.79600000000005"/>
    <n v="5950.5"/>
  </r>
  <r>
    <n v="13087500"/>
    <s v="D"/>
    <d v="2021-05-23T00:00:00"/>
    <n v="3260"/>
    <n v="281270.3"/>
    <n v="0"/>
    <n v="12775"/>
    <n v="-12775.1"/>
    <d v="2021-05-23T00:00:00"/>
    <x v="32"/>
    <x v="2"/>
    <n v="23"/>
    <n v="2021"/>
    <n v="6466.21"/>
    <n v="0"/>
    <n v="6466.21"/>
  </r>
  <r>
    <n v="13087500"/>
    <s v="D"/>
    <d v="2021-05-24T00:00:00"/>
    <n v="3172"/>
    <n v="287561.2"/>
    <n v="0"/>
    <n v="12775"/>
    <n v="-12775.1"/>
    <d v="2021-05-24T00:00:00"/>
    <x v="32"/>
    <x v="2"/>
    <n v="24"/>
    <n v="2021"/>
    <n v="6291.6620000000003"/>
    <n v="0"/>
    <n v="6291.6620000000003"/>
  </r>
  <r>
    <n v="13087500"/>
    <s v="D"/>
    <d v="2021-05-25T00:00:00"/>
    <n v="3096"/>
    <n v="293702.7"/>
    <n v="0"/>
    <n v="12775"/>
    <n v="-12775.1"/>
    <d v="2021-05-25T00:00:00"/>
    <x v="32"/>
    <x v="2"/>
    <n v="25"/>
    <n v="2021"/>
    <n v="6140.9160000000002"/>
    <n v="0"/>
    <n v="6140.9160000000002"/>
  </r>
  <r>
    <n v="13087500"/>
    <s v="D"/>
    <d v="2021-05-26T00:00:00"/>
    <n v="3034"/>
    <n v="299720.90000000002"/>
    <n v="0"/>
    <n v="12775"/>
    <n v="-12775.1"/>
    <d v="2021-05-26T00:00:00"/>
    <x v="32"/>
    <x v="2"/>
    <n v="26"/>
    <n v="2021"/>
    <n v="6017.9390000000003"/>
    <n v="0"/>
    <n v="6017.9390000000003"/>
  </r>
  <r>
    <n v="13087500"/>
    <s v="D"/>
    <d v="2021-05-27T00:00:00"/>
    <n v="3047"/>
    <n v="305763.59999999998"/>
    <n v="0"/>
    <n v="12775"/>
    <n v="-12775.1"/>
    <d v="2021-05-27T00:00:00"/>
    <x v="32"/>
    <x v="2"/>
    <n v="27"/>
    <n v="2021"/>
    <n v="6043.7245000000003"/>
    <n v="0"/>
    <n v="6043.7245000000003"/>
  </r>
  <r>
    <n v="13087500"/>
    <s v="D"/>
    <d v="2021-05-28T00:00:00"/>
    <n v="3146"/>
    <n v="312004.59999999998"/>
    <n v="0"/>
    <n v="12775"/>
    <n v="-12775.1"/>
    <d v="2021-05-28T00:00:00"/>
    <x v="32"/>
    <x v="2"/>
    <n v="28"/>
    <n v="2021"/>
    <n v="6240.0910000000003"/>
    <n v="0"/>
    <n v="6240.0910000000003"/>
  </r>
  <r>
    <n v="13087500"/>
    <s v="D"/>
    <d v="2021-05-29T00:00:00"/>
    <n v="3222"/>
    <n v="318395.7"/>
    <n v="0"/>
    <n v="12775"/>
    <n v="-12775.1"/>
    <d v="2021-05-29T00:00:00"/>
    <x v="32"/>
    <x v="2"/>
    <n v="29"/>
    <n v="2021"/>
    <n v="6390.8370000000004"/>
    <n v="0"/>
    <n v="6390.8370000000004"/>
  </r>
  <r>
    <n v="13087500"/>
    <s v="D"/>
    <d v="2021-05-30T00:00:00"/>
    <n v="3286"/>
    <n v="324913.2"/>
    <n v="0"/>
    <n v="12775"/>
    <n v="-12775.1"/>
    <d v="2021-05-30T00:00:00"/>
    <x v="32"/>
    <x v="2"/>
    <n v="30"/>
    <n v="2021"/>
    <n v="6517.7809999999999"/>
    <n v="0"/>
    <n v="6517.7809999999999"/>
  </r>
  <r>
    <n v="13087500"/>
    <s v="D"/>
    <d v="2021-05-31T00:00:00"/>
    <n v="3311"/>
    <n v="331481.40000000002"/>
    <n v="0"/>
    <n v="12775"/>
    <n v="-12775.1"/>
    <d v="2021-05-31T00:00:00"/>
    <x v="32"/>
    <x v="2"/>
    <n v="31"/>
    <n v="2021"/>
    <n v="6567.3685000000005"/>
    <n v="0"/>
    <n v="6567.3685000000005"/>
  </r>
  <r>
    <n v="13087500"/>
    <s v="D"/>
    <d v="2021-06-01T00:00:00"/>
    <n v="3324"/>
    <n v="338075"/>
    <n v="0"/>
    <n v="12775"/>
    <n v="-12775.1"/>
    <d v="2021-06-01T00:00:00"/>
    <x v="32"/>
    <x v="3"/>
    <n v="1"/>
    <n v="2021"/>
    <n v="6593.1540000000005"/>
    <n v="0"/>
    <n v="6593.1540000000005"/>
  </r>
  <r>
    <n v="13087500"/>
    <s v="D"/>
    <d v="2021-06-02T00:00:00"/>
    <n v="3299"/>
    <n v="344617.9"/>
    <n v="0"/>
    <n v="12775"/>
    <n v="-12775.1"/>
    <d v="2021-06-02T00:00:00"/>
    <x v="32"/>
    <x v="3"/>
    <n v="2"/>
    <n v="2021"/>
    <n v="6543.5664999999999"/>
    <n v="0"/>
    <n v="6543.5664999999999"/>
  </r>
  <r>
    <n v="13087500"/>
    <s v="D"/>
    <d v="2021-06-03T00:00:00"/>
    <n v="3337"/>
    <n v="351237"/>
    <n v="0"/>
    <n v="12775"/>
    <n v="-12775.1"/>
    <d v="2021-06-03T00:00:00"/>
    <x v="32"/>
    <x v="3"/>
    <n v="3"/>
    <n v="2021"/>
    <n v="6618.9395000000004"/>
    <n v="0"/>
    <n v="6618.9395000000004"/>
  </r>
  <r>
    <n v="13087500"/>
    <s v="D"/>
    <d v="2021-06-04T00:00:00"/>
    <n v="3428"/>
    <n v="358035.5"/>
    <n v="387"/>
    <n v="13543"/>
    <n v="-13543.1"/>
    <d v="2021-06-04T00:00:00"/>
    <x v="32"/>
    <x v="3"/>
    <n v="4"/>
    <n v="2021"/>
    <n v="6799.4380000000001"/>
    <n v="767.61450000000002"/>
    <n v="6031.8235000000004"/>
  </r>
  <r>
    <n v="13087500"/>
    <s v="D"/>
    <d v="2021-06-05T00:00:00"/>
    <n v="3519"/>
    <n v="365015.3"/>
    <n v="519"/>
    <n v="14572"/>
    <n v="-14572.4"/>
    <d v="2021-06-05T00:00:00"/>
    <x v="32"/>
    <x v="3"/>
    <n v="5"/>
    <n v="2021"/>
    <n v="6979.9364999999998"/>
    <n v="1029.4365"/>
    <n v="5950.5"/>
  </r>
  <r>
    <n v="13087500"/>
    <s v="D"/>
    <d v="2021-06-06T00:00:00"/>
    <n v="3572"/>
    <n v="372099.4"/>
    <n v="572"/>
    <n v="15706"/>
    <n v="-15706"/>
    <d v="2021-06-06T00:00:00"/>
    <x v="32"/>
    <x v="3"/>
    <n v="6"/>
    <n v="2021"/>
    <n v="7085.0619999999999"/>
    <n v="1134.5620000000001"/>
    <n v="5950.5"/>
  </r>
  <r>
    <n v="13087500"/>
    <s v="D"/>
    <d v="2021-06-07T00:00:00"/>
    <n v="3545"/>
    <n v="379131.3"/>
    <n v="545"/>
    <n v="16787"/>
    <n v="-16787.400000000001"/>
    <d v="2021-06-07T00:00:00"/>
    <x v="32"/>
    <x v="3"/>
    <n v="7"/>
    <n v="2021"/>
    <n v="7031.5074999999997"/>
    <n v="1081.0074999999999"/>
    <n v="5950.5"/>
  </r>
  <r>
    <n v="13087500"/>
    <s v="D"/>
    <d v="2021-06-08T00:00:00"/>
    <n v="3454"/>
    <n v="385981.4"/>
    <n v="0"/>
    <n v="16787"/>
    <n v="-16787.400000000001"/>
    <d v="2021-06-08T00:00:00"/>
    <x v="32"/>
    <x v="3"/>
    <n v="8"/>
    <n v="2021"/>
    <n v="6851.009"/>
    <n v="0"/>
    <n v="6851.009"/>
  </r>
  <r>
    <n v="13087500"/>
    <s v="D"/>
    <d v="2021-06-09T00:00:00"/>
    <n v="3402"/>
    <n v="392728.5"/>
    <n v="0"/>
    <n v="16787"/>
    <n v="-16787.400000000001"/>
    <d v="2021-06-09T00:00:00"/>
    <x v="32"/>
    <x v="3"/>
    <n v="9"/>
    <n v="2021"/>
    <n v="6747.8670000000002"/>
    <n v="0"/>
    <n v="6747.8670000000002"/>
  </r>
  <r>
    <n v="13087500"/>
    <s v="D"/>
    <d v="2021-06-10T00:00:00"/>
    <n v="3376"/>
    <n v="399424.3"/>
    <n v="0"/>
    <n v="16787"/>
    <n v="-16787.400000000001"/>
    <d v="2021-06-10T00:00:00"/>
    <x v="32"/>
    <x v="3"/>
    <n v="10"/>
    <n v="2021"/>
    <n v="6696.2960000000003"/>
    <n v="0"/>
    <n v="6696.2960000000003"/>
  </r>
  <r>
    <n v="13087500"/>
    <s v="D"/>
    <d v="2021-06-11T00:00:00"/>
    <n v="3415"/>
    <n v="406197"/>
    <n v="0"/>
    <n v="16787"/>
    <n v="-16787.400000000001"/>
    <d v="2021-06-11T00:00:00"/>
    <x v="32"/>
    <x v="3"/>
    <n v="11"/>
    <n v="2021"/>
    <n v="6773.6525000000001"/>
    <n v="0"/>
    <n v="6773.6525000000001"/>
  </r>
  <r>
    <n v="13087500"/>
    <s v="D"/>
    <d v="2021-06-12T00:00:00"/>
    <n v="3454"/>
    <n v="413047.2"/>
    <n v="0"/>
    <n v="16787"/>
    <n v="-16787.400000000001"/>
    <d v="2021-06-12T00:00:00"/>
    <x v="32"/>
    <x v="3"/>
    <n v="12"/>
    <n v="2021"/>
    <n v="6851.009"/>
    <n v="0"/>
    <n v="6851.009"/>
  </r>
  <r>
    <n v="13087500"/>
    <s v="D"/>
    <d v="2021-06-13T00:00:00"/>
    <n v="3480"/>
    <n v="419949"/>
    <n v="0"/>
    <n v="16787"/>
    <n v="-16787.400000000001"/>
    <d v="2021-06-13T00:00:00"/>
    <x v="32"/>
    <x v="3"/>
    <n v="13"/>
    <n v="2021"/>
    <n v="6902.58"/>
    <n v="0"/>
    <n v="6902.58"/>
  </r>
  <r>
    <n v="13087500"/>
    <s v="D"/>
    <d v="2021-06-14T00:00:00"/>
    <n v="3585"/>
    <n v="427059.3"/>
    <n v="228"/>
    <n v="17240"/>
    <n v="-17239.5"/>
    <d v="2021-06-14T00:00:00"/>
    <x v="32"/>
    <x v="3"/>
    <n v="14"/>
    <n v="2021"/>
    <n v="7110.8474999999999"/>
    <n v="452.238"/>
    <n v="6658.6095000000005"/>
  </r>
  <r>
    <n v="13087500"/>
    <s v="D"/>
    <d v="2021-06-15T00:00:00"/>
    <n v="3638"/>
    <n v="434274.8"/>
    <n v="638"/>
    <n v="18505"/>
    <n v="-18504.5"/>
    <d v="2021-06-15T00:00:00"/>
    <x v="32"/>
    <x v="3"/>
    <n v="15"/>
    <n v="2021"/>
    <n v="7215.973"/>
    <n v="1265.473"/>
    <n v="5950.5"/>
  </r>
  <r>
    <n v="13087500"/>
    <s v="D"/>
    <d v="2021-06-16T00:00:00"/>
    <n v="3625"/>
    <n v="441463.9"/>
    <n v="625"/>
    <n v="19743"/>
    <n v="-19743.099999999999"/>
    <d v="2021-06-16T00:00:00"/>
    <x v="32"/>
    <x v="3"/>
    <n v="16"/>
    <n v="2021"/>
    <n v="7190.1875"/>
    <n v="1239.6875"/>
    <n v="5950.5"/>
  </r>
  <r>
    <n v="13087500"/>
    <s v="D"/>
    <d v="2021-06-17T00:00:00"/>
    <n v="3572"/>
    <n v="448548.1"/>
    <n v="572"/>
    <n v="20877"/>
    <n v="-20876.7"/>
    <d v="2021-06-17T00:00:00"/>
    <x v="32"/>
    <x v="3"/>
    <n v="17"/>
    <n v="2021"/>
    <n v="7085.0619999999999"/>
    <n v="1134.5620000000001"/>
    <n v="5950.5"/>
  </r>
  <r>
    <n v="13087500"/>
    <s v="D"/>
    <d v="2021-06-18T00:00:00"/>
    <n v="3572"/>
    <n v="455632.2"/>
    <n v="572"/>
    <n v="22010"/>
    <n v="-22010.400000000001"/>
    <d v="2021-06-18T00:00:00"/>
    <x v="32"/>
    <x v="3"/>
    <n v="18"/>
    <n v="2021"/>
    <n v="7085.0619999999999"/>
    <n v="1134.5620000000001"/>
    <n v="5950.5"/>
  </r>
  <r>
    <n v="13087500"/>
    <s v="D"/>
    <d v="2021-06-19T00:00:00"/>
    <n v="3598"/>
    <n v="462768.8"/>
    <n v="598"/>
    <n v="23196"/>
    <n v="-23196.400000000001"/>
    <d v="2021-06-19T00:00:00"/>
    <x v="32"/>
    <x v="3"/>
    <n v="19"/>
    <n v="2021"/>
    <n v="7136.6329999999998"/>
    <n v="1186.133"/>
    <n v="5950.5"/>
  </r>
  <r>
    <n v="13087500"/>
    <s v="D"/>
    <d v="2021-06-20T00:00:00"/>
    <n v="3638"/>
    <n v="469984.2"/>
    <n v="638"/>
    <n v="24461"/>
    <n v="-24461.4"/>
    <d v="2021-06-20T00:00:00"/>
    <x v="32"/>
    <x v="3"/>
    <n v="20"/>
    <n v="2021"/>
    <n v="7215.973"/>
    <n v="1265.473"/>
    <n v="5950.5"/>
  </r>
  <r>
    <n v="13087500"/>
    <s v="D"/>
    <d v="2021-06-21T00:00:00"/>
    <n v="3664"/>
    <n v="477252.5"/>
    <n v="664"/>
    <n v="25779"/>
    <n v="-25779.200000000001"/>
    <d v="2021-06-21T00:00:00"/>
    <x v="32"/>
    <x v="3"/>
    <n v="21"/>
    <n v="2021"/>
    <n v="7267.5439999999999"/>
    <n v="1317.0440000000001"/>
    <n v="5950.5"/>
  </r>
  <r>
    <n v="13087500"/>
    <s v="D"/>
    <d v="2021-06-22T00:00:00"/>
    <n v="3664"/>
    <n v="484520.8"/>
    <n v="1553"/>
    <n v="28859"/>
    <n v="-28859.4"/>
    <d v="2021-06-22T00:00:00"/>
    <x v="32"/>
    <x v="3"/>
    <n v="22"/>
    <n v="2021"/>
    <n v="7267.5439999999999"/>
    <n v="3080.3755000000001"/>
    <n v="4187.1684999999998"/>
  </r>
  <r>
    <n v="13087500"/>
    <s v="D"/>
    <d v="2021-06-23T00:00:00"/>
    <n v="3678"/>
    <n v="491815.4"/>
    <n v="1903"/>
    <n v="32634"/>
    <n v="-32633.7"/>
    <d v="2021-06-23T00:00:00"/>
    <x v="32"/>
    <x v="3"/>
    <n v="23"/>
    <n v="2021"/>
    <n v="7295.3130000000001"/>
    <n v="3774.6005"/>
    <n v="3520.7125000000001"/>
  </r>
  <r>
    <n v="13087500"/>
    <s v="D"/>
    <d v="2021-06-24T00:00:00"/>
    <n v="3691"/>
    <n v="499136.6"/>
    <n v="2108"/>
    <n v="36814"/>
    <n v="-36814.199999999997"/>
    <d v="2021-06-24T00:00:00"/>
    <x v="32"/>
    <x v="3"/>
    <n v="24"/>
    <n v="2021"/>
    <n v="7321.0985000000001"/>
    <n v="4181.2179999999998"/>
    <n v="3139.8805000000002"/>
  </r>
  <r>
    <n v="13087500"/>
    <s v="D"/>
    <d v="2021-06-25T00:00:00"/>
    <n v="3691"/>
    <n v="506457.8"/>
    <n v="2010"/>
    <n v="40801"/>
    <n v="-40801.300000000003"/>
    <d v="2021-06-25T00:00:00"/>
    <x v="32"/>
    <x v="3"/>
    <n v="25"/>
    <n v="2021"/>
    <n v="7321.0985000000001"/>
    <n v="3986.835"/>
    <n v="3334.2635"/>
  </r>
  <r>
    <n v="13087500"/>
    <s v="D"/>
    <d v="2021-06-26T00:00:00"/>
    <n v="3678"/>
    <n v="513752.5"/>
    <n v="2058"/>
    <n v="44884"/>
    <n v="-44883.5"/>
    <d v="2021-06-26T00:00:00"/>
    <x v="32"/>
    <x v="3"/>
    <n v="26"/>
    <n v="2021"/>
    <n v="7295.3130000000001"/>
    <n v="4082.0430000000001"/>
    <n v="3213.27"/>
  </r>
  <r>
    <n v="13087500"/>
    <s v="D"/>
    <d v="2021-06-27T00:00:00"/>
    <n v="3638"/>
    <n v="520968"/>
    <n v="2080"/>
    <n v="49009"/>
    <n v="-49009.2"/>
    <d v="2021-06-27T00:00:00"/>
    <x v="32"/>
    <x v="3"/>
    <n v="27"/>
    <n v="2021"/>
    <n v="7215.973"/>
    <n v="4125.68"/>
    <n v="3090.2930000000001"/>
  </r>
  <r>
    <n v="13087500"/>
    <s v="D"/>
    <d v="2021-06-28T00:00:00"/>
    <n v="3651"/>
    <n v="528209.80000000005"/>
    <n v="1968"/>
    <n v="52912"/>
    <n v="-52912.4"/>
    <d v="2021-06-28T00:00:00"/>
    <x v="32"/>
    <x v="3"/>
    <n v="28"/>
    <n v="2021"/>
    <n v="7241.7584999999999"/>
    <n v="3903.5280000000002"/>
    <n v="3338.2305000000001"/>
  </r>
  <r>
    <n v="13087500"/>
    <s v="D"/>
    <d v="2021-06-29T00:00:00"/>
    <n v="3638"/>
    <n v="535425.30000000005"/>
    <n v="1855"/>
    <n v="56591"/>
    <n v="-56591.4"/>
    <d v="2021-06-29T00:00:00"/>
    <x v="32"/>
    <x v="3"/>
    <n v="29"/>
    <n v="2021"/>
    <n v="7215.973"/>
    <n v="3679.3924999999999"/>
    <n v="3536.5805"/>
  </r>
  <r>
    <n v="13087500"/>
    <s v="D"/>
    <d v="2021-06-30T00:00:00"/>
    <n v="3704"/>
    <n v="542773"/>
    <n v="1930"/>
    <n v="60420"/>
    <n v="-60419.6"/>
    <d v="2021-06-30T00:00:00"/>
    <x v="32"/>
    <x v="3"/>
    <n v="30"/>
    <n v="2021"/>
    <n v="7346.884"/>
    <n v="3828.1550000000002"/>
    <n v="3518.7290000000003"/>
  </r>
  <r>
    <n v="13087500"/>
    <s v="D"/>
    <d v="2021-07-01T00:00:00"/>
    <n v="3678"/>
    <n v="550067.69999999995"/>
    <n v="1871"/>
    <n v="64132"/>
    <n v="-64131.5"/>
    <d v="2021-07-01T00:00:00"/>
    <x v="32"/>
    <x v="4"/>
    <n v="1"/>
    <n v="2021"/>
    <n v="7295.3130000000001"/>
    <n v="3711.1285000000003"/>
    <n v="3584.1845000000003"/>
  </r>
  <r>
    <n v="13087500"/>
    <s v="D"/>
    <d v="2021-07-02T00:00:00"/>
    <n v="3691"/>
    <n v="557388.80000000005"/>
    <n v="1890"/>
    <n v="67881"/>
    <n v="-67881.100000000006"/>
    <d v="2021-07-02T00:00:00"/>
    <x v="32"/>
    <x v="4"/>
    <n v="2"/>
    <n v="2021"/>
    <n v="7321.0985000000001"/>
    <n v="3748.8150000000001"/>
    <n v="3572.2835"/>
  </r>
  <r>
    <n v="13087500"/>
    <s v="D"/>
    <d v="2021-07-03T00:00:00"/>
    <n v="3651"/>
    <n v="564630.69999999995"/>
    <n v="1832"/>
    <n v="71514"/>
    <n v="-71514.100000000006"/>
    <d v="2021-07-03T00:00:00"/>
    <x v="32"/>
    <x v="4"/>
    <n v="3"/>
    <n v="2021"/>
    <n v="7241.7584999999999"/>
    <n v="3633.7719999999999"/>
    <n v="3607.9865"/>
  </r>
  <r>
    <n v="13087500"/>
    <s v="D"/>
    <d v="2021-07-04T00:00:00"/>
    <n v="3664"/>
    <n v="571898.9"/>
    <n v="1909"/>
    <n v="75300"/>
    <n v="-75299.8"/>
    <d v="2021-07-04T00:00:00"/>
    <x v="32"/>
    <x v="4"/>
    <n v="4"/>
    <n v="2021"/>
    <n v="7267.5439999999999"/>
    <n v="3786.5014999999999"/>
    <n v="3481.0425"/>
  </r>
  <r>
    <n v="13087500"/>
    <s v="D"/>
    <d v="2021-07-05T00:00:00"/>
    <n v="3678"/>
    <n v="579193.59999999998"/>
    <n v="1945"/>
    <n v="79158"/>
    <n v="-79157.600000000006"/>
    <d v="2021-07-05T00:00:00"/>
    <x v="32"/>
    <x v="4"/>
    <n v="5"/>
    <n v="2021"/>
    <n v="7295.3130000000001"/>
    <n v="3857.9075000000003"/>
    <n v="3437.4054999999998"/>
  </r>
  <r>
    <n v="13087500"/>
    <s v="D"/>
    <d v="2021-07-06T00:00:00"/>
    <n v="3572"/>
    <n v="586277.80000000005"/>
    <n v="1786"/>
    <n v="82700"/>
    <n v="-82699.5"/>
    <d v="2021-07-06T00:00:00"/>
    <x v="32"/>
    <x v="4"/>
    <n v="6"/>
    <n v="2021"/>
    <n v="7085.0619999999999"/>
    <n v="3542.5309999999999"/>
    <n v="3542.5309999999999"/>
  </r>
  <r>
    <n v="13087500"/>
    <s v="D"/>
    <d v="2021-07-07T00:00:00"/>
    <n v="3376"/>
    <n v="592973.6"/>
    <n v="1509"/>
    <n v="85693"/>
    <n v="-85692.5"/>
    <d v="2021-07-07T00:00:00"/>
    <x v="32"/>
    <x v="4"/>
    <n v="7"/>
    <n v="2021"/>
    <n v="6696.2960000000003"/>
    <n v="2993.1015000000002"/>
    <n v="3703.1945000000001"/>
  </r>
  <r>
    <n v="13087500"/>
    <s v="D"/>
    <d v="2021-07-08T00:00:00"/>
    <n v="3273"/>
    <n v="599465.69999999995"/>
    <n v="1566"/>
    <n v="88799"/>
    <n v="-88798.8"/>
    <d v="2021-07-08T00:00:00"/>
    <x v="32"/>
    <x v="4"/>
    <n v="8"/>
    <n v="2021"/>
    <n v="6491.9955"/>
    <n v="3106.1610000000001"/>
    <n v="3385.8344999999999"/>
  </r>
  <r>
    <n v="13087500"/>
    <s v="D"/>
    <d v="2021-07-09T00:00:00"/>
    <n v="3337"/>
    <n v="606084.80000000005"/>
    <n v="1774"/>
    <n v="92317"/>
    <n v="-92316.800000000003"/>
    <d v="2021-07-09T00:00:00"/>
    <x v="32"/>
    <x v="4"/>
    <n v="9"/>
    <n v="2021"/>
    <n v="6618.9395000000004"/>
    <n v="3518.7290000000003"/>
    <n v="3100.2105000000001"/>
  </r>
  <r>
    <n v="13087500"/>
    <s v="D"/>
    <d v="2021-07-10T00:00:00"/>
    <n v="3389"/>
    <n v="612806.19999999995"/>
    <n v="1761"/>
    <n v="95810"/>
    <n v="-95810.4"/>
    <d v="2021-07-10T00:00:00"/>
    <x v="32"/>
    <x v="4"/>
    <n v="10"/>
    <n v="2021"/>
    <n v="6722.0815000000002"/>
    <n v="3492.9434999999999"/>
    <n v="3229.1379999999999"/>
  </r>
  <r>
    <n v="13087500"/>
    <s v="D"/>
    <d v="2021-07-11T00:00:00"/>
    <n v="3350"/>
    <n v="619450.9"/>
    <n v="1635"/>
    <n v="99053"/>
    <n v="-99053"/>
    <d v="2021-07-11T00:00:00"/>
    <x v="32"/>
    <x v="4"/>
    <n v="11"/>
    <n v="2021"/>
    <n v="6644.7250000000004"/>
    <n v="3243.0225"/>
    <n v="3401.7024999999999"/>
  </r>
  <r>
    <n v="13087500"/>
    <s v="D"/>
    <d v="2021-07-12T00:00:00"/>
    <n v="3273"/>
    <n v="625943"/>
    <n v="1531"/>
    <n v="102089"/>
    <n v="-102089"/>
    <d v="2021-07-12T00:00:00"/>
    <x v="32"/>
    <x v="4"/>
    <n v="12"/>
    <n v="2021"/>
    <n v="6491.9955"/>
    <n v="3036.7384999999999"/>
    <n v="3455.2570000000001"/>
  </r>
  <r>
    <n v="13087500"/>
    <s v="D"/>
    <d v="2021-07-13T00:00:00"/>
    <n v="3235"/>
    <n v="632359.30000000005"/>
    <n v="1328"/>
    <n v="104724"/>
    <n v="-104723.6"/>
    <d v="2021-07-13T00:00:00"/>
    <x v="32"/>
    <x v="4"/>
    <n v="13"/>
    <n v="2021"/>
    <n v="6416.6225000000004"/>
    <n v="2634.0880000000002"/>
    <n v="3782.5345000000002"/>
  </r>
  <r>
    <n v="13087500"/>
    <s v="D"/>
    <d v="2021-07-14T00:00:00"/>
    <n v="3235"/>
    <n v="638775.69999999995"/>
    <n v="1335"/>
    <n v="107371"/>
    <n v="-107371.1"/>
    <d v="2021-07-14T00:00:00"/>
    <x v="32"/>
    <x v="4"/>
    <n v="14"/>
    <n v="2021"/>
    <n v="6416.6225000000004"/>
    <n v="2647.9724999999999"/>
    <n v="3768.65"/>
  </r>
  <r>
    <n v="13087500"/>
    <s v="D"/>
    <d v="2021-07-15T00:00:00"/>
    <n v="3260"/>
    <n v="645242.5"/>
    <n v="1254"/>
    <n v="109859"/>
    <n v="-109858.5"/>
    <d v="2021-07-15T00:00:00"/>
    <x v="32"/>
    <x v="4"/>
    <n v="15"/>
    <n v="2021"/>
    <n v="6466.21"/>
    <n v="2487.3090000000002"/>
    <n v="3978.9010000000003"/>
  </r>
  <r>
    <n v="13087500"/>
    <s v="D"/>
    <d v="2021-07-16T00:00:00"/>
    <n v="3273"/>
    <n v="651734.6"/>
    <n v="1422"/>
    <n v="112680"/>
    <n v="-112679.7"/>
    <d v="2021-07-16T00:00:00"/>
    <x v="32"/>
    <x v="4"/>
    <n v="16"/>
    <n v="2021"/>
    <n v="6491.9955"/>
    <n v="2820.5370000000003"/>
    <n v="3671.4585000000002"/>
  </r>
  <r>
    <n v="13087500"/>
    <s v="D"/>
    <d v="2021-07-17T00:00:00"/>
    <n v="3248"/>
    <n v="658176.19999999995"/>
    <n v="1492"/>
    <n v="115639"/>
    <n v="-115638.6"/>
    <d v="2021-07-17T00:00:00"/>
    <x v="32"/>
    <x v="4"/>
    <n v="17"/>
    <n v="2021"/>
    <n v="6442.4080000000004"/>
    <n v="2959.3820000000001"/>
    <n v="3483.0260000000003"/>
  </r>
  <r>
    <n v="13087500"/>
    <s v="D"/>
    <d v="2021-07-18T00:00:00"/>
    <n v="3235"/>
    <n v="664592.6"/>
    <n v="1523"/>
    <n v="118659"/>
    <n v="-118658.6"/>
    <d v="2021-07-18T00:00:00"/>
    <x v="32"/>
    <x v="4"/>
    <n v="18"/>
    <n v="2021"/>
    <n v="6416.6225000000004"/>
    <n v="3020.8705"/>
    <n v="3395.752"/>
  </r>
  <r>
    <n v="13087500"/>
    <s v="D"/>
    <d v="2021-07-19T00:00:00"/>
    <n v="3273"/>
    <n v="671084.69999999995"/>
    <n v="1639"/>
    <n v="121910"/>
    <n v="-121910.1"/>
    <d v="2021-07-19T00:00:00"/>
    <x v="32"/>
    <x v="4"/>
    <n v="19"/>
    <n v="2021"/>
    <n v="6491.9955"/>
    <n v="3250.9565000000002"/>
    <n v="3241.0390000000002"/>
  </r>
  <r>
    <n v="13087500"/>
    <s v="D"/>
    <d v="2021-07-20T00:00:00"/>
    <n v="3260"/>
    <n v="677551.5"/>
    <n v="1499"/>
    <n v="124883"/>
    <n v="-124883"/>
    <d v="2021-07-20T00:00:00"/>
    <x v="32"/>
    <x v="4"/>
    <n v="20"/>
    <n v="2021"/>
    <n v="6466.21"/>
    <n v="2973.2665000000002"/>
    <n v="3492.9434999999999"/>
  </r>
  <r>
    <n v="13087500"/>
    <s v="D"/>
    <d v="2021-07-21T00:00:00"/>
    <n v="3217"/>
    <n v="683933.1"/>
    <n v="1449"/>
    <n v="127756"/>
    <n v="-127756.1"/>
    <d v="2021-07-21T00:00:00"/>
    <x v="32"/>
    <x v="4"/>
    <n v="21"/>
    <n v="2021"/>
    <n v="6380.9195"/>
    <n v="2874.0915"/>
    <n v="3506.828"/>
  </r>
  <r>
    <n v="13087500"/>
    <s v="D"/>
    <d v="2021-07-22T00:00:00"/>
    <n v="3210"/>
    <n v="690299.1"/>
    <n v="1448"/>
    <n v="130628"/>
    <n v="-130627.8"/>
    <d v="2021-07-22T00:00:00"/>
    <x v="32"/>
    <x v="4"/>
    <n v="22"/>
    <n v="2021"/>
    <n v="6367.0349999999999"/>
    <n v="2872.1080000000002"/>
    <n v="3494.9270000000001"/>
  </r>
  <r>
    <n v="13087500"/>
    <s v="D"/>
    <d v="2021-07-23T00:00:00"/>
    <n v="3210"/>
    <n v="696665.2"/>
    <n v="1398"/>
    <n v="133401"/>
    <n v="-133401.1"/>
    <d v="2021-07-23T00:00:00"/>
    <x v="32"/>
    <x v="4"/>
    <n v="23"/>
    <n v="2021"/>
    <n v="6367.0349999999999"/>
    <n v="2772.933"/>
    <n v="3594.1019999999999"/>
  </r>
  <r>
    <n v="13087500"/>
    <s v="D"/>
    <d v="2021-07-24T00:00:00"/>
    <n v="3222"/>
    <n v="703056.4"/>
    <n v="1389"/>
    <n v="136156"/>
    <n v="-136156.4"/>
    <d v="2021-07-24T00:00:00"/>
    <x v="32"/>
    <x v="4"/>
    <n v="24"/>
    <n v="2021"/>
    <n v="6390.8370000000004"/>
    <n v="2755.0815000000002"/>
    <n v="3635.7555000000002"/>
  </r>
  <r>
    <n v="13087500"/>
    <s v="D"/>
    <d v="2021-07-25T00:00:00"/>
    <n v="3222"/>
    <n v="709447.6"/>
    <n v="1393"/>
    <n v="138919"/>
    <n v="-138918.79999999999"/>
    <d v="2021-07-25T00:00:00"/>
    <x v="32"/>
    <x v="4"/>
    <n v="25"/>
    <n v="2021"/>
    <n v="6390.8370000000004"/>
    <n v="2763.0155"/>
    <n v="3627.8215"/>
  </r>
  <r>
    <n v="13087500"/>
    <s v="D"/>
    <d v="2021-07-26T00:00:00"/>
    <n v="3222"/>
    <n v="715838.8"/>
    <n v="1468"/>
    <n v="141831"/>
    <n v="-141830.70000000001"/>
    <d v="2021-07-26T00:00:00"/>
    <x v="32"/>
    <x v="4"/>
    <n v="26"/>
    <n v="2021"/>
    <n v="6390.8370000000004"/>
    <n v="2911.7780000000002"/>
    <n v="3479.0590000000002"/>
  </r>
  <r>
    <n v="13087500"/>
    <s v="D"/>
    <d v="2021-07-27T00:00:00"/>
    <n v="3222"/>
    <n v="722230"/>
    <n v="1575"/>
    <n v="144955"/>
    <n v="-144954.9"/>
    <d v="2021-07-27T00:00:00"/>
    <x v="32"/>
    <x v="4"/>
    <n v="27"/>
    <n v="2021"/>
    <n v="6390.8370000000004"/>
    <n v="3124.0125000000003"/>
    <n v="3266.8245000000002"/>
  </r>
  <r>
    <n v="13087500"/>
    <s v="D"/>
    <d v="2021-07-28T00:00:00"/>
    <n v="3222"/>
    <n v="728621.2"/>
    <n v="1580"/>
    <n v="148089"/>
    <n v="-148088.79999999999"/>
    <d v="2021-07-28T00:00:00"/>
    <x v="32"/>
    <x v="4"/>
    <n v="28"/>
    <n v="2021"/>
    <n v="6390.8370000000004"/>
    <n v="3133.9300000000003"/>
    <n v="3256.9070000000002"/>
  </r>
  <r>
    <n v="13087500"/>
    <s v="D"/>
    <d v="2021-07-29T00:00:00"/>
    <n v="3210"/>
    <n v="734987.2"/>
    <n v="1598"/>
    <n v="151259"/>
    <n v="-151259.1"/>
    <d v="2021-07-29T00:00:00"/>
    <x v="32"/>
    <x v="4"/>
    <n v="29"/>
    <n v="2021"/>
    <n v="6367.0349999999999"/>
    <n v="3169.6330000000003"/>
    <n v="3197.402"/>
  </r>
  <r>
    <n v="13087500"/>
    <s v="D"/>
    <d v="2021-07-30T00:00:00"/>
    <n v="3222"/>
    <n v="741378.4"/>
    <n v="1575"/>
    <n v="154383"/>
    <n v="-154383.20000000001"/>
    <d v="2021-07-30T00:00:00"/>
    <x v="32"/>
    <x v="4"/>
    <n v="30"/>
    <n v="2021"/>
    <n v="6390.8370000000004"/>
    <n v="3124.0125000000003"/>
    <n v="3266.8245000000002"/>
  </r>
  <r>
    <n v="13087500"/>
    <s v="D"/>
    <d v="2021-07-31T00:00:00"/>
    <n v="3235"/>
    <n v="747794.8"/>
    <n v="1544"/>
    <n v="157445"/>
    <n v="-157445.1"/>
    <d v="2021-07-31T00:00:00"/>
    <x v="32"/>
    <x v="4"/>
    <n v="31"/>
    <n v="2021"/>
    <n v="6416.6225000000004"/>
    <n v="3062.5239999999999"/>
    <n v="3354.0985000000001"/>
  </r>
  <r>
    <n v="13087500"/>
    <s v="D"/>
    <d v="2021-08-01T00:00:00"/>
    <n v="3222"/>
    <n v="754185.9"/>
    <n v="1480"/>
    <n v="160380"/>
    <n v="-160380.20000000001"/>
    <d v="2021-08-01T00:00:00"/>
    <x v="32"/>
    <x v="5"/>
    <n v="1"/>
    <n v="2021"/>
    <n v="6390.8370000000004"/>
    <n v="2935.58"/>
    <n v="3455.2570000000001"/>
  </r>
  <r>
    <n v="13087500"/>
    <s v="D"/>
    <d v="2021-08-02T00:00:00"/>
    <n v="3134"/>
    <n v="760402"/>
    <n v="1199"/>
    <n v="162758"/>
    <n v="-162758.1"/>
    <d v="2021-08-02T00:00:00"/>
    <x v="32"/>
    <x v="5"/>
    <n v="2"/>
    <n v="2021"/>
    <n v="6216.2889999999998"/>
    <n v="2378.2165"/>
    <n v="3838.0725000000002"/>
  </r>
  <r>
    <n v="13087500"/>
    <s v="D"/>
    <d v="2021-08-03T00:00:00"/>
    <n v="3047"/>
    <n v="766444.7"/>
    <n v="1093"/>
    <n v="164926"/>
    <n v="-164926.29999999999"/>
    <d v="2021-08-03T00:00:00"/>
    <x v="32"/>
    <x v="5"/>
    <n v="3"/>
    <n v="2021"/>
    <n v="6043.7245000000003"/>
    <n v="2167.9655000000002"/>
    <n v="3875.759"/>
  </r>
  <r>
    <n v="13087500"/>
    <s v="D"/>
    <d v="2021-08-04T00:00:00"/>
    <n v="3034"/>
    <n v="772462.9"/>
    <n v="1206"/>
    <n v="167318"/>
    <n v="-167317.6"/>
    <d v="2021-08-04T00:00:00"/>
    <x v="32"/>
    <x v="5"/>
    <n v="4"/>
    <n v="2021"/>
    <n v="6017.9390000000003"/>
    <n v="2392.1010000000001"/>
    <n v="3625.8380000000002"/>
  </r>
  <r>
    <n v="13087500"/>
    <s v="D"/>
    <d v="2021-08-05T00:00:00"/>
    <n v="3059"/>
    <n v="778530.3"/>
    <n v="1281"/>
    <n v="169859"/>
    <n v="-169859.1"/>
    <d v="2021-08-05T00:00:00"/>
    <x v="32"/>
    <x v="5"/>
    <n v="5"/>
    <n v="2021"/>
    <n v="6067.5264999999999"/>
    <n v="2540.8634999999999"/>
    <n v="3526.663"/>
  </r>
  <r>
    <n v="13087500"/>
    <s v="D"/>
    <d v="2021-08-06T00:00:00"/>
    <n v="3071"/>
    <n v="784622.3"/>
    <n v="1294"/>
    <n v="172426"/>
    <n v="-172425.8"/>
    <d v="2021-08-06T00:00:00"/>
    <x v="32"/>
    <x v="5"/>
    <n v="6"/>
    <n v="2021"/>
    <n v="6091.3285000000005"/>
    <n v="2566.6489999999999"/>
    <n v="3524.6795000000002"/>
  </r>
  <r>
    <n v="13087500"/>
    <s v="D"/>
    <d v="2021-08-07T00:00:00"/>
    <n v="3096"/>
    <n v="790763.9"/>
    <n v="1348"/>
    <n v="175099"/>
    <n v="-175099.2"/>
    <d v="2021-08-07T00:00:00"/>
    <x v="32"/>
    <x v="5"/>
    <n v="7"/>
    <n v="2021"/>
    <n v="6140.9160000000002"/>
    <n v="2673.7580000000003"/>
    <n v="3467.1579999999999"/>
  </r>
  <r>
    <n v="13087500"/>
    <s v="D"/>
    <d v="2021-08-08T00:00:00"/>
    <n v="3096"/>
    <n v="796905.4"/>
    <n v="1492"/>
    <n v="178059"/>
    <n v="-178059.1"/>
    <d v="2021-08-08T00:00:00"/>
    <x v="32"/>
    <x v="5"/>
    <n v="8"/>
    <n v="2021"/>
    <n v="6140.9160000000002"/>
    <n v="2959.3820000000001"/>
    <n v="3181.5340000000001"/>
  </r>
  <r>
    <n v="13087500"/>
    <s v="D"/>
    <d v="2021-08-09T00:00:00"/>
    <n v="3096"/>
    <n v="803046.9"/>
    <n v="1525"/>
    <n v="181083"/>
    <n v="-181083"/>
    <d v="2021-08-09T00:00:00"/>
    <x v="32"/>
    <x v="5"/>
    <n v="9"/>
    <n v="2021"/>
    <n v="6140.9160000000002"/>
    <n v="3024.8375000000001"/>
    <n v="3116.0785000000001"/>
  </r>
  <r>
    <n v="13087500"/>
    <s v="D"/>
    <d v="2021-08-10T00:00:00"/>
    <n v="3084"/>
    <n v="809163.7"/>
    <n v="1524"/>
    <n v="184105"/>
    <n v="-184105"/>
    <d v="2021-08-10T00:00:00"/>
    <x v="32"/>
    <x v="5"/>
    <n v="10"/>
    <n v="2021"/>
    <n v="6117.1140000000005"/>
    <n v="3022.8540000000003"/>
    <n v="3094.26"/>
  </r>
  <r>
    <n v="13087500"/>
    <s v="D"/>
    <d v="2021-08-11T00:00:00"/>
    <n v="3047"/>
    <n v="815206.5"/>
    <n v="1560"/>
    <n v="187200"/>
    <n v="-187199.9"/>
    <d v="2021-08-11T00:00:00"/>
    <x v="32"/>
    <x v="5"/>
    <n v="11"/>
    <n v="2021"/>
    <n v="6043.7245000000003"/>
    <n v="3094.26"/>
    <n v="2949.4645"/>
  </r>
  <r>
    <n v="13087500"/>
    <s v="D"/>
    <d v="2021-08-12T00:00:00"/>
    <n v="3047"/>
    <n v="821249.2"/>
    <n v="1542"/>
    <n v="190259"/>
    <n v="-190258.9"/>
    <d v="2021-08-12T00:00:00"/>
    <x v="32"/>
    <x v="5"/>
    <n v="12"/>
    <n v="2021"/>
    <n v="6043.7245000000003"/>
    <n v="3058.5570000000002"/>
    <n v="2985.1675"/>
  </r>
  <r>
    <n v="13087500"/>
    <s v="D"/>
    <d v="2021-08-13T00:00:00"/>
    <n v="3059"/>
    <n v="827316.6"/>
    <n v="1542"/>
    <n v="193318"/>
    <n v="-193318.1"/>
    <d v="2021-08-13T00:00:00"/>
    <x v="32"/>
    <x v="5"/>
    <n v="13"/>
    <n v="2021"/>
    <n v="6067.5264999999999"/>
    <n v="3058.5570000000002"/>
    <n v="3008.9695000000002"/>
  </r>
  <r>
    <n v="13087500"/>
    <s v="D"/>
    <d v="2021-08-14T00:00:00"/>
    <n v="3047"/>
    <n v="833359.4"/>
    <n v="1563"/>
    <n v="196419"/>
    <n v="-196418.6"/>
    <d v="2021-08-14T00:00:00"/>
    <x v="32"/>
    <x v="5"/>
    <n v="14"/>
    <n v="2021"/>
    <n v="6043.7245000000003"/>
    <n v="3100.2105000000001"/>
    <n v="2943.5140000000001"/>
  </r>
  <r>
    <n v="13087500"/>
    <s v="D"/>
    <d v="2021-08-15T00:00:00"/>
    <n v="3059"/>
    <n v="839426.7"/>
    <n v="1627"/>
    <n v="199646"/>
    <n v="-199646"/>
    <d v="2021-08-15T00:00:00"/>
    <x v="32"/>
    <x v="5"/>
    <n v="15"/>
    <n v="2021"/>
    <n v="6067.5264999999999"/>
    <n v="3227.1545000000001"/>
    <n v="2840.3719999999998"/>
  </r>
  <r>
    <n v="13087500"/>
    <s v="D"/>
    <d v="2021-08-16T00:00:00"/>
    <n v="3084"/>
    <n v="845543.5"/>
    <n v="1581"/>
    <n v="202781"/>
    <n v="-202781"/>
    <d v="2021-08-16T00:00:00"/>
    <x v="32"/>
    <x v="5"/>
    <n v="16"/>
    <n v="2021"/>
    <n v="6117.1140000000005"/>
    <n v="3135.9135000000001"/>
    <n v="2981.2004999999999"/>
  </r>
  <r>
    <n v="13087500"/>
    <s v="D"/>
    <d v="2021-08-17T00:00:00"/>
    <n v="3084"/>
    <n v="851660.3"/>
    <n v="1514"/>
    <n v="205783"/>
    <n v="-205783"/>
    <d v="2021-08-17T00:00:00"/>
    <x v="32"/>
    <x v="5"/>
    <n v="17"/>
    <n v="2021"/>
    <n v="6117.1140000000005"/>
    <n v="3003.0190000000002"/>
    <n v="3114.0950000000003"/>
  </r>
  <r>
    <n v="13087500"/>
    <s v="D"/>
    <d v="2021-08-18T00:00:00"/>
    <n v="3034"/>
    <n v="857678.5"/>
    <n v="1513"/>
    <n v="208783"/>
    <n v="-208783.2"/>
    <d v="2021-08-18T00:00:00"/>
    <x v="32"/>
    <x v="5"/>
    <n v="18"/>
    <n v="2021"/>
    <n v="6017.9390000000003"/>
    <n v="3001.0355"/>
    <n v="3016.9034999999999"/>
  </r>
  <r>
    <n v="13087500"/>
    <s v="D"/>
    <d v="2021-08-19T00:00:00"/>
    <n v="2887"/>
    <n v="863404.4"/>
    <n v="1354"/>
    <n v="211469"/>
    <n v="-211468.9"/>
    <d v="2021-08-19T00:00:00"/>
    <x v="32"/>
    <x v="5"/>
    <n v="19"/>
    <n v="2021"/>
    <n v="5726.3644999999997"/>
    <n v="2685.6590000000001"/>
    <n v="3040.7055"/>
  </r>
  <r>
    <n v="13087500"/>
    <s v="D"/>
    <d v="2021-08-20T00:00:00"/>
    <n v="2730"/>
    <n v="868820.2"/>
    <n v="1192"/>
    <n v="213833"/>
    <n v="-213832.5"/>
    <d v="2021-08-20T00:00:00"/>
    <x v="32"/>
    <x v="5"/>
    <n v="20"/>
    <n v="2021"/>
    <n v="5414.9549999999999"/>
    <n v="2364.3319999999999"/>
    <n v="3050.623"/>
  </r>
  <r>
    <n v="13087500"/>
    <s v="D"/>
    <d v="2021-08-21T00:00:00"/>
    <n v="2648"/>
    <n v="874071.7"/>
    <n v="1078"/>
    <n v="215971"/>
    <n v="-215971.4"/>
    <d v="2021-08-21T00:00:00"/>
    <x v="32"/>
    <x v="5"/>
    <n v="21"/>
    <n v="2021"/>
    <n v="5252.308"/>
    <n v="2138.2130000000002"/>
    <n v="3114.0950000000003"/>
  </r>
  <r>
    <n v="13087500"/>
    <s v="D"/>
    <d v="2021-08-22T00:00:00"/>
    <n v="2624"/>
    <n v="879276.6"/>
    <n v="758"/>
    <n v="217476"/>
    <n v="-217475.5"/>
    <d v="2021-08-22T00:00:00"/>
    <x v="32"/>
    <x v="5"/>
    <n v="22"/>
    <n v="2021"/>
    <n v="5204.7039999999997"/>
    <n v="1503.4929999999999"/>
    <n v="3701.2110000000002"/>
  </r>
  <r>
    <n v="13087500"/>
    <s v="D"/>
    <d v="2021-08-23T00:00:00"/>
    <n v="2624"/>
    <n v="884481.6"/>
    <n v="419"/>
    <n v="218306"/>
    <n v="-218305.9"/>
    <d v="2021-08-23T00:00:00"/>
    <x v="32"/>
    <x v="5"/>
    <n v="23"/>
    <n v="2021"/>
    <n v="5204.7039999999997"/>
    <n v="831.0865"/>
    <n v="4373.6175000000003"/>
  </r>
  <r>
    <n v="13087500"/>
    <s v="D"/>
    <d v="2021-08-24T00:00:00"/>
    <n v="2659"/>
    <n v="889756.4"/>
    <n v="223"/>
    <n v="218748"/>
    <n v="-218748.1"/>
    <d v="2021-08-24T00:00:00"/>
    <x v="32"/>
    <x v="5"/>
    <n v="24"/>
    <n v="2021"/>
    <n v="5274.1265000000003"/>
    <n v="442.32049999999998"/>
    <n v="4831.8060000000005"/>
  </r>
  <r>
    <n v="13087500"/>
    <s v="D"/>
    <d v="2021-08-25T00:00:00"/>
    <n v="2707"/>
    <n v="895125.1"/>
    <n v="281"/>
    <n v="219305"/>
    <n v="-219304.6"/>
    <d v="2021-08-25T00:00:00"/>
    <x v="32"/>
    <x v="5"/>
    <n v="25"/>
    <n v="2021"/>
    <n v="5369.3344999999999"/>
    <n v="557.36350000000004"/>
    <n v="4811.9710000000005"/>
  </r>
  <r>
    <n v="13087500"/>
    <s v="D"/>
    <d v="2021-08-26T00:00:00"/>
    <n v="2695"/>
    <n v="900470.2"/>
    <n v="542"/>
    <n v="220380"/>
    <n v="-220380.4"/>
    <d v="2021-08-26T00:00:00"/>
    <x v="32"/>
    <x v="5"/>
    <n v="26"/>
    <n v="2021"/>
    <n v="5345.5325000000003"/>
    <n v="1075.057"/>
    <n v="4270.4755000000005"/>
  </r>
  <r>
    <n v="13087500"/>
    <s v="D"/>
    <d v="2021-08-27T00:00:00"/>
    <n v="2695"/>
    <n v="905815.4"/>
    <n v="598"/>
    <n v="221567"/>
    <n v="-221567"/>
    <d v="2021-08-27T00:00:00"/>
    <x v="32"/>
    <x v="5"/>
    <n v="27"/>
    <n v="2021"/>
    <n v="5345.5325000000003"/>
    <n v="1186.133"/>
    <n v="4159.3995000000004"/>
  </r>
  <r>
    <n v="13087500"/>
    <s v="D"/>
    <d v="2021-08-28T00:00:00"/>
    <n v="2683"/>
    <n v="911137"/>
    <n v="829"/>
    <n v="223212"/>
    <n v="-223211.6"/>
    <d v="2021-08-28T00:00:00"/>
    <x v="32"/>
    <x v="5"/>
    <n v="28"/>
    <n v="2021"/>
    <n v="5321.7304999999997"/>
    <n v="1644.3215"/>
    <n v="3677.4090000000001"/>
  </r>
  <r>
    <n v="13087500"/>
    <s v="D"/>
    <d v="2021-08-29T00:00:00"/>
    <n v="2707"/>
    <n v="916505.7"/>
    <n v="752"/>
    <n v="224703"/>
    <n v="-224703.1"/>
    <d v="2021-08-29T00:00:00"/>
    <x v="32"/>
    <x v="5"/>
    <n v="29"/>
    <n v="2021"/>
    <n v="5369.3344999999999"/>
    <n v="1491.5920000000001"/>
    <n v="3877.7425000000003"/>
  </r>
  <r>
    <n v="13087500"/>
    <s v="D"/>
    <d v="2021-08-30T00:00:00"/>
    <n v="2671"/>
    <n v="921803.9"/>
    <n v="776"/>
    <n v="226241"/>
    <n v="-226241.3"/>
    <d v="2021-08-30T00:00:00"/>
    <x v="32"/>
    <x v="5"/>
    <n v="30"/>
    <n v="2021"/>
    <n v="5297.9285"/>
    <n v="1539.1960000000001"/>
    <n v="3758.7325000000001"/>
  </r>
  <r>
    <n v="13087500"/>
    <s v="D"/>
    <d v="2021-08-31T00:00:00"/>
    <n v="2648"/>
    <n v="927055.4"/>
    <n v="736"/>
    <n v="227702"/>
    <n v="-227701.5"/>
    <d v="2021-08-31T00:00:00"/>
    <x v="32"/>
    <x v="5"/>
    <n v="31"/>
    <n v="2021"/>
    <n v="5252.308"/>
    <n v="1459.856"/>
    <n v="3792.4520000000002"/>
  </r>
  <r>
    <n v="13087500"/>
    <s v="D"/>
    <d v="2021-09-01T00:00:00"/>
    <n v="2671"/>
    <n v="932353.7"/>
    <n v="755"/>
    <n v="229199"/>
    <n v="-229198.5"/>
    <d v="2021-09-01T00:00:00"/>
    <x v="32"/>
    <x v="6"/>
    <n v="1"/>
    <n v="2021"/>
    <n v="5297.9285"/>
    <n v="1497.5425"/>
    <n v="3800.386"/>
  </r>
  <r>
    <n v="13087500"/>
    <s v="D"/>
    <d v="2021-09-02T00:00:00"/>
    <n v="2695"/>
    <n v="937698.8"/>
    <n v="832"/>
    <n v="230849"/>
    <n v="-230849.2"/>
    <d v="2021-09-02T00:00:00"/>
    <x v="32"/>
    <x v="6"/>
    <n v="2"/>
    <n v="2021"/>
    <n v="5345.5325000000003"/>
    <n v="1650.2719999999999"/>
    <n v="3695.2604999999999"/>
  </r>
  <r>
    <n v="13087500"/>
    <s v="D"/>
    <d v="2021-09-03T00:00:00"/>
    <n v="2695"/>
    <n v="943043.9"/>
    <n v="834"/>
    <n v="232504"/>
    <n v="-232503.6"/>
    <d v="2021-09-03T00:00:00"/>
    <x v="32"/>
    <x v="6"/>
    <n v="3"/>
    <n v="2021"/>
    <n v="5345.5325000000003"/>
    <n v="1654.239"/>
    <n v="3691.2935000000002"/>
  </r>
  <r>
    <n v="13087500"/>
    <s v="D"/>
    <d v="2021-09-04T00:00:00"/>
    <n v="2707"/>
    <n v="948412.6"/>
    <n v="906"/>
    <n v="234301"/>
    <n v="-234300.6"/>
    <d v="2021-09-04T00:00:00"/>
    <x v="32"/>
    <x v="6"/>
    <n v="4"/>
    <n v="2021"/>
    <n v="5369.3344999999999"/>
    <n v="1797.0509999999999"/>
    <n v="3572.2835"/>
  </r>
  <r>
    <n v="13087500"/>
    <s v="D"/>
    <d v="2021-09-05T00:00:00"/>
    <n v="2695"/>
    <n v="953757.7"/>
    <n v="986"/>
    <n v="236257"/>
    <n v="-236256.5"/>
    <d v="2021-09-05T00:00:00"/>
    <x v="32"/>
    <x v="6"/>
    <n v="5"/>
    <n v="2021"/>
    <n v="5345.5325000000003"/>
    <n v="1955.731"/>
    <n v="3389.8015"/>
  </r>
  <r>
    <n v="13087500"/>
    <s v="D"/>
    <d v="2021-09-06T00:00:00"/>
    <n v="2683"/>
    <n v="959079.4"/>
    <n v="1011"/>
    <n v="238262"/>
    <n v="-238262.1"/>
    <d v="2021-09-06T00:00:00"/>
    <x v="32"/>
    <x v="6"/>
    <n v="6"/>
    <n v="2021"/>
    <n v="5321.7304999999997"/>
    <n v="2005.3185000000001"/>
    <n v="3316.4120000000003"/>
  </r>
  <r>
    <n v="13087500"/>
    <s v="D"/>
    <d v="2021-09-07T00:00:00"/>
    <n v="2589"/>
    <n v="964214.8"/>
    <n v="991"/>
    <n v="240227"/>
    <n v="-240226.9"/>
    <d v="2021-09-07T00:00:00"/>
    <x v="32"/>
    <x v="6"/>
    <n v="7"/>
    <n v="2021"/>
    <n v="5135.2815000000001"/>
    <n v="1965.6485"/>
    <n v="3169.6330000000003"/>
  </r>
  <r>
    <n v="13087500"/>
    <s v="D"/>
    <d v="2021-09-08T00:00:00"/>
    <n v="2531"/>
    <n v="969235"/>
    <n v="917"/>
    <n v="242046"/>
    <n v="-242046.1"/>
    <d v="2021-09-08T00:00:00"/>
    <x v="32"/>
    <x v="6"/>
    <n v="8"/>
    <n v="2021"/>
    <n v="5020.2385000000004"/>
    <n v="1818.8695"/>
    <n v="3201.3690000000001"/>
  </r>
  <r>
    <n v="13087500"/>
    <s v="D"/>
    <d v="2021-09-09T00:00:00"/>
    <n v="2543"/>
    <n v="974278.2"/>
    <n v="874"/>
    <n v="243779"/>
    <n v="-243779.4"/>
    <d v="2021-09-09T00:00:00"/>
    <x v="32"/>
    <x v="6"/>
    <n v="9"/>
    <n v="2021"/>
    <n v="5044.0405000000001"/>
    <n v="1733.579"/>
    <n v="3310.4614999999999"/>
  </r>
  <r>
    <n v="13087500"/>
    <s v="D"/>
    <d v="2021-09-10T00:00:00"/>
    <n v="2508"/>
    <n v="979252.6"/>
    <n v="760"/>
    <n v="245286"/>
    <n v="-245285.9"/>
    <d v="2021-09-10T00:00:00"/>
    <x v="32"/>
    <x v="6"/>
    <n v="10"/>
    <n v="2021"/>
    <n v="4974.6180000000004"/>
    <n v="1507.46"/>
    <n v="3467.1579999999999"/>
  </r>
  <r>
    <n v="13087500"/>
    <s v="D"/>
    <d v="2021-09-11T00:00:00"/>
    <n v="2462"/>
    <n v="984136"/>
    <n v="674"/>
    <n v="246623"/>
    <n v="-246622.6"/>
    <d v="2021-09-11T00:00:00"/>
    <x v="32"/>
    <x v="6"/>
    <n v="11"/>
    <n v="2021"/>
    <n v="4883.3770000000004"/>
    <n v="1336.8790000000001"/>
    <n v="3546.498"/>
  </r>
  <r>
    <n v="13087500"/>
    <s v="D"/>
    <d v="2021-09-12T00:00:00"/>
    <n v="2416"/>
    <n v="988929"/>
    <n v="679"/>
    <n v="247969"/>
    <n v="-247969"/>
    <d v="2021-09-12T00:00:00"/>
    <x v="32"/>
    <x v="6"/>
    <n v="12"/>
    <n v="2021"/>
    <n v="4792.1360000000004"/>
    <n v="1346.7964999999999"/>
    <n v="3445.3395"/>
  </r>
  <r>
    <n v="13087500"/>
    <s v="D"/>
    <d v="2021-09-13T00:00:00"/>
    <n v="2382"/>
    <n v="993654.6"/>
    <n v="625"/>
    <n v="249209"/>
    <n v="-249208.8"/>
    <d v="2021-09-13T00:00:00"/>
    <x v="32"/>
    <x v="6"/>
    <n v="13"/>
    <n v="2021"/>
    <n v="4724.6970000000001"/>
    <n v="1239.6875"/>
    <n v="3485.0095000000001"/>
  </r>
  <r>
    <n v="13087500"/>
    <s v="D"/>
    <d v="2021-09-14T00:00:00"/>
    <n v="2394"/>
    <n v="998402.6"/>
    <n v="589"/>
    <n v="250376"/>
    <n v="-250376.4"/>
    <d v="2021-09-14T00:00:00"/>
    <x v="32"/>
    <x v="6"/>
    <n v="14"/>
    <n v="2021"/>
    <n v="4748.4989999999998"/>
    <n v="1168.2815000000001"/>
    <n v="3580.2175000000002"/>
  </r>
  <r>
    <n v="13087500"/>
    <s v="D"/>
    <d v="2021-09-15T00:00:00"/>
    <n v="2371"/>
    <n v="1003105.9"/>
    <n v="535"/>
    <n v="251437"/>
    <n v="-251436.6"/>
    <d v="2021-09-15T00:00:00"/>
    <x v="32"/>
    <x v="6"/>
    <n v="15"/>
    <n v="2021"/>
    <n v="4702.8784999999998"/>
    <n v="1061.1725000000001"/>
    <n v="3641.7060000000001"/>
  </r>
  <r>
    <n v="13087500"/>
    <s v="D"/>
    <d v="2021-09-16T00:00:00"/>
    <n v="2337"/>
    <n v="1007742.2"/>
    <n v="475"/>
    <n v="252378"/>
    <n v="-252377.9"/>
    <d v="2021-09-16T00:00:00"/>
    <x v="32"/>
    <x v="6"/>
    <n v="16"/>
    <n v="2021"/>
    <n v="4635.4395000000004"/>
    <n v="942.16250000000002"/>
    <n v="3693.277"/>
  </r>
  <r>
    <n v="13087500"/>
    <s v="D"/>
    <d v="2021-09-17T00:00:00"/>
    <n v="2282"/>
    <n v="1012267.8"/>
    <n v="393"/>
    <n v="253158"/>
    <n v="-253158.3"/>
    <d v="2021-09-17T00:00:00"/>
    <x v="32"/>
    <x v="6"/>
    <n v="17"/>
    <n v="2021"/>
    <n v="4526.3469999999998"/>
    <n v="779.51549999999997"/>
    <n v="3746.8315000000002"/>
  </r>
  <r>
    <n v="13087500"/>
    <s v="D"/>
    <d v="2021-09-18T00:00:00"/>
    <n v="2237"/>
    <n v="1016705.7"/>
    <n v="293"/>
    <n v="253739"/>
    <n v="-253739.3"/>
    <d v="2021-09-18T00:00:00"/>
    <x v="32"/>
    <x v="6"/>
    <n v="18"/>
    <n v="2021"/>
    <n v="4437.0895"/>
    <n v="581.16550000000007"/>
    <n v="3855.924"/>
  </r>
  <r>
    <n v="13087500"/>
    <s v="D"/>
    <d v="2021-09-19T00:00:00"/>
    <n v="2172"/>
    <n v="1021013.1"/>
    <n v="161"/>
    <n v="254059"/>
    <n v="-254059.3"/>
    <d v="2021-09-19T00:00:00"/>
    <x v="32"/>
    <x v="6"/>
    <n v="19"/>
    <n v="2021"/>
    <n v="4308.1620000000003"/>
    <n v="319.34350000000001"/>
    <n v="3988.8184999999999"/>
  </r>
  <r>
    <n v="13087500"/>
    <s v="D"/>
    <d v="2021-09-20T00:00:00"/>
    <n v="2085"/>
    <n v="1025148.9"/>
    <n v="70"/>
    <n v="254198"/>
    <n v="-254198.1"/>
    <d v="2021-09-20T00:00:00"/>
    <x v="32"/>
    <x v="6"/>
    <n v="20"/>
    <n v="2021"/>
    <n v="4135.5974999999999"/>
    <n v="138.845"/>
    <n v="3996.7525000000001"/>
  </r>
  <r>
    <n v="13087500"/>
    <s v="D"/>
    <d v="2021-09-21T00:00:00"/>
    <n v="1989"/>
    <n v="1029094.9"/>
    <n v="0"/>
    <n v="254198"/>
    <n v="-254198.1"/>
    <d v="2021-09-21T00:00:00"/>
    <x v="32"/>
    <x v="6"/>
    <n v="21"/>
    <n v="2021"/>
    <n v="3945.1815000000001"/>
    <n v="0"/>
    <n v="3945.1815000000001"/>
  </r>
  <r>
    <n v="13087500"/>
    <s v="D"/>
    <d v="2021-09-22T00:00:00"/>
    <n v="1927"/>
    <n v="1032916.2"/>
    <n v="0"/>
    <n v="254198"/>
    <n v="-254198.1"/>
    <d v="2021-09-22T00:00:00"/>
    <x v="32"/>
    <x v="6"/>
    <n v="22"/>
    <n v="2021"/>
    <n v="3822.2045000000003"/>
    <n v="0"/>
    <n v="3822.2045000000003"/>
  </r>
  <r>
    <n v="13087500"/>
    <s v="D"/>
    <d v="2021-09-23T00:00:00"/>
    <n v="1895"/>
    <n v="1036675.8"/>
    <n v="0"/>
    <n v="254198"/>
    <n v="-254198.1"/>
    <d v="2021-09-23T00:00:00"/>
    <x v="32"/>
    <x v="6"/>
    <n v="23"/>
    <n v="2021"/>
    <n v="3758.7325000000001"/>
    <n v="0"/>
    <n v="3758.7325000000001"/>
  </r>
  <r>
    <n v="13087500"/>
    <s v="D"/>
    <d v="2021-09-24T00:00:00"/>
    <n v="1906"/>
    <n v="1040456"/>
    <n v="0"/>
    <n v="254198"/>
    <n v="-254198.1"/>
    <d v="2021-09-24T00:00:00"/>
    <x v="32"/>
    <x v="6"/>
    <n v="24"/>
    <n v="2021"/>
    <n v="3780.5509999999999"/>
    <n v="0"/>
    <n v="3780.5509999999999"/>
  </r>
  <r>
    <n v="13087500"/>
    <s v="D"/>
    <d v="2021-09-25T00:00:00"/>
    <n v="1937"/>
    <n v="1044298"/>
    <n v="0"/>
    <n v="254198"/>
    <n v="-254198.1"/>
    <d v="2021-09-25T00:00:00"/>
    <x v="32"/>
    <x v="6"/>
    <n v="25"/>
    <n v="2021"/>
    <n v="3842.0394999999999"/>
    <n v="0"/>
    <n v="3842.0394999999999"/>
  </r>
  <r>
    <n v="13087500"/>
    <s v="D"/>
    <d v="2021-09-26T00:00:00"/>
    <n v="1947"/>
    <n v="1048160.7"/>
    <n v="0"/>
    <n v="254198"/>
    <n v="-254198.1"/>
    <d v="2021-09-26T00:00:00"/>
    <x v="32"/>
    <x v="6"/>
    <n v="26"/>
    <n v="2021"/>
    <n v="3861.8744999999999"/>
    <n v="0"/>
    <n v="3861.8744999999999"/>
  </r>
  <r>
    <n v="13087500"/>
    <s v="D"/>
    <d v="2021-09-27T00:00:00"/>
    <n v="1927"/>
    <n v="1051982.1000000001"/>
    <n v="0"/>
    <n v="254198"/>
    <n v="-254198.1"/>
    <d v="2021-09-27T00:00:00"/>
    <x v="32"/>
    <x v="6"/>
    <n v="27"/>
    <n v="2021"/>
    <n v="3822.2045000000003"/>
    <n v="0"/>
    <n v="3822.2045000000003"/>
  </r>
  <r>
    <n v="13087500"/>
    <s v="D"/>
    <d v="2021-09-28T00:00:00"/>
    <n v="1916"/>
    <n v="1055782.8"/>
    <n v="0"/>
    <n v="254198"/>
    <n v="-254198.1"/>
    <d v="2021-09-28T00:00:00"/>
    <x v="32"/>
    <x v="6"/>
    <n v="28"/>
    <n v="2021"/>
    <n v="3800.386"/>
    <n v="0"/>
    <n v="3800.386"/>
  </r>
  <r>
    <n v="13087500"/>
    <s v="D"/>
    <d v="2021-09-29T00:00:00"/>
    <n v="1916"/>
    <n v="1059583.5"/>
    <n v="0"/>
    <n v="254198"/>
    <n v="-254198.1"/>
    <d v="2021-09-29T00:00:00"/>
    <x v="32"/>
    <x v="6"/>
    <n v="29"/>
    <n v="2021"/>
    <n v="3800.386"/>
    <n v="0"/>
    <n v="3800.386"/>
  </r>
  <r>
    <n v="13087500"/>
    <s v="D"/>
    <d v="2021-09-30T00:00:00"/>
    <n v="1875"/>
    <n v="1063302.1000000001"/>
    <n v="0"/>
    <n v="254198"/>
    <n v="-254198.1"/>
    <d v="2021-09-30T00:00:00"/>
    <x v="32"/>
    <x v="6"/>
    <n v="30"/>
    <n v="2021"/>
    <n v="3719.0625"/>
    <n v="0"/>
    <n v="3719.0625"/>
  </r>
  <r>
    <n v="13087500"/>
    <s v="D"/>
    <d v="2021-10-01T00:00:00"/>
    <n v="1844"/>
    <n v="1066959.7"/>
    <n v="0"/>
    <n v="254198"/>
    <n v="-254198.1"/>
    <d v="2021-10-01T00:00:00"/>
    <x v="32"/>
    <x v="7"/>
    <n v="1"/>
    <n v="2021"/>
    <n v="3657.5740000000001"/>
    <n v="0"/>
    <n v="3657.5740000000001"/>
  </r>
  <r>
    <n v="13087500"/>
    <s v="D"/>
    <d v="2021-10-02T00:00:00"/>
    <n v="1844"/>
    <n v="1070617.3"/>
    <n v="0"/>
    <n v="254198"/>
    <n v="-254198.1"/>
    <d v="2021-10-02T00:00:00"/>
    <x v="32"/>
    <x v="7"/>
    <n v="2"/>
    <n v="2021"/>
    <n v="3657.5740000000001"/>
    <n v="0"/>
    <n v="3657.5740000000001"/>
  </r>
  <r>
    <n v="13087500"/>
    <s v="D"/>
    <d v="2021-10-03T00:00:00"/>
    <n v="1834"/>
    <n v="1074254.5"/>
    <n v="0"/>
    <n v="254198"/>
    <n v="-254198.1"/>
    <d v="2021-10-03T00:00:00"/>
    <x v="32"/>
    <x v="7"/>
    <n v="3"/>
    <n v="2021"/>
    <n v="3637.739"/>
    <n v="0"/>
    <n v="3637.739"/>
  </r>
  <r>
    <n v="13087500"/>
    <s v="D"/>
    <d v="2021-10-04T00:00:00"/>
    <n v="1844"/>
    <n v="1077912.1000000001"/>
    <n v="0"/>
    <n v="254198"/>
    <n v="-254198.1"/>
    <d v="2021-10-04T00:00:00"/>
    <x v="32"/>
    <x v="7"/>
    <n v="4"/>
    <n v="2021"/>
    <n v="3657.5740000000001"/>
    <n v="0"/>
    <n v="3657.5740000000001"/>
  </r>
  <r>
    <n v="13087500"/>
    <s v="D"/>
    <d v="2021-10-05T00:00:00"/>
    <n v="1824"/>
    <n v="1081529.1000000001"/>
    <n v="0"/>
    <n v="254198"/>
    <n v="-254198.1"/>
    <d v="2021-10-05T00:00:00"/>
    <x v="32"/>
    <x v="7"/>
    <n v="5"/>
    <n v="2021"/>
    <n v="3617.904"/>
    <n v="0"/>
    <n v="3617.904"/>
  </r>
  <r>
    <n v="13087500"/>
    <s v="D"/>
    <d v="2021-10-06T00:00:00"/>
    <n v="1875"/>
    <n v="1085247.8"/>
    <n v="0"/>
    <n v="254198"/>
    <n v="-254198.1"/>
    <d v="2021-10-06T00:00:00"/>
    <x v="32"/>
    <x v="7"/>
    <n v="6"/>
    <n v="2021"/>
    <n v="3719.0625"/>
    <n v="0"/>
    <n v="3719.0625"/>
  </r>
  <r>
    <n v="13087500"/>
    <s v="D"/>
    <d v="2021-10-07T00:00:00"/>
    <n v="1844"/>
    <n v="1088905.3"/>
    <n v="0"/>
    <n v="254198"/>
    <n v="-254198.1"/>
    <d v="2021-10-07T00:00:00"/>
    <x v="32"/>
    <x v="7"/>
    <n v="7"/>
    <n v="2021"/>
    <n v="3657.5740000000001"/>
    <n v="0"/>
    <n v="3657.5740000000001"/>
  </r>
  <r>
    <n v="13087500"/>
    <s v="D"/>
    <d v="2021-10-08T00:00:00"/>
    <n v="1644"/>
    <n v="1092165.6000000001"/>
    <n v="0"/>
    <n v="254198"/>
    <n v="-254198.1"/>
    <d v="2021-10-08T00:00:00"/>
    <x v="32"/>
    <x v="7"/>
    <n v="8"/>
    <n v="2021"/>
    <n v="3260.8740000000003"/>
    <n v="0"/>
    <n v="3260.8740000000003"/>
  </r>
  <r>
    <n v="13087500"/>
    <s v="D"/>
    <d v="2021-10-09T00:00:00"/>
    <n v="1443"/>
    <n v="1095027.8999999999"/>
    <n v="0"/>
    <n v="254198"/>
    <n v="-254198.1"/>
    <d v="2021-10-09T00:00:00"/>
    <x v="32"/>
    <x v="7"/>
    <n v="9"/>
    <n v="2021"/>
    <n v="2862.1905000000002"/>
    <n v="0"/>
    <n v="2862.1905000000002"/>
  </r>
  <r>
    <n v="13087500"/>
    <s v="D"/>
    <d v="2021-10-10T00:00:00"/>
    <n v="1481"/>
    <n v="1097964.5"/>
    <n v="0"/>
    <n v="254198"/>
    <n v="-254198.1"/>
    <d v="2021-10-10T00:00:00"/>
    <x v="32"/>
    <x v="7"/>
    <n v="10"/>
    <n v="2021"/>
    <n v="2937.5635000000002"/>
    <n v="0"/>
    <n v="2937.5635000000002"/>
  </r>
  <r>
    <n v="13087500"/>
    <s v="D"/>
    <d v="2021-10-11T00:00:00"/>
    <n v="1547"/>
    <n v="1101032.8"/>
    <n v="0"/>
    <n v="254198"/>
    <n v="-254198.1"/>
    <d v="2021-10-11T00:00:00"/>
    <x v="32"/>
    <x v="7"/>
    <n v="11"/>
    <n v="2021"/>
    <n v="3068.4745000000003"/>
    <n v="0"/>
    <n v="3068.4745000000003"/>
  </r>
  <r>
    <n v="13087500"/>
    <s v="D"/>
    <d v="2021-10-12T00:00:00"/>
    <n v="1595"/>
    <n v="1104196.5"/>
    <n v="0"/>
    <n v="254198"/>
    <n v="-254198.1"/>
    <d v="2021-10-12T00:00:00"/>
    <x v="32"/>
    <x v="7"/>
    <n v="12"/>
    <n v="2021"/>
    <n v="3163.6824999999999"/>
    <n v="0"/>
    <n v="3163.6824999999999"/>
  </r>
  <r>
    <n v="13087500"/>
    <s v="D"/>
    <d v="2021-10-13T00:00:00"/>
    <n v="1614"/>
    <n v="1107398.7"/>
    <n v="0"/>
    <n v="254198"/>
    <n v="-254198.1"/>
    <d v="2021-10-13T00:00:00"/>
    <x v="32"/>
    <x v="7"/>
    <n v="13"/>
    <n v="2021"/>
    <n v="3201.3690000000001"/>
    <n v="0"/>
    <n v="3201.3690000000001"/>
  </r>
  <r>
    <n v="13087500"/>
    <s v="D"/>
    <d v="2021-10-14T00:00:00"/>
    <n v="1528"/>
    <n v="1110429.2"/>
    <n v="0"/>
    <n v="254198"/>
    <n v="-254198.1"/>
    <d v="2021-10-14T00:00:00"/>
    <x v="32"/>
    <x v="7"/>
    <n v="14"/>
    <n v="2021"/>
    <n v="3030.788"/>
    <n v="0"/>
    <n v="3030.788"/>
  </r>
  <r>
    <n v="13087500"/>
    <s v="D"/>
    <d v="2021-10-15T00:00:00"/>
    <n v="1193"/>
    <n v="1112795.5"/>
    <n v="0"/>
    <n v="254198"/>
    <n v="-254198.1"/>
    <d v="2021-10-15T00:00:00"/>
    <x v="32"/>
    <x v="7"/>
    <n v="15"/>
    <n v="2021"/>
    <n v="2366.3155000000002"/>
    <n v="0"/>
    <n v="2366.3155000000002"/>
  </r>
  <r>
    <n v="13087500"/>
    <s v="D"/>
    <d v="2021-10-16T00:00:00"/>
    <n v="0"/>
    <n v="1112795.5"/>
    <n v="0"/>
    <n v="254198"/>
    <n v="-254198.1"/>
    <d v="2021-10-16T00:00:00"/>
    <x v="32"/>
    <x v="7"/>
    <n v="16"/>
    <n v="2021"/>
    <n v="0"/>
    <n v="0"/>
    <n v="0"/>
  </r>
  <r>
    <n v="13087500"/>
    <s v="D"/>
    <d v="2021-10-17T00:00:00"/>
    <n v="0"/>
    <n v="1112795.5"/>
    <n v="0"/>
    <n v="254198"/>
    <n v="-254198.1"/>
    <d v="2021-10-17T00:00:00"/>
    <x v="32"/>
    <x v="7"/>
    <n v="17"/>
    <n v="2021"/>
    <n v="0"/>
    <n v="0"/>
    <n v="0"/>
  </r>
  <r>
    <n v="13087500"/>
    <s v="D"/>
    <d v="2021-10-18T00:00:00"/>
    <n v="0"/>
    <n v="1112795.5"/>
    <n v="0"/>
    <n v="254198"/>
    <n v="-254198.1"/>
    <d v="2021-10-18T00:00:00"/>
    <x v="32"/>
    <x v="7"/>
    <n v="18"/>
    <n v="2021"/>
    <n v="0"/>
    <n v="0"/>
    <n v="0"/>
  </r>
  <r>
    <n v="13087500"/>
    <s v="D"/>
    <d v="2021-10-19T00:00:00"/>
    <n v="0"/>
    <n v="1112795.5"/>
    <n v="0"/>
    <n v="254198"/>
    <n v="-254198.1"/>
    <d v="2021-10-19T00:00:00"/>
    <x v="32"/>
    <x v="7"/>
    <n v="19"/>
    <n v="2021"/>
    <n v="0"/>
    <n v="0"/>
    <n v="0"/>
  </r>
  <r>
    <n v="13087500"/>
    <s v="D"/>
    <d v="2021-10-20T00:00:00"/>
    <n v="29"/>
    <n v="1112852.6000000001"/>
    <n v="0"/>
    <n v="254198"/>
    <n v="-254198.1"/>
    <d v="2021-10-20T00:00:00"/>
    <x v="32"/>
    <x v="7"/>
    <n v="20"/>
    <n v="2021"/>
    <n v="57.521500000000003"/>
    <n v="0"/>
    <n v="57.521500000000003"/>
  </r>
  <r>
    <n v="13087500"/>
    <s v="D"/>
    <d v="2021-10-21T00:00:00"/>
    <n v="29"/>
    <n v="1112909.8"/>
    <n v="0"/>
    <n v="254198"/>
    <n v="-254198.1"/>
    <d v="2021-10-21T00:00:00"/>
    <x v="32"/>
    <x v="7"/>
    <n v="21"/>
    <n v="2021"/>
    <n v="57.521500000000003"/>
    <n v="0"/>
    <n v="57.521500000000003"/>
  </r>
  <r>
    <n v="13087500"/>
    <s v="D"/>
    <d v="2021-10-22T00:00:00"/>
    <n v="47"/>
    <n v="1113003.3"/>
    <n v="0"/>
    <n v="254198"/>
    <n v="-254198.1"/>
    <d v="2021-10-22T00:00:00"/>
    <x v="32"/>
    <x v="7"/>
    <n v="22"/>
    <n v="2021"/>
    <n v="93.224500000000006"/>
    <n v="0"/>
    <n v="93.224500000000006"/>
  </r>
  <r>
    <n v="13087500"/>
    <s v="D"/>
    <d v="2021-10-23T00:00:00"/>
    <n v="50"/>
    <n v="1113101.8"/>
    <n v="0"/>
    <n v="254198"/>
    <n v="-254198.1"/>
    <d v="2021-10-23T00:00:00"/>
    <x v="32"/>
    <x v="7"/>
    <n v="23"/>
    <n v="2021"/>
    <n v="99.174999999999997"/>
    <n v="0"/>
    <n v="99.174999999999997"/>
  </r>
  <r>
    <n v="13087500"/>
    <s v="D"/>
    <d v="2021-10-24T00:00:00"/>
    <n v="50"/>
    <n v="1113200.3"/>
    <n v="0"/>
    <n v="254198"/>
    <n v="-254198.1"/>
    <d v="2021-10-24T00:00:00"/>
    <x v="32"/>
    <x v="7"/>
    <n v="24"/>
    <n v="2021"/>
    <n v="99.174999999999997"/>
    <n v="0"/>
    <n v="99.174999999999997"/>
  </r>
  <r>
    <n v="13087500"/>
    <s v="D"/>
    <d v="2021-10-25T00:00:00"/>
    <n v="50"/>
    <n v="1113298.8999999999"/>
    <n v="0"/>
    <n v="254198"/>
    <n v="-254198.1"/>
    <d v="2021-10-25T00:00:00"/>
    <x v="32"/>
    <x v="7"/>
    <n v="25"/>
    <n v="2021"/>
    <n v="99.174999999999997"/>
    <n v="0"/>
    <n v="99.174999999999997"/>
  </r>
  <r>
    <n v="13087500"/>
    <s v="D"/>
    <d v="2021-10-26T00:00:00"/>
    <n v="50"/>
    <n v="1113397.3999999999"/>
    <n v="0"/>
    <n v="254198"/>
    <n v="-254198.1"/>
    <d v="2021-10-26T00:00:00"/>
    <x v="32"/>
    <x v="7"/>
    <n v="26"/>
    <n v="2021"/>
    <n v="99.174999999999997"/>
    <n v="0"/>
    <n v="99.174999999999997"/>
  </r>
  <r>
    <n v="13087500"/>
    <s v="D"/>
    <d v="2021-10-27T00:00:00"/>
    <n v="50"/>
    <n v="1113495.8999999999"/>
    <n v="0"/>
    <n v="254198"/>
    <n v="-254198.1"/>
    <d v="2021-10-27T00:00:00"/>
    <x v="32"/>
    <x v="7"/>
    <n v="27"/>
    <n v="2021"/>
    <n v="99.174999999999997"/>
    <n v="0"/>
    <n v="99.174999999999997"/>
  </r>
  <r>
    <n v="13087500"/>
    <s v="D"/>
    <d v="2021-10-28T00:00:00"/>
    <n v="49"/>
    <n v="1113593.8"/>
    <n v="0"/>
    <n v="254198"/>
    <n v="-254198.1"/>
    <d v="2021-10-28T00:00:00"/>
    <x v="32"/>
    <x v="7"/>
    <n v="28"/>
    <n v="2021"/>
    <n v="97.191500000000005"/>
    <n v="0"/>
    <n v="97.191500000000005"/>
  </r>
  <r>
    <n v="13087500"/>
    <s v="D"/>
    <d v="2021-10-29T00:00:00"/>
    <n v="49"/>
    <n v="1113691.2"/>
    <n v="0"/>
    <n v="254198"/>
    <n v="-254198.1"/>
    <d v="2021-10-29T00:00:00"/>
    <x v="32"/>
    <x v="7"/>
    <n v="29"/>
    <n v="2021"/>
    <n v="97.191500000000005"/>
    <n v="0"/>
    <n v="97.191500000000005"/>
  </r>
  <r>
    <n v="13087500"/>
    <s v="D"/>
    <d v="2021-10-30T00:00:00"/>
    <n v="49"/>
    <n v="1113788.8999999999"/>
    <n v="0"/>
    <n v="254198"/>
    <n v="-254198.1"/>
    <d v="2021-10-30T00:00:00"/>
    <x v="32"/>
    <x v="7"/>
    <n v="30"/>
    <n v="2021"/>
    <n v="97.191500000000005"/>
    <n v="0"/>
    <n v="97.191500000000005"/>
  </r>
  <r>
    <n v="13087500"/>
    <s v="D"/>
    <d v="2021-10-31T00:00:00"/>
    <n v="50"/>
    <n v="1113887.2"/>
    <n v="0"/>
    <n v="254198"/>
    <n v="-254198.1"/>
    <d v="2021-10-31T00:00:00"/>
    <x v="32"/>
    <x v="7"/>
    <n v="31"/>
    <n v="2021"/>
    <n v="99.174999999999997"/>
    <n v="0"/>
    <n v="99.174999999999997"/>
  </r>
  <r>
    <n v="13087500"/>
    <s v="D"/>
    <d v="2021-11-01T00:00:00"/>
    <n v="47"/>
    <n v="93.5"/>
    <n v="0"/>
    <n v="0"/>
    <n v="0"/>
    <d v="2021-11-01T00:00:00"/>
    <x v="33"/>
    <x v="8"/>
    <n v="1"/>
    <n v="2021"/>
    <n v="93.224500000000006"/>
    <n v="0"/>
    <n v="93.224500000000006"/>
  </r>
  <r>
    <n v="13087500"/>
    <s v="D"/>
    <d v="2021-11-02T00:00:00"/>
    <n v="47"/>
    <n v="187"/>
    <n v="0"/>
    <n v="0"/>
    <n v="0"/>
    <d v="2021-11-02T00:00:00"/>
    <x v="33"/>
    <x v="8"/>
    <n v="2"/>
    <n v="2021"/>
    <n v="93.224500000000006"/>
    <n v="0"/>
    <n v="93.224500000000006"/>
  </r>
  <r>
    <n v="13087500"/>
    <s v="D"/>
    <d v="2021-11-03T00:00:00"/>
    <n v="50"/>
    <n v="285.5"/>
    <n v="0"/>
    <n v="0"/>
    <n v="0"/>
    <d v="2021-11-03T00:00:00"/>
    <x v="33"/>
    <x v="8"/>
    <n v="3"/>
    <n v="2021"/>
    <n v="99.174999999999997"/>
    <n v="0"/>
    <n v="99.174999999999997"/>
  </r>
  <r>
    <n v="13087500"/>
    <s v="D"/>
    <d v="2021-11-04T00:00:00"/>
    <n v="50"/>
    <n v="384"/>
    <n v="0"/>
    <n v="0"/>
    <n v="0"/>
    <d v="2021-11-04T00:00:00"/>
    <x v="33"/>
    <x v="8"/>
    <n v="4"/>
    <n v="2021"/>
    <n v="99.174999999999997"/>
    <n v="0"/>
    <n v="99.174999999999997"/>
  </r>
  <r>
    <n v="13087500"/>
    <s v="D"/>
    <d v="2021-11-05T00:00:00"/>
    <n v="50"/>
    <n v="482.5"/>
    <n v="0"/>
    <n v="0"/>
    <n v="0"/>
    <d v="2021-11-05T00:00:00"/>
    <x v="33"/>
    <x v="8"/>
    <n v="5"/>
    <n v="2021"/>
    <n v="99.174999999999997"/>
    <n v="0"/>
    <n v="99.174999999999997"/>
  </r>
  <r>
    <n v="13087500"/>
    <s v="D"/>
    <d v="2021-11-06T00:00:00"/>
    <n v="50"/>
    <n v="581"/>
    <n v="0"/>
    <n v="0"/>
    <n v="0"/>
    <d v="2021-11-06T00:00:00"/>
    <x v="33"/>
    <x v="8"/>
    <n v="6"/>
    <n v="2021"/>
    <n v="99.174999999999997"/>
    <n v="0"/>
    <n v="99.174999999999997"/>
  </r>
  <r>
    <n v="13087500"/>
    <s v="D"/>
    <d v="2021-11-07T00:00:00"/>
    <n v="50"/>
    <n v="679.5"/>
    <n v="0"/>
    <n v="0"/>
    <n v="0"/>
    <d v="2021-11-07T00:00:00"/>
    <x v="33"/>
    <x v="8"/>
    <n v="7"/>
    <n v="2021"/>
    <n v="99.174999999999997"/>
    <n v="0"/>
    <n v="99.174999999999997"/>
  </r>
  <r>
    <n v="13087500"/>
    <s v="D"/>
    <d v="2021-11-08T00:00:00"/>
    <n v="47"/>
    <n v="773"/>
    <n v="0"/>
    <n v="0"/>
    <n v="0"/>
    <d v="2021-11-08T00:00:00"/>
    <x v="33"/>
    <x v="8"/>
    <n v="8"/>
    <n v="2021"/>
    <n v="93.224500000000006"/>
    <n v="0"/>
    <n v="93.224500000000006"/>
  </r>
  <r>
    <n v="13087500"/>
    <s v="D"/>
    <d v="2021-11-09T00:00:00"/>
    <n v="45"/>
    <n v="861.5"/>
    <n v="0"/>
    <n v="0"/>
    <n v="0"/>
    <d v="2021-11-09T00:00:00"/>
    <x v="33"/>
    <x v="8"/>
    <n v="9"/>
    <n v="2021"/>
    <n v="89.257500000000007"/>
    <n v="0"/>
    <n v="89.257500000000007"/>
  </r>
  <r>
    <n v="13087500"/>
    <s v="D"/>
    <d v="2021-11-10T00:00:00"/>
    <n v="45"/>
    <n v="950.1"/>
    <n v="0"/>
    <n v="0"/>
    <n v="0"/>
    <d v="2021-11-10T00:00:00"/>
    <x v="33"/>
    <x v="8"/>
    <n v="10"/>
    <n v="2021"/>
    <n v="89.257500000000007"/>
    <n v="0"/>
    <n v="89.257500000000007"/>
  </r>
  <r>
    <n v="13087500"/>
    <s v="D"/>
    <d v="2021-11-11T00:00:00"/>
    <n v="38"/>
    <n v="1024.5999999999999"/>
    <n v="0"/>
    <n v="0"/>
    <n v="0"/>
    <d v="2021-11-11T00:00:00"/>
    <x v="33"/>
    <x v="8"/>
    <n v="11"/>
    <n v="2021"/>
    <n v="75.373000000000005"/>
    <n v="0"/>
    <n v="75.373000000000005"/>
  </r>
  <r>
    <n v="13087500"/>
    <s v="D"/>
    <d v="2021-11-12T00:00:00"/>
    <n v="33"/>
    <n v="1090.2"/>
    <n v="0"/>
    <n v="0"/>
    <n v="0"/>
    <d v="2021-11-12T00:00:00"/>
    <x v="33"/>
    <x v="8"/>
    <n v="12"/>
    <n v="2021"/>
    <n v="65.455500000000001"/>
    <n v="0"/>
    <n v="65.455500000000001"/>
  </r>
  <r>
    <n v="13087500"/>
    <s v="D"/>
    <d v="2021-11-13T00:00:00"/>
    <n v="33"/>
    <n v="1155.8"/>
    <n v="0"/>
    <n v="0"/>
    <n v="0"/>
    <d v="2021-11-13T00:00:00"/>
    <x v="33"/>
    <x v="8"/>
    <n v="13"/>
    <n v="2021"/>
    <n v="65.455500000000001"/>
    <n v="0"/>
    <n v="65.455500000000001"/>
  </r>
  <r>
    <n v="13087500"/>
    <s v="D"/>
    <d v="2021-11-14T00:00:00"/>
    <n v="31"/>
    <n v="1217.0999999999999"/>
    <n v="0"/>
    <n v="0"/>
    <n v="0"/>
    <d v="2021-11-14T00:00:00"/>
    <x v="33"/>
    <x v="8"/>
    <n v="14"/>
    <n v="2021"/>
    <n v="61.488500000000002"/>
    <n v="0"/>
    <n v="61.488500000000002"/>
  </r>
  <r>
    <n v="13087500"/>
    <s v="D"/>
    <d v="2021-11-15T00:00:00"/>
    <n v="31"/>
    <n v="1278.4000000000001"/>
    <n v="0"/>
    <n v="0"/>
    <n v="0"/>
    <d v="2021-11-15T00:00:00"/>
    <x v="33"/>
    <x v="8"/>
    <n v="15"/>
    <n v="2021"/>
    <n v="61.488500000000002"/>
    <n v="0"/>
    <n v="61.488500000000002"/>
  </r>
  <r>
    <n v="13087500"/>
    <s v="D"/>
    <d v="2021-11-16T00:00:00"/>
    <n v="31"/>
    <n v="1339.7"/>
    <n v="0"/>
    <n v="0"/>
    <n v="0"/>
    <d v="2021-11-16T00:00:00"/>
    <x v="33"/>
    <x v="8"/>
    <n v="16"/>
    <n v="2021"/>
    <n v="61.488500000000002"/>
    <n v="0"/>
    <n v="61.488500000000002"/>
  </r>
  <r>
    <n v="13087500"/>
    <s v="D"/>
    <d v="2021-11-17T00:00:00"/>
    <n v="31"/>
    <n v="1401"/>
    <n v="0"/>
    <n v="0"/>
    <n v="0"/>
    <d v="2021-11-17T00:00:00"/>
    <x v="33"/>
    <x v="8"/>
    <n v="17"/>
    <n v="2021"/>
    <n v="61.488500000000002"/>
    <n v="0"/>
    <n v="61.488500000000002"/>
  </r>
  <r>
    <n v="13087500"/>
    <s v="D"/>
    <d v="2021-11-18T00:00:00"/>
    <n v="31"/>
    <n v="1462.3"/>
    <n v="0"/>
    <n v="0"/>
    <n v="0"/>
    <d v="2021-11-18T00:00:00"/>
    <x v="33"/>
    <x v="8"/>
    <n v="18"/>
    <n v="2021"/>
    <n v="61.488500000000002"/>
    <n v="0"/>
    <n v="61.488500000000002"/>
  </r>
  <r>
    <n v="13087500"/>
    <s v="D"/>
    <d v="2021-11-19T00:00:00"/>
    <n v="31"/>
    <n v="1523.6"/>
    <n v="0"/>
    <n v="0"/>
    <n v="0"/>
    <d v="2021-11-19T00:00:00"/>
    <x v="33"/>
    <x v="8"/>
    <n v="19"/>
    <n v="2021"/>
    <n v="61.488500000000002"/>
    <n v="0"/>
    <n v="61.488500000000002"/>
  </r>
  <r>
    <n v="13087500"/>
    <s v="D"/>
    <d v="2021-11-20T00:00:00"/>
    <n v="31"/>
    <n v="1584.9"/>
    <n v="0"/>
    <n v="0"/>
    <n v="0"/>
    <d v="2021-11-20T00:00:00"/>
    <x v="33"/>
    <x v="8"/>
    <n v="20"/>
    <n v="2021"/>
    <n v="61.488500000000002"/>
    <n v="0"/>
    <n v="61.488500000000002"/>
  </r>
  <r>
    <n v="13087500"/>
    <s v="D"/>
    <d v="2021-11-21T00:00:00"/>
    <n v="31"/>
    <n v="1646.2"/>
    <n v="0"/>
    <n v="0"/>
    <n v="0"/>
    <d v="2021-11-21T00:00:00"/>
    <x v="33"/>
    <x v="8"/>
    <n v="21"/>
    <n v="2021"/>
    <n v="61.488500000000002"/>
    <n v="0"/>
    <n v="61.488500000000002"/>
  </r>
  <r>
    <n v="13087500"/>
    <s v="D"/>
    <d v="2021-11-22T00:00:00"/>
    <n v="31"/>
    <n v="1707.6"/>
    <n v="0"/>
    <n v="0"/>
    <n v="0"/>
    <d v="2021-11-22T00:00:00"/>
    <x v="33"/>
    <x v="8"/>
    <n v="22"/>
    <n v="2021"/>
    <n v="61.488500000000002"/>
    <n v="0"/>
    <n v="61.488500000000002"/>
  </r>
  <r>
    <n v="13087500"/>
    <s v="D"/>
    <d v="2021-11-23T00:00:00"/>
    <n v="31"/>
    <n v="1768.9"/>
    <n v="0"/>
    <n v="0"/>
    <n v="0"/>
    <d v="2021-11-23T00:00:00"/>
    <x v="33"/>
    <x v="8"/>
    <n v="23"/>
    <n v="2021"/>
    <n v="61.488500000000002"/>
    <n v="0"/>
    <n v="61.488500000000002"/>
  </r>
  <r>
    <n v="13087500"/>
    <s v="D"/>
    <d v="2021-11-24T00:00:00"/>
    <n v="31"/>
    <n v="1830.2"/>
    <n v="0"/>
    <n v="0"/>
    <n v="0"/>
    <d v="2021-11-24T00:00:00"/>
    <x v="33"/>
    <x v="8"/>
    <n v="24"/>
    <n v="2021"/>
    <n v="61.488500000000002"/>
    <n v="0"/>
    <n v="61.488500000000002"/>
  </r>
  <r>
    <n v="13087500"/>
    <s v="D"/>
    <d v="2021-11-25T00:00:00"/>
    <n v="31"/>
    <n v="1891.5"/>
    <n v="0"/>
    <n v="0"/>
    <n v="0"/>
    <d v="2021-11-25T00:00:00"/>
    <x v="33"/>
    <x v="8"/>
    <n v="25"/>
    <n v="2021"/>
    <n v="61.488500000000002"/>
    <n v="0"/>
    <n v="61.488500000000002"/>
  </r>
  <r>
    <n v="13087500"/>
    <s v="D"/>
    <d v="2021-11-26T00:00:00"/>
    <n v="31"/>
    <n v="1952.8"/>
    <n v="0"/>
    <n v="0"/>
    <n v="0"/>
    <d v="2021-11-26T00:00:00"/>
    <x v="33"/>
    <x v="8"/>
    <n v="26"/>
    <n v="2021"/>
    <n v="61.488500000000002"/>
    <n v="0"/>
    <n v="61.488500000000002"/>
  </r>
  <r>
    <n v="13087500"/>
    <s v="D"/>
    <d v="2021-11-27T00:00:00"/>
    <n v="31"/>
    <n v="2014.1"/>
    <n v="0"/>
    <n v="0"/>
    <n v="0"/>
    <d v="2021-11-27T00:00:00"/>
    <x v="33"/>
    <x v="8"/>
    <n v="27"/>
    <n v="2021"/>
    <n v="61.488500000000002"/>
    <n v="0"/>
    <n v="61.488500000000002"/>
  </r>
  <r>
    <n v="13087500"/>
    <s v="D"/>
    <d v="2021-11-28T00:00:00"/>
    <n v="31"/>
    <n v="2075.4"/>
    <n v="0"/>
    <n v="0"/>
    <n v="0"/>
    <d v="2021-11-28T00:00:00"/>
    <x v="33"/>
    <x v="8"/>
    <n v="28"/>
    <n v="2021"/>
    <n v="61.488500000000002"/>
    <n v="0"/>
    <n v="61.488500000000002"/>
  </r>
  <r>
    <n v="13087500"/>
    <s v="D"/>
    <d v="2021-11-29T00:00:00"/>
    <n v="29"/>
    <n v="2132.6"/>
    <n v="0"/>
    <n v="0"/>
    <n v="0"/>
    <d v="2021-11-29T00:00:00"/>
    <x v="33"/>
    <x v="8"/>
    <n v="29"/>
    <n v="2021"/>
    <n v="57.521500000000003"/>
    <n v="0"/>
    <n v="57.521500000000003"/>
  </r>
  <r>
    <n v="13087500"/>
    <s v="D"/>
    <d v="2021-11-30T00:00:00"/>
    <n v="29"/>
    <n v="2189.6999999999998"/>
    <n v="0"/>
    <n v="0"/>
    <n v="0"/>
    <d v="2021-11-30T00:00:00"/>
    <x v="33"/>
    <x v="8"/>
    <n v="30"/>
    <n v="2021"/>
    <n v="57.521500000000003"/>
    <n v="0"/>
    <n v="57.521500000000003"/>
  </r>
  <r>
    <n v="13087500"/>
    <s v="D"/>
    <d v="2021-12-01T00:00:00"/>
    <n v="29"/>
    <n v="2246.8000000000002"/>
    <n v="0"/>
    <n v="0"/>
    <n v="0"/>
    <d v="2021-12-01T00:00:00"/>
    <x v="33"/>
    <x v="10"/>
    <n v="1"/>
    <n v="2021"/>
    <n v="57.521500000000003"/>
    <n v="0"/>
    <n v="57.521500000000003"/>
  </r>
  <r>
    <n v="13087500"/>
    <s v="D"/>
    <d v="2021-12-02T00:00:00"/>
    <n v="29"/>
    <n v="2304"/>
    <n v="0"/>
    <n v="0"/>
    <n v="0"/>
    <d v="2021-12-02T00:00:00"/>
    <x v="33"/>
    <x v="10"/>
    <n v="2"/>
    <n v="2021"/>
    <n v="57.521500000000003"/>
    <n v="0"/>
    <n v="57.521500000000003"/>
  </r>
  <r>
    <n v="13087500"/>
    <s v="D"/>
    <d v="2021-12-03T00:00:00"/>
    <n v="29"/>
    <n v="2361.1"/>
    <n v="0"/>
    <n v="0"/>
    <n v="0"/>
    <d v="2021-12-03T00:00:00"/>
    <x v="33"/>
    <x v="10"/>
    <n v="3"/>
    <n v="2021"/>
    <n v="57.521500000000003"/>
    <n v="0"/>
    <n v="57.521500000000003"/>
  </r>
  <r>
    <n v="13087500"/>
    <s v="D"/>
    <d v="2021-12-04T00:00:00"/>
    <n v="29"/>
    <n v="2418.3000000000002"/>
    <n v="0"/>
    <n v="0"/>
    <n v="0"/>
    <d v="2021-12-04T00:00:00"/>
    <x v="33"/>
    <x v="10"/>
    <n v="4"/>
    <n v="2021"/>
    <n v="57.521500000000003"/>
    <n v="0"/>
    <n v="57.521500000000003"/>
  </r>
  <r>
    <n v="13087500"/>
    <s v="D"/>
    <d v="2021-12-05T00:00:00"/>
    <n v="29"/>
    <n v="2475.4"/>
    <n v="0"/>
    <n v="0"/>
    <n v="0"/>
    <d v="2021-12-05T00:00:00"/>
    <x v="33"/>
    <x v="10"/>
    <n v="5"/>
    <n v="2021"/>
    <n v="57.521500000000003"/>
    <n v="0"/>
    <n v="57.521500000000003"/>
  </r>
  <r>
    <n v="13087500"/>
    <s v="D"/>
    <d v="2021-12-06T00:00:00"/>
    <n v="29"/>
    <n v="2532.6"/>
    <n v="0"/>
    <n v="0"/>
    <n v="0"/>
    <d v="2021-12-06T00:00:00"/>
    <x v="33"/>
    <x v="10"/>
    <n v="6"/>
    <n v="2021"/>
    <n v="57.521500000000003"/>
    <n v="0"/>
    <n v="57.521500000000003"/>
  </r>
  <r>
    <n v="13087500"/>
    <s v="D"/>
    <d v="2021-12-07T00:00:00"/>
    <n v="29"/>
    <n v="2589.6999999999998"/>
    <n v="0"/>
    <n v="0"/>
    <n v="0"/>
    <d v="2021-12-07T00:00:00"/>
    <x v="33"/>
    <x v="10"/>
    <n v="7"/>
    <n v="2021"/>
    <n v="57.521500000000003"/>
    <n v="0"/>
    <n v="57.521500000000003"/>
  </r>
  <r>
    <n v="13087500"/>
    <s v="D"/>
    <d v="2021-12-08T00:00:00"/>
    <n v="29"/>
    <n v="2646.9"/>
    <n v="0"/>
    <n v="0"/>
    <n v="0"/>
    <d v="2021-12-08T00:00:00"/>
    <x v="33"/>
    <x v="10"/>
    <n v="8"/>
    <n v="2021"/>
    <n v="57.521500000000003"/>
    <n v="0"/>
    <n v="57.521500000000003"/>
  </r>
  <r>
    <n v="13087500"/>
    <s v="D"/>
    <d v="2021-12-09T00:00:00"/>
    <n v="29"/>
    <n v="2704"/>
    <n v="0"/>
    <n v="0"/>
    <n v="0"/>
    <d v="2021-12-09T00:00:00"/>
    <x v="33"/>
    <x v="10"/>
    <n v="9"/>
    <n v="2021"/>
    <n v="57.521500000000003"/>
    <n v="0"/>
    <n v="57.521500000000003"/>
  </r>
  <r>
    <n v="13087500"/>
    <s v="D"/>
    <d v="2021-12-10T00:00:00"/>
    <n v="29"/>
    <n v="2761.2"/>
    <n v="0"/>
    <n v="0"/>
    <n v="0"/>
    <d v="2021-12-10T00:00:00"/>
    <x v="33"/>
    <x v="10"/>
    <n v="10"/>
    <n v="2021"/>
    <n v="57.521500000000003"/>
    <n v="0"/>
    <n v="57.521500000000003"/>
  </r>
  <r>
    <n v="13087500"/>
    <s v="D"/>
    <d v="2021-12-11T00:00:00"/>
    <n v="29"/>
    <n v="2818.3"/>
    <n v="0"/>
    <n v="0"/>
    <n v="0"/>
    <d v="2021-12-11T00:00:00"/>
    <x v="33"/>
    <x v="10"/>
    <n v="11"/>
    <n v="2021"/>
    <n v="57.521500000000003"/>
    <n v="0"/>
    <n v="57.521500000000003"/>
  </r>
  <r>
    <n v="13087500"/>
    <s v="D"/>
    <d v="2021-12-12T00:00:00"/>
    <n v="29"/>
    <n v="2875.4"/>
    <n v="0"/>
    <n v="0"/>
    <n v="0"/>
    <d v="2021-12-12T00:00:00"/>
    <x v="33"/>
    <x v="10"/>
    <n v="12"/>
    <n v="2021"/>
    <n v="57.521500000000003"/>
    <n v="0"/>
    <n v="57.521500000000003"/>
  </r>
  <r>
    <n v="13087500"/>
    <s v="D"/>
    <d v="2021-12-13T00:00:00"/>
    <n v="29"/>
    <n v="2932.6"/>
    <n v="0"/>
    <n v="0"/>
    <n v="0"/>
    <d v="2021-12-13T00:00:00"/>
    <x v="33"/>
    <x v="10"/>
    <n v="13"/>
    <n v="2021"/>
    <n v="57.521500000000003"/>
    <n v="0"/>
    <n v="57.521500000000003"/>
  </r>
  <r>
    <n v="13087500"/>
    <s v="D"/>
    <d v="2021-12-14T00:00:00"/>
    <n v="29"/>
    <n v="2989.7"/>
    <n v="0"/>
    <n v="0"/>
    <n v="0"/>
    <d v="2021-12-14T00:00:00"/>
    <x v="33"/>
    <x v="10"/>
    <n v="14"/>
    <n v="2021"/>
    <n v="57.521500000000003"/>
    <n v="0"/>
    <n v="57.521500000000003"/>
  </r>
  <r>
    <n v="13087500"/>
    <s v="D"/>
    <d v="2021-12-15T00:00:00"/>
    <n v="27"/>
    <n v="3042.8"/>
    <n v="0"/>
    <n v="0"/>
    <n v="0"/>
    <d v="2021-12-15T00:00:00"/>
    <x v="33"/>
    <x v="10"/>
    <n v="15"/>
    <n v="2021"/>
    <n v="53.554500000000004"/>
    <n v="0"/>
    <n v="53.554500000000004"/>
  </r>
  <r>
    <n v="13087500"/>
    <s v="D"/>
    <d v="2021-12-16T00:00:00"/>
    <n v="27"/>
    <n v="3095.9"/>
    <n v="0"/>
    <n v="0"/>
    <n v="0"/>
    <d v="2021-12-16T00:00:00"/>
    <x v="33"/>
    <x v="10"/>
    <n v="16"/>
    <n v="2021"/>
    <n v="53.554500000000004"/>
    <n v="0"/>
    <n v="53.554500000000004"/>
  </r>
  <r>
    <n v="13087500"/>
    <s v="D"/>
    <d v="2021-12-17T00:00:00"/>
    <n v="27"/>
    <n v="3149"/>
    <n v="0"/>
    <n v="0"/>
    <n v="0"/>
    <d v="2021-12-17T00:00:00"/>
    <x v="33"/>
    <x v="10"/>
    <n v="17"/>
    <n v="2021"/>
    <n v="53.554500000000004"/>
    <n v="0"/>
    <n v="53.554500000000004"/>
  </r>
  <r>
    <n v="13087500"/>
    <s v="D"/>
    <d v="2021-12-18T00:00:00"/>
    <n v="27"/>
    <n v="3202.1"/>
    <n v="0"/>
    <n v="0"/>
    <n v="0"/>
    <d v="2021-12-18T00:00:00"/>
    <x v="33"/>
    <x v="10"/>
    <n v="18"/>
    <n v="2021"/>
    <n v="53.554500000000004"/>
    <n v="0"/>
    <n v="53.554500000000004"/>
  </r>
  <r>
    <n v="13087500"/>
    <s v="D"/>
    <d v="2021-12-19T00:00:00"/>
    <n v="27"/>
    <n v="3255.2"/>
    <n v="0"/>
    <n v="0"/>
    <n v="0"/>
    <d v="2021-12-19T00:00:00"/>
    <x v="33"/>
    <x v="10"/>
    <n v="19"/>
    <n v="2021"/>
    <n v="53.554500000000004"/>
    <n v="0"/>
    <n v="53.554500000000004"/>
  </r>
  <r>
    <n v="13087500"/>
    <s v="D"/>
    <d v="2021-12-20T00:00:00"/>
    <n v="27"/>
    <n v="3308.3"/>
    <n v="0"/>
    <n v="0"/>
    <n v="0"/>
    <d v="2021-12-20T00:00:00"/>
    <x v="33"/>
    <x v="10"/>
    <n v="20"/>
    <n v="2021"/>
    <n v="53.554500000000004"/>
    <n v="0"/>
    <n v="53.554500000000004"/>
  </r>
  <r>
    <n v="13087500"/>
    <s v="D"/>
    <d v="2021-12-21T00:00:00"/>
    <n v="27"/>
    <n v="3361.4"/>
    <n v="0"/>
    <n v="0"/>
    <n v="0"/>
    <d v="2021-12-21T00:00:00"/>
    <x v="33"/>
    <x v="10"/>
    <n v="21"/>
    <n v="2021"/>
    <n v="53.554500000000004"/>
    <n v="0"/>
    <n v="53.554500000000004"/>
  </r>
  <r>
    <n v="13087500"/>
    <s v="D"/>
    <d v="2021-12-22T00:00:00"/>
    <n v="27"/>
    <n v="3414.5"/>
    <n v="0"/>
    <n v="0"/>
    <n v="0"/>
    <d v="2021-12-22T00:00:00"/>
    <x v="33"/>
    <x v="10"/>
    <n v="22"/>
    <n v="2021"/>
    <n v="53.554500000000004"/>
    <n v="0"/>
    <n v="53.554500000000004"/>
  </r>
  <r>
    <n v="13087500"/>
    <s v="D"/>
    <d v="2021-12-23T00:00:00"/>
    <n v="27"/>
    <n v="3467.6"/>
    <n v="0"/>
    <n v="0"/>
    <n v="0"/>
    <d v="2021-12-23T00:00:00"/>
    <x v="33"/>
    <x v="10"/>
    <n v="23"/>
    <n v="2021"/>
    <n v="53.554500000000004"/>
    <n v="0"/>
    <n v="53.554500000000004"/>
  </r>
  <r>
    <n v="13087500"/>
    <s v="D"/>
    <d v="2021-12-24T00:00:00"/>
    <n v="27"/>
    <n v="3520.7"/>
    <n v="0"/>
    <n v="0"/>
    <n v="0"/>
    <d v="2021-12-24T00:00:00"/>
    <x v="33"/>
    <x v="10"/>
    <n v="24"/>
    <n v="2021"/>
    <n v="53.554500000000004"/>
    <n v="0"/>
    <n v="53.554500000000004"/>
  </r>
  <r>
    <n v="13087500"/>
    <s v="D"/>
    <d v="2021-12-25T00:00:00"/>
    <n v="27"/>
    <n v="3573.8"/>
    <n v="0"/>
    <n v="0"/>
    <n v="0"/>
    <d v="2021-12-25T00:00:00"/>
    <x v="33"/>
    <x v="10"/>
    <n v="25"/>
    <n v="2021"/>
    <n v="53.554500000000004"/>
    <n v="0"/>
    <n v="53.554500000000004"/>
  </r>
  <r>
    <n v="13087500"/>
    <s v="D"/>
    <d v="2021-12-26T00:00:00"/>
    <n v="27"/>
    <n v="3626.9"/>
    <n v="0"/>
    <n v="0"/>
    <n v="0"/>
    <d v="2021-12-26T00:00:00"/>
    <x v="33"/>
    <x v="10"/>
    <n v="26"/>
    <n v="2021"/>
    <n v="53.554500000000004"/>
    <n v="0"/>
    <n v="53.554500000000004"/>
  </r>
  <r>
    <n v="13087500"/>
    <s v="D"/>
    <d v="2021-12-27T00:00:00"/>
    <n v="27"/>
    <n v="3680"/>
    <n v="0"/>
    <n v="0"/>
    <n v="0"/>
    <d v="2021-12-27T00:00:00"/>
    <x v="33"/>
    <x v="10"/>
    <n v="27"/>
    <n v="2021"/>
    <n v="53.554500000000004"/>
    <n v="0"/>
    <n v="53.554500000000004"/>
  </r>
  <r>
    <n v="13087500"/>
    <s v="D"/>
    <d v="2021-12-28T00:00:00"/>
    <n v="27"/>
    <n v="3733.1"/>
    <n v="0"/>
    <n v="0"/>
    <n v="0"/>
    <d v="2021-12-28T00:00:00"/>
    <x v="33"/>
    <x v="10"/>
    <n v="28"/>
    <n v="2021"/>
    <n v="53.554500000000004"/>
    <n v="0"/>
    <n v="53.554500000000004"/>
  </r>
  <r>
    <n v="13087500"/>
    <s v="D"/>
    <d v="2021-12-29T00:00:00"/>
    <n v="27"/>
    <n v="3786.2"/>
    <n v="0"/>
    <n v="0"/>
    <n v="0"/>
    <d v="2021-12-29T00:00:00"/>
    <x v="33"/>
    <x v="10"/>
    <n v="29"/>
    <n v="2021"/>
    <n v="53.554500000000004"/>
    <n v="0"/>
    <n v="53.554500000000004"/>
  </r>
  <r>
    <n v="13087500"/>
    <s v="D"/>
    <d v="2021-12-30T00:00:00"/>
    <n v="27"/>
    <n v="3839.3"/>
    <n v="0"/>
    <n v="0"/>
    <n v="0"/>
    <d v="2021-12-30T00:00:00"/>
    <x v="33"/>
    <x v="10"/>
    <n v="30"/>
    <n v="2021"/>
    <n v="53.554500000000004"/>
    <n v="0"/>
    <n v="53.554500000000004"/>
  </r>
  <r>
    <n v="13087500"/>
    <s v="D"/>
    <d v="2021-12-31T00:00:00"/>
    <n v="27"/>
    <n v="3892.4"/>
    <n v="0"/>
    <n v="0"/>
    <n v="0"/>
    <d v="2021-12-31T00:00:00"/>
    <x v="33"/>
    <x v="10"/>
    <n v="31"/>
    <n v="2021"/>
    <n v="53.554500000000004"/>
    <n v="0"/>
    <n v="53.554500000000004"/>
  </r>
  <r>
    <n v="13087500"/>
    <s v="D"/>
    <d v="2022-01-01T00:00:00"/>
    <n v="27"/>
    <n v="3945.5"/>
    <n v="0"/>
    <n v="0"/>
    <n v="0"/>
    <d v="2022-01-01T00:00:00"/>
    <x v="33"/>
    <x v="11"/>
    <n v="1"/>
    <n v="2022"/>
    <n v="53.554500000000004"/>
    <n v="0"/>
    <n v="53.554500000000004"/>
  </r>
  <r>
    <n v="13087500"/>
    <s v="D"/>
    <d v="2022-01-02T00:00:00"/>
    <n v="27"/>
    <n v="3998.6"/>
    <n v="0"/>
    <n v="0"/>
    <n v="0"/>
    <d v="2022-01-02T00:00:00"/>
    <x v="33"/>
    <x v="11"/>
    <n v="2"/>
    <n v="2022"/>
    <n v="53.554500000000004"/>
    <n v="0"/>
    <n v="53.554500000000004"/>
  </r>
  <r>
    <n v="13087500"/>
    <s v="D"/>
    <d v="2022-01-03T00:00:00"/>
    <n v="27"/>
    <n v="4051.7"/>
    <n v="0"/>
    <n v="0"/>
    <n v="0"/>
    <d v="2022-01-03T00:00:00"/>
    <x v="33"/>
    <x v="11"/>
    <n v="3"/>
    <n v="2022"/>
    <n v="53.554500000000004"/>
    <n v="0"/>
    <n v="53.554500000000004"/>
  </r>
  <r>
    <n v="13087500"/>
    <s v="D"/>
    <d v="2022-01-04T00:00:00"/>
    <n v="25"/>
    <n v="4100.8999999999996"/>
    <n v="0"/>
    <n v="0"/>
    <n v="0"/>
    <d v="2022-01-04T00:00:00"/>
    <x v="33"/>
    <x v="11"/>
    <n v="4"/>
    <n v="2022"/>
    <n v="49.587499999999999"/>
    <n v="0"/>
    <n v="49.587499999999999"/>
  </r>
  <r>
    <n v="13087500"/>
    <s v="D"/>
    <d v="2022-01-05T00:00:00"/>
    <n v="25"/>
    <n v="4150"/>
    <n v="0"/>
    <n v="0"/>
    <n v="0"/>
    <d v="2022-01-05T00:00:00"/>
    <x v="33"/>
    <x v="11"/>
    <n v="5"/>
    <n v="2022"/>
    <n v="49.587499999999999"/>
    <n v="0"/>
    <n v="49.587499999999999"/>
  </r>
  <r>
    <n v="13087500"/>
    <s v="D"/>
    <d v="2022-01-06T00:00:00"/>
    <n v="25"/>
    <n v="4199.2"/>
    <n v="0"/>
    <n v="0"/>
    <n v="0"/>
    <d v="2022-01-06T00:00:00"/>
    <x v="33"/>
    <x v="11"/>
    <n v="6"/>
    <n v="2022"/>
    <n v="49.587499999999999"/>
    <n v="0"/>
    <n v="49.587499999999999"/>
  </r>
  <r>
    <n v="13087500"/>
    <s v="D"/>
    <d v="2022-01-07T00:00:00"/>
    <n v="25"/>
    <n v="4248.3999999999996"/>
    <n v="0"/>
    <n v="0"/>
    <n v="0"/>
    <d v="2022-01-07T00:00:00"/>
    <x v="33"/>
    <x v="11"/>
    <n v="7"/>
    <n v="2022"/>
    <n v="49.587499999999999"/>
    <n v="0"/>
    <n v="49.587499999999999"/>
  </r>
  <r>
    <n v="13087500"/>
    <s v="D"/>
    <d v="2022-01-08T00:00:00"/>
    <n v="25"/>
    <n v="4297.6000000000004"/>
    <n v="0"/>
    <n v="0"/>
    <n v="0"/>
    <d v="2022-01-08T00:00:00"/>
    <x v="33"/>
    <x v="11"/>
    <n v="8"/>
    <n v="2022"/>
    <n v="49.587499999999999"/>
    <n v="0"/>
    <n v="49.587499999999999"/>
  </r>
  <r>
    <n v="13087500"/>
    <s v="D"/>
    <d v="2022-01-09T00:00:00"/>
    <n v="27"/>
    <n v="4350.6000000000004"/>
    <n v="0"/>
    <n v="0"/>
    <n v="0"/>
    <d v="2022-01-09T00:00:00"/>
    <x v="33"/>
    <x v="11"/>
    <n v="9"/>
    <n v="2022"/>
    <n v="53.554500000000004"/>
    <n v="0"/>
    <n v="53.554500000000004"/>
  </r>
  <r>
    <n v="13087500"/>
    <s v="D"/>
    <d v="2022-01-10T00:00:00"/>
    <n v="27"/>
    <n v="4403.7"/>
    <n v="0"/>
    <n v="0"/>
    <n v="0"/>
    <d v="2022-01-10T00:00:00"/>
    <x v="33"/>
    <x v="11"/>
    <n v="10"/>
    <n v="2022"/>
    <n v="53.554500000000004"/>
    <n v="0"/>
    <n v="53.554500000000004"/>
  </r>
  <r>
    <n v="13087500"/>
    <s v="D"/>
    <d v="2022-01-11T00:00:00"/>
    <n v="27"/>
    <n v="4456.8"/>
    <n v="0"/>
    <n v="0"/>
    <n v="0"/>
    <d v="2022-01-11T00:00:00"/>
    <x v="33"/>
    <x v="11"/>
    <n v="11"/>
    <n v="2022"/>
    <n v="53.554500000000004"/>
    <n v="0"/>
    <n v="53.554500000000004"/>
  </r>
  <r>
    <n v="13087500"/>
    <s v="D"/>
    <d v="2022-01-12T00:00:00"/>
    <n v="27"/>
    <n v="4509.8999999999996"/>
    <n v="0"/>
    <n v="0"/>
    <n v="0"/>
    <d v="2022-01-12T00:00:00"/>
    <x v="33"/>
    <x v="11"/>
    <n v="12"/>
    <n v="2022"/>
    <n v="53.554500000000004"/>
    <n v="0"/>
    <n v="53.554500000000004"/>
  </r>
  <r>
    <n v="13087500"/>
    <s v="D"/>
    <d v="2022-01-13T00:00:00"/>
    <n v="27"/>
    <n v="4563"/>
    <n v="0"/>
    <n v="0"/>
    <n v="0"/>
    <d v="2022-01-13T00:00:00"/>
    <x v="33"/>
    <x v="11"/>
    <n v="13"/>
    <n v="2022"/>
    <n v="53.554500000000004"/>
    <n v="0"/>
    <n v="53.554500000000004"/>
  </r>
  <r>
    <n v="13087500"/>
    <s v="D"/>
    <d v="2022-01-14T00:00:00"/>
    <n v="27"/>
    <n v="4616.1000000000004"/>
    <n v="0"/>
    <n v="0"/>
    <n v="0"/>
    <d v="2022-01-14T00:00:00"/>
    <x v="33"/>
    <x v="11"/>
    <n v="14"/>
    <n v="2022"/>
    <n v="53.554500000000004"/>
    <n v="0"/>
    <n v="53.554500000000004"/>
  </r>
  <r>
    <n v="13087500"/>
    <s v="D"/>
    <d v="2022-01-15T00:00:00"/>
    <n v="27"/>
    <n v="4669.2"/>
    <n v="0"/>
    <n v="0"/>
    <n v="0"/>
    <d v="2022-01-15T00:00:00"/>
    <x v="33"/>
    <x v="11"/>
    <n v="15"/>
    <n v="2022"/>
    <n v="53.554500000000004"/>
    <n v="0"/>
    <n v="53.554500000000004"/>
  </r>
  <r>
    <n v="13087500"/>
    <s v="D"/>
    <d v="2022-01-16T00:00:00"/>
    <n v="27"/>
    <n v="4722.3"/>
    <n v="0"/>
    <n v="0"/>
    <n v="0"/>
    <d v="2022-01-16T00:00:00"/>
    <x v="33"/>
    <x v="11"/>
    <n v="16"/>
    <n v="2022"/>
    <n v="53.554500000000004"/>
    <n v="0"/>
    <n v="53.554500000000004"/>
  </r>
  <r>
    <n v="13087500"/>
    <s v="D"/>
    <d v="2022-01-17T00:00:00"/>
    <n v="27"/>
    <n v="4775.3999999999996"/>
    <n v="0"/>
    <n v="0"/>
    <n v="0"/>
    <d v="2022-01-17T00:00:00"/>
    <x v="33"/>
    <x v="11"/>
    <n v="17"/>
    <n v="2022"/>
    <n v="53.554500000000004"/>
    <n v="0"/>
    <n v="53.554500000000004"/>
  </r>
  <r>
    <n v="13087500"/>
    <s v="D"/>
    <d v="2022-01-18T00:00:00"/>
    <n v="27"/>
    <n v="4828.5"/>
    <n v="0"/>
    <n v="0"/>
    <n v="0"/>
    <d v="2022-01-18T00:00:00"/>
    <x v="33"/>
    <x v="11"/>
    <n v="18"/>
    <n v="2022"/>
    <n v="53.554500000000004"/>
    <n v="0"/>
    <n v="53.554500000000004"/>
  </r>
  <r>
    <n v="13087500"/>
    <s v="D"/>
    <d v="2022-01-19T00:00:00"/>
    <n v="27"/>
    <n v="4881.6000000000004"/>
    <n v="0"/>
    <n v="0"/>
    <n v="0"/>
    <d v="2022-01-19T00:00:00"/>
    <x v="33"/>
    <x v="11"/>
    <n v="19"/>
    <n v="2022"/>
    <n v="53.554500000000004"/>
    <n v="0"/>
    <n v="53.554500000000004"/>
  </r>
  <r>
    <n v="13087500"/>
    <s v="D"/>
    <d v="2022-01-20T00:00:00"/>
    <n v="27"/>
    <n v="4934.7"/>
    <n v="0"/>
    <n v="0"/>
    <n v="0"/>
    <d v="2022-01-20T00:00:00"/>
    <x v="33"/>
    <x v="11"/>
    <n v="20"/>
    <n v="2022"/>
    <n v="53.554500000000004"/>
    <n v="0"/>
    <n v="53.554500000000004"/>
  </r>
  <r>
    <n v="13087500"/>
    <s v="D"/>
    <d v="2022-01-21T00:00:00"/>
    <n v="27"/>
    <n v="4987.8"/>
    <n v="0"/>
    <n v="0"/>
    <n v="0"/>
    <d v="2022-01-21T00:00:00"/>
    <x v="33"/>
    <x v="11"/>
    <n v="21"/>
    <n v="2022"/>
    <n v="53.554500000000004"/>
    <n v="0"/>
    <n v="53.554500000000004"/>
  </r>
  <r>
    <n v="13087500"/>
    <s v="D"/>
    <d v="2022-01-22T00:00:00"/>
    <n v="27"/>
    <n v="5040.8999999999996"/>
    <n v="0"/>
    <n v="0"/>
    <n v="0"/>
    <d v="2022-01-22T00:00:00"/>
    <x v="33"/>
    <x v="11"/>
    <n v="22"/>
    <n v="2022"/>
    <n v="53.554500000000004"/>
    <n v="0"/>
    <n v="53.554500000000004"/>
  </r>
  <r>
    <n v="13087500"/>
    <s v="D"/>
    <d v="2022-01-23T00:00:00"/>
    <n v="27"/>
    <n v="5094"/>
    <n v="0"/>
    <n v="0"/>
    <n v="0"/>
    <d v="2022-01-23T00:00:00"/>
    <x v="33"/>
    <x v="11"/>
    <n v="23"/>
    <n v="2022"/>
    <n v="53.554500000000004"/>
    <n v="0"/>
    <n v="53.554500000000004"/>
  </r>
  <r>
    <n v="13087500"/>
    <s v="D"/>
    <d v="2022-01-24T00:00:00"/>
    <n v="29"/>
    <n v="5151.2"/>
    <n v="0"/>
    <n v="0"/>
    <n v="0"/>
    <d v="2022-01-24T00:00:00"/>
    <x v="33"/>
    <x v="11"/>
    <n v="24"/>
    <n v="2022"/>
    <n v="57.521500000000003"/>
    <n v="0"/>
    <n v="57.521500000000003"/>
  </r>
  <r>
    <n v="13087500"/>
    <s v="D"/>
    <d v="2022-01-25T00:00:00"/>
    <n v="29"/>
    <n v="5208.3"/>
    <n v="0"/>
    <n v="0"/>
    <n v="0"/>
    <d v="2022-01-25T00:00:00"/>
    <x v="33"/>
    <x v="11"/>
    <n v="25"/>
    <n v="2022"/>
    <n v="57.521500000000003"/>
    <n v="0"/>
    <n v="57.521500000000003"/>
  </r>
  <r>
    <n v="13087500"/>
    <s v="D"/>
    <d v="2022-01-26T00:00:00"/>
    <n v="29"/>
    <n v="5265.5"/>
    <n v="0"/>
    <n v="0"/>
    <n v="0"/>
    <d v="2022-01-26T00:00:00"/>
    <x v="33"/>
    <x v="11"/>
    <n v="26"/>
    <n v="2022"/>
    <n v="57.521500000000003"/>
    <n v="0"/>
    <n v="57.521500000000003"/>
  </r>
  <r>
    <n v="13087500"/>
    <s v="D"/>
    <d v="2022-01-27T00:00:00"/>
    <n v="29"/>
    <n v="5322.6"/>
    <n v="0"/>
    <n v="0"/>
    <n v="0"/>
    <d v="2022-01-27T00:00:00"/>
    <x v="33"/>
    <x v="11"/>
    <n v="27"/>
    <n v="2022"/>
    <n v="57.521500000000003"/>
    <n v="0"/>
    <n v="57.521500000000003"/>
  </r>
  <r>
    <n v="13087500"/>
    <s v="D"/>
    <d v="2022-01-28T00:00:00"/>
    <n v="29"/>
    <n v="5379.7"/>
    <n v="0"/>
    <n v="0"/>
    <n v="0"/>
    <d v="2022-01-28T00:00:00"/>
    <x v="33"/>
    <x v="11"/>
    <n v="28"/>
    <n v="2022"/>
    <n v="57.521500000000003"/>
    <n v="0"/>
    <n v="57.521500000000003"/>
  </r>
  <r>
    <n v="13087500"/>
    <s v="D"/>
    <d v="2022-01-29T00:00:00"/>
    <n v="29"/>
    <n v="5436.9"/>
    <n v="0"/>
    <n v="0"/>
    <n v="0"/>
    <d v="2022-01-29T00:00:00"/>
    <x v="33"/>
    <x v="11"/>
    <n v="29"/>
    <n v="2022"/>
    <n v="57.521500000000003"/>
    <n v="0"/>
    <n v="57.521500000000003"/>
  </r>
  <r>
    <n v="13087500"/>
    <s v="D"/>
    <d v="2022-01-30T00:00:00"/>
    <n v="29"/>
    <n v="5494"/>
    <n v="0"/>
    <n v="0"/>
    <n v="0"/>
    <d v="2022-01-30T00:00:00"/>
    <x v="33"/>
    <x v="11"/>
    <n v="30"/>
    <n v="2022"/>
    <n v="57.521500000000003"/>
    <n v="0"/>
    <n v="57.521500000000003"/>
  </r>
  <r>
    <n v="13087500"/>
    <s v="D"/>
    <d v="2022-01-31T00:00:00"/>
    <n v="29"/>
    <n v="5551.2"/>
    <n v="0"/>
    <n v="0"/>
    <n v="0"/>
    <d v="2022-01-31T00:00:00"/>
    <x v="33"/>
    <x v="11"/>
    <n v="31"/>
    <n v="2022"/>
    <n v="57.521500000000003"/>
    <n v="0"/>
    <n v="57.521500000000003"/>
  </r>
  <r>
    <n v="13087500"/>
    <s v="D"/>
    <d v="2022-02-01T00:00:00"/>
    <n v="29"/>
    <n v="5608.3"/>
    <n v="0"/>
    <n v="0"/>
    <n v="0"/>
    <d v="2022-02-01T00:00:00"/>
    <x v="33"/>
    <x v="9"/>
    <n v="1"/>
    <n v="2022"/>
    <n v="57.521500000000003"/>
    <n v="0"/>
    <n v="57.521500000000003"/>
  </r>
  <r>
    <n v="13087500"/>
    <s v="D"/>
    <d v="2022-02-02T00:00:00"/>
    <n v="29"/>
    <n v="5665.5"/>
    <n v="0"/>
    <n v="0"/>
    <n v="0"/>
    <d v="2022-02-02T00:00:00"/>
    <x v="33"/>
    <x v="9"/>
    <n v="2"/>
    <n v="2022"/>
    <n v="57.521500000000003"/>
    <n v="0"/>
    <n v="57.521500000000003"/>
  </r>
  <r>
    <n v="13087500"/>
    <s v="D"/>
    <d v="2022-02-03T00:00:00"/>
    <n v="29"/>
    <n v="5722.6"/>
    <n v="0"/>
    <n v="0"/>
    <n v="0"/>
    <d v="2022-02-03T00:00:00"/>
    <x v="33"/>
    <x v="9"/>
    <n v="3"/>
    <n v="2022"/>
    <n v="57.521500000000003"/>
    <n v="0"/>
    <n v="57.521500000000003"/>
  </r>
  <r>
    <n v="13087500"/>
    <s v="D"/>
    <d v="2022-02-04T00:00:00"/>
    <n v="27"/>
    <n v="5775.7"/>
    <n v="0"/>
    <n v="0"/>
    <n v="0"/>
    <d v="2022-02-04T00:00:00"/>
    <x v="33"/>
    <x v="9"/>
    <n v="4"/>
    <n v="2022"/>
    <n v="53.554500000000004"/>
    <n v="0"/>
    <n v="53.554500000000004"/>
  </r>
  <r>
    <n v="13087500"/>
    <s v="D"/>
    <d v="2022-02-05T00:00:00"/>
    <n v="27"/>
    <n v="5828.8"/>
    <n v="0"/>
    <n v="0"/>
    <n v="0"/>
    <d v="2022-02-05T00:00:00"/>
    <x v="33"/>
    <x v="9"/>
    <n v="5"/>
    <n v="2022"/>
    <n v="53.554500000000004"/>
    <n v="0"/>
    <n v="53.554500000000004"/>
  </r>
  <r>
    <n v="13087500"/>
    <s v="D"/>
    <d v="2022-02-06T00:00:00"/>
    <n v="29"/>
    <n v="5886"/>
    <n v="0"/>
    <n v="0"/>
    <n v="0"/>
    <d v="2022-02-06T00:00:00"/>
    <x v="33"/>
    <x v="9"/>
    <n v="6"/>
    <n v="2022"/>
    <n v="57.521500000000003"/>
    <n v="0"/>
    <n v="57.521500000000003"/>
  </r>
  <r>
    <n v="13087500"/>
    <s v="D"/>
    <d v="2022-02-07T00:00:00"/>
    <n v="29"/>
    <n v="5943.1"/>
    <n v="0"/>
    <n v="0"/>
    <n v="0"/>
    <d v="2022-02-07T00:00:00"/>
    <x v="33"/>
    <x v="9"/>
    <n v="7"/>
    <n v="2022"/>
    <n v="57.521500000000003"/>
    <n v="0"/>
    <n v="57.521500000000003"/>
  </r>
  <r>
    <n v="13087500"/>
    <s v="D"/>
    <d v="2022-02-08T00:00:00"/>
    <n v="29"/>
    <n v="6000.2"/>
    <n v="0"/>
    <n v="0"/>
    <n v="0"/>
    <d v="2022-02-08T00:00:00"/>
    <x v="33"/>
    <x v="9"/>
    <n v="8"/>
    <n v="2022"/>
    <n v="57.521500000000003"/>
    <n v="0"/>
    <n v="57.521500000000003"/>
  </r>
  <r>
    <n v="13087500"/>
    <s v="D"/>
    <d v="2022-02-09T00:00:00"/>
    <n v="29"/>
    <n v="6057.4"/>
    <n v="0"/>
    <n v="0"/>
    <n v="0"/>
    <d v="2022-02-09T00:00:00"/>
    <x v="33"/>
    <x v="9"/>
    <n v="9"/>
    <n v="2022"/>
    <n v="57.521500000000003"/>
    <n v="0"/>
    <n v="57.521500000000003"/>
  </r>
  <r>
    <n v="13087500"/>
    <s v="D"/>
    <d v="2022-02-10T00:00:00"/>
    <n v="29"/>
    <n v="6114.5"/>
    <n v="0"/>
    <n v="0"/>
    <n v="0"/>
    <d v="2022-02-10T00:00:00"/>
    <x v="33"/>
    <x v="9"/>
    <n v="10"/>
    <n v="2022"/>
    <n v="57.521500000000003"/>
    <n v="0"/>
    <n v="57.521500000000003"/>
  </r>
  <r>
    <n v="13087500"/>
    <s v="D"/>
    <d v="2022-02-11T00:00:00"/>
    <n v="29"/>
    <n v="6171.7"/>
    <n v="0"/>
    <n v="0"/>
    <n v="0"/>
    <d v="2022-02-11T00:00:00"/>
    <x v="33"/>
    <x v="9"/>
    <n v="11"/>
    <n v="2022"/>
    <n v="57.521500000000003"/>
    <n v="0"/>
    <n v="57.521500000000003"/>
  </r>
  <r>
    <n v="13087500"/>
    <s v="D"/>
    <d v="2022-02-12T00:00:00"/>
    <n v="29"/>
    <n v="6228.8"/>
    <n v="0"/>
    <n v="0"/>
    <n v="0"/>
    <d v="2022-02-12T00:00:00"/>
    <x v="33"/>
    <x v="9"/>
    <n v="12"/>
    <n v="2022"/>
    <n v="57.521500000000003"/>
    <n v="0"/>
    <n v="57.521500000000003"/>
  </r>
  <r>
    <n v="13087500"/>
    <s v="D"/>
    <d v="2022-02-13T00:00:00"/>
    <n v="29"/>
    <n v="6286"/>
    <n v="0"/>
    <n v="0"/>
    <n v="0"/>
    <d v="2022-02-13T00:00:00"/>
    <x v="33"/>
    <x v="9"/>
    <n v="13"/>
    <n v="2022"/>
    <n v="57.521500000000003"/>
    <n v="0"/>
    <n v="57.521500000000003"/>
  </r>
  <r>
    <n v="13087500"/>
    <s v="D"/>
    <d v="2022-02-14T00:00:00"/>
    <n v="29"/>
    <n v="6343.1"/>
    <n v="0"/>
    <n v="0"/>
    <n v="0"/>
    <d v="2022-02-14T00:00:00"/>
    <x v="33"/>
    <x v="9"/>
    <n v="14"/>
    <n v="2022"/>
    <n v="57.521500000000003"/>
    <n v="0"/>
    <n v="57.521500000000003"/>
  </r>
  <r>
    <n v="13087500"/>
    <s v="D"/>
    <d v="2022-02-15T00:00:00"/>
    <n v="29"/>
    <n v="6400.3"/>
    <n v="0"/>
    <n v="0"/>
    <n v="0"/>
    <d v="2022-02-15T00:00:00"/>
    <x v="33"/>
    <x v="9"/>
    <n v="15"/>
    <n v="2022"/>
    <n v="57.521500000000003"/>
    <n v="0"/>
    <n v="57.521500000000003"/>
  </r>
  <r>
    <n v="13087500"/>
    <s v="D"/>
    <d v="2022-02-16T00:00:00"/>
    <n v="29"/>
    <n v="6457.4"/>
    <n v="0"/>
    <n v="0"/>
    <n v="0"/>
    <d v="2022-02-16T00:00:00"/>
    <x v="33"/>
    <x v="9"/>
    <n v="16"/>
    <n v="2022"/>
    <n v="57.521500000000003"/>
    <n v="0"/>
    <n v="57.521500000000003"/>
  </r>
  <r>
    <n v="13087500"/>
    <s v="D"/>
    <d v="2022-02-17T00:00:00"/>
    <n v="29"/>
    <n v="6514.5"/>
    <n v="0"/>
    <n v="0"/>
    <n v="0"/>
    <d v="2022-02-17T00:00:00"/>
    <x v="33"/>
    <x v="9"/>
    <n v="17"/>
    <n v="2022"/>
    <n v="57.521500000000003"/>
    <n v="0"/>
    <n v="57.521500000000003"/>
  </r>
  <r>
    <n v="13087500"/>
    <s v="D"/>
    <d v="2022-02-18T00:00:00"/>
    <n v="29"/>
    <n v="6571.7"/>
    <n v="0"/>
    <n v="0"/>
    <n v="0"/>
    <d v="2022-02-18T00:00:00"/>
    <x v="33"/>
    <x v="9"/>
    <n v="18"/>
    <n v="2022"/>
    <n v="57.521500000000003"/>
    <n v="0"/>
    <n v="57.521500000000003"/>
  </r>
  <r>
    <n v="13087500"/>
    <s v="D"/>
    <d v="2022-02-19T00:00:00"/>
    <n v="29"/>
    <n v="6628.8"/>
    <n v="0"/>
    <n v="0"/>
    <n v="0"/>
    <d v="2022-02-19T00:00:00"/>
    <x v="33"/>
    <x v="9"/>
    <n v="19"/>
    <n v="2022"/>
    <n v="57.521500000000003"/>
    <n v="0"/>
    <n v="57.521500000000003"/>
  </r>
  <r>
    <n v="13087500"/>
    <s v="D"/>
    <d v="2022-02-20T00:00:00"/>
    <n v="29"/>
    <n v="6686"/>
    <n v="0"/>
    <n v="0"/>
    <n v="0"/>
    <d v="2022-02-20T00:00:00"/>
    <x v="33"/>
    <x v="9"/>
    <n v="20"/>
    <n v="2022"/>
    <n v="57.521500000000003"/>
    <n v="0"/>
    <n v="57.521500000000003"/>
  </r>
  <r>
    <n v="13087500"/>
    <s v="D"/>
    <d v="2022-02-21T00:00:00"/>
    <n v="29"/>
    <n v="6743.1"/>
    <n v="0"/>
    <n v="0"/>
    <n v="0"/>
    <d v="2022-02-21T00:00:00"/>
    <x v="33"/>
    <x v="9"/>
    <n v="21"/>
    <n v="2022"/>
    <n v="57.521500000000003"/>
    <n v="0"/>
    <n v="57.521500000000003"/>
  </r>
  <r>
    <n v="13087500"/>
    <s v="D"/>
    <d v="2022-02-22T00:00:00"/>
    <n v="29"/>
    <n v="6800.3"/>
    <n v="0"/>
    <n v="0"/>
    <n v="0"/>
    <d v="2022-02-22T00:00:00"/>
    <x v="33"/>
    <x v="9"/>
    <n v="22"/>
    <n v="2022"/>
    <n v="57.521500000000003"/>
    <n v="0"/>
    <n v="57.521500000000003"/>
  </r>
  <r>
    <n v="13087500"/>
    <s v="D"/>
    <d v="2022-02-23T00:00:00"/>
    <n v="29"/>
    <n v="6857.4"/>
    <n v="0"/>
    <n v="0"/>
    <n v="0"/>
    <d v="2022-02-23T00:00:00"/>
    <x v="33"/>
    <x v="9"/>
    <n v="23"/>
    <n v="2022"/>
    <n v="57.521500000000003"/>
    <n v="0"/>
    <n v="57.521500000000003"/>
  </r>
  <r>
    <n v="13087500"/>
    <s v="D"/>
    <d v="2022-02-24T00:00:00"/>
    <n v="29"/>
    <n v="6914.6"/>
    <n v="0"/>
    <n v="0"/>
    <n v="0"/>
    <d v="2022-02-24T00:00:00"/>
    <x v="33"/>
    <x v="9"/>
    <n v="24"/>
    <n v="2022"/>
    <n v="57.521500000000003"/>
    <n v="0"/>
    <n v="57.521500000000003"/>
  </r>
  <r>
    <n v="13087500"/>
    <s v="D"/>
    <d v="2022-02-25T00:00:00"/>
    <n v="29"/>
    <n v="6971.7"/>
    <n v="0"/>
    <n v="0"/>
    <n v="0"/>
    <d v="2022-02-25T00:00:00"/>
    <x v="33"/>
    <x v="9"/>
    <n v="25"/>
    <n v="2022"/>
    <n v="57.521500000000003"/>
    <n v="0"/>
    <n v="57.521500000000003"/>
  </r>
  <r>
    <n v="13087500"/>
    <s v="D"/>
    <d v="2022-02-26T00:00:00"/>
    <n v="29"/>
    <n v="7028.8"/>
    <n v="0"/>
    <n v="0"/>
    <n v="0"/>
    <d v="2022-02-26T00:00:00"/>
    <x v="33"/>
    <x v="9"/>
    <n v="26"/>
    <n v="2022"/>
    <n v="57.521500000000003"/>
    <n v="0"/>
    <n v="57.521500000000003"/>
  </r>
  <r>
    <n v="13087500"/>
    <s v="D"/>
    <d v="2022-02-27T00:00:00"/>
    <n v="29"/>
    <n v="7086"/>
    <n v="0"/>
    <n v="0"/>
    <n v="0"/>
    <d v="2022-02-27T00:00:00"/>
    <x v="33"/>
    <x v="9"/>
    <n v="27"/>
    <n v="2022"/>
    <n v="57.521500000000003"/>
    <n v="0"/>
    <n v="57.521500000000003"/>
  </r>
  <r>
    <n v="13087500"/>
    <s v="D"/>
    <d v="2022-02-28T00:00:00"/>
    <n v="29"/>
    <n v="7143.1"/>
    <n v="0"/>
    <n v="0"/>
    <n v="0"/>
    <d v="2022-02-28T00:00:00"/>
    <x v="33"/>
    <x v="9"/>
    <n v="28"/>
    <n v="2022"/>
    <n v="57.521500000000003"/>
    <n v="0"/>
    <n v="57.521500000000003"/>
  </r>
  <r>
    <n v="13087500"/>
    <s v="D"/>
    <d v="2022-03-01T00:00:00"/>
    <n v="29"/>
    <n v="7200.3"/>
    <n v="0"/>
    <n v="0"/>
    <n v="0"/>
    <d v="2022-03-01T00:00:00"/>
    <x v="33"/>
    <x v="0"/>
    <n v="1"/>
    <n v="2022"/>
    <n v="57.521500000000003"/>
    <n v="0"/>
    <n v="57.521500000000003"/>
  </r>
  <r>
    <n v="13087500"/>
    <s v="D"/>
    <d v="2022-03-02T00:00:00"/>
    <n v="29"/>
    <n v="7257.4"/>
    <n v="0"/>
    <n v="0"/>
    <n v="0"/>
    <d v="2022-03-02T00:00:00"/>
    <x v="33"/>
    <x v="0"/>
    <n v="2"/>
    <n v="2022"/>
    <n v="57.521500000000003"/>
    <n v="0"/>
    <n v="57.521500000000003"/>
  </r>
  <r>
    <n v="13087500"/>
    <s v="D"/>
    <d v="2022-03-03T00:00:00"/>
    <n v="29"/>
    <n v="7314.6"/>
    <n v="0"/>
    <n v="0"/>
    <n v="0"/>
    <d v="2022-03-03T00:00:00"/>
    <x v="33"/>
    <x v="0"/>
    <n v="3"/>
    <n v="2022"/>
    <n v="57.521500000000003"/>
    <n v="0"/>
    <n v="57.521500000000003"/>
  </r>
  <r>
    <n v="13087500"/>
    <s v="D"/>
    <d v="2022-03-04T00:00:00"/>
    <n v="29"/>
    <n v="7371.7"/>
    <n v="0"/>
    <n v="0"/>
    <n v="0"/>
    <d v="2022-03-04T00:00:00"/>
    <x v="33"/>
    <x v="0"/>
    <n v="4"/>
    <n v="2022"/>
    <n v="57.521500000000003"/>
    <n v="0"/>
    <n v="57.521500000000003"/>
  </r>
  <r>
    <n v="13087500"/>
    <s v="D"/>
    <d v="2022-03-05T00:00:00"/>
    <n v="27"/>
    <n v="7424.8"/>
    <n v="0"/>
    <n v="0"/>
    <n v="0"/>
    <d v="2022-03-05T00:00:00"/>
    <x v="33"/>
    <x v="0"/>
    <n v="5"/>
    <n v="2022"/>
    <n v="53.554500000000004"/>
    <n v="0"/>
    <n v="53.554500000000004"/>
  </r>
  <r>
    <n v="13087500"/>
    <s v="D"/>
    <d v="2022-03-06T00:00:00"/>
    <n v="27"/>
    <n v="7477.9"/>
    <n v="0"/>
    <n v="0"/>
    <n v="0"/>
    <d v="2022-03-06T00:00:00"/>
    <x v="33"/>
    <x v="0"/>
    <n v="6"/>
    <n v="2022"/>
    <n v="53.554500000000004"/>
    <n v="0"/>
    <n v="53.554500000000004"/>
  </r>
  <r>
    <n v="13087500"/>
    <s v="D"/>
    <d v="2022-03-07T00:00:00"/>
    <n v="27"/>
    <n v="7531"/>
    <n v="0"/>
    <n v="0"/>
    <n v="0"/>
    <d v="2022-03-07T00:00:00"/>
    <x v="33"/>
    <x v="0"/>
    <n v="7"/>
    <n v="2022"/>
    <n v="53.554500000000004"/>
    <n v="0"/>
    <n v="53.554500000000004"/>
  </r>
  <r>
    <n v="13087500"/>
    <s v="D"/>
    <d v="2022-03-08T00:00:00"/>
    <n v="27"/>
    <n v="7584.1"/>
    <n v="0"/>
    <n v="0"/>
    <n v="0"/>
    <d v="2022-03-08T00:00:00"/>
    <x v="33"/>
    <x v="0"/>
    <n v="8"/>
    <n v="2022"/>
    <n v="53.554500000000004"/>
    <n v="0"/>
    <n v="53.554500000000004"/>
  </r>
  <r>
    <n v="13087500"/>
    <s v="D"/>
    <d v="2022-03-09T00:00:00"/>
    <n v="27"/>
    <n v="7637.2"/>
    <n v="0"/>
    <n v="0"/>
    <n v="0"/>
    <d v="2022-03-09T00:00:00"/>
    <x v="33"/>
    <x v="0"/>
    <n v="9"/>
    <n v="2022"/>
    <n v="53.554500000000004"/>
    <n v="0"/>
    <n v="53.554500000000004"/>
  </r>
  <r>
    <n v="13087500"/>
    <s v="D"/>
    <d v="2022-03-10T00:00:00"/>
    <n v="27"/>
    <n v="7690.3"/>
    <n v="0"/>
    <n v="0"/>
    <n v="0"/>
    <d v="2022-03-10T00:00:00"/>
    <x v="33"/>
    <x v="0"/>
    <n v="10"/>
    <n v="2022"/>
    <n v="53.554500000000004"/>
    <n v="0"/>
    <n v="53.554500000000004"/>
  </r>
  <r>
    <n v="13087500"/>
    <s v="D"/>
    <d v="2022-03-11T00:00:00"/>
    <n v="27"/>
    <n v="7743.4"/>
    <n v="0"/>
    <n v="0"/>
    <n v="0"/>
    <d v="2022-03-11T00:00:00"/>
    <x v="33"/>
    <x v="0"/>
    <n v="11"/>
    <n v="2022"/>
    <n v="53.554500000000004"/>
    <n v="0"/>
    <n v="53.554500000000004"/>
  </r>
  <r>
    <n v="13087500"/>
    <s v="D"/>
    <d v="2022-03-12T00:00:00"/>
    <n v="25"/>
    <n v="7792.6"/>
    <n v="0"/>
    <n v="0"/>
    <n v="0"/>
    <d v="2022-03-12T00:00:00"/>
    <x v="33"/>
    <x v="0"/>
    <n v="12"/>
    <n v="2022"/>
    <n v="49.587499999999999"/>
    <n v="0"/>
    <n v="49.587499999999999"/>
  </r>
  <r>
    <n v="13087500"/>
    <s v="D"/>
    <d v="2022-03-13T00:00:00"/>
    <n v="25"/>
    <n v="7841.7"/>
    <n v="0"/>
    <n v="0"/>
    <n v="0"/>
    <d v="2022-03-13T00:00:00"/>
    <x v="33"/>
    <x v="0"/>
    <n v="13"/>
    <n v="2022"/>
    <n v="49.587499999999999"/>
    <n v="0"/>
    <n v="49.587499999999999"/>
  </r>
  <r>
    <n v="13087500"/>
    <s v="D"/>
    <d v="2022-03-14T00:00:00"/>
    <n v="25"/>
    <n v="7890.9"/>
    <n v="0"/>
    <n v="0"/>
    <n v="0"/>
    <d v="2022-03-14T00:00:00"/>
    <x v="33"/>
    <x v="0"/>
    <n v="14"/>
    <n v="2022"/>
    <n v="49.587499999999999"/>
    <n v="0"/>
    <n v="49.587499999999999"/>
  </r>
  <r>
    <n v="13087500"/>
    <s v="D"/>
    <d v="2022-03-15T00:00:00"/>
    <n v="25"/>
    <n v="7940.1"/>
    <n v="0"/>
    <n v="0"/>
    <n v="0"/>
    <d v="2022-03-15T00:00:00"/>
    <x v="33"/>
    <x v="0"/>
    <n v="15"/>
    <n v="2022"/>
    <n v="49.587499999999999"/>
    <n v="0"/>
    <n v="49.587499999999999"/>
  </r>
  <r>
    <n v="13087500"/>
    <s v="D"/>
    <d v="2022-03-16T00:00:00"/>
    <n v="25"/>
    <n v="7989.3"/>
    <n v="0"/>
    <n v="0"/>
    <n v="0"/>
    <d v="2022-03-16T00:00:00"/>
    <x v="33"/>
    <x v="0"/>
    <n v="16"/>
    <n v="2022"/>
    <n v="49.587499999999999"/>
    <n v="0"/>
    <n v="49.587499999999999"/>
  </r>
  <r>
    <n v="13087500"/>
    <s v="D"/>
    <d v="2022-03-17T00:00:00"/>
    <n v="25"/>
    <n v="8038.4"/>
    <n v="0"/>
    <n v="0"/>
    <n v="0"/>
    <d v="2022-03-17T00:00:00"/>
    <x v="33"/>
    <x v="0"/>
    <n v="17"/>
    <n v="2022"/>
    <n v="49.587499999999999"/>
    <n v="0"/>
    <n v="49.587499999999999"/>
  </r>
  <r>
    <n v="13087500"/>
    <s v="D"/>
    <d v="2022-03-18T00:00:00"/>
    <n v="25"/>
    <n v="8087.6"/>
    <n v="0"/>
    <n v="0"/>
    <n v="0"/>
    <d v="2022-03-18T00:00:00"/>
    <x v="33"/>
    <x v="0"/>
    <n v="18"/>
    <n v="2022"/>
    <n v="49.587499999999999"/>
    <n v="0"/>
    <n v="49.587499999999999"/>
  </r>
  <r>
    <n v="13087500"/>
    <s v="D"/>
    <d v="2022-03-19T00:00:00"/>
    <n v="25"/>
    <n v="8136.8"/>
    <n v="0"/>
    <n v="0"/>
    <n v="0"/>
    <d v="2022-03-19T00:00:00"/>
    <x v="33"/>
    <x v="0"/>
    <n v="19"/>
    <n v="2022"/>
    <n v="49.587499999999999"/>
    <n v="0"/>
    <n v="49.587499999999999"/>
  </r>
  <r>
    <n v="13087500"/>
    <s v="D"/>
    <d v="2022-03-20T00:00:00"/>
    <n v="25"/>
    <n v="8185.9"/>
    <n v="0"/>
    <n v="0"/>
    <n v="0"/>
    <d v="2022-03-20T00:00:00"/>
    <x v="33"/>
    <x v="0"/>
    <n v="20"/>
    <n v="2022"/>
    <n v="49.587499999999999"/>
    <n v="0"/>
    <n v="49.587499999999999"/>
  </r>
  <r>
    <n v="13087500"/>
    <s v="D"/>
    <d v="2022-03-21T00:00:00"/>
    <n v="25"/>
    <n v="8235.1"/>
    <n v="0"/>
    <n v="0"/>
    <n v="0"/>
    <d v="2022-03-21T00:00:00"/>
    <x v="33"/>
    <x v="0"/>
    <n v="21"/>
    <n v="2022"/>
    <n v="49.587499999999999"/>
    <n v="0"/>
    <n v="49.587499999999999"/>
  </r>
  <r>
    <n v="13087500"/>
    <s v="D"/>
    <d v="2022-03-22T00:00:00"/>
    <n v="23"/>
    <n v="8280.5"/>
    <n v="0"/>
    <n v="0"/>
    <n v="0"/>
    <d v="2022-03-22T00:00:00"/>
    <x v="33"/>
    <x v="0"/>
    <n v="22"/>
    <n v="2022"/>
    <n v="45.6205"/>
    <n v="0"/>
    <n v="45.6205"/>
  </r>
  <r>
    <n v="13087500"/>
    <s v="D"/>
    <d v="2022-03-23T00:00:00"/>
    <n v="23"/>
    <n v="8325.7999999999993"/>
    <n v="0"/>
    <n v="0"/>
    <n v="0"/>
    <d v="2022-03-23T00:00:00"/>
    <x v="33"/>
    <x v="0"/>
    <n v="23"/>
    <n v="2022"/>
    <n v="45.6205"/>
    <n v="0"/>
    <n v="45.6205"/>
  </r>
  <r>
    <n v="13087500"/>
    <s v="D"/>
    <d v="2022-03-24T00:00:00"/>
    <n v="21"/>
    <n v="8367.5"/>
    <n v="0"/>
    <n v="0"/>
    <n v="0"/>
    <d v="2022-03-24T00:00:00"/>
    <x v="33"/>
    <x v="0"/>
    <n v="24"/>
    <n v="2022"/>
    <n v="41.653500000000001"/>
    <n v="0"/>
    <n v="41.653500000000001"/>
  </r>
  <r>
    <n v="13087500"/>
    <s v="D"/>
    <d v="2022-03-25T00:00:00"/>
    <n v="23"/>
    <n v="8412.7999999999993"/>
    <n v="0"/>
    <n v="0"/>
    <n v="0"/>
    <d v="2022-03-25T00:00:00"/>
    <x v="33"/>
    <x v="0"/>
    <n v="25"/>
    <n v="2022"/>
    <n v="45.6205"/>
    <n v="0"/>
    <n v="45.6205"/>
  </r>
  <r>
    <n v="13087500"/>
    <s v="D"/>
    <d v="2022-03-26T00:00:00"/>
    <n v="19"/>
    <n v="8450.9"/>
    <n v="0"/>
    <n v="0"/>
    <n v="0"/>
    <d v="2022-03-26T00:00:00"/>
    <x v="33"/>
    <x v="0"/>
    <n v="26"/>
    <n v="2022"/>
    <n v="37.686500000000002"/>
    <n v="0"/>
    <n v="37.686500000000002"/>
  </r>
  <r>
    <n v="13087500"/>
    <s v="D"/>
    <d v="2022-03-27T00:00:00"/>
    <n v="19"/>
    <n v="8489"/>
    <n v="0"/>
    <n v="0"/>
    <n v="0"/>
    <d v="2022-03-27T00:00:00"/>
    <x v="33"/>
    <x v="0"/>
    <n v="27"/>
    <n v="2022"/>
    <n v="37.686500000000002"/>
    <n v="0"/>
    <n v="37.686500000000002"/>
  </r>
  <r>
    <n v="13087500"/>
    <s v="D"/>
    <d v="2022-03-28T00:00:00"/>
    <n v="31"/>
    <n v="8550.2999999999993"/>
    <n v="0"/>
    <n v="0"/>
    <n v="0"/>
    <d v="2022-03-28T00:00:00"/>
    <x v="33"/>
    <x v="0"/>
    <n v="28"/>
    <n v="2022"/>
    <n v="61.488500000000002"/>
    <n v="0"/>
    <n v="61.488500000000002"/>
  </r>
  <r>
    <n v="13087500"/>
    <s v="D"/>
    <d v="2022-03-29T00:00:00"/>
    <n v="38"/>
    <n v="8624.7000000000007"/>
    <n v="0"/>
    <n v="0"/>
    <n v="0"/>
    <d v="2022-03-29T00:00:00"/>
    <x v="33"/>
    <x v="0"/>
    <n v="29"/>
    <n v="2022"/>
    <n v="75.373000000000005"/>
    <n v="0"/>
    <n v="75.373000000000005"/>
  </r>
  <r>
    <n v="13087500"/>
    <s v="D"/>
    <d v="2022-03-30T00:00:00"/>
    <n v="35"/>
    <n v="8694.7000000000007"/>
    <n v="0"/>
    <n v="0"/>
    <n v="0"/>
    <d v="2022-03-30T00:00:00"/>
    <x v="33"/>
    <x v="0"/>
    <n v="30"/>
    <n v="2022"/>
    <n v="69.422499999999999"/>
    <n v="0"/>
    <n v="69.422499999999999"/>
  </r>
  <r>
    <n v="13087500"/>
    <s v="D"/>
    <d v="2022-03-31T00:00:00"/>
    <n v="31"/>
    <n v="8756"/>
    <n v="0"/>
    <n v="0"/>
    <n v="0"/>
    <d v="2022-03-31T00:00:00"/>
    <x v="33"/>
    <x v="0"/>
    <n v="31"/>
    <n v="2022"/>
    <n v="61.488500000000002"/>
    <n v="0"/>
    <n v="61.488500000000002"/>
  </r>
  <r>
    <n v="13087500"/>
    <s v="D"/>
    <d v="2022-04-01T00:00:00"/>
    <n v="31"/>
    <n v="8817.2999999999993"/>
    <n v="0"/>
    <n v="0"/>
    <n v="0"/>
    <d v="2022-04-01T00:00:00"/>
    <x v="33"/>
    <x v="1"/>
    <n v="1"/>
    <n v="2022"/>
    <n v="61.488500000000002"/>
    <n v="0"/>
    <n v="61.488500000000002"/>
  </r>
  <r>
    <n v="13087500"/>
    <s v="D"/>
    <d v="2022-04-02T00:00:00"/>
    <n v="31"/>
    <n v="8878.6"/>
    <n v="0"/>
    <n v="0"/>
    <n v="0"/>
    <d v="2022-04-02T00:00:00"/>
    <x v="33"/>
    <x v="1"/>
    <n v="2"/>
    <n v="2022"/>
    <n v="61.488500000000002"/>
    <n v="0"/>
    <n v="61.488500000000002"/>
  </r>
  <r>
    <n v="13087500"/>
    <s v="D"/>
    <d v="2022-04-03T00:00:00"/>
    <n v="9.1"/>
    <n v="8896.7000000000007"/>
    <n v="0"/>
    <n v="0"/>
    <n v="0"/>
    <d v="2022-04-03T00:00:00"/>
    <x v="33"/>
    <x v="1"/>
    <n v="3"/>
    <n v="2022"/>
    <n v="18.049849999999999"/>
    <n v="0"/>
    <n v="18.049849999999999"/>
  </r>
  <r>
    <n v="13087500"/>
    <s v="D"/>
    <d v="2022-04-04T00:00:00"/>
    <n v="431"/>
    <n v="9752.2000000000007"/>
    <n v="0"/>
    <n v="0"/>
    <n v="0"/>
    <d v="2022-04-04T00:00:00"/>
    <x v="33"/>
    <x v="1"/>
    <n v="4"/>
    <n v="2022"/>
    <n v="854.88850000000002"/>
    <n v="0"/>
    <n v="854.88850000000002"/>
  </r>
  <r>
    <n v="13087500"/>
    <s v="D"/>
    <d v="2022-04-05T00:00:00"/>
    <n v="455"/>
    <n v="10654.6"/>
    <n v="0"/>
    <n v="0"/>
    <n v="0"/>
    <d v="2022-04-05T00:00:00"/>
    <x v="33"/>
    <x v="1"/>
    <n v="5"/>
    <n v="2022"/>
    <n v="902.49250000000006"/>
    <n v="0"/>
    <n v="902.49250000000006"/>
  </r>
  <r>
    <n v="13087500"/>
    <s v="D"/>
    <d v="2022-04-06T00:00:00"/>
    <n v="467"/>
    <n v="11580.8"/>
    <n v="0"/>
    <n v="0"/>
    <n v="0"/>
    <d v="2022-04-06T00:00:00"/>
    <x v="33"/>
    <x v="1"/>
    <n v="6"/>
    <n v="2022"/>
    <n v="926.29449999999997"/>
    <n v="0"/>
    <n v="926.29449999999997"/>
  </r>
  <r>
    <n v="13087500"/>
    <s v="D"/>
    <d v="2022-04-07T00:00:00"/>
    <n v="467"/>
    <n v="12507"/>
    <n v="0"/>
    <n v="0"/>
    <n v="0"/>
    <d v="2022-04-07T00:00:00"/>
    <x v="33"/>
    <x v="1"/>
    <n v="7"/>
    <n v="2022"/>
    <n v="926.29449999999997"/>
    <n v="0"/>
    <n v="926.29449999999997"/>
  </r>
  <r>
    <n v="13087500"/>
    <s v="D"/>
    <d v="2022-04-08T00:00:00"/>
    <n v="542"/>
    <n v="13581.2"/>
    <n v="0"/>
    <n v="0"/>
    <n v="0"/>
    <d v="2022-04-08T00:00:00"/>
    <x v="33"/>
    <x v="1"/>
    <n v="8"/>
    <n v="2022"/>
    <n v="1075.057"/>
    <n v="0"/>
    <n v="1075.057"/>
  </r>
  <r>
    <n v="13087500"/>
    <s v="D"/>
    <d v="2022-04-09T00:00:00"/>
    <n v="654"/>
    <n v="14879.1"/>
    <n v="0"/>
    <n v="0"/>
    <n v="0"/>
    <d v="2022-04-09T00:00:00"/>
    <x v="33"/>
    <x v="1"/>
    <n v="9"/>
    <n v="2022"/>
    <n v="1297.2090000000001"/>
    <n v="0"/>
    <n v="1297.2090000000001"/>
  </r>
  <r>
    <n v="13087500"/>
    <s v="D"/>
    <d v="2022-04-10T00:00:00"/>
    <n v="775"/>
    <n v="16416.599999999999"/>
    <n v="0"/>
    <n v="0"/>
    <n v="0"/>
    <d v="2022-04-10T00:00:00"/>
    <x v="33"/>
    <x v="1"/>
    <n v="10"/>
    <n v="2022"/>
    <n v="1537.2125000000001"/>
    <n v="0"/>
    <n v="1537.2125000000001"/>
  </r>
  <r>
    <n v="13087500"/>
    <s v="D"/>
    <d v="2022-04-11T00:00:00"/>
    <n v="857"/>
    <n v="18117.400000000001"/>
    <n v="0"/>
    <n v="0"/>
    <n v="0"/>
    <d v="2022-04-11T00:00:00"/>
    <x v="33"/>
    <x v="1"/>
    <n v="11"/>
    <n v="2022"/>
    <n v="1699.8595"/>
    <n v="0"/>
    <n v="1699.8595"/>
  </r>
  <r>
    <n v="13087500"/>
    <s v="D"/>
    <d v="2022-04-12T00:00:00"/>
    <n v="865"/>
    <n v="19833.3"/>
    <n v="0"/>
    <n v="0"/>
    <n v="0"/>
    <d v="2022-04-12T00:00:00"/>
    <x v="33"/>
    <x v="1"/>
    <n v="12"/>
    <n v="2022"/>
    <n v="1715.7275"/>
    <n v="0"/>
    <n v="1715.7275"/>
  </r>
  <r>
    <n v="13087500"/>
    <s v="D"/>
    <d v="2022-04-13T00:00:00"/>
    <n v="951"/>
    <n v="21719.200000000001"/>
    <n v="0"/>
    <n v="0"/>
    <n v="0"/>
    <d v="2022-04-13T00:00:00"/>
    <x v="33"/>
    <x v="1"/>
    <n v="13"/>
    <n v="2022"/>
    <n v="1886.3085000000001"/>
    <n v="0"/>
    <n v="1886.3085000000001"/>
  </r>
  <r>
    <n v="13087500"/>
    <s v="D"/>
    <d v="2022-04-14T00:00:00"/>
    <n v="983"/>
    <n v="23668.5"/>
    <n v="0"/>
    <n v="0"/>
    <n v="0"/>
    <d v="2022-04-14T00:00:00"/>
    <x v="33"/>
    <x v="1"/>
    <n v="14"/>
    <n v="2022"/>
    <n v="1949.7805000000001"/>
    <n v="0"/>
    <n v="1949.7805000000001"/>
  </r>
  <r>
    <n v="13087500"/>
    <s v="D"/>
    <d v="2022-04-15T00:00:00"/>
    <n v="983"/>
    <n v="25617.8"/>
    <n v="0"/>
    <n v="0"/>
    <n v="0"/>
    <d v="2022-04-15T00:00:00"/>
    <x v="33"/>
    <x v="1"/>
    <n v="15"/>
    <n v="2022"/>
    <n v="1949.7805000000001"/>
    <n v="0"/>
    <n v="1949.7805000000001"/>
  </r>
  <r>
    <n v="13087500"/>
    <s v="D"/>
    <d v="2022-04-16T00:00:00"/>
    <n v="1048"/>
    <n v="27696.3"/>
    <n v="0"/>
    <n v="0"/>
    <n v="0"/>
    <d v="2022-04-16T00:00:00"/>
    <x v="33"/>
    <x v="1"/>
    <n v="16"/>
    <n v="2022"/>
    <n v="2078.7080000000001"/>
    <n v="0"/>
    <n v="2078.7080000000001"/>
  </r>
  <r>
    <n v="13087500"/>
    <s v="D"/>
    <d v="2022-04-17T00:00:00"/>
    <n v="1132"/>
    <n v="29940.5"/>
    <n v="0"/>
    <n v="0"/>
    <n v="0"/>
    <d v="2022-04-17T00:00:00"/>
    <x v="33"/>
    <x v="1"/>
    <n v="17"/>
    <n v="2022"/>
    <n v="2245.3220000000001"/>
    <n v="0"/>
    <n v="2245.3220000000001"/>
  </r>
  <r>
    <n v="13087500"/>
    <s v="D"/>
    <d v="2022-04-18T00:00:00"/>
    <n v="1253"/>
    <n v="32425"/>
    <n v="0"/>
    <n v="0"/>
    <n v="0"/>
    <d v="2022-04-18T00:00:00"/>
    <x v="33"/>
    <x v="1"/>
    <n v="18"/>
    <n v="2022"/>
    <n v="2485.3254999999999"/>
    <n v="0"/>
    <n v="2485.3254999999999"/>
  </r>
  <r>
    <n v="13087500"/>
    <s v="D"/>
    <d v="2022-04-19T00:00:00"/>
    <n v="1261"/>
    <n v="34927.1"/>
    <n v="0"/>
    <n v="0"/>
    <n v="0"/>
    <d v="2022-04-19T00:00:00"/>
    <x v="33"/>
    <x v="1"/>
    <n v="19"/>
    <n v="2022"/>
    <n v="2501.1934999999999"/>
    <n v="0"/>
    <n v="2501.1934999999999"/>
  </r>
  <r>
    <n v="13087500"/>
    <s v="D"/>
    <d v="2022-04-20T00:00:00"/>
    <n v="1333"/>
    <n v="37571"/>
    <n v="0"/>
    <n v="0"/>
    <n v="0"/>
    <d v="2022-04-20T00:00:00"/>
    <x v="33"/>
    <x v="1"/>
    <n v="20"/>
    <n v="2022"/>
    <n v="2644.0055000000002"/>
    <n v="0"/>
    <n v="2644.0055000000002"/>
  </r>
  <r>
    <n v="13087500"/>
    <s v="D"/>
    <d v="2022-04-21T00:00:00"/>
    <n v="1315"/>
    <n v="40179.199999999997"/>
    <n v="0"/>
    <n v="0"/>
    <n v="0"/>
    <d v="2022-04-21T00:00:00"/>
    <x v="33"/>
    <x v="1"/>
    <n v="21"/>
    <n v="2022"/>
    <n v="2608.3025000000002"/>
    <n v="0"/>
    <n v="2608.3025000000002"/>
  </r>
  <r>
    <n v="13087500"/>
    <s v="D"/>
    <d v="2022-04-22T00:00:00"/>
    <n v="1288"/>
    <n v="42734.1"/>
    <n v="0"/>
    <n v="0"/>
    <n v="0"/>
    <d v="2022-04-22T00:00:00"/>
    <x v="33"/>
    <x v="1"/>
    <n v="22"/>
    <n v="2022"/>
    <n v="2554.748"/>
    <n v="0"/>
    <n v="2554.748"/>
  </r>
  <r>
    <n v="13087500"/>
    <s v="D"/>
    <d v="2022-04-23T00:00:00"/>
    <n v="1369"/>
    <n v="45450.1"/>
    <n v="0"/>
    <n v="0"/>
    <n v="0"/>
    <d v="2022-04-23T00:00:00"/>
    <x v="33"/>
    <x v="1"/>
    <n v="23"/>
    <n v="2022"/>
    <n v="2715.4115000000002"/>
    <n v="0"/>
    <n v="2715.4115000000002"/>
  </r>
  <r>
    <n v="13087500"/>
    <s v="D"/>
    <d v="2022-04-24T00:00:00"/>
    <n v="1306"/>
    <n v="48040.5"/>
    <n v="0"/>
    <n v="0"/>
    <n v="0"/>
    <d v="2022-04-24T00:00:00"/>
    <x v="33"/>
    <x v="1"/>
    <n v="24"/>
    <n v="2022"/>
    <n v="2590.451"/>
    <n v="0"/>
    <n v="2590.451"/>
  </r>
  <r>
    <n v="13087500"/>
    <s v="D"/>
    <d v="2022-04-25T00:00:00"/>
    <n v="1425"/>
    <n v="50865.9"/>
    <n v="0"/>
    <n v="0"/>
    <n v="0"/>
    <d v="2022-04-25T00:00:00"/>
    <x v="33"/>
    <x v="1"/>
    <n v="25"/>
    <n v="2022"/>
    <n v="2826.4875000000002"/>
    <n v="0"/>
    <n v="2826.4875000000002"/>
  </r>
  <r>
    <n v="13087500"/>
    <s v="D"/>
    <d v="2022-04-26T00:00:00"/>
    <n v="1576"/>
    <n v="53991.3"/>
    <n v="0"/>
    <n v="0"/>
    <n v="0"/>
    <d v="2022-04-26T00:00:00"/>
    <x v="33"/>
    <x v="1"/>
    <n v="26"/>
    <n v="2022"/>
    <n v="3125.9960000000001"/>
    <n v="0"/>
    <n v="3125.9960000000001"/>
  </r>
  <r>
    <n v="13087500"/>
    <s v="D"/>
    <d v="2022-04-27T00:00:00"/>
    <n v="1763"/>
    <n v="57487.9"/>
    <n v="0"/>
    <n v="0"/>
    <n v="0"/>
    <d v="2022-04-27T00:00:00"/>
    <x v="33"/>
    <x v="1"/>
    <n v="27"/>
    <n v="2022"/>
    <n v="3496.9105"/>
    <n v="0"/>
    <n v="3496.9105"/>
  </r>
  <r>
    <n v="13087500"/>
    <s v="D"/>
    <d v="2022-04-28T00:00:00"/>
    <n v="1937"/>
    <n v="61329.9"/>
    <n v="0"/>
    <n v="0"/>
    <n v="0"/>
    <d v="2022-04-28T00:00:00"/>
    <x v="33"/>
    <x v="1"/>
    <n v="28"/>
    <n v="2022"/>
    <n v="3842.0394999999999"/>
    <n v="0"/>
    <n v="3842.0394999999999"/>
  </r>
  <r>
    <n v="13087500"/>
    <s v="D"/>
    <d v="2022-04-29T00:00:00"/>
    <n v="2161"/>
    <n v="65615.7"/>
    <n v="0"/>
    <n v="0"/>
    <n v="0"/>
    <d v="2022-04-29T00:00:00"/>
    <x v="33"/>
    <x v="1"/>
    <n v="29"/>
    <n v="2022"/>
    <n v="4286.3434999999999"/>
    <n v="0"/>
    <n v="4286.3434999999999"/>
  </r>
  <r>
    <n v="13087500"/>
    <s v="D"/>
    <d v="2022-04-30T00:00:00"/>
    <n v="2304"/>
    <n v="70185.5"/>
    <n v="0"/>
    <n v="0"/>
    <n v="0"/>
    <d v="2022-04-30T00:00:00"/>
    <x v="33"/>
    <x v="1"/>
    <n v="30"/>
    <n v="2022"/>
    <n v="4569.9840000000004"/>
    <n v="0"/>
    <n v="4569.9840000000004"/>
  </r>
  <r>
    <n v="13087500"/>
    <s v="D"/>
    <d v="2022-05-01T00:00:00"/>
    <n v="2204"/>
    <n v="74557.899999999994"/>
    <n v="0"/>
    <n v="0"/>
    <n v="0"/>
    <d v="2022-05-01T00:00:00"/>
    <x v="33"/>
    <x v="2"/>
    <n v="1"/>
    <n v="2022"/>
    <n v="4371.634"/>
    <n v="0"/>
    <n v="4371.634"/>
  </r>
  <r>
    <n v="13087500"/>
    <s v="D"/>
    <d v="2022-05-02T00:00:00"/>
    <n v="1968"/>
    <n v="78462.2"/>
    <n v="0"/>
    <n v="0"/>
    <n v="0"/>
    <d v="2022-05-02T00:00:00"/>
    <x v="33"/>
    <x v="2"/>
    <n v="2"/>
    <n v="2022"/>
    <n v="3903.5280000000002"/>
    <n v="0"/>
    <n v="3903.5280000000002"/>
  </r>
  <r>
    <n v="13087500"/>
    <s v="D"/>
    <d v="2022-05-03T00:00:00"/>
    <n v="1895"/>
    <n v="82221.8"/>
    <n v="0"/>
    <n v="0"/>
    <n v="0"/>
    <d v="2022-05-03T00:00:00"/>
    <x v="33"/>
    <x v="2"/>
    <n v="3"/>
    <n v="2022"/>
    <n v="3758.7325000000001"/>
    <n v="0"/>
    <n v="3758.7325000000001"/>
  </r>
  <r>
    <n v="13087500"/>
    <s v="D"/>
    <d v="2022-05-04T00:00:00"/>
    <n v="2021"/>
    <n v="86230.7"/>
    <n v="0"/>
    <n v="0"/>
    <n v="0"/>
    <d v="2022-05-04T00:00:00"/>
    <x v="33"/>
    <x v="2"/>
    <n v="4"/>
    <n v="2022"/>
    <n v="4008.6534999999999"/>
    <n v="0"/>
    <n v="4008.6534999999999"/>
  </r>
  <r>
    <n v="13087500"/>
    <s v="D"/>
    <d v="2022-05-05T00:00:00"/>
    <n v="2204"/>
    <n v="90603.1"/>
    <n v="0"/>
    <n v="0"/>
    <n v="0"/>
    <d v="2022-05-05T00:00:00"/>
    <x v="33"/>
    <x v="2"/>
    <n v="5"/>
    <n v="2022"/>
    <n v="4371.634"/>
    <n v="0"/>
    <n v="4371.634"/>
  </r>
  <r>
    <n v="13087500"/>
    <s v="D"/>
    <d v="2022-05-06T00:00:00"/>
    <n v="2260"/>
    <n v="95084.800000000003"/>
    <n v="0"/>
    <n v="0"/>
    <n v="0"/>
    <d v="2022-05-06T00:00:00"/>
    <x v="33"/>
    <x v="2"/>
    <n v="6"/>
    <n v="2022"/>
    <n v="4482.71"/>
    <n v="0"/>
    <n v="4482.71"/>
  </r>
  <r>
    <n v="13087500"/>
    <s v="D"/>
    <d v="2022-05-07T00:00:00"/>
    <n v="2161"/>
    <n v="99370.6"/>
    <n v="0"/>
    <n v="0"/>
    <n v="0"/>
    <d v="2022-05-07T00:00:00"/>
    <x v="33"/>
    <x v="2"/>
    <n v="7"/>
    <n v="2022"/>
    <n v="4286.3434999999999"/>
    <n v="0"/>
    <n v="4286.3434999999999"/>
  </r>
  <r>
    <n v="13087500"/>
    <s v="D"/>
    <d v="2022-05-08T00:00:00"/>
    <n v="2161"/>
    <n v="103656.4"/>
    <n v="0"/>
    <n v="0"/>
    <n v="0"/>
    <d v="2022-05-08T00:00:00"/>
    <x v="33"/>
    <x v="2"/>
    <n v="8"/>
    <n v="2022"/>
    <n v="4286.3434999999999"/>
    <n v="0"/>
    <n v="4286.3434999999999"/>
  </r>
  <r>
    <n v="13087500"/>
    <s v="D"/>
    <d v="2022-05-09T00:00:00"/>
    <n v="2194"/>
    <n v="108007.2"/>
    <n v="0"/>
    <n v="0"/>
    <n v="0"/>
    <d v="2022-05-09T00:00:00"/>
    <x v="33"/>
    <x v="2"/>
    <n v="9"/>
    <n v="2022"/>
    <n v="4351.799"/>
    <n v="0"/>
    <n v="4351.799"/>
  </r>
  <r>
    <n v="13087500"/>
    <s v="D"/>
    <d v="2022-05-10T00:00:00"/>
    <n v="2161"/>
    <n v="112293"/>
    <n v="0"/>
    <n v="0"/>
    <n v="0"/>
    <d v="2022-05-10T00:00:00"/>
    <x v="33"/>
    <x v="2"/>
    <n v="10"/>
    <n v="2022"/>
    <n v="4286.3434999999999"/>
    <n v="0"/>
    <n v="4286.3434999999999"/>
  </r>
  <r>
    <n v="13087500"/>
    <s v="D"/>
    <d v="2022-05-11T00:00:00"/>
    <n v="2161"/>
    <n v="116578.8"/>
    <n v="0"/>
    <n v="0"/>
    <n v="0"/>
    <d v="2022-05-11T00:00:00"/>
    <x v="33"/>
    <x v="2"/>
    <n v="11"/>
    <n v="2022"/>
    <n v="4286.3434999999999"/>
    <n v="0"/>
    <n v="4286.3434999999999"/>
  </r>
  <r>
    <n v="13087500"/>
    <s v="D"/>
    <d v="2022-05-12T00:00:00"/>
    <n v="2139"/>
    <n v="120821.5"/>
    <n v="0"/>
    <n v="0"/>
    <n v="0"/>
    <d v="2022-05-12T00:00:00"/>
    <x v="33"/>
    <x v="2"/>
    <n v="12"/>
    <n v="2022"/>
    <n v="4242.7065000000002"/>
    <n v="0"/>
    <n v="4242.7065000000002"/>
  </r>
  <r>
    <n v="13087500"/>
    <s v="D"/>
    <d v="2022-05-13T00:00:00"/>
    <n v="2237"/>
    <n v="125259.4"/>
    <n v="0"/>
    <n v="0"/>
    <n v="0"/>
    <d v="2022-05-13T00:00:00"/>
    <x v="33"/>
    <x v="2"/>
    <n v="13"/>
    <n v="2022"/>
    <n v="4437.0895"/>
    <n v="0"/>
    <n v="4437.0895"/>
  </r>
  <r>
    <n v="13087500"/>
    <s v="D"/>
    <d v="2022-05-14T00:00:00"/>
    <n v="2382"/>
    <n v="129985"/>
    <n v="0"/>
    <n v="0"/>
    <n v="0"/>
    <d v="2022-05-14T00:00:00"/>
    <x v="33"/>
    <x v="2"/>
    <n v="14"/>
    <n v="2022"/>
    <n v="4724.6970000000001"/>
    <n v="0"/>
    <n v="4724.6970000000001"/>
  </r>
  <r>
    <n v="13087500"/>
    <s v="D"/>
    <d v="2022-05-15T00:00:00"/>
    <n v="2543"/>
    <n v="135028.20000000001"/>
    <n v="0"/>
    <n v="0"/>
    <n v="0"/>
    <d v="2022-05-15T00:00:00"/>
    <x v="33"/>
    <x v="2"/>
    <n v="15"/>
    <n v="2022"/>
    <n v="5044.0405000000001"/>
    <n v="0"/>
    <n v="5044.0405000000001"/>
  </r>
  <r>
    <n v="13087500"/>
    <s v="D"/>
    <d v="2022-05-16T00:00:00"/>
    <n v="2612"/>
    <n v="140209.9"/>
    <n v="369"/>
    <n v="731"/>
    <n v="-731.1"/>
    <d v="2022-05-16T00:00:00"/>
    <x v="33"/>
    <x v="2"/>
    <n v="16"/>
    <n v="2022"/>
    <n v="5180.902"/>
    <n v="731.91150000000005"/>
    <n v="4448.9904999999999"/>
  </r>
  <r>
    <n v="13087500"/>
    <s v="D"/>
    <d v="2022-05-17T00:00:00"/>
    <n v="2624"/>
    <n v="145414.79999999999"/>
    <n v="544"/>
    <n v="1810"/>
    <n v="-1809.6"/>
    <d v="2022-05-17T00:00:00"/>
    <x v="33"/>
    <x v="2"/>
    <n v="17"/>
    <n v="2022"/>
    <n v="5204.7039999999997"/>
    <n v="1079.0240000000001"/>
    <n v="4125.68"/>
  </r>
  <r>
    <n v="13087500"/>
    <s v="D"/>
    <d v="2022-05-18T00:00:00"/>
    <n v="2659"/>
    <n v="150689.70000000001"/>
    <n v="650"/>
    <n v="3099"/>
    <n v="-3099.4"/>
    <d v="2022-05-18T00:00:00"/>
    <x v="33"/>
    <x v="2"/>
    <n v="18"/>
    <n v="2022"/>
    <n v="5274.1265000000003"/>
    <n v="1289.2750000000001"/>
    <n v="3984.8515000000002"/>
  </r>
  <r>
    <n v="13087500"/>
    <s v="D"/>
    <d v="2022-05-19T00:00:00"/>
    <n v="2730"/>
    <n v="156105.4"/>
    <n v="728"/>
    <n v="4544"/>
    <n v="-4544.1000000000004"/>
    <d v="2022-05-19T00:00:00"/>
    <x v="33"/>
    <x v="2"/>
    <n v="19"/>
    <n v="2022"/>
    <n v="5414.9549999999999"/>
    <n v="1443.9880000000001"/>
    <n v="3970.9670000000001"/>
  </r>
  <r>
    <n v="13087500"/>
    <s v="D"/>
    <d v="2022-05-20T00:00:00"/>
    <n v="2766"/>
    <n v="161592.20000000001"/>
    <n v="884"/>
    <n v="6297"/>
    <n v="-6297.3"/>
    <d v="2022-05-20T00:00:00"/>
    <x v="33"/>
    <x v="2"/>
    <n v="20"/>
    <n v="2022"/>
    <n v="5486.3609999999999"/>
    <n v="1753.414"/>
    <n v="3732.9470000000001"/>
  </r>
  <r>
    <n v="13087500"/>
    <s v="D"/>
    <d v="2022-05-21T00:00:00"/>
    <n v="2778"/>
    <n v="167102.70000000001"/>
    <n v="324"/>
    <n v="6940"/>
    <n v="-6940"/>
    <d v="2022-05-21T00:00:00"/>
    <x v="33"/>
    <x v="2"/>
    <n v="21"/>
    <n v="2022"/>
    <n v="5510.1630000000005"/>
    <n v="642.654"/>
    <n v="4867.509"/>
  </r>
  <r>
    <n v="13087500"/>
    <s v="D"/>
    <d v="2022-05-22T00:00:00"/>
    <n v="2778"/>
    <n v="172613.2"/>
    <n v="0"/>
    <n v="6940"/>
    <n v="-6940"/>
    <d v="2022-05-22T00:00:00"/>
    <x v="33"/>
    <x v="2"/>
    <n v="22"/>
    <n v="2022"/>
    <n v="5510.1630000000005"/>
    <n v="0"/>
    <n v="5510.1630000000005"/>
  </r>
  <r>
    <n v="13087500"/>
    <s v="D"/>
    <d v="2022-05-23T00:00:00"/>
    <n v="2766"/>
    <n v="178099.9"/>
    <n v="0"/>
    <n v="6940"/>
    <n v="-6940"/>
    <d v="2022-05-23T00:00:00"/>
    <x v="33"/>
    <x v="2"/>
    <n v="23"/>
    <n v="2022"/>
    <n v="5486.3609999999999"/>
    <n v="0"/>
    <n v="5486.3609999999999"/>
  </r>
  <r>
    <n v="13087500"/>
    <s v="D"/>
    <d v="2022-05-24T00:00:00"/>
    <n v="2754"/>
    <n v="183563"/>
    <n v="0"/>
    <n v="6940"/>
    <n v="-6940"/>
    <d v="2022-05-24T00:00:00"/>
    <x v="33"/>
    <x v="2"/>
    <n v="24"/>
    <n v="2022"/>
    <n v="5462.5590000000002"/>
    <n v="0"/>
    <n v="5462.5590000000002"/>
  </r>
  <r>
    <n v="13087500"/>
    <s v="D"/>
    <d v="2022-05-25T00:00:00"/>
    <n v="2790"/>
    <n v="189097.3"/>
    <n v="0"/>
    <n v="6940"/>
    <n v="-6940"/>
    <d v="2022-05-25T00:00:00"/>
    <x v="33"/>
    <x v="2"/>
    <n v="25"/>
    <n v="2022"/>
    <n v="5533.9650000000001"/>
    <n v="0"/>
    <n v="5533.9650000000001"/>
  </r>
  <r>
    <n v="13087500"/>
    <s v="D"/>
    <d v="2022-05-26T00:00:00"/>
    <n v="2863"/>
    <n v="194775.1"/>
    <n v="0"/>
    <n v="6940"/>
    <n v="-6940"/>
    <d v="2022-05-26T00:00:00"/>
    <x v="33"/>
    <x v="2"/>
    <n v="26"/>
    <n v="2022"/>
    <n v="5678.7605000000003"/>
    <n v="0"/>
    <n v="5678.7605000000003"/>
  </r>
  <r>
    <n v="13087500"/>
    <s v="D"/>
    <d v="2022-05-27T00:00:00"/>
    <n v="2899"/>
    <n v="200525.2"/>
    <n v="0"/>
    <n v="6940"/>
    <n v="-6940"/>
    <d v="2022-05-27T00:00:00"/>
    <x v="33"/>
    <x v="2"/>
    <n v="27"/>
    <n v="2022"/>
    <n v="5750.1665000000003"/>
    <n v="0"/>
    <n v="5750.1665000000003"/>
  </r>
  <r>
    <n v="13087500"/>
    <s v="D"/>
    <d v="2022-05-28T00:00:00"/>
    <n v="2814"/>
    <n v="206107.1"/>
    <n v="629"/>
    <n v="8188"/>
    <n v="-8188.1"/>
    <d v="2022-05-28T00:00:00"/>
    <x v="33"/>
    <x v="2"/>
    <n v="28"/>
    <n v="2022"/>
    <n v="5581.5690000000004"/>
    <n v="1247.6215"/>
    <n v="4333.9475000000002"/>
  </r>
  <r>
    <n v="13087500"/>
    <s v="D"/>
    <d v="2022-05-29T00:00:00"/>
    <n v="2659"/>
    <n v="211382"/>
    <n v="366"/>
    <n v="8914"/>
    <n v="-8913.5"/>
    <d v="2022-05-29T00:00:00"/>
    <x v="33"/>
    <x v="2"/>
    <n v="29"/>
    <n v="2022"/>
    <n v="5274.1265000000003"/>
    <n v="725.96100000000001"/>
    <n v="4548.1655000000001"/>
  </r>
  <r>
    <n v="13087500"/>
    <s v="D"/>
    <d v="2022-05-30T00:00:00"/>
    <n v="2326"/>
    <n v="215996.1"/>
    <n v="0"/>
    <n v="8914"/>
    <n v="-8913.5"/>
    <d v="2022-05-30T00:00:00"/>
    <x v="33"/>
    <x v="2"/>
    <n v="30"/>
    <n v="2022"/>
    <n v="4613.6210000000001"/>
    <n v="0"/>
    <n v="4613.6210000000001"/>
  </r>
  <r>
    <n v="13087500"/>
    <s v="D"/>
    <d v="2022-05-31T00:00:00"/>
    <n v="2360"/>
    <n v="220677"/>
    <n v="0"/>
    <n v="8914"/>
    <n v="-8913.5"/>
    <d v="2022-05-31T00:00:00"/>
    <x v="33"/>
    <x v="2"/>
    <n v="31"/>
    <n v="2022"/>
    <n v="4681.0600000000004"/>
    <n v="0"/>
    <n v="4681.0600000000004"/>
  </r>
  <r>
    <n v="13087500"/>
    <s v="D"/>
    <d v="2022-06-01T00:00:00"/>
    <n v="2648"/>
    <n v="225928.5"/>
    <n v="0"/>
    <n v="8914"/>
    <n v="-8913.5"/>
    <d v="2022-06-01T00:00:00"/>
    <x v="33"/>
    <x v="3"/>
    <n v="1"/>
    <n v="2022"/>
    <n v="5252.308"/>
    <n v="0"/>
    <n v="5252.308"/>
  </r>
  <r>
    <n v="13087500"/>
    <s v="D"/>
    <d v="2022-06-02T00:00:00"/>
    <n v="2659"/>
    <n v="231203.4"/>
    <n v="0"/>
    <n v="8914"/>
    <n v="-8913.5"/>
    <d v="2022-06-02T00:00:00"/>
    <x v="33"/>
    <x v="3"/>
    <n v="2"/>
    <n v="2022"/>
    <n v="5274.1265000000003"/>
    <n v="0"/>
    <n v="5274.1265000000003"/>
  </r>
  <r>
    <n v="13087500"/>
    <s v="D"/>
    <d v="2022-06-03T00:00:00"/>
    <n v="2485"/>
    <n v="236132.2"/>
    <n v="0"/>
    <n v="8914"/>
    <n v="-8913.5"/>
    <d v="2022-06-03T00:00:00"/>
    <x v="33"/>
    <x v="3"/>
    <n v="3"/>
    <n v="2022"/>
    <n v="4928.9975000000004"/>
    <n v="0"/>
    <n v="4928.9975000000004"/>
  </r>
  <r>
    <n v="13087500"/>
    <s v="D"/>
    <d v="2022-06-04T00:00:00"/>
    <n v="2360"/>
    <n v="240813.1"/>
    <n v="0"/>
    <n v="8914"/>
    <n v="-8913.5"/>
    <d v="2022-06-04T00:00:00"/>
    <x v="33"/>
    <x v="3"/>
    <n v="4"/>
    <n v="2022"/>
    <n v="4681.0600000000004"/>
    <n v="0"/>
    <n v="4681.0600000000004"/>
  </r>
  <r>
    <n v="13087500"/>
    <s v="D"/>
    <d v="2022-06-05T00:00:00"/>
    <n v="2394"/>
    <n v="245561.1"/>
    <n v="0"/>
    <n v="8914"/>
    <n v="-8913.5"/>
    <d v="2022-06-05T00:00:00"/>
    <x v="33"/>
    <x v="3"/>
    <n v="5"/>
    <n v="2022"/>
    <n v="4748.4989999999998"/>
    <n v="0"/>
    <n v="4748.4989999999998"/>
  </r>
  <r>
    <n v="13087500"/>
    <s v="D"/>
    <d v="2022-06-06T00:00:00"/>
    <n v="2485"/>
    <n v="250489.9"/>
    <n v="0"/>
    <n v="8914"/>
    <n v="-8913.5"/>
    <d v="2022-06-06T00:00:00"/>
    <x v="33"/>
    <x v="3"/>
    <n v="6"/>
    <n v="2022"/>
    <n v="4928.9975000000004"/>
    <n v="0"/>
    <n v="4928.9975000000004"/>
  </r>
  <r>
    <n v="13087500"/>
    <s v="D"/>
    <d v="2022-06-07T00:00:00"/>
    <n v="2577"/>
    <n v="255602.2"/>
    <n v="0"/>
    <n v="8914"/>
    <n v="-8913.5"/>
    <d v="2022-06-07T00:00:00"/>
    <x v="33"/>
    <x v="3"/>
    <n v="7"/>
    <n v="2022"/>
    <n v="5111.4795000000004"/>
    <n v="0"/>
    <n v="5111.4795000000004"/>
  </r>
  <r>
    <n v="13087500"/>
    <s v="D"/>
    <d v="2022-06-08T00:00:00"/>
    <n v="2612"/>
    <n v="260783.9"/>
    <n v="0"/>
    <n v="8914"/>
    <n v="-8913.5"/>
    <d v="2022-06-08T00:00:00"/>
    <x v="33"/>
    <x v="3"/>
    <n v="8"/>
    <n v="2022"/>
    <n v="5180.902"/>
    <n v="0"/>
    <n v="5180.902"/>
  </r>
  <r>
    <n v="13087500"/>
    <s v="D"/>
    <d v="2022-06-09T00:00:00"/>
    <n v="2648"/>
    <n v="266035.40000000002"/>
    <n v="0"/>
    <n v="8914"/>
    <n v="-8913.5"/>
    <d v="2022-06-09T00:00:00"/>
    <x v="33"/>
    <x v="3"/>
    <n v="9"/>
    <n v="2022"/>
    <n v="5252.308"/>
    <n v="0"/>
    <n v="5252.308"/>
  </r>
  <r>
    <n v="13087500"/>
    <s v="D"/>
    <d v="2022-06-10T00:00:00"/>
    <n v="2624"/>
    <n v="271240.3"/>
    <n v="0"/>
    <n v="8914"/>
    <n v="-8913.5"/>
    <d v="2022-06-10T00:00:00"/>
    <x v="33"/>
    <x v="3"/>
    <n v="10"/>
    <n v="2022"/>
    <n v="5204.7039999999997"/>
    <n v="0"/>
    <n v="5204.7039999999997"/>
  </r>
  <r>
    <n v="13087500"/>
    <s v="D"/>
    <d v="2022-06-11T00:00:00"/>
    <n v="2648"/>
    <n v="276491.90000000002"/>
    <n v="0"/>
    <n v="8914"/>
    <n v="-8913.5"/>
    <d v="2022-06-11T00:00:00"/>
    <x v="33"/>
    <x v="3"/>
    <n v="11"/>
    <n v="2022"/>
    <n v="5252.308"/>
    <n v="0"/>
    <n v="5252.308"/>
  </r>
  <r>
    <n v="13087500"/>
    <s v="D"/>
    <d v="2022-06-12T00:00:00"/>
    <n v="2648"/>
    <n v="281743.40000000002"/>
    <n v="0"/>
    <n v="8914"/>
    <n v="-8913.5"/>
    <d v="2022-06-12T00:00:00"/>
    <x v="33"/>
    <x v="3"/>
    <n v="12"/>
    <n v="2022"/>
    <n v="5252.308"/>
    <n v="0"/>
    <n v="5252.308"/>
  </r>
  <r>
    <n v="13087500"/>
    <s v="D"/>
    <d v="2022-06-13T00:00:00"/>
    <n v="2648"/>
    <n v="286994.90000000002"/>
    <n v="0"/>
    <n v="8914"/>
    <n v="-8913.5"/>
    <d v="2022-06-13T00:00:00"/>
    <x v="33"/>
    <x v="3"/>
    <n v="13"/>
    <n v="2022"/>
    <n v="5252.308"/>
    <n v="0"/>
    <n v="5252.308"/>
  </r>
  <r>
    <n v="13087500"/>
    <s v="D"/>
    <d v="2022-06-14T00:00:00"/>
    <n v="2707"/>
    <n v="292363.5"/>
    <n v="0"/>
    <n v="8914"/>
    <n v="-8913.5"/>
    <d v="2022-06-14T00:00:00"/>
    <x v="33"/>
    <x v="3"/>
    <n v="14"/>
    <n v="2022"/>
    <n v="5369.3344999999999"/>
    <n v="0"/>
    <n v="5369.3344999999999"/>
  </r>
  <r>
    <n v="13087500"/>
    <s v="D"/>
    <d v="2022-06-15T00:00:00"/>
    <n v="2730"/>
    <n v="297779.3"/>
    <n v="0"/>
    <n v="8914"/>
    <n v="-8913.5"/>
    <d v="2022-06-15T00:00:00"/>
    <x v="33"/>
    <x v="3"/>
    <n v="15"/>
    <n v="2022"/>
    <n v="5414.9549999999999"/>
    <n v="0"/>
    <n v="5414.9549999999999"/>
  </r>
  <r>
    <n v="13087500"/>
    <s v="D"/>
    <d v="2022-06-16T00:00:00"/>
    <n v="2742"/>
    <n v="303218.7"/>
    <n v="0"/>
    <n v="8914"/>
    <n v="-8913.5"/>
    <d v="2022-06-16T00:00:00"/>
    <x v="33"/>
    <x v="3"/>
    <n v="16"/>
    <n v="2022"/>
    <n v="5438.7570000000005"/>
    <n v="0"/>
    <n v="5438.7570000000005"/>
  </r>
  <r>
    <n v="13087500"/>
    <s v="D"/>
    <d v="2022-06-17T00:00:00"/>
    <n v="2754"/>
    <n v="308681.7"/>
    <n v="0"/>
    <n v="8914"/>
    <n v="-8913.5"/>
    <d v="2022-06-17T00:00:00"/>
    <x v="33"/>
    <x v="3"/>
    <n v="17"/>
    <n v="2022"/>
    <n v="5462.5590000000002"/>
    <n v="0"/>
    <n v="5462.5590000000002"/>
  </r>
  <r>
    <n v="13087500"/>
    <s v="D"/>
    <d v="2022-06-18T00:00:00"/>
    <n v="2778"/>
    <n v="314192.2"/>
    <n v="0"/>
    <n v="8914"/>
    <n v="-8913.5"/>
    <d v="2022-06-18T00:00:00"/>
    <x v="33"/>
    <x v="3"/>
    <n v="18"/>
    <n v="2022"/>
    <n v="5510.1630000000005"/>
    <n v="0"/>
    <n v="5510.1630000000005"/>
  </r>
  <r>
    <n v="13087500"/>
    <s v="D"/>
    <d v="2022-06-19T00:00:00"/>
    <n v="2911"/>
    <n v="319966.5"/>
    <n v="0"/>
    <n v="8914"/>
    <n v="-8913.5"/>
    <d v="2022-06-19T00:00:00"/>
    <x v="33"/>
    <x v="3"/>
    <n v="19"/>
    <n v="2022"/>
    <n v="5773.9684999999999"/>
    <n v="0"/>
    <n v="5773.9684999999999"/>
  </r>
  <r>
    <n v="13087500"/>
    <s v="D"/>
    <d v="2022-06-20T00:00:00"/>
    <n v="2923"/>
    <n v="325765"/>
    <n v="0"/>
    <n v="8914"/>
    <n v="-8913.5"/>
    <d v="2022-06-20T00:00:00"/>
    <x v="33"/>
    <x v="3"/>
    <n v="20"/>
    <n v="2022"/>
    <n v="5797.7705000000005"/>
    <n v="0"/>
    <n v="5797.7705000000005"/>
  </r>
  <r>
    <n v="13087500"/>
    <s v="D"/>
    <d v="2022-06-21T00:00:00"/>
    <n v="2911"/>
    <n v="331539.3"/>
    <n v="0"/>
    <n v="8914"/>
    <n v="-8913.5"/>
    <d v="2022-06-21T00:00:00"/>
    <x v="33"/>
    <x v="3"/>
    <n v="21"/>
    <n v="2022"/>
    <n v="5773.9684999999999"/>
    <n v="0"/>
    <n v="5773.9684999999999"/>
  </r>
  <r>
    <n v="13087500"/>
    <s v="D"/>
    <d v="2022-06-22T00:00:00"/>
    <n v="2936"/>
    <n v="337362"/>
    <n v="0"/>
    <n v="8914"/>
    <n v="-8913.5"/>
    <d v="2022-06-22T00:00:00"/>
    <x v="33"/>
    <x v="3"/>
    <n v="22"/>
    <n v="2022"/>
    <n v="5823.5560000000005"/>
    <n v="0"/>
    <n v="5823.5560000000005"/>
  </r>
  <r>
    <n v="13087500"/>
    <s v="D"/>
    <d v="2022-06-23T00:00:00"/>
    <n v="3022"/>
    <n v="343355.6"/>
    <n v="0"/>
    <n v="8914"/>
    <n v="-8913.5"/>
    <d v="2022-06-23T00:00:00"/>
    <x v="33"/>
    <x v="3"/>
    <n v="23"/>
    <n v="2022"/>
    <n v="5994.1369999999997"/>
    <n v="0"/>
    <n v="5994.1369999999997"/>
  </r>
  <r>
    <n v="13087500"/>
    <s v="D"/>
    <d v="2022-06-24T00:00:00"/>
    <n v="3096"/>
    <n v="349497.1"/>
    <n v="0"/>
    <n v="8914"/>
    <n v="-8913.5"/>
    <d v="2022-06-24T00:00:00"/>
    <x v="33"/>
    <x v="3"/>
    <n v="24"/>
    <n v="2022"/>
    <n v="6140.9160000000002"/>
    <n v="0"/>
    <n v="6140.9160000000002"/>
  </r>
  <r>
    <n v="13087500"/>
    <s v="D"/>
    <d v="2022-06-25T00:00:00"/>
    <n v="3134"/>
    <n v="355713.1"/>
    <n v="0"/>
    <n v="8914"/>
    <n v="-8913.5"/>
    <d v="2022-06-25T00:00:00"/>
    <x v="33"/>
    <x v="3"/>
    <n v="25"/>
    <n v="2022"/>
    <n v="6216.2889999999998"/>
    <n v="0"/>
    <n v="6216.2889999999998"/>
  </r>
  <r>
    <n v="13087500"/>
    <s v="D"/>
    <d v="2022-06-26T00:00:00"/>
    <n v="3146"/>
    <n v="361954.1"/>
    <n v="0"/>
    <n v="8914"/>
    <n v="-8913.5"/>
    <d v="2022-06-26T00:00:00"/>
    <x v="33"/>
    <x v="3"/>
    <n v="26"/>
    <n v="2022"/>
    <n v="6240.0910000000003"/>
    <n v="0"/>
    <n v="6240.0910000000003"/>
  </r>
  <r>
    <n v="13087500"/>
    <s v="D"/>
    <d v="2022-06-27T00:00:00"/>
    <n v="3172"/>
    <n v="368245"/>
    <n v="60"/>
    <n v="9033"/>
    <n v="-9033.2000000000007"/>
    <d v="2022-06-27T00:00:00"/>
    <x v="33"/>
    <x v="3"/>
    <n v="27"/>
    <n v="2022"/>
    <n v="6291.6620000000003"/>
    <n v="119.01"/>
    <n v="6172.652"/>
  </r>
  <r>
    <n v="13087500"/>
    <s v="D"/>
    <d v="2022-06-28T00:00:00"/>
    <n v="3197"/>
    <n v="374585.9"/>
    <n v="197"/>
    <n v="9424"/>
    <n v="-9423.7000000000007"/>
    <d v="2022-06-28T00:00:00"/>
    <x v="33"/>
    <x v="3"/>
    <n v="28"/>
    <n v="2022"/>
    <n v="6341.2494999999999"/>
    <n v="390.74950000000001"/>
    <n v="5950.5"/>
  </r>
  <r>
    <n v="13087500"/>
    <s v="D"/>
    <d v="2022-06-29T00:00:00"/>
    <n v="3273"/>
    <n v="381078"/>
    <n v="273"/>
    <n v="9965"/>
    <n v="-9965.2999999999993"/>
    <d v="2022-06-29T00:00:00"/>
    <x v="33"/>
    <x v="3"/>
    <n v="29"/>
    <n v="2022"/>
    <n v="6491.9955"/>
    <n v="541.49549999999999"/>
    <n v="5950.5"/>
  </r>
  <r>
    <n v="13087500"/>
    <s v="D"/>
    <d v="2022-06-30T00:00:00"/>
    <n v="3337"/>
    <n v="387697.2"/>
    <n v="337"/>
    <n v="10634"/>
    <n v="-10633.9"/>
    <d v="2022-06-30T00:00:00"/>
    <x v="33"/>
    <x v="3"/>
    <n v="30"/>
    <n v="2022"/>
    <n v="6618.9395000000004"/>
    <n v="668.43950000000007"/>
    <n v="5950.5"/>
  </r>
  <r>
    <n v="13087500"/>
    <s v="D"/>
    <d v="2022-07-01T00:00:00"/>
    <n v="3428"/>
    <n v="394495.7"/>
    <n v="428"/>
    <n v="11482"/>
    <n v="-11481.9"/>
    <d v="2022-07-01T00:00:00"/>
    <x v="33"/>
    <x v="4"/>
    <n v="1"/>
    <n v="2022"/>
    <n v="6799.4380000000001"/>
    <n v="848.93799999999999"/>
    <n v="5950.5"/>
  </r>
  <r>
    <n v="13087500"/>
    <s v="D"/>
    <d v="2022-07-02T00:00:00"/>
    <n v="3467"/>
    <n v="401371.7"/>
    <n v="467"/>
    <n v="12407"/>
    <n v="-12407.4"/>
    <d v="2022-07-02T00:00:00"/>
    <x v="33"/>
    <x v="4"/>
    <n v="2"/>
    <n v="2022"/>
    <n v="6876.7945"/>
    <n v="926.29449999999997"/>
    <n v="5950.5"/>
  </r>
  <r>
    <n v="13087500"/>
    <s v="D"/>
    <d v="2022-07-03T00:00:00"/>
    <n v="3467"/>
    <n v="408247.6"/>
    <n v="467"/>
    <n v="13333"/>
    <n v="-13332.9"/>
    <d v="2022-07-03T00:00:00"/>
    <x v="33"/>
    <x v="4"/>
    <n v="3"/>
    <n v="2022"/>
    <n v="6876.7945"/>
    <n v="926.29449999999997"/>
    <n v="5950.5"/>
  </r>
  <r>
    <n v="13087500"/>
    <s v="D"/>
    <d v="2022-07-04T00:00:00"/>
    <n v="3467"/>
    <n v="415123.6"/>
    <n v="467"/>
    <n v="14258"/>
    <n v="-14258.4"/>
    <d v="2022-07-04T00:00:00"/>
    <x v="33"/>
    <x v="4"/>
    <n v="4"/>
    <n v="2022"/>
    <n v="6876.7945"/>
    <n v="926.29449999999997"/>
    <n v="5950.5"/>
  </r>
  <r>
    <n v="13087500"/>
    <s v="D"/>
    <d v="2022-07-05T00:00:00"/>
    <n v="3415"/>
    <n v="421896.4"/>
    <n v="415"/>
    <n v="15081"/>
    <n v="-15080.6"/>
    <d v="2022-07-05T00:00:00"/>
    <x v="33"/>
    <x v="4"/>
    <n v="5"/>
    <n v="2022"/>
    <n v="6773.6525000000001"/>
    <n v="823.15250000000003"/>
    <n v="5950.5"/>
  </r>
  <r>
    <n v="13087500"/>
    <s v="D"/>
    <d v="2022-07-06T00:00:00"/>
    <n v="3337"/>
    <n v="428515.5"/>
    <n v="337"/>
    <n v="15749"/>
    <n v="-15749.3"/>
    <d v="2022-07-06T00:00:00"/>
    <x v="33"/>
    <x v="4"/>
    <n v="6"/>
    <n v="2022"/>
    <n v="6618.9395000000004"/>
    <n v="668.43950000000007"/>
    <n v="5950.5"/>
  </r>
  <r>
    <n v="13087500"/>
    <s v="D"/>
    <d v="2022-07-07T00:00:00"/>
    <n v="3350"/>
    <n v="435160.2"/>
    <n v="562"/>
    <n v="16864"/>
    <n v="-16864.400000000001"/>
    <d v="2022-07-07T00:00:00"/>
    <x v="33"/>
    <x v="4"/>
    <n v="7"/>
    <n v="2022"/>
    <n v="6644.7250000000004"/>
    <n v="1114.7270000000001"/>
    <n v="5529.9980000000005"/>
  </r>
  <r>
    <n v="13087500"/>
    <s v="D"/>
    <d v="2022-07-08T00:00:00"/>
    <n v="3389"/>
    <n v="441881.59999999998"/>
    <n v="1055"/>
    <n v="18956"/>
    <n v="-18956.2"/>
    <d v="2022-07-08T00:00:00"/>
    <x v="33"/>
    <x v="4"/>
    <n v="8"/>
    <n v="2022"/>
    <n v="6722.0815000000002"/>
    <n v="2092.5925000000002"/>
    <n v="4629.4890000000005"/>
  </r>
  <r>
    <n v="13087500"/>
    <s v="D"/>
    <d v="2022-07-09T00:00:00"/>
    <n v="3389"/>
    <n v="448603"/>
    <n v="1153"/>
    <n v="21242"/>
    <n v="-21242.1"/>
    <d v="2022-07-09T00:00:00"/>
    <x v="33"/>
    <x v="4"/>
    <n v="9"/>
    <n v="2022"/>
    <n v="6722.0815000000002"/>
    <n v="2286.9755"/>
    <n v="4435.1059999999998"/>
  </r>
  <r>
    <n v="13087500"/>
    <s v="D"/>
    <d v="2022-07-10T00:00:00"/>
    <n v="3389"/>
    <n v="455324.4"/>
    <n v="1983"/>
    <n v="25176"/>
    <n v="-25175.599999999999"/>
    <d v="2022-07-10T00:00:00"/>
    <x v="33"/>
    <x v="4"/>
    <n v="10"/>
    <n v="2022"/>
    <n v="6722.0815000000002"/>
    <n v="3933.2805000000003"/>
    <n v="2788.8009999999999"/>
  </r>
  <r>
    <n v="13087500"/>
    <s v="D"/>
    <d v="2022-07-11T00:00:00"/>
    <n v="3337"/>
    <n v="461943.5"/>
    <n v="1882"/>
    <n v="28909"/>
    <n v="-28909.1"/>
    <d v="2022-07-11T00:00:00"/>
    <x v="33"/>
    <x v="4"/>
    <n v="11"/>
    <n v="2022"/>
    <n v="6618.9395000000004"/>
    <n v="3732.9470000000001"/>
    <n v="2885.9924999999998"/>
  </r>
  <r>
    <n v="13087500"/>
    <s v="D"/>
    <d v="2022-07-12T00:00:00"/>
    <n v="3286"/>
    <n v="468460.9"/>
    <n v="1779"/>
    <n v="32438"/>
    <n v="-32438.1"/>
    <d v="2022-07-12T00:00:00"/>
    <x v="33"/>
    <x v="4"/>
    <n v="12"/>
    <n v="2022"/>
    <n v="6517.7809999999999"/>
    <n v="3528.6465000000003"/>
    <n v="2989.1345000000001"/>
  </r>
  <r>
    <n v="13087500"/>
    <s v="D"/>
    <d v="2022-07-13T00:00:00"/>
    <n v="3248"/>
    <n v="474902.5"/>
    <n v="1740"/>
    <n v="35890"/>
    <n v="-35890"/>
    <d v="2022-07-13T00:00:00"/>
    <x v="33"/>
    <x v="4"/>
    <n v="13"/>
    <n v="2022"/>
    <n v="6442.4080000000004"/>
    <n v="3451.29"/>
    <n v="2991.1179999999999"/>
  </r>
  <r>
    <n v="13087500"/>
    <s v="D"/>
    <d v="2022-07-14T00:00:00"/>
    <n v="3248"/>
    <n v="481344.1"/>
    <n v="1768"/>
    <n v="39398"/>
    <n v="-39397.599999999999"/>
    <d v="2022-07-14T00:00:00"/>
    <x v="33"/>
    <x v="4"/>
    <n v="14"/>
    <n v="2022"/>
    <n v="6442.4080000000004"/>
    <n v="3506.828"/>
    <n v="2935.58"/>
  </r>
  <r>
    <n v="13087500"/>
    <s v="D"/>
    <d v="2022-07-15T00:00:00"/>
    <n v="3260"/>
    <n v="487810.9"/>
    <n v="1688"/>
    <n v="42745"/>
    <n v="-42745.1"/>
    <d v="2022-07-15T00:00:00"/>
    <x v="33"/>
    <x v="4"/>
    <n v="15"/>
    <n v="2022"/>
    <n v="6466.21"/>
    <n v="3348.1480000000001"/>
    <n v="3118.0619999999999"/>
  </r>
  <r>
    <n v="13087500"/>
    <s v="D"/>
    <d v="2022-07-16T00:00:00"/>
    <n v="3273"/>
    <n v="494303"/>
    <n v="1594"/>
    <n v="45907"/>
    <n v="-45907"/>
    <d v="2022-07-16T00:00:00"/>
    <x v="33"/>
    <x v="4"/>
    <n v="16"/>
    <n v="2022"/>
    <n v="6491.9955"/>
    <n v="3161.6990000000001"/>
    <n v="3330.2964999999999"/>
  </r>
  <r>
    <n v="13087500"/>
    <s v="D"/>
    <d v="2022-07-17T00:00:00"/>
    <n v="3311"/>
    <n v="500871.2"/>
    <n v="1657"/>
    <n v="49193"/>
    <n v="-49192.7"/>
    <d v="2022-07-17T00:00:00"/>
    <x v="33"/>
    <x v="4"/>
    <n v="17"/>
    <n v="2022"/>
    <n v="6567.3685000000005"/>
    <n v="3286.6595000000002"/>
    <n v="3280.7090000000003"/>
  </r>
  <r>
    <n v="13087500"/>
    <s v="D"/>
    <d v="2022-07-18T00:00:00"/>
    <n v="3311"/>
    <n v="507439.4"/>
    <n v="1581"/>
    <n v="52328"/>
    <n v="-52328"/>
    <d v="2022-07-18T00:00:00"/>
    <x v="33"/>
    <x v="4"/>
    <n v="18"/>
    <n v="2022"/>
    <n v="6567.3685000000005"/>
    <n v="3135.9135000000001"/>
    <n v="3431.4549999999999"/>
  </r>
  <r>
    <n v="13087500"/>
    <s v="D"/>
    <d v="2022-07-19T00:00:00"/>
    <n v="3273"/>
    <n v="513931.6"/>
    <n v="1641"/>
    <n v="55584"/>
    <n v="-55583.8"/>
    <d v="2022-07-19T00:00:00"/>
    <x v="33"/>
    <x v="4"/>
    <n v="19"/>
    <n v="2022"/>
    <n v="6491.9955"/>
    <n v="3254.9234999999999"/>
    <n v="3237.0720000000001"/>
  </r>
  <r>
    <n v="13087500"/>
    <s v="D"/>
    <d v="2022-07-20T00:00:00"/>
    <n v="3197"/>
    <n v="520272.5"/>
    <n v="1568"/>
    <n v="58693"/>
    <n v="-58693.3"/>
    <d v="2022-07-20T00:00:00"/>
    <x v="33"/>
    <x v="4"/>
    <n v="20"/>
    <n v="2022"/>
    <n v="6341.2494999999999"/>
    <n v="3110.1280000000002"/>
    <n v="3231.1215000000002"/>
  </r>
  <r>
    <n v="13087500"/>
    <s v="D"/>
    <d v="2022-07-21T00:00:00"/>
    <n v="3159"/>
    <n v="526538.4"/>
    <n v="1542"/>
    <n v="61751"/>
    <n v="-61751.199999999997"/>
    <d v="2022-07-21T00:00:00"/>
    <x v="33"/>
    <x v="4"/>
    <n v="21"/>
    <n v="2022"/>
    <n v="6265.8765000000003"/>
    <n v="3058.5570000000002"/>
    <n v="3207.3195000000001"/>
  </r>
  <r>
    <n v="13087500"/>
    <s v="D"/>
    <d v="2022-07-22T00:00:00"/>
    <n v="3146"/>
    <n v="532779.30000000005"/>
    <n v="1603"/>
    <n v="64930"/>
    <n v="-64930.3"/>
    <d v="2022-07-22T00:00:00"/>
    <x v="33"/>
    <x v="4"/>
    <n v="22"/>
    <n v="2022"/>
    <n v="6240.0910000000003"/>
    <n v="3179.5505000000003"/>
    <n v="3060.5405000000001"/>
  </r>
  <r>
    <n v="13087500"/>
    <s v="D"/>
    <d v="2022-07-23T00:00:00"/>
    <n v="3146"/>
    <n v="539020.30000000005"/>
    <n v="1683"/>
    <n v="68268"/>
    <n v="-68267.7"/>
    <d v="2022-07-23T00:00:00"/>
    <x v="33"/>
    <x v="4"/>
    <n v="23"/>
    <n v="2022"/>
    <n v="6240.0910000000003"/>
    <n v="3338.2305000000001"/>
    <n v="2901.8605000000002"/>
  </r>
  <r>
    <n v="13087500"/>
    <s v="D"/>
    <d v="2022-07-24T00:00:00"/>
    <n v="3146"/>
    <n v="545261.19999999995"/>
    <n v="1712"/>
    <n v="71663"/>
    <n v="-71663.199999999997"/>
    <d v="2022-07-24T00:00:00"/>
    <x v="33"/>
    <x v="4"/>
    <n v="24"/>
    <n v="2022"/>
    <n v="6240.0910000000003"/>
    <n v="3395.752"/>
    <n v="2844.3389999999999"/>
  </r>
  <r>
    <n v="13087500"/>
    <s v="D"/>
    <d v="2022-07-25T00:00:00"/>
    <n v="3146"/>
    <n v="551502.19999999995"/>
    <n v="1740"/>
    <n v="75114"/>
    <n v="-75113.7"/>
    <d v="2022-07-25T00:00:00"/>
    <x v="33"/>
    <x v="4"/>
    <n v="25"/>
    <n v="2022"/>
    <n v="6240.0910000000003"/>
    <n v="3451.29"/>
    <n v="2788.8009999999999"/>
  </r>
  <r>
    <n v="13087500"/>
    <s v="D"/>
    <d v="2022-07-26T00:00:00"/>
    <n v="3159"/>
    <n v="557768"/>
    <n v="1626"/>
    <n v="78338"/>
    <n v="-78338.399999999994"/>
    <d v="2022-07-26T00:00:00"/>
    <x v="33"/>
    <x v="4"/>
    <n v="26"/>
    <n v="2022"/>
    <n v="6265.8765000000003"/>
    <n v="3225.1710000000003"/>
    <n v="3040.7055"/>
  </r>
  <r>
    <n v="13087500"/>
    <s v="D"/>
    <d v="2022-07-27T00:00:00"/>
    <n v="3159"/>
    <n v="564033.9"/>
    <n v="1591"/>
    <n v="81494"/>
    <n v="-81494.2"/>
    <d v="2022-07-27T00:00:00"/>
    <x v="33"/>
    <x v="4"/>
    <n v="27"/>
    <n v="2022"/>
    <n v="6265.8765000000003"/>
    <n v="3155.7485000000001"/>
    <n v="3110.1280000000002"/>
  </r>
  <r>
    <n v="13087500"/>
    <s v="D"/>
    <d v="2022-07-28T00:00:00"/>
    <n v="3172"/>
    <n v="570324.80000000005"/>
    <n v="1549"/>
    <n v="84567"/>
    <n v="-84567.1"/>
    <d v="2022-07-28T00:00:00"/>
    <x v="33"/>
    <x v="4"/>
    <n v="28"/>
    <n v="2022"/>
    <n v="6291.6620000000003"/>
    <n v="3072.4414999999999"/>
    <n v="3219.2204999999999"/>
  </r>
  <r>
    <n v="13087500"/>
    <s v="D"/>
    <d v="2022-07-29T00:00:00"/>
    <n v="3159"/>
    <n v="576590.69999999995"/>
    <n v="1559"/>
    <n v="87659"/>
    <n v="-87658.5"/>
    <d v="2022-07-29T00:00:00"/>
    <x v="33"/>
    <x v="4"/>
    <n v="29"/>
    <n v="2022"/>
    <n v="6265.8765000000003"/>
    <n v="3092.2764999999999"/>
    <n v="3173.6"/>
  </r>
  <r>
    <n v="13087500"/>
    <s v="D"/>
    <d v="2022-07-30T00:00:00"/>
    <n v="3159"/>
    <n v="582856.5"/>
    <n v="1491"/>
    <n v="90616"/>
    <n v="-90615.7"/>
    <d v="2022-07-30T00:00:00"/>
    <x v="33"/>
    <x v="4"/>
    <n v="30"/>
    <n v="2022"/>
    <n v="6265.8765000000003"/>
    <n v="2957.3985000000002"/>
    <n v="3308.4780000000001"/>
  </r>
  <r>
    <n v="13087500"/>
    <s v="D"/>
    <d v="2022-07-31T00:00:00"/>
    <n v="3146"/>
    <n v="589097.5"/>
    <n v="1476"/>
    <n v="93544"/>
    <n v="-93544.1"/>
    <d v="2022-07-31T00:00:00"/>
    <x v="33"/>
    <x v="4"/>
    <n v="31"/>
    <n v="2022"/>
    <n v="6240.0910000000003"/>
    <n v="2927.6460000000002"/>
    <n v="3312.4450000000002"/>
  </r>
  <r>
    <n v="13087500"/>
    <s v="D"/>
    <d v="2022-08-01T00:00:00"/>
    <n v="2972"/>
    <n v="594993.19999999995"/>
    <n v="1314"/>
    <n v="96150"/>
    <n v="-96150.399999999994"/>
    <d v="2022-08-01T00:00:00"/>
    <x v="33"/>
    <x v="5"/>
    <n v="1"/>
    <n v="2022"/>
    <n v="5894.9620000000004"/>
    <n v="2606.319"/>
    <n v="3288.643"/>
  </r>
  <r>
    <n v="13087500"/>
    <s v="D"/>
    <d v="2022-08-02T00:00:00"/>
    <n v="2838"/>
    <n v="600623"/>
    <n v="1117"/>
    <n v="98365"/>
    <n v="-98365"/>
    <d v="2022-08-02T00:00:00"/>
    <x v="33"/>
    <x v="5"/>
    <n v="2"/>
    <n v="2022"/>
    <n v="5629.1729999999998"/>
    <n v="2215.5695000000001"/>
    <n v="3413.6035000000002"/>
  </r>
  <r>
    <n v="13087500"/>
    <s v="D"/>
    <d v="2022-08-03T00:00:00"/>
    <n v="2778"/>
    <n v="606133.5"/>
    <n v="985"/>
    <n v="100320"/>
    <n v="-100319.5"/>
    <d v="2022-08-03T00:00:00"/>
    <x v="33"/>
    <x v="5"/>
    <n v="3"/>
    <n v="2022"/>
    <n v="5510.1630000000005"/>
    <n v="1953.7474999999999"/>
    <n v="3556.4155000000001"/>
  </r>
  <r>
    <n v="13087500"/>
    <s v="D"/>
    <d v="2022-08-04T00:00:00"/>
    <n v="2742"/>
    <n v="611572.9"/>
    <n v="1016"/>
    <n v="102335"/>
    <n v="-102335.1"/>
    <d v="2022-08-04T00:00:00"/>
    <x v="33"/>
    <x v="5"/>
    <n v="4"/>
    <n v="2022"/>
    <n v="5438.7570000000005"/>
    <n v="2015.2360000000001"/>
    <n v="3423.5210000000002"/>
  </r>
  <r>
    <n v="13087500"/>
    <s v="D"/>
    <d v="2022-08-05T00:00:00"/>
    <n v="2790"/>
    <n v="617107.19999999995"/>
    <n v="1077"/>
    <n v="104472"/>
    <n v="-104471.5"/>
    <d v="2022-08-05T00:00:00"/>
    <x v="33"/>
    <x v="5"/>
    <n v="5"/>
    <n v="2022"/>
    <n v="5533.9650000000001"/>
    <n v="2136.2294999999999"/>
    <n v="3397.7355000000002"/>
  </r>
  <r>
    <n v="13087500"/>
    <s v="D"/>
    <d v="2022-08-06T00:00:00"/>
    <n v="2778"/>
    <n v="622617.69999999995"/>
    <n v="953"/>
    <n v="106363"/>
    <n v="-106362.7"/>
    <d v="2022-08-06T00:00:00"/>
    <x v="33"/>
    <x v="5"/>
    <n v="6"/>
    <n v="2022"/>
    <n v="5510.1630000000005"/>
    <n v="1890.2755"/>
    <n v="3619.8875000000003"/>
  </r>
  <r>
    <n v="13087500"/>
    <s v="D"/>
    <d v="2022-08-07T00:00:00"/>
    <n v="2778"/>
    <n v="628128.19999999995"/>
    <n v="922"/>
    <n v="108192"/>
    <n v="-108192.4"/>
    <d v="2022-08-07T00:00:00"/>
    <x v="33"/>
    <x v="5"/>
    <n v="7"/>
    <n v="2022"/>
    <n v="5510.1630000000005"/>
    <n v="1828.787"/>
    <n v="3681.3760000000002"/>
  </r>
  <r>
    <n v="13087500"/>
    <s v="D"/>
    <d v="2022-08-08T00:00:00"/>
    <n v="2802"/>
    <n v="633686.30000000005"/>
    <n v="1029"/>
    <n v="110234"/>
    <n v="-110234.3"/>
    <d v="2022-08-08T00:00:00"/>
    <x v="33"/>
    <x v="5"/>
    <n v="8"/>
    <n v="2022"/>
    <n v="5557.7669999999998"/>
    <n v="2041.0215000000001"/>
    <n v="3516.7455"/>
  </r>
  <r>
    <n v="13087500"/>
    <s v="D"/>
    <d v="2022-08-09T00:00:00"/>
    <n v="2790"/>
    <n v="639220.6"/>
    <n v="1047"/>
    <n v="112310"/>
    <n v="-112310.39999999999"/>
    <d v="2022-08-09T00:00:00"/>
    <x v="33"/>
    <x v="5"/>
    <n v="9"/>
    <n v="2022"/>
    <n v="5533.9650000000001"/>
    <n v="2076.7245000000003"/>
    <n v="3457.2404999999999"/>
  </r>
  <r>
    <n v="13087500"/>
    <s v="D"/>
    <d v="2022-08-10T00:00:00"/>
    <n v="2766"/>
    <n v="644707.30000000005"/>
    <n v="985"/>
    <n v="114263"/>
    <n v="-114263.2"/>
    <d v="2022-08-10T00:00:00"/>
    <x v="33"/>
    <x v="5"/>
    <n v="10"/>
    <n v="2022"/>
    <n v="5486.3609999999999"/>
    <n v="1953.7474999999999"/>
    <n v="3532.6134999999999"/>
  </r>
  <r>
    <n v="13087500"/>
    <s v="D"/>
    <d v="2022-08-11T00:00:00"/>
    <n v="2790"/>
    <n v="650241.6"/>
    <n v="1020"/>
    <n v="116286"/>
    <n v="-116285.6"/>
    <d v="2022-08-11T00:00:00"/>
    <x v="33"/>
    <x v="5"/>
    <n v="11"/>
    <n v="2022"/>
    <n v="5533.9650000000001"/>
    <n v="2023.17"/>
    <n v="3510.7950000000001"/>
  </r>
  <r>
    <n v="13087500"/>
    <s v="D"/>
    <d v="2022-08-12T00:00:00"/>
    <n v="2790"/>
    <n v="655775.9"/>
    <n v="910"/>
    <n v="118091"/>
    <n v="-118090.8"/>
    <d v="2022-08-12T00:00:00"/>
    <x v="33"/>
    <x v="5"/>
    <n v="12"/>
    <n v="2022"/>
    <n v="5533.9650000000001"/>
    <n v="1804.9850000000001"/>
    <n v="3728.98"/>
  </r>
  <r>
    <n v="13087500"/>
    <s v="D"/>
    <d v="2022-08-13T00:00:00"/>
    <n v="2790"/>
    <n v="661310.19999999995"/>
    <n v="1018"/>
    <n v="120110"/>
    <n v="-120109.7"/>
    <d v="2022-08-13T00:00:00"/>
    <x v="33"/>
    <x v="5"/>
    <n v="13"/>
    <n v="2022"/>
    <n v="5533.9650000000001"/>
    <n v="2019.203"/>
    <n v="3514.7620000000002"/>
  </r>
  <r>
    <n v="13087500"/>
    <s v="D"/>
    <d v="2022-08-14T00:00:00"/>
    <n v="2790"/>
    <n v="666844.5"/>
    <n v="1013"/>
    <n v="122118"/>
    <n v="-122118"/>
    <d v="2022-08-14T00:00:00"/>
    <x v="33"/>
    <x v="5"/>
    <n v="14"/>
    <n v="2022"/>
    <n v="5533.9650000000001"/>
    <n v="2009.2855"/>
    <n v="3524.6795000000002"/>
  </r>
  <r>
    <n v="13087500"/>
    <s v="D"/>
    <d v="2022-08-15T00:00:00"/>
    <n v="2790"/>
    <n v="672378.7"/>
    <n v="1189"/>
    <n v="124476"/>
    <n v="-124476.2"/>
    <d v="2022-08-15T00:00:00"/>
    <x v="33"/>
    <x v="5"/>
    <n v="15"/>
    <n v="2022"/>
    <n v="5533.9650000000001"/>
    <n v="2358.3815"/>
    <n v="3175.5835000000002"/>
  </r>
  <r>
    <n v="13087500"/>
    <s v="D"/>
    <d v="2022-08-16T00:00:00"/>
    <n v="2766"/>
    <n v="677865.5"/>
    <n v="1154"/>
    <n v="126764"/>
    <n v="-126764.2"/>
    <d v="2022-08-16T00:00:00"/>
    <x v="33"/>
    <x v="5"/>
    <n v="16"/>
    <n v="2022"/>
    <n v="5486.3609999999999"/>
    <n v="2288.9589999999998"/>
    <n v="3197.402"/>
  </r>
  <r>
    <n v="13087500"/>
    <s v="D"/>
    <d v="2022-08-17T00:00:00"/>
    <n v="2790"/>
    <n v="683399.8"/>
    <n v="1151"/>
    <n v="129046"/>
    <n v="-129046.3"/>
    <d v="2022-08-17T00:00:00"/>
    <x v="33"/>
    <x v="5"/>
    <n v="17"/>
    <n v="2022"/>
    <n v="5533.9650000000001"/>
    <n v="2283.0084999999999"/>
    <n v="3250.9565000000002"/>
  </r>
  <r>
    <n v="13087500"/>
    <s v="D"/>
    <d v="2022-08-18T00:00:00"/>
    <n v="2802"/>
    <n v="688957.9"/>
    <n v="1131"/>
    <n v="131291"/>
    <n v="-131290.5"/>
    <d v="2022-08-18T00:00:00"/>
    <x v="33"/>
    <x v="5"/>
    <n v="18"/>
    <n v="2022"/>
    <n v="5557.7669999999998"/>
    <n v="2243.3384999999998"/>
    <n v="3314.4285"/>
  </r>
  <r>
    <n v="13087500"/>
    <s v="D"/>
    <d v="2022-08-19T00:00:00"/>
    <n v="2814"/>
    <n v="694539.8"/>
    <n v="1108"/>
    <n v="133489"/>
    <n v="-133489.1"/>
    <d v="2022-08-19T00:00:00"/>
    <x v="33"/>
    <x v="5"/>
    <n v="19"/>
    <n v="2022"/>
    <n v="5581.5690000000004"/>
    <n v="2197.7179999999998"/>
    <n v="3383.8510000000001"/>
  </r>
  <r>
    <n v="13087500"/>
    <s v="D"/>
    <d v="2022-08-20T00:00:00"/>
    <n v="2814"/>
    <n v="700121.8"/>
    <n v="1014"/>
    <n v="135499"/>
    <n v="-135499.4"/>
    <d v="2022-08-20T00:00:00"/>
    <x v="33"/>
    <x v="5"/>
    <n v="20"/>
    <n v="2022"/>
    <n v="5581.5690000000004"/>
    <n v="2011.269"/>
    <n v="3570.3"/>
  </r>
  <r>
    <n v="13087500"/>
    <s v="D"/>
    <d v="2022-08-21T00:00:00"/>
    <n v="2814"/>
    <n v="705703.8"/>
    <n v="1086"/>
    <n v="137653"/>
    <n v="-137653.20000000001"/>
    <d v="2022-08-21T00:00:00"/>
    <x v="33"/>
    <x v="5"/>
    <n v="21"/>
    <n v="2022"/>
    <n v="5581.5690000000004"/>
    <n v="2154.0810000000001"/>
    <n v="3427.4880000000003"/>
  </r>
  <r>
    <n v="13087500"/>
    <s v="D"/>
    <d v="2022-08-22T00:00:00"/>
    <n v="2814"/>
    <n v="711285.7"/>
    <n v="895"/>
    <n v="139429"/>
    <n v="-139429.1"/>
    <d v="2022-08-22T00:00:00"/>
    <x v="33"/>
    <x v="5"/>
    <n v="22"/>
    <n v="2022"/>
    <n v="5581.5690000000004"/>
    <n v="1775.2325000000001"/>
    <n v="3806.3364999999999"/>
  </r>
  <r>
    <n v="13087500"/>
    <s v="D"/>
    <d v="2022-08-23T00:00:00"/>
    <n v="2814"/>
    <n v="716867.7"/>
    <n v="991"/>
    <n v="141394"/>
    <n v="-141393.9"/>
    <d v="2022-08-23T00:00:00"/>
    <x v="33"/>
    <x v="5"/>
    <n v="23"/>
    <n v="2022"/>
    <n v="5581.5690000000004"/>
    <n v="1965.6485"/>
    <n v="3615.9205000000002"/>
  </r>
  <r>
    <n v="13087500"/>
    <s v="D"/>
    <d v="2022-08-24T00:00:00"/>
    <n v="2814"/>
    <n v="722449.7"/>
    <n v="998"/>
    <n v="143374"/>
    <n v="-143373.79999999999"/>
    <d v="2022-08-24T00:00:00"/>
    <x v="33"/>
    <x v="5"/>
    <n v="24"/>
    <n v="2022"/>
    <n v="5581.5690000000004"/>
    <n v="1979.5330000000001"/>
    <n v="3602.0360000000001"/>
  </r>
  <r>
    <n v="13087500"/>
    <s v="D"/>
    <d v="2022-08-25T00:00:00"/>
    <n v="2838"/>
    <n v="728079.5"/>
    <n v="996"/>
    <n v="145350"/>
    <n v="-145350.20000000001"/>
    <d v="2022-08-25T00:00:00"/>
    <x v="33"/>
    <x v="5"/>
    <n v="25"/>
    <n v="2022"/>
    <n v="5629.1729999999998"/>
    <n v="1975.566"/>
    <n v="3653.607"/>
  </r>
  <r>
    <n v="13087500"/>
    <s v="D"/>
    <d v="2022-08-26T00:00:00"/>
    <n v="2850"/>
    <n v="733733.3"/>
    <n v="1109"/>
    <n v="147549"/>
    <n v="-147549.4"/>
    <d v="2022-08-26T00:00:00"/>
    <x v="33"/>
    <x v="5"/>
    <n v="26"/>
    <n v="2022"/>
    <n v="5652.9750000000004"/>
    <n v="2199.7015000000001"/>
    <n v="3453.2735000000002"/>
  </r>
  <r>
    <n v="13087500"/>
    <s v="D"/>
    <d v="2022-08-27T00:00:00"/>
    <n v="2850"/>
    <n v="739387.1"/>
    <n v="1078"/>
    <n v="149688"/>
    <n v="-149687.79999999999"/>
    <d v="2022-08-27T00:00:00"/>
    <x v="33"/>
    <x v="5"/>
    <n v="27"/>
    <n v="2022"/>
    <n v="5652.9750000000004"/>
    <n v="2138.2130000000002"/>
    <n v="3514.7620000000002"/>
  </r>
  <r>
    <n v="13087500"/>
    <s v="D"/>
    <d v="2022-08-28T00:00:00"/>
    <n v="2850"/>
    <n v="745040.8"/>
    <n v="1048"/>
    <n v="151767"/>
    <n v="-151766.70000000001"/>
    <d v="2022-08-28T00:00:00"/>
    <x v="33"/>
    <x v="5"/>
    <n v="28"/>
    <n v="2022"/>
    <n v="5652.9750000000004"/>
    <n v="2078.7080000000001"/>
    <n v="3574.2670000000003"/>
  </r>
  <r>
    <n v="13087500"/>
    <s v="D"/>
    <d v="2022-08-29T00:00:00"/>
    <n v="2838"/>
    <n v="750670.7"/>
    <n v="967"/>
    <n v="153686"/>
    <n v="-153685.5"/>
    <d v="2022-08-29T00:00:00"/>
    <x v="33"/>
    <x v="5"/>
    <n v="29"/>
    <n v="2022"/>
    <n v="5629.1729999999998"/>
    <n v="1918.0445"/>
    <n v="3711.1285000000003"/>
  </r>
  <r>
    <n v="13087500"/>
    <s v="D"/>
    <d v="2022-08-30T00:00:00"/>
    <n v="2802"/>
    <n v="756228.8"/>
    <n v="919"/>
    <n v="155508"/>
    <n v="-155508.4"/>
    <d v="2022-08-30T00:00:00"/>
    <x v="33"/>
    <x v="5"/>
    <n v="30"/>
    <n v="2022"/>
    <n v="5557.7669999999998"/>
    <n v="1822.8365000000001"/>
    <n v="3734.9304999999999"/>
  </r>
  <r>
    <n v="13087500"/>
    <s v="D"/>
    <d v="2022-08-31T00:00:00"/>
    <n v="2790"/>
    <n v="761763"/>
    <n v="908"/>
    <n v="157309"/>
    <n v="-157309"/>
    <d v="2022-08-31T00:00:00"/>
    <x v="33"/>
    <x v="5"/>
    <n v="31"/>
    <n v="2022"/>
    <n v="5533.9650000000001"/>
    <n v="1801.018"/>
    <n v="3732.9470000000001"/>
  </r>
  <r>
    <n v="13087500"/>
    <s v="D"/>
    <d v="2022-09-01T00:00:00"/>
    <n v="2790"/>
    <n v="767297.3"/>
    <n v="873"/>
    <n v="159041"/>
    <n v="-159040.70000000001"/>
    <d v="2022-09-01T00:00:00"/>
    <x v="33"/>
    <x v="6"/>
    <n v="1"/>
    <n v="2022"/>
    <n v="5533.9650000000001"/>
    <n v="1731.5955000000001"/>
    <n v="3802.3695000000002"/>
  </r>
  <r>
    <n v="13087500"/>
    <s v="D"/>
    <d v="2022-09-02T00:00:00"/>
    <n v="2814"/>
    <n v="772879.3"/>
    <n v="891"/>
    <n v="160809"/>
    <n v="-160808.5"/>
    <d v="2022-09-02T00:00:00"/>
    <x v="33"/>
    <x v="6"/>
    <n v="2"/>
    <n v="2022"/>
    <n v="5581.5690000000004"/>
    <n v="1767.2985000000001"/>
    <n v="3814.2705000000001"/>
  </r>
  <r>
    <n v="13087500"/>
    <s v="D"/>
    <d v="2022-09-03T00:00:00"/>
    <n v="2802"/>
    <n v="778437.4"/>
    <n v="792"/>
    <n v="162379"/>
    <n v="-162378.79999999999"/>
    <d v="2022-09-03T00:00:00"/>
    <x v="33"/>
    <x v="6"/>
    <n v="3"/>
    <n v="2022"/>
    <n v="5557.7669999999998"/>
    <n v="1570.932"/>
    <n v="3986.835"/>
  </r>
  <r>
    <n v="13087500"/>
    <s v="D"/>
    <d v="2022-09-04T00:00:00"/>
    <n v="2850"/>
    <n v="784091.2"/>
    <n v="791"/>
    <n v="163947"/>
    <n v="-163947.1"/>
    <d v="2022-09-04T00:00:00"/>
    <x v="33"/>
    <x v="6"/>
    <n v="4"/>
    <n v="2022"/>
    <n v="5652.9750000000004"/>
    <n v="1568.9485"/>
    <n v="4084.0264999999999"/>
  </r>
  <r>
    <n v="13087500"/>
    <s v="D"/>
    <d v="2022-09-05T00:00:00"/>
    <n v="2875"/>
    <n v="789793"/>
    <n v="832"/>
    <n v="165596"/>
    <n v="-165596.4"/>
    <d v="2022-09-05T00:00:00"/>
    <x v="33"/>
    <x v="6"/>
    <n v="5"/>
    <n v="2022"/>
    <n v="5702.5625"/>
    <n v="1650.2719999999999"/>
    <n v="4052.2905000000001"/>
  </r>
  <r>
    <n v="13087500"/>
    <s v="D"/>
    <d v="2022-09-06T00:00:00"/>
    <n v="2826"/>
    <n v="795398.9"/>
    <n v="819"/>
    <n v="167221"/>
    <n v="-167221.1"/>
    <d v="2022-09-06T00:00:00"/>
    <x v="33"/>
    <x v="6"/>
    <n v="6"/>
    <n v="2022"/>
    <n v="5605.3710000000001"/>
    <n v="1624.4865"/>
    <n v="3980.8845000000001"/>
  </r>
  <r>
    <n v="13087500"/>
    <s v="D"/>
    <d v="2022-09-07T00:00:00"/>
    <n v="2814"/>
    <n v="800980.9"/>
    <n v="796"/>
    <n v="168800"/>
    <n v="-168800.2"/>
    <d v="2022-09-07T00:00:00"/>
    <x v="33"/>
    <x v="6"/>
    <n v="7"/>
    <n v="2022"/>
    <n v="5581.5690000000004"/>
    <n v="1578.866"/>
    <n v="4002.703"/>
  </r>
  <r>
    <n v="13087500"/>
    <s v="D"/>
    <d v="2022-09-08T00:00:00"/>
    <n v="2814"/>
    <n v="806562.8"/>
    <n v="821"/>
    <n v="170429"/>
    <n v="-170428.7"/>
    <d v="2022-09-08T00:00:00"/>
    <x v="33"/>
    <x v="6"/>
    <n v="8"/>
    <n v="2022"/>
    <n v="5581.5690000000004"/>
    <n v="1628.4535000000001"/>
    <n v="3953.1154999999999"/>
  </r>
  <r>
    <n v="13087500"/>
    <s v="D"/>
    <d v="2022-09-09T00:00:00"/>
    <n v="2754"/>
    <n v="812025.9"/>
    <n v="773"/>
    <n v="171961"/>
    <n v="-171961.2"/>
    <d v="2022-09-09T00:00:00"/>
    <x v="33"/>
    <x v="6"/>
    <n v="9"/>
    <n v="2022"/>
    <n v="5462.5590000000002"/>
    <n v="1533.2455"/>
    <n v="3929.3135000000002"/>
  </r>
  <r>
    <n v="13087500"/>
    <s v="D"/>
    <d v="2022-09-10T00:00:00"/>
    <n v="2612"/>
    <n v="817207.6"/>
    <n v="768"/>
    <n v="173484"/>
    <n v="-173483.6"/>
    <d v="2022-09-10T00:00:00"/>
    <x v="33"/>
    <x v="6"/>
    <n v="10"/>
    <n v="2022"/>
    <n v="5180.902"/>
    <n v="1523.328"/>
    <n v="3657.5740000000001"/>
  </r>
  <r>
    <n v="13087500"/>
    <s v="D"/>
    <d v="2022-09-11T00:00:00"/>
    <n v="2659"/>
    <n v="822482.5"/>
    <n v="856"/>
    <n v="175182"/>
    <n v="-175181.8"/>
    <d v="2022-09-11T00:00:00"/>
    <x v="33"/>
    <x v="6"/>
    <n v="11"/>
    <n v="2022"/>
    <n v="5274.1265000000003"/>
    <n v="1697.876"/>
    <n v="3576.2505000000001"/>
  </r>
  <r>
    <n v="13087500"/>
    <s v="D"/>
    <d v="2022-09-12T00:00:00"/>
    <n v="2648"/>
    <n v="827734"/>
    <n v="872"/>
    <n v="176911"/>
    <n v="-176910.8"/>
    <d v="2022-09-12T00:00:00"/>
    <x v="33"/>
    <x v="6"/>
    <n v="12"/>
    <n v="2022"/>
    <n v="5252.308"/>
    <n v="1729.6120000000001"/>
    <n v="3522.6959999999999"/>
  </r>
  <r>
    <n v="13087500"/>
    <s v="D"/>
    <d v="2022-09-13T00:00:00"/>
    <n v="2543"/>
    <n v="832777.2"/>
    <n v="791"/>
    <n v="178479"/>
    <n v="-178478.8"/>
    <d v="2022-09-13T00:00:00"/>
    <x v="33"/>
    <x v="6"/>
    <n v="13"/>
    <n v="2022"/>
    <n v="5044.0405000000001"/>
    <n v="1568.9485"/>
    <n v="3475.0920000000001"/>
  </r>
  <r>
    <n v="13087500"/>
    <s v="D"/>
    <d v="2022-09-14T00:00:00"/>
    <n v="2451"/>
    <n v="837637.9"/>
    <n v="720"/>
    <n v="179907"/>
    <n v="-179906.9"/>
    <d v="2022-09-14T00:00:00"/>
    <x v="33"/>
    <x v="6"/>
    <n v="14"/>
    <n v="2022"/>
    <n v="4861.5585000000001"/>
    <n v="1428.1200000000001"/>
    <n v="3433.4385000000002"/>
  </r>
  <r>
    <n v="13087500"/>
    <s v="D"/>
    <d v="2022-09-15T00:00:00"/>
    <n v="2349"/>
    <n v="842296.5"/>
    <n v="768"/>
    <n v="181430"/>
    <n v="-181429.8"/>
    <d v="2022-09-15T00:00:00"/>
    <x v="33"/>
    <x v="6"/>
    <n v="15"/>
    <n v="2022"/>
    <n v="4659.2415000000001"/>
    <n v="1523.328"/>
    <n v="3135.9135000000001"/>
  </r>
  <r>
    <n v="13087500"/>
    <s v="D"/>
    <d v="2022-09-16T00:00:00"/>
    <n v="2282"/>
    <n v="846822.1"/>
    <n v="729"/>
    <n v="182876"/>
    <n v="-182876"/>
    <d v="2022-09-16T00:00:00"/>
    <x v="33"/>
    <x v="6"/>
    <n v="16"/>
    <n v="2022"/>
    <n v="4526.3469999999998"/>
    <n v="1445.9715000000001"/>
    <n v="3080.3755000000001"/>
  </r>
  <r>
    <n v="13087500"/>
    <s v="D"/>
    <d v="2022-09-17T00:00:00"/>
    <n v="2248"/>
    <n v="851281.9"/>
    <n v="677"/>
    <n v="184218"/>
    <n v="-184217.9"/>
    <d v="2022-09-17T00:00:00"/>
    <x v="33"/>
    <x v="6"/>
    <n v="17"/>
    <n v="2022"/>
    <n v="4458.9080000000004"/>
    <n v="1342.8295000000001"/>
    <n v="3116.0785000000001"/>
  </r>
  <r>
    <n v="13087500"/>
    <s v="D"/>
    <d v="2022-09-18T00:00:00"/>
    <n v="2248"/>
    <n v="855741.6"/>
    <n v="654"/>
    <n v="185515"/>
    <n v="-185515.3"/>
    <d v="2022-09-18T00:00:00"/>
    <x v="33"/>
    <x v="6"/>
    <n v="18"/>
    <n v="2022"/>
    <n v="4458.9080000000004"/>
    <n v="1297.2090000000001"/>
    <n v="3161.6990000000001"/>
  </r>
  <r>
    <n v="13087500"/>
    <s v="D"/>
    <d v="2022-09-19T00:00:00"/>
    <n v="2226"/>
    <n v="860157.6"/>
    <n v="603"/>
    <n v="186712"/>
    <n v="-186711.9"/>
    <d v="2022-09-19T00:00:00"/>
    <x v="33"/>
    <x v="6"/>
    <n v="19"/>
    <n v="2022"/>
    <n v="4415.2709999999997"/>
    <n v="1196.0505000000001"/>
    <n v="3219.2204999999999"/>
  </r>
  <r>
    <n v="13087500"/>
    <s v="D"/>
    <d v="2022-09-20T00:00:00"/>
    <n v="2183"/>
    <n v="864486.7"/>
    <n v="519"/>
    <n v="187741"/>
    <n v="-187740.6"/>
    <d v="2022-09-20T00:00:00"/>
    <x v="33"/>
    <x v="6"/>
    <n v="20"/>
    <n v="2022"/>
    <n v="4329.9804999999997"/>
    <n v="1029.4365"/>
    <n v="3300.5439999999999"/>
  </r>
  <r>
    <n v="13087500"/>
    <s v="D"/>
    <d v="2022-09-21T00:00:00"/>
    <n v="2161"/>
    <n v="868772.5"/>
    <n v="460"/>
    <n v="188652"/>
    <n v="-188652.4"/>
    <d v="2022-09-21T00:00:00"/>
    <x v="33"/>
    <x v="6"/>
    <n v="21"/>
    <n v="2022"/>
    <n v="4286.3434999999999"/>
    <n v="912.41"/>
    <n v="3373.9335000000001"/>
  </r>
  <r>
    <n v="13087500"/>
    <s v="D"/>
    <d v="2022-09-22T00:00:00"/>
    <n v="2161"/>
    <n v="873058.3"/>
    <n v="398"/>
    <n v="189442"/>
    <n v="-189442.2"/>
    <d v="2022-09-22T00:00:00"/>
    <x v="33"/>
    <x v="6"/>
    <n v="22"/>
    <n v="2022"/>
    <n v="4286.3434999999999"/>
    <n v="789.43299999999999"/>
    <n v="3496.9105"/>
  </r>
  <r>
    <n v="13087500"/>
    <s v="D"/>
    <d v="2022-09-23T00:00:00"/>
    <n v="2161"/>
    <n v="877344.1"/>
    <n v="91"/>
    <n v="189622"/>
    <n v="-189621.7"/>
    <d v="2022-09-23T00:00:00"/>
    <x v="33"/>
    <x v="6"/>
    <n v="23"/>
    <n v="2022"/>
    <n v="4286.3434999999999"/>
    <n v="180.49850000000001"/>
    <n v="4105.8450000000003"/>
  </r>
  <r>
    <n v="13087500"/>
    <s v="D"/>
    <d v="2022-09-24T00:00:00"/>
    <n v="2128"/>
    <n v="881565.3"/>
    <n v="267"/>
    <n v="190151"/>
    <n v="-190151.2"/>
    <d v="2022-09-24T00:00:00"/>
    <x v="33"/>
    <x v="6"/>
    <n v="24"/>
    <n v="2022"/>
    <n v="4220.8879999999999"/>
    <n v="529.59450000000004"/>
    <n v="3691.2935000000002"/>
  </r>
  <r>
    <n v="13087500"/>
    <s v="D"/>
    <d v="2022-09-25T00:00:00"/>
    <n v="2117"/>
    <n v="885765.2"/>
    <n v="251"/>
    <n v="190650"/>
    <n v="-190649.7"/>
    <d v="2022-09-25T00:00:00"/>
    <x v="33"/>
    <x v="6"/>
    <n v="25"/>
    <n v="2022"/>
    <n v="4199.0695000000005"/>
    <n v="497.85849999999999"/>
    <n v="3701.2110000000002"/>
  </r>
  <r>
    <n v="13087500"/>
    <s v="D"/>
    <d v="2022-09-26T00:00:00"/>
    <n v="2064"/>
    <n v="889858.5"/>
    <n v="154"/>
    <n v="190955"/>
    <n v="-190955.1"/>
    <d v="2022-09-26T00:00:00"/>
    <x v="33"/>
    <x v="6"/>
    <n v="26"/>
    <n v="2022"/>
    <n v="4093.944"/>
    <n v="305.459"/>
    <n v="3788.4850000000001"/>
  </r>
  <r>
    <n v="13087500"/>
    <s v="D"/>
    <d v="2022-09-27T00:00:00"/>
    <n v="2011"/>
    <n v="893846.4"/>
    <n v="0"/>
    <n v="190955"/>
    <n v="-190955.1"/>
    <d v="2022-09-27T00:00:00"/>
    <x v="33"/>
    <x v="6"/>
    <n v="27"/>
    <n v="2022"/>
    <n v="3988.8184999999999"/>
    <n v="0"/>
    <n v="3988.8184999999999"/>
  </r>
  <r>
    <n v="13087500"/>
    <s v="D"/>
    <d v="2022-09-28T00:00:00"/>
    <n v="2011"/>
    <n v="897834.3"/>
    <n v="0"/>
    <n v="190955"/>
    <n v="-190955.1"/>
    <d v="2022-09-28T00:00:00"/>
    <x v="33"/>
    <x v="6"/>
    <n v="28"/>
    <n v="2022"/>
    <n v="3988.8184999999999"/>
    <n v="0"/>
    <n v="3988.8184999999999"/>
  </r>
  <r>
    <n v="13087500"/>
    <s v="D"/>
    <d v="2022-09-29T00:00:00"/>
    <n v="2032"/>
    <n v="901864.2"/>
    <n v="0"/>
    <n v="190955"/>
    <n v="-190955.1"/>
    <d v="2022-09-29T00:00:00"/>
    <x v="33"/>
    <x v="6"/>
    <n v="29"/>
    <n v="2022"/>
    <n v="4030.4720000000002"/>
    <n v="0"/>
    <n v="4030.4720000000002"/>
  </r>
  <r>
    <n v="13087500"/>
    <s v="D"/>
    <d v="2022-09-30T00:00:00"/>
    <n v="2032"/>
    <n v="905894.1"/>
    <n v="0"/>
    <n v="190955"/>
    <n v="-190955.1"/>
    <d v="2022-09-30T00:00:00"/>
    <x v="33"/>
    <x v="6"/>
    <n v="30"/>
    <n v="2022"/>
    <n v="4030.4720000000002"/>
    <n v="0"/>
    <n v="4030.4720000000002"/>
  </r>
  <r>
    <n v="13087500"/>
    <s v="D"/>
    <d v="2022-10-01T00:00:00"/>
    <n v="2021"/>
    <n v="909903"/>
    <n v="0"/>
    <n v="190955"/>
    <n v="-190955.1"/>
    <d v="2022-10-01T00:00:00"/>
    <x v="33"/>
    <x v="7"/>
    <n v="1"/>
    <n v="2022"/>
    <n v="4008.6534999999999"/>
    <n v="0"/>
    <n v="4008.6534999999999"/>
  </r>
  <r>
    <n v="13087500"/>
    <s v="D"/>
    <d v="2022-10-02T00:00:00"/>
    <n v="2021"/>
    <n v="913911.8"/>
    <n v="0"/>
    <n v="190955"/>
    <n v="-190955.1"/>
    <d v="2022-10-02T00:00:00"/>
    <x v="33"/>
    <x v="7"/>
    <n v="2"/>
    <n v="2022"/>
    <n v="4008.6534999999999"/>
    <n v="0"/>
    <n v="4008.6534999999999"/>
  </r>
  <r>
    <n v="13087500"/>
    <s v="D"/>
    <d v="2022-10-03T00:00:00"/>
    <n v="2000"/>
    <n v="917878.7"/>
    <n v="0"/>
    <n v="190955"/>
    <n v="-190955.1"/>
    <d v="2022-10-03T00:00:00"/>
    <x v="33"/>
    <x v="7"/>
    <n v="3"/>
    <n v="2022"/>
    <n v="3967"/>
    <n v="0"/>
    <n v="3967"/>
  </r>
  <r>
    <n v="13087500"/>
    <s v="D"/>
    <d v="2022-10-04T00:00:00"/>
    <n v="1979"/>
    <n v="921803.8"/>
    <n v="0"/>
    <n v="190955"/>
    <n v="-190955.1"/>
    <d v="2022-10-04T00:00:00"/>
    <x v="33"/>
    <x v="7"/>
    <n v="4"/>
    <n v="2022"/>
    <n v="3925.3465000000001"/>
    <n v="0"/>
    <n v="3925.3465000000001"/>
  </r>
  <r>
    <n v="13087500"/>
    <s v="D"/>
    <d v="2022-10-05T00:00:00"/>
    <n v="1958"/>
    <n v="925687.3"/>
    <n v="0"/>
    <n v="190955"/>
    <n v="-190955.1"/>
    <d v="2022-10-05T00:00:00"/>
    <x v="33"/>
    <x v="7"/>
    <n v="5"/>
    <n v="2022"/>
    <n v="3883.6930000000002"/>
    <n v="0"/>
    <n v="3883.6930000000002"/>
  </r>
  <r>
    <n v="13087500"/>
    <s v="D"/>
    <d v="2022-10-06T00:00:00"/>
    <n v="1947"/>
    <n v="929550"/>
    <n v="0"/>
    <n v="190955"/>
    <n v="-190955.1"/>
    <d v="2022-10-06T00:00:00"/>
    <x v="33"/>
    <x v="7"/>
    <n v="6"/>
    <n v="2022"/>
    <n v="3861.8744999999999"/>
    <n v="0"/>
    <n v="3861.8744999999999"/>
  </r>
  <r>
    <n v="13087500"/>
    <s v="D"/>
    <d v="2022-10-07T00:00:00"/>
    <n v="1947"/>
    <n v="933412.8"/>
    <n v="0"/>
    <n v="190955"/>
    <n v="-190955.1"/>
    <d v="2022-10-07T00:00:00"/>
    <x v="33"/>
    <x v="7"/>
    <n v="7"/>
    <n v="2022"/>
    <n v="3861.8744999999999"/>
    <n v="0"/>
    <n v="3861.8744999999999"/>
  </r>
  <r>
    <n v="13087500"/>
    <s v="D"/>
    <d v="2022-10-08T00:00:00"/>
    <n v="1947"/>
    <n v="937275.5"/>
    <n v="0"/>
    <n v="190955"/>
    <n v="-190955.1"/>
    <d v="2022-10-08T00:00:00"/>
    <x v="33"/>
    <x v="7"/>
    <n v="8"/>
    <n v="2022"/>
    <n v="3861.8744999999999"/>
    <n v="0"/>
    <n v="3861.8744999999999"/>
  </r>
  <r>
    <n v="13087500"/>
    <s v="D"/>
    <d v="2022-10-09T00:00:00"/>
    <n v="1947"/>
    <n v="941138.2"/>
    <n v="0"/>
    <n v="190955"/>
    <n v="-190955.1"/>
    <d v="2022-10-09T00:00:00"/>
    <x v="33"/>
    <x v="7"/>
    <n v="9"/>
    <n v="2022"/>
    <n v="3861.8744999999999"/>
    <n v="0"/>
    <n v="3861.8744999999999"/>
  </r>
  <r>
    <n v="13087500"/>
    <s v="D"/>
    <d v="2022-10-10T00:00:00"/>
    <n v="1958"/>
    <n v="945021.7"/>
    <n v="65"/>
    <n v="191084"/>
    <n v="-191083.5"/>
    <d v="2022-10-10T00:00:00"/>
    <x v="33"/>
    <x v="7"/>
    <n v="10"/>
    <n v="2022"/>
    <n v="3883.6930000000002"/>
    <n v="128.92750000000001"/>
    <n v="3754.7655"/>
  </r>
  <r>
    <n v="13087500"/>
    <s v="D"/>
    <d v="2022-10-11T00:00:00"/>
    <n v="1979"/>
    <n v="948946.8"/>
    <n v="0"/>
    <n v="191084"/>
    <n v="-191083.5"/>
    <d v="2022-10-11T00:00:00"/>
    <x v="33"/>
    <x v="7"/>
    <n v="11"/>
    <n v="2022"/>
    <n v="3925.3465000000001"/>
    <n v="0"/>
    <n v="3925.3465000000001"/>
  </r>
  <r>
    <n v="13087500"/>
    <s v="D"/>
    <d v="2022-10-12T00:00:00"/>
    <n v="1979"/>
    <n v="952871.9"/>
    <n v="167"/>
    <n v="191414"/>
    <n v="-191414.2"/>
    <d v="2022-10-12T00:00:00"/>
    <x v="33"/>
    <x v="7"/>
    <n v="12"/>
    <n v="2022"/>
    <n v="3925.3465000000001"/>
    <n v="331.24450000000002"/>
    <n v="3594.1019999999999"/>
  </r>
  <r>
    <n v="13087500"/>
    <s v="D"/>
    <d v="2022-10-13T00:00:00"/>
    <n v="1979"/>
    <n v="956797"/>
    <n v="167"/>
    <n v="191746"/>
    <n v="-191746.1"/>
    <d v="2022-10-13T00:00:00"/>
    <x v="33"/>
    <x v="7"/>
    <n v="13"/>
    <n v="2022"/>
    <n v="3925.3465000000001"/>
    <n v="331.24450000000002"/>
    <n v="3594.1019999999999"/>
  </r>
  <r>
    <n v="13087500"/>
    <s v="D"/>
    <d v="2022-10-14T00:00:00"/>
    <n v="1875"/>
    <n v="960515.7"/>
    <n v="0"/>
    <n v="191746"/>
    <n v="-191746.1"/>
    <d v="2022-10-14T00:00:00"/>
    <x v="33"/>
    <x v="7"/>
    <n v="14"/>
    <n v="2022"/>
    <n v="3719.0625"/>
    <n v="0"/>
    <n v="3719.0625"/>
  </r>
  <r>
    <n v="13087500"/>
    <s v="D"/>
    <d v="2022-10-15T00:00:00"/>
    <n v="0"/>
    <n v="960515.7"/>
    <n v="0"/>
    <n v="191746"/>
    <n v="-191746.1"/>
    <d v="2022-10-15T00:00:00"/>
    <x v="33"/>
    <x v="7"/>
    <n v="15"/>
    <n v="2022"/>
    <n v="0"/>
    <n v="0"/>
    <n v="0"/>
  </r>
  <r>
    <n v="13087500"/>
    <s v="D"/>
    <d v="2022-10-16T00:00:00"/>
    <n v="0"/>
    <n v="960515.7"/>
    <n v="0"/>
    <n v="191746"/>
    <n v="-191746.1"/>
    <d v="2022-10-16T00:00:00"/>
    <x v="33"/>
    <x v="7"/>
    <n v="16"/>
    <n v="2022"/>
    <n v="0"/>
    <n v="0"/>
    <n v="0"/>
  </r>
  <r>
    <n v="13087500"/>
    <s v="D"/>
    <d v="2022-10-17T00:00:00"/>
    <n v="0"/>
    <n v="960515.7"/>
    <n v="0"/>
    <n v="191746"/>
    <n v="-191746.1"/>
    <d v="2022-10-17T00:00:00"/>
    <x v="33"/>
    <x v="7"/>
    <n v="17"/>
    <n v="2022"/>
    <n v="0"/>
    <n v="0"/>
    <n v="0"/>
  </r>
  <r>
    <n v="13087500"/>
    <s v="D"/>
    <d v="2022-10-18T00:00:00"/>
    <n v="0"/>
    <n v="960515.7"/>
    <n v="0"/>
    <n v="191746"/>
    <n v="-191746.1"/>
    <d v="2022-10-18T00:00:00"/>
    <x v="33"/>
    <x v="7"/>
    <n v="18"/>
    <n v="2022"/>
    <n v="0"/>
    <n v="0"/>
    <n v="0"/>
  </r>
  <r>
    <n v="13087500"/>
    <s v="D"/>
    <d v="2022-10-19T00:00:00"/>
    <n v="0"/>
    <n v="960515.7"/>
    <n v="0"/>
    <n v="191746"/>
    <n v="-191746.1"/>
    <d v="2022-10-19T00:00:00"/>
    <x v="33"/>
    <x v="7"/>
    <n v="19"/>
    <n v="2022"/>
    <n v="0"/>
    <n v="0"/>
    <n v="0"/>
  </r>
  <r>
    <n v="13087500"/>
    <s v="D"/>
    <d v="2022-10-20T00:00:00"/>
    <n v="0"/>
    <n v="960515.7"/>
    <n v="0"/>
    <n v="191746"/>
    <n v="-191746.1"/>
    <d v="2022-10-20T00:00:00"/>
    <x v="33"/>
    <x v="7"/>
    <n v="20"/>
    <n v="2022"/>
    <n v="0"/>
    <n v="0"/>
    <n v="0"/>
  </r>
  <r>
    <n v="13087500"/>
    <s v="D"/>
    <d v="2022-10-21T00:00:00"/>
    <n v="0"/>
    <n v="960515.7"/>
    <n v="0"/>
    <n v="191746"/>
    <n v="-191746.1"/>
    <d v="2022-10-21T00:00:00"/>
    <x v="33"/>
    <x v="7"/>
    <n v="21"/>
    <n v="2022"/>
    <n v="0"/>
    <n v="0"/>
    <n v="0"/>
  </r>
  <r>
    <n v="13087500"/>
    <s v="D"/>
    <d v="2022-10-22T00:00:00"/>
    <n v="0"/>
    <n v="960515.7"/>
    <n v="0"/>
    <n v="191746"/>
    <n v="-191746.1"/>
    <d v="2022-10-22T00:00:00"/>
    <x v="33"/>
    <x v="7"/>
    <n v="22"/>
    <n v="2022"/>
    <n v="0"/>
    <n v="0"/>
    <n v="0"/>
  </r>
  <r>
    <n v="13087500"/>
    <s v="D"/>
    <d v="2022-10-23T00:00:00"/>
    <n v="0"/>
    <n v="960515.7"/>
    <n v="0"/>
    <n v="191746"/>
    <n v="-191746.1"/>
    <d v="2022-10-23T00:00:00"/>
    <x v="33"/>
    <x v="7"/>
    <n v="23"/>
    <n v="2022"/>
    <n v="0"/>
    <n v="0"/>
    <n v="0"/>
  </r>
  <r>
    <n v="13087500"/>
    <s v="D"/>
    <d v="2022-10-24T00:00:00"/>
    <n v="346"/>
    <n v="961202"/>
    <n v="0"/>
    <n v="191746"/>
    <n v="-191746.1"/>
    <d v="2022-10-24T00:00:00"/>
    <x v="33"/>
    <x v="7"/>
    <n v="24"/>
    <n v="2022"/>
    <n v="686.29100000000005"/>
    <n v="0"/>
    <n v="686.29100000000005"/>
  </r>
  <r>
    <n v="13087500"/>
    <s v="D"/>
    <d v="2022-10-25T00:00:00"/>
    <n v="523"/>
    <n v="962238.4"/>
    <n v="0"/>
    <n v="191746"/>
    <n v="-191746.1"/>
    <d v="2022-10-25T00:00:00"/>
    <x v="33"/>
    <x v="7"/>
    <n v="25"/>
    <n v="2022"/>
    <n v="1037.3705"/>
    <n v="0"/>
    <n v="1037.3705"/>
  </r>
  <r>
    <n v="13087500"/>
    <s v="D"/>
    <d v="2022-10-26T00:00:00"/>
    <n v="516"/>
    <n v="963262.4"/>
    <n v="0"/>
    <n v="191746"/>
    <n v="-191746.1"/>
    <d v="2022-10-26T00:00:00"/>
    <x v="33"/>
    <x v="7"/>
    <n v="26"/>
    <n v="2022"/>
    <n v="1023.486"/>
    <n v="0"/>
    <n v="1023.486"/>
  </r>
  <r>
    <n v="13087500"/>
    <s v="D"/>
    <d v="2022-10-27T00:00:00"/>
    <n v="529"/>
    <n v="964311.3"/>
    <n v="0"/>
    <n v="191746"/>
    <n v="-191746.1"/>
    <d v="2022-10-27T00:00:00"/>
    <x v="33"/>
    <x v="7"/>
    <n v="27"/>
    <n v="2022"/>
    <n v="1049.2715000000001"/>
    <n v="0"/>
    <n v="1049.2715000000001"/>
  </r>
  <r>
    <n v="13087500"/>
    <s v="D"/>
    <d v="2022-10-28T00:00:00"/>
    <n v="535"/>
    <n v="965372.8"/>
    <n v="3"/>
    <n v="191752"/>
    <n v="-191752"/>
    <d v="2022-10-28T00:00:00"/>
    <x v="33"/>
    <x v="7"/>
    <n v="28"/>
    <n v="2022"/>
    <n v="1061.1725000000001"/>
    <n v="5.9504999999999999"/>
    <n v="1055.222"/>
  </r>
  <r>
    <n v="13087500"/>
    <s v="D"/>
    <d v="2022-10-29T00:00:00"/>
    <n v="69"/>
    <n v="965509.1"/>
    <n v="0"/>
    <n v="191752"/>
    <n v="-191752"/>
    <d v="2022-10-29T00:00:00"/>
    <x v="33"/>
    <x v="7"/>
    <n v="29"/>
    <n v="2022"/>
    <n v="136.86150000000001"/>
    <n v="0"/>
    <n v="136.86150000000001"/>
  </r>
  <r>
    <n v="13087500"/>
    <s v="D"/>
    <d v="2022-10-30T00:00:00"/>
    <n v="38"/>
    <n v="965583.6"/>
    <n v="0"/>
    <n v="191752"/>
    <n v="-191752"/>
    <d v="2022-10-30T00:00:00"/>
    <x v="33"/>
    <x v="7"/>
    <n v="30"/>
    <n v="2022"/>
    <n v="75.373000000000005"/>
    <n v="0"/>
    <n v="75.373000000000005"/>
  </r>
  <r>
    <n v="13087500"/>
    <s v="D"/>
    <d v="2022-10-31T00:00:00"/>
    <n v="47"/>
    <n v="965677.1"/>
    <n v="0"/>
    <n v="191752"/>
    <n v="-191752"/>
    <d v="2022-10-31T00:00:00"/>
    <x v="33"/>
    <x v="7"/>
    <n v="31"/>
    <n v="2022"/>
    <n v="93.224500000000006"/>
    <n v="0"/>
    <n v="93.224500000000006"/>
  </r>
  <r>
    <n v="13087500"/>
    <s v="D"/>
    <d v="2022-11-01T00:00:00"/>
    <n v="52"/>
    <n v="965780.7"/>
    <n v="0"/>
    <n v="191752"/>
    <n v="-191752"/>
    <d v="2022-11-01T00:00:00"/>
    <x v="34"/>
    <x v="8"/>
    <n v="1"/>
    <n v="2022"/>
    <n v="103.142"/>
    <n v="0"/>
    <n v="103.142"/>
  </r>
  <r>
    <n v="13087500"/>
    <s v="D"/>
    <d v="2022-11-02T00:00:00"/>
    <n v="52"/>
    <n v="965884.3"/>
    <n v="0"/>
    <n v="191752"/>
    <n v="-191752"/>
    <d v="2022-11-02T00:00:00"/>
    <x v="34"/>
    <x v="8"/>
    <n v="2"/>
    <n v="2022"/>
    <n v="103.142"/>
    <n v="0"/>
    <n v="103.142"/>
  </r>
  <r>
    <n v="13087500"/>
    <s v="D"/>
    <d v="2022-11-03T00:00:00"/>
    <n v="52"/>
    <n v="965987.9"/>
    <n v="0"/>
    <n v="191752"/>
    <n v="-191752"/>
    <d v="2022-11-03T00:00:00"/>
    <x v="34"/>
    <x v="8"/>
    <n v="3"/>
    <n v="2022"/>
    <n v="103.142"/>
    <n v="0"/>
    <n v="103.142"/>
  </r>
  <r>
    <n v="13087500"/>
    <s v="D"/>
    <d v="2022-11-04T00:00:00"/>
    <n v="52"/>
    <n v="966091.6"/>
    <n v="0"/>
    <n v="191752"/>
    <n v="-191752"/>
    <d v="2022-11-04T00:00:00"/>
    <x v="34"/>
    <x v="8"/>
    <n v="4"/>
    <n v="2022"/>
    <n v="103.142"/>
    <n v="0"/>
    <n v="103.142"/>
  </r>
  <r>
    <n v="13087500"/>
    <s v="D"/>
    <d v="2022-11-05T00:00:00"/>
    <n v="52"/>
    <n v="966195.19999999995"/>
    <n v="0"/>
    <n v="191752"/>
    <n v="-191752"/>
    <d v="2022-11-05T00:00:00"/>
    <x v="34"/>
    <x v="8"/>
    <n v="5"/>
    <n v="2022"/>
    <n v="103.142"/>
    <n v="0"/>
    <n v="103.142"/>
  </r>
  <r>
    <n v="13087500"/>
    <s v="D"/>
    <d v="2022-11-06T00:00:00"/>
    <n v="55"/>
    <n v="966304"/>
    <n v="0"/>
    <n v="191752"/>
    <n v="-191752"/>
    <d v="2022-11-06T00:00:00"/>
    <x v="34"/>
    <x v="8"/>
    <n v="6"/>
    <n v="2022"/>
    <n v="109.0925"/>
    <n v="0"/>
    <n v="109.0925"/>
  </r>
  <r>
    <n v="13087500"/>
    <s v="D"/>
    <d v="2022-11-07T00:00:00"/>
    <n v="52"/>
    <n v="966407.6"/>
    <n v="0"/>
    <n v="191752"/>
    <n v="-191752"/>
    <d v="2022-11-07T00:00:00"/>
    <x v="34"/>
    <x v="8"/>
    <n v="7"/>
    <n v="2022"/>
    <n v="103.142"/>
    <n v="0"/>
    <n v="103.142"/>
  </r>
  <r>
    <n v="13087500"/>
    <s v="D"/>
    <d v="2022-11-08T00:00:00"/>
    <n v="52"/>
    <n v="966511.2"/>
    <n v="0"/>
    <n v="191752"/>
    <n v="-191752"/>
    <d v="2022-11-08T00:00:00"/>
    <x v="34"/>
    <x v="8"/>
    <n v="8"/>
    <n v="2022"/>
    <n v="103.142"/>
    <n v="0"/>
    <n v="103.142"/>
  </r>
  <r>
    <n v="13087500"/>
    <s v="D"/>
    <d v="2022-11-09T00:00:00"/>
    <n v="52"/>
    <n v="966614.9"/>
    <n v="0"/>
    <n v="191752"/>
    <n v="-191752"/>
    <d v="2022-11-09T00:00:00"/>
    <x v="34"/>
    <x v="8"/>
    <n v="9"/>
    <n v="2022"/>
    <n v="103.142"/>
    <n v="0"/>
    <n v="103.142"/>
  </r>
  <r>
    <n v="13087500"/>
    <s v="D"/>
    <d v="2022-11-10T00:00:00"/>
    <n v="52"/>
    <n v="966718.5"/>
    <n v="0"/>
    <n v="191752"/>
    <n v="-191752"/>
    <d v="2022-11-10T00:00:00"/>
    <x v="34"/>
    <x v="8"/>
    <n v="10"/>
    <n v="2022"/>
    <n v="103.142"/>
    <n v="0"/>
    <n v="103.142"/>
  </r>
  <r>
    <n v="13087500"/>
    <s v="D"/>
    <d v="2022-11-11T00:00:00"/>
    <n v="52"/>
    <n v="966822.1"/>
    <n v="0"/>
    <n v="191752"/>
    <n v="-191752"/>
    <d v="2022-11-11T00:00:00"/>
    <x v="34"/>
    <x v="8"/>
    <n v="11"/>
    <n v="2022"/>
    <n v="103.142"/>
    <n v="0"/>
    <n v="103.142"/>
  </r>
  <r>
    <n v="13087500"/>
    <s v="D"/>
    <d v="2022-11-12T00:00:00"/>
    <n v="52"/>
    <n v="966925.7"/>
    <n v="0"/>
    <n v="191752"/>
    <n v="-191752"/>
    <d v="2022-11-12T00:00:00"/>
    <x v="34"/>
    <x v="8"/>
    <n v="12"/>
    <n v="2022"/>
    <n v="103.142"/>
    <n v="0"/>
    <n v="103.142"/>
  </r>
  <r>
    <n v="13087500"/>
    <s v="D"/>
    <d v="2022-11-13T00:00:00"/>
    <n v="52"/>
    <n v="967029.3"/>
    <n v="0"/>
    <n v="191752"/>
    <n v="-191752"/>
    <d v="2022-11-13T00:00:00"/>
    <x v="34"/>
    <x v="8"/>
    <n v="13"/>
    <n v="2022"/>
    <n v="103.142"/>
    <n v="0"/>
    <n v="103.142"/>
  </r>
  <r>
    <n v="13087500"/>
    <s v="D"/>
    <d v="2022-11-14T00:00:00"/>
    <n v="40"/>
    <n v="967108.4"/>
    <n v="0"/>
    <n v="191752"/>
    <n v="-191752"/>
    <d v="2022-11-14T00:00:00"/>
    <x v="34"/>
    <x v="8"/>
    <n v="14"/>
    <n v="2022"/>
    <n v="79.34"/>
    <n v="0"/>
    <n v="79.34"/>
  </r>
  <r>
    <n v="13087500"/>
    <s v="D"/>
    <d v="2022-11-15T00:00:00"/>
    <n v="35"/>
    <n v="967178.4"/>
    <n v="0"/>
    <n v="191752"/>
    <n v="-191752"/>
    <d v="2022-11-15T00:00:00"/>
    <x v="34"/>
    <x v="8"/>
    <n v="15"/>
    <n v="2022"/>
    <n v="69.422499999999999"/>
    <n v="0"/>
    <n v="69.422499999999999"/>
  </r>
  <r>
    <n v="13087500"/>
    <s v="D"/>
    <d v="2022-11-16T00:00:00"/>
    <n v="35"/>
    <n v="967248.4"/>
    <n v="0"/>
    <n v="191752"/>
    <n v="-191752"/>
    <d v="2022-11-16T00:00:00"/>
    <x v="34"/>
    <x v="8"/>
    <n v="16"/>
    <n v="2022"/>
    <n v="69.422499999999999"/>
    <n v="0"/>
    <n v="69.422499999999999"/>
  </r>
  <r>
    <n v="13087500"/>
    <s v="D"/>
    <d v="2022-11-17T00:00:00"/>
    <n v="35"/>
    <n v="967318.3"/>
    <n v="0"/>
    <n v="191752"/>
    <n v="-191752"/>
    <d v="2022-11-17T00:00:00"/>
    <x v="34"/>
    <x v="8"/>
    <n v="17"/>
    <n v="2022"/>
    <n v="69.422499999999999"/>
    <n v="0"/>
    <n v="69.422499999999999"/>
  </r>
  <r>
    <n v="13087500"/>
    <s v="D"/>
    <d v="2022-11-18T00:00:00"/>
    <n v="35"/>
    <n v="967388.3"/>
    <n v="0"/>
    <n v="191752"/>
    <n v="-191752"/>
    <d v="2022-11-18T00:00:00"/>
    <x v="34"/>
    <x v="8"/>
    <n v="18"/>
    <n v="2022"/>
    <n v="69.422499999999999"/>
    <n v="0"/>
    <n v="69.422499999999999"/>
  </r>
  <r>
    <n v="13087500"/>
    <s v="D"/>
    <d v="2022-11-19T00:00:00"/>
    <n v="35"/>
    <n v="967458.3"/>
    <n v="0"/>
    <n v="191752"/>
    <n v="-191752"/>
    <d v="2022-11-19T00:00:00"/>
    <x v="34"/>
    <x v="8"/>
    <n v="19"/>
    <n v="2022"/>
    <n v="69.422499999999999"/>
    <n v="0"/>
    <n v="69.422499999999999"/>
  </r>
  <r>
    <n v="13087500"/>
    <s v="D"/>
    <d v="2022-11-20T00:00:00"/>
    <n v="35"/>
    <n v="967528.3"/>
    <n v="0"/>
    <n v="191752"/>
    <n v="-191752"/>
    <d v="2022-11-20T00:00:00"/>
    <x v="34"/>
    <x v="8"/>
    <n v="20"/>
    <n v="2022"/>
    <n v="69.422499999999999"/>
    <n v="0"/>
    <n v="69.422499999999999"/>
  </r>
  <r>
    <n v="13087500"/>
    <s v="D"/>
    <d v="2022-11-21T00:00:00"/>
    <n v="35"/>
    <n v="967598.2"/>
    <n v="0"/>
    <n v="191752"/>
    <n v="-191752"/>
    <d v="2022-11-21T00:00:00"/>
    <x v="34"/>
    <x v="8"/>
    <n v="21"/>
    <n v="2022"/>
    <n v="69.422499999999999"/>
    <n v="0"/>
    <n v="69.422499999999999"/>
  </r>
  <r>
    <n v="13087500"/>
    <s v="D"/>
    <d v="2022-11-22T00:00:00"/>
    <n v="33"/>
    <n v="967663.8"/>
    <n v="0"/>
    <n v="191752"/>
    <n v="-191752"/>
    <d v="2022-11-22T00:00:00"/>
    <x v="34"/>
    <x v="8"/>
    <n v="22"/>
    <n v="2022"/>
    <n v="65.455500000000001"/>
    <n v="0"/>
    <n v="65.455500000000001"/>
  </r>
  <r>
    <n v="13087500"/>
    <s v="D"/>
    <d v="2022-11-23T00:00:00"/>
    <n v="31"/>
    <n v="967725.1"/>
    <n v="0"/>
    <n v="191752"/>
    <n v="-191752"/>
    <d v="2022-11-23T00:00:00"/>
    <x v="34"/>
    <x v="8"/>
    <n v="23"/>
    <n v="2022"/>
    <n v="61.488500000000002"/>
    <n v="0"/>
    <n v="61.488500000000002"/>
  </r>
  <r>
    <n v="13087500"/>
    <s v="D"/>
    <d v="2022-11-24T00:00:00"/>
    <n v="31"/>
    <n v="967786.5"/>
    <n v="0"/>
    <n v="191752"/>
    <n v="-191752"/>
    <d v="2022-11-24T00:00:00"/>
    <x v="34"/>
    <x v="8"/>
    <n v="24"/>
    <n v="2022"/>
    <n v="61.488500000000002"/>
    <n v="0"/>
    <n v="61.488500000000002"/>
  </r>
  <r>
    <n v="13087500"/>
    <s v="D"/>
    <d v="2022-11-25T00:00:00"/>
    <n v="31"/>
    <n v="967847.8"/>
    <n v="0"/>
    <n v="191752"/>
    <n v="-191752"/>
    <d v="2022-11-25T00:00:00"/>
    <x v="34"/>
    <x v="8"/>
    <n v="25"/>
    <n v="2022"/>
    <n v="61.488500000000002"/>
    <n v="0"/>
    <n v="61.488500000000002"/>
  </r>
  <r>
    <n v="13087500"/>
    <s v="D"/>
    <d v="2022-11-26T00:00:00"/>
    <n v="31"/>
    <n v="967909.1"/>
    <n v="0"/>
    <n v="191752"/>
    <n v="-191752"/>
    <d v="2022-11-26T00:00:00"/>
    <x v="34"/>
    <x v="8"/>
    <n v="26"/>
    <n v="2022"/>
    <n v="61.488500000000002"/>
    <n v="0"/>
    <n v="61.488500000000002"/>
  </r>
  <r>
    <n v="13087500"/>
    <s v="D"/>
    <d v="2022-11-27T00:00:00"/>
    <n v="31"/>
    <n v="967970.4"/>
    <n v="0"/>
    <n v="191752"/>
    <n v="-191752"/>
    <d v="2022-11-27T00:00:00"/>
    <x v="34"/>
    <x v="8"/>
    <n v="27"/>
    <n v="2022"/>
    <n v="61.488500000000002"/>
    <n v="0"/>
    <n v="61.488500000000002"/>
  </r>
  <r>
    <n v="13087500"/>
    <s v="D"/>
    <d v="2022-11-28T00:00:00"/>
    <n v="31"/>
    <n v="968031.7"/>
    <n v="0"/>
    <n v="191752"/>
    <n v="-191752"/>
    <d v="2022-11-28T00:00:00"/>
    <x v="34"/>
    <x v="8"/>
    <n v="28"/>
    <n v="2022"/>
    <n v="61.488500000000002"/>
    <n v="0"/>
    <n v="61.488500000000002"/>
  </r>
  <r>
    <n v="13087500"/>
    <s v="D"/>
    <d v="2022-11-29T00:00:00"/>
    <n v="31"/>
    <n v="968093"/>
    <n v="0"/>
    <n v="191752"/>
    <n v="-191752"/>
    <d v="2022-11-29T00:00:00"/>
    <x v="34"/>
    <x v="8"/>
    <n v="29"/>
    <n v="2022"/>
    <n v="61.488500000000002"/>
    <n v="0"/>
    <n v="61.488500000000002"/>
  </r>
  <r>
    <n v="13087500"/>
    <s v="D"/>
    <d v="2022-11-30T00:00:00"/>
    <n v="31"/>
    <n v="968154.3"/>
    <n v="0"/>
    <n v="191752"/>
    <n v="-191752"/>
    <d v="2022-11-30T00:00:00"/>
    <x v="34"/>
    <x v="8"/>
    <n v="30"/>
    <n v="2022"/>
    <n v="61.488500000000002"/>
    <n v="0"/>
    <n v="61.488500000000002"/>
  </r>
  <r>
    <n v="13087500"/>
    <s v="D"/>
    <d v="2022-12-01T00:00:00"/>
    <n v="33"/>
    <n v="65.599999999999994"/>
    <n v="0"/>
    <n v="0"/>
    <n v="0"/>
    <d v="2022-12-01T00:00:00"/>
    <x v="34"/>
    <x v="10"/>
    <n v="1"/>
    <n v="2022"/>
    <n v="65.455500000000001"/>
    <n v="0"/>
    <n v="65.455500000000001"/>
  </r>
  <r>
    <n v="13087500"/>
    <s v="D"/>
    <d v="2022-12-02T00:00:00"/>
    <n v="31"/>
    <n v="126.9"/>
    <n v="0"/>
    <n v="0"/>
    <n v="0"/>
    <d v="2022-12-02T00:00:00"/>
    <x v="34"/>
    <x v="10"/>
    <n v="2"/>
    <n v="2022"/>
    <n v="61.488500000000002"/>
    <n v="0"/>
    <n v="61.488500000000002"/>
  </r>
  <r>
    <n v="13087500"/>
    <s v="D"/>
    <d v="2022-12-03T00:00:00"/>
    <n v="33"/>
    <n v="192.5"/>
    <n v="0"/>
    <n v="0"/>
    <n v="0"/>
    <d v="2022-12-03T00:00:00"/>
    <x v="34"/>
    <x v="10"/>
    <n v="3"/>
    <n v="2022"/>
    <n v="65.455500000000001"/>
    <n v="0"/>
    <n v="65.455500000000001"/>
  </r>
  <r>
    <n v="13087500"/>
    <s v="D"/>
    <d v="2022-12-04T00:00:00"/>
    <n v="31"/>
    <n v="253.8"/>
    <n v="0"/>
    <n v="0"/>
    <n v="0"/>
    <d v="2022-12-04T00:00:00"/>
    <x v="34"/>
    <x v="10"/>
    <n v="4"/>
    <n v="2022"/>
    <n v="61.488500000000002"/>
    <n v="0"/>
    <n v="61.488500000000002"/>
  </r>
  <r>
    <n v="13087500"/>
    <s v="D"/>
    <d v="2022-12-05T00:00:00"/>
    <n v="33"/>
    <n v="319.39999999999998"/>
    <n v="0"/>
    <n v="0"/>
    <n v="0"/>
    <d v="2022-12-05T00:00:00"/>
    <x v="34"/>
    <x v="10"/>
    <n v="5"/>
    <n v="2022"/>
    <n v="65.455500000000001"/>
    <n v="0"/>
    <n v="65.455500000000001"/>
  </r>
  <r>
    <n v="13087500"/>
    <s v="D"/>
    <d v="2022-12-06T00:00:00"/>
    <n v="33"/>
    <n v="385"/>
    <n v="0"/>
    <n v="0"/>
    <n v="0"/>
    <d v="2022-12-06T00:00:00"/>
    <x v="34"/>
    <x v="10"/>
    <n v="6"/>
    <n v="2022"/>
    <n v="65.455500000000001"/>
    <n v="0"/>
    <n v="65.455500000000001"/>
  </r>
  <r>
    <n v="13087500"/>
    <s v="D"/>
    <d v="2022-12-07T00:00:00"/>
    <n v="33"/>
    <n v="450.6"/>
    <n v="0"/>
    <n v="0"/>
    <n v="0"/>
    <d v="2022-12-07T00:00:00"/>
    <x v="34"/>
    <x v="10"/>
    <n v="7"/>
    <n v="2022"/>
    <n v="65.455500000000001"/>
    <n v="0"/>
    <n v="65.455500000000001"/>
  </r>
  <r>
    <n v="13087500"/>
    <s v="D"/>
    <d v="2022-12-08T00:00:00"/>
    <n v="29"/>
    <n v="507.7"/>
    <n v="0"/>
    <n v="0"/>
    <n v="0"/>
    <d v="2022-12-08T00:00:00"/>
    <x v="34"/>
    <x v="10"/>
    <n v="8"/>
    <n v="2022"/>
    <n v="57.521500000000003"/>
    <n v="0"/>
    <n v="57.521500000000003"/>
  </r>
  <r>
    <n v="13087500"/>
    <s v="D"/>
    <d v="2022-12-09T00:00:00"/>
    <n v="27"/>
    <n v="560.79999999999995"/>
    <n v="0"/>
    <n v="0"/>
    <n v="0"/>
    <d v="2022-12-09T00:00:00"/>
    <x v="34"/>
    <x v="10"/>
    <n v="9"/>
    <n v="2022"/>
    <n v="53.554500000000004"/>
    <n v="0"/>
    <n v="53.554500000000004"/>
  </r>
  <r>
    <n v="13087500"/>
    <s v="D"/>
    <d v="2022-12-10T00:00:00"/>
    <n v="27"/>
    <n v="613.9"/>
    <n v="0"/>
    <n v="0"/>
    <n v="0"/>
    <d v="2022-12-10T00:00:00"/>
    <x v="34"/>
    <x v="10"/>
    <n v="10"/>
    <n v="2022"/>
    <n v="53.554500000000004"/>
    <n v="0"/>
    <n v="53.554500000000004"/>
  </r>
  <r>
    <n v="13087500"/>
    <s v="D"/>
    <d v="2022-12-11T00:00:00"/>
    <n v="27"/>
    <n v="667"/>
    <n v="0"/>
    <n v="0"/>
    <n v="0"/>
    <d v="2022-12-11T00:00:00"/>
    <x v="34"/>
    <x v="10"/>
    <n v="11"/>
    <n v="2022"/>
    <n v="53.554500000000004"/>
    <n v="0"/>
    <n v="53.554500000000004"/>
  </r>
  <r>
    <n v="13087500"/>
    <s v="D"/>
    <d v="2022-12-12T00:00:00"/>
    <n v="27"/>
    <n v="720.1"/>
    <n v="0"/>
    <n v="0"/>
    <n v="0"/>
    <d v="2022-12-12T00:00:00"/>
    <x v="34"/>
    <x v="10"/>
    <n v="12"/>
    <n v="2022"/>
    <n v="53.554500000000004"/>
    <n v="0"/>
    <n v="53.554500000000004"/>
  </r>
  <r>
    <n v="13087500"/>
    <s v="D"/>
    <d v="2022-12-13T00:00:00"/>
    <n v="27"/>
    <n v="773.2"/>
    <n v="0"/>
    <n v="0"/>
    <n v="0"/>
    <d v="2022-12-13T00:00:00"/>
    <x v="34"/>
    <x v="10"/>
    <n v="13"/>
    <n v="2022"/>
    <n v="53.554500000000004"/>
    <n v="0"/>
    <n v="53.554500000000004"/>
  </r>
  <r>
    <n v="13087500"/>
    <s v="D"/>
    <d v="2022-12-14T00:00:00"/>
    <n v="27"/>
    <n v="826.3"/>
    <n v="0"/>
    <n v="0"/>
    <n v="0"/>
    <d v="2022-12-14T00:00:00"/>
    <x v="34"/>
    <x v="10"/>
    <n v="14"/>
    <n v="2022"/>
    <n v="53.554500000000004"/>
    <n v="0"/>
    <n v="53.554500000000004"/>
  </r>
  <r>
    <n v="13087500"/>
    <s v="D"/>
    <d v="2022-12-15T00:00:00"/>
    <n v="27"/>
    <n v="879.4"/>
    <n v="0"/>
    <n v="0"/>
    <n v="0"/>
    <d v="2022-12-15T00:00:00"/>
    <x v="34"/>
    <x v="10"/>
    <n v="15"/>
    <n v="2022"/>
    <n v="53.554500000000004"/>
    <n v="0"/>
    <n v="53.554500000000004"/>
  </r>
  <r>
    <n v="13087500"/>
    <s v="D"/>
    <d v="2022-12-16T00:00:00"/>
    <n v="27"/>
    <n v="932.5"/>
    <n v="0"/>
    <n v="0"/>
    <n v="0"/>
    <d v="2022-12-16T00:00:00"/>
    <x v="34"/>
    <x v="10"/>
    <n v="16"/>
    <n v="2022"/>
    <n v="53.554500000000004"/>
    <n v="0"/>
    <n v="53.554500000000004"/>
  </r>
  <r>
    <n v="13087500"/>
    <s v="D"/>
    <d v="2022-12-17T00:00:00"/>
    <n v="27"/>
    <n v="985.6"/>
    <n v="0"/>
    <n v="0"/>
    <n v="0"/>
    <d v="2022-12-17T00:00:00"/>
    <x v="34"/>
    <x v="10"/>
    <n v="17"/>
    <n v="2022"/>
    <n v="53.554500000000004"/>
    <n v="0"/>
    <n v="53.554500000000004"/>
  </r>
  <r>
    <n v="13087500"/>
    <s v="D"/>
    <d v="2022-12-18T00:00:00"/>
    <n v="27"/>
    <n v="1038.7"/>
    <n v="0"/>
    <n v="0"/>
    <n v="0"/>
    <d v="2022-12-18T00:00:00"/>
    <x v="34"/>
    <x v="10"/>
    <n v="18"/>
    <n v="2022"/>
    <n v="53.554500000000004"/>
    <n v="0"/>
    <n v="53.554500000000004"/>
  </r>
  <r>
    <n v="13087500"/>
    <s v="D"/>
    <d v="2022-12-19T00:00:00"/>
    <n v="27"/>
    <n v="1091.8"/>
    <n v="0"/>
    <n v="0"/>
    <n v="0"/>
    <d v="2022-12-19T00:00:00"/>
    <x v="34"/>
    <x v="10"/>
    <n v="19"/>
    <n v="2022"/>
    <n v="53.554500000000004"/>
    <n v="0"/>
    <n v="53.554500000000004"/>
  </r>
  <r>
    <n v="13087500"/>
    <s v="D"/>
    <d v="2022-12-20T00:00:00"/>
    <n v="27"/>
    <n v="1144.9000000000001"/>
    <n v="0"/>
    <n v="0"/>
    <n v="0"/>
    <d v="2022-12-20T00:00:00"/>
    <x v="34"/>
    <x v="10"/>
    <n v="20"/>
    <n v="2022"/>
    <n v="53.554500000000004"/>
    <n v="0"/>
    <n v="53.554500000000004"/>
  </r>
  <r>
    <n v="13087500"/>
    <s v="D"/>
    <d v="2022-12-21T00:00:00"/>
    <n v="27"/>
    <n v="1198"/>
    <n v="0"/>
    <n v="0"/>
    <n v="0"/>
    <d v="2022-12-21T00:00:00"/>
    <x v="34"/>
    <x v="10"/>
    <n v="21"/>
    <n v="2022"/>
    <n v="53.554500000000004"/>
    <n v="0"/>
    <n v="53.554500000000004"/>
  </r>
  <r>
    <n v="13087500"/>
    <s v="D"/>
    <d v="2022-12-22T00:00:00"/>
    <n v="27"/>
    <n v="1251.0999999999999"/>
    <n v="0"/>
    <n v="0"/>
    <n v="0"/>
    <d v="2022-12-22T00:00:00"/>
    <x v="34"/>
    <x v="10"/>
    <n v="22"/>
    <n v="2022"/>
    <n v="53.554500000000004"/>
    <n v="0"/>
    <n v="53.554500000000004"/>
  </r>
  <r>
    <n v="13087500"/>
    <s v="D"/>
    <d v="2022-12-23T00:00:00"/>
    <n v="27"/>
    <n v="1304.2"/>
    <n v="0"/>
    <n v="0"/>
    <n v="0"/>
    <d v="2022-12-23T00:00:00"/>
    <x v="34"/>
    <x v="10"/>
    <n v="23"/>
    <n v="2022"/>
    <n v="53.554500000000004"/>
    <n v="0"/>
    <n v="53.554500000000004"/>
  </r>
  <r>
    <n v="13087500"/>
    <s v="D"/>
    <d v="2022-12-24T00:00:00"/>
    <n v="27"/>
    <n v="1357.3"/>
    <n v="0"/>
    <n v="0"/>
    <n v="0"/>
    <d v="2022-12-24T00:00:00"/>
    <x v="34"/>
    <x v="10"/>
    <n v="24"/>
    <n v="2022"/>
    <n v="53.554500000000004"/>
    <n v="0"/>
    <n v="53.554500000000004"/>
  </r>
  <r>
    <n v="13087500"/>
    <s v="D"/>
    <d v="2022-12-25T00:00:00"/>
    <n v="27"/>
    <n v="1410.4"/>
    <n v="0"/>
    <n v="0"/>
    <n v="0"/>
    <d v="2022-12-25T00:00:00"/>
    <x v="34"/>
    <x v="10"/>
    <n v="25"/>
    <n v="2022"/>
    <n v="53.554500000000004"/>
    <n v="0"/>
    <n v="53.554500000000004"/>
  </r>
  <r>
    <n v="13087500"/>
    <s v="D"/>
    <d v="2022-12-26T00:00:00"/>
    <n v="27"/>
    <n v="1463.5"/>
    <n v="0"/>
    <n v="0"/>
    <n v="0"/>
    <d v="2022-12-26T00:00:00"/>
    <x v="34"/>
    <x v="10"/>
    <n v="26"/>
    <n v="2022"/>
    <n v="53.554500000000004"/>
    <n v="0"/>
    <n v="53.554500000000004"/>
  </r>
  <r>
    <n v="13087500"/>
    <s v="D"/>
    <d v="2022-12-27T00:00:00"/>
    <n v="27"/>
    <n v="1516.6"/>
    <n v="0"/>
    <n v="0"/>
    <n v="0"/>
    <d v="2022-12-27T00:00:00"/>
    <x v="34"/>
    <x v="10"/>
    <n v="27"/>
    <n v="2022"/>
    <n v="53.554500000000004"/>
    <n v="0"/>
    <n v="53.554500000000004"/>
  </r>
  <r>
    <n v="13087500"/>
    <s v="D"/>
    <d v="2022-12-28T00:00:00"/>
    <n v="27"/>
    <n v="1569.7"/>
    <n v="0"/>
    <n v="0"/>
    <n v="0"/>
    <d v="2022-12-28T00:00:00"/>
    <x v="34"/>
    <x v="10"/>
    <n v="28"/>
    <n v="2022"/>
    <n v="53.554500000000004"/>
    <n v="0"/>
    <n v="53.554500000000004"/>
  </r>
  <r>
    <n v="13087500"/>
    <s v="D"/>
    <d v="2022-12-29T00:00:00"/>
    <n v="27"/>
    <n v="1622.8"/>
    <n v="0"/>
    <n v="0"/>
    <n v="0"/>
    <d v="2022-12-29T00:00:00"/>
    <x v="34"/>
    <x v="10"/>
    <n v="29"/>
    <n v="2022"/>
    <n v="53.554500000000004"/>
    <n v="0"/>
    <n v="53.554500000000004"/>
  </r>
  <r>
    <n v="13087500"/>
    <s v="D"/>
    <d v="2022-12-30T00:00:00"/>
    <n v="27"/>
    <n v="1675.9"/>
    <n v="0"/>
    <n v="0"/>
    <n v="0"/>
    <d v="2022-12-30T00:00:00"/>
    <x v="34"/>
    <x v="10"/>
    <n v="30"/>
    <n v="2022"/>
    <n v="53.554500000000004"/>
    <n v="0"/>
    <n v="53.554500000000004"/>
  </r>
  <r>
    <n v="13087500"/>
    <s v="D"/>
    <d v="2022-12-31T00:00:00"/>
    <n v="27"/>
    <n v="1729"/>
    <n v="0"/>
    <n v="0"/>
    <n v="0"/>
    <d v="2022-12-31T00:00:00"/>
    <x v="34"/>
    <x v="10"/>
    <n v="31"/>
    <n v="2022"/>
    <n v="53.554500000000004"/>
    <n v="0"/>
    <n v="53.554500000000004"/>
  </r>
  <r>
    <n v="13087500"/>
    <s v="D"/>
    <d v="2023-01-01T00:00:00"/>
    <n v="29"/>
    <n v="1786.1"/>
    <n v="0"/>
    <n v="0"/>
    <n v="0"/>
    <d v="2023-01-01T00:00:00"/>
    <x v="34"/>
    <x v="11"/>
    <n v="1"/>
    <n v="2023"/>
    <n v="57.521500000000003"/>
    <n v="0"/>
    <n v="57.521500000000003"/>
  </r>
  <r>
    <n v="13087500"/>
    <s v="D"/>
    <d v="2023-01-02T00:00:00"/>
    <n v="29"/>
    <n v="1843.3"/>
    <n v="0"/>
    <n v="0"/>
    <n v="0"/>
    <d v="2023-01-02T00:00:00"/>
    <x v="34"/>
    <x v="11"/>
    <n v="2"/>
    <n v="2023"/>
    <n v="57.521500000000003"/>
    <n v="0"/>
    <n v="57.521500000000003"/>
  </r>
  <r>
    <n v="13087500"/>
    <s v="D"/>
    <d v="2023-01-03T00:00:00"/>
    <n v="27"/>
    <n v="1896.4"/>
    <n v="0"/>
    <n v="0"/>
    <n v="0"/>
    <d v="2023-01-03T00:00:00"/>
    <x v="34"/>
    <x v="11"/>
    <n v="3"/>
    <n v="2023"/>
    <n v="53.554500000000004"/>
    <n v="0"/>
    <n v="53.554500000000004"/>
  </r>
  <r>
    <n v="13087500"/>
    <s v="D"/>
    <d v="2023-01-04T00:00:00"/>
    <n v="27"/>
    <n v="1949.5"/>
    <n v="0"/>
    <n v="0"/>
    <n v="0"/>
    <d v="2023-01-04T00:00:00"/>
    <x v="34"/>
    <x v="11"/>
    <n v="4"/>
    <n v="2023"/>
    <n v="53.554500000000004"/>
    <n v="0"/>
    <n v="53.554500000000004"/>
  </r>
  <r>
    <n v="13087500"/>
    <s v="D"/>
    <d v="2023-01-05T00:00:00"/>
    <n v="29"/>
    <n v="2006.6"/>
    <n v="0"/>
    <n v="0"/>
    <n v="0"/>
    <d v="2023-01-05T00:00:00"/>
    <x v="34"/>
    <x v="11"/>
    <n v="5"/>
    <n v="2023"/>
    <n v="57.521500000000003"/>
    <n v="0"/>
    <n v="57.521500000000003"/>
  </r>
  <r>
    <n v="13087500"/>
    <s v="D"/>
    <d v="2023-01-06T00:00:00"/>
    <n v="29"/>
    <n v="2063.8000000000002"/>
    <n v="0"/>
    <n v="0"/>
    <n v="0"/>
    <d v="2023-01-06T00:00:00"/>
    <x v="34"/>
    <x v="11"/>
    <n v="6"/>
    <n v="2023"/>
    <n v="57.521500000000003"/>
    <n v="0"/>
    <n v="57.521500000000003"/>
  </r>
  <r>
    <n v="13087500"/>
    <s v="D"/>
    <d v="2023-01-07T00:00:00"/>
    <n v="29"/>
    <n v="2120.9"/>
    <n v="0"/>
    <n v="0"/>
    <n v="0"/>
    <d v="2023-01-07T00:00:00"/>
    <x v="34"/>
    <x v="11"/>
    <n v="7"/>
    <n v="2023"/>
    <n v="57.521500000000003"/>
    <n v="0"/>
    <n v="57.521500000000003"/>
  </r>
  <r>
    <n v="13087500"/>
    <s v="D"/>
    <d v="2023-01-08T00:00:00"/>
    <n v="29"/>
    <n v="2178.1"/>
    <n v="0"/>
    <n v="0"/>
    <n v="0"/>
    <d v="2023-01-08T00:00:00"/>
    <x v="34"/>
    <x v="11"/>
    <n v="8"/>
    <n v="2023"/>
    <n v="57.521500000000003"/>
    <n v="0"/>
    <n v="57.521500000000003"/>
  </r>
  <r>
    <n v="13087500"/>
    <s v="D"/>
    <d v="2023-01-09T00:00:00"/>
    <n v="29"/>
    <n v="2235.1999999999998"/>
    <n v="0"/>
    <n v="0"/>
    <n v="0"/>
    <d v="2023-01-09T00:00:00"/>
    <x v="34"/>
    <x v="11"/>
    <n v="9"/>
    <n v="2023"/>
    <n v="57.521500000000003"/>
    <n v="0"/>
    <n v="57.521500000000003"/>
  </r>
  <r>
    <n v="13087500"/>
    <s v="D"/>
    <d v="2023-01-10T00:00:00"/>
    <n v="29"/>
    <n v="2292.4"/>
    <n v="0"/>
    <n v="0"/>
    <n v="0"/>
    <d v="2023-01-10T00:00:00"/>
    <x v="34"/>
    <x v="11"/>
    <n v="10"/>
    <n v="2023"/>
    <n v="57.521500000000003"/>
    <n v="0"/>
    <n v="57.521500000000003"/>
  </r>
  <r>
    <n v="13087500"/>
    <s v="D"/>
    <d v="2023-01-11T00:00:00"/>
    <n v="29"/>
    <n v="2349.5"/>
    <n v="0"/>
    <n v="0"/>
    <n v="0"/>
    <d v="2023-01-11T00:00:00"/>
    <x v="34"/>
    <x v="11"/>
    <n v="11"/>
    <n v="2023"/>
    <n v="57.521500000000003"/>
    <n v="0"/>
    <n v="57.521500000000003"/>
  </r>
  <r>
    <n v="13087500"/>
    <s v="D"/>
    <d v="2023-01-12T00:00:00"/>
    <n v="29"/>
    <n v="2406.6"/>
    <n v="0"/>
    <n v="0"/>
    <n v="0"/>
    <d v="2023-01-12T00:00:00"/>
    <x v="34"/>
    <x v="11"/>
    <n v="12"/>
    <n v="2023"/>
    <n v="57.521500000000003"/>
    <n v="0"/>
    <n v="57.521500000000003"/>
  </r>
  <r>
    <n v="13087500"/>
    <s v="D"/>
    <d v="2023-01-13T00:00:00"/>
    <n v="29"/>
    <n v="2463.8000000000002"/>
    <n v="0"/>
    <n v="0"/>
    <n v="0"/>
    <d v="2023-01-13T00:00:00"/>
    <x v="34"/>
    <x v="11"/>
    <n v="13"/>
    <n v="2023"/>
    <n v="57.521500000000003"/>
    <n v="0"/>
    <n v="57.521500000000003"/>
  </r>
  <r>
    <n v="13087500"/>
    <s v="D"/>
    <d v="2023-01-14T00:00:00"/>
    <n v="29"/>
    <n v="2520.9"/>
    <n v="0"/>
    <n v="0"/>
    <n v="0"/>
    <d v="2023-01-14T00:00:00"/>
    <x v="34"/>
    <x v="11"/>
    <n v="14"/>
    <n v="2023"/>
    <n v="57.521500000000003"/>
    <n v="0"/>
    <n v="57.521500000000003"/>
  </r>
  <r>
    <n v="13087500"/>
    <s v="D"/>
    <d v="2023-01-15T00:00:00"/>
    <n v="29"/>
    <n v="2578.1"/>
    <n v="0"/>
    <n v="0"/>
    <n v="0"/>
    <d v="2023-01-15T00:00:00"/>
    <x v="34"/>
    <x v="11"/>
    <n v="15"/>
    <n v="2023"/>
    <n v="57.521500000000003"/>
    <n v="0"/>
    <n v="57.521500000000003"/>
  </r>
  <r>
    <n v="13087500"/>
    <s v="D"/>
    <d v="2023-01-16T00:00:00"/>
    <n v="29"/>
    <n v="2635.2"/>
    <n v="0"/>
    <n v="0"/>
    <n v="0"/>
    <d v="2023-01-16T00:00:00"/>
    <x v="34"/>
    <x v="11"/>
    <n v="16"/>
    <n v="2023"/>
    <n v="57.521500000000003"/>
    <n v="0"/>
    <n v="57.521500000000003"/>
  </r>
  <r>
    <n v="13087500"/>
    <s v="D"/>
    <d v="2023-01-17T00:00:00"/>
    <n v="29"/>
    <n v="2692.4"/>
    <n v="0"/>
    <n v="0"/>
    <n v="0"/>
    <d v="2023-01-17T00:00:00"/>
    <x v="34"/>
    <x v="11"/>
    <n v="17"/>
    <n v="2023"/>
    <n v="57.521500000000003"/>
    <n v="0"/>
    <n v="57.521500000000003"/>
  </r>
  <r>
    <n v="13087500"/>
    <s v="D"/>
    <d v="2023-01-18T00:00:00"/>
    <n v="29"/>
    <n v="2749.5"/>
    <n v="0"/>
    <n v="0"/>
    <n v="0"/>
    <d v="2023-01-18T00:00:00"/>
    <x v="34"/>
    <x v="11"/>
    <n v="18"/>
    <n v="2023"/>
    <n v="57.521500000000003"/>
    <n v="0"/>
    <n v="57.521500000000003"/>
  </r>
  <r>
    <n v="13087500"/>
    <s v="D"/>
    <d v="2023-01-19T00:00:00"/>
    <n v="29"/>
    <n v="2806.7"/>
    <n v="0"/>
    <n v="0"/>
    <n v="0"/>
    <d v="2023-01-19T00:00:00"/>
    <x v="34"/>
    <x v="11"/>
    <n v="19"/>
    <n v="2023"/>
    <n v="57.521500000000003"/>
    <n v="0"/>
    <n v="57.521500000000003"/>
  </r>
  <r>
    <n v="13087500"/>
    <s v="D"/>
    <d v="2023-01-20T00:00:00"/>
    <n v="29"/>
    <n v="2863.8"/>
    <n v="0"/>
    <n v="0"/>
    <n v="0"/>
    <d v="2023-01-20T00:00:00"/>
    <x v="34"/>
    <x v="11"/>
    <n v="20"/>
    <n v="2023"/>
    <n v="57.521500000000003"/>
    <n v="0"/>
    <n v="57.521500000000003"/>
  </r>
  <r>
    <n v="13087500"/>
    <s v="D"/>
    <d v="2023-01-21T00:00:00"/>
    <n v="29"/>
    <n v="2920.9"/>
    <n v="0"/>
    <n v="0"/>
    <n v="0"/>
    <d v="2023-01-21T00:00:00"/>
    <x v="34"/>
    <x v="11"/>
    <n v="21"/>
    <n v="2023"/>
    <n v="57.521500000000003"/>
    <n v="0"/>
    <n v="57.521500000000003"/>
  </r>
  <r>
    <n v="13087500"/>
    <s v="D"/>
    <d v="2023-01-22T00:00:00"/>
    <n v="29"/>
    <n v="2978.1"/>
    <n v="0"/>
    <n v="0"/>
    <n v="0"/>
    <d v="2023-01-22T00:00:00"/>
    <x v="34"/>
    <x v="11"/>
    <n v="22"/>
    <n v="2023"/>
    <n v="57.521500000000003"/>
    <n v="0"/>
    <n v="57.521500000000003"/>
  </r>
  <r>
    <n v="13087500"/>
    <s v="D"/>
    <d v="2023-01-23T00:00:00"/>
    <n v="29"/>
    <n v="3035.2"/>
    <n v="0"/>
    <n v="0"/>
    <n v="0"/>
    <d v="2023-01-23T00:00:00"/>
    <x v="34"/>
    <x v="11"/>
    <n v="23"/>
    <n v="2023"/>
    <n v="57.521500000000003"/>
    <n v="0"/>
    <n v="57.521500000000003"/>
  </r>
  <r>
    <n v="13087500"/>
    <s v="D"/>
    <d v="2023-01-24T00:00:00"/>
    <n v="29"/>
    <n v="3092.4"/>
    <n v="0"/>
    <n v="0"/>
    <n v="0"/>
    <d v="2023-01-24T00:00:00"/>
    <x v="34"/>
    <x v="11"/>
    <n v="24"/>
    <n v="2023"/>
    <n v="57.521500000000003"/>
    <n v="0"/>
    <n v="57.521500000000003"/>
  </r>
  <r>
    <n v="13087500"/>
    <s v="D"/>
    <d v="2023-01-25T00:00:00"/>
    <n v="29"/>
    <n v="3149.5"/>
    <n v="0"/>
    <n v="0"/>
    <n v="0"/>
    <d v="2023-01-25T00:00:00"/>
    <x v="34"/>
    <x v="11"/>
    <n v="25"/>
    <n v="2023"/>
    <n v="57.521500000000003"/>
    <n v="0"/>
    <n v="57.521500000000003"/>
  </r>
  <r>
    <n v="13087500"/>
    <s v="D"/>
    <d v="2023-01-26T00:00:00"/>
    <n v="27"/>
    <n v="3202.6"/>
    <n v="0"/>
    <n v="0"/>
    <n v="0"/>
    <d v="2023-01-26T00:00:00"/>
    <x v="34"/>
    <x v="11"/>
    <n v="26"/>
    <n v="2023"/>
    <n v="53.554500000000004"/>
    <n v="0"/>
    <n v="53.554500000000004"/>
  </r>
  <r>
    <n v="13087500"/>
    <s v="D"/>
    <d v="2023-01-27T00:00:00"/>
    <n v="27"/>
    <n v="3255.7"/>
    <n v="0"/>
    <n v="0"/>
    <n v="0"/>
    <d v="2023-01-27T00:00:00"/>
    <x v="34"/>
    <x v="11"/>
    <n v="27"/>
    <n v="2023"/>
    <n v="53.554500000000004"/>
    <n v="0"/>
    <n v="53.554500000000004"/>
  </r>
  <r>
    <n v="13087500"/>
    <s v="D"/>
    <d v="2023-01-28T00:00:00"/>
    <n v="27"/>
    <n v="3308.8"/>
    <n v="0"/>
    <n v="0"/>
    <n v="0"/>
    <d v="2023-01-28T00:00:00"/>
    <x v="34"/>
    <x v="11"/>
    <n v="28"/>
    <n v="2023"/>
    <n v="53.554500000000004"/>
    <n v="0"/>
    <n v="53.554500000000004"/>
  </r>
  <r>
    <n v="13087500"/>
    <s v="D"/>
    <d v="2023-01-29T00:00:00"/>
    <n v="25"/>
    <n v="3358"/>
    <n v="0"/>
    <n v="0"/>
    <n v="0"/>
    <d v="2023-01-29T00:00:00"/>
    <x v="34"/>
    <x v="11"/>
    <n v="29"/>
    <n v="2023"/>
    <n v="49.587499999999999"/>
    <n v="0"/>
    <n v="49.587499999999999"/>
  </r>
  <r>
    <n v="13087500"/>
    <s v="D"/>
    <d v="2023-01-30T00:00:00"/>
    <n v="27"/>
    <n v="3411.1"/>
    <n v="0"/>
    <n v="0"/>
    <n v="0"/>
    <d v="2023-01-30T00:00:00"/>
    <x v="34"/>
    <x v="11"/>
    <n v="30"/>
    <n v="2023"/>
    <n v="53.554500000000004"/>
    <n v="0"/>
    <n v="53.554500000000004"/>
  </r>
  <r>
    <n v="13087500"/>
    <s v="D"/>
    <d v="2023-01-31T00:00:00"/>
    <n v="27"/>
    <n v="3464.2"/>
    <n v="0"/>
    <n v="0"/>
    <n v="0"/>
    <d v="2023-01-31T00:00:00"/>
    <x v="34"/>
    <x v="11"/>
    <n v="31"/>
    <n v="2023"/>
    <n v="53.554500000000004"/>
    <n v="0"/>
    <n v="53.554500000000004"/>
  </r>
  <r>
    <n v="13087500"/>
    <s v="D"/>
    <d v="2023-02-01T00:00:00"/>
    <n v="27"/>
    <n v="3517.3"/>
    <n v="0"/>
    <n v="0"/>
    <n v="0"/>
    <d v="2023-02-01T00:00:00"/>
    <x v="34"/>
    <x v="9"/>
    <n v="1"/>
    <n v="2023"/>
    <n v="53.554500000000004"/>
    <n v="0"/>
    <n v="53.554500000000004"/>
  </r>
  <r>
    <n v="13087500"/>
    <s v="D"/>
    <d v="2023-02-02T00:00:00"/>
    <n v="27"/>
    <n v="3570.4"/>
    <n v="0"/>
    <n v="0"/>
    <n v="0"/>
    <d v="2023-02-02T00:00:00"/>
    <x v="34"/>
    <x v="9"/>
    <n v="2"/>
    <n v="2023"/>
    <n v="53.554500000000004"/>
    <n v="0"/>
    <n v="53.554500000000004"/>
  </r>
  <r>
    <n v="13087500"/>
    <s v="D"/>
    <d v="2023-02-03T00:00:00"/>
    <n v="27"/>
    <n v="3623.5"/>
    <n v="0"/>
    <n v="0"/>
    <n v="0"/>
    <d v="2023-02-03T00:00:00"/>
    <x v="34"/>
    <x v="9"/>
    <n v="3"/>
    <n v="2023"/>
    <n v="53.554500000000004"/>
    <n v="0"/>
    <n v="53.554500000000004"/>
  </r>
  <r>
    <n v="13087500"/>
    <s v="D"/>
    <d v="2023-02-04T00:00:00"/>
    <n v="27"/>
    <n v="3676.6"/>
    <n v="0"/>
    <n v="0"/>
    <n v="0"/>
    <d v="2023-02-04T00:00:00"/>
    <x v="34"/>
    <x v="9"/>
    <n v="4"/>
    <n v="2023"/>
    <n v="53.554500000000004"/>
    <n v="0"/>
    <n v="53.554500000000004"/>
  </r>
  <r>
    <n v="13087500"/>
    <s v="D"/>
    <d v="2023-02-05T00:00:00"/>
    <n v="27"/>
    <n v="3729.7"/>
    <n v="0"/>
    <n v="0"/>
    <n v="0"/>
    <d v="2023-02-05T00:00:00"/>
    <x v="34"/>
    <x v="9"/>
    <n v="5"/>
    <n v="2023"/>
    <n v="53.554500000000004"/>
    <n v="0"/>
    <n v="53.554500000000004"/>
  </r>
  <r>
    <n v="13087500"/>
    <s v="D"/>
    <d v="2023-02-06T00:00:00"/>
    <n v="29"/>
    <n v="3786.8"/>
    <n v="0"/>
    <n v="0"/>
    <n v="0"/>
    <d v="2023-02-06T00:00:00"/>
    <x v="34"/>
    <x v="9"/>
    <n v="6"/>
    <n v="2023"/>
    <n v="57.521500000000003"/>
    <n v="0"/>
    <n v="57.521500000000003"/>
  </r>
  <r>
    <n v="13087500"/>
    <s v="D"/>
    <d v="2023-02-07T00:00:00"/>
    <n v="29"/>
    <n v="3844"/>
    <n v="0"/>
    <n v="0"/>
    <n v="0"/>
    <d v="2023-02-07T00:00:00"/>
    <x v="34"/>
    <x v="9"/>
    <n v="7"/>
    <n v="2023"/>
    <n v="57.521500000000003"/>
    <n v="0"/>
    <n v="57.521500000000003"/>
  </r>
  <r>
    <n v="13087500"/>
    <s v="D"/>
    <d v="2023-02-08T00:00:00"/>
    <n v="31"/>
    <n v="3905.3"/>
    <n v="0"/>
    <n v="0"/>
    <n v="0"/>
    <d v="2023-02-08T00:00:00"/>
    <x v="34"/>
    <x v="9"/>
    <n v="8"/>
    <n v="2023"/>
    <n v="61.488500000000002"/>
    <n v="0"/>
    <n v="61.488500000000002"/>
  </r>
  <r>
    <n v="13087500"/>
    <s v="D"/>
    <d v="2023-02-09T00:00:00"/>
    <n v="31"/>
    <n v="3966.6"/>
    <n v="0"/>
    <n v="0"/>
    <n v="0"/>
    <d v="2023-02-09T00:00:00"/>
    <x v="34"/>
    <x v="9"/>
    <n v="9"/>
    <n v="2023"/>
    <n v="61.488500000000002"/>
    <n v="0"/>
    <n v="61.488500000000002"/>
  </r>
  <r>
    <n v="13087500"/>
    <s v="D"/>
    <d v="2023-02-10T00:00:00"/>
    <n v="29"/>
    <n v="4023.7"/>
    <n v="0"/>
    <n v="0"/>
    <n v="0"/>
    <d v="2023-02-10T00:00:00"/>
    <x v="34"/>
    <x v="9"/>
    <n v="10"/>
    <n v="2023"/>
    <n v="57.521500000000003"/>
    <n v="0"/>
    <n v="57.521500000000003"/>
  </r>
  <r>
    <n v="13087500"/>
    <s v="D"/>
    <d v="2023-02-11T00:00:00"/>
    <n v="29"/>
    <n v="4080.9"/>
    <n v="0"/>
    <n v="0"/>
    <n v="0"/>
    <d v="2023-02-11T00:00:00"/>
    <x v="34"/>
    <x v="9"/>
    <n v="11"/>
    <n v="2023"/>
    <n v="57.521500000000003"/>
    <n v="0"/>
    <n v="57.521500000000003"/>
  </r>
  <r>
    <n v="13087500"/>
    <s v="D"/>
    <d v="2023-02-12T00:00:00"/>
    <n v="29"/>
    <n v="4138"/>
    <n v="0"/>
    <n v="0"/>
    <n v="0"/>
    <d v="2023-02-12T00:00:00"/>
    <x v="34"/>
    <x v="9"/>
    <n v="12"/>
    <n v="2023"/>
    <n v="57.521500000000003"/>
    <n v="0"/>
    <n v="57.521500000000003"/>
  </r>
  <r>
    <n v="13087500"/>
    <s v="D"/>
    <d v="2023-02-13T00:00:00"/>
    <n v="29"/>
    <n v="4195.2"/>
    <n v="0"/>
    <n v="0"/>
    <n v="0"/>
    <d v="2023-02-13T00:00:00"/>
    <x v="34"/>
    <x v="9"/>
    <n v="13"/>
    <n v="2023"/>
    <n v="57.521500000000003"/>
    <n v="0"/>
    <n v="57.521500000000003"/>
  </r>
  <r>
    <n v="13087500"/>
    <s v="D"/>
    <d v="2023-02-14T00:00:00"/>
    <n v="33"/>
    <n v="4260.8"/>
    <n v="0"/>
    <n v="0"/>
    <n v="0"/>
    <d v="2023-02-14T00:00:00"/>
    <x v="34"/>
    <x v="9"/>
    <n v="14"/>
    <n v="2023"/>
    <n v="65.455500000000001"/>
    <n v="0"/>
    <n v="65.455500000000001"/>
  </r>
  <r>
    <n v="13087500"/>
    <s v="D"/>
    <d v="2023-02-15T00:00:00"/>
    <n v="35"/>
    <n v="4330.7"/>
    <n v="0"/>
    <n v="0"/>
    <n v="0"/>
    <d v="2023-02-15T00:00:00"/>
    <x v="34"/>
    <x v="9"/>
    <n v="15"/>
    <n v="2023"/>
    <n v="69.422499999999999"/>
    <n v="0"/>
    <n v="69.422499999999999"/>
  </r>
  <r>
    <n v="13087500"/>
    <s v="D"/>
    <d v="2023-02-16T00:00:00"/>
    <n v="35"/>
    <n v="4400.7"/>
    <n v="0"/>
    <n v="0"/>
    <n v="0"/>
    <d v="2023-02-16T00:00:00"/>
    <x v="34"/>
    <x v="9"/>
    <n v="16"/>
    <n v="2023"/>
    <n v="69.422499999999999"/>
    <n v="0"/>
    <n v="69.422499999999999"/>
  </r>
  <r>
    <n v="13087500"/>
    <s v="D"/>
    <d v="2023-02-17T00:00:00"/>
    <n v="35"/>
    <n v="4470.7"/>
    <n v="0"/>
    <n v="0"/>
    <n v="0"/>
    <d v="2023-02-17T00:00:00"/>
    <x v="34"/>
    <x v="9"/>
    <n v="17"/>
    <n v="2023"/>
    <n v="69.422499999999999"/>
    <n v="0"/>
    <n v="69.422499999999999"/>
  </r>
  <r>
    <n v="13087500"/>
    <s v="D"/>
    <d v="2023-02-18T00:00:00"/>
    <n v="35"/>
    <n v="4540.7"/>
    <n v="0"/>
    <n v="0"/>
    <n v="0"/>
    <d v="2023-02-18T00:00:00"/>
    <x v="34"/>
    <x v="9"/>
    <n v="18"/>
    <n v="2023"/>
    <n v="69.422499999999999"/>
    <n v="0"/>
    <n v="69.422499999999999"/>
  </r>
  <r>
    <n v="13087500"/>
    <s v="D"/>
    <d v="2023-02-19T00:00:00"/>
    <n v="35"/>
    <n v="4610.6000000000004"/>
    <n v="0"/>
    <n v="0"/>
    <n v="0"/>
    <d v="2023-02-19T00:00:00"/>
    <x v="34"/>
    <x v="9"/>
    <n v="19"/>
    <n v="2023"/>
    <n v="69.422499999999999"/>
    <n v="0"/>
    <n v="69.422499999999999"/>
  </r>
  <r>
    <n v="13087500"/>
    <s v="D"/>
    <d v="2023-02-20T00:00:00"/>
    <n v="35"/>
    <n v="4680.6000000000004"/>
    <n v="0"/>
    <n v="0"/>
    <n v="0"/>
    <d v="2023-02-20T00:00:00"/>
    <x v="34"/>
    <x v="9"/>
    <n v="20"/>
    <n v="2023"/>
    <n v="69.422499999999999"/>
    <n v="0"/>
    <n v="69.422499999999999"/>
  </r>
  <r>
    <n v="13087500"/>
    <s v="D"/>
    <d v="2023-02-21T00:00:00"/>
    <n v="35"/>
    <n v="4750.6000000000004"/>
    <n v="0"/>
    <n v="0"/>
    <n v="0"/>
    <d v="2023-02-21T00:00:00"/>
    <x v="34"/>
    <x v="9"/>
    <n v="21"/>
    <n v="2023"/>
    <n v="69.422499999999999"/>
    <n v="0"/>
    <n v="69.422499999999999"/>
  </r>
  <r>
    <n v="13087500"/>
    <s v="D"/>
    <d v="2023-02-22T00:00:00"/>
    <n v="35"/>
    <n v="4820.6000000000004"/>
    <n v="0"/>
    <n v="0"/>
    <n v="0"/>
    <d v="2023-02-22T00:00:00"/>
    <x v="34"/>
    <x v="9"/>
    <n v="22"/>
    <n v="2023"/>
    <n v="69.422499999999999"/>
    <n v="0"/>
    <n v="69.422499999999999"/>
  </r>
  <r>
    <n v="13087500"/>
    <s v="D"/>
    <d v="2023-02-23T00:00:00"/>
    <n v="35"/>
    <n v="4890.6000000000004"/>
    <n v="0"/>
    <n v="0"/>
    <n v="0"/>
    <d v="2023-02-23T00:00:00"/>
    <x v="34"/>
    <x v="9"/>
    <n v="23"/>
    <n v="2023"/>
    <n v="69.422499999999999"/>
    <n v="0"/>
    <n v="69.422499999999999"/>
  </r>
  <r>
    <n v="13087500"/>
    <s v="D"/>
    <d v="2023-02-24T00:00:00"/>
    <n v="35"/>
    <n v="4960.5"/>
    <n v="0"/>
    <n v="0"/>
    <n v="0"/>
    <d v="2023-02-24T00:00:00"/>
    <x v="34"/>
    <x v="9"/>
    <n v="24"/>
    <n v="2023"/>
    <n v="69.422499999999999"/>
    <n v="0"/>
    <n v="69.422499999999999"/>
  </r>
  <r>
    <n v="13087500"/>
    <s v="D"/>
    <d v="2023-02-25T00:00:00"/>
    <n v="35"/>
    <n v="5030.5"/>
    <n v="0"/>
    <n v="0"/>
    <n v="0"/>
    <d v="2023-02-25T00:00:00"/>
    <x v="34"/>
    <x v="9"/>
    <n v="25"/>
    <n v="2023"/>
    <n v="69.422499999999999"/>
    <n v="0"/>
    <n v="69.422499999999999"/>
  </r>
  <r>
    <n v="13087500"/>
    <s v="D"/>
    <d v="2023-02-26T00:00:00"/>
    <n v="35"/>
    <n v="5100.5"/>
    <n v="0"/>
    <n v="0"/>
    <n v="0"/>
    <d v="2023-02-26T00:00:00"/>
    <x v="34"/>
    <x v="9"/>
    <n v="26"/>
    <n v="2023"/>
    <n v="69.422499999999999"/>
    <n v="0"/>
    <n v="69.422499999999999"/>
  </r>
  <r>
    <n v="13087500"/>
    <s v="D"/>
    <d v="2023-02-27T00:00:00"/>
    <n v="35"/>
    <n v="5170.5"/>
    <n v="3.4"/>
    <n v="6.7"/>
    <n v="-6.7"/>
    <d v="2023-02-27T00:00:00"/>
    <x v="34"/>
    <x v="9"/>
    <n v="27"/>
    <n v="2023"/>
    <n v="69.422499999999999"/>
    <n v="6.7439"/>
    <n v="62.678600000000003"/>
  </r>
  <r>
    <n v="13087500"/>
    <s v="D"/>
    <d v="2023-02-28T00:00:00"/>
    <n v="35"/>
    <n v="5240.3999999999996"/>
    <n v="3.7"/>
    <n v="14"/>
    <n v="-14"/>
    <d v="2023-02-28T00:00:00"/>
    <x v="34"/>
    <x v="9"/>
    <n v="28"/>
    <n v="2023"/>
    <n v="69.422499999999999"/>
    <n v="7.3389500000000005"/>
    <n v="62.083550000000002"/>
  </r>
  <r>
    <n v="13087500"/>
    <s v="D"/>
    <d v="2023-03-01T00:00:00"/>
    <n v="33"/>
    <n v="5306"/>
    <n v="1.1000000000000001"/>
    <n v="16"/>
    <n v="-16.2"/>
    <d v="2023-03-01T00:00:00"/>
    <x v="34"/>
    <x v="0"/>
    <n v="1"/>
    <n v="2023"/>
    <n v="65.455500000000001"/>
    <n v="2.1818500000000003"/>
    <n v="63.273649999999996"/>
  </r>
  <r>
    <n v="13087500"/>
    <s v="D"/>
    <d v="2023-03-02T00:00:00"/>
    <n v="33"/>
    <n v="5371.6"/>
    <n v="0.9"/>
    <n v="18"/>
    <n v="-18"/>
    <d v="2023-03-02T00:00:00"/>
    <x v="34"/>
    <x v="0"/>
    <n v="2"/>
    <n v="2023"/>
    <n v="65.455500000000001"/>
    <n v="1.78515"/>
    <n v="63.670350000000006"/>
  </r>
  <r>
    <n v="13087500"/>
    <s v="D"/>
    <d v="2023-03-03T00:00:00"/>
    <n v="33"/>
    <n v="5437.2"/>
    <n v="0"/>
    <n v="18"/>
    <n v="-18"/>
    <d v="2023-03-03T00:00:00"/>
    <x v="34"/>
    <x v="0"/>
    <n v="3"/>
    <n v="2023"/>
    <n v="65.455500000000001"/>
    <n v="0"/>
    <n v="65.455500000000001"/>
  </r>
  <r>
    <n v="13087500"/>
    <s v="D"/>
    <d v="2023-03-04T00:00:00"/>
    <n v="33"/>
    <n v="5502.8"/>
    <n v="0"/>
    <n v="18"/>
    <n v="-18"/>
    <d v="2023-03-04T00:00:00"/>
    <x v="34"/>
    <x v="0"/>
    <n v="4"/>
    <n v="2023"/>
    <n v="65.455500000000001"/>
    <n v="0"/>
    <n v="65.455500000000001"/>
  </r>
  <r>
    <n v="13087500"/>
    <s v="D"/>
    <d v="2023-03-05T00:00:00"/>
    <n v="33"/>
    <n v="5568.4"/>
    <n v="0"/>
    <n v="18"/>
    <n v="-18"/>
    <d v="2023-03-05T00:00:00"/>
    <x v="34"/>
    <x v="0"/>
    <n v="5"/>
    <n v="2023"/>
    <n v="65.455500000000001"/>
    <n v="0"/>
    <n v="65.455500000000001"/>
  </r>
  <r>
    <n v="13087500"/>
    <s v="D"/>
    <d v="2023-03-06T00:00:00"/>
    <n v="33"/>
    <n v="5634"/>
    <n v="0"/>
    <n v="18"/>
    <n v="-18"/>
    <d v="2023-03-06T00:00:00"/>
    <x v="34"/>
    <x v="0"/>
    <n v="6"/>
    <n v="2023"/>
    <n v="65.455500000000001"/>
    <n v="0"/>
    <n v="65.455500000000001"/>
  </r>
  <r>
    <n v="13087500"/>
    <s v="D"/>
    <d v="2023-03-07T00:00:00"/>
    <n v="33"/>
    <n v="5699.6"/>
    <n v="0"/>
    <n v="18"/>
    <n v="-18"/>
    <d v="2023-03-07T00:00:00"/>
    <x v="34"/>
    <x v="0"/>
    <n v="7"/>
    <n v="2023"/>
    <n v="65.455500000000001"/>
    <n v="0"/>
    <n v="65.455500000000001"/>
  </r>
  <r>
    <n v="13087500"/>
    <s v="D"/>
    <d v="2023-03-08T00:00:00"/>
    <n v="31"/>
    <n v="5760.9"/>
    <n v="0"/>
    <n v="18"/>
    <n v="-18"/>
    <d v="2023-03-08T00:00:00"/>
    <x v="34"/>
    <x v="0"/>
    <n v="8"/>
    <n v="2023"/>
    <n v="61.488500000000002"/>
    <n v="0"/>
    <n v="61.488500000000002"/>
  </r>
  <r>
    <n v="13087500"/>
    <s v="D"/>
    <d v="2023-03-09T00:00:00"/>
    <n v="33"/>
    <n v="5826.5"/>
    <n v="0"/>
    <n v="18"/>
    <n v="-18"/>
    <d v="2023-03-09T00:00:00"/>
    <x v="34"/>
    <x v="0"/>
    <n v="9"/>
    <n v="2023"/>
    <n v="65.455500000000001"/>
    <n v="0"/>
    <n v="65.455500000000001"/>
  </r>
  <r>
    <n v="13087500"/>
    <s v="D"/>
    <d v="2023-03-10T00:00:00"/>
    <n v="33"/>
    <n v="5892.1"/>
    <n v="0"/>
    <n v="18"/>
    <n v="-18"/>
    <d v="2023-03-10T00:00:00"/>
    <x v="34"/>
    <x v="0"/>
    <n v="10"/>
    <n v="2023"/>
    <n v="65.455500000000001"/>
    <n v="0"/>
    <n v="65.455500000000001"/>
  </r>
  <r>
    <n v="13087500"/>
    <s v="D"/>
    <d v="2023-03-11T00:00:00"/>
    <n v="31"/>
    <n v="5953.4"/>
    <n v="0"/>
    <n v="18"/>
    <n v="-18"/>
    <d v="2023-03-11T00:00:00"/>
    <x v="34"/>
    <x v="0"/>
    <n v="11"/>
    <n v="2023"/>
    <n v="61.488500000000002"/>
    <n v="0"/>
    <n v="61.488500000000002"/>
  </r>
  <r>
    <n v="13087500"/>
    <s v="D"/>
    <d v="2023-03-12T00:00:00"/>
    <n v="29"/>
    <n v="6010.6"/>
    <n v="0"/>
    <n v="18"/>
    <n v="-18"/>
    <d v="2023-03-12T00:00:00"/>
    <x v="34"/>
    <x v="0"/>
    <n v="12"/>
    <n v="2023"/>
    <n v="57.521500000000003"/>
    <n v="0"/>
    <n v="57.521500000000003"/>
  </r>
  <r>
    <n v="13087500"/>
    <s v="D"/>
    <d v="2023-03-13T00:00:00"/>
    <n v="29"/>
    <n v="6067.7"/>
    <n v="0"/>
    <n v="18"/>
    <n v="-18"/>
    <d v="2023-03-13T00:00:00"/>
    <x v="34"/>
    <x v="0"/>
    <n v="13"/>
    <n v="2023"/>
    <n v="57.521500000000003"/>
    <n v="0"/>
    <n v="57.521500000000003"/>
  </r>
  <r>
    <n v="13087500"/>
    <s v="D"/>
    <d v="2023-03-14T00:00:00"/>
    <n v="27"/>
    <n v="6120.8"/>
    <n v="0"/>
    <n v="18"/>
    <n v="-18"/>
    <d v="2023-03-14T00:00:00"/>
    <x v="34"/>
    <x v="0"/>
    <n v="14"/>
    <n v="2023"/>
    <n v="53.554500000000004"/>
    <n v="0"/>
    <n v="53.554500000000004"/>
  </r>
  <r>
    <n v="13087500"/>
    <s v="D"/>
    <d v="2023-03-15T00:00:00"/>
    <n v="25"/>
    <n v="6170"/>
    <n v="0.2"/>
    <n v="18"/>
    <n v="-18.3"/>
    <d v="2023-03-15T00:00:00"/>
    <x v="34"/>
    <x v="0"/>
    <n v="15"/>
    <n v="2023"/>
    <n v="49.587499999999999"/>
    <n v="0.39670000000000005"/>
    <n v="49.190800000000003"/>
  </r>
  <r>
    <n v="13087500"/>
    <s v="D"/>
    <d v="2023-03-16T00:00:00"/>
    <n v="25"/>
    <n v="6219.1"/>
    <n v="0"/>
    <n v="18"/>
    <n v="-18.3"/>
    <d v="2023-03-16T00:00:00"/>
    <x v="34"/>
    <x v="0"/>
    <n v="16"/>
    <n v="2023"/>
    <n v="49.587499999999999"/>
    <n v="0"/>
    <n v="49.587499999999999"/>
  </r>
  <r>
    <n v="13087500"/>
    <s v="D"/>
    <d v="2023-03-17T00:00:00"/>
    <n v="25"/>
    <n v="6268.3"/>
    <n v="0.2"/>
    <n v="19"/>
    <n v="-18.600000000000001"/>
    <d v="2023-03-17T00:00:00"/>
    <x v="34"/>
    <x v="0"/>
    <n v="17"/>
    <n v="2023"/>
    <n v="49.587499999999999"/>
    <n v="0.39670000000000005"/>
    <n v="49.190800000000003"/>
  </r>
  <r>
    <n v="13087500"/>
    <s v="D"/>
    <d v="2023-03-18T00:00:00"/>
    <n v="25"/>
    <n v="6317.5"/>
    <n v="2.2000000000000002"/>
    <n v="23"/>
    <n v="-23"/>
    <d v="2023-03-18T00:00:00"/>
    <x v="34"/>
    <x v="0"/>
    <n v="18"/>
    <n v="2023"/>
    <n v="49.587499999999999"/>
    <n v="4.3637000000000006"/>
    <n v="45.223800000000004"/>
  </r>
  <r>
    <n v="13087500"/>
    <s v="D"/>
    <d v="2023-03-19T00:00:00"/>
    <n v="23"/>
    <n v="6362.8"/>
    <n v="1.8"/>
    <n v="27"/>
    <n v="-26.5"/>
    <d v="2023-03-19T00:00:00"/>
    <x v="34"/>
    <x v="0"/>
    <n v="19"/>
    <n v="2023"/>
    <n v="45.6205"/>
    <n v="3.5703"/>
    <n v="42.050199999999997"/>
  </r>
  <r>
    <n v="13087500"/>
    <s v="D"/>
    <d v="2023-03-20T00:00:00"/>
    <n v="29"/>
    <n v="6420"/>
    <n v="0"/>
    <n v="27"/>
    <n v="-26.5"/>
    <d v="2023-03-20T00:00:00"/>
    <x v="34"/>
    <x v="0"/>
    <n v="20"/>
    <n v="2023"/>
    <n v="57.521500000000003"/>
    <n v="0"/>
    <n v="57.521500000000003"/>
  </r>
  <r>
    <n v="13087500"/>
    <s v="D"/>
    <d v="2023-03-21T00:00:00"/>
    <n v="33"/>
    <n v="6485.6"/>
    <n v="0"/>
    <n v="27"/>
    <n v="-26.5"/>
    <d v="2023-03-21T00:00:00"/>
    <x v="34"/>
    <x v="0"/>
    <n v="21"/>
    <n v="2023"/>
    <n v="65.455500000000001"/>
    <n v="0"/>
    <n v="65.455500000000001"/>
  </r>
  <r>
    <n v="13087500"/>
    <s v="D"/>
    <d v="2023-03-22T00:00:00"/>
    <n v="33"/>
    <n v="6551.2"/>
    <n v="0"/>
    <n v="27"/>
    <n v="-26.5"/>
    <d v="2023-03-22T00:00:00"/>
    <x v="34"/>
    <x v="0"/>
    <n v="22"/>
    <n v="2023"/>
    <n v="65.455500000000001"/>
    <n v="0"/>
    <n v="65.455500000000001"/>
  </r>
  <r>
    <n v="13087500"/>
    <s v="D"/>
    <d v="2023-03-23T00:00:00"/>
    <n v="33"/>
    <n v="6616.8"/>
    <n v="3.1"/>
    <n v="33"/>
    <n v="-32.700000000000003"/>
    <d v="2023-03-23T00:00:00"/>
    <x v="34"/>
    <x v="0"/>
    <n v="23"/>
    <n v="2023"/>
    <n v="65.455500000000001"/>
    <n v="6.1488500000000004"/>
    <n v="59.306649999999998"/>
  </r>
  <r>
    <n v="13087500"/>
    <s v="D"/>
    <d v="2023-03-24T00:00:00"/>
    <n v="31"/>
    <n v="6678.1"/>
    <n v="1"/>
    <n v="35"/>
    <n v="-34.6"/>
    <d v="2023-03-24T00:00:00"/>
    <x v="34"/>
    <x v="0"/>
    <n v="24"/>
    <n v="2023"/>
    <n v="61.488500000000002"/>
    <n v="1.9835"/>
    <n v="59.505000000000003"/>
  </r>
  <r>
    <n v="13087500"/>
    <s v="D"/>
    <d v="2023-03-25T00:00:00"/>
    <n v="31"/>
    <n v="6739.4"/>
    <n v="0"/>
    <n v="35"/>
    <n v="-34.6"/>
    <d v="2023-03-25T00:00:00"/>
    <x v="34"/>
    <x v="0"/>
    <n v="25"/>
    <n v="2023"/>
    <n v="61.488500000000002"/>
    <n v="0"/>
    <n v="61.488500000000002"/>
  </r>
  <r>
    <n v="13087500"/>
    <s v="D"/>
    <d v="2023-03-26T00:00:00"/>
    <n v="31"/>
    <n v="6800.7"/>
    <n v="0"/>
    <n v="35"/>
    <n v="-34.6"/>
    <d v="2023-03-26T00:00:00"/>
    <x v="34"/>
    <x v="0"/>
    <n v="26"/>
    <n v="2023"/>
    <n v="61.488500000000002"/>
    <n v="0"/>
    <n v="61.488500000000002"/>
  </r>
  <r>
    <n v="13087500"/>
    <s v="D"/>
    <d v="2023-03-27T00:00:00"/>
    <n v="31"/>
    <n v="6862"/>
    <n v="0"/>
    <n v="35"/>
    <n v="-34.6"/>
    <d v="2023-03-27T00:00:00"/>
    <x v="34"/>
    <x v="0"/>
    <n v="27"/>
    <n v="2023"/>
    <n v="61.488500000000002"/>
    <n v="0"/>
    <n v="61.488500000000002"/>
  </r>
  <r>
    <n v="13087500"/>
    <s v="D"/>
    <d v="2023-03-28T00:00:00"/>
    <n v="31"/>
    <n v="6923.3"/>
    <n v="0"/>
    <n v="35"/>
    <n v="-34.6"/>
    <d v="2023-03-28T00:00:00"/>
    <x v="34"/>
    <x v="0"/>
    <n v="28"/>
    <n v="2023"/>
    <n v="61.488500000000002"/>
    <n v="0"/>
    <n v="61.488500000000002"/>
  </r>
  <r>
    <n v="13087500"/>
    <s v="D"/>
    <d v="2023-03-29T00:00:00"/>
    <n v="8.8000000000000007"/>
    <n v="6940.9"/>
    <n v="0"/>
    <n v="35"/>
    <n v="-34.6"/>
    <d v="2023-03-29T00:00:00"/>
    <x v="34"/>
    <x v="0"/>
    <n v="29"/>
    <n v="2023"/>
    <n v="17.454800000000002"/>
    <n v="0"/>
    <n v="17.454800000000002"/>
  </r>
  <r>
    <n v="13087500"/>
    <s v="D"/>
    <d v="2023-03-30T00:00:00"/>
    <n v="0"/>
    <n v="6940.9"/>
    <n v="0"/>
    <n v="35"/>
    <n v="-34.6"/>
    <d v="2023-03-30T00:00:00"/>
    <x v="34"/>
    <x v="0"/>
    <n v="30"/>
    <n v="2023"/>
    <n v="0"/>
    <n v="0"/>
    <n v="0"/>
  </r>
  <r>
    <n v="13087500"/>
    <s v="D"/>
    <d v="2023-03-31T00:00:00"/>
    <n v="0"/>
    <n v="6940.9"/>
    <n v="0"/>
    <n v="35"/>
    <n v="-34.6"/>
    <d v="2023-03-31T00:00:00"/>
    <x v="34"/>
    <x v="0"/>
    <n v="31"/>
    <n v="2023"/>
    <n v="0"/>
    <n v="0"/>
    <n v="0"/>
  </r>
  <r>
    <n v="13087500"/>
    <s v="D"/>
    <d v="2023-04-01T00:00:00"/>
    <n v="0"/>
    <n v="6940.9"/>
    <n v="0"/>
    <n v="35"/>
    <n v="-34.6"/>
    <d v="2023-04-01T00:00:00"/>
    <x v="34"/>
    <x v="1"/>
    <n v="1"/>
    <n v="2023"/>
    <n v="0"/>
    <n v="0"/>
    <n v="0"/>
  </r>
  <r>
    <n v="13087500"/>
    <s v="D"/>
    <d v="2023-04-02T00:00:00"/>
    <n v="0"/>
    <n v="6940.9"/>
    <n v="0"/>
    <n v="35"/>
    <n v="-34.6"/>
    <d v="2023-04-02T00:00:00"/>
    <x v="34"/>
    <x v="1"/>
    <n v="2"/>
    <n v="2023"/>
    <n v="0"/>
    <n v="0"/>
    <n v="0"/>
  </r>
  <r>
    <n v="13087500"/>
    <s v="D"/>
    <d v="2023-04-03T00:00:00"/>
    <n v="195"/>
    <n v="7327.8"/>
    <n v="0"/>
    <n v="35"/>
    <n v="-34.6"/>
    <d v="2023-04-03T00:00:00"/>
    <x v="34"/>
    <x v="1"/>
    <n v="3"/>
    <n v="2023"/>
    <n v="386.78250000000003"/>
    <n v="0"/>
    <n v="386.78250000000003"/>
  </r>
  <r>
    <n v="13087500"/>
    <s v="D"/>
    <d v="2023-04-04T00:00:00"/>
    <n v="315"/>
    <n v="7953"/>
    <n v="0"/>
    <n v="35"/>
    <n v="-34.6"/>
    <d v="2023-04-04T00:00:00"/>
    <x v="34"/>
    <x v="1"/>
    <n v="4"/>
    <n v="2023"/>
    <n v="624.80250000000001"/>
    <n v="0"/>
    <n v="624.80250000000001"/>
  </r>
  <r>
    <n v="13087500"/>
    <s v="D"/>
    <d v="2023-04-05T00:00:00"/>
    <n v="414"/>
    <n v="8773.9"/>
    <n v="0"/>
    <n v="35"/>
    <n v="-34.6"/>
    <d v="2023-04-05T00:00:00"/>
    <x v="34"/>
    <x v="1"/>
    <n v="5"/>
    <n v="2023"/>
    <n v="821.16899999999998"/>
    <n v="0"/>
    <n v="821.16899999999998"/>
  </r>
  <r>
    <n v="13087500"/>
    <s v="D"/>
    <d v="2023-04-06T00:00:00"/>
    <n v="473"/>
    <n v="9712.1"/>
    <n v="0"/>
    <n v="0"/>
    <n v="0"/>
    <d v="2023-04-06T00:00:00"/>
    <x v="34"/>
    <x v="1"/>
    <n v="6"/>
    <n v="2023"/>
    <n v="938.19550000000004"/>
    <n v="0"/>
    <n v="938.19550000000004"/>
  </r>
  <r>
    <n v="13087500"/>
    <s v="D"/>
    <d v="2023-04-07T00:00:00"/>
    <n v="561"/>
    <n v="10824.6"/>
    <n v="0"/>
    <n v="0"/>
    <n v="0"/>
    <d v="2023-04-07T00:00:00"/>
    <x v="34"/>
    <x v="1"/>
    <n v="7"/>
    <n v="2023"/>
    <n v="1112.7435"/>
    <n v="0"/>
    <n v="1112.7435"/>
  </r>
  <r>
    <n v="13087500"/>
    <s v="D"/>
    <d v="2023-04-08T00:00:00"/>
    <n v="682"/>
    <n v="12177.5"/>
    <n v="0"/>
    <n v="0"/>
    <n v="0"/>
    <d v="2023-04-08T00:00:00"/>
    <x v="34"/>
    <x v="1"/>
    <n v="8"/>
    <n v="2023"/>
    <n v="1352.7470000000001"/>
    <n v="0"/>
    <n v="1352.7470000000001"/>
  </r>
  <r>
    <n v="13087500"/>
    <s v="D"/>
    <d v="2023-04-09T00:00:00"/>
    <n v="753"/>
    <n v="13671.6"/>
    <n v="0"/>
    <n v="0"/>
    <n v="0"/>
    <d v="2023-04-09T00:00:00"/>
    <x v="34"/>
    <x v="1"/>
    <n v="9"/>
    <n v="2023"/>
    <n v="1493.5754999999999"/>
    <n v="0"/>
    <n v="1493.5754999999999"/>
  </r>
  <r>
    <n v="13087500"/>
    <s v="D"/>
    <d v="2023-04-10T00:00:00"/>
    <n v="873"/>
    <n v="15402.7"/>
    <n v="0"/>
    <n v="0"/>
    <n v="0"/>
    <d v="2023-04-10T00:00:00"/>
    <x v="34"/>
    <x v="1"/>
    <n v="10"/>
    <n v="2023"/>
    <n v="1731.5955000000001"/>
    <n v="0"/>
    <n v="1731.5955000000001"/>
  </r>
  <r>
    <n v="13087500"/>
    <s v="D"/>
    <d v="2023-04-11T00:00:00"/>
    <n v="991"/>
    <n v="17367.900000000001"/>
    <n v="0"/>
    <n v="0"/>
    <n v="0"/>
    <d v="2023-04-11T00:00:00"/>
    <x v="34"/>
    <x v="1"/>
    <n v="11"/>
    <n v="2023"/>
    <n v="1965.6485"/>
    <n v="0"/>
    <n v="1965.6485"/>
  </r>
  <r>
    <n v="13087500"/>
    <s v="D"/>
    <d v="2023-04-12T00:00:00"/>
    <n v="1073"/>
    <n v="19495.599999999999"/>
    <n v="0"/>
    <n v="0"/>
    <n v="0"/>
    <d v="2023-04-12T00:00:00"/>
    <x v="34"/>
    <x v="1"/>
    <n v="12"/>
    <n v="2023"/>
    <n v="2128.2955000000002"/>
    <n v="0"/>
    <n v="2128.2955000000002"/>
  </r>
  <r>
    <n v="13087500"/>
    <s v="D"/>
    <d v="2023-04-13T00:00:00"/>
    <n v="1132"/>
    <n v="21739.8"/>
    <n v="0"/>
    <n v="0"/>
    <n v="0"/>
    <d v="2023-04-13T00:00:00"/>
    <x v="34"/>
    <x v="1"/>
    <n v="13"/>
    <n v="2023"/>
    <n v="2245.3220000000001"/>
    <n v="0"/>
    <n v="2245.3220000000001"/>
  </r>
  <r>
    <n v="13087500"/>
    <s v="D"/>
    <d v="2023-04-14T00:00:00"/>
    <n v="1218"/>
    <n v="24154.799999999999"/>
    <n v="0"/>
    <n v="0"/>
    <n v="0"/>
    <d v="2023-04-14T00:00:00"/>
    <x v="34"/>
    <x v="1"/>
    <n v="14"/>
    <n v="2023"/>
    <n v="2415.9030000000002"/>
    <n v="0"/>
    <n v="2415.9030000000002"/>
  </r>
  <r>
    <n v="13087500"/>
    <s v="D"/>
    <d v="2023-04-15T00:00:00"/>
    <n v="1183"/>
    <n v="26500.9"/>
    <n v="0"/>
    <n v="0"/>
    <n v="0"/>
    <d v="2023-04-15T00:00:00"/>
    <x v="34"/>
    <x v="1"/>
    <n v="15"/>
    <n v="2023"/>
    <n v="2346.4805000000001"/>
    <n v="0"/>
    <n v="2346.4805000000001"/>
  </r>
  <r>
    <n v="13087500"/>
    <s v="D"/>
    <d v="2023-04-16T00:00:00"/>
    <n v="1174"/>
    <n v="28829.8"/>
    <n v="0"/>
    <n v="0"/>
    <n v="0"/>
    <d v="2023-04-16T00:00:00"/>
    <x v="34"/>
    <x v="1"/>
    <n v="16"/>
    <n v="2023"/>
    <n v="2328.6289999999999"/>
    <n v="0"/>
    <n v="2328.6289999999999"/>
  </r>
  <r>
    <n v="13087500"/>
    <s v="D"/>
    <d v="2023-04-17T00:00:00"/>
    <n v="1174"/>
    <n v="31158.799999999999"/>
    <n v="0"/>
    <n v="0"/>
    <n v="0"/>
    <d v="2023-04-17T00:00:00"/>
    <x v="34"/>
    <x v="1"/>
    <n v="17"/>
    <n v="2023"/>
    <n v="2328.6289999999999"/>
    <n v="0"/>
    <n v="2328.6289999999999"/>
  </r>
  <r>
    <n v="13087500"/>
    <s v="D"/>
    <d v="2023-04-18T00:00:00"/>
    <n v="1218"/>
    <n v="33573.800000000003"/>
    <n v="0"/>
    <n v="0"/>
    <n v="0"/>
    <d v="2023-04-18T00:00:00"/>
    <x v="34"/>
    <x v="1"/>
    <n v="18"/>
    <n v="2023"/>
    <n v="2415.9030000000002"/>
    <n v="0"/>
    <n v="2415.9030000000002"/>
  </r>
  <r>
    <n v="13087500"/>
    <s v="D"/>
    <d v="2023-04-19T00:00:00"/>
    <n v="1279"/>
    <n v="36111"/>
    <n v="0"/>
    <n v="0"/>
    <n v="0"/>
    <d v="2023-04-19T00:00:00"/>
    <x v="34"/>
    <x v="1"/>
    <n v="19"/>
    <n v="2023"/>
    <n v="2536.8964999999998"/>
    <n v="0"/>
    <n v="2536.8964999999998"/>
  </r>
  <r>
    <n v="13087500"/>
    <s v="D"/>
    <d v="2023-04-20T00:00:00"/>
    <n v="1315"/>
    <n v="38719.199999999997"/>
    <n v="0"/>
    <n v="0"/>
    <n v="0"/>
    <d v="2023-04-20T00:00:00"/>
    <x v="34"/>
    <x v="1"/>
    <n v="20"/>
    <n v="2023"/>
    <n v="2608.3025000000002"/>
    <n v="0"/>
    <n v="2608.3025000000002"/>
  </r>
  <r>
    <n v="13087500"/>
    <s v="D"/>
    <d v="2023-04-21T00:00:00"/>
    <n v="1342"/>
    <n v="41381"/>
    <n v="0"/>
    <n v="0"/>
    <n v="0"/>
    <d v="2023-04-21T00:00:00"/>
    <x v="34"/>
    <x v="1"/>
    <n v="21"/>
    <n v="2023"/>
    <n v="2661.857"/>
    <n v="0"/>
    <n v="2661.857"/>
  </r>
  <r>
    <n v="13087500"/>
    <s v="D"/>
    <d v="2023-04-22T00:00:00"/>
    <n v="1452"/>
    <n v="44261.8"/>
    <n v="0"/>
    <n v="0"/>
    <n v="0"/>
    <d v="2023-04-22T00:00:00"/>
    <x v="34"/>
    <x v="1"/>
    <n v="22"/>
    <n v="2023"/>
    <n v="2880.0419999999999"/>
    <n v="0"/>
    <n v="2880.0419999999999"/>
  </r>
  <r>
    <n v="13087500"/>
    <s v="D"/>
    <d v="2023-04-23T00:00:00"/>
    <n v="1528"/>
    <n v="47292.3"/>
    <n v="0"/>
    <n v="0"/>
    <n v="0"/>
    <d v="2023-04-23T00:00:00"/>
    <x v="34"/>
    <x v="1"/>
    <n v="23"/>
    <n v="2023"/>
    <n v="3030.788"/>
    <n v="0"/>
    <n v="3030.788"/>
  </r>
  <r>
    <n v="13087500"/>
    <s v="D"/>
    <d v="2023-04-24T00:00:00"/>
    <n v="1518"/>
    <n v="50303.8"/>
    <n v="0"/>
    <n v="0"/>
    <n v="0"/>
    <d v="2023-04-24T00:00:00"/>
    <x v="34"/>
    <x v="1"/>
    <n v="24"/>
    <n v="2023"/>
    <n v="3010.953"/>
    <n v="0"/>
    <n v="3010.953"/>
  </r>
  <r>
    <n v="13087500"/>
    <s v="D"/>
    <d v="2023-04-25T00:00:00"/>
    <n v="1644"/>
    <n v="53564.1"/>
    <n v="0"/>
    <n v="0"/>
    <n v="0"/>
    <d v="2023-04-25T00:00:00"/>
    <x v="34"/>
    <x v="1"/>
    <n v="25"/>
    <n v="2023"/>
    <n v="3260.8740000000003"/>
    <n v="0"/>
    <n v="3260.8740000000003"/>
  </r>
  <r>
    <n v="13087500"/>
    <s v="D"/>
    <d v="2023-04-26T00:00:00"/>
    <n v="1763"/>
    <n v="57060.7"/>
    <n v="0"/>
    <n v="0"/>
    <n v="0"/>
    <d v="2023-04-26T00:00:00"/>
    <x v="34"/>
    <x v="1"/>
    <n v="26"/>
    <n v="2023"/>
    <n v="3496.9105"/>
    <n v="0"/>
    <n v="3496.9105"/>
  </r>
  <r>
    <n v="13087500"/>
    <s v="D"/>
    <d v="2023-04-27T00:00:00"/>
    <n v="1834"/>
    <n v="60697.9"/>
    <n v="0"/>
    <n v="0"/>
    <n v="0"/>
    <d v="2023-04-27T00:00:00"/>
    <x v="34"/>
    <x v="1"/>
    <n v="27"/>
    <n v="2023"/>
    <n v="3637.739"/>
    <n v="0"/>
    <n v="3637.739"/>
  </r>
  <r>
    <n v="13087500"/>
    <s v="D"/>
    <d v="2023-04-28T00:00:00"/>
    <n v="2000"/>
    <n v="64664.800000000003"/>
    <n v="0"/>
    <n v="0"/>
    <n v="0"/>
    <d v="2023-04-28T00:00:00"/>
    <x v="34"/>
    <x v="1"/>
    <n v="28"/>
    <n v="2023"/>
    <n v="3967"/>
    <n v="0"/>
    <n v="3967"/>
  </r>
  <r>
    <n v="13087500"/>
    <s v="D"/>
    <d v="2023-04-29T00:00:00"/>
    <n v="2194"/>
    <n v="69015.600000000006"/>
    <n v="0"/>
    <n v="0"/>
    <n v="0"/>
    <d v="2023-04-29T00:00:00"/>
    <x v="34"/>
    <x v="1"/>
    <n v="29"/>
    <n v="2023"/>
    <n v="4351.799"/>
    <n v="0"/>
    <n v="4351.799"/>
  </r>
  <r>
    <n v="13087500"/>
    <s v="D"/>
    <d v="2023-04-30T00:00:00"/>
    <n v="2337"/>
    <n v="73651.899999999994"/>
    <n v="0"/>
    <n v="0"/>
    <n v="0"/>
    <d v="2023-04-30T00:00:00"/>
    <x v="34"/>
    <x v="1"/>
    <n v="30"/>
    <n v="2023"/>
    <n v="4635.4395000000004"/>
    <n v="0"/>
    <n v="4635.4395000000004"/>
  </r>
  <r>
    <n v="13087500"/>
    <s v="D"/>
    <d v="2023-05-01T00:00:00"/>
    <n v="2439"/>
    <n v="78490"/>
    <n v="0"/>
    <n v="0"/>
    <n v="0"/>
    <d v="2023-05-01T00:00:00"/>
    <x v="34"/>
    <x v="2"/>
    <n v="1"/>
    <n v="2023"/>
    <n v="4837.7565000000004"/>
    <n v="0"/>
    <n v="4837.7565000000004"/>
  </r>
  <r>
    <n v="13087500"/>
    <s v="D"/>
    <d v="2023-05-02T00:00:00"/>
    <n v="2554"/>
    <n v="83556.2"/>
    <n v="0"/>
    <n v="0"/>
    <n v="0"/>
    <d v="2023-05-02T00:00:00"/>
    <x v="34"/>
    <x v="2"/>
    <n v="2"/>
    <n v="2023"/>
    <n v="5065.8590000000004"/>
    <n v="0"/>
    <n v="5065.8590000000004"/>
  </r>
  <r>
    <n v="13087500"/>
    <s v="D"/>
    <d v="2023-05-03T00:00:00"/>
    <n v="2636"/>
    <n v="88784.4"/>
    <n v="0"/>
    <n v="0"/>
    <n v="0"/>
    <d v="2023-05-03T00:00:00"/>
    <x v="34"/>
    <x v="2"/>
    <n v="3"/>
    <n v="2023"/>
    <n v="5228.5060000000003"/>
    <n v="0"/>
    <n v="5228.5060000000003"/>
  </r>
  <r>
    <n v="13087500"/>
    <s v="D"/>
    <d v="2023-05-04T00:00:00"/>
    <n v="2742"/>
    <n v="94223.8"/>
    <n v="0"/>
    <n v="0"/>
    <n v="0"/>
    <d v="2023-05-04T00:00:00"/>
    <x v="34"/>
    <x v="2"/>
    <n v="4"/>
    <n v="2023"/>
    <n v="5438.7570000000005"/>
    <n v="0"/>
    <n v="5438.7570000000005"/>
  </r>
  <r>
    <n v="13087500"/>
    <s v="D"/>
    <d v="2023-05-05T00:00:00"/>
    <n v="2730"/>
    <n v="99639.5"/>
    <n v="0"/>
    <n v="0"/>
    <n v="0"/>
    <d v="2023-05-05T00:00:00"/>
    <x v="34"/>
    <x v="2"/>
    <n v="5"/>
    <n v="2023"/>
    <n v="5414.9549999999999"/>
    <n v="0"/>
    <n v="5414.9549999999999"/>
  </r>
  <r>
    <n v="13087500"/>
    <s v="D"/>
    <d v="2023-05-06T00:00:00"/>
    <n v="2601"/>
    <n v="104798.1"/>
    <n v="0"/>
    <n v="0"/>
    <n v="0"/>
    <d v="2023-05-06T00:00:00"/>
    <x v="34"/>
    <x v="2"/>
    <n v="6"/>
    <n v="2023"/>
    <n v="5159.0834999999997"/>
    <n v="0"/>
    <n v="5159.0834999999997"/>
  </r>
  <r>
    <n v="13087500"/>
    <s v="D"/>
    <d v="2023-05-07T00:00:00"/>
    <n v="2612"/>
    <n v="109979.8"/>
    <n v="0"/>
    <n v="0"/>
    <n v="0"/>
    <d v="2023-05-07T00:00:00"/>
    <x v="34"/>
    <x v="2"/>
    <n v="7"/>
    <n v="2023"/>
    <n v="5180.902"/>
    <n v="0"/>
    <n v="5180.902"/>
  </r>
  <r>
    <n v="13087500"/>
    <s v="D"/>
    <d v="2023-05-08T00:00:00"/>
    <n v="2624"/>
    <n v="115184.7"/>
    <n v="0"/>
    <n v="0"/>
    <n v="0"/>
    <d v="2023-05-08T00:00:00"/>
    <x v="34"/>
    <x v="2"/>
    <n v="8"/>
    <n v="2023"/>
    <n v="5204.7039999999997"/>
    <n v="0"/>
    <n v="5204.7039999999997"/>
  </r>
  <r>
    <n v="13087500"/>
    <s v="D"/>
    <d v="2023-05-09T00:00:00"/>
    <n v="2683"/>
    <n v="120506.4"/>
    <n v="0"/>
    <n v="0"/>
    <n v="0"/>
    <d v="2023-05-09T00:00:00"/>
    <x v="34"/>
    <x v="2"/>
    <n v="9"/>
    <n v="2023"/>
    <n v="5321.7304999999997"/>
    <n v="0"/>
    <n v="5321.7304999999997"/>
  </r>
  <r>
    <n v="13087500"/>
    <s v="D"/>
    <d v="2023-05-10T00:00:00"/>
    <n v="2707"/>
    <n v="125875"/>
    <n v="0"/>
    <n v="0"/>
    <n v="0"/>
    <d v="2023-05-10T00:00:00"/>
    <x v="34"/>
    <x v="2"/>
    <n v="10"/>
    <n v="2023"/>
    <n v="5369.3344999999999"/>
    <n v="0"/>
    <n v="5369.3344999999999"/>
  </r>
  <r>
    <n v="13087500"/>
    <s v="D"/>
    <d v="2023-05-11T00:00:00"/>
    <n v="2766"/>
    <n v="131361.79999999999"/>
    <n v="0"/>
    <n v="0"/>
    <n v="0"/>
    <d v="2023-05-11T00:00:00"/>
    <x v="34"/>
    <x v="2"/>
    <n v="11"/>
    <n v="2023"/>
    <n v="5486.3609999999999"/>
    <n v="0"/>
    <n v="5486.3609999999999"/>
  </r>
  <r>
    <n v="13087500"/>
    <s v="D"/>
    <d v="2023-05-12T00:00:00"/>
    <n v="2826"/>
    <n v="136967.6"/>
    <n v="0"/>
    <n v="0"/>
    <n v="0"/>
    <d v="2023-05-12T00:00:00"/>
    <x v="34"/>
    <x v="2"/>
    <n v="12"/>
    <n v="2023"/>
    <n v="5605.3710000000001"/>
    <n v="0"/>
    <n v="5605.3710000000001"/>
  </r>
  <r>
    <n v="13087500"/>
    <s v="D"/>
    <d v="2023-05-13T00:00:00"/>
    <n v="2838"/>
    <n v="142597.4"/>
    <n v="0"/>
    <n v="0"/>
    <n v="0"/>
    <d v="2023-05-13T00:00:00"/>
    <x v="34"/>
    <x v="2"/>
    <n v="13"/>
    <n v="2023"/>
    <n v="5629.1729999999998"/>
    <n v="0"/>
    <n v="5629.1729999999998"/>
  </r>
  <r>
    <n v="13087500"/>
    <s v="D"/>
    <d v="2023-05-14T00:00:00"/>
    <n v="2838"/>
    <n v="148227.20000000001"/>
    <n v="0"/>
    <n v="0"/>
    <n v="0"/>
    <d v="2023-05-14T00:00:00"/>
    <x v="34"/>
    <x v="2"/>
    <n v="14"/>
    <n v="2023"/>
    <n v="5629.1729999999998"/>
    <n v="0"/>
    <n v="5629.1729999999998"/>
  </r>
  <r>
    <n v="13087500"/>
    <s v="D"/>
    <d v="2023-05-15T00:00:00"/>
    <n v="2875"/>
    <n v="153929.1"/>
    <n v="0"/>
    <n v="0"/>
    <n v="0"/>
    <d v="2023-05-15T00:00:00"/>
    <x v="34"/>
    <x v="2"/>
    <n v="15"/>
    <n v="2023"/>
    <n v="5702.5625"/>
    <n v="0"/>
    <n v="5702.5625"/>
  </r>
  <r>
    <n v="13087500"/>
    <s v="D"/>
    <d v="2023-05-16T00:00:00"/>
    <n v="2948"/>
    <n v="159776.1"/>
    <n v="0"/>
    <n v="0"/>
    <n v="0"/>
    <d v="2023-05-16T00:00:00"/>
    <x v="34"/>
    <x v="2"/>
    <n v="16"/>
    <n v="2023"/>
    <n v="5847.3580000000002"/>
    <n v="0"/>
    <n v="5847.3580000000002"/>
  </r>
  <r>
    <n v="13087500"/>
    <s v="D"/>
    <d v="2023-05-17T00:00:00"/>
    <n v="2997"/>
    <n v="165720.70000000001"/>
    <n v="0"/>
    <n v="0"/>
    <n v="0"/>
    <d v="2023-05-17T00:00:00"/>
    <x v="34"/>
    <x v="2"/>
    <n v="17"/>
    <n v="2023"/>
    <n v="5944.5495000000001"/>
    <n v="0"/>
    <n v="5944.5495000000001"/>
  </r>
  <r>
    <n v="13087500"/>
    <s v="D"/>
    <d v="2023-05-18T00:00:00"/>
    <n v="3034"/>
    <n v="171738.9"/>
    <n v="0"/>
    <n v="0"/>
    <n v="0"/>
    <d v="2023-05-18T00:00:00"/>
    <x v="34"/>
    <x v="2"/>
    <n v="18"/>
    <n v="2023"/>
    <n v="6017.9390000000003"/>
    <n v="0"/>
    <n v="6017.9390000000003"/>
  </r>
  <r>
    <n v="13087500"/>
    <s v="D"/>
    <d v="2023-05-19T00:00:00"/>
    <n v="3059"/>
    <n v="177806.2"/>
    <n v="0"/>
    <n v="0"/>
    <n v="0"/>
    <d v="2023-05-19T00:00:00"/>
    <x v="34"/>
    <x v="2"/>
    <n v="19"/>
    <n v="2023"/>
    <n v="6067.5264999999999"/>
    <n v="0"/>
    <n v="6067.5264999999999"/>
  </r>
  <r>
    <n v="13087500"/>
    <s v="D"/>
    <d v="2023-05-20T00:00:00"/>
    <n v="3059"/>
    <n v="183873.6"/>
    <n v="0"/>
    <n v="0"/>
    <n v="0"/>
    <d v="2023-05-20T00:00:00"/>
    <x v="34"/>
    <x v="2"/>
    <n v="20"/>
    <n v="2023"/>
    <n v="6067.5264999999999"/>
    <n v="0"/>
    <n v="6067.5264999999999"/>
  </r>
  <r>
    <n v="13087500"/>
    <s v="D"/>
    <d v="2023-05-21T00:00:00"/>
    <n v="3059"/>
    <n v="189941"/>
    <n v="0"/>
    <n v="0"/>
    <n v="0"/>
    <d v="2023-05-21T00:00:00"/>
    <x v="34"/>
    <x v="2"/>
    <n v="21"/>
    <n v="2023"/>
    <n v="6067.5264999999999"/>
    <n v="0"/>
    <n v="6067.5264999999999"/>
  </r>
  <r>
    <n v="13087500"/>
    <s v="D"/>
    <d v="2023-05-22T00:00:00"/>
    <n v="3047"/>
    <n v="195983.8"/>
    <n v="0"/>
    <n v="0"/>
    <n v="0"/>
    <d v="2023-05-22T00:00:00"/>
    <x v="34"/>
    <x v="2"/>
    <n v="22"/>
    <n v="2023"/>
    <n v="6043.7245000000003"/>
    <n v="0"/>
    <n v="6043.7245000000003"/>
  </r>
  <r>
    <n v="13087500"/>
    <s v="D"/>
    <d v="2023-05-23T00:00:00"/>
    <n v="3034"/>
    <n v="202001.9"/>
    <n v="0"/>
    <n v="0"/>
    <n v="0"/>
    <d v="2023-05-23T00:00:00"/>
    <x v="34"/>
    <x v="2"/>
    <n v="23"/>
    <n v="2023"/>
    <n v="6017.9390000000003"/>
    <n v="0"/>
    <n v="6017.9390000000003"/>
  </r>
  <r>
    <n v="13087500"/>
    <s v="D"/>
    <d v="2023-05-24T00:00:00"/>
    <n v="3047"/>
    <n v="208044.7"/>
    <n v="0"/>
    <n v="0"/>
    <n v="0"/>
    <d v="2023-05-24T00:00:00"/>
    <x v="34"/>
    <x v="2"/>
    <n v="24"/>
    <n v="2023"/>
    <n v="6043.7245000000003"/>
    <n v="0"/>
    <n v="6043.7245000000003"/>
  </r>
  <r>
    <n v="13087500"/>
    <s v="D"/>
    <d v="2023-05-25T00:00:00"/>
    <n v="3059"/>
    <n v="214112.1"/>
    <n v="0"/>
    <n v="0"/>
    <n v="0"/>
    <d v="2023-05-25T00:00:00"/>
    <x v="34"/>
    <x v="2"/>
    <n v="25"/>
    <n v="2023"/>
    <n v="6067.5264999999999"/>
    <n v="0"/>
    <n v="6067.5264999999999"/>
  </r>
  <r>
    <n v="13087500"/>
    <s v="D"/>
    <d v="2023-05-26T00:00:00"/>
    <n v="2985"/>
    <n v="220032.2"/>
    <n v="0"/>
    <n v="0"/>
    <n v="0"/>
    <d v="2023-05-26T00:00:00"/>
    <x v="34"/>
    <x v="2"/>
    <n v="26"/>
    <n v="2023"/>
    <n v="5920.7475000000004"/>
    <n v="0"/>
    <n v="5920.7475000000004"/>
  </r>
  <r>
    <n v="13087500"/>
    <s v="D"/>
    <d v="2023-05-27T00:00:00"/>
    <n v="2850"/>
    <n v="225686"/>
    <n v="0"/>
    <n v="0"/>
    <n v="0"/>
    <d v="2023-05-27T00:00:00"/>
    <x v="34"/>
    <x v="2"/>
    <n v="27"/>
    <n v="2023"/>
    <n v="5652.9750000000004"/>
    <n v="0"/>
    <n v="5652.9750000000004"/>
  </r>
  <r>
    <n v="13087500"/>
    <s v="D"/>
    <d v="2023-05-28T00:00:00"/>
    <n v="2719"/>
    <n v="231078.2"/>
    <n v="0"/>
    <n v="0"/>
    <n v="0"/>
    <d v="2023-05-28T00:00:00"/>
    <x v="34"/>
    <x v="2"/>
    <n v="28"/>
    <n v="2023"/>
    <n v="5393.1365000000005"/>
    <n v="0"/>
    <n v="5393.1365000000005"/>
  </r>
  <r>
    <n v="13087500"/>
    <s v="D"/>
    <d v="2023-05-29T00:00:00"/>
    <n v="2683"/>
    <n v="236399.8"/>
    <n v="0"/>
    <n v="0"/>
    <n v="0"/>
    <d v="2023-05-29T00:00:00"/>
    <x v="34"/>
    <x v="2"/>
    <n v="29"/>
    <n v="2023"/>
    <n v="5321.7304999999997"/>
    <n v="0"/>
    <n v="5321.7304999999997"/>
  </r>
  <r>
    <n v="13087500"/>
    <s v="D"/>
    <d v="2023-05-30T00:00:00"/>
    <n v="2683"/>
    <n v="241721.5"/>
    <n v="0"/>
    <n v="0"/>
    <n v="0"/>
    <d v="2023-05-30T00:00:00"/>
    <x v="34"/>
    <x v="2"/>
    <n v="30"/>
    <n v="2023"/>
    <n v="5321.7304999999997"/>
    <n v="0"/>
    <n v="5321.7304999999997"/>
  </r>
  <r>
    <n v="13087500"/>
    <s v="D"/>
    <d v="2023-05-31T00:00:00"/>
    <n v="2742"/>
    <n v="247160.9"/>
    <n v="0"/>
    <n v="0"/>
    <n v="0"/>
    <d v="2023-05-31T00:00:00"/>
    <x v="34"/>
    <x v="2"/>
    <n v="31"/>
    <n v="2023"/>
    <n v="5438.7570000000005"/>
    <n v="0"/>
    <n v="5438.7570000000005"/>
  </r>
  <r>
    <n v="13087500"/>
    <s v="D"/>
    <d v="2023-06-01T00:00:00"/>
    <n v="2790"/>
    <n v="252695.2"/>
    <n v="0"/>
    <n v="0"/>
    <n v="0"/>
    <d v="2023-06-01T00:00:00"/>
    <x v="34"/>
    <x v="3"/>
    <n v="1"/>
    <n v="2023"/>
    <n v="5533.9650000000001"/>
    <n v="0"/>
    <n v="5533.9650000000001"/>
  </r>
  <r>
    <n v="13087500"/>
    <s v="D"/>
    <d v="2023-06-02T00:00:00"/>
    <n v="2899"/>
    <n v="258445.3"/>
    <n v="0"/>
    <n v="0"/>
    <n v="0"/>
    <d v="2023-06-02T00:00:00"/>
    <x v="34"/>
    <x v="3"/>
    <n v="2"/>
    <n v="2023"/>
    <n v="5750.1665000000003"/>
    <n v="0"/>
    <n v="5750.1665000000003"/>
  </r>
  <r>
    <n v="13087500"/>
    <s v="D"/>
    <d v="2023-06-03T00:00:00"/>
    <n v="2997"/>
    <n v="264389.90000000002"/>
    <n v="0"/>
    <n v="0"/>
    <n v="0"/>
    <d v="2023-06-03T00:00:00"/>
    <x v="34"/>
    <x v="3"/>
    <n v="3"/>
    <n v="2023"/>
    <n v="5944.5495000000001"/>
    <n v="0"/>
    <n v="5944.5495000000001"/>
  </r>
  <r>
    <n v="13087500"/>
    <s v="D"/>
    <d v="2023-06-04T00:00:00"/>
    <n v="2997"/>
    <n v="270334.40000000002"/>
    <n v="0"/>
    <n v="0"/>
    <n v="0"/>
    <d v="2023-06-04T00:00:00"/>
    <x v="34"/>
    <x v="3"/>
    <n v="4"/>
    <n v="2023"/>
    <n v="5944.5495000000001"/>
    <n v="0"/>
    <n v="5944.5495000000001"/>
  </r>
  <r>
    <n v="13087500"/>
    <s v="D"/>
    <d v="2023-06-05T00:00:00"/>
    <n v="2985"/>
    <n v="276254.59999999998"/>
    <n v="0"/>
    <n v="0"/>
    <n v="0"/>
    <d v="2023-06-05T00:00:00"/>
    <x v="34"/>
    <x v="3"/>
    <n v="5"/>
    <n v="2023"/>
    <n v="5920.7475000000004"/>
    <n v="0"/>
    <n v="5920.7475000000004"/>
  </r>
  <r>
    <n v="13087500"/>
    <s v="D"/>
    <d v="2023-06-06T00:00:00"/>
    <n v="2997"/>
    <n v="282199.09999999998"/>
    <n v="0"/>
    <n v="0"/>
    <n v="0"/>
    <d v="2023-06-06T00:00:00"/>
    <x v="34"/>
    <x v="3"/>
    <n v="6"/>
    <n v="2023"/>
    <n v="5944.5495000000001"/>
    <n v="0"/>
    <n v="5944.5495000000001"/>
  </r>
  <r>
    <n v="13087500"/>
    <s v="D"/>
    <d v="2023-06-07T00:00:00"/>
    <n v="3034"/>
    <n v="288217.3"/>
    <n v="0"/>
    <n v="0"/>
    <n v="0"/>
    <d v="2023-06-07T00:00:00"/>
    <x v="34"/>
    <x v="3"/>
    <n v="7"/>
    <n v="2023"/>
    <n v="6017.9390000000003"/>
    <n v="0"/>
    <n v="6017.9390000000003"/>
  </r>
  <r>
    <n v="13087500"/>
    <s v="D"/>
    <d v="2023-06-08T00:00:00"/>
    <n v="3084"/>
    <n v="294334.09999999998"/>
    <n v="0"/>
    <n v="0"/>
    <n v="0"/>
    <d v="2023-06-08T00:00:00"/>
    <x v="34"/>
    <x v="3"/>
    <n v="8"/>
    <n v="2023"/>
    <n v="6117.1140000000005"/>
    <n v="0"/>
    <n v="6117.1140000000005"/>
  </r>
  <r>
    <n v="13087500"/>
    <s v="D"/>
    <d v="2023-06-09T00:00:00"/>
    <n v="3109"/>
    <n v="300500.40000000002"/>
    <n v="0"/>
    <n v="0"/>
    <n v="0"/>
    <d v="2023-06-09T00:00:00"/>
    <x v="34"/>
    <x v="3"/>
    <n v="9"/>
    <n v="2023"/>
    <n v="6166.7015000000001"/>
    <n v="0"/>
    <n v="6166.7015000000001"/>
  </r>
  <r>
    <n v="13087500"/>
    <s v="D"/>
    <d v="2023-06-10T00:00:00"/>
    <n v="3109"/>
    <n v="306666.7"/>
    <n v="0"/>
    <n v="0"/>
    <n v="0"/>
    <d v="2023-06-10T00:00:00"/>
    <x v="34"/>
    <x v="3"/>
    <n v="10"/>
    <n v="2023"/>
    <n v="6166.7015000000001"/>
    <n v="0"/>
    <n v="6166.7015000000001"/>
  </r>
  <r>
    <n v="13087500"/>
    <s v="D"/>
    <d v="2023-06-11T00:00:00"/>
    <n v="3109"/>
    <n v="312833"/>
    <n v="0"/>
    <n v="0"/>
    <n v="0"/>
    <d v="2023-06-11T00:00:00"/>
    <x v="34"/>
    <x v="3"/>
    <n v="11"/>
    <n v="2023"/>
    <n v="6166.7015000000001"/>
    <n v="0"/>
    <n v="6166.7015000000001"/>
  </r>
  <r>
    <n v="13087500"/>
    <s v="D"/>
    <d v="2023-06-12T00:00:00"/>
    <n v="3034"/>
    <n v="318851.20000000001"/>
    <n v="0"/>
    <n v="0"/>
    <n v="0"/>
    <d v="2023-06-12T00:00:00"/>
    <x v="34"/>
    <x v="3"/>
    <n v="12"/>
    <n v="2023"/>
    <n v="6017.9390000000003"/>
    <n v="0"/>
    <n v="6017.9390000000003"/>
  </r>
  <r>
    <n v="13087500"/>
    <s v="D"/>
    <d v="2023-06-13T00:00:00"/>
    <n v="2985"/>
    <n v="324771.3"/>
    <n v="0"/>
    <n v="0"/>
    <n v="0"/>
    <d v="2023-06-13T00:00:00"/>
    <x v="34"/>
    <x v="3"/>
    <n v="13"/>
    <n v="2023"/>
    <n v="5920.7475000000004"/>
    <n v="0"/>
    <n v="5920.7475000000004"/>
  </r>
  <r>
    <n v="13087500"/>
    <s v="D"/>
    <d v="2023-06-14T00:00:00"/>
    <n v="2997"/>
    <n v="330715.90000000002"/>
    <n v="0"/>
    <n v="0"/>
    <n v="0"/>
    <d v="2023-06-14T00:00:00"/>
    <x v="34"/>
    <x v="3"/>
    <n v="14"/>
    <n v="2023"/>
    <n v="5944.5495000000001"/>
    <n v="0"/>
    <n v="5944.5495000000001"/>
  </r>
  <r>
    <n v="13087500"/>
    <s v="D"/>
    <d v="2023-06-15T00:00:00"/>
    <n v="3047"/>
    <n v="336758.6"/>
    <n v="0"/>
    <n v="0"/>
    <n v="0"/>
    <d v="2023-06-15T00:00:00"/>
    <x v="34"/>
    <x v="3"/>
    <n v="15"/>
    <n v="2023"/>
    <n v="6043.7245000000003"/>
    <n v="0"/>
    <n v="6043.7245000000003"/>
  </r>
  <r>
    <n v="13087500"/>
    <s v="D"/>
    <d v="2023-06-16T00:00:00"/>
    <n v="3084"/>
    <n v="342875.4"/>
    <n v="0"/>
    <n v="0"/>
    <n v="0"/>
    <d v="2023-06-16T00:00:00"/>
    <x v="34"/>
    <x v="3"/>
    <n v="16"/>
    <n v="2023"/>
    <n v="6117.1140000000005"/>
    <n v="0"/>
    <n v="6117.1140000000005"/>
  </r>
  <r>
    <n v="13087500"/>
    <s v="D"/>
    <d v="2023-06-17T00:00:00"/>
    <n v="3109"/>
    <n v="349041.7"/>
    <n v="0"/>
    <n v="0"/>
    <n v="0"/>
    <d v="2023-06-17T00:00:00"/>
    <x v="34"/>
    <x v="3"/>
    <n v="17"/>
    <n v="2023"/>
    <n v="6166.7015000000001"/>
    <n v="0"/>
    <n v="6166.7015000000001"/>
  </r>
  <r>
    <n v="13087500"/>
    <s v="D"/>
    <d v="2023-06-18T00:00:00"/>
    <n v="3096"/>
    <n v="355183.3"/>
    <n v="0"/>
    <n v="0"/>
    <n v="0"/>
    <d v="2023-06-18T00:00:00"/>
    <x v="34"/>
    <x v="3"/>
    <n v="18"/>
    <n v="2023"/>
    <n v="6140.9160000000002"/>
    <n v="0"/>
    <n v="6140.9160000000002"/>
  </r>
  <r>
    <n v="13087500"/>
    <s v="D"/>
    <d v="2023-06-19T00:00:00"/>
    <n v="3084"/>
    <n v="361300.1"/>
    <n v="0"/>
    <n v="0"/>
    <n v="0"/>
    <d v="2023-06-19T00:00:00"/>
    <x v="34"/>
    <x v="3"/>
    <n v="19"/>
    <n v="2023"/>
    <n v="6117.1140000000005"/>
    <n v="0"/>
    <n v="6117.1140000000005"/>
  </r>
  <r>
    <n v="13087500"/>
    <s v="D"/>
    <d v="2023-06-20T00:00:00"/>
    <n v="3071"/>
    <n v="367392.1"/>
    <n v="0"/>
    <n v="0"/>
    <n v="0"/>
    <d v="2023-06-20T00:00:00"/>
    <x v="34"/>
    <x v="3"/>
    <n v="20"/>
    <n v="2023"/>
    <n v="6091.3285000000005"/>
    <n v="0"/>
    <n v="6091.3285000000005"/>
  </r>
  <r>
    <n v="13087500"/>
    <s v="D"/>
    <d v="2023-06-21T00:00:00"/>
    <n v="3084"/>
    <n v="373508.9"/>
    <n v="0"/>
    <n v="0"/>
    <n v="0"/>
    <d v="2023-06-21T00:00:00"/>
    <x v="34"/>
    <x v="3"/>
    <n v="21"/>
    <n v="2023"/>
    <n v="6117.1140000000005"/>
    <n v="0"/>
    <n v="6117.1140000000005"/>
  </r>
  <r>
    <n v="13087500"/>
    <s v="D"/>
    <d v="2023-06-22T00:00:00"/>
    <n v="3109"/>
    <n v="379675.2"/>
    <n v="0"/>
    <n v="0"/>
    <n v="0"/>
    <d v="2023-06-22T00:00:00"/>
    <x v="34"/>
    <x v="3"/>
    <n v="22"/>
    <n v="2023"/>
    <n v="6166.7015000000001"/>
    <n v="0"/>
    <n v="6166.7015000000001"/>
  </r>
  <r>
    <n v="13087500"/>
    <s v="D"/>
    <d v="2023-06-23T00:00:00"/>
    <n v="3222"/>
    <n v="386066.4"/>
    <n v="0"/>
    <n v="0"/>
    <n v="0"/>
    <d v="2023-06-23T00:00:00"/>
    <x v="34"/>
    <x v="3"/>
    <n v="23"/>
    <n v="2023"/>
    <n v="6390.8370000000004"/>
    <n v="0"/>
    <n v="6390.8370000000004"/>
  </r>
  <r>
    <n v="13087500"/>
    <s v="D"/>
    <d v="2023-06-24T00:00:00"/>
    <n v="3324"/>
    <n v="392660.1"/>
    <n v="0"/>
    <n v="0"/>
    <n v="0"/>
    <d v="2023-06-24T00:00:00"/>
    <x v="34"/>
    <x v="3"/>
    <n v="24"/>
    <n v="2023"/>
    <n v="6593.1540000000005"/>
    <n v="0"/>
    <n v="6593.1540000000005"/>
  </r>
  <r>
    <n v="13087500"/>
    <s v="D"/>
    <d v="2023-06-25T00:00:00"/>
    <n v="3389"/>
    <n v="399381.5"/>
    <n v="0"/>
    <n v="0"/>
    <n v="0"/>
    <d v="2023-06-25T00:00:00"/>
    <x v="34"/>
    <x v="3"/>
    <n v="25"/>
    <n v="2023"/>
    <n v="6722.0815000000002"/>
    <n v="0"/>
    <n v="6722.0815000000002"/>
  </r>
  <r>
    <n v="13087500"/>
    <s v="D"/>
    <d v="2023-06-26T00:00:00"/>
    <n v="3324"/>
    <n v="405975.1"/>
    <n v="0"/>
    <n v="0"/>
    <n v="0"/>
    <d v="2023-06-26T00:00:00"/>
    <x v="34"/>
    <x v="3"/>
    <n v="26"/>
    <n v="2023"/>
    <n v="6593.1540000000005"/>
    <n v="0"/>
    <n v="6593.1540000000005"/>
  </r>
  <r>
    <n v="13087500"/>
    <s v="D"/>
    <d v="2023-06-27T00:00:00"/>
    <n v="3286"/>
    <n v="412492.6"/>
    <n v="0"/>
    <n v="0"/>
    <n v="0"/>
    <d v="2023-06-27T00:00:00"/>
    <x v="34"/>
    <x v="3"/>
    <n v="27"/>
    <n v="2023"/>
    <n v="6517.7809999999999"/>
    <n v="0"/>
    <n v="6517.7809999999999"/>
  </r>
  <r>
    <n v="13087500"/>
    <s v="D"/>
    <d v="2023-06-28T00:00:00"/>
    <n v="3363"/>
    <n v="419162.8"/>
    <n v="0"/>
    <n v="0"/>
    <n v="0"/>
    <d v="2023-06-28T00:00:00"/>
    <x v="34"/>
    <x v="3"/>
    <n v="28"/>
    <n v="2023"/>
    <n v="6670.5105000000003"/>
    <n v="0"/>
    <n v="6670.5105000000003"/>
  </r>
  <r>
    <n v="13087500"/>
    <s v="D"/>
    <d v="2023-06-29T00:00:00"/>
    <n v="3454"/>
    <n v="426012.9"/>
    <n v="0"/>
    <n v="0"/>
    <n v="0"/>
    <d v="2023-06-29T00:00:00"/>
    <x v="34"/>
    <x v="3"/>
    <n v="29"/>
    <n v="2023"/>
    <n v="6851.009"/>
    <n v="0"/>
    <n v="6851.009"/>
  </r>
  <r>
    <n v="13087500"/>
    <s v="D"/>
    <d v="2023-06-30T00:00:00"/>
    <n v="3532"/>
    <n v="433018.7"/>
    <n v="0"/>
    <n v="0"/>
    <n v="0"/>
    <d v="2023-06-30T00:00:00"/>
    <x v="34"/>
    <x v="3"/>
    <n v="30"/>
    <n v="2023"/>
    <n v="7005.7219999999998"/>
    <n v="0"/>
    <n v="7005.7219999999998"/>
  </r>
  <r>
    <n v="13087500"/>
    <s v="D"/>
    <d v="2023-07-01T00:00:00"/>
    <n v="3545"/>
    <n v="440050.6"/>
    <n v="545"/>
    <n v="1081"/>
    <n v="-1081.4000000000001"/>
    <d v="2023-07-01T00:00:00"/>
    <x v="34"/>
    <x v="4"/>
    <n v="1"/>
    <n v="2023"/>
    <n v="7031.5074999999997"/>
    <n v="1081.0074999999999"/>
    <n v="5950.5"/>
  </r>
  <r>
    <n v="13087500"/>
    <s v="D"/>
    <d v="2023-07-02T00:00:00"/>
    <n v="3545"/>
    <n v="447082.5"/>
    <n v="545"/>
    <n v="2163"/>
    <n v="-2162.8000000000002"/>
    <d v="2023-07-02T00:00:00"/>
    <x v="34"/>
    <x v="4"/>
    <n v="2"/>
    <n v="2023"/>
    <n v="7031.5074999999997"/>
    <n v="1081.0074999999999"/>
    <n v="5950.5"/>
  </r>
  <r>
    <n v="13087500"/>
    <s v="D"/>
    <d v="2023-07-03T00:00:00"/>
    <n v="3558"/>
    <n v="454140.5"/>
    <n v="558"/>
    <n v="3270"/>
    <n v="-3270.3"/>
    <d v="2023-07-03T00:00:00"/>
    <x v="34"/>
    <x v="4"/>
    <n v="3"/>
    <n v="2023"/>
    <n v="7057.2930000000006"/>
    <n v="1106.7930000000001"/>
    <n v="5950.5"/>
  </r>
  <r>
    <n v="13087500"/>
    <s v="D"/>
    <d v="2023-07-04T00:00:00"/>
    <n v="3572"/>
    <n v="461224.6"/>
    <n v="572"/>
    <n v="4404"/>
    <n v="-4403.8999999999996"/>
    <d v="2023-07-04T00:00:00"/>
    <x v="34"/>
    <x v="4"/>
    <n v="4"/>
    <n v="2023"/>
    <n v="7085.0619999999999"/>
    <n v="1134.5620000000001"/>
    <n v="5950.5"/>
  </r>
  <r>
    <n v="13087500"/>
    <s v="D"/>
    <d v="2023-07-05T00:00:00"/>
    <n v="3558"/>
    <n v="468282.6"/>
    <n v="558"/>
    <n v="5511"/>
    <n v="-5511.4"/>
    <d v="2023-07-05T00:00:00"/>
    <x v="34"/>
    <x v="4"/>
    <n v="5"/>
    <n v="2023"/>
    <n v="7057.2930000000006"/>
    <n v="1106.7930000000001"/>
    <n v="5950.5"/>
  </r>
  <r>
    <n v="13087500"/>
    <s v="D"/>
    <d v="2023-07-06T00:00:00"/>
    <n v="3558"/>
    <n v="475340.6"/>
    <n v="558"/>
    <n v="6619"/>
    <n v="-6618.9"/>
    <d v="2023-07-06T00:00:00"/>
    <x v="34"/>
    <x v="4"/>
    <n v="6"/>
    <n v="2023"/>
    <n v="7057.2930000000006"/>
    <n v="1106.7930000000001"/>
    <n v="5950.5"/>
  </r>
  <r>
    <n v="13087500"/>
    <s v="D"/>
    <d v="2023-07-07T00:00:00"/>
    <n v="3558"/>
    <n v="482398.6"/>
    <n v="558"/>
    <n v="7726"/>
    <n v="-7726.4"/>
    <d v="2023-07-07T00:00:00"/>
    <x v="34"/>
    <x v="4"/>
    <n v="7"/>
    <n v="2023"/>
    <n v="7057.2930000000006"/>
    <n v="1106.7930000000001"/>
    <n v="5950.5"/>
  </r>
  <r>
    <n v="13087500"/>
    <s v="D"/>
    <d v="2023-07-08T00:00:00"/>
    <n v="3545"/>
    <n v="489430.5"/>
    <n v="545"/>
    <n v="8808"/>
    <n v="-8807.7999999999993"/>
    <d v="2023-07-08T00:00:00"/>
    <x v="34"/>
    <x v="4"/>
    <n v="8"/>
    <n v="2023"/>
    <n v="7031.5074999999997"/>
    <n v="1081.0074999999999"/>
    <n v="5950.5"/>
  </r>
  <r>
    <n v="13087500"/>
    <s v="D"/>
    <d v="2023-07-09T00:00:00"/>
    <n v="3572"/>
    <n v="496514.6"/>
    <n v="572"/>
    <n v="9941"/>
    <n v="-9941.4"/>
    <d v="2023-07-09T00:00:00"/>
    <x v="34"/>
    <x v="4"/>
    <n v="9"/>
    <n v="2023"/>
    <n v="7085.0619999999999"/>
    <n v="1134.5620000000001"/>
    <n v="5950.5"/>
  </r>
  <r>
    <n v="13087500"/>
    <s v="D"/>
    <d v="2023-07-10T00:00:00"/>
    <n v="3585"/>
    <n v="503624.9"/>
    <n v="1001"/>
    <n v="11926"/>
    <n v="-11926"/>
    <d v="2023-07-10T00:00:00"/>
    <x v="34"/>
    <x v="4"/>
    <n v="10"/>
    <n v="2023"/>
    <n v="7110.8474999999999"/>
    <n v="1985.4835"/>
    <n v="5125.3640000000005"/>
  </r>
  <r>
    <n v="13087500"/>
    <s v="D"/>
    <d v="2023-07-11T00:00:00"/>
    <n v="3585"/>
    <n v="510735.3"/>
    <n v="1468"/>
    <n v="14837"/>
    <n v="-14836.9"/>
    <d v="2023-07-11T00:00:00"/>
    <x v="34"/>
    <x v="4"/>
    <n v="11"/>
    <n v="2023"/>
    <n v="7110.8474999999999"/>
    <n v="2911.7780000000002"/>
    <n v="4199.0695000000005"/>
  </r>
  <r>
    <n v="13087500"/>
    <s v="D"/>
    <d v="2023-07-12T00:00:00"/>
    <n v="3572"/>
    <n v="517819.4"/>
    <n v="1698"/>
    <n v="18204"/>
    <n v="-18204.3"/>
    <d v="2023-07-12T00:00:00"/>
    <x v="34"/>
    <x v="4"/>
    <n v="12"/>
    <n v="2023"/>
    <n v="7085.0619999999999"/>
    <n v="3367.9830000000002"/>
    <n v="3717.0790000000002"/>
  </r>
  <r>
    <n v="13087500"/>
    <s v="D"/>
    <d v="2023-07-13T00:00:00"/>
    <n v="3572"/>
    <n v="524903.6"/>
    <n v="2366"/>
    <n v="22897"/>
    <n v="-22897.200000000001"/>
    <d v="2023-07-13T00:00:00"/>
    <x v="34"/>
    <x v="4"/>
    <n v="13"/>
    <n v="2023"/>
    <n v="7085.0619999999999"/>
    <n v="4692.9610000000002"/>
    <n v="2392.1010000000001"/>
  </r>
  <r>
    <n v="13087500"/>
    <s v="D"/>
    <d v="2023-07-14T00:00:00"/>
    <n v="3598"/>
    <n v="532040.1"/>
    <n v="2797"/>
    <n v="28445"/>
    <n v="-28445.3"/>
    <d v="2023-07-14T00:00:00"/>
    <x v="34"/>
    <x v="4"/>
    <n v="14"/>
    <n v="2023"/>
    <n v="7136.6329999999998"/>
    <n v="5547.8495000000003"/>
    <n v="1588.7835"/>
  </r>
  <r>
    <n v="13087500"/>
    <s v="D"/>
    <d v="2023-07-15T00:00:00"/>
    <n v="3598"/>
    <n v="539176.69999999995"/>
    <n v="2805"/>
    <n v="34009"/>
    <n v="-34008.699999999997"/>
    <d v="2023-07-15T00:00:00"/>
    <x v="34"/>
    <x v="4"/>
    <n v="15"/>
    <n v="2023"/>
    <n v="7136.6329999999998"/>
    <n v="5563.7174999999997"/>
    <n v="1572.9155000000001"/>
  </r>
  <r>
    <n v="13087500"/>
    <s v="D"/>
    <d v="2023-07-16T00:00:00"/>
    <n v="3598"/>
    <n v="546313.19999999995"/>
    <n v="2921"/>
    <n v="39802"/>
    <n v="-39802"/>
    <d v="2023-07-16T00:00:00"/>
    <x v="34"/>
    <x v="4"/>
    <n v="16"/>
    <n v="2023"/>
    <n v="7136.6329999999998"/>
    <n v="5793.8035"/>
    <n v="1342.8295000000001"/>
  </r>
  <r>
    <n v="13087500"/>
    <s v="D"/>
    <d v="2023-07-17T00:00:00"/>
    <n v="3532"/>
    <n v="553319"/>
    <n v="2605"/>
    <n v="44969"/>
    <n v="-44968.7"/>
    <d v="2023-07-17T00:00:00"/>
    <x v="34"/>
    <x v="4"/>
    <n v="17"/>
    <n v="2023"/>
    <n v="7005.7219999999998"/>
    <n v="5167.0174999999999"/>
    <n v="1838.7045000000001"/>
  </r>
  <r>
    <n v="13087500"/>
    <s v="D"/>
    <d v="2023-07-18T00:00:00"/>
    <n v="3493"/>
    <n v="560246.80000000005"/>
    <n v="2376"/>
    <n v="49681"/>
    <n v="-49680.9"/>
    <d v="2023-07-18T00:00:00"/>
    <x v="34"/>
    <x v="4"/>
    <n v="18"/>
    <n v="2023"/>
    <n v="6928.3654999999999"/>
    <n v="4712.7960000000003"/>
    <n v="2215.5695000000001"/>
  </r>
  <r>
    <n v="13087500"/>
    <s v="D"/>
    <d v="2023-07-19T00:00:00"/>
    <n v="3493"/>
    <n v="567174.6"/>
    <n v="2351"/>
    <n v="54344"/>
    <n v="-54344.4"/>
    <d v="2023-07-19T00:00:00"/>
    <x v="34"/>
    <x v="4"/>
    <n v="19"/>
    <n v="2023"/>
    <n v="6928.3654999999999"/>
    <n v="4663.2084999999997"/>
    <n v="2265.1570000000002"/>
  </r>
  <r>
    <n v="13087500"/>
    <s v="D"/>
    <d v="2023-07-20T00:00:00"/>
    <n v="3506"/>
    <n v="574128.4"/>
    <n v="2254"/>
    <n v="58815"/>
    <n v="-58815.3"/>
    <d v="2023-07-20T00:00:00"/>
    <x v="34"/>
    <x v="4"/>
    <n v="20"/>
    <n v="2023"/>
    <n v="6954.1509999999998"/>
    <n v="4470.8090000000002"/>
    <n v="2483.3420000000001"/>
  </r>
  <r>
    <n v="13087500"/>
    <s v="D"/>
    <d v="2023-07-21T00:00:00"/>
    <n v="3506"/>
    <n v="581082.1"/>
    <n v="2132"/>
    <n v="63045"/>
    <n v="-63045"/>
    <d v="2023-07-21T00:00:00"/>
    <x v="34"/>
    <x v="4"/>
    <n v="21"/>
    <n v="2023"/>
    <n v="6954.1509999999998"/>
    <n v="4228.8220000000001"/>
    <n v="2725.3290000000002"/>
  </r>
  <r>
    <n v="13087500"/>
    <s v="D"/>
    <d v="2023-07-22T00:00:00"/>
    <n v="3480"/>
    <n v="587984"/>
    <n v="2073"/>
    <n v="67157"/>
    <n v="-67156.7"/>
    <d v="2023-07-22T00:00:00"/>
    <x v="34"/>
    <x v="4"/>
    <n v="22"/>
    <n v="2023"/>
    <n v="6902.58"/>
    <n v="4111.7955000000002"/>
    <n v="2790.7845000000002"/>
  </r>
  <r>
    <n v="13087500"/>
    <s v="D"/>
    <d v="2023-07-23T00:00:00"/>
    <n v="3480"/>
    <n v="594885.80000000005"/>
    <n v="1844"/>
    <n v="70814"/>
    <n v="-70814.2"/>
    <d v="2023-07-23T00:00:00"/>
    <x v="34"/>
    <x v="4"/>
    <n v="23"/>
    <n v="2023"/>
    <n v="6902.58"/>
    <n v="3657.5740000000001"/>
    <n v="3245.0059999999999"/>
  </r>
  <r>
    <n v="13087500"/>
    <s v="D"/>
    <d v="2023-07-24T00:00:00"/>
    <n v="3493"/>
    <n v="601813.6"/>
    <n v="1883"/>
    <n v="74549"/>
    <n v="-74548.5"/>
    <d v="2023-07-24T00:00:00"/>
    <x v="34"/>
    <x v="4"/>
    <n v="24"/>
    <n v="2023"/>
    <n v="6928.3654999999999"/>
    <n v="3734.9304999999999"/>
    <n v="3193.4349999999999"/>
  </r>
  <r>
    <n v="13087500"/>
    <s v="D"/>
    <d v="2023-07-25T00:00:00"/>
    <n v="3467"/>
    <n v="608689.6"/>
    <n v="1698"/>
    <n v="77916"/>
    <n v="-77915.600000000006"/>
    <d v="2023-07-25T00:00:00"/>
    <x v="34"/>
    <x v="4"/>
    <n v="25"/>
    <n v="2023"/>
    <n v="6876.7945"/>
    <n v="3367.9830000000002"/>
    <n v="3508.8115000000003"/>
  </r>
  <r>
    <n v="13087500"/>
    <s v="D"/>
    <d v="2023-07-26T00:00:00"/>
    <n v="3415"/>
    <n v="615462.40000000002"/>
    <n v="1802"/>
    <n v="81489"/>
    <n v="-81488.899999999994"/>
    <d v="2023-07-26T00:00:00"/>
    <x v="34"/>
    <x v="4"/>
    <n v="26"/>
    <n v="2023"/>
    <n v="6773.6525000000001"/>
    <n v="3574.2670000000003"/>
    <n v="3199.3854999999999"/>
  </r>
  <r>
    <n v="13087500"/>
    <s v="D"/>
    <d v="2023-07-27T00:00:00"/>
    <n v="3415"/>
    <n v="622235.19999999995"/>
    <n v="1758"/>
    <n v="84975"/>
    <n v="-84975.1"/>
    <d v="2023-07-27T00:00:00"/>
    <x v="34"/>
    <x v="4"/>
    <n v="27"/>
    <n v="2023"/>
    <n v="6773.6525000000001"/>
    <n v="3486.9929999999999"/>
    <n v="3286.6595000000002"/>
  </r>
  <r>
    <n v="13087500"/>
    <s v="D"/>
    <d v="2023-07-28T00:00:00"/>
    <n v="3415"/>
    <n v="629008"/>
    <n v="1662"/>
    <n v="88273"/>
    <n v="-88272.6"/>
    <d v="2023-07-28T00:00:00"/>
    <x v="34"/>
    <x v="4"/>
    <n v="28"/>
    <n v="2023"/>
    <n v="6773.6525000000001"/>
    <n v="3296.5770000000002"/>
    <n v="3477.0754999999999"/>
  </r>
  <r>
    <n v="13087500"/>
    <s v="D"/>
    <d v="2023-07-29T00:00:00"/>
    <n v="3428"/>
    <n v="635806.5"/>
    <n v="1655"/>
    <n v="91556"/>
    <n v="-91556.1"/>
    <d v="2023-07-29T00:00:00"/>
    <x v="34"/>
    <x v="4"/>
    <n v="29"/>
    <n v="2023"/>
    <n v="6799.4380000000001"/>
    <n v="3282.6925000000001"/>
    <n v="3516.7455"/>
  </r>
  <r>
    <n v="13087500"/>
    <s v="D"/>
    <d v="2023-07-30T00:00:00"/>
    <n v="3428"/>
    <n v="642605"/>
    <n v="1692"/>
    <n v="94912"/>
    <n v="-94912.3"/>
    <d v="2023-07-30T00:00:00"/>
    <x v="34"/>
    <x v="4"/>
    <n v="30"/>
    <n v="2023"/>
    <n v="6799.4380000000001"/>
    <n v="3356.0819999999999"/>
    <n v="3443.3560000000002"/>
  </r>
  <r>
    <n v="13087500"/>
    <s v="D"/>
    <d v="2023-07-31T00:00:00"/>
    <n v="3376"/>
    <n v="649300.80000000005"/>
    <n v="1557"/>
    <n v="98000"/>
    <n v="-98000.4"/>
    <d v="2023-07-31T00:00:00"/>
    <x v="34"/>
    <x v="4"/>
    <n v="31"/>
    <n v="2023"/>
    <n v="6696.2960000000003"/>
    <n v="3088.3094999999998"/>
    <n v="3607.9865"/>
  </r>
  <r>
    <n v="13087500"/>
    <s v="D"/>
    <d v="2023-08-01T00:00:00"/>
    <n v="3350"/>
    <n v="655945.4"/>
    <n v="1489"/>
    <n v="100953"/>
    <n v="-100953.2"/>
    <d v="2023-08-01T00:00:00"/>
    <x v="34"/>
    <x v="5"/>
    <n v="1"/>
    <n v="2023"/>
    <n v="6644.7250000000004"/>
    <n v="2953.4315000000001"/>
    <n v="3691.2935000000002"/>
  </r>
  <r>
    <n v="13087500"/>
    <s v="D"/>
    <d v="2023-08-02T00:00:00"/>
    <n v="3376"/>
    <n v="662641.19999999995"/>
    <n v="1476"/>
    <n v="103882"/>
    <n v="-103881.60000000001"/>
    <d v="2023-08-02T00:00:00"/>
    <x v="34"/>
    <x v="5"/>
    <n v="2"/>
    <n v="2023"/>
    <n v="6696.2960000000003"/>
    <n v="2927.6460000000002"/>
    <n v="3768.65"/>
  </r>
  <r>
    <n v="13087500"/>
    <s v="D"/>
    <d v="2023-08-03T00:00:00"/>
    <n v="3376"/>
    <n v="669337"/>
    <n v="1224"/>
    <n v="106310"/>
    <n v="-106309.9"/>
    <d v="2023-08-03T00:00:00"/>
    <x v="34"/>
    <x v="5"/>
    <n v="3"/>
    <n v="2023"/>
    <n v="6696.2960000000003"/>
    <n v="2427.8040000000001"/>
    <n v="4268.4920000000002"/>
  </r>
  <r>
    <n v="13087500"/>
    <s v="D"/>
    <d v="2023-08-04T00:00:00"/>
    <n v="3363"/>
    <n v="676007.2"/>
    <n v="1213"/>
    <n v="108716"/>
    <n v="-108715.6"/>
    <d v="2023-08-04T00:00:00"/>
    <x v="34"/>
    <x v="5"/>
    <n v="4"/>
    <n v="2023"/>
    <n v="6670.5105000000003"/>
    <n v="2405.9855000000002"/>
    <n v="4264.5249999999996"/>
  </r>
  <r>
    <n v="13087500"/>
    <s v="D"/>
    <d v="2023-08-05T00:00:00"/>
    <n v="3363"/>
    <n v="682677.4"/>
    <n v="1147"/>
    <n v="110992"/>
    <n v="-110991.5"/>
    <d v="2023-08-05T00:00:00"/>
    <x v="34"/>
    <x v="5"/>
    <n v="5"/>
    <n v="2023"/>
    <n v="6670.5105000000003"/>
    <n v="2275.0745000000002"/>
    <n v="4395.4359999999997"/>
  </r>
  <r>
    <n v="13087500"/>
    <s v="D"/>
    <d v="2023-08-06T00:00:00"/>
    <n v="3363"/>
    <n v="689347.6"/>
    <n v="1112"/>
    <n v="113197"/>
    <n v="-113197.1"/>
    <d v="2023-08-06T00:00:00"/>
    <x v="34"/>
    <x v="5"/>
    <n v="6"/>
    <n v="2023"/>
    <n v="6670.5105000000003"/>
    <n v="2205.652"/>
    <n v="4464.8585000000003"/>
  </r>
  <r>
    <n v="13087500"/>
    <s v="D"/>
    <d v="2023-08-07T00:00:00"/>
    <n v="3337"/>
    <n v="695966.7"/>
    <n v="846"/>
    <n v="114875"/>
    <n v="-114875.1"/>
    <d v="2023-08-07T00:00:00"/>
    <x v="34"/>
    <x v="5"/>
    <n v="7"/>
    <n v="2023"/>
    <n v="6618.9395000000004"/>
    <n v="1678.0409999999999"/>
    <n v="4940.8985000000002"/>
  </r>
  <r>
    <n v="13087500"/>
    <s v="D"/>
    <d v="2023-08-08T00:00:00"/>
    <n v="3299"/>
    <n v="702509.5"/>
    <n v="655"/>
    <n v="116174"/>
    <n v="-116174.2"/>
    <d v="2023-08-08T00:00:00"/>
    <x v="34"/>
    <x v="5"/>
    <n v="8"/>
    <n v="2023"/>
    <n v="6543.5664999999999"/>
    <n v="1299.1925000000001"/>
    <n v="5244.3739999999998"/>
  </r>
  <r>
    <n v="13087500"/>
    <s v="D"/>
    <d v="2023-08-09T00:00:00"/>
    <n v="3286"/>
    <n v="709027"/>
    <n v="292"/>
    <n v="116753"/>
    <n v="-116753"/>
    <d v="2023-08-09T00:00:00"/>
    <x v="34"/>
    <x v="5"/>
    <n v="9"/>
    <n v="2023"/>
    <n v="6517.7809999999999"/>
    <n v="579.18200000000002"/>
    <n v="5938.5990000000002"/>
  </r>
  <r>
    <n v="13087500"/>
    <s v="D"/>
    <d v="2023-08-10T00:00:00"/>
    <n v="3286"/>
    <n v="715544.4"/>
    <n v="286"/>
    <n v="117320"/>
    <n v="-117319.9"/>
    <d v="2023-08-10T00:00:00"/>
    <x v="34"/>
    <x v="5"/>
    <n v="10"/>
    <n v="2023"/>
    <n v="6517.7809999999999"/>
    <n v="567.28100000000006"/>
    <n v="5950.5"/>
  </r>
  <r>
    <n v="13087500"/>
    <s v="D"/>
    <d v="2023-08-11T00:00:00"/>
    <n v="3286"/>
    <n v="722061.8"/>
    <n v="286"/>
    <n v="117887"/>
    <n v="-117886.9"/>
    <d v="2023-08-11T00:00:00"/>
    <x v="34"/>
    <x v="5"/>
    <n v="11"/>
    <n v="2023"/>
    <n v="6517.7809999999999"/>
    <n v="567.28100000000006"/>
    <n v="5950.5"/>
  </r>
  <r>
    <n v="13087500"/>
    <s v="D"/>
    <d v="2023-08-12T00:00:00"/>
    <n v="3286"/>
    <n v="728579.3"/>
    <n v="580"/>
    <n v="119037"/>
    <n v="-119037"/>
    <d v="2023-08-12T00:00:00"/>
    <x v="34"/>
    <x v="5"/>
    <n v="12"/>
    <n v="2023"/>
    <n v="6517.7809999999999"/>
    <n v="1150.43"/>
    <n v="5367.3509999999997"/>
  </r>
  <r>
    <n v="13087500"/>
    <s v="D"/>
    <d v="2023-08-13T00:00:00"/>
    <n v="3286"/>
    <n v="735096.7"/>
    <n v="773"/>
    <n v="120570"/>
    <n v="-120570.1"/>
    <d v="2023-08-13T00:00:00"/>
    <x v="34"/>
    <x v="5"/>
    <n v="13"/>
    <n v="2023"/>
    <n v="6517.7809999999999"/>
    <n v="1533.2455"/>
    <n v="4984.5355"/>
  </r>
  <r>
    <n v="13087500"/>
    <s v="D"/>
    <d v="2023-08-14T00:00:00"/>
    <n v="3286"/>
    <n v="741614.2"/>
    <n v="1141"/>
    <n v="122834"/>
    <n v="-122833.7"/>
    <d v="2023-08-14T00:00:00"/>
    <x v="34"/>
    <x v="5"/>
    <n v="14"/>
    <n v="2023"/>
    <n v="6517.7809999999999"/>
    <n v="2263.1734999999999"/>
    <n v="4254.6075000000001"/>
  </r>
  <r>
    <n v="13087500"/>
    <s v="D"/>
    <d v="2023-08-15T00:00:00"/>
    <n v="3273"/>
    <n v="748106.3"/>
    <n v="1403"/>
    <n v="125617"/>
    <n v="-125616.7"/>
    <d v="2023-08-15T00:00:00"/>
    <x v="34"/>
    <x v="5"/>
    <n v="15"/>
    <n v="2023"/>
    <n v="6491.9955"/>
    <n v="2782.8505"/>
    <n v="3709.145"/>
  </r>
  <r>
    <n v="13087500"/>
    <s v="D"/>
    <d v="2023-08-16T00:00:00"/>
    <n v="3260"/>
    <n v="754573.1"/>
    <n v="1398"/>
    <n v="128390"/>
    <n v="-128390.3"/>
    <d v="2023-08-16T00:00:00"/>
    <x v="34"/>
    <x v="5"/>
    <n v="16"/>
    <n v="2023"/>
    <n v="6466.21"/>
    <n v="2772.933"/>
    <n v="3693.277"/>
  </r>
  <r>
    <n v="13087500"/>
    <s v="D"/>
    <d v="2023-08-17T00:00:00"/>
    <n v="3273"/>
    <n v="761065.2"/>
    <n v="1417"/>
    <n v="131202"/>
    <n v="-131201.60000000001"/>
    <d v="2023-08-17T00:00:00"/>
    <x v="34"/>
    <x v="5"/>
    <n v="17"/>
    <n v="2023"/>
    <n v="6491.9955"/>
    <n v="2810.6195000000002"/>
    <n v="3681.3760000000002"/>
  </r>
  <r>
    <n v="13087500"/>
    <s v="D"/>
    <d v="2023-08-18T00:00:00"/>
    <n v="3286"/>
    <n v="767582.7"/>
    <n v="1253"/>
    <n v="133687"/>
    <n v="-133686.79999999999"/>
    <d v="2023-08-18T00:00:00"/>
    <x v="34"/>
    <x v="5"/>
    <n v="18"/>
    <n v="2023"/>
    <n v="6517.7809999999999"/>
    <n v="2485.3254999999999"/>
    <n v="4032.4555"/>
  </r>
  <r>
    <n v="13087500"/>
    <s v="D"/>
    <d v="2023-08-19T00:00:00"/>
    <n v="3235"/>
    <n v="773999"/>
    <n v="1309"/>
    <n v="136284"/>
    <n v="-136283.70000000001"/>
    <d v="2023-08-19T00:00:00"/>
    <x v="34"/>
    <x v="5"/>
    <n v="19"/>
    <n v="2023"/>
    <n v="6416.6225000000004"/>
    <n v="2596.4014999999999"/>
    <n v="3820.221"/>
  </r>
  <r>
    <n v="13087500"/>
    <s v="D"/>
    <d v="2023-08-20T00:00:00"/>
    <n v="3210"/>
    <n v="780365.1"/>
    <n v="1166"/>
    <n v="138597"/>
    <n v="-138597.1"/>
    <d v="2023-08-20T00:00:00"/>
    <x v="34"/>
    <x v="5"/>
    <n v="20"/>
    <n v="2023"/>
    <n v="6367.0349999999999"/>
    <n v="2312.761"/>
    <n v="4054.2739999999999"/>
  </r>
  <r>
    <n v="13087500"/>
    <s v="D"/>
    <d v="2023-08-21T00:00:00"/>
    <n v="3159"/>
    <n v="786631"/>
    <n v="1079"/>
    <n v="140737"/>
    <n v="-140737.4"/>
    <d v="2023-08-21T00:00:00"/>
    <x v="34"/>
    <x v="5"/>
    <n v="21"/>
    <n v="2023"/>
    <n v="6265.8765000000003"/>
    <n v="2140.1965"/>
    <n v="4125.68"/>
  </r>
  <r>
    <n v="13087500"/>
    <s v="D"/>
    <d v="2023-08-22T00:00:00"/>
    <n v="3197"/>
    <n v="792971.9"/>
    <n v="1087"/>
    <n v="142893"/>
    <n v="-142892.9"/>
    <d v="2023-08-22T00:00:00"/>
    <x v="34"/>
    <x v="5"/>
    <n v="22"/>
    <n v="2023"/>
    <n v="6341.2494999999999"/>
    <n v="2156.0645"/>
    <n v="4185.1850000000004"/>
  </r>
  <r>
    <n v="13087500"/>
    <s v="D"/>
    <d v="2023-08-23T00:00:00"/>
    <n v="3210"/>
    <n v="799337.9"/>
    <n v="870"/>
    <n v="144618"/>
    <n v="-144618.4"/>
    <d v="2023-08-23T00:00:00"/>
    <x v="34"/>
    <x v="5"/>
    <n v="23"/>
    <n v="2023"/>
    <n v="6367.0349999999999"/>
    <n v="1725.645"/>
    <n v="4641.3900000000003"/>
  </r>
  <r>
    <n v="13087500"/>
    <s v="D"/>
    <d v="2023-08-24T00:00:00"/>
    <n v="3184"/>
    <n v="805653.8"/>
    <n v="782"/>
    <n v="146170"/>
    <n v="-146170.1"/>
    <d v="2023-08-24T00:00:00"/>
    <x v="34"/>
    <x v="5"/>
    <n v="24"/>
    <n v="2023"/>
    <n v="6315.4639999999999"/>
    <n v="1551.097"/>
    <n v="4764.3670000000002"/>
  </r>
  <r>
    <n v="13087500"/>
    <s v="D"/>
    <d v="2023-08-25T00:00:00"/>
    <n v="3159"/>
    <n v="811919.7"/>
    <n v="738"/>
    <n v="147634"/>
    <n v="-147633.5"/>
    <d v="2023-08-25T00:00:00"/>
    <x v="34"/>
    <x v="5"/>
    <n v="25"/>
    <n v="2023"/>
    <n v="6265.8765000000003"/>
    <n v="1463.8230000000001"/>
    <n v="4802.0535"/>
  </r>
  <r>
    <n v="13087500"/>
    <s v="D"/>
    <d v="2023-08-26T00:00:00"/>
    <n v="3146"/>
    <n v="818160.6"/>
    <n v="775"/>
    <n v="149170"/>
    <n v="-149170"/>
    <d v="2023-08-26T00:00:00"/>
    <x v="34"/>
    <x v="5"/>
    <n v="26"/>
    <n v="2023"/>
    <n v="6240.0910000000003"/>
    <n v="1537.2125000000001"/>
    <n v="4702.8784999999998"/>
  </r>
  <r>
    <n v="13087500"/>
    <s v="D"/>
    <d v="2023-08-27T00:00:00"/>
    <n v="3159"/>
    <n v="824426.5"/>
    <n v="958"/>
    <n v="151070"/>
    <n v="-151069.70000000001"/>
    <d v="2023-08-27T00:00:00"/>
    <x v="34"/>
    <x v="5"/>
    <n v="27"/>
    <n v="2023"/>
    <n v="6265.8765000000003"/>
    <n v="1900.193"/>
    <n v="4365.6835000000001"/>
  </r>
  <r>
    <n v="13087500"/>
    <s v="D"/>
    <d v="2023-08-28T00:00:00"/>
    <n v="3134"/>
    <n v="830642.6"/>
    <n v="1088"/>
    <n v="153228"/>
    <n v="-153228.20000000001"/>
    <d v="2023-08-28T00:00:00"/>
    <x v="34"/>
    <x v="5"/>
    <n v="28"/>
    <n v="2023"/>
    <n v="6216.2889999999998"/>
    <n v="2158.0480000000002"/>
    <n v="4058.241"/>
  </r>
  <r>
    <n v="13087500"/>
    <s v="D"/>
    <d v="2023-08-29T00:00:00"/>
    <n v="3109"/>
    <n v="836808.9"/>
    <n v="925"/>
    <n v="155063"/>
    <n v="-155062.70000000001"/>
    <d v="2023-08-29T00:00:00"/>
    <x v="34"/>
    <x v="5"/>
    <n v="29"/>
    <n v="2023"/>
    <n v="6166.7015000000001"/>
    <n v="1834.7375"/>
    <n v="4331.9639999999999"/>
  </r>
  <r>
    <n v="13087500"/>
    <s v="D"/>
    <d v="2023-08-30T00:00:00"/>
    <n v="3134"/>
    <n v="843024.9"/>
    <n v="916"/>
    <n v="156880"/>
    <n v="-156879.70000000001"/>
    <d v="2023-08-30T00:00:00"/>
    <x v="34"/>
    <x v="5"/>
    <n v="30"/>
    <n v="2023"/>
    <n v="6216.2889999999998"/>
    <n v="1816.886"/>
    <n v="4399.4030000000002"/>
  </r>
  <r>
    <n v="13087500"/>
    <s v="D"/>
    <d v="2023-08-31T00:00:00"/>
    <n v="3197"/>
    <n v="849365.9"/>
    <n v="1005"/>
    <n v="158872"/>
    <n v="-158872.29999999999"/>
    <d v="2023-08-31T00:00:00"/>
    <x v="34"/>
    <x v="5"/>
    <n v="31"/>
    <n v="2023"/>
    <n v="6341.2494999999999"/>
    <n v="1993.4175"/>
    <n v="4347.8320000000003"/>
  </r>
  <r>
    <n v="13087500"/>
    <s v="D"/>
    <d v="2023-09-01T00:00:00"/>
    <n v="3260"/>
    <n v="855832.7"/>
    <n v="996"/>
    <n v="160847"/>
    <n v="-160847"/>
    <d v="2023-09-01T00:00:00"/>
    <x v="34"/>
    <x v="6"/>
    <n v="1"/>
    <n v="2023"/>
    <n v="6466.21"/>
    <n v="1975.566"/>
    <n v="4490.6440000000002"/>
  </r>
  <r>
    <n v="13087500"/>
    <s v="D"/>
    <d v="2023-09-02T00:00:00"/>
    <n v="3235"/>
    <n v="862249.1"/>
    <n v="1131"/>
    <n v="163090"/>
    <n v="-163090"/>
    <d v="2023-09-02T00:00:00"/>
    <x v="34"/>
    <x v="6"/>
    <n v="2"/>
    <n v="2023"/>
    <n v="6416.6225000000004"/>
    <n v="2243.3384999999998"/>
    <n v="4173.2839999999997"/>
  </r>
  <r>
    <n v="13087500"/>
    <s v="D"/>
    <d v="2023-09-03T00:00:00"/>
    <n v="3172"/>
    <n v="868539.9"/>
    <n v="1163"/>
    <n v="165398"/>
    <n v="-165397.5"/>
    <d v="2023-09-03T00:00:00"/>
    <x v="34"/>
    <x v="6"/>
    <n v="3"/>
    <n v="2023"/>
    <n v="6291.6620000000003"/>
    <n v="2306.8105"/>
    <n v="3984.8515000000002"/>
  </r>
  <r>
    <n v="13087500"/>
    <s v="D"/>
    <d v="2023-09-04T00:00:00"/>
    <n v="3121"/>
    <n v="874731.1"/>
    <n v="1075"/>
    <n v="167530"/>
    <n v="-167529.70000000001"/>
    <d v="2023-09-04T00:00:00"/>
    <x v="34"/>
    <x v="6"/>
    <n v="4"/>
    <n v="2023"/>
    <n v="6190.5034999999998"/>
    <n v="2132.2624999999998"/>
    <n v="4058.241"/>
  </r>
  <r>
    <n v="13087500"/>
    <s v="D"/>
    <d v="2023-09-05T00:00:00"/>
    <n v="3047"/>
    <n v="880773.8"/>
    <n v="996"/>
    <n v="169505"/>
    <n v="-169504.8"/>
    <d v="2023-09-05T00:00:00"/>
    <x v="34"/>
    <x v="6"/>
    <n v="5"/>
    <n v="2023"/>
    <n v="6043.7245000000003"/>
    <n v="1975.566"/>
    <n v="4068.1585"/>
  </r>
  <r>
    <n v="13087500"/>
    <s v="D"/>
    <d v="2023-09-06T00:00:00"/>
    <n v="2960"/>
    <n v="886645.2"/>
    <n v="747"/>
    <n v="170987"/>
    <n v="-170986.5"/>
    <d v="2023-09-06T00:00:00"/>
    <x v="34"/>
    <x v="6"/>
    <n v="6"/>
    <n v="2023"/>
    <n v="5871.16"/>
    <n v="1481.6745000000001"/>
    <n v="4389.4854999999998"/>
  </r>
  <r>
    <n v="13087500"/>
    <s v="D"/>
    <d v="2023-09-07T00:00:00"/>
    <n v="2863"/>
    <n v="892323"/>
    <n v="420"/>
    <n v="171820"/>
    <n v="-171820.4"/>
    <d v="2023-09-07T00:00:00"/>
    <x v="34"/>
    <x v="6"/>
    <n v="7"/>
    <n v="2023"/>
    <n v="5678.7605000000003"/>
    <n v="833.07"/>
    <n v="4845.6904999999997"/>
  </r>
  <r>
    <n v="13087500"/>
    <s v="D"/>
    <d v="2023-09-08T00:00:00"/>
    <n v="2826"/>
    <n v="897928.9"/>
    <n v="261"/>
    <n v="172338"/>
    <n v="-172338"/>
    <d v="2023-09-08T00:00:00"/>
    <x v="34"/>
    <x v="6"/>
    <n v="8"/>
    <n v="2023"/>
    <n v="5605.3710000000001"/>
    <n v="517.69349999999997"/>
    <n v="5087.6774999999998"/>
  </r>
  <r>
    <n v="13087500"/>
    <s v="D"/>
    <d v="2023-09-09T00:00:00"/>
    <n v="2826"/>
    <n v="903534.7"/>
    <n v="247"/>
    <n v="172828"/>
    <n v="-172828.1"/>
    <d v="2023-09-09T00:00:00"/>
    <x v="34"/>
    <x v="6"/>
    <n v="9"/>
    <n v="2023"/>
    <n v="5605.3710000000001"/>
    <n v="489.92450000000002"/>
    <n v="5115.4465"/>
  </r>
  <r>
    <n v="13087500"/>
    <s v="D"/>
    <d v="2023-09-10T00:00:00"/>
    <n v="2826"/>
    <n v="909140.6"/>
    <n v="396"/>
    <n v="173614"/>
    <n v="-173613.6"/>
    <d v="2023-09-10T00:00:00"/>
    <x v="34"/>
    <x v="6"/>
    <n v="10"/>
    <n v="2023"/>
    <n v="5605.3710000000001"/>
    <n v="785.46600000000001"/>
    <n v="4819.9049999999997"/>
  </r>
  <r>
    <n v="13087500"/>
    <s v="D"/>
    <d v="2023-09-11T00:00:00"/>
    <n v="2850"/>
    <n v="914794.4"/>
    <n v="616"/>
    <n v="174836"/>
    <n v="-174835.8"/>
    <d v="2023-09-11T00:00:00"/>
    <x v="34"/>
    <x v="6"/>
    <n v="11"/>
    <n v="2023"/>
    <n v="5652.9750000000004"/>
    <n v="1221.836"/>
    <n v="4431.1390000000001"/>
  </r>
  <r>
    <n v="13087500"/>
    <s v="D"/>
    <d v="2023-09-12T00:00:00"/>
    <n v="2838"/>
    <n v="920424.2"/>
    <n v="707"/>
    <n v="176238"/>
    <n v="-176238.3"/>
    <d v="2023-09-12T00:00:00"/>
    <x v="34"/>
    <x v="6"/>
    <n v="12"/>
    <n v="2023"/>
    <n v="5629.1729999999998"/>
    <n v="1402.3344999999999"/>
    <n v="4226.8384999999998"/>
  </r>
  <r>
    <n v="13087500"/>
    <s v="D"/>
    <d v="2023-09-13T00:00:00"/>
    <n v="2814"/>
    <n v="926006.2"/>
    <n v="643"/>
    <n v="177514"/>
    <n v="-177513.7"/>
    <d v="2023-09-13T00:00:00"/>
    <x v="34"/>
    <x v="6"/>
    <n v="13"/>
    <n v="2023"/>
    <n v="5581.5690000000004"/>
    <n v="1275.3905"/>
    <n v="4306.1785"/>
  </r>
  <r>
    <n v="13087500"/>
    <s v="D"/>
    <d v="2023-09-14T00:00:00"/>
    <n v="2766"/>
    <n v="931492.9"/>
    <n v="619"/>
    <n v="178741"/>
    <n v="-178741.3"/>
    <d v="2023-09-14T00:00:00"/>
    <x v="34"/>
    <x v="6"/>
    <n v="14"/>
    <n v="2023"/>
    <n v="5486.3609999999999"/>
    <n v="1227.7864999999999"/>
    <n v="4258.5744999999997"/>
  </r>
  <r>
    <n v="13087500"/>
    <s v="D"/>
    <d v="2023-09-15T00:00:00"/>
    <n v="2695"/>
    <n v="936838.1"/>
    <n v="530"/>
    <n v="179793"/>
    <n v="-179792.6"/>
    <d v="2023-09-15T00:00:00"/>
    <x v="34"/>
    <x v="6"/>
    <n v="15"/>
    <n v="2023"/>
    <n v="5345.5325000000003"/>
    <n v="1051.2550000000001"/>
    <n v="4294.2775000000001"/>
  </r>
  <r>
    <n v="13087500"/>
    <s v="D"/>
    <d v="2023-09-16T00:00:00"/>
    <n v="2659"/>
    <n v="942112.9"/>
    <n v="504"/>
    <n v="180792"/>
    <n v="-180791.8"/>
    <d v="2023-09-16T00:00:00"/>
    <x v="34"/>
    <x v="6"/>
    <n v="16"/>
    <n v="2023"/>
    <n v="5274.1265000000003"/>
    <n v="999.68399999999997"/>
    <n v="4274.4425000000001"/>
  </r>
  <r>
    <n v="13087500"/>
    <s v="D"/>
    <d v="2023-09-17T00:00:00"/>
    <n v="2612"/>
    <n v="947294.6"/>
    <n v="408"/>
    <n v="181601"/>
    <n v="-181601.3"/>
    <d v="2023-09-17T00:00:00"/>
    <x v="34"/>
    <x v="6"/>
    <n v="17"/>
    <n v="2023"/>
    <n v="5180.902"/>
    <n v="809.26800000000003"/>
    <n v="4371.634"/>
  </r>
  <r>
    <n v="13087500"/>
    <s v="D"/>
    <d v="2023-09-18T00:00:00"/>
    <n v="2589"/>
    <n v="952430"/>
    <n v="371"/>
    <n v="182338"/>
    <n v="-182337.7"/>
    <d v="2023-09-18T00:00:00"/>
    <x v="34"/>
    <x v="6"/>
    <n v="18"/>
    <n v="2023"/>
    <n v="5135.2815000000001"/>
    <n v="735.87850000000003"/>
    <n v="4399.4030000000002"/>
  </r>
  <r>
    <n v="13087500"/>
    <s v="D"/>
    <d v="2023-09-19T00:00:00"/>
    <n v="2554"/>
    <n v="957496.1"/>
    <n v="391"/>
    <n v="183114"/>
    <n v="-183113.60000000001"/>
    <d v="2023-09-19T00:00:00"/>
    <x v="34"/>
    <x v="6"/>
    <n v="19"/>
    <n v="2023"/>
    <n v="5065.8590000000004"/>
    <n v="775.54849999999999"/>
    <n v="4290.3105000000005"/>
  </r>
  <r>
    <n v="13087500"/>
    <s v="D"/>
    <d v="2023-09-20T00:00:00"/>
    <n v="2554"/>
    <n v="962562.3"/>
    <n v="443"/>
    <n v="183992"/>
    <n v="-183991.5"/>
    <d v="2023-09-20T00:00:00"/>
    <x v="34"/>
    <x v="6"/>
    <n v="20"/>
    <n v="2023"/>
    <n v="5065.8590000000004"/>
    <n v="878.69050000000004"/>
    <n v="4187.1684999999998"/>
  </r>
  <r>
    <n v="13087500"/>
    <s v="D"/>
    <d v="2023-09-21T00:00:00"/>
    <n v="2531"/>
    <n v="967582.6"/>
    <n v="404"/>
    <n v="184792"/>
    <n v="-184792"/>
    <d v="2023-09-21T00:00:00"/>
    <x v="34"/>
    <x v="6"/>
    <n v="21"/>
    <n v="2023"/>
    <n v="5020.2385000000004"/>
    <n v="801.33400000000006"/>
    <n v="4218.9044999999996"/>
  </r>
  <r>
    <n v="13087500"/>
    <s v="D"/>
    <d v="2023-09-22T00:00:00"/>
    <n v="2451"/>
    <n v="972443.3"/>
    <n v="255"/>
    <n v="185299"/>
    <n v="-185298.5"/>
    <d v="2023-09-22T00:00:00"/>
    <x v="34"/>
    <x v="6"/>
    <n v="22"/>
    <n v="2023"/>
    <n v="4861.5585000000001"/>
    <n v="505.79250000000002"/>
    <n v="4355.7660000000005"/>
  </r>
  <r>
    <n v="13087500"/>
    <s v="D"/>
    <d v="2023-09-23T00:00:00"/>
    <n v="2349"/>
    <n v="977101.9"/>
    <n v="0"/>
    <n v="185299"/>
    <n v="-185298.5"/>
    <d v="2023-09-23T00:00:00"/>
    <x v="34"/>
    <x v="6"/>
    <n v="23"/>
    <n v="2023"/>
    <n v="4659.2415000000001"/>
    <n v="0"/>
    <n v="4659.2415000000001"/>
  </r>
  <r>
    <n v="13087500"/>
    <s v="D"/>
    <d v="2023-09-24T00:00:00"/>
    <n v="2304"/>
    <n v="981671.7"/>
    <n v="0"/>
    <n v="185299"/>
    <n v="-185298.5"/>
    <d v="2023-09-24T00:00:00"/>
    <x v="34"/>
    <x v="6"/>
    <n v="24"/>
    <n v="2023"/>
    <n v="4569.9840000000004"/>
    <n v="0"/>
    <n v="4569.9840000000004"/>
  </r>
  <r>
    <n v="13087500"/>
    <s v="D"/>
    <d v="2023-09-25T00:00:00"/>
    <n v="2304"/>
    <n v="986241.5"/>
    <n v="0"/>
    <n v="185299"/>
    <n v="-185298.5"/>
    <d v="2023-09-25T00:00:00"/>
    <x v="34"/>
    <x v="6"/>
    <n v="25"/>
    <n v="2023"/>
    <n v="4569.9840000000004"/>
    <n v="0"/>
    <n v="4569.9840000000004"/>
  </r>
  <r>
    <n v="13087500"/>
    <s v="D"/>
    <d v="2023-09-26T00:00:00"/>
    <n v="2304"/>
    <n v="990811.3"/>
    <n v="0"/>
    <n v="185299"/>
    <n v="-185298.5"/>
    <d v="2023-09-26T00:00:00"/>
    <x v="34"/>
    <x v="6"/>
    <n v="26"/>
    <n v="2023"/>
    <n v="4569.9840000000004"/>
    <n v="0"/>
    <n v="4569.9840000000004"/>
  </r>
  <r>
    <n v="13087500"/>
    <s v="D"/>
    <d v="2023-09-27T00:00:00"/>
    <n v="2237"/>
    <n v="995249.2"/>
    <n v="0"/>
    <n v="185299"/>
    <n v="-185298.5"/>
    <d v="2023-09-27T00:00:00"/>
    <x v="34"/>
    <x v="6"/>
    <n v="27"/>
    <n v="2023"/>
    <n v="4437.0895"/>
    <n v="0"/>
    <n v="4437.0895"/>
  </r>
  <r>
    <n v="13087500"/>
    <s v="D"/>
    <d v="2023-09-28T00:00:00"/>
    <n v="2172"/>
    <n v="999556.6"/>
    <n v="0"/>
    <n v="185299"/>
    <n v="-185298.5"/>
    <d v="2023-09-28T00:00:00"/>
    <x v="34"/>
    <x v="6"/>
    <n v="28"/>
    <n v="2023"/>
    <n v="4308.1620000000003"/>
    <n v="0"/>
    <n v="4308.1620000000003"/>
  </r>
  <r>
    <n v="13087500"/>
    <s v="D"/>
    <d v="2023-09-29T00:00:00"/>
    <n v="2172"/>
    <n v="1003864"/>
    <n v="0"/>
    <n v="185299"/>
    <n v="-185298.5"/>
    <d v="2023-09-29T00:00:00"/>
    <x v="34"/>
    <x v="6"/>
    <n v="29"/>
    <n v="2023"/>
    <n v="4308.1620000000003"/>
    <n v="0"/>
    <n v="4308.1620000000003"/>
  </r>
  <r>
    <n v="13087500"/>
    <s v="D"/>
    <d v="2023-09-30T00:00:00"/>
    <n v="2183"/>
    <n v="1008193"/>
    <n v="0"/>
    <n v="185299"/>
    <n v="-185298.5"/>
    <d v="2023-09-30T00:00:00"/>
    <x v="34"/>
    <x v="6"/>
    <n v="30"/>
    <n v="2023"/>
    <n v="4329.9804999999997"/>
    <n v="0"/>
    <n v="4329.9804999999997"/>
  </r>
  <r>
    <n v="13087500"/>
    <s v="D"/>
    <d v="2023-10-01T00:00:00"/>
    <n v="2204"/>
    <n v="1012565.5"/>
    <n v="0"/>
    <n v="185299"/>
    <n v="-185298.5"/>
    <d v="2023-10-01T00:00:00"/>
    <x v="34"/>
    <x v="7"/>
    <n v="1"/>
    <n v="2023"/>
    <n v="4371.634"/>
    <n v="0"/>
    <n v="4371.634"/>
  </r>
  <r>
    <n v="13087500"/>
    <s v="D"/>
    <d v="2023-10-02T00:00:00"/>
    <n v="2117"/>
    <n v="1016765.3"/>
    <n v="0"/>
    <n v="185299"/>
    <n v="-185298.5"/>
    <d v="2023-10-02T00:00:00"/>
    <x v="34"/>
    <x v="7"/>
    <n v="2"/>
    <n v="2023"/>
    <n v="4199.0695000000005"/>
    <n v="0"/>
    <n v="4199.0695000000005"/>
  </r>
  <r>
    <n v="13087500"/>
    <s v="D"/>
    <d v="2023-10-03T00:00:00"/>
    <n v="2032"/>
    <n v="1020795.2"/>
    <n v="0"/>
    <n v="185299"/>
    <n v="-185298.5"/>
    <d v="2023-10-03T00:00:00"/>
    <x v="34"/>
    <x v="7"/>
    <n v="3"/>
    <n v="2023"/>
    <n v="4030.4720000000002"/>
    <n v="0"/>
    <n v="4030.4720000000002"/>
  </r>
  <r>
    <n v="13087500"/>
    <s v="D"/>
    <d v="2023-10-04T00:00:00"/>
    <n v="1927"/>
    <n v="1024616.6"/>
    <n v="0"/>
    <n v="185299"/>
    <n v="-185298.5"/>
    <d v="2023-10-04T00:00:00"/>
    <x v="34"/>
    <x v="7"/>
    <n v="4"/>
    <n v="2023"/>
    <n v="3822.2045000000003"/>
    <n v="0"/>
    <n v="3822.2045000000003"/>
  </r>
  <r>
    <n v="13087500"/>
    <s v="D"/>
    <d v="2023-10-05T00:00:00"/>
    <n v="1844"/>
    <n v="1028274.1"/>
    <n v="0"/>
    <n v="185299"/>
    <n v="-185298.5"/>
    <d v="2023-10-05T00:00:00"/>
    <x v="34"/>
    <x v="7"/>
    <n v="5"/>
    <n v="2023"/>
    <n v="3657.5740000000001"/>
    <n v="0"/>
    <n v="3657.5740000000001"/>
  </r>
  <r>
    <n v="13087500"/>
    <s v="D"/>
    <d v="2023-10-06T00:00:00"/>
    <n v="1854"/>
    <n v="1031952"/>
    <n v="0"/>
    <n v="185299"/>
    <n v="-185298.5"/>
    <d v="2023-10-06T00:00:00"/>
    <x v="34"/>
    <x v="7"/>
    <n v="6"/>
    <n v="2023"/>
    <n v="3677.4090000000001"/>
    <n v="0"/>
    <n v="3677.4090000000001"/>
  </r>
  <r>
    <n v="13087500"/>
    <s v="D"/>
    <d v="2023-10-07T00:00:00"/>
    <n v="1895"/>
    <n v="1035711.6"/>
    <n v="0"/>
    <n v="185299"/>
    <n v="-185298.5"/>
    <d v="2023-10-07T00:00:00"/>
    <x v="34"/>
    <x v="7"/>
    <n v="7"/>
    <n v="2023"/>
    <n v="3758.7325000000001"/>
    <n v="0"/>
    <n v="3758.7325000000001"/>
  </r>
  <r>
    <n v="13087500"/>
    <s v="D"/>
    <d v="2023-10-08T00:00:00"/>
    <n v="1906"/>
    <n v="1039491.8"/>
    <n v="0"/>
    <n v="185299"/>
    <n v="-185298.5"/>
    <d v="2023-10-08T00:00:00"/>
    <x v="34"/>
    <x v="7"/>
    <n v="8"/>
    <n v="2023"/>
    <n v="3780.5509999999999"/>
    <n v="0"/>
    <n v="3780.5509999999999"/>
  </r>
  <r>
    <n v="13087500"/>
    <s v="D"/>
    <d v="2023-10-09T00:00:00"/>
    <n v="1865"/>
    <n v="1043190"/>
    <n v="0"/>
    <n v="185299"/>
    <n v="-185298.5"/>
    <d v="2023-10-09T00:00:00"/>
    <x v="34"/>
    <x v="7"/>
    <n v="9"/>
    <n v="2023"/>
    <n v="3699.2275"/>
    <n v="0"/>
    <n v="3699.2275"/>
  </r>
  <r>
    <n v="13087500"/>
    <s v="D"/>
    <d v="2023-10-10T00:00:00"/>
    <n v="1854"/>
    <n v="1046867.9"/>
    <n v="0"/>
    <n v="185299"/>
    <n v="-185298.5"/>
    <d v="2023-10-10T00:00:00"/>
    <x v="34"/>
    <x v="7"/>
    <n v="10"/>
    <n v="2023"/>
    <n v="3677.4090000000001"/>
    <n v="0"/>
    <n v="3677.4090000000001"/>
  </r>
  <r>
    <n v="13087500"/>
    <s v="D"/>
    <d v="2023-10-11T00:00:00"/>
    <n v="1844"/>
    <n v="1050525.5"/>
    <n v="0"/>
    <n v="185299"/>
    <n v="-185298.5"/>
    <d v="2023-10-11T00:00:00"/>
    <x v="34"/>
    <x v="7"/>
    <n v="11"/>
    <n v="2023"/>
    <n v="3657.5740000000001"/>
    <n v="0"/>
    <n v="3657.5740000000001"/>
  </r>
  <r>
    <n v="13087500"/>
    <s v="D"/>
    <d v="2023-10-12T00:00:00"/>
    <n v="1844"/>
    <n v="1054183"/>
    <n v="0"/>
    <n v="185299"/>
    <n v="-185298.5"/>
    <d v="2023-10-12T00:00:00"/>
    <x v="34"/>
    <x v="7"/>
    <n v="12"/>
    <n v="2023"/>
    <n v="3657.5740000000001"/>
    <n v="0"/>
    <n v="3657.5740000000001"/>
  </r>
  <r>
    <n v="13087500"/>
    <s v="D"/>
    <d v="2023-10-13T00:00:00"/>
    <n v="1834"/>
    <n v="1057820.3"/>
    <n v="0"/>
    <n v="185299"/>
    <n v="-185298.5"/>
    <d v="2023-10-13T00:00:00"/>
    <x v="34"/>
    <x v="7"/>
    <n v="13"/>
    <n v="2023"/>
    <n v="3637.739"/>
    <n v="0"/>
    <n v="3637.739"/>
  </r>
  <r>
    <n v="13087500"/>
    <s v="D"/>
    <d v="2023-10-14T00:00:00"/>
    <n v="1854"/>
    <n v="1061498.2"/>
    <n v="0"/>
    <n v="185299"/>
    <n v="-185298.5"/>
    <d v="2023-10-14T00:00:00"/>
    <x v="34"/>
    <x v="7"/>
    <n v="14"/>
    <n v="2023"/>
    <n v="3677.4090000000001"/>
    <n v="0"/>
    <n v="3677.4090000000001"/>
  </r>
  <r>
    <n v="13087500"/>
    <s v="D"/>
    <d v="2023-10-15T00:00:00"/>
    <n v="1927"/>
    <n v="1065319.5"/>
    <n v="0"/>
    <n v="185299"/>
    <n v="-185298.5"/>
    <d v="2023-10-15T00:00:00"/>
    <x v="34"/>
    <x v="7"/>
    <n v="15"/>
    <n v="2023"/>
    <n v="3822.2045000000003"/>
    <n v="0"/>
    <n v="3822.2045000000003"/>
  </r>
  <r>
    <n v="13087500"/>
    <s v="D"/>
    <d v="2023-10-16T00:00:00"/>
    <n v="1927"/>
    <n v="1069140.8999999999"/>
    <n v="0"/>
    <n v="185299"/>
    <n v="-185298.5"/>
    <d v="2023-10-16T00:00:00"/>
    <x v="34"/>
    <x v="7"/>
    <n v="16"/>
    <n v="2023"/>
    <n v="3822.2045000000003"/>
    <n v="0"/>
    <n v="3822.2045000000003"/>
  </r>
  <r>
    <n v="13087500"/>
    <s v="D"/>
    <d v="2023-10-17T00:00:00"/>
    <n v="1906"/>
    <n v="1072921"/>
    <n v="0"/>
    <n v="185299"/>
    <n v="-185298.5"/>
    <d v="2023-10-17T00:00:00"/>
    <x v="34"/>
    <x v="7"/>
    <n v="17"/>
    <n v="2023"/>
    <n v="3780.5509999999999"/>
    <n v="0"/>
    <n v="3780.5509999999999"/>
  </r>
  <r>
    <n v="13087500"/>
    <s v="D"/>
    <d v="2023-10-18T00:00:00"/>
    <n v="1844"/>
    <n v="1076578.6000000001"/>
    <n v="0"/>
    <n v="185299"/>
    <n v="-185298.5"/>
    <d v="2023-10-18T00:00:00"/>
    <x v="34"/>
    <x v="7"/>
    <n v="18"/>
    <n v="2023"/>
    <n v="3657.5740000000001"/>
    <n v="0"/>
    <n v="3657.5740000000001"/>
  </r>
  <r>
    <n v="13087500"/>
    <s v="D"/>
    <d v="2023-10-19T00:00:00"/>
    <n v="1763"/>
    <n v="1080075.1000000001"/>
    <n v="0"/>
    <n v="185299"/>
    <n v="-185298.5"/>
    <d v="2023-10-19T00:00:00"/>
    <x v="34"/>
    <x v="7"/>
    <n v="19"/>
    <n v="2023"/>
    <n v="3496.9105"/>
    <n v="0"/>
    <n v="3496.9105"/>
  </r>
  <r>
    <n v="13087500"/>
    <s v="D"/>
    <d v="2023-10-20T00:00:00"/>
    <n v="1743"/>
    <n v="1083531.8"/>
    <n v="0"/>
    <n v="185299"/>
    <n v="-185298.5"/>
    <d v="2023-10-20T00:00:00"/>
    <x v="34"/>
    <x v="7"/>
    <n v="20"/>
    <n v="2023"/>
    <n v="3457.2404999999999"/>
    <n v="0"/>
    <n v="3457.2404999999999"/>
  </r>
  <r>
    <n v="13087500"/>
    <s v="D"/>
    <d v="2023-10-21T00:00:00"/>
    <n v="1723"/>
    <n v="1086948.8999999999"/>
    <n v="0"/>
    <n v="185299"/>
    <n v="-185298.5"/>
    <d v="2023-10-21T00:00:00"/>
    <x v="34"/>
    <x v="7"/>
    <n v="21"/>
    <n v="2023"/>
    <n v="3417.5705000000003"/>
    <n v="0"/>
    <n v="3417.5705000000003"/>
  </r>
  <r>
    <n v="13087500"/>
    <s v="D"/>
    <d v="2023-10-22T00:00:00"/>
    <n v="1683"/>
    <n v="1090287.3"/>
    <n v="0"/>
    <n v="185299"/>
    <n v="-185298.5"/>
    <d v="2023-10-22T00:00:00"/>
    <x v="34"/>
    <x v="7"/>
    <n v="22"/>
    <n v="2023"/>
    <n v="3338.2305000000001"/>
    <n v="0"/>
    <n v="3338.2305000000001"/>
  </r>
  <r>
    <n v="13087500"/>
    <s v="D"/>
    <d v="2023-10-23T00:00:00"/>
    <n v="577"/>
    <n v="1091431.7"/>
    <n v="17"/>
    <n v="185331"/>
    <n v="-185331.20000000001"/>
    <d v="2023-10-23T00:00:00"/>
    <x v="34"/>
    <x v="7"/>
    <n v="23"/>
    <n v="2023"/>
    <n v="1144.4794999999999"/>
    <n v="33.719500000000004"/>
    <n v="1110.76"/>
  </r>
  <r>
    <n v="13087500"/>
    <s v="D"/>
    <d v="2023-10-24T00:00:00"/>
    <n v="25"/>
    <n v="1091480.8999999999"/>
    <n v="25"/>
    <n v="185380"/>
    <n v="-185380.4"/>
    <d v="2023-10-24T00:00:00"/>
    <x v="34"/>
    <x v="7"/>
    <n v="24"/>
    <n v="2023"/>
    <n v="49.587499999999999"/>
    <n v="49.587499999999999"/>
    <n v="0"/>
  </r>
  <r>
    <n v="13087500"/>
    <s v="D"/>
    <d v="2023-10-25T00:00:00"/>
    <n v="25"/>
    <n v="1091530.1000000001"/>
    <n v="25"/>
    <n v="185430"/>
    <n v="-185429.6"/>
    <d v="2023-10-25T00:00:00"/>
    <x v="34"/>
    <x v="7"/>
    <n v="25"/>
    <n v="2023"/>
    <n v="49.587499999999999"/>
    <n v="49.587499999999999"/>
    <n v="0"/>
  </r>
  <r>
    <n v="13087500"/>
    <s v="D"/>
    <d v="2023-10-26T00:00:00"/>
    <n v="25"/>
    <n v="1091579.3"/>
    <n v="25"/>
    <n v="185479"/>
    <n v="-185478.8"/>
    <d v="2023-10-26T00:00:00"/>
    <x v="34"/>
    <x v="7"/>
    <n v="26"/>
    <n v="2023"/>
    <n v="49.587499999999999"/>
    <n v="49.587499999999999"/>
    <n v="0"/>
  </r>
  <r>
    <n v="13087500"/>
    <s v="D"/>
    <d v="2023-10-27T00:00:00"/>
    <n v="25"/>
    <n v="1091628.3999999999"/>
    <n v="25"/>
    <n v="185528"/>
    <n v="-185527.9"/>
    <d v="2023-10-27T00:00:00"/>
    <x v="34"/>
    <x v="7"/>
    <n v="27"/>
    <n v="2023"/>
    <n v="49.587499999999999"/>
    <n v="49.587499999999999"/>
    <n v="0"/>
  </r>
  <r>
    <n v="13087500"/>
    <s v="D"/>
    <d v="2023-10-28T00:00:00"/>
    <n v="25"/>
    <n v="1091677.6000000001"/>
    <n v="25"/>
    <n v="185577"/>
    <n v="-185577.1"/>
    <d v="2023-10-28T00:00:00"/>
    <x v="34"/>
    <x v="7"/>
    <n v="28"/>
    <n v="2023"/>
    <n v="49.587499999999999"/>
    <n v="49.587499999999999"/>
    <n v="0"/>
  </r>
  <r>
    <n v="13087500"/>
    <s v="D"/>
    <d v="2023-10-29T00:00:00"/>
    <n v="23"/>
    <n v="1091722.8999999999"/>
    <n v="23"/>
    <n v="185622"/>
    <n v="-185622.39999999999"/>
    <d v="2023-10-29T00:00:00"/>
    <x v="34"/>
    <x v="7"/>
    <n v="29"/>
    <n v="2023"/>
    <n v="45.6205"/>
    <n v="45.6205"/>
    <n v="0"/>
  </r>
  <r>
    <n v="13087500"/>
    <s v="D"/>
    <d v="2023-10-30T00:00:00"/>
    <n v="21"/>
    <n v="1091764.6000000001"/>
    <n v="21"/>
    <n v="185664"/>
    <n v="-185664.1"/>
    <d v="2023-10-30T00:00:00"/>
    <x v="34"/>
    <x v="7"/>
    <n v="30"/>
    <n v="2023"/>
    <n v="41.653500000000001"/>
    <n v="41.653500000000001"/>
    <n v="0"/>
  </r>
  <r>
    <n v="13087500"/>
    <s v="D"/>
    <d v="2023-10-31T00:00:00"/>
    <n v="21"/>
    <n v="1091806.3"/>
    <n v="0"/>
    <n v="185664"/>
    <n v="-185664.1"/>
    <d v="2023-10-31T00:00:00"/>
    <x v="34"/>
    <x v="7"/>
    <n v="31"/>
    <n v="2023"/>
    <n v="41.653500000000001"/>
    <n v="0"/>
    <n v="41.653500000000001"/>
  </r>
  <r>
    <n v="13087500"/>
    <s v="D"/>
    <d v="2023-11-01T00:00:00"/>
    <n v="21"/>
    <n v="1091847.8999999999"/>
    <n v="0"/>
    <n v="185664"/>
    <n v="-185664.1"/>
    <d v="2023-11-01T00:00:00"/>
    <x v="35"/>
    <x v="8"/>
    <n v="1"/>
    <n v="2023"/>
    <n v="41.653500000000001"/>
    <n v="0"/>
    <n v="41.653500000000001"/>
  </r>
  <r>
    <n v="13087500"/>
    <s v="D"/>
    <d v="2023-11-02T00:00:00"/>
    <n v="21"/>
    <n v="1091889.6000000001"/>
    <n v="0"/>
    <n v="185664"/>
    <n v="-185664.1"/>
    <d v="2023-11-02T00:00:00"/>
    <x v="35"/>
    <x v="8"/>
    <n v="2"/>
    <n v="2023"/>
    <n v="41.653500000000001"/>
    <n v="0"/>
    <n v="41.653500000000001"/>
  </r>
  <r>
    <n v="13087500"/>
    <s v="D"/>
    <d v="2023-11-03T00:00:00"/>
    <n v="21"/>
    <n v="1091931.2"/>
    <n v="0"/>
    <n v="185664"/>
    <n v="-185664.1"/>
    <d v="2023-11-03T00:00:00"/>
    <x v="35"/>
    <x v="8"/>
    <n v="3"/>
    <n v="2023"/>
    <n v="41.653500000000001"/>
    <n v="0"/>
    <n v="41.653500000000001"/>
  </r>
  <r>
    <n v="13087500"/>
    <s v="D"/>
    <d v="2023-11-04T00:00:00"/>
    <n v="21"/>
    <n v="1091972.8999999999"/>
    <n v="0"/>
    <n v="185664"/>
    <n v="-185664.1"/>
    <d v="2023-11-04T00:00:00"/>
    <x v="35"/>
    <x v="8"/>
    <n v="4"/>
    <n v="2023"/>
    <n v="41.653500000000001"/>
    <n v="0"/>
    <n v="41.653500000000001"/>
  </r>
  <r>
    <n v="13087500"/>
    <s v="D"/>
    <d v="2023-11-05T00:00:00"/>
    <n v="21"/>
    <n v="1092014.5"/>
    <n v="0"/>
    <n v="185664"/>
    <n v="-185664.1"/>
    <d v="2023-11-05T00:00:00"/>
    <x v="35"/>
    <x v="8"/>
    <n v="5"/>
    <n v="2023"/>
    <n v="41.653500000000001"/>
    <n v="0"/>
    <n v="41.653500000000001"/>
  </r>
  <r>
    <n v="13087500"/>
    <s v="D"/>
    <d v="2023-11-06T00:00:00"/>
    <n v="19"/>
    <n v="1092052.6000000001"/>
    <n v="0"/>
    <n v="185664"/>
    <n v="-185664.1"/>
    <d v="2023-11-06T00:00:00"/>
    <x v="35"/>
    <x v="8"/>
    <n v="6"/>
    <n v="2023"/>
    <n v="37.686500000000002"/>
    <n v="0"/>
    <n v="37.686500000000002"/>
  </r>
  <r>
    <n v="13087500"/>
    <s v="D"/>
    <d v="2023-11-07T00:00:00"/>
    <n v="19"/>
    <n v="1092090.7"/>
    <n v="0"/>
    <n v="185664"/>
    <n v="-185664.1"/>
    <d v="2023-11-07T00:00:00"/>
    <x v="35"/>
    <x v="8"/>
    <n v="7"/>
    <n v="2023"/>
    <n v="37.686500000000002"/>
    <n v="0"/>
    <n v="37.686500000000002"/>
  </r>
  <r>
    <n v="13087500"/>
    <s v="D"/>
    <d v="2023-11-08T00:00:00"/>
    <n v="19"/>
    <n v="1092128.8"/>
    <n v="0"/>
    <n v="185664"/>
    <n v="-185664.1"/>
    <d v="2023-11-08T00:00:00"/>
    <x v="35"/>
    <x v="8"/>
    <n v="8"/>
    <n v="2023"/>
    <n v="37.686500000000002"/>
    <n v="0"/>
    <n v="37.686500000000002"/>
  </r>
  <r>
    <n v="13087500"/>
    <s v="D"/>
    <d v="2023-11-09T00:00:00"/>
    <n v="19"/>
    <n v="1092166.8999999999"/>
    <n v="0"/>
    <n v="185664"/>
    <n v="-185664.1"/>
    <d v="2023-11-09T00:00:00"/>
    <x v="35"/>
    <x v="8"/>
    <n v="9"/>
    <n v="2023"/>
    <n v="37.686500000000002"/>
    <n v="0"/>
    <n v="37.686500000000002"/>
  </r>
  <r>
    <n v="13087500"/>
    <s v="D"/>
    <d v="2023-11-10T00:00:00"/>
    <n v="19"/>
    <n v="1092204.8999999999"/>
    <n v="0"/>
    <n v="185664"/>
    <n v="-185664.1"/>
    <d v="2023-11-10T00:00:00"/>
    <x v="35"/>
    <x v="8"/>
    <n v="10"/>
    <n v="2023"/>
    <n v="37.686500000000002"/>
    <n v="0"/>
    <n v="37.686500000000002"/>
  </r>
  <r>
    <n v="13087500"/>
    <s v="D"/>
    <d v="2023-11-11T00:00:00"/>
    <n v="19"/>
    <n v="1092243"/>
    <n v="0"/>
    <n v="185664"/>
    <n v="-185664.1"/>
    <d v="2023-11-11T00:00:00"/>
    <x v="35"/>
    <x v="8"/>
    <n v="11"/>
    <n v="2023"/>
    <n v="37.686500000000002"/>
    <n v="0"/>
    <n v="37.686500000000002"/>
  </r>
  <r>
    <n v="13087500"/>
    <s v="D"/>
    <d v="2023-11-12T00:00:00"/>
    <n v="19"/>
    <n v="1092281.1000000001"/>
    <n v="0"/>
    <n v="185664"/>
    <n v="-185664.1"/>
    <d v="2023-11-12T00:00:00"/>
    <x v="35"/>
    <x v="8"/>
    <n v="12"/>
    <n v="2023"/>
    <n v="37.686500000000002"/>
    <n v="0"/>
    <n v="37.686500000000002"/>
  </r>
  <r>
    <n v="13087500"/>
    <s v="D"/>
    <d v="2023-11-13T00:00:00"/>
    <n v="19"/>
    <n v="1092319.2"/>
    <n v="0"/>
    <n v="185664"/>
    <n v="-185664.1"/>
    <d v="2023-11-13T00:00:00"/>
    <x v="35"/>
    <x v="8"/>
    <n v="13"/>
    <n v="2023"/>
    <n v="37.686500000000002"/>
    <n v="0"/>
    <n v="37.686500000000002"/>
  </r>
  <r>
    <n v="13087500"/>
    <s v="D"/>
    <d v="2023-11-14T00:00:00"/>
    <n v="19"/>
    <n v="1092357.3"/>
    <n v="0"/>
    <n v="185664"/>
    <n v="-185664.1"/>
    <d v="2023-11-14T00:00:00"/>
    <x v="35"/>
    <x v="8"/>
    <n v="14"/>
    <n v="2023"/>
    <n v="37.686500000000002"/>
    <n v="0"/>
    <n v="37.686500000000002"/>
  </r>
  <r>
    <n v="13087500"/>
    <s v="D"/>
    <d v="2023-11-15T00:00:00"/>
    <n v="19"/>
    <n v="1092395.3999999999"/>
    <n v="0"/>
    <n v="185664"/>
    <n v="-185664.1"/>
    <d v="2023-11-15T00:00:00"/>
    <x v="35"/>
    <x v="8"/>
    <n v="15"/>
    <n v="2023"/>
    <n v="37.686500000000002"/>
    <n v="0"/>
    <n v="37.686500000000002"/>
  </r>
  <r>
    <n v="13087500"/>
    <s v="D"/>
    <d v="2023-11-16T00:00:00"/>
    <n v="25"/>
    <n v="1092444.5"/>
    <n v="0"/>
    <n v="185664"/>
    <n v="-185664.1"/>
    <d v="2023-11-16T00:00:00"/>
    <x v="35"/>
    <x v="8"/>
    <n v="16"/>
    <n v="2023"/>
    <n v="49.587499999999999"/>
    <n v="0"/>
    <n v="49.587499999999999"/>
  </r>
  <r>
    <n v="13087500"/>
    <s v="D"/>
    <d v="2023-11-17T00:00:00"/>
    <n v="25"/>
    <n v="1092493.7"/>
    <n v="0"/>
    <n v="185664"/>
    <n v="-185664.1"/>
    <d v="2023-11-17T00:00:00"/>
    <x v="35"/>
    <x v="8"/>
    <n v="17"/>
    <n v="2023"/>
    <n v="49.587499999999999"/>
    <n v="0"/>
    <n v="49.587499999999999"/>
  </r>
  <r>
    <n v="13087500"/>
    <s v="D"/>
    <d v="2023-11-18T00:00:00"/>
    <n v="21"/>
    <n v="1092535.3"/>
    <n v="0"/>
    <n v="185664"/>
    <n v="-185664.1"/>
    <d v="2023-11-18T00:00:00"/>
    <x v="35"/>
    <x v="8"/>
    <n v="18"/>
    <n v="2023"/>
    <n v="41.653500000000001"/>
    <n v="0"/>
    <n v="41.653500000000001"/>
  </r>
  <r>
    <n v="13087500"/>
    <s v="D"/>
    <d v="2023-11-19T00:00:00"/>
    <n v="19"/>
    <n v="1092573.3999999999"/>
    <n v="0"/>
    <n v="185664"/>
    <n v="-185664.1"/>
    <d v="2023-11-19T00:00:00"/>
    <x v="35"/>
    <x v="8"/>
    <n v="19"/>
    <n v="2023"/>
    <n v="37.686500000000002"/>
    <n v="0"/>
    <n v="37.686500000000002"/>
  </r>
  <r>
    <n v="13087500"/>
    <s v="D"/>
    <d v="2023-11-20T00:00:00"/>
    <n v="19"/>
    <n v="1092611.5"/>
    <n v="0"/>
    <n v="185664"/>
    <n v="-185664.1"/>
    <d v="2023-11-20T00:00:00"/>
    <x v="35"/>
    <x v="8"/>
    <n v="20"/>
    <n v="2023"/>
    <n v="37.686500000000002"/>
    <n v="0"/>
    <n v="37.686500000000002"/>
  </r>
  <r>
    <n v="13087500"/>
    <s v="D"/>
    <d v="2023-11-21T00:00:00"/>
    <n v="19"/>
    <n v="1092649.6000000001"/>
    <n v="0"/>
    <n v="185664"/>
    <n v="-185664.1"/>
    <d v="2023-11-21T00:00:00"/>
    <x v="35"/>
    <x v="8"/>
    <n v="21"/>
    <n v="2023"/>
    <n v="37.686500000000002"/>
    <n v="0"/>
    <n v="37.686500000000002"/>
  </r>
  <r>
    <n v="13087500"/>
    <s v="D"/>
    <d v="2023-11-22T00:00:00"/>
    <n v="19"/>
    <n v="1092687.7"/>
    <n v="0"/>
    <n v="185664"/>
    <n v="-185664.1"/>
    <d v="2023-11-22T00:00:00"/>
    <x v="35"/>
    <x v="8"/>
    <n v="22"/>
    <n v="2023"/>
    <n v="37.686500000000002"/>
    <n v="0"/>
    <n v="37.686500000000002"/>
  </r>
  <r>
    <n v="13087500"/>
    <s v="D"/>
    <d v="2023-11-23T00:00:00"/>
    <n v="19"/>
    <n v="1092725.8"/>
    <n v="0"/>
    <n v="185664"/>
    <n v="-185664.1"/>
    <d v="2023-11-23T00:00:00"/>
    <x v="35"/>
    <x v="8"/>
    <n v="23"/>
    <n v="2023"/>
    <n v="37.686500000000002"/>
    <n v="0"/>
    <n v="37.686500000000002"/>
  </r>
  <r>
    <n v="13087500"/>
    <s v="D"/>
    <d v="2023-11-24T00:00:00"/>
    <n v="19"/>
    <n v="1092763.8"/>
    <n v="0"/>
    <n v="185664"/>
    <n v="-185664.1"/>
    <d v="2023-11-24T00:00:00"/>
    <x v="35"/>
    <x v="8"/>
    <n v="24"/>
    <n v="2023"/>
    <n v="37.686500000000002"/>
    <n v="0"/>
    <n v="37.686500000000002"/>
  </r>
  <r>
    <n v="13087500"/>
    <s v="D"/>
    <d v="2023-11-25T00:00:00"/>
    <n v="19"/>
    <n v="1092801.8999999999"/>
    <n v="0"/>
    <n v="185664"/>
    <n v="-185664.1"/>
    <d v="2023-11-25T00:00:00"/>
    <x v="35"/>
    <x v="8"/>
    <n v="25"/>
    <n v="2023"/>
    <n v="37.686500000000002"/>
    <n v="0"/>
    <n v="37.686500000000002"/>
  </r>
  <r>
    <n v="13087500"/>
    <s v="D"/>
    <d v="2023-11-26T00:00:00"/>
    <n v="19"/>
    <n v="1092840"/>
    <n v="0"/>
    <n v="185664"/>
    <n v="-185664.1"/>
    <d v="2023-11-26T00:00:00"/>
    <x v="35"/>
    <x v="8"/>
    <n v="26"/>
    <n v="2023"/>
    <n v="37.686500000000002"/>
    <n v="0"/>
    <n v="37.686500000000002"/>
  </r>
  <r>
    <n v="13087500"/>
    <s v="D"/>
    <d v="2023-11-27T00:00:00"/>
    <n v="19"/>
    <n v="1092878.1000000001"/>
    <n v="0"/>
    <n v="185664"/>
    <n v="-185664.1"/>
    <d v="2023-11-27T00:00:00"/>
    <x v="35"/>
    <x v="8"/>
    <n v="27"/>
    <n v="2023"/>
    <n v="37.686500000000002"/>
    <n v="0"/>
    <n v="37.686500000000002"/>
  </r>
  <r>
    <n v="13087500"/>
    <s v="D"/>
    <d v="2023-11-28T00:00:00"/>
    <n v="18"/>
    <n v="1092912.7"/>
    <n v="0"/>
    <n v="185664"/>
    <n v="-185664.1"/>
    <d v="2023-11-28T00:00:00"/>
    <x v="35"/>
    <x v="8"/>
    <n v="28"/>
    <n v="2023"/>
    <n v="35.703000000000003"/>
    <n v="0"/>
    <n v="35.703000000000003"/>
  </r>
  <r>
    <n v="13087500"/>
    <s v="D"/>
    <d v="2023-11-29T00:00:00"/>
    <n v="19"/>
    <n v="1092950.8"/>
    <n v="0"/>
    <n v="185664"/>
    <n v="-185664.1"/>
    <d v="2023-11-29T00:00:00"/>
    <x v="35"/>
    <x v="8"/>
    <n v="29"/>
    <n v="2023"/>
    <n v="37.686500000000002"/>
    <n v="0"/>
    <n v="37.686500000000002"/>
  </r>
  <r>
    <n v="13087500"/>
    <s v="D"/>
    <d v="2023-11-30T00:00:00"/>
    <n v="19"/>
    <n v="1092988.8999999999"/>
    <n v="0"/>
    <n v="185664"/>
    <n v="-185664.1"/>
    <d v="2023-11-30T00:00:00"/>
    <x v="35"/>
    <x v="8"/>
    <n v="30"/>
    <n v="2023"/>
    <n v="37.686500000000002"/>
    <n v="0"/>
    <n v="37.686500000000002"/>
  </r>
  <r>
    <n v="13087500"/>
    <s v="D"/>
    <d v="2023-12-01T00:00:00"/>
    <n v="18"/>
    <n v="34.6"/>
    <n v="0"/>
    <n v="0"/>
    <n v="0"/>
    <d v="2023-12-01T00:00:00"/>
    <x v="35"/>
    <x v="10"/>
    <n v="1"/>
    <n v="2023"/>
    <n v="35.703000000000003"/>
    <n v="0"/>
    <n v="35.703000000000003"/>
  </r>
  <r>
    <n v="13087500"/>
    <s v="D"/>
    <d v="2023-12-02T00:00:00"/>
    <n v="18"/>
    <n v="69.3"/>
    <n v="0"/>
    <n v="0"/>
    <n v="0"/>
    <d v="2023-12-02T00:00:00"/>
    <x v="35"/>
    <x v="10"/>
    <n v="2"/>
    <n v="2023"/>
    <n v="35.703000000000003"/>
    <n v="0"/>
    <n v="35.703000000000003"/>
  </r>
  <r>
    <n v="13087500"/>
    <s v="D"/>
    <d v="2023-12-03T00:00:00"/>
    <n v="18"/>
    <n v="103.9"/>
    <n v="0"/>
    <n v="0"/>
    <n v="0"/>
    <d v="2023-12-03T00:00:00"/>
    <x v="35"/>
    <x v="10"/>
    <n v="3"/>
    <n v="2023"/>
    <n v="35.703000000000003"/>
    <n v="0"/>
    <n v="35.703000000000003"/>
  </r>
  <r>
    <n v="13087500"/>
    <s v="D"/>
    <d v="2023-12-04T00:00:00"/>
    <n v="18"/>
    <n v="138.5"/>
    <n v="0"/>
    <n v="0"/>
    <n v="0"/>
    <d v="2023-12-04T00:00:00"/>
    <x v="35"/>
    <x v="10"/>
    <n v="4"/>
    <n v="2023"/>
    <n v="35.703000000000003"/>
    <n v="0"/>
    <n v="35.703000000000003"/>
  </r>
  <r>
    <n v="13087500"/>
    <s v="D"/>
    <d v="2023-12-05T00:00:00"/>
    <n v="18"/>
    <n v="173.2"/>
    <n v="0"/>
    <n v="0"/>
    <n v="0"/>
    <d v="2023-12-05T00:00:00"/>
    <x v="35"/>
    <x v="10"/>
    <n v="5"/>
    <n v="2023"/>
    <n v="35.703000000000003"/>
    <n v="0"/>
    <n v="35.703000000000003"/>
  </r>
  <r>
    <n v="13087500"/>
    <s v="D"/>
    <d v="2023-12-06T00:00:00"/>
    <n v="18"/>
    <n v="207.8"/>
    <n v="0"/>
    <n v="0"/>
    <n v="0"/>
    <d v="2023-12-06T00:00:00"/>
    <x v="35"/>
    <x v="10"/>
    <n v="6"/>
    <n v="2023"/>
    <n v="35.703000000000003"/>
    <n v="0"/>
    <n v="35.703000000000003"/>
  </r>
  <r>
    <n v="13087500"/>
    <s v="D"/>
    <d v="2023-12-07T00:00:00"/>
    <n v="18"/>
    <n v="242.4"/>
    <n v="0"/>
    <n v="0"/>
    <n v="0"/>
    <d v="2023-12-07T00:00:00"/>
    <x v="35"/>
    <x v="10"/>
    <n v="7"/>
    <n v="2023"/>
    <n v="35.703000000000003"/>
    <n v="0"/>
    <n v="35.703000000000003"/>
  </r>
  <r>
    <n v="13087500"/>
    <s v="D"/>
    <d v="2023-12-08T00:00:00"/>
    <n v="18"/>
    <n v="277.10000000000002"/>
    <n v="0"/>
    <n v="0"/>
    <n v="0"/>
    <d v="2023-12-08T00:00:00"/>
    <x v="35"/>
    <x v="10"/>
    <n v="8"/>
    <n v="2023"/>
    <n v="35.703000000000003"/>
    <n v="0"/>
    <n v="35.703000000000003"/>
  </r>
  <r>
    <n v="13087500"/>
    <s v="D"/>
    <d v="2023-12-09T00:00:00"/>
    <n v="18"/>
    <n v="311.7"/>
    <n v="0"/>
    <n v="0"/>
    <n v="0"/>
    <d v="2023-12-09T00:00:00"/>
    <x v="35"/>
    <x v="10"/>
    <n v="9"/>
    <n v="2023"/>
    <n v="35.703000000000003"/>
    <n v="0"/>
    <n v="35.703000000000003"/>
  </r>
  <r>
    <n v="13087500"/>
    <s v="D"/>
    <d v="2023-12-10T00:00:00"/>
    <n v="18"/>
    <n v="346.3"/>
    <n v="0"/>
    <n v="0"/>
    <n v="0"/>
    <d v="2023-12-10T00:00:00"/>
    <x v="35"/>
    <x v="10"/>
    <n v="10"/>
    <n v="2023"/>
    <n v="35.703000000000003"/>
    <n v="0"/>
    <n v="35.703000000000003"/>
  </r>
  <r>
    <n v="13087500"/>
    <s v="D"/>
    <d v="2023-12-11T00:00:00"/>
    <n v="18"/>
    <n v="381"/>
    <n v="0"/>
    <n v="0"/>
    <n v="0"/>
    <d v="2023-12-11T00:00:00"/>
    <x v="35"/>
    <x v="10"/>
    <n v="11"/>
    <n v="2023"/>
    <n v="35.703000000000003"/>
    <n v="0"/>
    <n v="35.703000000000003"/>
  </r>
  <r>
    <n v="13087500"/>
    <s v="D"/>
    <d v="2023-12-12T00:00:00"/>
    <n v="18"/>
    <n v="415.6"/>
    <n v="0"/>
    <n v="0"/>
    <n v="0"/>
    <d v="2023-12-12T00:00:00"/>
    <x v="35"/>
    <x v="10"/>
    <n v="12"/>
    <n v="2023"/>
    <n v="35.703000000000003"/>
    <n v="0"/>
    <n v="35.703000000000003"/>
  </r>
  <r>
    <n v="13087500"/>
    <s v="D"/>
    <d v="2023-12-13T00:00:00"/>
    <n v="18"/>
    <n v="450.2"/>
    <n v="0"/>
    <n v="0"/>
    <n v="0"/>
    <d v="2023-12-13T00:00:00"/>
    <x v="35"/>
    <x v="10"/>
    <n v="13"/>
    <n v="2023"/>
    <n v="35.703000000000003"/>
    <n v="0"/>
    <n v="35.703000000000003"/>
  </r>
  <r>
    <n v="13087500"/>
    <s v="D"/>
    <d v="2023-12-14T00:00:00"/>
    <n v="18"/>
    <n v="484.8"/>
    <n v="0"/>
    <n v="0"/>
    <n v="0"/>
    <d v="2023-12-14T00:00:00"/>
    <x v="35"/>
    <x v="10"/>
    <n v="14"/>
    <n v="2023"/>
    <n v="35.703000000000003"/>
    <n v="0"/>
    <n v="35.703000000000003"/>
  </r>
  <r>
    <n v="13087500"/>
    <s v="D"/>
    <d v="2023-12-15T00:00:00"/>
    <n v="18"/>
    <n v="519.5"/>
    <n v="0"/>
    <n v="0"/>
    <n v="0"/>
    <d v="2023-12-15T00:00:00"/>
    <x v="35"/>
    <x v="10"/>
    <n v="15"/>
    <n v="2023"/>
    <n v="35.703000000000003"/>
    <n v="0"/>
    <n v="35.703000000000003"/>
  </r>
  <r>
    <n v="13087500"/>
    <s v="D"/>
    <d v="2023-12-16T00:00:00"/>
    <n v="19"/>
    <n v="557.6"/>
    <n v="0"/>
    <n v="0"/>
    <n v="0"/>
    <d v="2023-12-16T00:00:00"/>
    <x v="35"/>
    <x v="10"/>
    <n v="16"/>
    <n v="2023"/>
    <n v="37.686500000000002"/>
    <n v="0"/>
    <n v="37.686500000000002"/>
  </r>
  <r>
    <n v="13087500"/>
    <s v="D"/>
    <d v="2023-12-17T00:00:00"/>
    <n v="19"/>
    <n v="595.6"/>
    <n v="0"/>
    <n v="0"/>
    <n v="0"/>
    <d v="2023-12-17T00:00:00"/>
    <x v="35"/>
    <x v="10"/>
    <n v="17"/>
    <n v="2023"/>
    <n v="37.686500000000002"/>
    <n v="0"/>
    <n v="37.686500000000002"/>
  </r>
  <r>
    <n v="13087500"/>
    <s v="D"/>
    <d v="2023-12-18T00:00:00"/>
    <n v="18"/>
    <n v="630.29999999999995"/>
    <n v="0"/>
    <n v="0"/>
    <n v="0"/>
    <d v="2023-12-18T00:00:00"/>
    <x v="35"/>
    <x v="10"/>
    <n v="18"/>
    <n v="2023"/>
    <n v="35.703000000000003"/>
    <n v="0"/>
    <n v="35.703000000000003"/>
  </r>
  <r>
    <n v="13087500"/>
    <s v="D"/>
    <d v="2023-12-19T00:00:00"/>
    <n v="18"/>
    <n v="664.9"/>
    <n v="0"/>
    <n v="0"/>
    <n v="0"/>
    <d v="2023-12-19T00:00:00"/>
    <x v="35"/>
    <x v="10"/>
    <n v="19"/>
    <n v="2023"/>
    <n v="35.703000000000003"/>
    <n v="0"/>
    <n v="35.703000000000003"/>
  </r>
  <r>
    <n v="13087500"/>
    <s v="D"/>
    <d v="2023-12-20T00:00:00"/>
    <n v="18"/>
    <n v="699.5"/>
    <n v="0"/>
    <n v="0"/>
    <n v="0"/>
    <d v="2023-12-20T00:00:00"/>
    <x v="35"/>
    <x v="10"/>
    <n v="20"/>
    <n v="2023"/>
    <n v="35.703000000000003"/>
    <n v="0"/>
    <n v="35.703000000000003"/>
  </r>
  <r>
    <n v="13087500"/>
    <s v="D"/>
    <d v="2023-12-21T00:00:00"/>
    <n v="18"/>
    <n v="734.2"/>
    <n v="0"/>
    <n v="0"/>
    <n v="0"/>
    <d v="2023-12-21T00:00:00"/>
    <x v="35"/>
    <x v="10"/>
    <n v="21"/>
    <n v="2023"/>
    <n v="35.703000000000003"/>
    <n v="0"/>
    <n v="35.703000000000003"/>
  </r>
  <r>
    <n v="13087500"/>
    <s v="D"/>
    <d v="2023-12-22T00:00:00"/>
    <n v="18"/>
    <n v="768.8"/>
    <n v="0"/>
    <n v="0"/>
    <n v="0"/>
    <d v="2023-12-22T00:00:00"/>
    <x v="35"/>
    <x v="10"/>
    <n v="22"/>
    <n v="2023"/>
    <n v="35.703000000000003"/>
    <n v="0"/>
    <n v="35.703000000000003"/>
  </r>
  <r>
    <n v="13087500"/>
    <s v="D"/>
    <d v="2023-12-23T00:00:00"/>
    <n v="18"/>
    <n v="803.4"/>
    <n v="0"/>
    <n v="0"/>
    <n v="0"/>
    <d v="2023-12-23T00:00:00"/>
    <x v="35"/>
    <x v="10"/>
    <n v="23"/>
    <n v="2023"/>
    <n v="35.703000000000003"/>
    <n v="0"/>
    <n v="35.703000000000003"/>
  </r>
  <r>
    <n v="13087500"/>
    <s v="D"/>
    <d v="2023-12-24T00:00:00"/>
    <n v="19"/>
    <n v="841.5"/>
    <n v="0"/>
    <n v="0"/>
    <n v="0"/>
    <d v="2023-12-24T00:00:00"/>
    <x v="35"/>
    <x v="10"/>
    <n v="24"/>
    <n v="2023"/>
    <n v="37.686500000000002"/>
    <n v="0"/>
    <n v="37.686500000000002"/>
  </r>
  <r>
    <n v="13087500"/>
    <s v="D"/>
    <d v="2023-12-25T00:00:00"/>
    <n v="19"/>
    <n v="879.6"/>
    <n v="0"/>
    <n v="0"/>
    <n v="0"/>
    <d v="2023-12-25T00:00:00"/>
    <x v="35"/>
    <x v="10"/>
    <n v="25"/>
    <n v="2023"/>
    <n v="37.686500000000002"/>
    <n v="0"/>
    <n v="37.686500000000002"/>
  </r>
  <r>
    <n v="13087500"/>
    <s v="D"/>
    <d v="2023-12-26T00:00:00"/>
    <n v="19"/>
    <n v="917.7"/>
    <n v="0"/>
    <n v="0"/>
    <n v="0"/>
    <d v="2023-12-26T00:00:00"/>
    <x v="35"/>
    <x v="10"/>
    <n v="26"/>
    <n v="2023"/>
    <n v="37.686500000000002"/>
    <n v="0"/>
    <n v="37.686500000000002"/>
  </r>
  <r>
    <n v="13087500"/>
    <s v="D"/>
    <d v="2023-12-27T00:00:00"/>
    <n v="18"/>
    <n v="952.3"/>
    <n v="0"/>
    <n v="0"/>
    <n v="0"/>
    <d v="2023-12-27T00:00:00"/>
    <x v="35"/>
    <x v="10"/>
    <n v="27"/>
    <n v="2023"/>
    <n v="35.703000000000003"/>
    <n v="0"/>
    <n v="35.703000000000003"/>
  </r>
  <r>
    <n v="13087500"/>
    <s v="D"/>
    <d v="2023-12-28T00:00:00"/>
    <n v="18"/>
    <n v="986.9"/>
    <n v="0"/>
    <n v="0"/>
    <n v="0"/>
    <d v="2023-12-28T00:00:00"/>
    <x v="35"/>
    <x v="10"/>
    <n v="28"/>
    <n v="2023"/>
    <n v="35.703000000000003"/>
    <n v="0"/>
    <n v="35.703000000000003"/>
  </r>
  <r>
    <n v="13087500"/>
    <s v="D"/>
    <d v="2023-12-29T00:00:00"/>
    <n v="18"/>
    <n v="1021.6"/>
    <n v="0"/>
    <n v="0"/>
    <n v="0"/>
    <d v="2023-12-29T00:00:00"/>
    <x v="35"/>
    <x v="10"/>
    <n v="29"/>
    <n v="2023"/>
    <n v="35.703000000000003"/>
    <n v="0"/>
    <n v="35.703000000000003"/>
  </r>
  <r>
    <n v="13087500"/>
    <s v="D"/>
    <d v="2023-12-30T00:00:00"/>
    <n v="18"/>
    <n v="1056.2"/>
    <n v="0"/>
    <n v="0"/>
    <n v="0"/>
    <d v="2023-12-30T00:00:00"/>
    <x v="35"/>
    <x v="10"/>
    <n v="30"/>
    <n v="2023"/>
    <n v="35.703000000000003"/>
    <n v="0"/>
    <n v="35.703000000000003"/>
  </r>
  <r>
    <n v="13087500"/>
    <s v="D"/>
    <d v="2023-12-31T00:00:00"/>
    <n v="18"/>
    <n v="1090.8"/>
    <n v="0"/>
    <n v="0"/>
    <n v="0"/>
    <d v="2023-12-31T00:00:00"/>
    <x v="35"/>
    <x v="10"/>
    <n v="31"/>
    <n v="2023"/>
    <n v="35.703000000000003"/>
    <n v="0"/>
    <n v="35.703000000000003"/>
  </r>
  <r>
    <n v="13087500"/>
    <s v="D"/>
    <d v="2024-01-01T00:00:00"/>
    <n v="18"/>
    <n v="1125.5"/>
    <n v="0"/>
    <n v="0"/>
    <n v="0"/>
    <d v="2024-01-01T00:00:00"/>
    <x v="35"/>
    <x v="11"/>
    <n v="1"/>
    <n v="2024"/>
    <n v="35.703000000000003"/>
    <n v="0"/>
    <n v="35.703000000000003"/>
  </r>
  <r>
    <n v="13087500"/>
    <s v="D"/>
    <d v="2024-01-02T00:00:00"/>
    <n v="18"/>
    <n v="1160.0999999999999"/>
    <n v="0"/>
    <n v="0"/>
    <n v="0"/>
    <d v="2024-01-02T00:00:00"/>
    <x v="35"/>
    <x v="11"/>
    <n v="2"/>
    <n v="2024"/>
    <n v="35.703000000000003"/>
    <n v="0"/>
    <n v="35.703000000000003"/>
  </r>
  <r>
    <n v="13087500"/>
    <s v="D"/>
    <d v="2024-01-03T00:00:00"/>
    <n v="18"/>
    <n v="1194.7"/>
    <n v="0"/>
    <n v="0"/>
    <n v="0"/>
    <d v="2024-01-03T00:00:00"/>
    <x v="35"/>
    <x v="11"/>
    <n v="3"/>
    <n v="2024"/>
    <n v="35.703000000000003"/>
    <n v="0"/>
    <n v="35.703000000000003"/>
  </r>
  <r>
    <n v="13087500"/>
    <s v="D"/>
    <d v="2024-01-04T00:00:00"/>
    <n v="18"/>
    <n v="1229.4000000000001"/>
    <n v="0"/>
    <n v="0"/>
    <n v="0"/>
    <d v="2024-01-04T00:00:00"/>
    <x v="35"/>
    <x v="11"/>
    <n v="4"/>
    <n v="2024"/>
    <n v="35.703000000000003"/>
    <n v="0"/>
    <n v="35.703000000000003"/>
  </r>
  <r>
    <n v="13087500"/>
    <s v="D"/>
    <d v="2024-01-05T00:00:00"/>
    <n v="18"/>
    <n v="1264"/>
    <n v="0"/>
    <n v="0"/>
    <n v="0"/>
    <d v="2024-01-05T00:00:00"/>
    <x v="35"/>
    <x v="11"/>
    <n v="5"/>
    <n v="2024"/>
    <n v="35.703000000000003"/>
    <n v="0"/>
    <n v="35.703000000000003"/>
  </r>
  <r>
    <n v="13087500"/>
    <s v="D"/>
    <d v="2024-01-06T00:00:00"/>
    <n v="18"/>
    <n v="1298.5999999999999"/>
    <n v="0"/>
    <n v="0"/>
    <n v="0"/>
    <d v="2024-01-06T00:00:00"/>
    <x v="35"/>
    <x v="11"/>
    <n v="6"/>
    <n v="2024"/>
    <n v="35.703000000000003"/>
    <n v="0"/>
    <n v="35.703000000000003"/>
  </r>
  <r>
    <n v="13087500"/>
    <s v="D"/>
    <d v="2024-01-07T00:00:00"/>
    <n v="18"/>
    <n v="1333.3"/>
    <n v="0"/>
    <n v="0"/>
    <n v="0"/>
    <d v="2024-01-07T00:00:00"/>
    <x v="35"/>
    <x v="11"/>
    <n v="7"/>
    <n v="2024"/>
    <n v="35.703000000000003"/>
    <n v="0"/>
    <n v="35.703000000000003"/>
  </r>
  <r>
    <n v="13087500"/>
    <s v="D"/>
    <d v="2024-01-08T00:00:00"/>
    <n v="18"/>
    <n v="1367.9"/>
    <n v="0"/>
    <n v="0"/>
    <n v="0"/>
    <d v="2024-01-08T00:00:00"/>
    <x v="35"/>
    <x v="11"/>
    <n v="8"/>
    <n v="2024"/>
    <n v="35.703000000000003"/>
    <n v="0"/>
    <n v="35.703000000000003"/>
  </r>
  <r>
    <n v="13087500"/>
    <s v="D"/>
    <d v="2024-01-09T00:00:00"/>
    <n v="18"/>
    <n v="1402.5"/>
    <n v="0"/>
    <n v="0"/>
    <n v="0"/>
    <d v="2024-01-09T00:00:00"/>
    <x v="35"/>
    <x v="11"/>
    <n v="9"/>
    <n v="2024"/>
    <n v="35.703000000000003"/>
    <n v="0"/>
    <n v="35.703000000000003"/>
  </r>
  <r>
    <n v="13087500"/>
    <s v="D"/>
    <d v="2024-01-10T00:00:00"/>
    <n v="18"/>
    <n v="1437.2"/>
    <n v="0"/>
    <n v="0"/>
    <n v="0"/>
    <d v="2024-01-10T00:00:00"/>
    <x v="35"/>
    <x v="11"/>
    <n v="10"/>
    <n v="2024"/>
    <n v="35.703000000000003"/>
    <n v="0"/>
    <n v="35.703000000000003"/>
  </r>
  <r>
    <n v="13087500"/>
    <s v="D"/>
    <d v="2024-01-11T00:00:00"/>
    <n v="18"/>
    <n v="1471.8"/>
    <n v="0"/>
    <n v="0"/>
    <n v="0"/>
    <d v="2024-01-11T00:00:00"/>
    <x v="35"/>
    <x v="11"/>
    <n v="11"/>
    <n v="2024"/>
    <n v="35.703000000000003"/>
    <n v="0"/>
    <n v="35.703000000000003"/>
  </r>
  <r>
    <n v="13087500"/>
    <s v="D"/>
    <d v="2024-01-12T00:00:00"/>
    <n v="16"/>
    <n v="1503.1"/>
    <n v="0"/>
    <n v="0"/>
    <n v="0"/>
    <d v="2024-01-12T00:00:00"/>
    <x v="35"/>
    <x v="11"/>
    <n v="12"/>
    <n v="2024"/>
    <n v="31.736000000000001"/>
    <n v="0"/>
    <n v="31.736000000000001"/>
  </r>
  <r>
    <n v="13087500"/>
    <s v="D"/>
    <d v="2024-01-13T00:00:00"/>
    <n v="16"/>
    <n v="1534.4"/>
    <n v="0"/>
    <n v="0"/>
    <n v="0"/>
    <d v="2024-01-13T00:00:00"/>
    <x v="35"/>
    <x v="11"/>
    <n v="13"/>
    <n v="2024"/>
    <n v="31.736000000000001"/>
    <n v="0"/>
    <n v="31.736000000000001"/>
  </r>
  <r>
    <n v="13087500"/>
    <s v="D"/>
    <d v="2024-01-14T00:00:00"/>
    <n v="14"/>
    <n v="1562.5"/>
    <n v="0"/>
    <n v="0"/>
    <n v="0"/>
    <d v="2024-01-14T00:00:00"/>
    <x v="35"/>
    <x v="11"/>
    <n v="14"/>
    <n v="2024"/>
    <n v="27.769000000000002"/>
    <n v="0"/>
    <n v="27.769000000000002"/>
  </r>
  <r>
    <n v="13087500"/>
    <s v="D"/>
    <d v="2024-01-15T00:00:00"/>
    <n v="14"/>
    <n v="1590.6"/>
    <n v="0"/>
    <n v="0"/>
    <n v="0"/>
    <d v="2024-01-15T00:00:00"/>
    <x v="35"/>
    <x v="11"/>
    <n v="15"/>
    <n v="2024"/>
    <n v="27.769000000000002"/>
    <n v="0"/>
    <n v="27.769000000000002"/>
  </r>
  <r>
    <n v="13087500"/>
    <s v="D"/>
    <d v="2024-01-16T00:00:00"/>
    <n v="14"/>
    <n v="1618.7"/>
    <n v="0"/>
    <n v="0"/>
    <n v="0"/>
    <d v="2024-01-16T00:00:00"/>
    <x v="35"/>
    <x v="11"/>
    <n v="16"/>
    <n v="2024"/>
    <n v="27.769000000000002"/>
    <n v="0"/>
    <n v="27.769000000000002"/>
  </r>
  <r>
    <n v="13087500"/>
    <s v="D"/>
    <d v="2024-01-17T00:00:00"/>
    <n v="14"/>
    <n v="1646.8"/>
    <n v="0"/>
    <n v="0"/>
    <n v="0"/>
    <d v="2024-01-17T00:00:00"/>
    <x v="35"/>
    <x v="11"/>
    <n v="17"/>
    <n v="2024"/>
    <n v="27.769000000000002"/>
    <n v="0"/>
    <n v="27.769000000000002"/>
  </r>
  <r>
    <n v="13087500"/>
    <s v="D"/>
    <d v="2024-01-18T00:00:00"/>
    <n v="14"/>
    <n v="1674.9"/>
    <n v="0"/>
    <n v="0"/>
    <n v="0"/>
    <d v="2024-01-18T00:00:00"/>
    <x v="35"/>
    <x v="11"/>
    <n v="18"/>
    <n v="2024"/>
    <n v="27.769000000000002"/>
    <n v="0"/>
    <n v="27.769000000000002"/>
  </r>
  <r>
    <n v="13087500"/>
    <s v="D"/>
    <d v="2024-01-19T00:00:00"/>
    <n v="14"/>
    <n v="1703"/>
    <n v="0"/>
    <n v="0"/>
    <n v="0"/>
    <d v="2024-01-19T00:00:00"/>
    <x v="35"/>
    <x v="11"/>
    <n v="19"/>
    <n v="2024"/>
    <n v="27.769000000000002"/>
    <n v="0"/>
    <n v="27.769000000000002"/>
  </r>
  <r>
    <n v="13087500"/>
    <s v="D"/>
    <d v="2024-01-20T00:00:00"/>
    <n v="14"/>
    <n v="1731.1"/>
    <n v="0"/>
    <n v="0"/>
    <n v="0"/>
    <d v="2024-01-20T00:00:00"/>
    <x v="35"/>
    <x v="11"/>
    <n v="20"/>
    <n v="2024"/>
    <n v="27.769000000000002"/>
    <n v="0"/>
    <n v="27.769000000000002"/>
  </r>
  <r>
    <n v="13087500"/>
    <s v="D"/>
    <d v="2024-01-21T00:00:00"/>
    <n v="14"/>
    <n v="1759.2"/>
    <n v="0"/>
    <n v="0"/>
    <n v="0"/>
    <d v="2024-01-21T00:00:00"/>
    <x v="35"/>
    <x v="11"/>
    <n v="21"/>
    <n v="2024"/>
    <n v="27.769000000000002"/>
    <n v="0"/>
    <n v="27.769000000000002"/>
  </r>
  <r>
    <n v="13087500"/>
    <s v="D"/>
    <d v="2024-01-22T00:00:00"/>
    <n v="16"/>
    <n v="1790.5"/>
    <n v="0"/>
    <n v="0"/>
    <n v="0"/>
    <d v="2024-01-22T00:00:00"/>
    <x v="35"/>
    <x v="11"/>
    <n v="22"/>
    <n v="2024"/>
    <n v="31.736000000000001"/>
    <n v="0"/>
    <n v="31.736000000000001"/>
  </r>
  <r>
    <n v="13087500"/>
    <s v="D"/>
    <d v="2024-01-23T00:00:00"/>
    <n v="16"/>
    <n v="1821.8"/>
    <n v="0"/>
    <n v="0"/>
    <n v="0"/>
    <d v="2024-01-23T00:00:00"/>
    <x v="35"/>
    <x v="11"/>
    <n v="23"/>
    <n v="2024"/>
    <n v="31.736000000000001"/>
    <n v="0"/>
    <n v="31.736000000000001"/>
  </r>
  <r>
    <n v="13087500"/>
    <s v="D"/>
    <d v="2024-01-24T00:00:00"/>
    <n v="16"/>
    <n v="1853.1"/>
    <n v="0"/>
    <n v="0"/>
    <n v="0"/>
    <d v="2024-01-24T00:00:00"/>
    <x v="35"/>
    <x v="11"/>
    <n v="24"/>
    <n v="2024"/>
    <n v="31.736000000000001"/>
    <n v="0"/>
    <n v="31.736000000000001"/>
  </r>
  <r>
    <n v="13087500"/>
    <s v="D"/>
    <d v="2024-01-25T00:00:00"/>
    <n v="16"/>
    <n v="1884.4"/>
    <n v="0"/>
    <n v="0"/>
    <n v="0"/>
    <d v="2024-01-25T00:00:00"/>
    <x v="35"/>
    <x v="11"/>
    <n v="25"/>
    <n v="2024"/>
    <n v="31.736000000000001"/>
    <n v="0"/>
    <n v="31.736000000000001"/>
  </r>
  <r>
    <n v="13087500"/>
    <s v="D"/>
    <d v="2024-01-26T00:00:00"/>
    <n v="14"/>
    <n v="1912.6"/>
    <n v="0"/>
    <n v="0"/>
    <n v="0"/>
    <d v="2024-01-26T00:00:00"/>
    <x v="35"/>
    <x v="11"/>
    <n v="26"/>
    <n v="2024"/>
    <n v="27.769000000000002"/>
    <n v="0"/>
    <n v="27.769000000000002"/>
  </r>
  <r>
    <n v="13087500"/>
    <s v="D"/>
    <d v="2024-01-27T00:00:00"/>
    <n v="13"/>
    <n v="1937.6"/>
    <n v="0"/>
    <n v="0"/>
    <n v="0"/>
    <d v="2024-01-27T00:00:00"/>
    <x v="35"/>
    <x v="11"/>
    <n v="27"/>
    <n v="2024"/>
    <n v="25.785499999999999"/>
    <n v="0"/>
    <n v="25.785499999999999"/>
  </r>
  <r>
    <n v="13087500"/>
    <s v="D"/>
    <d v="2024-01-28T00:00:00"/>
    <n v="13"/>
    <n v="1962.7"/>
    <n v="0"/>
    <n v="0"/>
    <n v="0"/>
    <d v="2024-01-28T00:00:00"/>
    <x v="35"/>
    <x v="11"/>
    <n v="28"/>
    <n v="2024"/>
    <n v="25.785499999999999"/>
    <n v="0"/>
    <n v="25.785499999999999"/>
  </r>
  <r>
    <n v="13087500"/>
    <s v="D"/>
    <d v="2024-01-29T00:00:00"/>
    <n v="13"/>
    <n v="1987.7"/>
    <n v="0"/>
    <n v="0"/>
    <n v="0"/>
    <d v="2024-01-29T00:00:00"/>
    <x v="35"/>
    <x v="11"/>
    <n v="29"/>
    <n v="2024"/>
    <n v="25.785499999999999"/>
    <n v="0"/>
    <n v="25.785499999999999"/>
  </r>
  <r>
    <n v="13087500"/>
    <s v="D"/>
    <d v="2024-01-30T00:00:00"/>
    <n v="13"/>
    <n v="2012.8"/>
    <n v="0"/>
    <n v="0"/>
    <n v="0"/>
    <d v="2024-01-30T00:00:00"/>
    <x v="35"/>
    <x v="11"/>
    <n v="30"/>
    <n v="2024"/>
    <n v="25.785499999999999"/>
    <n v="0"/>
    <n v="25.785499999999999"/>
  </r>
  <r>
    <n v="13087500"/>
    <s v="D"/>
    <d v="2024-01-31T00:00:00"/>
    <n v="13"/>
    <n v="2037.8"/>
    <n v="0"/>
    <n v="0"/>
    <n v="0"/>
    <d v="2024-01-31T00:00:00"/>
    <x v="35"/>
    <x v="11"/>
    <n v="31"/>
    <n v="2024"/>
    <n v="25.785499999999999"/>
    <n v="0"/>
    <n v="25.785499999999999"/>
  </r>
  <r>
    <n v="13087500"/>
    <s v="D"/>
    <d v="2024-02-01T00:00:00"/>
    <n v="13"/>
    <n v="2062.9"/>
    <n v="0"/>
    <n v="0"/>
    <n v="0"/>
    <d v="2024-02-01T00:00:00"/>
    <x v="35"/>
    <x v="9"/>
    <n v="1"/>
    <n v="2024"/>
    <n v="25.785499999999999"/>
    <n v="0"/>
    <n v="25.785499999999999"/>
  </r>
  <r>
    <n v="13087500"/>
    <s v="D"/>
    <d v="2024-02-02T00:00:00"/>
    <n v="13"/>
    <n v="2087.9"/>
    <n v="0"/>
    <n v="0"/>
    <n v="0"/>
    <d v="2024-02-02T00:00:00"/>
    <x v="35"/>
    <x v="9"/>
    <n v="2"/>
    <n v="2024"/>
    <n v="25.785499999999999"/>
    <n v="0"/>
    <n v="25.785499999999999"/>
  </r>
  <r>
    <n v="13087500"/>
    <s v="D"/>
    <d v="2024-02-03T00:00:00"/>
    <n v="14"/>
    <n v="2116"/>
    <n v="0"/>
    <n v="0"/>
    <n v="0"/>
    <d v="2024-02-03T00:00:00"/>
    <x v="35"/>
    <x v="9"/>
    <n v="3"/>
    <n v="2024"/>
    <n v="27.769000000000002"/>
    <n v="0"/>
    <n v="27.769000000000002"/>
  </r>
  <r>
    <n v="13087500"/>
    <s v="D"/>
    <d v="2024-02-04T00:00:00"/>
    <n v="14"/>
    <n v="2144.1"/>
    <n v="0"/>
    <n v="0"/>
    <n v="0"/>
    <d v="2024-02-04T00:00:00"/>
    <x v="35"/>
    <x v="9"/>
    <n v="4"/>
    <n v="2024"/>
    <n v="27.769000000000002"/>
    <n v="0"/>
    <n v="27.769000000000002"/>
  </r>
  <r>
    <n v="13087500"/>
    <s v="D"/>
    <d v="2024-02-05T00:00:00"/>
    <n v="13"/>
    <n v="2169.1999999999998"/>
    <n v="0"/>
    <n v="0"/>
    <n v="0"/>
    <d v="2024-02-05T00:00:00"/>
    <x v="35"/>
    <x v="9"/>
    <n v="5"/>
    <n v="2024"/>
    <n v="25.785499999999999"/>
    <n v="0"/>
    <n v="25.785499999999999"/>
  </r>
  <r>
    <n v="13087500"/>
    <s v="D"/>
    <d v="2024-02-06T00:00:00"/>
    <n v="13"/>
    <n v="2194.1999999999998"/>
    <n v="0"/>
    <n v="0"/>
    <n v="0"/>
    <d v="2024-02-06T00:00:00"/>
    <x v="35"/>
    <x v="9"/>
    <n v="6"/>
    <n v="2024"/>
    <n v="25.785499999999999"/>
    <n v="0"/>
    <n v="25.785499999999999"/>
  </r>
  <r>
    <n v="13087500"/>
    <s v="D"/>
    <d v="2024-02-07T00:00:00"/>
    <n v="11"/>
    <n v="2216.4"/>
    <n v="0"/>
    <n v="0"/>
    <n v="0"/>
    <d v="2024-02-07T00:00:00"/>
    <x v="35"/>
    <x v="9"/>
    <n v="7"/>
    <n v="2024"/>
    <n v="21.8185"/>
    <n v="0"/>
    <n v="21.8185"/>
  </r>
  <r>
    <n v="13087500"/>
    <s v="D"/>
    <d v="2024-02-08T00:00:00"/>
    <n v="11"/>
    <n v="2238.5"/>
    <n v="0"/>
    <n v="0"/>
    <n v="0"/>
    <d v="2024-02-08T00:00:00"/>
    <x v="35"/>
    <x v="9"/>
    <n v="8"/>
    <n v="2024"/>
    <n v="21.8185"/>
    <n v="0"/>
    <n v="21.8185"/>
  </r>
  <r>
    <n v="13087500"/>
    <s v="D"/>
    <d v="2024-02-09T00:00:00"/>
    <n v="11"/>
    <n v="2260.6"/>
    <n v="0"/>
    <n v="0"/>
    <n v="0"/>
    <d v="2024-02-09T00:00:00"/>
    <x v="35"/>
    <x v="9"/>
    <n v="9"/>
    <n v="2024"/>
    <n v="21.8185"/>
    <n v="0"/>
    <n v="21.8185"/>
  </r>
  <r>
    <n v="13087500"/>
    <s v="D"/>
    <d v="2024-02-10T00:00:00"/>
    <n v="11"/>
    <n v="2282.8000000000002"/>
    <n v="0"/>
    <n v="0"/>
    <n v="0"/>
    <d v="2024-02-10T00:00:00"/>
    <x v="35"/>
    <x v="9"/>
    <n v="10"/>
    <n v="2024"/>
    <n v="21.8185"/>
    <n v="0"/>
    <n v="21.8185"/>
  </r>
  <r>
    <n v="13087500"/>
    <s v="D"/>
    <d v="2024-02-11T00:00:00"/>
    <n v="9.8000000000000007"/>
    <n v="2302.1"/>
    <n v="0"/>
    <n v="0"/>
    <n v="0"/>
    <d v="2024-02-11T00:00:00"/>
    <x v="35"/>
    <x v="9"/>
    <n v="11"/>
    <n v="2024"/>
    <n v="19.438300000000002"/>
    <n v="0"/>
    <n v="19.438300000000002"/>
  </r>
  <r>
    <n v="13087500"/>
    <s v="D"/>
    <d v="2024-02-12T00:00:00"/>
    <n v="9.8000000000000007"/>
    <n v="2321.4"/>
    <n v="0"/>
    <n v="0"/>
    <n v="0"/>
    <d v="2024-02-12T00:00:00"/>
    <x v="35"/>
    <x v="9"/>
    <n v="12"/>
    <n v="2024"/>
    <n v="19.438300000000002"/>
    <n v="0"/>
    <n v="19.438300000000002"/>
  </r>
  <r>
    <n v="13087500"/>
    <s v="D"/>
    <d v="2024-02-13T00:00:00"/>
    <n v="9.8000000000000007"/>
    <n v="2340.8000000000002"/>
    <n v="0"/>
    <n v="0"/>
    <n v="0"/>
    <d v="2024-02-13T00:00:00"/>
    <x v="35"/>
    <x v="9"/>
    <n v="13"/>
    <n v="2024"/>
    <n v="19.438300000000002"/>
    <n v="0"/>
    <n v="19.438300000000002"/>
  </r>
  <r>
    <n v="13087500"/>
    <s v="D"/>
    <d v="2024-02-14T00:00:00"/>
    <n v="8.4"/>
    <n v="2357.5"/>
    <n v="0"/>
    <n v="0"/>
    <n v="0"/>
    <d v="2024-02-14T00:00:00"/>
    <x v="35"/>
    <x v="9"/>
    <n v="14"/>
    <n v="2024"/>
    <n v="16.6614"/>
    <n v="0"/>
    <n v="16.6614"/>
  </r>
  <r>
    <n v="13087500"/>
    <s v="D"/>
    <d v="2024-02-15T00:00:00"/>
    <n v="8.4"/>
    <n v="2374.1999999999998"/>
    <n v="0"/>
    <n v="0"/>
    <n v="0"/>
    <d v="2024-02-15T00:00:00"/>
    <x v="35"/>
    <x v="9"/>
    <n v="15"/>
    <n v="2024"/>
    <n v="16.6614"/>
    <n v="0"/>
    <n v="16.6614"/>
  </r>
  <r>
    <n v="13087500"/>
    <s v="D"/>
    <d v="2024-02-16T00:00:00"/>
    <n v="8.4"/>
    <n v="2391"/>
    <n v="0"/>
    <n v="0"/>
    <n v="0"/>
    <d v="2024-02-16T00:00:00"/>
    <x v="35"/>
    <x v="9"/>
    <n v="16"/>
    <n v="2024"/>
    <n v="16.6614"/>
    <n v="0"/>
    <n v="16.6614"/>
  </r>
  <r>
    <n v="13087500"/>
    <s v="D"/>
    <d v="2024-02-17T00:00:00"/>
    <n v="7.2"/>
    <n v="2405.1999999999998"/>
    <n v="0"/>
    <n v="0"/>
    <n v="0"/>
    <d v="2024-02-17T00:00:00"/>
    <x v="35"/>
    <x v="9"/>
    <n v="17"/>
    <n v="2024"/>
    <n v="14.2812"/>
    <n v="0"/>
    <n v="14.2812"/>
  </r>
  <r>
    <n v="13087500"/>
    <s v="D"/>
    <d v="2024-02-18T00:00:00"/>
    <n v="7.2"/>
    <n v="2419.4"/>
    <n v="0"/>
    <n v="0"/>
    <n v="0"/>
    <d v="2024-02-18T00:00:00"/>
    <x v="35"/>
    <x v="9"/>
    <n v="18"/>
    <n v="2024"/>
    <n v="14.2812"/>
    <n v="0"/>
    <n v="14.2812"/>
  </r>
  <r>
    <n v="13087500"/>
    <s v="D"/>
    <d v="2024-02-19T00:00:00"/>
    <n v="7.2"/>
    <n v="2433.6"/>
    <n v="0"/>
    <n v="0"/>
    <n v="0"/>
    <d v="2024-02-19T00:00:00"/>
    <x v="35"/>
    <x v="9"/>
    <n v="19"/>
    <n v="2024"/>
    <n v="14.2812"/>
    <n v="0"/>
    <n v="14.2812"/>
  </r>
  <r>
    <n v="13087500"/>
    <s v="D"/>
    <d v="2024-02-20T00:00:00"/>
    <n v="16"/>
    <n v="2464.9"/>
    <n v="0"/>
    <n v="0"/>
    <n v="0"/>
    <d v="2024-02-20T00:00:00"/>
    <x v="35"/>
    <x v="9"/>
    <n v="20"/>
    <n v="2024"/>
    <n v="31.736000000000001"/>
    <n v="0"/>
    <n v="31.736000000000001"/>
  </r>
  <r>
    <n v="13087500"/>
    <s v="D"/>
    <d v="2024-02-21T00:00:00"/>
    <n v="29"/>
    <n v="2522.1"/>
    <n v="0"/>
    <n v="0"/>
    <n v="0"/>
    <d v="2024-02-21T00:00:00"/>
    <x v="35"/>
    <x v="9"/>
    <n v="21"/>
    <n v="2024"/>
    <n v="57.521500000000003"/>
    <n v="0"/>
    <n v="57.521500000000003"/>
  </r>
  <r>
    <n v="13087500"/>
    <s v="D"/>
    <d v="2024-02-22T00:00:00"/>
    <n v="31"/>
    <n v="2583.4"/>
    <n v="0"/>
    <n v="0"/>
    <n v="0"/>
    <d v="2024-02-22T00:00:00"/>
    <x v="35"/>
    <x v="9"/>
    <n v="22"/>
    <n v="2024"/>
    <n v="61.488500000000002"/>
    <n v="0"/>
    <n v="61.488500000000002"/>
  </r>
  <r>
    <n v="13087500"/>
    <s v="D"/>
    <d v="2024-02-23T00:00:00"/>
    <n v="31"/>
    <n v="2644.7"/>
    <n v="0"/>
    <n v="0"/>
    <n v="0"/>
    <d v="2024-02-23T00:00:00"/>
    <x v="35"/>
    <x v="9"/>
    <n v="23"/>
    <n v="2024"/>
    <n v="61.488500000000002"/>
    <n v="0"/>
    <n v="61.488500000000002"/>
  </r>
  <r>
    <n v="13087500"/>
    <s v="D"/>
    <d v="2024-02-24T00:00:00"/>
    <n v="31"/>
    <n v="2706"/>
    <n v="0"/>
    <n v="0"/>
    <n v="0"/>
    <d v="2024-02-24T00:00:00"/>
    <x v="35"/>
    <x v="9"/>
    <n v="24"/>
    <n v="2024"/>
    <n v="61.488500000000002"/>
    <n v="0"/>
    <n v="61.488500000000002"/>
  </r>
  <r>
    <n v="13087500"/>
    <s v="D"/>
    <d v="2024-02-25T00:00:00"/>
    <n v="31"/>
    <n v="2767.3"/>
    <n v="0"/>
    <n v="0"/>
    <n v="0"/>
    <d v="2024-02-25T00:00:00"/>
    <x v="35"/>
    <x v="9"/>
    <n v="25"/>
    <n v="2024"/>
    <n v="61.488500000000002"/>
    <n v="0"/>
    <n v="61.488500000000002"/>
  </r>
  <r>
    <n v="13087500"/>
    <s v="D"/>
    <d v="2024-02-26T00:00:00"/>
    <n v="31"/>
    <n v="2828.6"/>
    <n v="0"/>
    <n v="0"/>
    <n v="0"/>
    <d v="2024-02-26T00:00:00"/>
    <x v="35"/>
    <x v="9"/>
    <n v="26"/>
    <n v="2024"/>
    <n v="61.488500000000002"/>
    <n v="0"/>
    <n v="61.488500000000002"/>
  </r>
  <r>
    <n v="13087500"/>
    <s v="D"/>
    <d v="2024-02-27T00:00:00"/>
    <n v="31"/>
    <n v="2889.9"/>
    <n v="0"/>
    <n v="0"/>
    <n v="0"/>
    <d v="2024-02-27T00:00:00"/>
    <x v="35"/>
    <x v="9"/>
    <n v="27"/>
    <n v="2024"/>
    <n v="61.488500000000002"/>
    <n v="0"/>
    <n v="61.488500000000002"/>
  </r>
  <r>
    <n v="13087500"/>
    <s v="D"/>
    <d v="2024-02-28T00:00:00"/>
    <n v="31"/>
    <n v="2951.2"/>
    <n v="0"/>
    <n v="0"/>
    <n v="0"/>
    <d v="2024-02-28T00:00:00"/>
    <x v="35"/>
    <x v="9"/>
    <n v="28"/>
    <n v="2024"/>
    <n v="61.488500000000002"/>
    <n v="0"/>
    <n v="61.488500000000002"/>
  </r>
  <r>
    <n v="13087500"/>
    <s v="D"/>
    <d v="2024-02-29T00:00:00"/>
    <n v="31"/>
    <n v="3012.5"/>
    <n v="0"/>
    <n v="0"/>
    <n v="0"/>
    <d v="2024-02-29T00:00:00"/>
    <x v="35"/>
    <x v="9"/>
    <n v="29"/>
    <n v="2024"/>
    <n v="61.488500000000002"/>
    <n v="0"/>
    <n v="61.488500000000002"/>
  </r>
  <r>
    <n v="13087500"/>
    <s v="D"/>
    <d v="2024-03-01T00:00:00"/>
    <n v="31"/>
    <n v="3073.8"/>
    <n v="0"/>
    <n v="0"/>
    <n v="0"/>
    <d v="2024-03-01T00:00:00"/>
    <x v="35"/>
    <x v="0"/>
    <n v="1"/>
    <n v="2024"/>
    <n v="61.488500000000002"/>
    <n v="0"/>
    <n v="61.488500000000002"/>
  </r>
  <r>
    <n v="13087500"/>
    <s v="D"/>
    <d v="2024-03-02T00:00:00"/>
    <n v="31"/>
    <n v="3135.2"/>
    <n v="0"/>
    <n v="0"/>
    <n v="0"/>
    <d v="2024-03-02T00:00:00"/>
    <x v="35"/>
    <x v="0"/>
    <n v="2"/>
    <n v="2024"/>
    <n v="61.488500000000002"/>
    <n v="0"/>
    <n v="61.488500000000002"/>
  </r>
  <r>
    <n v="13087500"/>
    <s v="D"/>
    <d v="2024-03-03T00:00:00"/>
    <n v="33"/>
    <n v="3200.8"/>
    <n v="0"/>
    <n v="0"/>
    <n v="0"/>
    <d v="2024-03-03T00:00:00"/>
    <x v="35"/>
    <x v="0"/>
    <n v="3"/>
    <n v="2024"/>
    <n v="65.455500000000001"/>
    <n v="0"/>
    <n v="65.455500000000001"/>
  </r>
  <r>
    <n v="13087500"/>
    <s v="D"/>
    <d v="2024-03-04T00:00:00"/>
    <n v="33"/>
    <n v="3266.3"/>
    <n v="0"/>
    <n v="0"/>
    <n v="0"/>
    <d v="2024-03-04T00:00:00"/>
    <x v="35"/>
    <x v="0"/>
    <n v="4"/>
    <n v="2024"/>
    <n v="65.455500000000001"/>
    <n v="0"/>
    <n v="65.455500000000001"/>
  </r>
  <r>
    <n v="13087500"/>
    <s v="D"/>
    <d v="2024-03-05T00:00:00"/>
    <n v="33"/>
    <n v="3331.9"/>
    <n v="0"/>
    <n v="0"/>
    <n v="0"/>
    <d v="2024-03-05T00:00:00"/>
    <x v="35"/>
    <x v="0"/>
    <n v="5"/>
    <n v="2024"/>
    <n v="65.455500000000001"/>
    <n v="0"/>
    <n v="65.455500000000001"/>
  </r>
  <r>
    <n v="13087500"/>
    <s v="D"/>
    <d v="2024-03-06T00:00:00"/>
    <n v="33"/>
    <n v="3397.5"/>
    <n v="0"/>
    <n v="0"/>
    <n v="0"/>
    <d v="2024-03-06T00:00:00"/>
    <x v="35"/>
    <x v="0"/>
    <n v="6"/>
    <n v="2024"/>
    <n v="65.455500000000001"/>
    <n v="0"/>
    <n v="65.455500000000001"/>
  </r>
  <r>
    <n v="13087500"/>
    <s v="D"/>
    <d v="2024-03-07T00:00:00"/>
    <n v="33"/>
    <n v="3463.1"/>
    <n v="0"/>
    <n v="0"/>
    <n v="0"/>
    <d v="2024-03-07T00:00:00"/>
    <x v="35"/>
    <x v="0"/>
    <n v="7"/>
    <n v="2024"/>
    <n v="65.455500000000001"/>
    <n v="0"/>
    <n v="65.455500000000001"/>
  </r>
  <r>
    <n v="13087500"/>
    <s v="D"/>
    <d v="2024-03-08T00:00:00"/>
    <n v="33"/>
    <n v="3528.7"/>
    <n v="0"/>
    <n v="0"/>
    <n v="0"/>
    <d v="2024-03-08T00:00:00"/>
    <x v="35"/>
    <x v="0"/>
    <n v="8"/>
    <n v="2024"/>
    <n v="65.455500000000001"/>
    <n v="0"/>
    <n v="65.455500000000001"/>
  </r>
  <r>
    <n v="13087500"/>
    <s v="D"/>
    <d v="2024-03-09T00:00:00"/>
    <n v="33"/>
    <n v="3594.3"/>
    <n v="0"/>
    <n v="0"/>
    <n v="0"/>
    <d v="2024-03-09T00:00:00"/>
    <x v="35"/>
    <x v="0"/>
    <n v="9"/>
    <n v="2024"/>
    <n v="65.455500000000001"/>
    <n v="0"/>
    <n v="65.455500000000001"/>
  </r>
  <r>
    <n v="13087500"/>
    <s v="D"/>
    <d v="2024-03-10T00:00:00"/>
    <n v="33"/>
    <n v="3659.9"/>
    <n v="0"/>
    <n v="0"/>
    <n v="0"/>
    <d v="2024-03-10T00:00:00"/>
    <x v="35"/>
    <x v="0"/>
    <n v="10"/>
    <n v="2024"/>
    <n v="65.455500000000001"/>
    <n v="0"/>
    <n v="65.455500000000001"/>
  </r>
  <r>
    <n v="13087500"/>
    <s v="D"/>
    <d v="2024-03-11T00:00:00"/>
    <n v="33"/>
    <n v="3725.5"/>
    <n v="0"/>
    <n v="0"/>
    <n v="0"/>
    <d v="2024-03-11T00:00:00"/>
    <x v="35"/>
    <x v="0"/>
    <n v="11"/>
    <n v="2024"/>
    <n v="65.455500000000001"/>
    <n v="0"/>
    <n v="65.455500000000001"/>
  </r>
  <r>
    <n v="13087500"/>
    <s v="D"/>
    <d v="2024-03-12T00:00:00"/>
    <n v="33"/>
    <n v="3791.1"/>
    <n v="0"/>
    <n v="0"/>
    <n v="0"/>
    <d v="2024-03-12T00:00:00"/>
    <x v="35"/>
    <x v="0"/>
    <n v="12"/>
    <n v="2024"/>
    <n v="65.455500000000001"/>
    <n v="0"/>
    <n v="65.455500000000001"/>
  </r>
  <r>
    <n v="13087500"/>
    <s v="D"/>
    <d v="2024-03-13T00:00:00"/>
    <n v="33"/>
    <n v="3856.7"/>
    <n v="0"/>
    <n v="0"/>
    <n v="0"/>
    <d v="2024-03-13T00:00:00"/>
    <x v="35"/>
    <x v="0"/>
    <n v="13"/>
    <n v="2024"/>
    <n v="65.455500000000001"/>
    <n v="0"/>
    <n v="65.455500000000001"/>
  </r>
  <r>
    <n v="13087500"/>
    <s v="D"/>
    <d v="2024-03-14T00:00:00"/>
    <n v="33"/>
    <n v="3922.3"/>
    <n v="0"/>
    <n v="0"/>
    <n v="0"/>
    <d v="2024-03-14T00:00:00"/>
    <x v="35"/>
    <x v="0"/>
    <n v="14"/>
    <n v="2024"/>
    <n v="65.455500000000001"/>
    <n v="0"/>
    <n v="65.455500000000001"/>
  </r>
  <r>
    <n v="13087500"/>
    <s v="D"/>
    <d v="2024-03-15T00:00:00"/>
    <n v="33"/>
    <n v="3987.9"/>
    <n v="0"/>
    <n v="0"/>
    <n v="0"/>
    <d v="2024-03-15T00:00:00"/>
    <x v="35"/>
    <x v="0"/>
    <n v="15"/>
    <n v="2024"/>
    <n v="65.455500000000001"/>
    <n v="0"/>
    <n v="65.455500000000001"/>
  </r>
  <r>
    <n v="13087500"/>
    <s v="D"/>
    <d v="2024-03-16T00:00:00"/>
    <n v="33"/>
    <n v="4053.5"/>
    <n v="0"/>
    <n v="0"/>
    <n v="0"/>
    <d v="2024-03-16T00:00:00"/>
    <x v="35"/>
    <x v="0"/>
    <n v="16"/>
    <n v="2024"/>
    <n v="65.455500000000001"/>
    <n v="0"/>
    <n v="65.455500000000001"/>
  </r>
  <r>
    <n v="13087500"/>
    <s v="D"/>
    <d v="2024-03-17T00:00:00"/>
    <n v="33"/>
    <n v="4119.1000000000004"/>
    <n v="0"/>
    <n v="0"/>
    <n v="0"/>
    <d v="2024-03-17T00:00:00"/>
    <x v="35"/>
    <x v="0"/>
    <n v="17"/>
    <n v="2024"/>
    <n v="65.455500000000001"/>
    <n v="0"/>
    <n v="65.455500000000001"/>
  </r>
  <r>
    <n v="13087500"/>
    <s v="D"/>
    <d v="2024-03-18T00:00:00"/>
    <n v="32"/>
    <n v="4182.8999999999996"/>
    <n v="0"/>
    <n v="0"/>
    <n v="0"/>
    <d v="2024-03-18T00:00:00"/>
    <x v="35"/>
    <x v="0"/>
    <n v="18"/>
    <n v="2024"/>
    <n v="63.472000000000001"/>
    <n v="0"/>
    <n v="63.472000000000001"/>
  </r>
  <r>
    <n v="13087500"/>
    <s v="D"/>
    <d v="2024-03-19T00:00:00"/>
    <n v="32"/>
    <n v="4246.2"/>
    <n v="0"/>
    <n v="0"/>
    <n v="0"/>
    <d v="2024-03-19T00:00:00"/>
    <x v="35"/>
    <x v="0"/>
    <n v="19"/>
    <n v="2024"/>
    <n v="63.472000000000001"/>
    <n v="0"/>
    <n v="63.472000000000001"/>
  </r>
  <r>
    <n v="13087500"/>
    <s v="D"/>
    <d v="2024-03-20T00:00:00"/>
    <n v="32"/>
    <n v="4308.8999999999996"/>
    <n v="0"/>
    <n v="0"/>
    <n v="0"/>
    <d v="2024-03-20T00:00:00"/>
    <x v="35"/>
    <x v="0"/>
    <n v="20"/>
    <n v="2024"/>
    <n v="63.472000000000001"/>
    <n v="0"/>
    <n v="63.472000000000001"/>
  </r>
  <r>
    <n v="13087500"/>
    <s v="D"/>
    <d v="2024-03-21T00:00:00"/>
    <n v="31"/>
    <n v="4370.2"/>
    <n v="0"/>
    <n v="0"/>
    <n v="0"/>
    <d v="2024-03-21T00:00:00"/>
    <x v="35"/>
    <x v="0"/>
    <n v="21"/>
    <n v="2024"/>
    <n v="61.488500000000002"/>
    <n v="0"/>
    <n v="61.488500000000002"/>
  </r>
  <r>
    <n v="13087500"/>
    <s v="D"/>
    <d v="2024-03-22T00:00:00"/>
    <n v="31"/>
    <n v="4431.5"/>
    <n v="0"/>
    <n v="0"/>
    <n v="0"/>
    <d v="2024-03-22T00:00:00"/>
    <x v="35"/>
    <x v="0"/>
    <n v="22"/>
    <n v="2024"/>
    <n v="61.488500000000002"/>
    <n v="0"/>
    <n v="61.488500000000002"/>
  </r>
  <r>
    <n v="13087500"/>
    <s v="D"/>
    <d v="2024-03-23T00:00:00"/>
    <n v="31"/>
    <n v="4492.8"/>
    <n v="0"/>
    <n v="0"/>
    <n v="0"/>
    <d v="2024-03-23T00:00:00"/>
    <x v="35"/>
    <x v="0"/>
    <n v="23"/>
    <n v="2024"/>
    <n v="61.488500000000002"/>
    <n v="0"/>
    <n v="61.488500000000002"/>
  </r>
  <r>
    <n v="13087500"/>
    <s v="D"/>
    <d v="2024-03-24T00:00:00"/>
    <n v="29"/>
    <n v="4549.8999999999996"/>
    <n v="0"/>
    <n v="0"/>
    <n v="0"/>
    <d v="2024-03-24T00:00:00"/>
    <x v="35"/>
    <x v="0"/>
    <n v="24"/>
    <n v="2024"/>
    <n v="57.521500000000003"/>
    <n v="0"/>
    <n v="57.521500000000003"/>
  </r>
  <r>
    <n v="13087500"/>
    <s v="D"/>
    <d v="2024-03-25T00:00:00"/>
    <n v="304"/>
    <n v="5152.8999999999996"/>
    <n v="254"/>
    <n v="504"/>
    <n v="-503.8"/>
    <d v="2024-03-25T00:00:00"/>
    <x v="35"/>
    <x v="0"/>
    <n v="25"/>
    <n v="2024"/>
    <n v="602.98400000000004"/>
    <n v="503.80900000000003"/>
    <n v="99.174999999999997"/>
  </r>
  <r>
    <n v="13087500"/>
    <s v="D"/>
    <d v="2024-03-26T00:00:00"/>
    <n v="305"/>
    <n v="5758.3"/>
    <n v="255"/>
    <n v="1010"/>
    <n v="-1010"/>
    <d v="2024-03-26T00:00:00"/>
    <x v="35"/>
    <x v="0"/>
    <n v="26"/>
    <n v="2024"/>
    <n v="604.96749999999997"/>
    <n v="505.79250000000002"/>
    <n v="99.174999999999997"/>
  </r>
  <r>
    <n v="13087500"/>
    <s v="D"/>
    <d v="2024-03-27T00:00:00"/>
    <n v="239"/>
    <n v="6232.3"/>
    <n v="189"/>
    <n v="1385"/>
    <n v="-1384.9"/>
    <d v="2024-03-27T00:00:00"/>
    <x v="35"/>
    <x v="0"/>
    <n v="27"/>
    <n v="2024"/>
    <n v="474.05650000000003"/>
    <n v="374.88150000000002"/>
    <n v="99.174999999999997"/>
  </r>
  <r>
    <n v="13087500"/>
    <s v="D"/>
    <d v="2024-03-28T00:00:00"/>
    <n v="241"/>
    <n v="6711"/>
    <n v="191"/>
    <n v="1764"/>
    <n v="-1764.3"/>
    <d v="2024-03-28T00:00:00"/>
    <x v="35"/>
    <x v="0"/>
    <n v="28"/>
    <n v="2024"/>
    <n v="478.02350000000001"/>
    <n v="378.8485"/>
    <n v="99.174999999999997"/>
  </r>
  <r>
    <n v="13087500"/>
    <s v="D"/>
    <d v="2024-03-29T00:00:00"/>
    <n v="247"/>
    <n v="7201.3"/>
    <n v="0"/>
    <n v="1764"/>
    <n v="-1764.3"/>
    <d v="2024-03-29T00:00:00"/>
    <x v="35"/>
    <x v="0"/>
    <n v="29"/>
    <n v="2024"/>
    <n v="489.92450000000002"/>
    <n v="0"/>
    <n v="489.92450000000002"/>
  </r>
  <r>
    <n v="13087500"/>
    <s v="D"/>
    <d v="2024-03-30T00:00:00"/>
    <n v="185"/>
    <n v="7569"/>
    <n v="0"/>
    <n v="1764"/>
    <n v="-1764.3"/>
    <d v="2024-03-30T00:00:00"/>
    <x v="35"/>
    <x v="0"/>
    <n v="30"/>
    <n v="2024"/>
    <n v="366.94749999999999"/>
    <n v="0"/>
    <n v="366.94749999999999"/>
  </r>
  <r>
    <n v="13087500"/>
    <s v="D"/>
    <d v="2024-03-31T00:00:00"/>
    <n v="151"/>
    <n v="7869.1"/>
    <n v="0"/>
    <n v="1764"/>
    <n v="-1764.3"/>
    <d v="2024-03-31T00:00:00"/>
    <x v="35"/>
    <x v="0"/>
    <n v="31"/>
    <n v="2024"/>
    <n v="299.50850000000003"/>
    <n v="0"/>
    <n v="299.50850000000003"/>
  </r>
  <r>
    <n v="13087500"/>
    <s v="D"/>
    <d v="2024-04-01T00:00:00"/>
    <n v="152"/>
    <n v="8170.6"/>
    <n v="0"/>
    <n v="1764"/>
    <n v="-1764.3"/>
    <d v="2024-04-01T00:00:00"/>
    <x v="35"/>
    <x v="1"/>
    <n v="1"/>
    <n v="2024"/>
    <n v="301.49200000000002"/>
    <n v="0"/>
    <n v="301.49200000000002"/>
  </r>
  <r>
    <n v="13087500"/>
    <s v="D"/>
    <d v="2024-04-02T00:00:00"/>
    <n v="171"/>
    <n v="8509.7999999999993"/>
    <n v="0"/>
    <n v="1764"/>
    <n v="-1764.3"/>
    <d v="2024-04-02T00:00:00"/>
    <x v="35"/>
    <x v="1"/>
    <n v="2"/>
    <n v="2024"/>
    <n v="339.17849999999999"/>
    <n v="0"/>
    <n v="339.17849999999999"/>
  </r>
  <r>
    <n v="13087500"/>
    <s v="D"/>
    <d v="2024-04-03T00:00:00"/>
    <n v="209"/>
    <n v="8924.9"/>
    <n v="0"/>
    <n v="1764"/>
    <n v="-1764.3"/>
    <d v="2024-04-03T00:00:00"/>
    <x v="35"/>
    <x v="1"/>
    <n v="3"/>
    <n v="2024"/>
    <n v="414.55150000000003"/>
    <n v="0"/>
    <n v="414.55150000000003"/>
  </r>
  <r>
    <n v="13087500"/>
    <s v="D"/>
    <d v="2024-04-04T00:00:00"/>
    <n v="315"/>
    <n v="9549.2999999999993"/>
    <n v="0"/>
    <n v="1764"/>
    <n v="-1764.3"/>
    <d v="2024-04-04T00:00:00"/>
    <x v="35"/>
    <x v="1"/>
    <n v="4"/>
    <n v="2024"/>
    <n v="624.80250000000001"/>
    <n v="0"/>
    <n v="624.80250000000001"/>
  </r>
  <r>
    <n v="13087500"/>
    <s v="D"/>
    <d v="2024-04-05T00:00:00"/>
    <n v="440"/>
    <n v="10421.9"/>
    <n v="0"/>
    <n v="1764"/>
    <n v="-1764.3"/>
    <d v="2024-04-05T00:00:00"/>
    <x v="35"/>
    <x v="1"/>
    <n v="5"/>
    <n v="2024"/>
    <n v="872.74"/>
    <n v="0"/>
    <n v="872.74"/>
  </r>
  <r>
    <n v="13087500"/>
    <s v="D"/>
    <d v="2024-04-06T00:00:00"/>
    <n v="518"/>
    <n v="11449.3"/>
    <n v="0"/>
    <n v="1764"/>
    <n v="-1764.3"/>
    <d v="2024-04-06T00:00:00"/>
    <x v="35"/>
    <x v="1"/>
    <n v="6"/>
    <n v="2024"/>
    <n v="1027.453"/>
    <n v="0"/>
    <n v="1027.453"/>
  </r>
  <r>
    <n v="13087500"/>
    <s v="D"/>
    <d v="2024-04-07T00:00:00"/>
    <n v="715"/>
    <n v="12867.7"/>
    <n v="0"/>
    <n v="1764"/>
    <n v="-1764.3"/>
    <d v="2024-04-07T00:00:00"/>
    <x v="35"/>
    <x v="1"/>
    <n v="7"/>
    <n v="2024"/>
    <n v="1418.2025000000001"/>
    <n v="0"/>
    <n v="1418.2025000000001"/>
  </r>
  <r>
    <n v="13087500"/>
    <s v="D"/>
    <d v="2024-04-08T00:00:00"/>
    <n v="880"/>
    <n v="14614.1"/>
    <n v="0"/>
    <n v="1764"/>
    <n v="-1764.3"/>
    <d v="2024-04-08T00:00:00"/>
    <x v="35"/>
    <x v="1"/>
    <n v="8"/>
    <n v="2024"/>
    <n v="1745.48"/>
    <n v="0"/>
    <n v="1745.48"/>
  </r>
  <r>
    <n v="13087500"/>
    <s v="D"/>
    <d v="2024-04-09T00:00:00"/>
    <n v="967"/>
    <n v="16531.599999999999"/>
    <n v="0"/>
    <n v="1764"/>
    <n v="-1764.3"/>
    <d v="2024-04-09T00:00:00"/>
    <x v="35"/>
    <x v="1"/>
    <n v="9"/>
    <n v="2024"/>
    <n v="1918.0445"/>
    <n v="0"/>
    <n v="1918.0445"/>
  </r>
  <r>
    <n v="13087500"/>
    <s v="D"/>
    <d v="2024-04-10T00:00:00"/>
    <n v="1015"/>
    <n v="18545.099999999999"/>
    <n v="0"/>
    <n v="1764"/>
    <n v="-1764.3"/>
    <d v="2024-04-10T00:00:00"/>
    <x v="35"/>
    <x v="1"/>
    <n v="10"/>
    <n v="2024"/>
    <n v="2013.2525000000001"/>
    <n v="0"/>
    <n v="2013.2525000000001"/>
  </r>
  <r>
    <n v="13087500"/>
    <s v="D"/>
    <d v="2024-04-11T00:00:00"/>
    <n v="1023"/>
    <n v="20574.7"/>
    <n v="0"/>
    <n v="1764"/>
    <n v="-1764.3"/>
    <d v="2024-04-11T00:00:00"/>
    <x v="35"/>
    <x v="1"/>
    <n v="11"/>
    <n v="2024"/>
    <n v="2029.1205"/>
    <n v="0"/>
    <n v="2029.1205"/>
  </r>
  <r>
    <n v="13087500"/>
    <s v="D"/>
    <d v="2024-04-12T00:00:00"/>
    <n v="1023"/>
    <n v="22604.400000000001"/>
    <n v="0"/>
    <n v="1764"/>
    <n v="-1764.3"/>
    <d v="2024-04-12T00:00:00"/>
    <x v="35"/>
    <x v="1"/>
    <n v="12"/>
    <n v="2024"/>
    <n v="2029.1205"/>
    <n v="0"/>
    <n v="2029.1205"/>
  </r>
  <r>
    <n v="13087500"/>
    <s v="D"/>
    <d v="2024-04-13T00:00:00"/>
    <n v="1098"/>
    <n v="24781.7"/>
    <n v="0"/>
    <n v="1764"/>
    <n v="-1764.3"/>
    <d v="2024-04-13T00:00:00"/>
    <x v="35"/>
    <x v="1"/>
    <n v="13"/>
    <n v="2024"/>
    <n v="2177.8830000000003"/>
    <n v="0"/>
    <n v="2177.8830000000003"/>
  </r>
  <r>
    <n v="13087500"/>
    <s v="D"/>
    <d v="2024-04-14T00:00:00"/>
    <n v="1174"/>
    <n v="27110.7"/>
    <n v="0"/>
    <n v="1764"/>
    <n v="-1764.3"/>
    <d v="2024-04-14T00:00:00"/>
    <x v="35"/>
    <x v="1"/>
    <n v="14"/>
    <n v="2024"/>
    <n v="2328.6289999999999"/>
    <n v="0"/>
    <n v="2328.6289999999999"/>
  </r>
  <r>
    <n v="13087500"/>
    <s v="D"/>
    <d v="2024-04-15T00:00:00"/>
    <n v="1183"/>
    <n v="29456.799999999999"/>
    <n v="0"/>
    <n v="1764"/>
    <n v="-1764.3"/>
    <d v="2024-04-15T00:00:00"/>
    <x v="35"/>
    <x v="1"/>
    <n v="15"/>
    <n v="2024"/>
    <n v="2346.4805000000001"/>
    <n v="0"/>
    <n v="2346.4805000000001"/>
  </r>
  <r>
    <n v="13087500"/>
    <s v="D"/>
    <d v="2024-04-16T00:00:00"/>
    <n v="1288"/>
    <n v="32011.7"/>
    <n v="0"/>
    <n v="1764"/>
    <n v="-1764.3"/>
    <d v="2024-04-16T00:00:00"/>
    <x v="35"/>
    <x v="1"/>
    <n v="16"/>
    <n v="2024"/>
    <n v="2554.748"/>
    <n v="0"/>
    <n v="2554.748"/>
  </r>
  <r>
    <n v="13087500"/>
    <s v="D"/>
    <d v="2024-04-17T00:00:00"/>
    <n v="1324"/>
    <n v="34637.699999999997"/>
    <n v="0"/>
    <n v="1764"/>
    <n v="-1764.3"/>
    <d v="2024-04-17T00:00:00"/>
    <x v="35"/>
    <x v="1"/>
    <n v="17"/>
    <n v="2024"/>
    <n v="2626.154"/>
    <n v="0"/>
    <n v="2626.154"/>
  </r>
  <r>
    <n v="13087500"/>
    <s v="D"/>
    <d v="2024-04-18T00:00:00"/>
    <n v="1342"/>
    <n v="37299.5"/>
    <n v="0"/>
    <n v="1764"/>
    <n v="-1764.3"/>
    <d v="2024-04-18T00:00:00"/>
    <x v="35"/>
    <x v="1"/>
    <n v="18"/>
    <n v="2024"/>
    <n v="2661.857"/>
    <n v="0"/>
    <n v="2661.857"/>
  </r>
  <r>
    <n v="13087500"/>
    <s v="D"/>
    <d v="2024-04-19T00:00:00"/>
    <n v="1425"/>
    <n v="40125"/>
    <n v="0"/>
    <n v="1764"/>
    <n v="-1764.3"/>
    <d v="2024-04-19T00:00:00"/>
    <x v="35"/>
    <x v="1"/>
    <n v="19"/>
    <n v="2024"/>
    <n v="2826.4875000000002"/>
    <n v="0"/>
    <n v="2826.4875000000002"/>
  </r>
  <r>
    <n v="13087500"/>
    <s v="D"/>
    <d v="2024-04-20T00:00:00"/>
    <n v="1566"/>
    <n v="43231.3"/>
    <n v="0"/>
    <n v="1764"/>
    <n v="-1764.3"/>
    <d v="2024-04-20T00:00:00"/>
    <x v="35"/>
    <x v="1"/>
    <n v="20"/>
    <n v="2024"/>
    <n v="3106.1610000000001"/>
    <n v="0"/>
    <n v="3106.1610000000001"/>
  </r>
  <r>
    <n v="13087500"/>
    <s v="D"/>
    <d v="2024-04-21T00:00:00"/>
    <n v="1614"/>
    <n v="46433.599999999999"/>
    <n v="0"/>
    <n v="1764"/>
    <n v="-1764.3"/>
    <d v="2024-04-21T00:00:00"/>
    <x v="35"/>
    <x v="1"/>
    <n v="21"/>
    <n v="2024"/>
    <n v="3201.3690000000001"/>
    <n v="0"/>
    <n v="3201.3690000000001"/>
  </r>
  <r>
    <n v="13087500"/>
    <s v="D"/>
    <d v="2024-04-22T00:00:00"/>
    <n v="1834"/>
    <n v="50070.8"/>
    <n v="0"/>
    <n v="1764"/>
    <n v="-1764.3"/>
    <d v="2024-04-22T00:00:00"/>
    <x v="35"/>
    <x v="1"/>
    <n v="22"/>
    <n v="2024"/>
    <n v="3637.739"/>
    <n v="0"/>
    <n v="3637.739"/>
  </r>
  <r>
    <n v="13087500"/>
    <s v="D"/>
    <d v="2024-04-23T00:00:00"/>
    <n v="1968"/>
    <n v="53975.1"/>
    <n v="0"/>
    <n v="1764"/>
    <n v="-1764.3"/>
    <d v="2024-04-23T00:00:00"/>
    <x v="35"/>
    <x v="1"/>
    <n v="23"/>
    <n v="2024"/>
    <n v="3903.5280000000002"/>
    <n v="0"/>
    <n v="3903.5280000000002"/>
  </r>
  <r>
    <n v="13087500"/>
    <s v="D"/>
    <d v="2024-04-24T00:00:00"/>
    <n v="2032"/>
    <n v="58005"/>
    <n v="0"/>
    <n v="1764"/>
    <n v="-1764.3"/>
    <d v="2024-04-24T00:00:00"/>
    <x v="35"/>
    <x v="1"/>
    <n v="24"/>
    <n v="2024"/>
    <n v="4030.4720000000002"/>
    <n v="0"/>
    <n v="4030.4720000000002"/>
  </r>
  <r>
    <n v="13087500"/>
    <s v="D"/>
    <d v="2024-04-25T00:00:00"/>
    <n v="2215"/>
    <n v="62399.199999999997"/>
    <n v="0"/>
    <n v="1764"/>
    <n v="-1764.3"/>
    <d v="2024-04-25T00:00:00"/>
    <x v="35"/>
    <x v="1"/>
    <n v="25"/>
    <n v="2024"/>
    <n v="4393.4525000000003"/>
    <n v="0"/>
    <n v="4393.4525000000003"/>
  </r>
  <r>
    <n v="13087500"/>
    <s v="D"/>
    <d v="2024-04-26T00:00:00"/>
    <n v="2360"/>
    <n v="67080.100000000006"/>
    <n v="0"/>
    <n v="1764"/>
    <n v="-1764.3"/>
    <d v="2024-04-26T00:00:00"/>
    <x v="35"/>
    <x v="1"/>
    <n v="26"/>
    <n v="2024"/>
    <n v="4681.0600000000004"/>
    <n v="0"/>
    <n v="4681.0600000000004"/>
  </r>
  <r>
    <n v="13087500"/>
    <s v="D"/>
    <d v="2024-04-27T00:00:00"/>
    <n v="2439"/>
    <n v="71918.2"/>
    <n v="0"/>
    <n v="1764"/>
    <n v="-1764.3"/>
    <d v="2024-04-27T00:00:00"/>
    <x v="35"/>
    <x v="1"/>
    <n v="27"/>
    <n v="2024"/>
    <n v="4837.7565000000004"/>
    <n v="0"/>
    <n v="4837.7565000000004"/>
  </r>
  <r>
    <n v="13087500"/>
    <s v="D"/>
    <d v="2024-04-28T00:00:00"/>
    <n v="2462"/>
    <n v="76801.600000000006"/>
    <n v="0"/>
    <n v="1764"/>
    <n v="-1764.3"/>
    <d v="2024-04-28T00:00:00"/>
    <x v="35"/>
    <x v="1"/>
    <n v="28"/>
    <n v="2024"/>
    <n v="4883.3770000000004"/>
    <n v="0"/>
    <n v="4883.3770000000004"/>
  </r>
  <r>
    <n v="13087500"/>
    <s v="D"/>
    <d v="2024-04-29T00:00:00"/>
    <n v="2496"/>
    <n v="81753.2"/>
    <n v="0"/>
    <n v="1764"/>
    <n v="-1764.3"/>
    <d v="2024-04-29T00:00:00"/>
    <x v="35"/>
    <x v="1"/>
    <n v="29"/>
    <n v="2024"/>
    <n v="4950.8159999999998"/>
    <n v="0"/>
    <n v="4950.8159999999998"/>
  </r>
  <r>
    <n v="13087500"/>
    <s v="D"/>
    <d v="2024-04-30T00:00:00"/>
    <n v="2519"/>
    <n v="86750.6"/>
    <n v="0"/>
    <n v="1764"/>
    <n v="-1764.3"/>
    <d v="2024-04-30T00:00:00"/>
    <x v="35"/>
    <x v="1"/>
    <n v="30"/>
    <n v="2024"/>
    <n v="4996.4364999999998"/>
    <n v="0"/>
    <n v="4996.4364999999998"/>
  </r>
  <r>
    <n v="13087500"/>
    <s v="D"/>
    <d v="2024-05-01T00:00:00"/>
    <n v="2496"/>
    <n v="91702.2"/>
    <n v="0"/>
    <n v="1764"/>
    <n v="-1764.3"/>
    <d v="2024-05-01T00:00:00"/>
    <x v="35"/>
    <x v="2"/>
    <n v="1"/>
    <n v="2024"/>
    <n v="4950.8159999999998"/>
    <n v="0"/>
    <n v="4950.8159999999998"/>
  </r>
  <r>
    <n v="13087500"/>
    <s v="D"/>
    <d v="2024-05-02T00:00:00"/>
    <n v="2451"/>
    <n v="96562.9"/>
    <n v="0"/>
    <n v="1764"/>
    <n v="-1764.3"/>
    <d v="2024-05-02T00:00:00"/>
    <x v="35"/>
    <x v="2"/>
    <n v="2"/>
    <n v="2024"/>
    <n v="4861.5585000000001"/>
    <n v="0"/>
    <n v="4861.5585000000001"/>
  </r>
  <r>
    <n v="13087500"/>
    <s v="D"/>
    <d v="2024-05-03T00:00:00"/>
    <n v="2349"/>
    <n v="101221.5"/>
    <n v="0"/>
    <n v="1764"/>
    <n v="-1764.3"/>
    <d v="2024-05-03T00:00:00"/>
    <x v="35"/>
    <x v="2"/>
    <n v="3"/>
    <n v="2024"/>
    <n v="4659.2415000000001"/>
    <n v="0"/>
    <n v="4659.2415000000001"/>
  </r>
  <r>
    <n v="13087500"/>
    <s v="D"/>
    <d v="2024-05-04T00:00:00"/>
    <n v="2337"/>
    <n v="105857.8"/>
    <n v="0"/>
    <n v="1764"/>
    <n v="-1764.3"/>
    <d v="2024-05-04T00:00:00"/>
    <x v="35"/>
    <x v="2"/>
    <n v="4"/>
    <n v="2024"/>
    <n v="4635.4395000000004"/>
    <n v="0"/>
    <n v="4635.4395000000004"/>
  </r>
  <r>
    <n v="13087500"/>
    <s v="D"/>
    <d v="2024-05-05T00:00:00"/>
    <n v="2462"/>
    <n v="110741.2"/>
    <n v="0"/>
    <n v="1764"/>
    <n v="-1764.3"/>
    <d v="2024-05-05T00:00:00"/>
    <x v="35"/>
    <x v="2"/>
    <n v="5"/>
    <n v="2024"/>
    <n v="4883.3770000000004"/>
    <n v="0"/>
    <n v="4883.3770000000004"/>
  </r>
  <r>
    <n v="13087500"/>
    <s v="D"/>
    <d v="2024-05-06T00:00:00"/>
    <n v="2360"/>
    <n v="115422.1"/>
    <n v="0"/>
    <n v="1764"/>
    <n v="-1764.3"/>
    <d v="2024-05-06T00:00:00"/>
    <x v="35"/>
    <x v="2"/>
    <n v="6"/>
    <n v="2024"/>
    <n v="4681.0600000000004"/>
    <n v="0"/>
    <n v="4681.0600000000004"/>
  </r>
  <r>
    <n v="13087500"/>
    <s v="D"/>
    <d v="2024-05-07T00:00:00"/>
    <n v="2382"/>
    <n v="120147.7"/>
    <n v="0"/>
    <n v="1764"/>
    <n v="-1764.3"/>
    <d v="2024-05-07T00:00:00"/>
    <x v="35"/>
    <x v="2"/>
    <n v="7"/>
    <n v="2024"/>
    <n v="4724.6970000000001"/>
    <n v="0"/>
    <n v="4724.6970000000001"/>
  </r>
  <r>
    <n v="13087500"/>
    <s v="D"/>
    <d v="2024-05-08T00:00:00"/>
    <n v="2371"/>
    <n v="124850.9"/>
    <n v="0"/>
    <n v="1764"/>
    <n v="-1764.3"/>
    <d v="2024-05-08T00:00:00"/>
    <x v="35"/>
    <x v="2"/>
    <n v="8"/>
    <n v="2024"/>
    <n v="4702.8784999999998"/>
    <n v="0"/>
    <n v="4702.8784999999998"/>
  </r>
  <r>
    <n v="13087500"/>
    <s v="D"/>
    <d v="2024-05-09T00:00:00"/>
    <n v="2428"/>
    <n v="129666.4"/>
    <n v="0"/>
    <n v="1764"/>
    <n v="-1764.3"/>
    <d v="2024-05-09T00:00:00"/>
    <x v="35"/>
    <x v="2"/>
    <n v="9"/>
    <n v="2024"/>
    <n v="4815.9380000000001"/>
    <n v="0"/>
    <n v="4815.9380000000001"/>
  </r>
  <r>
    <n v="13087500"/>
    <s v="D"/>
    <d v="2024-05-10T00:00:00"/>
    <n v="2612"/>
    <n v="134848.1"/>
    <n v="0"/>
    <n v="1764"/>
    <n v="-1764.3"/>
    <d v="2024-05-10T00:00:00"/>
    <x v="35"/>
    <x v="2"/>
    <n v="10"/>
    <n v="2024"/>
    <n v="5180.902"/>
    <n v="0"/>
    <n v="5180.902"/>
  </r>
  <r>
    <n v="13087500"/>
    <s v="D"/>
    <d v="2024-05-11T00:00:00"/>
    <n v="2790"/>
    <n v="140382.39999999999"/>
    <n v="0"/>
    <n v="1764"/>
    <n v="-1764.3"/>
    <d v="2024-05-11T00:00:00"/>
    <x v="35"/>
    <x v="2"/>
    <n v="11"/>
    <n v="2024"/>
    <n v="5533.9650000000001"/>
    <n v="0"/>
    <n v="5533.9650000000001"/>
  </r>
  <r>
    <n v="13087500"/>
    <s v="D"/>
    <d v="2024-05-12T00:00:00"/>
    <n v="2838"/>
    <n v="146012.20000000001"/>
    <n v="0"/>
    <n v="1764"/>
    <n v="-1764.3"/>
    <d v="2024-05-12T00:00:00"/>
    <x v="35"/>
    <x v="2"/>
    <n v="12"/>
    <n v="2024"/>
    <n v="5629.1729999999998"/>
    <n v="0"/>
    <n v="5629.1729999999998"/>
  </r>
  <r>
    <n v="13087500"/>
    <s v="D"/>
    <d v="2024-05-13T00:00:00"/>
    <n v="2719"/>
    <n v="151404.4"/>
    <n v="0"/>
    <n v="1764"/>
    <n v="-1764.3"/>
    <d v="2024-05-13T00:00:00"/>
    <x v="35"/>
    <x v="2"/>
    <n v="13"/>
    <n v="2024"/>
    <n v="5393.1365000000005"/>
    <n v="0"/>
    <n v="5393.1365000000005"/>
  </r>
  <r>
    <n v="13087500"/>
    <s v="D"/>
    <d v="2024-05-14T00:00:00"/>
    <n v="2730"/>
    <n v="156820.20000000001"/>
    <n v="0"/>
    <n v="1764"/>
    <n v="-1764.3"/>
    <d v="2024-05-14T00:00:00"/>
    <x v="35"/>
    <x v="2"/>
    <n v="14"/>
    <n v="2024"/>
    <n v="5414.9549999999999"/>
    <n v="0"/>
    <n v="5414.9549999999999"/>
  </r>
  <r>
    <n v="13087500"/>
    <s v="D"/>
    <d v="2024-05-15T00:00:00"/>
    <n v="2766"/>
    <n v="162306.9"/>
    <n v="0"/>
    <n v="1764"/>
    <n v="-1764.3"/>
    <d v="2024-05-15T00:00:00"/>
    <x v="35"/>
    <x v="2"/>
    <n v="15"/>
    <n v="2024"/>
    <n v="5486.3609999999999"/>
    <n v="0"/>
    <n v="5486.3609999999999"/>
  </r>
  <r>
    <n v="13087500"/>
    <s v="D"/>
    <d v="2024-05-16T00:00:00"/>
    <n v="2814"/>
    <n v="167888.9"/>
    <n v="0"/>
    <n v="1764"/>
    <n v="-1764.3"/>
    <d v="2024-05-16T00:00:00"/>
    <x v="35"/>
    <x v="2"/>
    <n v="16"/>
    <n v="2024"/>
    <n v="5581.5690000000004"/>
    <n v="0"/>
    <n v="5581.5690000000004"/>
  </r>
  <r>
    <n v="13087500"/>
    <s v="D"/>
    <d v="2024-05-17T00:00:00"/>
    <n v="2875"/>
    <n v="173590.8"/>
    <n v="0"/>
    <n v="1764"/>
    <n v="-1764.3"/>
    <d v="2024-05-17T00:00:00"/>
    <x v="35"/>
    <x v="2"/>
    <n v="17"/>
    <n v="2024"/>
    <n v="5702.5625"/>
    <n v="0"/>
    <n v="5702.5625"/>
  </r>
  <r>
    <n v="13087500"/>
    <s v="D"/>
    <d v="2024-05-18T00:00:00"/>
    <n v="2899"/>
    <n v="179340.9"/>
    <n v="0"/>
    <n v="1764"/>
    <n v="-1764.3"/>
    <d v="2024-05-18T00:00:00"/>
    <x v="35"/>
    <x v="2"/>
    <n v="18"/>
    <n v="2024"/>
    <n v="5750.1665000000003"/>
    <n v="0"/>
    <n v="5750.1665000000003"/>
  </r>
  <r>
    <n v="13087500"/>
    <s v="D"/>
    <d v="2024-05-19T00:00:00"/>
    <n v="2899"/>
    <n v="185090.9"/>
    <n v="0"/>
    <n v="1764"/>
    <n v="-1764.3"/>
    <d v="2024-05-19T00:00:00"/>
    <x v="35"/>
    <x v="2"/>
    <n v="19"/>
    <n v="2024"/>
    <n v="5750.1665000000003"/>
    <n v="0"/>
    <n v="5750.1665000000003"/>
  </r>
  <r>
    <n v="13087500"/>
    <s v="D"/>
    <d v="2024-05-20T00:00:00"/>
    <n v="3022"/>
    <n v="191084.5"/>
    <n v="0"/>
    <n v="1764"/>
    <n v="-1764.3"/>
    <d v="2024-05-20T00:00:00"/>
    <x v="35"/>
    <x v="2"/>
    <n v="20"/>
    <n v="2024"/>
    <n v="5994.1369999999997"/>
    <n v="0"/>
    <n v="5994.1369999999997"/>
  </r>
  <r>
    <n v="13087500"/>
    <s v="D"/>
    <d v="2024-05-21T00:00:00"/>
    <n v="3022"/>
    <n v="197078.1"/>
    <n v="0"/>
    <n v="1764"/>
    <n v="-1764.3"/>
    <d v="2024-05-21T00:00:00"/>
    <x v="35"/>
    <x v="2"/>
    <n v="21"/>
    <n v="2024"/>
    <n v="5994.1369999999997"/>
    <n v="0"/>
    <n v="5994.1369999999997"/>
  </r>
  <r>
    <n v="13087500"/>
    <s v="D"/>
    <d v="2024-05-22T00:00:00"/>
    <n v="2985"/>
    <n v="202998.2"/>
    <n v="0"/>
    <n v="1764"/>
    <n v="-1764.3"/>
    <d v="2024-05-22T00:00:00"/>
    <x v="35"/>
    <x v="2"/>
    <n v="22"/>
    <n v="2024"/>
    <n v="5920.7475000000004"/>
    <n v="0"/>
    <n v="5920.7475000000004"/>
  </r>
  <r>
    <n v="13087500"/>
    <s v="D"/>
    <d v="2024-05-23T00:00:00"/>
    <n v="2911"/>
    <n v="208772.5"/>
    <n v="0"/>
    <n v="1764"/>
    <n v="-1764.3"/>
    <d v="2024-05-23T00:00:00"/>
    <x v="35"/>
    <x v="2"/>
    <n v="23"/>
    <n v="2024"/>
    <n v="5773.9684999999999"/>
    <n v="0"/>
    <n v="5773.9684999999999"/>
  </r>
  <r>
    <n v="13087500"/>
    <s v="D"/>
    <d v="2024-05-24T00:00:00"/>
    <n v="2766"/>
    <n v="214259.3"/>
    <n v="0"/>
    <n v="1764"/>
    <n v="-1764.3"/>
    <d v="2024-05-24T00:00:00"/>
    <x v="35"/>
    <x v="2"/>
    <n v="24"/>
    <n v="2024"/>
    <n v="5486.3609999999999"/>
    <n v="0"/>
    <n v="5486.3609999999999"/>
  </r>
  <r>
    <n v="13087500"/>
    <s v="D"/>
    <d v="2024-05-25T00:00:00"/>
    <n v="2719"/>
    <n v="219651.4"/>
    <n v="0"/>
    <n v="1764"/>
    <n v="-1764.3"/>
    <d v="2024-05-25T00:00:00"/>
    <x v="35"/>
    <x v="2"/>
    <n v="25"/>
    <n v="2024"/>
    <n v="5393.1365000000005"/>
    <n v="0"/>
    <n v="5393.1365000000005"/>
  </r>
  <r>
    <n v="13087500"/>
    <s v="D"/>
    <d v="2024-05-26T00:00:00"/>
    <n v="2754"/>
    <n v="225114.5"/>
    <n v="0"/>
    <n v="1764"/>
    <n v="-1764.3"/>
    <d v="2024-05-26T00:00:00"/>
    <x v="35"/>
    <x v="2"/>
    <n v="26"/>
    <n v="2024"/>
    <n v="5462.5590000000002"/>
    <n v="0"/>
    <n v="5462.5590000000002"/>
  </r>
  <r>
    <n v="13087500"/>
    <s v="D"/>
    <d v="2024-05-27T00:00:00"/>
    <n v="2790"/>
    <n v="230648.8"/>
    <n v="0"/>
    <n v="1764"/>
    <n v="-1764.3"/>
    <d v="2024-05-27T00:00:00"/>
    <x v="35"/>
    <x v="2"/>
    <n v="27"/>
    <n v="2024"/>
    <n v="5533.9650000000001"/>
    <n v="0"/>
    <n v="5533.9650000000001"/>
  </r>
  <r>
    <n v="13087500"/>
    <s v="D"/>
    <d v="2024-05-28T00:00:00"/>
    <n v="2826"/>
    <n v="236254.6"/>
    <n v="0"/>
    <n v="1764"/>
    <n v="-1764.3"/>
    <d v="2024-05-28T00:00:00"/>
    <x v="35"/>
    <x v="2"/>
    <n v="28"/>
    <n v="2024"/>
    <n v="5605.3710000000001"/>
    <n v="0"/>
    <n v="5605.3710000000001"/>
  </r>
  <r>
    <n v="13087500"/>
    <s v="D"/>
    <d v="2024-05-29T00:00:00"/>
    <n v="2887"/>
    <n v="241980.6"/>
    <n v="0"/>
    <n v="1764"/>
    <n v="-1764.3"/>
    <d v="2024-05-29T00:00:00"/>
    <x v="35"/>
    <x v="2"/>
    <n v="29"/>
    <n v="2024"/>
    <n v="5726.3644999999997"/>
    <n v="0"/>
    <n v="5726.3644999999997"/>
  </r>
  <r>
    <n v="13087500"/>
    <s v="D"/>
    <d v="2024-05-30T00:00:00"/>
    <n v="2923"/>
    <n v="247779.1"/>
    <n v="0"/>
    <n v="1764"/>
    <n v="-1764.3"/>
    <d v="2024-05-30T00:00:00"/>
    <x v="35"/>
    <x v="2"/>
    <n v="30"/>
    <n v="2024"/>
    <n v="5797.7705000000005"/>
    <n v="0"/>
    <n v="5797.7705000000005"/>
  </r>
  <r>
    <n v="13087500"/>
    <s v="D"/>
    <d v="2024-05-31T00:00:00"/>
    <n v="2802"/>
    <n v="253337.2"/>
    <n v="0"/>
    <n v="1764"/>
    <n v="-1764.3"/>
    <d v="2024-05-31T00:00:00"/>
    <x v="35"/>
    <x v="2"/>
    <n v="31"/>
    <n v="2024"/>
    <n v="5557.7669999999998"/>
    <n v="0"/>
    <n v="5557.7669999999998"/>
  </r>
  <r>
    <n v="13087500"/>
    <s v="D"/>
    <d v="2024-06-01T00:00:00"/>
    <n v="2766"/>
    <n v="258824"/>
    <n v="0"/>
    <n v="1764"/>
    <n v="-1764.3"/>
    <d v="2024-06-01T00:00:00"/>
    <x v="35"/>
    <x v="3"/>
    <n v="1"/>
    <n v="2024"/>
    <n v="5486.3609999999999"/>
    <n v="0"/>
    <n v="5486.3609999999999"/>
  </r>
  <r>
    <n v="13087500"/>
    <s v="D"/>
    <d v="2024-06-02T00:00:00"/>
    <n v="2814"/>
    <n v="264405.90000000002"/>
    <n v="0"/>
    <n v="1764"/>
    <n v="-1764.3"/>
    <d v="2024-06-02T00:00:00"/>
    <x v="35"/>
    <x v="3"/>
    <n v="2"/>
    <n v="2024"/>
    <n v="5581.5690000000004"/>
    <n v="0"/>
    <n v="5581.5690000000004"/>
  </r>
  <r>
    <n v="13087500"/>
    <s v="D"/>
    <d v="2024-06-03T00:00:00"/>
    <n v="2875"/>
    <n v="270107.8"/>
    <n v="0"/>
    <n v="1764"/>
    <n v="-1764.3"/>
    <d v="2024-06-03T00:00:00"/>
    <x v="35"/>
    <x v="3"/>
    <n v="3"/>
    <n v="2024"/>
    <n v="5702.5625"/>
    <n v="0"/>
    <n v="5702.5625"/>
  </r>
  <r>
    <n v="13087500"/>
    <s v="D"/>
    <d v="2024-06-04T00:00:00"/>
    <n v="2936"/>
    <n v="275930.5"/>
    <n v="0"/>
    <n v="1764"/>
    <n v="-1764.3"/>
    <d v="2024-06-04T00:00:00"/>
    <x v="35"/>
    <x v="3"/>
    <n v="4"/>
    <n v="2024"/>
    <n v="5823.5560000000005"/>
    <n v="0"/>
    <n v="5823.5560000000005"/>
  </r>
  <r>
    <n v="13087500"/>
    <s v="D"/>
    <d v="2024-06-05T00:00:00"/>
    <n v="3022"/>
    <n v="281924.09999999998"/>
    <n v="0"/>
    <n v="1764"/>
    <n v="-1764.3"/>
    <d v="2024-06-05T00:00:00"/>
    <x v="35"/>
    <x v="3"/>
    <n v="5"/>
    <n v="2024"/>
    <n v="5994.1369999999997"/>
    <n v="0"/>
    <n v="5994.1369999999997"/>
  </r>
  <r>
    <n v="13087500"/>
    <s v="D"/>
    <d v="2024-06-06T00:00:00"/>
    <n v="3084"/>
    <n v="288040.90000000002"/>
    <n v="0"/>
    <n v="1764"/>
    <n v="-1764.3"/>
    <d v="2024-06-06T00:00:00"/>
    <x v="35"/>
    <x v="3"/>
    <n v="6"/>
    <n v="2024"/>
    <n v="6117.1140000000005"/>
    <n v="0"/>
    <n v="6117.1140000000005"/>
  </r>
  <r>
    <n v="13087500"/>
    <s v="D"/>
    <d v="2024-06-07T00:00:00"/>
    <n v="3146"/>
    <n v="294281.8"/>
    <n v="0"/>
    <n v="1764"/>
    <n v="-1764.3"/>
    <d v="2024-06-07T00:00:00"/>
    <x v="35"/>
    <x v="3"/>
    <n v="7"/>
    <n v="2024"/>
    <n v="6240.0910000000003"/>
    <n v="0"/>
    <n v="6240.0910000000003"/>
  </r>
  <r>
    <n v="13087500"/>
    <s v="D"/>
    <d v="2024-06-08T00:00:00"/>
    <n v="3172"/>
    <n v="300572.7"/>
    <n v="0"/>
    <n v="1764"/>
    <n v="-1764.3"/>
    <d v="2024-06-08T00:00:00"/>
    <x v="35"/>
    <x v="3"/>
    <n v="8"/>
    <n v="2024"/>
    <n v="6291.6620000000003"/>
    <n v="0"/>
    <n v="6291.6620000000003"/>
  </r>
  <r>
    <n v="13087500"/>
    <s v="D"/>
    <d v="2024-06-09T00:00:00"/>
    <n v="3210"/>
    <n v="306938.8"/>
    <n v="0"/>
    <n v="1764"/>
    <n v="-1764.3"/>
    <d v="2024-06-09T00:00:00"/>
    <x v="35"/>
    <x v="3"/>
    <n v="9"/>
    <n v="2024"/>
    <n v="6367.0349999999999"/>
    <n v="0"/>
    <n v="6367.0349999999999"/>
  </r>
  <r>
    <n v="13087500"/>
    <s v="D"/>
    <d v="2024-06-10T00:00:00"/>
    <n v="3210"/>
    <n v="313304.8"/>
    <n v="0"/>
    <n v="1764"/>
    <n v="-1764.3"/>
    <d v="2024-06-10T00:00:00"/>
    <x v="35"/>
    <x v="3"/>
    <n v="10"/>
    <n v="2024"/>
    <n v="6367.0349999999999"/>
    <n v="0"/>
    <n v="6367.0349999999999"/>
  </r>
  <r>
    <n v="13087500"/>
    <s v="D"/>
    <d v="2024-06-11T00:00:00"/>
    <n v="3210"/>
    <n v="319670.8"/>
    <n v="0"/>
    <n v="1764"/>
    <n v="-1764.3"/>
    <d v="2024-06-11T00:00:00"/>
    <x v="35"/>
    <x v="3"/>
    <n v="11"/>
    <n v="2024"/>
    <n v="6367.0349999999999"/>
    <n v="0"/>
    <n v="6367.0349999999999"/>
  </r>
  <r>
    <n v="13087500"/>
    <s v="D"/>
    <d v="2024-06-12T00:00:00"/>
    <n v="3260"/>
    <n v="326137.7"/>
    <n v="0"/>
    <n v="1764"/>
    <n v="-1764.3"/>
    <d v="2024-06-12T00:00:00"/>
    <x v="35"/>
    <x v="3"/>
    <n v="12"/>
    <n v="2024"/>
    <n v="6466.21"/>
    <n v="0"/>
    <n v="6466.21"/>
  </r>
  <r>
    <n v="13087500"/>
    <s v="D"/>
    <d v="2024-06-13T00:00:00"/>
    <n v="3299"/>
    <n v="332680.5"/>
    <n v="0"/>
    <n v="1764"/>
    <n v="-1764.3"/>
    <d v="2024-06-13T00:00:00"/>
    <x v="35"/>
    <x v="3"/>
    <n v="13"/>
    <n v="2024"/>
    <n v="6543.5664999999999"/>
    <n v="0"/>
    <n v="6543.5664999999999"/>
  </r>
  <r>
    <n v="13087500"/>
    <s v="D"/>
    <d v="2024-06-14T00:00:00"/>
    <n v="3299"/>
    <n v="339223.3"/>
    <n v="0"/>
    <n v="1764"/>
    <n v="-1764.3"/>
    <d v="2024-06-14T00:00:00"/>
    <x v="35"/>
    <x v="3"/>
    <n v="14"/>
    <n v="2024"/>
    <n v="6543.5664999999999"/>
    <n v="0"/>
    <n v="6543.5664999999999"/>
  </r>
  <r>
    <n v="13087500"/>
    <s v="D"/>
    <d v="2024-06-15T00:00:00"/>
    <n v="3337"/>
    <n v="345842.4"/>
    <n v="0"/>
    <n v="1764"/>
    <n v="-1764.3"/>
    <d v="2024-06-15T00:00:00"/>
    <x v="35"/>
    <x v="3"/>
    <n v="15"/>
    <n v="2024"/>
    <n v="6618.9395000000004"/>
    <n v="0"/>
    <n v="6618.9395000000004"/>
  </r>
  <r>
    <n v="13087500"/>
    <s v="D"/>
    <d v="2024-06-16T00:00:00"/>
    <n v="3376"/>
    <n v="352538.2"/>
    <n v="0"/>
    <n v="1764"/>
    <n v="-1764.3"/>
    <d v="2024-06-16T00:00:00"/>
    <x v="35"/>
    <x v="3"/>
    <n v="16"/>
    <n v="2024"/>
    <n v="6696.2960000000003"/>
    <n v="0"/>
    <n v="6696.2960000000003"/>
  </r>
  <r>
    <n v="13087500"/>
    <s v="D"/>
    <d v="2024-06-17T00:00:00"/>
    <n v="3376"/>
    <n v="6695.8"/>
    <n v="0"/>
    <n v="0"/>
    <n v="0"/>
    <d v="2024-06-17T00:00:00"/>
    <x v="35"/>
    <x v="3"/>
    <n v="17"/>
    <n v="2024"/>
    <n v="6696.2960000000003"/>
    <n v="0"/>
    <n v="6696.2960000000003"/>
  </r>
  <r>
    <n v="13087500"/>
    <s v="D"/>
    <d v="2024-06-18T00:00:00"/>
    <n v="3389"/>
    <n v="13417.2"/>
    <n v="0"/>
    <n v="0"/>
    <n v="0"/>
    <d v="2024-06-18T00:00:00"/>
    <x v="35"/>
    <x v="3"/>
    <n v="18"/>
    <n v="2024"/>
    <n v="6722.0815000000002"/>
    <n v="0"/>
    <n v="6722.0815000000002"/>
  </r>
  <r>
    <n v="13087500"/>
    <s v="D"/>
    <d v="2024-06-19T00:00:00"/>
    <n v="3376"/>
    <n v="20113"/>
    <n v="0"/>
    <n v="0"/>
    <n v="0"/>
    <d v="2024-06-19T00:00:00"/>
    <x v="35"/>
    <x v="3"/>
    <n v="19"/>
    <n v="2024"/>
    <n v="6696.2960000000003"/>
    <n v="0"/>
    <n v="6696.2960000000003"/>
  </r>
  <r>
    <n v="13087500"/>
    <s v="D"/>
    <d v="2024-06-20T00:00:00"/>
    <n v="3376"/>
    <n v="26808.7"/>
    <n v="0"/>
    <n v="0"/>
    <n v="0"/>
    <d v="2024-06-20T00:00:00"/>
    <x v="35"/>
    <x v="3"/>
    <n v="20"/>
    <n v="2024"/>
    <n v="6696.2960000000003"/>
    <n v="0"/>
    <n v="6696.2960000000003"/>
  </r>
  <r>
    <n v="13087500"/>
    <s v="D"/>
    <d v="2024-06-21T00:00:00"/>
    <n v="3428"/>
    <n v="33607.300000000003"/>
    <n v="0"/>
    <n v="0"/>
    <n v="0"/>
    <d v="2024-06-21T00:00:00"/>
    <x v="35"/>
    <x v="3"/>
    <n v="21"/>
    <n v="2024"/>
    <n v="6799.4380000000001"/>
    <n v="0"/>
    <n v="6799.4380000000001"/>
  </r>
  <r>
    <n v="13087500"/>
    <s v="D"/>
    <d v="2024-06-22T00:00:00"/>
    <n v="3480"/>
    <n v="40509.199999999997"/>
    <n v="0"/>
    <n v="0"/>
    <n v="0"/>
    <d v="2024-06-22T00:00:00"/>
    <x v="35"/>
    <x v="3"/>
    <n v="22"/>
    <n v="2024"/>
    <n v="6902.58"/>
    <n v="0"/>
    <n v="6902.58"/>
  </r>
  <r>
    <n v="13087500"/>
    <s v="D"/>
    <d v="2024-06-23T00:00:00"/>
    <n v="3493"/>
    <n v="47437"/>
    <n v="0"/>
    <n v="0"/>
    <n v="0"/>
    <d v="2024-06-23T00:00:00"/>
    <x v="35"/>
    <x v="3"/>
    <n v="23"/>
    <n v="2024"/>
    <n v="6928.3654999999999"/>
    <n v="0"/>
    <n v="6928.3654999999999"/>
  </r>
  <r>
    <n v="13087500"/>
    <s v="D"/>
    <d v="2024-06-24T00:00:00"/>
    <n v="3506"/>
    <n v="54390.7"/>
    <n v="506"/>
    <n v="1003"/>
    <n v="-1003.3"/>
    <d v="2024-06-24T00:00:00"/>
    <x v="35"/>
    <x v="3"/>
    <n v="24"/>
    <n v="2024"/>
    <n v="6954.1509999999998"/>
    <n v="1003.6510000000001"/>
    <n v="5950.5"/>
  </r>
  <r>
    <n v="13087500"/>
    <s v="D"/>
    <d v="2024-06-25T00:00:00"/>
    <n v="3532"/>
    <n v="61396.5"/>
    <n v="532"/>
    <n v="2059"/>
    <n v="-2058.6"/>
    <d v="2024-06-25T00:00:00"/>
    <x v="35"/>
    <x v="3"/>
    <n v="25"/>
    <n v="2024"/>
    <n v="7005.7219999999998"/>
    <n v="1055.222"/>
    <n v="5950.5"/>
  </r>
  <r>
    <n v="13087500"/>
    <s v="D"/>
    <d v="2024-06-26T00:00:00"/>
    <n v="3558"/>
    <n v="68454.5"/>
    <n v="558"/>
    <n v="3166"/>
    <n v="-3166"/>
    <d v="2024-06-26T00:00:00"/>
    <x v="35"/>
    <x v="3"/>
    <n v="26"/>
    <n v="2024"/>
    <n v="7057.2930000000006"/>
    <n v="1106.7930000000001"/>
    <n v="5950.5"/>
  </r>
  <r>
    <n v="13087500"/>
    <s v="D"/>
    <d v="2024-06-27T00:00:00"/>
    <n v="3558"/>
    <n v="75512.5"/>
    <n v="558"/>
    <n v="4274"/>
    <n v="-4273.5"/>
    <d v="2024-06-27T00:00:00"/>
    <x v="35"/>
    <x v="3"/>
    <n v="27"/>
    <n v="2024"/>
    <n v="7057.2930000000006"/>
    <n v="1106.7930000000001"/>
    <n v="5950.5"/>
  </r>
  <r>
    <n v="13087500"/>
    <s v="D"/>
    <d v="2024-06-28T00:00:00"/>
    <n v="3572"/>
    <n v="82596.600000000006"/>
    <n v="572"/>
    <n v="5407"/>
    <n v="-5407.2"/>
    <d v="2024-06-28T00:00:00"/>
    <x v="35"/>
    <x v="3"/>
    <n v="28"/>
    <n v="2024"/>
    <n v="7085.0619999999999"/>
    <n v="1134.5620000000001"/>
    <n v="5950.5"/>
  </r>
  <r>
    <n v="13087500"/>
    <s v="D"/>
    <d v="2024-06-29T00:00:00"/>
    <n v="3572"/>
    <n v="89680.8"/>
    <n v="572"/>
    <n v="6541"/>
    <n v="-6540.8"/>
    <d v="2024-06-29T00:00:00"/>
    <x v="35"/>
    <x v="3"/>
    <n v="29"/>
    <n v="2024"/>
    <n v="7085.0619999999999"/>
    <n v="1134.5620000000001"/>
    <n v="5950.5"/>
  </r>
  <r>
    <n v="13087500"/>
    <s v="D"/>
    <d v="2024-06-30T00:00:00"/>
    <n v="3572"/>
    <n v="96764.9"/>
    <n v="572"/>
    <n v="7675"/>
    <n v="-7674.5"/>
    <d v="2024-06-30T00:00:00"/>
    <x v="35"/>
    <x v="3"/>
    <n v="30"/>
    <n v="2024"/>
    <n v="7085.0619999999999"/>
    <n v="1134.5620000000001"/>
    <n v="5950.5"/>
  </r>
  <r>
    <n v="13087500"/>
    <s v="D"/>
    <d v="2024-07-01T00:00:00"/>
    <n v="3558"/>
    <n v="103822.9"/>
    <n v="558"/>
    <n v="8782"/>
    <n v="-8782"/>
    <d v="2024-07-01T00:00:00"/>
    <x v="35"/>
    <x v="4"/>
    <n v="1"/>
    <n v="2024"/>
    <n v="7057.2930000000006"/>
    <n v="1106.7930000000001"/>
    <n v="5950.5"/>
  </r>
  <r>
    <n v="13087500"/>
    <s v="D"/>
    <d v="2024-07-02T00:00:00"/>
    <n v="3558"/>
    <n v="110880.9"/>
    <n v="558"/>
    <n v="9890"/>
    <n v="-9889.5"/>
    <d v="2024-07-02T00:00:00"/>
    <x v="35"/>
    <x v="4"/>
    <n v="2"/>
    <n v="2024"/>
    <n v="7057.2930000000006"/>
    <n v="1106.7930000000001"/>
    <n v="5950.5"/>
  </r>
  <r>
    <n v="13087500"/>
    <s v="D"/>
    <d v="2024-07-03T00:00:00"/>
    <n v="3558"/>
    <n v="117938.9"/>
    <n v="558"/>
    <n v="10997"/>
    <n v="-10996.9"/>
    <d v="2024-07-03T00:00:00"/>
    <x v="35"/>
    <x v="4"/>
    <n v="3"/>
    <n v="2024"/>
    <n v="7057.2930000000006"/>
    <n v="1106.7930000000001"/>
    <n v="5950.5"/>
  </r>
  <r>
    <n v="13087500"/>
    <s v="D"/>
    <d v="2024-07-04T00:00:00"/>
    <n v="3611"/>
    <n v="125101.7"/>
    <n v="1019"/>
    <n v="13018"/>
    <n v="-13018.3"/>
    <d v="2024-07-04T00:00:00"/>
    <x v="35"/>
    <x v="4"/>
    <n v="4"/>
    <n v="2024"/>
    <n v="7162.4184999999998"/>
    <n v="2021.1865"/>
    <n v="5141.232"/>
  </r>
  <r>
    <n v="13087500"/>
    <s v="D"/>
    <d v="2024-07-05T00:00:00"/>
    <n v="3572"/>
    <n v="132185.9"/>
    <n v="1501"/>
    <n v="15996"/>
    <n v="-15995.7"/>
    <d v="2024-07-05T00:00:00"/>
    <x v="35"/>
    <x v="4"/>
    <n v="5"/>
    <n v="2024"/>
    <n v="7085.0619999999999"/>
    <n v="2977.2335000000003"/>
    <n v="4107.8285000000005"/>
  </r>
  <r>
    <n v="13087500"/>
    <s v="D"/>
    <d v="2024-07-06T00:00:00"/>
    <n v="3572"/>
    <n v="139270"/>
    <n v="1314"/>
    <n v="18602"/>
    <n v="-18602.099999999999"/>
    <d v="2024-07-06T00:00:00"/>
    <x v="35"/>
    <x v="4"/>
    <n v="6"/>
    <n v="2024"/>
    <n v="7085.0619999999999"/>
    <n v="2606.319"/>
    <n v="4478.7430000000004"/>
  </r>
  <r>
    <n v="13087500"/>
    <s v="D"/>
    <d v="2024-07-07T00:00:00"/>
    <n v="3585"/>
    <n v="146380.4"/>
    <n v="1540"/>
    <n v="21657"/>
    <n v="-21657.1"/>
    <d v="2024-07-07T00:00:00"/>
    <x v="35"/>
    <x v="4"/>
    <n v="7"/>
    <n v="2024"/>
    <n v="7110.8474999999999"/>
    <n v="3054.59"/>
    <n v="4056.2575000000002"/>
  </r>
  <r>
    <n v="13087500"/>
    <s v="D"/>
    <d v="2024-07-08T00:00:00"/>
    <n v="3572"/>
    <n v="153464.5"/>
    <n v="2065"/>
    <n v="25752"/>
    <n v="-25752.1"/>
    <d v="2024-07-08T00:00:00"/>
    <x v="35"/>
    <x v="4"/>
    <n v="8"/>
    <n v="2024"/>
    <n v="7085.0619999999999"/>
    <n v="4095.9275000000002"/>
    <n v="2989.1345000000001"/>
  </r>
  <r>
    <n v="13087500"/>
    <s v="D"/>
    <d v="2024-07-09T00:00:00"/>
    <n v="3558"/>
    <n v="160522.5"/>
    <n v="2292"/>
    <n v="30298"/>
    <n v="-30298.2"/>
    <d v="2024-07-09T00:00:00"/>
    <x v="35"/>
    <x v="4"/>
    <n v="9"/>
    <n v="2024"/>
    <n v="7057.2930000000006"/>
    <n v="4546.1819999999998"/>
    <n v="2511.1109999999999"/>
  </r>
  <r>
    <n v="13087500"/>
    <s v="D"/>
    <d v="2024-07-10T00:00:00"/>
    <n v="3572"/>
    <n v="167606.6"/>
    <n v="2336"/>
    <n v="34932"/>
    <n v="-34932.1"/>
    <d v="2024-07-10T00:00:00"/>
    <x v="35"/>
    <x v="4"/>
    <n v="10"/>
    <n v="2024"/>
    <n v="7085.0619999999999"/>
    <n v="4633.4560000000001"/>
    <n v="2451.6060000000002"/>
  </r>
  <r>
    <n v="13087500"/>
    <s v="D"/>
    <d v="2024-07-11T00:00:00"/>
    <n v="3572"/>
    <n v="174690.8"/>
    <n v="2346"/>
    <n v="39585"/>
    <n v="-39585.199999999997"/>
    <d v="2024-07-11T00:00:00"/>
    <x v="35"/>
    <x v="4"/>
    <n v="11"/>
    <n v="2024"/>
    <n v="7085.0619999999999"/>
    <n v="4653.2910000000002"/>
    <n v="2431.7710000000002"/>
  </r>
  <r>
    <n v="13087500"/>
    <s v="D"/>
    <d v="2024-07-12T00:00:00"/>
    <n v="3572"/>
    <n v="181774.9"/>
    <n v="2387"/>
    <n v="44320"/>
    <n v="-44320"/>
    <d v="2024-07-12T00:00:00"/>
    <x v="35"/>
    <x v="4"/>
    <n v="12"/>
    <n v="2024"/>
    <n v="7085.0619999999999"/>
    <n v="4734.6144999999997"/>
    <n v="2350.4475000000002"/>
  </r>
  <r>
    <n v="13087500"/>
    <s v="D"/>
    <d v="2024-07-13T00:00:00"/>
    <n v="3585"/>
    <n v="188885.3"/>
    <n v="2362"/>
    <n v="49005"/>
    <n v="-49004.5"/>
    <d v="2024-07-13T00:00:00"/>
    <x v="35"/>
    <x v="4"/>
    <n v="13"/>
    <n v="2024"/>
    <n v="7110.8474999999999"/>
    <n v="4685.027"/>
    <n v="2425.8205000000003"/>
  </r>
  <r>
    <n v="13087500"/>
    <s v="D"/>
    <d v="2024-07-14T00:00:00"/>
    <n v="3585"/>
    <n v="195995.6"/>
    <n v="2360"/>
    <n v="53685"/>
    <n v="-53684.7"/>
    <d v="2024-07-14T00:00:00"/>
    <x v="35"/>
    <x v="4"/>
    <n v="14"/>
    <n v="2024"/>
    <n v="7110.8474999999999"/>
    <n v="4681.0600000000004"/>
    <n v="2429.7874999999999"/>
  </r>
  <r>
    <n v="13087500"/>
    <s v="D"/>
    <d v="2024-07-15T00:00:00"/>
    <n v="3598"/>
    <n v="203132.2"/>
    <n v="2360"/>
    <n v="58365"/>
    <n v="-58365.3"/>
    <d v="2024-07-15T00:00:00"/>
    <x v="35"/>
    <x v="4"/>
    <n v="15"/>
    <n v="2024"/>
    <n v="7136.6329999999998"/>
    <n v="4681.0600000000004"/>
    <n v="2455.5729999999999"/>
  </r>
  <r>
    <n v="13087500"/>
    <s v="D"/>
    <d v="2024-07-16T00:00:00"/>
    <n v="3598"/>
    <n v="210268.7"/>
    <n v="2243"/>
    <n v="62814"/>
    <n v="-62814.1"/>
    <d v="2024-07-16T00:00:00"/>
    <x v="35"/>
    <x v="4"/>
    <n v="16"/>
    <n v="2024"/>
    <n v="7136.6329999999998"/>
    <n v="4448.9904999999999"/>
    <n v="2687.6424999999999"/>
  </r>
  <r>
    <n v="13087500"/>
    <s v="D"/>
    <d v="2024-07-17T00:00:00"/>
    <n v="3572"/>
    <n v="217352.9"/>
    <n v="2205"/>
    <n v="67187"/>
    <n v="-67187.3"/>
    <d v="2024-07-17T00:00:00"/>
    <x v="35"/>
    <x v="4"/>
    <n v="17"/>
    <n v="2024"/>
    <n v="7085.0619999999999"/>
    <n v="4373.6175000000003"/>
    <n v="2711.4445000000001"/>
  </r>
  <r>
    <n v="13087500"/>
    <s v="D"/>
    <d v="2024-07-18T00:00:00"/>
    <n v="3545"/>
    <n v="224384.8"/>
    <n v="2292"/>
    <n v="71733"/>
    <n v="-71733.3"/>
    <d v="2024-07-18T00:00:00"/>
    <x v="35"/>
    <x v="4"/>
    <n v="18"/>
    <n v="2024"/>
    <n v="7031.5074999999997"/>
    <n v="4546.1819999999998"/>
    <n v="2485.3254999999999"/>
  </r>
  <r>
    <n v="13087500"/>
    <s v="D"/>
    <d v="2024-07-19T00:00:00"/>
    <n v="3545"/>
    <n v="231416.6"/>
    <n v="2446"/>
    <n v="76585"/>
    <n v="-76585"/>
    <d v="2024-07-19T00:00:00"/>
    <x v="35"/>
    <x v="4"/>
    <n v="19"/>
    <n v="2024"/>
    <n v="7031.5074999999997"/>
    <n v="4851.6410000000005"/>
    <n v="2179.8665000000001"/>
  </r>
  <r>
    <n v="13087500"/>
    <s v="D"/>
    <d v="2024-07-20T00:00:00"/>
    <n v="3545"/>
    <n v="238448.5"/>
    <n v="2066"/>
    <n v="80684"/>
    <n v="-80683.8"/>
    <d v="2024-07-20T00:00:00"/>
    <x v="35"/>
    <x v="4"/>
    <n v="20"/>
    <n v="2024"/>
    <n v="7031.5074999999997"/>
    <n v="4097.9110000000001"/>
    <n v="2933.5965000000001"/>
  </r>
  <r>
    <n v="13087500"/>
    <s v="D"/>
    <d v="2024-07-21T00:00:00"/>
    <n v="3558"/>
    <n v="245506.5"/>
    <n v="2189"/>
    <n v="85025"/>
    <n v="-85024.6"/>
    <d v="2024-07-21T00:00:00"/>
    <x v="35"/>
    <x v="4"/>
    <n v="21"/>
    <n v="2024"/>
    <n v="7057.2930000000006"/>
    <n v="4341.8815000000004"/>
    <n v="2715.4115000000002"/>
  </r>
  <r>
    <n v="13087500"/>
    <s v="D"/>
    <d v="2024-07-22T00:00:00"/>
    <n v="3532"/>
    <n v="252512.3"/>
    <n v="2265"/>
    <n v="89517"/>
    <n v="-89516.7"/>
    <d v="2024-07-22T00:00:00"/>
    <x v="35"/>
    <x v="4"/>
    <n v="22"/>
    <n v="2024"/>
    <n v="7005.7219999999998"/>
    <n v="4492.6275000000005"/>
    <n v="2513.0945000000002"/>
  </r>
  <r>
    <n v="13087500"/>
    <s v="D"/>
    <d v="2024-07-23T00:00:00"/>
    <n v="3506"/>
    <n v="259466.1"/>
    <n v="2138"/>
    <n v="93758"/>
    <n v="-93758"/>
    <d v="2024-07-23T00:00:00"/>
    <x v="35"/>
    <x v="4"/>
    <n v="23"/>
    <n v="2024"/>
    <n v="6954.1509999999998"/>
    <n v="4240.723"/>
    <n v="2713.4279999999999"/>
  </r>
  <r>
    <n v="13087500"/>
    <s v="D"/>
    <d v="2024-07-24T00:00:00"/>
    <n v="3493"/>
    <n v="266393.90000000002"/>
    <n v="2075"/>
    <n v="97874"/>
    <n v="-97873.8"/>
    <d v="2024-07-24T00:00:00"/>
    <x v="35"/>
    <x v="4"/>
    <n v="24"/>
    <n v="2024"/>
    <n v="6928.3654999999999"/>
    <n v="4115.7624999999998"/>
    <n v="2812.6030000000001"/>
  </r>
  <r>
    <n v="13087500"/>
    <s v="D"/>
    <d v="2024-07-25T00:00:00"/>
    <n v="3467"/>
    <n v="273269.8"/>
    <n v="2181"/>
    <n v="102199"/>
    <n v="-102199.3"/>
    <d v="2024-07-25T00:00:00"/>
    <x v="35"/>
    <x v="4"/>
    <n v="25"/>
    <n v="2024"/>
    <n v="6876.7945"/>
    <n v="4326.0135"/>
    <n v="2550.7809999999999"/>
  </r>
  <r>
    <n v="13087500"/>
    <s v="D"/>
    <d v="2024-07-26T00:00:00"/>
    <n v="3441"/>
    <n v="280094.09999999998"/>
    <n v="2574"/>
    <n v="107305"/>
    <n v="-107305.3"/>
    <d v="2024-07-26T00:00:00"/>
    <x v="35"/>
    <x v="4"/>
    <n v="26"/>
    <n v="2024"/>
    <n v="6825.2235000000001"/>
    <n v="5105.5290000000005"/>
    <n v="1719.6945000000001"/>
  </r>
  <r>
    <n v="13087500"/>
    <s v="D"/>
    <d v="2024-07-27T00:00:00"/>
    <n v="3389"/>
    <n v="286815.59999999998"/>
    <n v="2420"/>
    <n v="112106"/>
    <n v="-112106.2"/>
    <d v="2024-07-27T00:00:00"/>
    <x v="35"/>
    <x v="4"/>
    <n v="27"/>
    <n v="2024"/>
    <n v="6722.0815000000002"/>
    <n v="4800.07"/>
    <n v="1922.0115000000001"/>
  </r>
  <r>
    <n v="13087500"/>
    <s v="D"/>
    <d v="2024-07-28T00:00:00"/>
    <n v="3350"/>
    <n v="293460.2"/>
    <n v="2051"/>
    <n v="116174"/>
    <n v="-116174"/>
    <d v="2024-07-28T00:00:00"/>
    <x v="35"/>
    <x v="4"/>
    <n v="28"/>
    <n v="2024"/>
    <n v="6644.7250000000004"/>
    <n v="4068.1585"/>
    <n v="2576.5664999999999"/>
  </r>
  <r>
    <n v="13087500"/>
    <s v="D"/>
    <d v="2024-07-29T00:00:00"/>
    <n v="3324"/>
    <n v="300053.90000000002"/>
    <n v="1992"/>
    <n v="120125"/>
    <n v="-120124.7"/>
    <d v="2024-07-29T00:00:00"/>
    <x v="35"/>
    <x v="4"/>
    <n v="29"/>
    <n v="2024"/>
    <n v="6593.1540000000005"/>
    <n v="3951.1320000000001"/>
    <n v="2642.0219999999999"/>
  </r>
  <r>
    <n v="13087500"/>
    <s v="D"/>
    <d v="2024-07-30T00:00:00"/>
    <n v="3286"/>
    <n v="306571.3"/>
    <n v="1842"/>
    <n v="123778"/>
    <n v="-123778.3"/>
    <d v="2024-07-30T00:00:00"/>
    <x v="35"/>
    <x v="4"/>
    <n v="30"/>
    <n v="2024"/>
    <n v="6517.7809999999999"/>
    <n v="3653.607"/>
    <n v="2864.174"/>
  </r>
  <r>
    <n v="13087500"/>
    <s v="D"/>
    <d v="2024-07-31T00:00:00"/>
    <n v="3286"/>
    <n v="313088.7"/>
    <n v="1493"/>
    <n v="126740"/>
    <n v="-126740.4"/>
    <d v="2024-07-31T00:00:00"/>
    <x v="35"/>
    <x v="4"/>
    <n v="31"/>
    <n v="2024"/>
    <n v="6517.7809999999999"/>
    <n v="2961.3654999999999"/>
    <n v="3556.4155000000001"/>
  </r>
  <r>
    <n v="13087500"/>
    <s v="D"/>
    <d v="2024-08-01T00:00:00"/>
    <n v="3337"/>
    <n v="319707.90000000002"/>
    <n v="1437"/>
    <n v="129591"/>
    <n v="-129590.6"/>
    <d v="2024-08-01T00:00:00"/>
    <x v="35"/>
    <x v="5"/>
    <n v="1"/>
    <n v="2024"/>
    <n v="6618.9395000000004"/>
    <n v="2850.2894999999999"/>
    <n v="3768.65"/>
  </r>
  <r>
    <n v="13087500"/>
    <s v="D"/>
    <d v="2024-08-02T00:00:00"/>
    <n v="3363"/>
    <n v="326378"/>
    <n v="1564"/>
    <n v="132692"/>
    <n v="-132691.9"/>
    <d v="2024-08-02T00:00:00"/>
    <x v="35"/>
    <x v="5"/>
    <n v="2"/>
    <n v="2024"/>
    <n v="6670.5105000000003"/>
    <n v="3102.194"/>
    <n v="3568.3164999999999"/>
  </r>
  <r>
    <n v="13087500"/>
    <s v="D"/>
    <d v="2024-08-03T00:00:00"/>
    <n v="3363"/>
    <n v="333048.2"/>
    <n v="1553"/>
    <n v="135772"/>
    <n v="-135772.20000000001"/>
    <d v="2024-08-03T00:00:00"/>
    <x v="35"/>
    <x v="5"/>
    <n v="3"/>
    <n v="2024"/>
    <n v="6670.5105000000003"/>
    <n v="3080.3755000000001"/>
    <n v="3590.1350000000002"/>
  </r>
  <r>
    <n v="13087500"/>
    <s v="D"/>
    <d v="2024-08-04T00:00:00"/>
    <n v="3376"/>
    <n v="339744"/>
    <n v="1444"/>
    <n v="138636"/>
    <n v="-138636.20000000001"/>
    <d v="2024-08-04T00:00:00"/>
    <x v="35"/>
    <x v="5"/>
    <n v="4"/>
    <n v="2024"/>
    <n v="6696.2960000000003"/>
    <n v="2864.174"/>
    <n v="3832.1220000000003"/>
  </r>
  <r>
    <n v="13087500"/>
    <s v="D"/>
    <d v="2024-08-05T00:00:00"/>
    <n v="3363"/>
    <n v="346414.2"/>
    <n v="1487"/>
    <n v="141585"/>
    <n v="-141584.9"/>
    <d v="2024-08-05T00:00:00"/>
    <x v="35"/>
    <x v="5"/>
    <n v="5"/>
    <n v="2024"/>
    <n v="6670.5105000000003"/>
    <n v="2949.4645"/>
    <n v="3721.0460000000003"/>
  </r>
  <r>
    <n v="13087500"/>
    <s v="D"/>
    <d v="2024-08-06T00:00:00"/>
    <n v="3299"/>
    <n v="352957"/>
    <n v="1381"/>
    <n v="144323"/>
    <n v="-144323.20000000001"/>
    <d v="2024-08-06T00:00:00"/>
    <x v="35"/>
    <x v="5"/>
    <n v="6"/>
    <n v="2024"/>
    <n v="6543.5664999999999"/>
    <n v="2739.2134999999998"/>
    <n v="3804.3530000000001"/>
  </r>
  <r>
    <n v="13087500"/>
    <s v="D"/>
    <d v="2024-08-07T00:00:00"/>
    <n v="3286"/>
    <n v="359474.5"/>
    <n v="1497"/>
    <n v="147293"/>
    <n v="-147293.29999999999"/>
    <d v="2024-08-07T00:00:00"/>
    <x v="35"/>
    <x v="5"/>
    <n v="7"/>
    <n v="2024"/>
    <n v="6517.7809999999999"/>
    <n v="2969.2995000000001"/>
    <n v="3548.4814999999999"/>
  </r>
  <r>
    <n v="13087500"/>
    <s v="D"/>
    <d v="2024-08-08T00:00:00"/>
    <n v="3311"/>
    <n v="366042.7"/>
    <n v="1643"/>
    <n v="150553"/>
    <n v="-150552.79999999999"/>
    <d v="2024-08-08T00:00:00"/>
    <x v="35"/>
    <x v="5"/>
    <n v="8"/>
    <n v="2024"/>
    <n v="6567.3685000000005"/>
    <n v="3258.8905"/>
    <n v="3308.4780000000001"/>
  </r>
  <r>
    <n v="13087500"/>
    <s v="D"/>
    <d v="2024-08-09T00:00:00"/>
    <n v="3286"/>
    <n v="372560.1"/>
    <n v="1574"/>
    <n v="153675"/>
    <n v="-153674.5"/>
    <d v="2024-08-09T00:00:00"/>
    <x v="35"/>
    <x v="5"/>
    <n v="9"/>
    <n v="2024"/>
    <n v="6517.7809999999999"/>
    <n v="3122.029"/>
    <n v="3395.752"/>
  </r>
  <r>
    <n v="13087500"/>
    <s v="D"/>
    <d v="2024-08-10T00:00:00"/>
    <n v="3299"/>
    <n v="379102.9"/>
    <n v="1582"/>
    <n v="156812"/>
    <n v="-156811.79999999999"/>
    <d v="2024-08-10T00:00:00"/>
    <x v="35"/>
    <x v="5"/>
    <n v="10"/>
    <n v="2024"/>
    <n v="6543.5664999999999"/>
    <n v="3137.8969999999999"/>
    <n v="3405.6695"/>
  </r>
  <r>
    <n v="13087500"/>
    <s v="D"/>
    <d v="2024-08-11T00:00:00"/>
    <n v="3350"/>
    <n v="385747.6"/>
    <n v="1612"/>
    <n v="160009"/>
    <n v="-160008.9"/>
    <d v="2024-08-11T00:00:00"/>
    <x v="35"/>
    <x v="5"/>
    <n v="11"/>
    <n v="2024"/>
    <n v="6644.7250000000004"/>
    <n v="3197.402"/>
    <n v="3447.3229999999999"/>
  </r>
  <r>
    <n v="13087500"/>
    <s v="D"/>
    <d v="2024-08-12T00:00:00"/>
    <n v="3337"/>
    <n v="392366.7"/>
    <n v="1581"/>
    <n v="163144"/>
    <n v="-163144.29999999999"/>
    <d v="2024-08-12T00:00:00"/>
    <x v="35"/>
    <x v="5"/>
    <n v="12"/>
    <n v="2024"/>
    <n v="6618.9395000000004"/>
    <n v="3135.9135000000001"/>
    <n v="3483.0260000000003"/>
  </r>
  <r>
    <n v="13087500"/>
    <s v="D"/>
    <d v="2024-08-13T00:00:00"/>
    <n v="3324"/>
    <n v="398960.3"/>
    <n v="1541"/>
    <n v="166202"/>
    <n v="-166201.60000000001"/>
    <d v="2024-08-13T00:00:00"/>
    <x v="35"/>
    <x v="5"/>
    <n v="13"/>
    <n v="2024"/>
    <n v="6593.1540000000005"/>
    <n v="3056.5735"/>
    <n v="3536.5805"/>
  </r>
  <r>
    <n v="13087500"/>
    <s v="D"/>
    <d v="2024-08-14T00:00:00"/>
    <n v="3311"/>
    <n v="405528.5"/>
    <n v="1361"/>
    <n v="168901"/>
    <n v="-168900.6"/>
    <d v="2024-08-14T00:00:00"/>
    <x v="35"/>
    <x v="5"/>
    <n v="14"/>
    <n v="2024"/>
    <n v="6567.3685000000005"/>
    <n v="2699.5435000000002"/>
    <n v="3867.8250000000003"/>
  </r>
  <r>
    <n v="13087500"/>
    <s v="D"/>
    <d v="2024-08-15T00:00:00"/>
    <n v="3311"/>
    <n v="412096.7"/>
    <n v="1346"/>
    <n v="171570"/>
    <n v="-171570.3"/>
    <d v="2024-08-15T00:00:00"/>
    <x v="35"/>
    <x v="5"/>
    <n v="15"/>
    <n v="2024"/>
    <n v="6567.3685000000005"/>
    <n v="2669.7910000000002"/>
    <n v="3897.5774999999999"/>
  </r>
  <r>
    <n v="13087500"/>
    <s v="D"/>
    <d v="2024-08-16T00:00:00"/>
    <n v="3311"/>
    <n v="418664.9"/>
    <n v="1292"/>
    <n v="174132"/>
    <n v="-174132.3"/>
    <d v="2024-08-16T00:00:00"/>
    <x v="35"/>
    <x v="5"/>
    <n v="16"/>
    <n v="2024"/>
    <n v="6567.3685000000005"/>
    <n v="2562.6820000000002"/>
    <n v="4004.6865000000003"/>
  </r>
  <r>
    <n v="13087500"/>
    <s v="D"/>
    <d v="2024-08-17T00:00:00"/>
    <n v="3299"/>
    <n v="425207.8"/>
    <n v="1242"/>
    <n v="176595"/>
    <n v="-176595.4"/>
    <d v="2024-08-17T00:00:00"/>
    <x v="35"/>
    <x v="5"/>
    <n v="17"/>
    <n v="2024"/>
    <n v="6543.5664999999999"/>
    <n v="2463.5070000000001"/>
    <n v="4080.0595000000003"/>
  </r>
  <r>
    <n v="13087500"/>
    <s v="D"/>
    <d v="2024-08-18T00:00:00"/>
    <n v="2899"/>
    <n v="430957.8"/>
    <n v="725"/>
    <n v="178034"/>
    <n v="-178034.2"/>
    <d v="2024-08-18T00:00:00"/>
    <x v="35"/>
    <x v="5"/>
    <n v="18"/>
    <n v="2024"/>
    <n v="5750.1665000000003"/>
    <n v="1438.0375000000001"/>
    <n v="4312.1289999999999"/>
  </r>
  <r>
    <n v="13087500"/>
    <s v="D"/>
    <d v="2024-08-19T00:00:00"/>
    <n v="2960"/>
    <n v="436829.2"/>
    <n v="928"/>
    <n v="179875"/>
    <n v="-179874.9"/>
    <d v="2024-08-19T00:00:00"/>
    <x v="35"/>
    <x v="5"/>
    <n v="19"/>
    <n v="2024"/>
    <n v="5871.16"/>
    <n v="1840.6880000000001"/>
    <n v="4030.4720000000002"/>
  </r>
  <r>
    <n v="13087500"/>
    <s v="D"/>
    <d v="2024-08-20T00:00:00"/>
    <n v="3260"/>
    <n v="443296"/>
    <n v="1245"/>
    <n v="182344"/>
    <n v="-182343.8"/>
    <d v="2024-08-20T00:00:00"/>
    <x v="35"/>
    <x v="5"/>
    <n v="20"/>
    <n v="2024"/>
    <n v="6466.21"/>
    <n v="2469.4575"/>
    <n v="3996.7525000000001"/>
  </r>
  <r>
    <n v="13087500"/>
    <s v="D"/>
    <d v="2024-08-21T00:00:00"/>
    <n v="3184"/>
    <n v="449611.9"/>
    <n v="1252"/>
    <n v="184826"/>
    <n v="-184826.4"/>
    <d v="2024-08-21T00:00:00"/>
    <x v="35"/>
    <x v="5"/>
    <n v="21"/>
    <n v="2024"/>
    <n v="6315.4639999999999"/>
    <n v="2483.3420000000001"/>
    <n v="3832.1220000000003"/>
  </r>
  <r>
    <n v="13087500"/>
    <s v="D"/>
    <d v="2024-08-22T00:00:00"/>
    <n v="3197"/>
    <n v="455952.9"/>
    <n v="1314"/>
    <n v="187433"/>
    <n v="-187432.9"/>
    <d v="2024-08-22T00:00:00"/>
    <x v="35"/>
    <x v="5"/>
    <n v="22"/>
    <n v="2024"/>
    <n v="6341.2494999999999"/>
    <n v="2606.319"/>
    <n v="3734.9304999999999"/>
  </r>
  <r>
    <n v="13087500"/>
    <s v="D"/>
    <d v="2024-08-23T00:00:00"/>
    <n v="3235"/>
    <n v="462369.2"/>
    <n v="1368"/>
    <n v="190147"/>
    <n v="-190146.6"/>
    <d v="2024-08-23T00:00:00"/>
    <x v="35"/>
    <x v="5"/>
    <n v="23"/>
    <n v="2024"/>
    <n v="6416.6225000000004"/>
    <n v="2713.4279999999999"/>
    <n v="3703.1945000000001"/>
  </r>
  <r>
    <n v="13087500"/>
    <s v="D"/>
    <d v="2024-08-24T00:00:00"/>
    <n v="3273"/>
    <n v="468861.3"/>
    <n v="1335"/>
    <n v="192795"/>
    <n v="-192794.6"/>
    <d v="2024-08-24T00:00:00"/>
    <x v="35"/>
    <x v="5"/>
    <n v="24"/>
    <n v="2024"/>
    <n v="6491.9955"/>
    <n v="2647.9724999999999"/>
    <n v="3844.0230000000001"/>
  </r>
  <r>
    <n v="13087500"/>
    <s v="D"/>
    <d v="2024-08-25T00:00:00"/>
    <n v="3286"/>
    <n v="475378.8"/>
    <n v="1291"/>
    <n v="195356"/>
    <n v="-195355.6"/>
    <d v="2024-08-25T00:00:00"/>
    <x v="35"/>
    <x v="5"/>
    <n v="25"/>
    <n v="2024"/>
    <n v="6517.7809999999999"/>
    <n v="2560.6985"/>
    <n v="3957.0825"/>
  </r>
  <r>
    <n v="13087500"/>
    <s v="D"/>
    <d v="2024-08-26T00:00:00"/>
    <n v="3286"/>
    <n v="481896.2"/>
    <n v="1247"/>
    <n v="197830"/>
    <n v="-197829.7"/>
    <d v="2024-08-26T00:00:00"/>
    <x v="35"/>
    <x v="5"/>
    <n v="26"/>
    <n v="2024"/>
    <n v="6517.7809999999999"/>
    <n v="2473.4245000000001"/>
    <n v="4044.3564999999999"/>
  </r>
  <r>
    <n v="13087500"/>
    <s v="D"/>
    <d v="2024-08-27T00:00:00"/>
    <n v="3248"/>
    <n v="488337.8"/>
    <n v="1339"/>
    <n v="200486"/>
    <n v="-200486.1"/>
    <d v="2024-08-27T00:00:00"/>
    <x v="35"/>
    <x v="5"/>
    <n v="27"/>
    <n v="2024"/>
    <n v="6442.4080000000004"/>
    <n v="2655.9065000000001"/>
    <n v="3786.5014999999999"/>
  </r>
  <r>
    <n v="13087500"/>
    <s v="D"/>
    <d v="2024-08-28T00:00:00"/>
    <n v="3235"/>
    <n v="494754.2"/>
    <n v="1362"/>
    <n v="203188"/>
    <n v="-203188.4"/>
    <d v="2024-08-28T00:00:00"/>
    <x v="35"/>
    <x v="5"/>
    <n v="28"/>
    <n v="2024"/>
    <n v="6416.6225000000004"/>
    <n v="2701.527"/>
    <n v="3715.0954999999999"/>
  </r>
  <r>
    <n v="13087500"/>
    <s v="D"/>
    <d v="2024-08-29T00:00:00"/>
    <n v="3210"/>
    <n v="501120.2"/>
    <n v="1402"/>
    <n v="205968"/>
    <n v="-205968.3"/>
    <d v="2024-08-29T00:00:00"/>
    <x v="35"/>
    <x v="5"/>
    <n v="29"/>
    <n v="2024"/>
    <n v="6367.0349999999999"/>
    <n v="2780.8670000000002"/>
    <n v="3586.1680000000001"/>
  </r>
  <r>
    <n v="13087500"/>
    <s v="D"/>
    <d v="2024-08-30T00:00:00"/>
    <n v="3184"/>
    <n v="507436.1"/>
    <n v="1314"/>
    <n v="208575"/>
    <n v="-208575.3"/>
    <d v="2024-08-30T00:00:00"/>
    <x v="35"/>
    <x v="5"/>
    <n v="30"/>
    <n v="2024"/>
    <n v="6315.4639999999999"/>
    <n v="2606.319"/>
    <n v="3709.145"/>
  </r>
  <r>
    <n v="13087500"/>
    <s v="D"/>
    <d v="2024-08-31T00:00:00"/>
    <n v="3159"/>
    <n v="513702"/>
    <n v="1193"/>
    <n v="210942"/>
    <n v="-210941.5"/>
    <d v="2024-08-31T00:00:00"/>
    <x v="35"/>
    <x v="5"/>
    <n v="31"/>
    <n v="2024"/>
    <n v="6265.8765000000003"/>
    <n v="2366.3155000000002"/>
    <n v="3899.5610000000001"/>
  </r>
  <r>
    <n v="13087500"/>
    <s v="D"/>
    <d v="2024-09-01T00:00:00"/>
    <n v="3159"/>
    <n v="519967.8"/>
    <n v="1248"/>
    <n v="213417"/>
    <n v="-213417.1"/>
    <d v="2024-09-01T00:00:00"/>
    <x v="35"/>
    <x v="6"/>
    <n v="1"/>
    <n v="2024"/>
    <n v="6265.8765000000003"/>
    <n v="2475.4079999999999"/>
    <n v="3790.4684999999999"/>
  </r>
  <r>
    <n v="13087500"/>
    <s v="D"/>
    <d v="2024-09-02T00:00:00"/>
    <n v="3146"/>
    <n v="526208.80000000005"/>
    <n v="1275"/>
    <n v="215946"/>
    <n v="-215945.9"/>
    <d v="2024-09-02T00:00:00"/>
    <x v="35"/>
    <x v="6"/>
    <n v="2"/>
    <n v="2024"/>
    <n v="6240.0910000000003"/>
    <n v="2528.9625000000001"/>
    <n v="3711.1285000000003"/>
  </r>
  <r>
    <n v="13087500"/>
    <s v="D"/>
    <d v="2024-09-03T00:00:00"/>
    <n v="3109"/>
    <n v="532375.1"/>
    <n v="1131"/>
    <n v="218189"/>
    <n v="-218188.5"/>
    <d v="2024-09-03T00:00:00"/>
    <x v="35"/>
    <x v="6"/>
    <n v="3"/>
    <n v="2024"/>
    <n v="6166.7015000000001"/>
    <n v="2243.3384999999998"/>
    <n v="3923.3630000000003"/>
  </r>
  <r>
    <n v="13087500"/>
    <s v="D"/>
    <d v="2024-09-04T00:00:00"/>
    <n v="3084"/>
    <n v="538491.9"/>
    <n v="1044"/>
    <n v="220260"/>
    <n v="-220259.5"/>
    <d v="2024-09-04T00:00:00"/>
    <x v="35"/>
    <x v="6"/>
    <n v="4"/>
    <n v="2024"/>
    <n v="6117.1140000000005"/>
    <n v="2070.7739999999999"/>
    <n v="4046.34"/>
  </r>
  <r>
    <n v="13087500"/>
    <s v="D"/>
    <d v="2024-09-05T00:00:00"/>
    <n v="3034"/>
    <n v="544510"/>
    <n v="914"/>
    <n v="222072"/>
    <n v="-222071.5"/>
    <d v="2024-09-05T00:00:00"/>
    <x v="35"/>
    <x v="6"/>
    <n v="5"/>
    <n v="2024"/>
    <n v="6017.9390000000003"/>
    <n v="1812.9190000000001"/>
    <n v="4205.0200000000004"/>
  </r>
  <r>
    <n v="13087500"/>
    <s v="D"/>
    <d v="2024-09-06T00:00:00"/>
    <n v="2923"/>
    <n v="550308.5"/>
    <n v="782"/>
    <n v="223623"/>
    <n v="-223622.5"/>
    <d v="2024-09-06T00:00:00"/>
    <x v="35"/>
    <x v="6"/>
    <n v="6"/>
    <n v="2024"/>
    <n v="5797.7705000000005"/>
    <n v="1551.097"/>
    <n v="4246.6734999999999"/>
  </r>
  <r>
    <n v="13087500"/>
    <s v="D"/>
    <d v="2024-09-07T00:00:00"/>
    <n v="2887"/>
    <n v="556034.5"/>
    <n v="819"/>
    <n v="225246"/>
    <n v="-225246.3"/>
    <d v="2024-09-07T00:00:00"/>
    <x v="35"/>
    <x v="6"/>
    <n v="7"/>
    <n v="2024"/>
    <n v="5726.3644999999997"/>
    <n v="1624.4865"/>
    <n v="4101.8779999999997"/>
  </r>
  <r>
    <n v="13087500"/>
    <s v="D"/>
    <d v="2024-09-08T00:00:00"/>
    <n v="2911"/>
    <n v="561808.80000000005"/>
    <n v="897"/>
    <n v="227025"/>
    <n v="-227024.8"/>
    <d v="2024-09-08T00:00:00"/>
    <x v="35"/>
    <x v="6"/>
    <n v="8"/>
    <n v="2024"/>
    <n v="5773.9684999999999"/>
    <n v="1779.1994999999999"/>
    <n v="3994.7690000000002"/>
  </r>
  <r>
    <n v="13087500"/>
    <s v="D"/>
    <d v="2024-09-09T00:00:00"/>
    <n v="2923"/>
    <n v="567607.30000000005"/>
    <n v="918"/>
    <n v="228845"/>
    <n v="-228844.79999999999"/>
    <d v="2024-09-09T00:00:00"/>
    <x v="35"/>
    <x v="6"/>
    <n v="9"/>
    <n v="2024"/>
    <n v="5797.7705000000005"/>
    <n v="1820.8530000000001"/>
    <n v="3976.9175"/>
  </r>
  <r>
    <n v="13087500"/>
    <s v="D"/>
    <d v="2024-09-10T00:00:00"/>
    <n v="2875"/>
    <n v="573309.1"/>
    <n v="1063"/>
    <n v="230954"/>
    <n v="-230953.5"/>
    <d v="2024-09-10T00:00:00"/>
    <x v="35"/>
    <x v="6"/>
    <n v="10"/>
    <n v="2024"/>
    <n v="5702.5625"/>
    <n v="2108.4605000000001"/>
    <n v="3594.1019999999999"/>
  </r>
  <r>
    <n v="13087500"/>
    <s v="D"/>
    <d v="2024-09-11T00:00:00"/>
    <n v="2802"/>
    <n v="578867.19999999995"/>
    <n v="1030"/>
    <n v="232996"/>
    <n v="-232996.1"/>
    <d v="2024-09-11T00:00:00"/>
    <x v="35"/>
    <x v="6"/>
    <n v="11"/>
    <n v="2024"/>
    <n v="5557.7669999999998"/>
    <n v="2043.0050000000001"/>
    <n v="3514.7620000000002"/>
  </r>
  <r>
    <n v="13087500"/>
    <s v="D"/>
    <d v="2024-09-12T00:00:00"/>
    <n v="2754"/>
    <n v="584330.30000000005"/>
    <n v="1000"/>
    <n v="234979"/>
    <n v="-234979"/>
    <d v="2024-09-12T00:00:00"/>
    <x v="35"/>
    <x v="6"/>
    <n v="12"/>
    <n v="2024"/>
    <n v="5462.5590000000002"/>
    <n v="1983.5"/>
    <n v="3479.0590000000002"/>
  </r>
  <r>
    <n v="13087500"/>
    <s v="D"/>
    <d v="2024-09-13T00:00:00"/>
    <n v="2695"/>
    <n v="589675.4"/>
    <n v="876"/>
    <n v="236716"/>
    <n v="-236716.1"/>
    <d v="2024-09-13T00:00:00"/>
    <x v="35"/>
    <x v="6"/>
    <n v="13"/>
    <n v="2024"/>
    <n v="5345.5325000000003"/>
    <n v="1737.546"/>
    <n v="3607.9865"/>
  </r>
  <r>
    <n v="13087500"/>
    <s v="D"/>
    <d v="2024-09-14T00:00:00"/>
    <n v="2624"/>
    <n v="594880.4"/>
    <n v="730"/>
    <n v="238164"/>
    <n v="-238164.2"/>
    <d v="2024-09-14T00:00:00"/>
    <x v="35"/>
    <x v="6"/>
    <n v="14"/>
    <n v="2024"/>
    <n v="5204.7039999999997"/>
    <n v="1447.9549999999999"/>
    <n v="3756.7490000000003"/>
  </r>
  <r>
    <n v="13087500"/>
    <s v="D"/>
    <d v="2024-09-15T00:00:00"/>
    <n v="2589"/>
    <n v="600015.69999999995"/>
    <n v="614"/>
    <n v="239382"/>
    <n v="-239382.3"/>
    <d v="2024-09-15T00:00:00"/>
    <x v="35"/>
    <x v="6"/>
    <n v="15"/>
    <n v="2024"/>
    <n v="5135.2815000000001"/>
    <n v="1217.8689999999999"/>
    <n v="3917.4124999999999"/>
  </r>
  <r>
    <n v="13087500"/>
    <s v="D"/>
    <d v="2024-09-16T00:00:00"/>
    <n v="2554"/>
    <n v="605081.9"/>
    <n v="546"/>
    <n v="240465"/>
    <n v="-240464.6"/>
    <d v="2024-09-16T00:00:00"/>
    <x v="35"/>
    <x v="6"/>
    <n v="16"/>
    <n v="2024"/>
    <n v="5065.8590000000004"/>
    <n v="1082.991"/>
    <n v="3982.8679999999999"/>
  </r>
  <r>
    <n v="13087500"/>
    <s v="D"/>
    <d v="2024-09-17T00:00:00"/>
    <n v="2428"/>
    <n v="609897.4"/>
    <n v="303"/>
    <n v="241065"/>
    <n v="-241065.1"/>
    <d v="2024-09-17T00:00:00"/>
    <x v="35"/>
    <x v="6"/>
    <n v="17"/>
    <n v="2024"/>
    <n v="4815.9380000000001"/>
    <n v="601.00049999999999"/>
    <n v="4214.9375"/>
  </r>
  <r>
    <n v="13087500"/>
    <s v="D"/>
    <d v="2024-09-18T00:00:00"/>
    <n v="2371"/>
    <n v="614600.6"/>
    <n v="261"/>
    <n v="241582"/>
    <n v="-241581.9"/>
    <d v="2024-09-18T00:00:00"/>
    <x v="35"/>
    <x v="6"/>
    <n v="18"/>
    <n v="2024"/>
    <n v="4702.8784999999998"/>
    <n v="517.69349999999997"/>
    <n v="4185.1850000000004"/>
  </r>
  <r>
    <n v="13087500"/>
    <s v="D"/>
    <d v="2024-09-19T00:00:00"/>
    <n v="2349"/>
    <n v="619259.19999999995"/>
    <n v="377"/>
    <n v="242330"/>
    <n v="-242330"/>
    <d v="2024-09-19T00:00:00"/>
    <x v="35"/>
    <x v="6"/>
    <n v="19"/>
    <n v="2024"/>
    <n v="4659.2415000000001"/>
    <n v="747.77949999999998"/>
    <n v="3911.462"/>
  </r>
  <r>
    <n v="13087500"/>
    <s v="D"/>
    <d v="2024-09-20T00:00:00"/>
    <n v="2271"/>
    <n v="623762.9"/>
    <n v="242"/>
    <n v="242811"/>
    <n v="-242810.8"/>
    <d v="2024-09-20T00:00:00"/>
    <x v="35"/>
    <x v="6"/>
    <n v="20"/>
    <n v="2024"/>
    <n v="4504.5285000000003"/>
    <n v="480.00700000000001"/>
    <n v="4024.5215000000003"/>
  </r>
  <r>
    <n v="13087500"/>
    <s v="D"/>
    <d v="2024-09-21T00:00:00"/>
    <n v="2204"/>
    <n v="628135.30000000005"/>
    <n v="104"/>
    <n v="243017"/>
    <n v="-243016.5"/>
    <d v="2024-09-21T00:00:00"/>
    <x v="35"/>
    <x v="6"/>
    <n v="21"/>
    <n v="2024"/>
    <n v="4371.634"/>
    <n v="206.28399999999999"/>
    <n v="4165.3500000000004"/>
  </r>
  <r>
    <n v="13087500"/>
    <s v="D"/>
    <d v="2024-09-22T00:00:00"/>
    <n v="2172"/>
    <n v="632442.69999999995"/>
    <n v="0"/>
    <n v="243017"/>
    <n v="-243016.5"/>
    <d v="2024-09-22T00:00:00"/>
    <x v="35"/>
    <x v="6"/>
    <n v="22"/>
    <n v="2024"/>
    <n v="4308.1620000000003"/>
    <n v="0"/>
    <n v="4308.1620000000003"/>
  </r>
  <r>
    <n v="13087500"/>
    <s v="D"/>
    <d v="2024-09-23T00:00:00"/>
    <n v="2194"/>
    <n v="636793.4"/>
    <n v="0"/>
    <n v="243017"/>
    <n v="-243016.5"/>
    <d v="2024-09-23T00:00:00"/>
    <x v="35"/>
    <x v="6"/>
    <n v="23"/>
    <n v="2024"/>
    <n v="4351.799"/>
    <n v="0"/>
    <n v="4351.799"/>
  </r>
  <r>
    <n v="13087500"/>
    <s v="D"/>
    <d v="2024-09-24T00:00:00"/>
    <n v="2248"/>
    <n v="641253.19999999995"/>
    <n v="0"/>
    <n v="243017"/>
    <n v="-243016.5"/>
    <d v="2024-09-24T00:00:00"/>
    <x v="35"/>
    <x v="6"/>
    <n v="24"/>
    <n v="2024"/>
    <n v="4458.9080000000004"/>
    <n v="0"/>
    <n v="4458.9080000000004"/>
  </r>
  <r>
    <n v="13087500"/>
    <s v="D"/>
    <d v="2024-09-25T00:00:00"/>
    <n v="2293"/>
    <n v="645800.9"/>
    <n v="0"/>
    <n v="243017"/>
    <n v="-243016.5"/>
    <d v="2024-09-25T00:00:00"/>
    <x v="35"/>
    <x v="6"/>
    <n v="25"/>
    <n v="2024"/>
    <n v="4548.1655000000001"/>
    <n v="0"/>
    <n v="4548.1655000000001"/>
  </r>
  <r>
    <n v="13087500"/>
    <s v="D"/>
    <d v="2024-09-26T00:00:00"/>
    <n v="2326"/>
    <n v="650415"/>
    <n v="0"/>
    <n v="243017"/>
    <n v="-243016.5"/>
    <d v="2024-09-26T00:00:00"/>
    <x v="35"/>
    <x v="6"/>
    <n v="26"/>
    <n v="2024"/>
    <n v="4613.6210000000001"/>
    <n v="0"/>
    <n v="4613.6210000000001"/>
  </r>
  <r>
    <n v="13087500"/>
    <s v="D"/>
    <d v="2024-09-27T00:00:00"/>
    <n v="2315"/>
    <n v="655006.9"/>
    <n v="0"/>
    <n v="243017"/>
    <n v="-243016.5"/>
    <d v="2024-09-27T00:00:00"/>
    <x v="35"/>
    <x v="6"/>
    <n v="27"/>
    <n v="2024"/>
    <n v="4591.8024999999998"/>
    <n v="0"/>
    <n v="4591.8024999999998"/>
  </r>
  <r>
    <n v="13087500"/>
    <s v="D"/>
    <d v="2024-09-28T00:00:00"/>
    <n v="2293"/>
    <n v="659554.6"/>
    <n v="0"/>
    <n v="243017"/>
    <n v="-243016.5"/>
    <d v="2024-09-28T00:00:00"/>
    <x v="35"/>
    <x v="6"/>
    <n v="28"/>
    <n v="2024"/>
    <n v="4548.1655000000001"/>
    <n v="0"/>
    <n v="4548.1655000000001"/>
  </r>
  <r>
    <n v="13087500"/>
    <s v="D"/>
    <d v="2024-09-29T00:00:00"/>
    <n v="2304"/>
    <n v="664124.4"/>
    <n v="0"/>
    <n v="243017"/>
    <n v="-243016.5"/>
    <d v="2024-09-29T00:00:00"/>
    <x v="35"/>
    <x v="6"/>
    <n v="29"/>
    <n v="2024"/>
    <n v="4569.9840000000004"/>
    <n v="0"/>
    <n v="4569.9840000000004"/>
  </r>
  <r>
    <n v="13087500"/>
    <s v="D"/>
    <d v="2024-09-30T00:00:00"/>
    <n v="2304"/>
    <n v="668694.19999999995"/>
    <n v="11"/>
    <n v="243038"/>
    <n v="-243037.5"/>
    <d v="2024-09-30T00:00:00"/>
    <x v="35"/>
    <x v="6"/>
    <n v="30"/>
    <n v="2024"/>
    <n v="4569.9840000000004"/>
    <n v="21.8185"/>
    <n v="4548.1655000000001"/>
  </r>
  <r>
    <n v="13087500"/>
    <s v="D"/>
    <d v="2024-10-01T00:00:00"/>
    <n v="2282"/>
    <n v="673219.9"/>
    <n v="0"/>
    <n v="243038"/>
    <n v="-243037.5"/>
    <d v="2024-10-01T00:00:00"/>
    <x v="35"/>
    <x v="7"/>
    <n v="1"/>
    <n v="2024"/>
    <n v="4526.3469999999998"/>
    <n v="0"/>
    <n v="4526.3469999999998"/>
  </r>
  <r>
    <n v="13087500"/>
    <s v="D"/>
    <d v="2024-10-02T00:00:00"/>
    <n v="2248"/>
    <n v="677679.6"/>
    <n v="0"/>
    <n v="243038"/>
    <n v="-243037.5"/>
    <d v="2024-10-02T00:00:00"/>
    <x v="35"/>
    <x v="7"/>
    <n v="2"/>
    <n v="2024"/>
    <n v="4458.9080000000004"/>
    <n v="0"/>
    <n v="4458.9080000000004"/>
  </r>
  <r>
    <n v="13087500"/>
    <s v="D"/>
    <d v="2024-10-03T00:00:00"/>
    <n v="2237"/>
    <n v="682117.5"/>
    <n v="0"/>
    <n v="243038"/>
    <n v="-243037.5"/>
    <d v="2024-10-03T00:00:00"/>
    <x v="35"/>
    <x v="7"/>
    <n v="3"/>
    <n v="2024"/>
    <n v="4437.0895"/>
    <n v="0"/>
    <n v="4437.0895"/>
  </r>
  <r>
    <n v="13087500"/>
    <s v="D"/>
    <d v="2024-10-04T00:00:00"/>
    <n v="2248"/>
    <n v="686577.2"/>
    <n v="0"/>
    <n v="243038"/>
    <n v="-243037.5"/>
    <d v="2024-10-04T00:00:00"/>
    <x v="35"/>
    <x v="7"/>
    <n v="4"/>
    <n v="2024"/>
    <n v="4458.9080000000004"/>
    <n v="0"/>
    <n v="4458.9080000000004"/>
  </r>
  <r>
    <n v="13087500"/>
    <s v="D"/>
    <d v="2024-10-05T00:00:00"/>
    <n v="2282"/>
    <n v="691102.9"/>
    <n v="61"/>
    <n v="243159"/>
    <n v="-243158.6"/>
    <d v="2024-10-05T00:00:00"/>
    <x v="35"/>
    <x v="7"/>
    <n v="5"/>
    <n v="2024"/>
    <n v="4526.3469999999998"/>
    <n v="120.9935"/>
    <n v="4405.3535000000002"/>
  </r>
  <r>
    <n v="13087500"/>
    <s v="D"/>
    <d v="2024-10-06T00:00:00"/>
    <n v="2293"/>
    <n v="695650.6"/>
    <n v="85"/>
    <n v="243328"/>
    <n v="-243328"/>
    <d v="2024-10-06T00:00:00"/>
    <x v="35"/>
    <x v="7"/>
    <n v="6"/>
    <n v="2024"/>
    <n v="4548.1655000000001"/>
    <n v="168.5975"/>
    <n v="4379.5680000000002"/>
  </r>
  <r>
    <n v="13087500"/>
    <s v="D"/>
    <d v="2024-10-07T00:00:00"/>
    <n v="2271"/>
    <n v="700154.2"/>
    <n v="24"/>
    <n v="243376"/>
    <n v="-243375.6"/>
    <d v="2024-10-07T00:00:00"/>
    <x v="35"/>
    <x v="7"/>
    <n v="7"/>
    <n v="2024"/>
    <n v="4504.5285000000003"/>
    <n v="47.603999999999999"/>
    <n v="4456.9245000000001"/>
  </r>
  <r>
    <n v="13087500"/>
    <s v="D"/>
    <d v="2024-10-08T00:00:00"/>
    <n v="2282"/>
    <n v="704679.9"/>
    <n v="0"/>
    <n v="243376"/>
    <n v="-243375.6"/>
    <d v="2024-10-08T00:00:00"/>
    <x v="35"/>
    <x v="7"/>
    <n v="8"/>
    <n v="2024"/>
    <n v="4526.3469999999998"/>
    <n v="0"/>
    <n v="4526.3469999999998"/>
  </r>
  <r>
    <n v="13087500"/>
    <s v="D"/>
    <d v="2024-10-09T00:00:00"/>
    <n v="2293"/>
    <n v="709227.6"/>
    <n v="10"/>
    <n v="243396"/>
    <n v="-243396.3"/>
    <d v="2024-10-09T00:00:00"/>
    <x v="35"/>
    <x v="7"/>
    <n v="9"/>
    <n v="2024"/>
    <n v="4548.1655000000001"/>
    <n v="19.835000000000001"/>
    <n v="4528.3305"/>
  </r>
  <r>
    <n v="13087500"/>
    <s v="D"/>
    <d v="2024-10-10T00:00:00"/>
    <n v="2282"/>
    <n v="713753.2"/>
    <n v="0"/>
    <n v="243396"/>
    <n v="-243396.3"/>
    <d v="2024-10-10T00:00:00"/>
    <x v="35"/>
    <x v="7"/>
    <n v="10"/>
    <n v="2024"/>
    <n v="4526.3469999999998"/>
    <n v="0"/>
    <n v="4526.3469999999998"/>
  </r>
  <r>
    <n v="13087500"/>
    <s v="D"/>
    <d v="2024-10-11T00:00:00"/>
    <n v="2237"/>
    <n v="718191.1"/>
    <n v="0"/>
    <n v="243396"/>
    <n v="-243396.3"/>
    <d v="2024-10-11T00:00:00"/>
    <x v="35"/>
    <x v="7"/>
    <n v="11"/>
    <n v="2024"/>
    <n v="4437.0895"/>
    <n v="0"/>
    <n v="4437.0895"/>
  </r>
  <r>
    <n v="13087500"/>
    <s v="D"/>
    <d v="2024-10-12T00:00:00"/>
    <n v="2194"/>
    <n v="722541.8"/>
    <n v="0"/>
    <n v="243396"/>
    <n v="-243396.3"/>
    <d v="2024-10-12T00:00:00"/>
    <x v="35"/>
    <x v="7"/>
    <n v="12"/>
    <n v="2024"/>
    <n v="4351.799"/>
    <n v="0"/>
    <n v="4351.799"/>
  </r>
  <r>
    <n v="13087500"/>
    <s v="D"/>
    <d v="2024-10-13T00:00:00"/>
    <n v="2183"/>
    <n v="726870.9"/>
    <n v="0"/>
    <n v="243396"/>
    <n v="-243396.3"/>
    <d v="2024-10-13T00:00:00"/>
    <x v="35"/>
    <x v="7"/>
    <n v="13"/>
    <n v="2024"/>
    <n v="4329.9804999999997"/>
    <n v="0"/>
    <n v="4329.9804999999997"/>
  </r>
  <r>
    <n v="13087500"/>
    <s v="D"/>
    <d v="2024-10-14T00:00:00"/>
    <n v="2183"/>
    <n v="731199.9"/>
    <n v="0"/>
    <n v="243396"/>
    <n v="-243396.3"/>
    <d v="2024-10-14T00:00:00"/>
    <x v="35"/>
    <x v="7"/>
    <n v="14"/>
    <n v="2024"/>
    <n v="4329.9804999999997"/>
    <n v="0"/>
    <n v="4329.9804999999997"/>
  </r>
  <r>
    <n v="13087500"/>
    <s v="D"/>
    <d v="2024-10-15T00:00:00"/>
    <n v="2074"/>
    <n v="735314.5"/>
    <n v="0"/>
    <n v="243396"/>
    <n v="-243396.3"/>
    <d v="2024-10-15T00:00:00"/>
    <x v="35"/>
    <x v="7"/>
    <n v="15"/>
    <n v="2024"/>
    <n v="4113.7790000000005"/>
    <n v="0"/>
    <n v="4113.7790000000005"/>
  </r>
  <r>
    <n v="13087500"/>
    <s v="D"/>
    <d v="2024-10-16T00:00:00"/>
    <n v="1947"/>
    <n v="739177.2"/>
    <n v="0"/>
    <n v="243396"/>
    <n v="-243396.3"/>
    <d v="2024-10-16T00:00:00"/>
    <x v="35"/>
    <x v="7"/>
    <n v="16"/>
    <n v="2024"/>
    <n v="3861.8744999999999"/>
    <n v="0"/>
    <n v="3861.8744999999999"/>
  </r>
  <r>
    <n v="13087500"/>
    <s v="D"/>
    <d v="2024-10-17T00:00:00"/>
    <n v="1875"/>
    <n v="742895.9"/>
    <n v="0"/>
    <n v="243396"/>
    <n v="-243396.3"/>
    <d v="2024-10-17T00:00:00"/>
    <x v="35"/>
    <x v="7"/>
    <n v="17"/>
    <n v="2024"/>
    <n v="3719.0625"/>
    <n v="0"/>
    <n v="3719.0625"/>
  </r>
  <r>
    <n v="13087500"/>
    <s v="D"/>
    <d v="2024-10-18T00:00:00"/>
    <n v="1773"/>
    <n v="746412.4"/>
    <n v="0"/>
    <n v="243396"/>
    <n v="-243396.3"/>
    <d v="2024-10-18T00:00:00"/>
    <x v="35"/>
    <x v="7"/>
    <n v="18"/>
    <n v="2024"/>
    <n v="3516.7455"/>
    <n v="0"/>
    <n v="3516.7455"/>
  </r>
  <r>
    <n v="13087500"/>
    <s v="D"/>
    <d v="2024-10-19T00:00:00"/>
    <n v="1733"/>
    <n v="749849.3"/>
    <n v="0"/>
    <n v="243396"/>
    <n v="-243396.3"/>
    <d v="2024-10-19T00:00:00"/>
    <x v="35"/>
    <x v="7"/>
    <n v="19"/>
    <n v="2024"/>
    <n v="3437.4054999999998"/>
    <n v="0"/>
    <n v="3437.4054999999998"/>
  </r>
  <r>
    <n v="13087500"/>
    <s v="D"/>
    <d v="2024-10-20T00:00:00"/>
    <n v="1733"/>
    <n v="753286.2"/>
    <n v="0"/>
    <n v="243396"/>
    <n v="-243396.3"/>
    <d v="2024-10-20T00:00:00"/>
    <x v="35"/>
    <x v="7"/>
    <n v="20"/>
    <n v="2024"/>
    <n v="3437.4054999999998"/>
    <n v="0"/>
    <n v="3437.4054999999998"/>
  </r>
  <r>
    <n v="13087500"/>
    <s v="D"/>
    <d v="2024-10-21T00:00:00"/>
    <n v="504"/>
    <n v="754285.4"/>
    <n v="0"/>
    <n v="243396"/>
    <n v="-243396.3"/>
    <d v="2024-10-21T00:00:00"/>
    <x v="35"/>
    <x v="7"/>
    <n v="21"/>
    <n v="2024"/>
    <n v="999.68399999999997"/>
    <n v="0"/>
    <n v="999.68399999999997"/>
  </r>
  <r>
    <n v="13087500"/>
    <s v="D"/>
    <d v="2024-10-22T00:00:00"/>
    <n v="33"/>
    <n v="754350.9"/>
    <n v="0"/>
    <n v="243396"/>
    <n v="-243396.3"/>
    <d v="2024-10-22T00:00:00"/>
    <x v="35"/>
    <x v="7"/>
    <n v="22"/>
    <n v="2024"/>
    <n v="65.455500000000001"/>
    <n v="0"/>
    <n v="65.455500000000001"/>
  </r>
  <r>
    <n v="13087500"/>
    <s v="D"/>
    <d v="2024-10-23T00:00:00"/>
    <n v="31"/>
    <n v="754412.3"/>
    <n v="0"/>
    <n v="243396"/>
    <n v="-243396.3"/>
    <d v="2024-10-23T00:00:00"/>
    <x v="35"/>
    <x v="7"/>
    <n v="23"/>
    <n v="2024"/>
    <n v="61.488500000000002"/>
    <n v="0"/>
    <n v="61.488500000000002"/>
  </r>
  <r>
    <n v="13087500"/>
    <s v="D"/>
    <d v="2024-10-24T00:00:00"/>
    <n v="35"/>
    <n v="754482.2"/>
    <n v="0"/>
    <n v="243396"/>
    <n v="-243396.3"/>
    <d v="2024-10-24T00:00:00"/>
    <x v="35"/>
    <x v="7"/>
    <n v="24"/>
    <n v="2024"/>
    <n v="69.422499999999999"/>
    <n v="0"/>
    <n v="69.422499999999999"/>
  </r>
  <r>
    <n v="13087500"/>
    <s v="D"/>
    <d v="2024-10-25T00:00:00"/>
    <n v="45"/>
    <n v="754570.8"/>
    <n v="0"/>
    <n v="243396"/>
    <n v="-243396.3"/>
    <d v="2024-10-25T00:00:00"/>
    <x v="35"/>
    <x v="7"/>
    <n v="25"/>
    <n v="2024"/>
    <n v="89.257500000000007"/>
    <n v="0"/>
    <n v="89.257500000000007"/>
  </r>
  <r>
    <n v="13087500"/>
    <s v="D"/>
    <d v="2024-10-26T00:00:00"/>
    <n v="45"/>
    <n v="754659.4"/>
    <n v="0"/>
    <n v="243396"/>
    <n v="-243396.3"/>
    <d v="2024-10-26T00:00:00"/>
    <x v="35"/>
    <x v="7"/>
    <n v="26"/>
    <n v="2024"/>
    <n v="89.257500000000007"/>
    <n v="0"/>
    <n v="89.257500000000007"/>
  </r>
  <r>
    <n v="13087500"/>
    <s v="D"/>
    <d v="2024-10-27T00:00:00"/>
    <n v="45"/>
    <n v="754748"/>
    <n v="0"/>
    <n v="243396"/>
    <n v="-243396.3"/>
    <d v="2024-10-27T00:00:00"/>
    <x v="35"/>
    <x v="7"/>
    <n v="27"/>
    <n v="2024"/>
    <n v="89.257500000000007"/>
    <n v="0"/>
    <n v="89.257500000000007"/>
  </r>
  <r>
    <n v="13087500"/>
    <s v="D"/>
    <d v="2024-10-28T00:00:00"/>
    <n v="45"/>
    <n v="754836.6"/>
    <n v="0"/>
    <n v="243396"/>
    <n v="-243396.3"/>
    <d v="2024-10-28T00:00:00"/>
    <x v="35"/>
    <x v="7"/>
    <n v="28"/>
    <n v="2024"/>
    <n v="89.257500000000007"/>
    <n v="0"/>
    <n v="89.257500000000007"/>
  </r>
  <r>
    <n v="13087500"/>
    <s v="D"/>
    <d v="2024-10-29T00:00:00"/>
    <n v="55"/>
    <n v="754945.4"/>
    <n v="0"/>
    <n v="243396"/>
    <n v="-243396.3"/>
    <d v="2024-10-29T00:00:00"/>
    <x v="35"/>
    <x v="7"/>
    <n v="29"/>
    <n v="2024"/>
    <n v="109.0925"/>
    <n v="0"/>
    <n v="109.0925"/>
  </r>
  <r>
    <n v="13087500"/>
    <s v="D"/>
    <d v="2024-10-30T00:00:00"/>
    <n v="60"/>
    <n v="755065"/>
    <n v="0"/>
    <n v="243396"/>
    <n v="-243396.3"/>
    <d v="2024-10-30T00:00:00"/>
    <x v="35"/>
    <x v="7"/>
    <n v="30"/>
    <n v="2024"/>
    <n v="119.01"/>
    <n v="0"/>
    <n v="119.01"/>
  </r>
  <r>
    <n v="13087500"/>
    <s v="D"/>
    <d v="2024-10-31T00:00:00"/>
    <n v="45"/>
    <n v="755153.5"/>
    <n v="0"/>
    <n v="243396"/>
    <n v="-243396.3"/>
    <d v="2024-10-31T00:00:00"/>
    <x v="35"/>
    <x v="7"/>
    <n v="31"/>
    <n v="2024"/>
    <n v="89.257500000000007"/>
    <n v="0"/>
    <n v="89.257500000000007"/>
  </r>
  <r>
    <n v="13087500"/>
    <s v="D"/>
    <d v="2024-11-01T00:00:00"/>
    <n v="45"/>
    <n v="755242.1"/>
    <n v="0"/>
    <n v="243396"/>
    <n v="-243396.3"/>
    <d v="2024-11-01T00:00:00"/>
    <x v="36"/>
    <x v="8"/>
    <n v="1"/>
    <n v="2024"/>
    <n v="89.257500000000007"/>
    <n v="0"/>
    <n v="89.257500000000007"/>
  </r>
  <r>
    <n v="13087500"/>
    <s v="D"/>
    <d v="2024-11-02T00:00:00"/>
    <n v="42"/>
    <n v="755325.9"/>
    <n v="0"/>
    <n v="243396"/>
    <n v="-243396.3"/>
    <d v="2024-11-02T00:00:00"/>
    <x v="36"/>
    <x v="8"/>
    <n v="2"/>
    <n v="2024"/>
    <n v="83.307000000000002"/>
    <n v="0"/>
    <n v="83.307000000000002"/>
  </r>
  <r>
    <n v="13087500"/>
    <s v="D"/>
    <d v="2024-11-03T00:00:00"/>
    <n v="42"/>
    <n v="755409.6"/>
    <n v="0"/>
    <n v="243396"/>
    <n v="-243396.3"/>
    <d v="2024-11-03T00:00:00"/>
    <x v="36"/>
    <x v="8"/>
    <n v="3"/>
    <n v="2024"/>
    <n v="83.307000000000002"/>
    <n v="0"/>
    <n v="83.307000000000002"/>
  </r>
  <r>
    <n v="13087500"/>
    <s v="D"/>
    <d v="2024-11-04T00:00:00"/>
    <n v="42"/>
    <n v="755493.4"/>
    <n v="0"/>
    <n v="243396"/>
    <n v="-243396.3"/>
    <d v="2024-11-04T00:00:00"/>
    <x v="36"/>
    <x v="8"/>
    <n v="4"/>
    <n v="2024"/>
    <n v="83.307000000000002"/>
    <n v="0"/>
    <n v="83.307000000000002"/>
  </r>
  <r>
    <n v="13087500"/>
    <s v="D"/>
    <d v="2024-11-05T00:00:00"/>
    <n v="42"/>
    <n v="755577.2"/>
    <n v="0"/>
    <n v="243396"/>
    <n v="-243396.3"/>
    <d v="2024-11-05T00:00:00"/>
    <x v="36"/>
    <x v="8"/>
    <n v="5"/>
    <n v="2024"/>
    <n v="83.307000000000002"/>
    <n v="0"/>
    <n v="83.307000000000002"/>
  </r>
  <r>
    <n v="13087500"/>
    <s v="D"/>
    <d v="2024-11-06T00:00:00"/>
    <n v="42"/>
    <n v="755660.9"/>
    <n v="0"/>
    <n v="243396"/>
    <n v="-243396.3"/>
    <d v="2024-11-06T00:00:00"/>
    <x v="36"/>
    <x v="8"/>
    <n v="6"/>
    <n v="2024"/>
    <n v="83.307000000000002"/>
    <n v="0"/>
    <n v="83.307000000000002"/>
  </r>
  <r>
    <n v="13087500"/>
    <s v="D"/>
    <d v="2024-11-07T00:00:00"/>
    <n v="42"/>
    <n v="755744.7"/>
    <n v="0"/>
    <n v="243396"/>
    <n v="-243396.3"/>
    <d v="2024-11-07T00:00:00"/>
    <x v="36"/>
    <x v="8"/>
    <n v="7"/>
    <n v="2024"/>
    <n v="83.307000000000002"/>
    <n v="0"/>
    <n v="83.307000000000002"/>
  </r>
  <r>
    <n v="13087500"/>
    <s v="D"/>
    <d v="2024-11-08T00:00:00"/>
    <n v="42"/>
    <n v="755828.5"/>
    <n v="0"/>
    <n v="243396"/>
    <n v="-243396.3"/>
    <d v="2024-11-08T00:00:00"/>
    <x v="36"/>
    <x v="8"/>
    <n v="8"/>
    <n v="2024"/>
    <n v="83.307000000000002"/>
    <n v="0"/>
    <n v="83.307000000000002"/>
  </r>
  <r>
    <n v="13087500"/>
    <s v="D"/>
    <d v="2024-11-09T00:00:00"/>
    <n v="42"/>
    <n v="755912.2"/>
    <n v="0"/>
    <n v="243396"/>
    <n v="-243396.3"/>
    <d v="2024-11-09T00:00:00"/>
    <x v="36"/>
    <x v="8"/>
    <n v="9"/>
    <n v="2024"/>
    <n v="83.307000000000002"/>
    <n v="0"/>
    <n v="83.307000000000002"/>
  </r>
  <r>
    <n v="13087500"/>
    <s v="D"/>
    <d v="2024-11-10T00:00:00"/>
    <n v="42"/>
    <n v="755996"/>
    <n v="0"/>
    <n v="243396"/>
    <n v="-243396.3"/>
    <d v="2024-11-10T00:00:00"/>
    <x v="36"/>
    <x v="8"/>
    <n v="10"/>
    <n v="2024"/>
    <n v="83.307000000000002"/>
    <n v="0"/>
    <n v="83.307000000000002"/>
  </r>
  <r>
    <n v="13087500"/>
    <s v="D"/>
    <d v="2024-11-11T00:00:00"/>
    <n v="40"/>
    <n v="756075"/>
    <n v="0"/>
    <n v="243396"/>
    <n v="-243396.3"/>
    <d v="2024-11-11T00:00:00"/>
    <x v="36"/>
    <x v="8"/>
    <n v="11"/>
    <n v="2024"/>
    <n v="79.34"/>
    <n v="0"/>
    <n v="79.34"/>
  </r>
  <r>
    <n v="13087500"/>
    <s v="D"/>
    <d v="2024-11-12T00:00:00"/>
    <n v="35"/>
    <n v="756145"/>
    <n v="0"/>
    <n v="243396"/>
    <n v="-243396.3"/>
    <d v="2024-11-12T00:00:00"/>
    <x v="36"/>
    <x v="8"/>
    <n v="12"/>
    <n v="2024"/>
    <n v="69.422499999999999"/>
    <n v="0"/>
    <n v="69.422499999999999"/>
  </r>
  <r>
    <n v="13087500"/>
    <s v="D"/>
    <d v="2024-11-13T00:00:00"/>
    <n v="38"/>
    <n v="756219.5"/>
    <n v="0"/>
    <n v="243396"/>
    <n v="-243396.3"/>
    <d v="2024-11-13T00:00:00"/>
    <x v="36"/>
    <x v="8"/>
    <n v="13"/>
    <n v="2024"/>
    <n v="75.373000000000005"/>
    <n v="0"/>
    <n v="75.373000000000005"/>
  </r>
  <r>
    <n v="13087500"/>
    <s v="D"/>
    <d v="2024-11-14T00:00:00"/>
    <n v="38"/>
    <n v="756293.9"/>
    <n v="0"/>
    <n v="243396"/>
    <n v="-243396.3"/>
    <d v="2024-11-14T00:00:00"/>
    <x v="36"/>
    <x v="8"/>
    <n v="14"/>
    <n v="2024"/>
    <n v="75.373000000000005"/>
    <n v="0"/>
    <n v="75.373000000000005"/>
  </r>
  <r>
    <n v="13087500"/>
    <s v="D"/>
    <d v="2024-11-15T00:00:00"/>
    <n v="38"/>
    <n v="756368.4"/>
    <n v="0"/>
    <n v="243396"/>
    <n v="-243396.3"/>
    <d v="2024-11-15T00:00:00"/>
    <x v="36"/>
    <x v="8"/>
    <n v="15"/>
    <n v="2024"/>
    <n v="75.373000000000005"/>
    <n v="0"/>
    <n v="75.373000000000005"/>
  </r>
  <r>
    <n v="13087500"/>
    <s v="D"/>
    <d v="2024-11-16T00:00:00"/>
    <n v="35"/>
    <n v="756438.4"/>
    <n v="0"/>
    <n v="243396"/>
    <n v="-243396.3"/>
    <d v="2024-11-16T00:00:00"/>
    <x v="36"/>
    <x v="8"/>
    <n v="16"/>
    <n v="2024"/>
    <n v="69.422499999999999"/>
    <n v="0"/>
    <n v="69.422499999999999"/>
  </r>
  <r>
    <n v="13087500"/>
    <s v="D"/>
    <d v="2024-11-17T00:00:00"/>
    <n v="38"/>
    <n v="756512.8"/>
    <n v="0"/>
    <n v="243396"/>
    <n v="-243396.3"/>
    <d v="2024-11-17T00:00:00"/>
    <x v="36"/>
    <x v="8"/>
    <n v="17"/>
    <n v="2024"/>
    <n v="75.373000000000005"/>
    <n v="0"/>
    <n v="75.373000000000005"/>
  </r>
  <r>
    <n v="13087500"/>
    <s v="D"/>
    <d v="2024-11-18T00:00:00"/>
    <n v="35"/>
    <n v="756582.8"/>
    <n v="0"/>
    <n v="243396"/>
    <n v="-243396.3"/>
    <d v="2024-11-18T00:00:00"/>
    <x v="36"/>
    <x v="8"/>
    <n v="18"/>
    <n v="2024"/>
    <n v="69.422499999999999"/>
    <n v="0"/>
    <n v="69.422499999999999"/>
  </r>
  <r>
    <n v="13087500"/>
    <s v="D"/>
    <d v="2024-11-19T00:00:00"/>
    <n v="38"/>
    <n v="756657.3"/>
    <n v="0"/>
    <n v="243396"/>
    <n v="-243396.3"/>
    <d v="2024-11-19T00:00:00"/>
    <x v="36"/>
    <x v="8"/>
    <n v="19"/>
    <n v="2024"/>
    <n v="75.373000000000005"/>
    <n v="0"/>
    <n v="75.373000000000005"/>
  </r>
  <r>
    <n v="13087500"/>
    <s v="D"/>
    <d v="2024-11-20T00:00:00"/>
    <n v="38"/>
    <n v="756731.7"/>
    <n v="0"/>
    <n v="243396"/>
    <n v="-243396.3"/>
    <d v="2024-11-20T00:00:00"/>
    <x v="36"/>
    <x v="8"/>
    <n v="20"/>
    <n v="2024"/>
    <n v="75.373000000000005"/>
    <n v="0"/>
    <n v="75.373000000000005"/>
  </r>
  <r>
    <n v="13087500"/>
    <s v="D"/>
    <d v="2024-11-21T00:00:00"/>
    <n v="42"/>
    <n v="756815.5"/>
    <n v="0"/>
    <n v="243396"/>
    <n v="-243396.3"/>
    <d v="2024-11-21T00:00:00"/>
    <x v="36"/>
    <x v="8"/>
    <n v="21"/>
    <n v="2024"/>
    <n v="83.307000000000002"/>
    <n v="0"/>
    <n v="83.307000000000002"/>
  </r>
  <r>
    <n v="13087500"/>
    <s v="D"/>
    <d v="2024-11-22T00:00:00"/>
    <n v="40"/>
    <n v="756894.6"/>
    <n v="0"/>
    <n v="243396"/>
    <n v="-243396.3"/>
    <d v="2024-11-22T00:00:00"/>
    <x v="36"/>
    <x v="8"/>
    <n v="22"/>
    <n v="2024"/>
    <n v="79.34"/>
    <n v="0"/>
    <n v="79.34"/>
  </r>
  <r>
    <n v="13087500"/>
    <s v="D"/>
    <d v="2024-11-23T00:00:00"/>
    <n v="38"/>
    <n v="756969"/>
    <n v="0"/>
    <n v="243396"/>
    <n v="-243396.3"/>
    <d v="2024-11-23T00:00:00"/>
    <x v="36"/>
    <x v="8"/>
    <n v="23"/>
    <n v="2024"/>
    <n v="75.373000000000005"/>
    <n v="0"/>
    <n v="75.373000000000005"/>
  </r>
  <r>
    <n v="13087500"/>
    <s v="D"/>
    <d v="2024-11-24T00:00:00"/>
    <n v="38"/>
    <n v="757043.5"/>
    <n v="0"/>
    <n v="243396"/>
    <n v="-243396.3"/>
    <d v="2024-11-24T00:00:00"/>
    <x v="36"/>
    <x v="8"/>
    <n v="24"/>
    <n v="2024"/>
    <n v="75.373000000000005"/>
    <n v="0"/>
    <n v="75.373000000000005"/>
  </r>
  <r>
    <n v="13087500"/>
    <s v="D"/>
    <d v="2024-11-25T00:00:00"/>
    <n v="38"/>
    <n v="757118"/>
    <n v="0"/>
    <n v="243396"/>
    <n v="-243396.3"/>
    <d v="2024-11-25T00:00:00"/>
    <x v="36"/>
    <x v="8"/>
    <n v="25"/>
    <n v="2024"/>
    <n v="75.373000000000005"/>
    <n v="0"/>
    <n v="75.373000000000005"/>
  </r>
  <r>
    <n v="13087500"/>
    <s v="D"/>
    <d v="2024-11-26T00:00:00"/>
    <n v="38"/>
    <n v="757192.4"/>
    <n v="0"/>
    <n v="243396"/>
    <n v="-243396.3"/>
    <d v="2024-11-26T00:00:00"/>
    <x v="36"/>
    <x v="8"/>
    <n v="26"/>
    <n v="2024"/>
    <n v="75.373000000000005"/>
    <n v="0"/>
    <n v="75.373000000000005"/>
  </r>
  <r>
    <n v="13087500"/>
    <s v="D"/>
    <d v="2024-11-27T00:00:00"/>
    <n v="38"/>
    <n v="757266.9"/>
    <n v="0"/>
    <n v="243396"/>
    <n v="-243396.3"/>
    <d v="2024-11-27T00:00:00"/>
    <x v="36"/>
    <x v="8"/>
    <n v="27"/>
    <n v="2024"/>
    <n v="75.373000000000005"/>
    <n v="0"/>
    <n v="75.373000000000005"/>
  </r>
  <r>
    <n v="13087500"/>
    <s v="D"/>
    <d v="2024-11-28T00:00:00"/>
    <n v="35"/>
    <n v="757336.9"/>
    <n v="0"/>
    <n v="243396"/>
    <n v="-243396.3"/>
    <d v="2024-11-28T00:00:00"/>
    <x v="36"/>
    <x v="8"/>
    <n v="28"/>
    <n v="2024"/>
    <n v="69.422499999999999"/>
    <n v="0"/>
    <n v="69.422499999999999"/>
  </r>
  <r>
    <n v="13087500"/>
    <s v="D"/>
    <d v="2024-11-29T00:00:00"/>
    <n v="35"/>
    <n v="757406.8"/>
    <n v="0"/>
    <n v="243396"/>
    <n v="-243396.3"/>
    <d v="2024-11-29T00:00:00"/>
    <x v="36"/>
    <x v="8"/>
    <n v="29"/>
    <n v="2024"/>
    <n v="69.422499999999999"/>
    <n v="0"/>
    <n v="69.422499999999999"/>
  </r>
  <r>
    <n v="13087500"/>
    <s v="D"/>
    <d v="2024-11-30T00:00:00"/>
    <n v="35"/>
    <n v="757476.8"/>
    <n v="0"/>
    <n v="243396"/>
    <n v="-243396.3"/>
    <d v="2024-11-30T00:00:00"/>
    <x v="36"/>
    <x v="8"/>
    <n v="30"/>
    <n v="2024"/>
    <n v="69.422499999999999"/>
    <n v="0"/>
    <n v="69.422499999999999"/>
  </r>
  <r>
    <n v="13087500"/>
    <s v="D"/>
    <d v="2024-12-01T00:00:00"/>
    <n v="35"/>
    <n v="70"/>
    <n v="0"/>
    <n v="0"/>
    <n v="0"/>
    <d v="2024-12-01T00:00:00"/>
    <x v="36"/>
    <x v="10"/>
    <n v="1"/>
    <n v="2024"/>
    <n v="69.422499999999999"/>
    <n v="0"/>
    <n v="69.422499999999999"/>
  </r>
  <r>
    <n v="13087500"/>
    <s v="D"/>
    <d v="2024-12-02T00:00:00"/>
    <n v="35"/>
    <n v="140"/>
    <n v="0"/>
    <n v="0"/>
    <n v="0"/>
    <d v="2024-12-02T00:00:00"/>
    <x v="36"/>
    <x v="10"/>
    <n v="2"/>
    <n v="2024"/>
    <n v="69.422499999999999"/>
    <n v="0"/>
    <n v="69.422499999999999"/>
  </r>
  <r>
    <n v="13087500"/>
    <s v="D"/>
    <d v="2024-12-03T00:00:00"/>
    <n v="33"/>
    <n v="205.6"/>
    <n v="0"/>
    <n v="0"/>
    <n v="0"/>
    <d v="2024-12-03T00:00:00"/>
    <x v="36"/>
    <x v="10"/>
    <n v="3"/>
    <n v="2024"/>
    <n v="65.455500000000001"/>
    <n v="0"/>
    <n v="65.455500000000001"/>
  </r>
  <r>
    <n v="13087500"/>
    <s v="D"/>
    <d v="2024-12-04T00:00:00"/>
    <n v="33"/>
    <n v="271.10000000000002"/>
    <n v="0"/>
    <n v="0"/>
    <n v="0"/>
    <d v="2024-12-04T00:00:00"/>
    <x v="36"/>
    <x v="10"/>
    <n v="4"/>
    <n v="2024"/>
    <n v="65.455500000000001"/>
    <n v="0"/>
    <n v="65.455500000000001"/>
  </r>
  <r>
    <n v="13087500"/>
    <s v="D"/>
    <d v="2024-12-05T00:00:00"/>
    <n v="33"/>
    <n v="336.7"/>
    <n v="0"/>
    <n v="0"/>
    <n v="0"/>
    <d v="2024-12-05T00:00:00"/>
    <x v="36"/>
    <x v="10"/>
    <n v="5"/>
    <n v="2024"/>
    <n v="65.455500000000001"/>
    <n v="0"/>
    <n v="65.455500000000001"/>
  </r>
  <r>
    <n v="13087500"/>
    <s v="D"/>
    <d v="2024-12-06T00:00:00"/>
    <n v="33"/>
    <n v="402.3"/>
    <n v="0"/>
    <n v="0"/>
    <n v="0"/>
    <d v="2024-12-06T00:00:00"/>
    <x v="36"/>
    <x v="10"/>
    <n v="6"/>
    <n v="2024"/>
    <n v="65.455500000000001"/>
    <n v="0"/>
    <n v="65.455500000000001"/>
  </r>
  <r>
    <n v="13087500"/>
    <s v="D"/>
    <d v="2024-12-07T00:00:00"/>
    <n v="33"/>
    <n v="467.9"/>
    <n v="0"/>
    <n v="0"/>
    <n v="0"/>
    <d v="2024-12-07T00:00:00"/>
    <x v="36"/>
    <x v="10"/>
    <n v="7"/>
    <n v="2024"/>
    <n v="65.455500000000001"/>
    <n v="0"/>
    <n v="65.455500000000001"/>
  </r>
  <r>
    <n v="13087500"/>
    <s v="D"/>
    <d v="2024-12-08T00:00:00"/>
    <n v="33"/>
    <n v="533.5"/>
    <n v="0"/>
    <n v="0"/>
    <n v="0"/>
    <d v="2024-12-08T00:00:00"/>
    <x v="36"/>
    <x v="10"/>
    <n v="8"/>
    <n v="2024"/>
    <n v="65.455500000000001"/>
    <n v="0"/>
    <n v="65.455500000000001"/>
  </r>
  <r>
    <n v="13087500"/>
    <s v="D"/>
    <d v="2024-12-09T00:00:00"/>
    <n v="33"/>
    <n v="599.1"/>
    <n v="0"/>
    <n v="0"/>
    <n v="0"/>
    <d v="2024-12-09T00:00:00"/>
    <x v="36"/>
    <x v="10"/>
    <n v="9"/>
    <n v="2024"/>
    <n v="65.455500000000001"/>
    <n v="0"/>
    <n v="65.455500000000001"/>
  </r>
  <r>
    <n v="13087500"/>
    <s v="D"/>
    <d v="2024-12-10T00:00:00"/>
    <n v="33"/>
    <n v="664.7"/>
    <n v="0"/>
    <n v="0"/>
    <n v="0"/>
    <d v="2024-12-10T00:00:00"/>
    <x v="36"/>
    <x v="10"/>
    <n v="10"/>
    <n v="2024"/>
    <n v="65.455500000000001"/>
    <n v="0"/>
    <n v="65.455500000000001"/>
  </r>
  <r>
    <n v="13087500"/>
    <s v="D"/>
    <d v="2024-12-11T00:00:00"/>
    <n v="33"/>
    <n v="730.3"/>
    <n v="0"/>
    <n v="0"/>
    <n v="0"/>
    <d v="2024-12-11T00:00:00"/>
    <x v="36"/>
    <x v="10"/>
    <n v="11"/>
    <n v="2024"/>
    <n v="65.455500000000001"/>
    <n v="0"/>
    <n v="65.455500000000001"/>
  </r>
  <r>
    <n v="13087500"/>
    <s v="D"/>
    <d v="2024-12-12T00:00:00"/>
    <n v="33"/>
    <n v="795.9"/>
    <n v="0"/>
    <n v="0"/>
    <n v="0"/>
    <d v="2024-12-12T00:00:00"/>
    <x v="36"/>
    <x v="10"/>
    <n v="12"/>
    <n v="2024"/>
    <n v="65.455500000000001"/>
    <n v="0"/>
    <n v="65.455500000000001"/>
  </r>
  <r>
    <n v="13087500"/>
    <s v="D"/>
    <d v="2024-12-13T00:00:00"/>
    <n v="33"/>
    <n v="861.5"/>
    <n v="0"/>
    <n v="0"/>
    <n v="0"/>
    <d v="2024-12-13T00:00:00"/>
    <x v="36"/>
    <x v="10"/>
    <n v="13"/>
    <n v="2024"/>
    <n v="65.455500000000001"/>
    <n v="0"/>
    <n v="65.455500000000001"/>
  </r>
  <r>
    <n v="13087500"/>
    <s v="D"/>
    <d v="2024-12-14T00:00:00"/>
    <n v="33"/>
    <n v="927.1"/>
    <n v="0"/>
    <n v="0"/>
    <n v="0"/>
    <d v="2024-12-14T00:00:00"/>
    <x v="36"/>
    <x v="10"/>
    <n v="14"/>
    <n v="2024"/>
    <n v="65.455500000000001"/>
    <n v="0"/>
    <n v="65.455500000000001"/>
  </r>
  <r>
    <n v="13087500"/>
    <s v="D"/>
    <d v="2024-12-15T00:00:00"/>
    <n v="33"/>
    <n v="992.7"/>
    <n v="0"/>
    <n v="0"/>
    <n v="0"/>
    <d v="2024-12-15T00:00:00"/>
    <x v="36"/>
    <x v="10"/>
    <n v="15"/>
    <n v="2024"/>
    <n v="65.455500000000001"/>
    <n v="0"/>
    <n v="65.455500000000001"/>
  </r>
  <r>
    <n v="13087500"/>
    <s v="D"/>
    <d v="2024-12-16T00:00:00"/>
    <n v="33"/>
    <n v="1058.3"/>
    <n v="0"/>
    <n v="0"/>
    <n v="0"/>
    <d v="2024-12-16T00:00:00"/>
    <x v="36"/>
    <x v="10"/>
    <n v="16"/>
    <n v="2024"/>
    <n v="65.455500000000001"/>
    <n v="0"/>
    <n v="65.455500000000001"/>
  </r>
  <r>
    <n v="13087500"/>
    <s v="D"/>
    <d v="2024-12-17T00:00:00"/>
    <n v="33"/>
    <n v="1123.9000000000001"/>
    <n v="0"/>
    <n v="0"/>
    <n v="0"/>
    <d v="2024-12-17T00:00:00"/>
    <x v="36"/>
    <x v="10"/>
    <n v="17"/>
    <n v="2024"/>
    <n v="65.455500000000001"/>
    <n v="0"/>
    <n v="65.455500000000001"/>
  </r>
  <r>
    <n v="13087500"/>
    <s v="D"/>
    <d v="2024-12-18T00:00:00"/>
    <n v="33"/>
    <n v="1189.5"/>
    <n v="0"/>
    <n v="0"/>
    <n v="0"/>
    <d v="2024-12-18T00:00:00"/>
    <x v="36"/>
    <x v="10"/>
    <n v="18"/>
    <n v="2024"/>
    <n v="65.455500000000001"/>
    <n v="0"/>
    <n v="65.455500000000001"/>
  </r>
  <r>
    <n v="13087500"/>
    <s v="D"/>
    <d v="2024-12-19T00:00:00"/>
    <n v="33"/>
    <n v="1255.0999999999999"/>
    <n v="0"/>
    <n v="0"/>
    <n v="0"/>
    <d v="2024-12-19T00:00:00"/>
    <x v="36"/>
    <x v="10"/>
    <n v="19"/>
    <n v="2024"/>
    <n v="65.455500000000001"/>
    <n v="0"/>
    <n v="65.455500000000001"/>
  </r>
  <r>
    <n v="13087500"/>
    <s v="D"/>
    <d v="2024-12-20T00:00:00"/>
    <n v="33"/>
    <n v="1320.7"/>
    <n v="0"/>
    <n v="0"/>
    <n v="0"/>
    <d v="2024-12-20T00:00:00"/>
    <x v="36"/>
    <x v="10"/>
    <n v="20"/>
    <n v="2024"/>
    <n v="65.455500000000001"/>
    <n v="0"/>
    <n v="65.455500000000001"/>
  </r>
  <r>
    <n v="13087500"/>
    <s v="D"/>
    <d v="2024-12-21T00:00:00"/>
    <n v="33"/>
    <n v="1386.2"/>
    <n v="0"/>
    <n v="0"/>
    <n v="0"/>
    <d v="2024-12-21T00:00:00"/>
    <x v="36"/>
    <x v="10"/>
    <n v="21"/>
    <n v="2024"/>
    <n v="65.455500000000001"/>
    <n v="0"/>
    <n v="65.455500000000001"/>
  </r>
  <r>
    <n v="13087500"/>
    <s v="D"/>
    <d v="2024-12-22T00:00:00"/>
    <n v="33"/>
    <n v="1451.8"/>
    <n v="0"/>
    <n v="0"/>
    <n v="0"/>
    <d v="2024-12-22T00:00:00"/>
    <x v="36"/>
    <x v="10"/>
    <n v="22"/>
    <n v="2024"/>
    <n v="65.455500000000001"/>
    <n v="0"/>
    <n v="65.455500000000001"/>
  </r>
  <r>
    <n v="13087500"/>
    <s v="D"/>
    <d v="2024-12-23T00:00:00"/>
    <n v="33"/>
    <n v="1517.4"/>
    <n v="0"/>
    <n v="0"/>
    <n v="0"/>
    <d v="2024-12-23T00:00:00"/>
    <x v="36"/>
    <x v="10"/>
    <n v="23"/>
    <n v="2024"/>
    <n v="65.455500000000001"/>
    <n v="0"/>
    <n v="65.455500000000001"/>
  </r>
  <r>
    <n v="13087500"/>
    <s v="D"/>
    <d v="2024-12-24T00:00:00"/>
    <n v="31"/>
    <n v="1578.7"/>
    <n v="0"/>
    <n v="0"/>
    <n v="0"/>
    <d v="2024-12-24T00:00:00"/>
    <x v="36"/>
    <x v="10"/>
    <n v="24"/>
    <n v="2024"/>
    <n v="61.488500000000002"/>
    <n v="0"/>
    <n v="61.488500000000002"/>
  </r>
  <r>
    <n v="13087500"/>
    <s v="D"/>
    <d v="2024-12-25T00:00:00"/>
    <n v="31"/>
    <n v="1640.1"/>
    <n v="0"/>
    <n v="0"/>
    <n v="0"/>
    <d v="2024-12-25T00:00:00"/>
    <x v="36"/>
    <x v="10"/>
    <n v="25"/>
    <n v="2024"/>
    <n v="61.488500000000002"/>
    <n v="0"/>
    <n v="61.488500000000002"/>
  </r>
  <r>
    <n v="13087500"/>
    <s v="D"/>
    <d v="2024-12-26T00:00:00"/>
    <n v="31"/>
    <n v="1701.4"/>
    <n v="0"/>
    <n v="0"/>
    <n v="0"/>
    <d v="2024-12-26T00:00:00"/>
    <x v="36"/>
    <x v="10"/>
    <n v="26"/>
    <n v="2024"/>
    <n v="61.488500000000002"/>
    <n v="0"/>
    <n v="61.488500000000002"/>
  </r>
  <r>
    <n v="13087500"/>
    <s v="D"/>
    <d v="2024-12-27T00:00:00"/>
    <n v="31"/>
    <n v="1762.7"/>
    <n v="0"/>
    <n v="0"/>
    <n v="0"/>
    <d v="2024-12-27T00:00:00"/>
    <x v="36"/>
    <x v="10"/>
    <n v="27"/>
    <n v="2024"/>
    <n v="61.488500000000002"/>
    <n v="0"/>
    <n v="61.488500000000002"/>
  </r>
  <r>
    <n v="13087500"/>
    <s v="D"/>
    <d v="2024-12-28T00:00:00"/>
    <n v="33"/>
    <n v="1828.3"/>
    <n v="0"/>
    <n v="0"/>
    <n v="0"/>
    <d v="2024-12-28T00:00:00"/>
    <x v="36"/>
    <x v="10"/>
    <n v="28"/>
    <n v="2024"/>
    <n v="65.455500000000001"/>
    <n v="0"/>
    <n v="65.455500000000001"/>
  </r>
  <r>
    <n v="13087500"/>
    <s v="D"/>
    <d v="2024-12-29T00:00:00"/>
    <n v="33"/>
    <n v="1893.9"/>
    <n v="0"/>
    <n v="0"/>
    <n v="0"/>
    <d v="2024-12-29T00:00:00"/>
    <x v="36"/>
    <x v="10"/>
    <n v="29"/>
    <n v="2024"/>
    <n v="65.455500000000001"/>
    <n v="0"/>
    <n v="65.455500000000001"/>
  </r>
  <r>
    <n v="13087500"/>
    <s v="D"/>
    <d v="2024-12-30T00:00:00"/>
    <n v="31"/>
    <n v="1955.2"/>
    <n v="0"/>
    <n v="0"/>
    <n v="0"/>
    <d v="2024-12-30T00:00:00"/>
    <x v="36"/>
    <x v="10"/>
    <n v="30"/>
    <n v="2024"/>
    <n v="61.488500000000002"/>
    <n v="0"/>
    <n v="61.488500000000002"/>
  </r>
  <r>
    <n v="13087500"/>
    <s v="D"/>
    <d v="2024-12-31T00:00:00"/>
    <n v="31"/>
    <n v="2016.5"/>
    <n v="0"/>
    <n v="0"/>
    <n v="0"/>
    <d v="2024-12-31T00:00:00"/>
    <x v="36"/>
    <x v="10"/>
    <n v="31"/>
    <n v="2024"/>
    <n v="61.488500000000002"/>
    <n v="0"/>
    <n v="61.488500000000002"/>
  </r>
  <r>
    <n v="13087500"/>
    <s v="D"/>
    <d v="2025-01-01T00:00:00"/>
    <n v="33"/>
    <n v="2082.1"/>
    <n v="0"/>
    <n v="0"/>
    <n v="0"/>
    <d v="2025-01-01T00:00:00"/>
    <x v="36"/>
    <x v="11"/>
    <n v="1"/>
    <n v="2025"/>
    <n v="65.455500000000001"/>
    <n v="0"/>
    <n v="65.455500000000001"/>
  </r>
  <r>
    <n v="13087500"/>
    <s v="D"/>
    <d v="2025-01-02T00:00:00"/>
    <n v="31"/>
    <n v="2143.4"/>
    <n v="0"/>
    <n v="0"/>
    <n v="0"/>
    <d v="2025-01-02T00:00:00"/>
    <x v="36"/>
    <x v="11"/>
    <n v="2"/>
    <n v="2025"/>
    <n v="61.488500000000002"/>
    <n v="0"/>
    <n v="61.488500000000002"/>
  </r>
  <r>
    <n v="13087500"/>
    <s v="D"/>
    <d v="2025-01-03T00:00:00"/>
    <n v="31"/>
    <n v="2204.6999999999998"/>
    <n v="0"/>
    <n v="0"/>
    <n v="0"/>
    <d v="2025-01-03T00:00:00"/>
    <x v="36"/>
    <x v="11"/>
    <n v="3"/>
    <n v="2025"/>
    <n v="61.488500000000002"/>
    <n v="0"/>
    <n v="61.488500000000002"/>
  </r>
  <r>
    <n v="13087500"/>
    <s v="D"/>
    <d v="2025-01-04T00:00:00"/>
    <n v="31"/>
    <n v="2266"/>
    <n v="0"/>
    <n v="0"/>
    <n v="0"/>
    <d v="2025-01-04T00:00:00"/>
    <x v="36"/>
    <x v="11"/>
    <n v="4"/>
    <n v="2025"/>
    <n v="61.488500000000002"/>
    <n v="0"/>
    <n v="61.488500000000002"/>
  </r>
  <r>
    <n v="13087500"/>
    <s v="D"/>
    <d v="2025-01-05T00:00:00"/>
    <n v="31"/>
    <n v="2327.3000000000002"/>
    <n v="0"/>
    <n v="0"/>
    <n v="0"/>
    <d v="2025-01-05T00:00:00"/>
    <x v="36"/>
    <x v="11"/>
    <n v="5"/>
    <n v="2025"/>
    <n v="61.488500000000002"/>
    <n v="0"/>
    <n v="61.488500000000002"/>
  </r>
  <r>
    <n v="13087500"/>
    <s v="D"/>
    <d v="2025-01-06T00:00:00"/>
    <n v="31"/>
    <n v="2388.6"/>
    <n v="0"/>
    <n v="0"/>
    <n v="0"/>
    <d v="2025-01-06T00:00:00"/>
    <x v="36"/>
    <x v="11"/>
    <n v="6"/>
    <n v="2025"/>
    <n v="61.488500000000002"/>
    <n v="0"/>
    <n v="61.488500000000002"/>
  </r>
  <r>
    <n v="13087500"/>
    <s v="D"/>
    <d v="2025-01-07T00:00:00"/>
    <n v="31"/>
    <n v="2449.9"/>
    <n v="0"/>
    <n v="0"/>
    <n v="0"/>
    <d v="2025-01-07T00:00:00"/>
    <x v="36"/>
    <x v="11"/>
    <n v="7"/>
    <n v="2025"/>
    <n v="61.488500000000002"/>
    <n v="0"/>
    <n v="61.488500000000002"/>
  </r>
  <r>
    <n v="13087500"/>
    <s v="D"/>
    <d v="2025-01-08T00:00:00"/>
    <n v="31"/>
    <n v="2511.1999999999998"/>
    <n v="0"/>
    <n v="0"/>
    <n v="0"/>
    <d v="2025-01-08T00:00:00"/>
    <x v="36"/>
    <x v="11"/>
    <n v="8"/>
    <n v="2025"/>
    <n v="61.488500000000002"/>
    <n v="0"/>
    <n v="61.488500000000002"/>
  </r>
  <r>
    <n v="13087500"/>
    <s v="D"/>
    <d v="2025-01-09T00:00:00"/>
    <n v="31"/>
    <n v="2572.6"/>
    <n v="0"/>
    <n v="0"/>
    <n v="0"/>
    <d v="2025-01-09T00:00:00"/>
    <x v="36"/>
    <x v="11"/>
    <n v="9"/>
    <n v="2025"/>
    <n v="61.488500000000002"/>
    <n v="0"/>
    <n v="61.488500000000002"/>
  </r>
  <r>
    <n v="13087500"/>
    <s v="D"/>
    <d v="2025-01-10T00:00:00"/>
    <n v="31"/>
    <n v="2633.9"/>
    <n v="0"/>
    <n v="0"/>
    <n v="0"/>
    <d v="2025-01-10T00:00:00"/>
    <x v="36"/>
    <x v="11"/>
    <n v="10"/>
    <n v="2025"/>
    <n v="61.488500000000002"/>
    <n v="0"/>
    <n v="61.488500000000002"/>
  </r>
  <r>
    <n v="13087500"/>
    <s v="D"/>
    <d v="2025-01-11T00:00:00"/>
    <n v="31"/>
    <n v="2695.2"/>
    <n v="0"/>
    <n v="0"/>
    <n v="0"/>
    <d v="2025-01-11T00:00:00"/>
    <x v="36"/>
    <x v="11"/>
    <n v="11"/>
    <n v="2025"/>
    <n v="61.488500000000002"/>
    <n v="0"/>
    <n v="61.488500000000002"/>
  </r>
  <r>
    <n v="13087500"/>
    <s v="D"/>
    <d v="2025-01-12T00:00:00"/>
    <n v="31"/>
    <n v="2756.5"/>
    <n v="0"/>
    <n v="0"/>
    <n v="0"/>
    <d v="2025-01-12T00:00:00"/>
    <x v="36"/>
    <x v="11"/>
    <n v="12"/>
    <n v="2025"/>
    <n v="61.488500000000002"/>
    <n v="0"/>
    <n v="61.488500000000002"/>
  </r>
  <r>
    <n v="13087500"/>
    <s v="D"/>
    <d v="2025-01-13T00:00:00"/>
    <n v="31"/>
    <n v="2817.8"/>
    <n v="0"/>
    <n v="0"/>
    <n v="0"/>
    <d v="2025-01-13T00:00:00"/>
    <x v="36"/>
    <x v="11"/>
    <n v="13"/>
    <n v="2025"/>
    <n v="61.488500000000002"/>
    <n v="0"/>
    <n v="61.488500000000002"/>
  </r>
  <r>
    <n v="13087500"/>
    <s v="D"/>
    <d v="2025-01-14T00:00:00"/>
    <n v="31"/>
    <n v="2879.1"/>
    <n v="0"/>
    <n v="0"/>
    <n v="0"/>
    <d v="2025-01-14T00:00:00"/>
    <x v="36"/>
    <x v="11"/>
    <n v="14"/>
    <n v="2025"/>
    <n v="61.488500000000002"/>
    <n v="0"/>
    <n v="61.488500000000002"/>
  </r>
  <r>
    <n v="13087500"/>
    <s v="D"/>
    <d v="2025-01-15T00:00:00"/>
    <n v="31"/>
    <n v="2940.4"/>
    <n v="0"/>
    <n v="0"/>
    <n v="0"/>
    <d v="2025-01-15T00:00:00"/>
    <x v="36"/>
    <x v="11"/>
    <n v="15"/>
    <n v="2025"/>
    <n v="61.488500000000002"/>
    <n v="0"/>
    <n v="61.488500000000002"/>
  </r>
  <r>
    <n v="13087500"/>
    <s v="D"/>
    <d v="2025-01-16T00:00:00"/>
    <n v="31"/>
    <n v="3001.7"/>
    <n v="0"/>
    <n v="0"/>
    <n v="0"/>
    <d v="2025-01-16T00:00:00"/>
    <x v="36"/>
    <x v="11"/>
    <n v="16"/>
    <n v="2025"/>
    <n v="61.488500000000002"/>
    <n v="0"/>
    <n v="61.488500000000002"/>
  </r>
  <r>
    <n v="13087500"/>
    <s v="D"/>
    <d v="2025-01-17T00:00:00"/>
    <n v="31"/>
    <n v="3063"/>
    <n v="0"/>
    <n v="0"/>
    <n v="0"/>
    <d v="2025-01-17T00:00:00"/>
    <x v="36"/>
    <x v="11"/>
    <n v="17"/>
    <n v="2025"/>
    <n v="61.488500000000002"/>
    <n v="0"/>
    <n v="61.488500000000002"/>
  </r>
  <r>
    <n v="13087500"/>
    <s v="D"/>
    <d v="2025-01-18T00:00:00"/>
    <n v="31"/>
    <n v="3124.3"/>
    <n v="0"/>
    <n v="0"/>
    <n v="0"/>
    <d v="2025-01-18T00:00:00"/>
    <x v="36"/>
    <x v="11"/>
    <n v="18"/>
    <n v="2025"/>
    <n v="61.488500000000002"/>
    <n v="0"/>
    <n v="61.488500000000002"/>
  </r>
  <r>
    <n v="13087500"/>
    <s v="D"/>
    <d v="2025-01-19T00:00:00"/>
    <n v="33"/>
    <n v="3189.9"/>
    <n v="0"/>
    <n v="0"/>
    <n v="0"/>
    <d v="2025-01-19T00:00:00"/>
    <x v="36"/>
    <x v="11"/>
    <n v="19"/>
    <n v="2025"/>
    <n v="65.455500000000001"/>
    <n v="0"/>
    <n v="65.455500000000001"/>
  </r>
  <r>
    <n v="13087500"/>
    <s v="D"/>
    <d v="2025-01-20T00:00:00"/>
    <n v="33"/>
    <n v="3255.5"/>
    <n v="0"/>
    <n v="0"/>
    <n v="0"/>
    <d v="2025-01-20T00:00:00"/>
    <x v="36"/>
    <x v="11"/>
    <n v="20"/>
    <n v="2025"/>
    <n v="65.455500000000001"/>
    <n v="0"/>
    <n v="65.455500000000001"/>
  </r>
  <r>
    <n v="13087500"/>
    <s v="D"/>
    <d v="2025-01-21T00:00:00"/>
    <n v="33"/>
    <n v="3321.1"/>
    <n v="0"/>
    <n v="0"/>
    <n v="0"/>
    <d v="2025-01-21T00:00:00"/>
    <x v="36"/>
    <x v="11"/>
    <n v="21"/>
    <n v="2025"/>
    <n v="65.455500000000001"/>
    <n v="0"/>
    <n v="65.455500000000001"/>
  </r>
  <r>
    <n v="13087500"/>
    <s v="D"/>
    <d v="2025-01-22T00:00:00"/>
    <n v="33"/>
    <n v="3386.7"/>
    <n v="0"/>
    <n v="0"/>
    <n v="0"/>
    <d v="2025-01-22T00:00:00"/>
    <x v="36"/>
    <x v="11"/>
    <n v="22"/>
    <n v="2025"/>
    <n v="65.455500000000001"/>
    <n v="0"/>
    <n v="65.455500000000001"/>
  </r>
  <r>
    <n v="13087500"/>
    <s v="D"/>
    <d v="2025-01-23T00:00:00"/>
    <n v="33"/>
    <n v="3452.3"/>
    <n v="0"/>
    <n v="0"/>
    <n v="0"/>
    <d v="2025-01-23T00:00:00"/>
    <x v="36"/>
    <x v="11"/>
    <n v="23"/>
    <n v="2025"/>
    <n v="65.455500000000001"/>
    <n v="0"/>
    <n v="65.455500000000001"/>
  </r>
  <r>
    <n v="13087500"/>
    <s v="D"/>
    <d v="2025-01-24T00:00:00"/>
    <n v="33"/>
    <n v="3517.9"/>
    <n v="0"/>
    <n v="0"/>
    <n v="0"/>
    <d v="2025-01-24T00:00:00"/>
    <x v="36"/>
    <x v="11"/>
    <n v="24"/>
    <n v="2025"/>
    <n v="65.455500000000001"/>
    <n v="0"/>
    <n v="65.455500000000001"/>
  </r>
  <r>
    <n v="13087500"/>
    <s v="D"/>
    <d v="2025-01-25T00:00:00"/>
    <n v="33"/>
    <n v="3583.5"/>
    <n v="0"/>
    <n v="0"/>
    <n v="0"/>
    <d v="2025-01-25T00:00:00"/>
    <x v="36"/>
    <x v="11"/>
    <n v="25"/>
    <n v="2025"/>
    <n v="65.455500000000001"/>
    <n v="0"/>
    <n v="65.455500000000001"/>
  </r>
  <r>
    <n v="13087500"/>
    <s v="D"/>
    <d v="2025-01-26T00:00:00"/>
    <n v="33"/>
    <n v="3649.1"/>
    <n v="0"/>
    <n v="0"/>
    <n v="0"/>
    <d v="2025-01-26T00:00:00"/>
    <x v="36"/>
    <x v="11"/>
    <n v="26"/>
    <n v="2025"/>
    <n v="65.455500000000001"/>
    <n v="0"/>
    <n v="65.455500000000001"/>
  </r>
  <r>
    <n v="13087500"/>
    <s v="D"/>
    <d v="2025-01-27T00:00:00"/>
    <n v="33"/>
    <n v="3714.7"/>
    <n v="0"/>
    <n v="0"/>
    <n v="0"/>
    <d v="2025-01-27T00:00:00"/>
    <x v="36"/>
    <x v="11"/>
    <n v="27"/>
    <n v="2025"/>
    <n v="65.455500000000001"/>
    <n v="0"/>
    <n v="65.455500000000001"/>
  </r>
  <r>
    <n v="13087500"/>
    <s v="D"/>
    <d v="2025-01-28T00:00:00"/>
    <n v="33"/>
    <n v="3780.3"/>
    <n v="0"/>
    <n v="0"/>
    <n v="0"/>
    <d v="2025-01-28T00:00:00"/>
    <x v="36"/>
    <x v="11"/>
    <n v="28"/>
    <n v="2025"/>
    <n v="65.455500000000001"/>
    <n v="0"/>
    <n v="65.455500000000001"/>
  </r>
  <r>
    <n v="13087500"/>
    <s v="D"/>
    <d v="2025-01-29T00:00:00"/>
    <n v="33"/>
    <n v="3845.9"/>
    <n v="0"/>
    <n v="0"/>
    <n v="0"/>
    <d v="2025-01-29T00:00:00"/>
    <x v="36"/>
    <x v="11"/>
    <n v="29"/>
    <n v="2025"/>
    <n v="65.455500000000001"/>
    <n v="0"/>
    <n v="65.455500000000001"/>
  </r>
  <r>
    <n v="13087500"/>
    <s v="D"/>
    <d v="2025-01-30T00:00:00"/>
    <n v="33"/>
    <n v="3911.5"/>
    <n v="0"/>
    <n v="0"/>
    <n v="0"/>
    <d v="2025-01-30T00:00:00"/>
    <x v="36"/>
    <x v="11"/>
    <n v="30"/>
    <n v="2025"/>
    <n v="65.455500000000001"/>
    <n v="0"/>
    <n v="65.455500000000001"/>
  </r>
  <r>
    <n v="13087500"/>
    <s v="D"/>
    <d v="2025-01-31T00:00:00"/>
    <n v="33"/>
    <n v="3977.1"/>
    <n v="0"/>
    <n v="0"/>
    <n v="0"/>
    <d v="2025-01-31T00:00:00"/>
    <x v="36"/>
    <x v="11"/>
    <n v="31"/>
    <n v="2025"/>
    <n v="65.455500000000001"/>
    <n v="0"/>
    <n v="65.455500000000001"/>
  </r>
  <r>
    <n v="13087500"/>
    <s v="D"/>
    <d v="2025-02-01T00:00:00"/>
    <n v="33"/>
    <n v="4042.7"/>
    <n v="0"/>
    <n v="0"/>
    <n v="0"/>
    <d v="2025-02-01T00:00:00"/>
    <x v="36"/>
    <x v="9"/>
    <n v="1"/>
    <n v="2025"/>
    <n v="65.455500000000001"/>
    <n v="0"/>
    <n v="65.455500000000001"/>
  </r>
  <r>
    <n v="13087500"/>
    <s v="D"/>
    <d v="2025-02-02T00:00:00"/>
    <n v="33"/>
    <n v="4108.3"/>
    <n v="0"/>
    <n v="0"/>
    <n v="0"/>
    <d v="2025-02-02T00:00:00"/>
    <x v="36"/>
    <x v="9"/>
    <n v="2"/>
    <n v="2025"/>
    <n v="65.455500000000001"/>
    <n v="0"/>
    <n v="65.455500000000001"/>
  </r>
  <r>
    <n v="13087500"/>
    <s v="D"/>
    <d v="2025-02-03T00:00:00"/>
    <n v="33"/>
    <n v="4173.8999999999996"/>
    <n v="0"/>
    <n v="0"/>
    <n v="0"/>
    <d v="2025-02-03T00:00:00"/>
    <x v="36"/>
    <x v="9"/>
    <n v="3"/>
    <n v="2025"/>
    <n v="65.455500000000001"/>
    <n v="0"/>
    <n v="65.455500000000001"/>
  </r>
  <r>
    <n v="13087500"/>
    <s v="D"/>
    <d v="2025-02-04T00:00:00"/>
    <n v="33"/>
    <n v="4239.5"/>
    <n v="0"/>
    <n v="0"/>
    <n v="0"/>
    <d v="2025-02-04T00:00:00"/>
    <x v="36"/>
    <x v="9"/>
    <n v="4"/>
    <n v="2025"/>
    <n v="65.455500000000001"/>
    <n v="0"/>
    <n v="65.455500000000001"/>
  </r>
  <r>
    <n v="13087500"/>
    <s v="D"/>
    <d v="2025-02-05T00:00:00"/>
    <n v="31"/>
    <n v="4300.8"/>
    <n v="0"/>
    <n v="0"/>
    <n v="0"/>
    <d v="2025-02-05T00:00:00"/>
    <x v="36"/>
    <x v="9"/>
    <n v="5"/>
    <n v="2025"/>
    <n v="61.488500000000002"/>
    <n v="0"/>
    <n v="61.488500000000002"/>
  </r>
  <r>
    <n v="13087500"/>
    <s v="D"/>
    <d v="2025-02-06T00:00:00"/>
    <n v="31"/>
    <n v="4362.1000000000004"/>
    <n v="0"/>
    <n v="0"/>
    <n v="0"/>
    <d v="2025-02-06T00:00:00"/>
    <x v="36"/>
    <x v="9"/>
    <n v="6"/>
    <n v="2025"/>
    <n v="61.488500000000002"/>
    <n v="0"/>
    <n v="61.488500000000002"/>
  </r>
  <r>
    <n v="13087500"/>
    <s v="D"/>
    <d v="2025-02-07T00:00:00"/>
    <n v="31"/>
    <n v="4423.3999999999996"/>
    <n v="0"/>
    <n v="0"/>
    <n v="0"/>
    <d v="2025-02-07T00:00:00"/>
    <x v="36"/>
    <x v="9"/>
    <n v="7"/>
    <n v="2025"/>
    <n v="61.488500000000002"/>
    <n v="0"/>
    <n v="61.488500000000002"/>
  </r>
  <r>
    <n v="13087500"/>
    <s v="D"/>
    <d v="2025-02-08T00:00:00"/>
    <n v="31"/>
    <n v="4484.7"/>
    <n v="0"/>
    <n v="0"/>
    <n v="0"/>
    <d v="2025-02-08T00:00:00"/>
    <x v="36"/>
    <x v="9"/>
    <n v="8"/>
    <n v="2025"/>
    <n v="61.488500000000002"/>
    <n v="0"/>
    <n v="61.488500000000002"/>
  </r>
  <r>
    <n v="13087500"/>
    <s v="D"/>
    <d v="2025-02-09T00:00:00"/>
    <n v="31"/>
    <n v="4546"/>
    <n v="0"/>
    <n v="0"/>
    <n v="0"/>
    <d v="2025-02-09T00:00:00"/>
    <x v="36"/>
    <x v="9"/>
    <n v="9"/>
    <n v="2025"/>
    <n v="61.488500000000002"/>
    <n v="0"/>
    <n v="61.488500000000002"/>
  </r>
  <r>
    <n v="13087500"/>
    <s v="D"/>
    <d v="2025-02-10T00:00:00"/>
    <n v="31"/>
    <n v="4607.3"/>
    <n v="0"/>
    <n v="0"/>
    <n v="0"/>
    <d v="2025-02-10T00:00:00"/>
    <x v="36"/>
    <x v="9"/>
    <n v="10"/>
    <n v="2025"/>
    <n v="61.488500000000002"/>
    <n v="0"/>
    <n v="61.488500000000002"/>
  </r>
  <r>
    <n v="13087500"/>
    <s v="D"/>
    <d v="2025-02-11T00:00:00"/>
    <n v="31"/>
    <n v="4668.6000000000004"/>
    <n v="0"/>
    <n v="0"/>
    <n v="0"/>
    <d v="2025-02-11T00:00:00"/>
    <x v="36"/>
    <x v="9"/>
    <n v="11"/>
    <n v="2025"/>
    <n v="61.488500000000002"/>
    <n v="0"/>
    <n v="61.488500000000002"/>
  </r>
  <r>
    <n v="13087500"/>
    <s v="D"/>
    <d v="2025-02-12T00:00:00"/>
    <n v="31"/>
    <n v="4729.8999999999996"/>
    <n v="0"/>
    <n v="0"/>
    <n v="0"/>
    <d v="2025-02-12T00:00:00"/>
    <x v="36"/>
    <x v="9"/>
    <n v="12"/>
    <n v="2025"/>
    <n v="61.488500000000002"/>
    <n v="0"/>
    <n v="61.488500000000002"/>
  </r>
  <r>
    <n v="13087500"/>
    <s v="D"/>
    <d v="2025-02-13T00:00:00"/>
    <n v="29"/>
    <n v="4787.1000000000004"/>
    <n v="0"/>
    <n v="0"/>
    <n v="0"/>
    <d v="2025-02-13T00:00:00"/>
    <x v="36"/>
    <x v="9"/>
    <n v="13"/>
    <n v="2025"/>
    <n v="57.521500000000003"/>
    <n v="0"/>
    <n v="57.521500000000003"/>
  </r>
  <r>
    <n v="13087500"/>
    <s v="D"/>
    <d v="2025-02-14T00:00:00"/>
    <n v="27"/>
    <n v="4840.2"/>
    <n v="0"/>
    <n v="0"/>
    <n v="0"/>
    <d v="2025-02-14T00:00:00"/>
    <x v="36"/>
    <x v="9"/>
    <n v="14"/>
    <n v="2025"/>
    <n v="53.554500000000004"/>
    <n v="0"/>
    <n v="53.554500000000004"/>
  </r>
  <r>
    <n v="13087500"/>
    <s v="D"/>
    <d v="2025-02-15T00:00:00"/>
    <n v="27"/>
    <n v="4893.3"/>
    <n v="0"/>
    <n v="0"/>
    <n v="0"/>
    <d v="2025-02-15T00:00:00"/>
    <x v="36"/>
    <x v="9"/>
    <n v="15"/>
    <n v="2025"/>
    <n v="53.554500000000004"/>
    <n v="0"/>
    <n v="53.554500000000004"/>
  </r>
  <r>
    <n v="13087500"/>
    <s v="D"/>
    <d v="2025-02-16T00:00:00"/>
    <n v="27"/>
    <n v="4946.3999999999996"/>
    <n v="0"/>
    <n v="0"/>
    <n v="0"/>
    <d v="2025-02-16T00:00:00"/>
    <x v="36"/>
    <x v="9"/>
    <n v="16"/>
    <n v="2025"/>
    <n v="53.554500000000004"/>
    <n v="0"/>
    <n v="53.554500000000004"/>
  </r>
  <r>
    <n v="13087500"/>
    <s v="D"/>
    <d v="2025-02-17T00:00:00"/>
    <n v="27"/>
    <n v="4999.5"/>
    <n v="0"/>
    <n v="0"/>
    <n v="0"/>
    <d v="2025-02-17T00:00:00"/>
    <x v="36"/>
    <x v="9"/>
    <n v="17"/>
    <n v="2025"/>
    <n v="53.554500000000004"/>
    <n v="0"/>
    <n v="53.554500000000004"/>
  </r>
  <r>
    <n v="13087500"/>
    <s v="D"/>
    <d v="2025-02-18T00:00:00"/>
    <n v="27"/>
    <n v="5052.6000000000004"/>
    <n v="0"/>
    <n v="0"/>
    <n v="0"/>
    <d v="2025-02-18T00:00:00"/>
    <x v="36"/>
    <x v="9"/>
    <n v="18"/>
    <n v="2025"/>
    <n v="53.554500000000004"/>
    <n v="0"/>
    <n v="53.554500000000004"/>
  </r>
  <r>
    <n v="13087500"/>
    <s v="D"/>
    <d v="2025-02-19T00:00:00"/>
    <n v="27"/>
    <n v="5105.7"/>
    <n v="0"/>
    <n v="0"/>
    <n v="0"/>
    <d v="2025-02-19T00:00:00"/>
    <x v="36"/>
    <x v="9"/>
    <n v="19"/>
    <n v="2025"/>
    <n v="53.554500000000004"/>
    <n v="0"/>
    <n v="53.554500000000004"/>
  </r>
  <r>
    <n v="13087500"/>
    <s v="D"/>
    <d v="2025-02-20T00:00:00"/>
    <n v="27"/>
    <n v="5158.8"/>
    <n v="0"/>
    <n v="0"/>
    <n v="0"/>
    <d v="2025-02-20T00:00:00"/>
    <x v="36"/>
    <x v="9"/>
    <n v="20"/>
    <n v="2025"/>
    <n v="53.554500000000004"/>
    <n v="0"/>
    <n v="53.554500000000004"/>
  </r>
  <r>
    <n v="13087500"/>
    <s v="D"/>
    <d v="2025-02-21T00:00:00"/>
    <n v="27"/>
    <n v="5211.8999999999996"/>
    <n v="0"/>
    <n v="0"/>
    <n v="0"/>
    <d v="2025-02-21T00:00:00"/>
    <x v="36"/>
    <x v="9"/>
    <n v="21"/>
    <n v="2025"/>
    <n v="53.554500000000004"/>
    <n v="0"/>
    <n v="53.554500000000004"/>
  </r>
  <r>
    <n v="13087500"/>
    <s v="D"/>
    <d v="2025-02-22T00:00:00"/>
    <n v="27"/>
    <n v="5265"/>
    <n v="0"/>
    <n v="0"/>
    <n v="0"/>
    <d v="2025-02-22T00:00:00"/>
    <x v="36"/>
    <x v="9"/>
    <n v="22"/>
    <n v="2025"/>
    <n v="53.554500000000004"/>
    <n v="0"/>
    <n v="53.554500000000004"/>
  </r>
  <r>
    <n v="13087500"/>
    <s v="D"/>
    <d v="2025-02-23T00:00:00"/>
    <n v="27"/>
    <n v="5318.1"/>
    <n v="0"/>
    <n v="0"/>
    <n v="0"/>
    <d v="2025-02-23T00:00:00"/>
    <x v="36"/>
    <x v="9"/>
    <n v="23"/>
    <n v="2025"/>
    <n v="53.554500000000004"/>
    <n v="0"/>
    <n v="53.554500000000004"/>
  </r>
  <r>
    <n v="13087500"/>
    <s v="D"/>
    <d v="2025-02-24T00:00:00"/>
    <n v="25"/>
    <n v="5367.2"/>
    <n v="0"/>
    <n v="0"/>
    <n v="0"/>
    <d v="2025-02-24T00:00:00"/>
    <x v="36"/>
    <x v="9"/>
    <n v="24"/>
    <n v="2025"/>
    <n v="49.587499999999999"/>
    <n v="0"/>
    <n v="49.587499999999999"/>
  </r>
  <r>
    <n v="13087500"/>
    <s v="D"/>
    <d v="2025-02-25T00:00:00"/>
    <n v="25"/>
    <n v="5416.4"/>
    <n v="0"/>
    <n v="0"/>
    <n v="0"/>
    <d v="2025-02-25T00:00:00"/>
    <x v="36"/>
    <x v="9"/>
    <n v="25"/>
    <n v="2025"/>
    <n v="49.587499999999999"/>
    <n v="0"/>
    <n v="49.587499999999999"/>
  </r>
  <r>
    <n v="13087500"/>
    <s v="D"/>
    <d v="2025-02-26T00:00:00"/>
    <n v="25"/>
    <n v="5465.6"/>
    <n v="0"/>
    <n v="0"/>
    <n v="0"/>
    <d v="2025-02-26T00:00:00"/>
    <x v="36"/>
    <x v="9"/>
    <n v="26"/>
    <n v="2025"/>
    <n v="49.587499999999999"/>
    <n v="0"/>
    <n v="49.587499999999999"/>
  </r>
  <r>
    <n v="13087500"/>
    <s v="D"/>
    <d v="2025-02-27T00:00:00"/>
    <n v="25"/>
    <n v="5514.7"/>
    <n v="0"/>
    <n v="0"/>
    <n v="0"/>
    <d v="2025-02-27T00:00:00"/>
    <x v="36"/>
    <x v="9"/>
    <n v="27"/>
    <n v="2025"/>
    <n v="49.587499999999999"/>
    <n v="0"/>
    <n v="49.587499999999999"/>
  </r>
  <r>
    <n v="13087500"/>
    <s v="D"/>
    <d v="2025-02-28T00:00:00"/>
    <n v="25"/>
    <n v="5563.9"/>
    <n v="0"/>
    <n v="0"/>
    <n v="0"/>
    <d v="2025-02-28T00:00:00"/>
    <x v="36"/>
    <x v="9"/>
    <n v="28"/>
    <n v="2025"/>
    <n v="49.587499999999999"/>
    <n v="0"/>
    <n v="49.587499999999999"/>
  </r>
  <r>
    <n v="13087500"/>
    <s v="D"/>
    <d v="2025-03-01T00:00:00"/>
    <n v="25"/>
    <n v="5613.1"/>
    <n v="0"/>
    <n v="0"/>
    <n v="0"/>
    <d v="2025-03-01T00:00:00"/>
    <x v="36"/>
    <x v="0"/>
    <n v="1"/>
    <n v="2025"/>
    <n v="49.587499999999999"/>
    <n v="0"/>
    <n v="49.587499999999999"/>
  </r>
  <r>
    <n v="13087500"/>
    <s v="D"/>
    <d v="2025-03-02T00:00:00"/>
    <n v="25"/>
    <n v="5662.3"/>
    <n v="0"/>
    <n v="0"/>
    <n v="0"/>
    <d v="2025-03-02T00:00:00"/>
    <x v="36"/>
    <x v="0"/>
    <n v="2"/>
    <n v="2025"/>
    <n v="49.587499999999999"/>
    <n v="0"/>
    <n v="49.587499999999999"/>
  </r>
  <r>
    <n v="13087500"/>
    <s v="D"/>
    <d v="2025-03-03T00:00:00"/>
    <n v="25"/>
    <n v="5711.4"/>
    <n v="0"/>
    <n v="0"/>
    <n v="0"/>
    <d v="2025-03-03T00:00:00"/>
    <x v="36"/>
    <x v="0"/>
    <n v="3"/>
    <n v="2025"/>
    <n v="49.587499999999999"/>
    <n v="0"/>
    <n v="49.587499999999999"/>
  </r>
  <r>
    <n v="13087500"/>
    <s v="D"/>
    <d v="2025-03-04T00:00:00"/>
    <n v="25"/>
    <n v="5760.6"/>
    <n v="0"/>
    <n v="0"/>
    <n v="0"/>
    <d v="2025-03-04T00:00:00"/>
    <x v="36"/>
    <x v="0"/>
    <n v="4"/>
    <n v="2025"/>
    <n v="49.587499999999999"/>
    <n v="0"/>
    <n v="49.587499999999999"/>
  </r>
  <r>
    <n v="13087500"/>
    <s v="D"/>
    <d v="2025-03-05T00:00:00"/>
    <n v="25"/>
    <n v="5809.8"/>
    <n v="0"/>
    <n v="0"/>
    <n v="0"/>
    <d v="2025-03-05T00:00:00"/>
    <x v="36"/>
    <x v="0"/>
    <n v="5"/>
    <n v="2025"/>
    <n v="49.587499999999999"/>
    <n v="0"/>
    <n v="49.587499999999999"/>
  </r>
  <r>
    <n v="13087500"/>
    <s v="D"/>
    <d v="2025-03-06T00:00:00"/>
    <n v="23"/>
    <n v="5855.1"/>
    <n v="0"/>
    <n v="0"/>
    <n v="0"/>
    <d v="2025-03-06T00:00:00"/>
    <x v="36"/>
    <x v="0"/>
    <n v="6"/>
    <n v="2025"/>
    <n v="45.6205"/>
    <n v="0"/>
    <n v="45.6205"/>
  </r>
  <r>
    <n v="13087500"/>
    <s v="D"/>
    <d v="2025-03-07T00:00:00"/>
    <n v="21"/>
    <n v="5896.8"/>
    <n v="0"/>
    <n v="0"/>
    <n v="0"/>
    <d v="2025-03-07T00:00:00"/>
    <x v="36"/>
    <x v="0"/>
    <n v="7"/>
    <n v="2025"/>
    <n v="41.653500000000001"/>
    <n v="0"/>
    <n v="41.653500000000001"/>
  </r>
  <r>
    <n v="13087500"/>
    <s v="D"/>
    <d v="2025-03-08T00:00:00"/>
    <n v="19"/>
    <n v="5934.9"/>
    <n v="0"/>
    <n v="0"/>
    <n v="0"/>
    <d v="2025-03-08T00:00:00"/>
    <x v="36"/>
    <x v="0"/>
    <n v="8"/>
    <n v="2025"/>
    <n v="37.686500000000002"/>
    <n v="0"/>
    <n v="37.686500000000002"/>
  </r>
  <r>
    <n v="13087500"/>
    <s v="D"/>
    <d v="2025-03-09T00:00:00"/>
    <n v="19"/>
    <n v="5972.9"/>
    <n v="0"/>
    <n v="0"/>
    <n v="0"/>
    <d v="2025-03-09T00:00:00"/>
    <x v="36"/>
    <x v="0"/>
    <n v="9"/>
    <n v="2025"/>
    <n v="37.686500000000002"/>
    <n v="0"/>
    <n v="37.686500000000002"/>
  </r>
  <r>
    <n v="13087500"/>
    <s v="D"/>
    <d v="2025-03-10T00:00:00"/>
    <n v="19"/>
    <n v="6011"/>
    <n v="0"/>
    <n v="0"/>
    <n v="0"/>
    <d v="2025-03-10T00:00:00"/>
    <x v="36"/>
    <x v="0"/>
    <n v="10"/>
    <n v="2025"/>
    <n v="37.686500000000002"/>
    <n v="0"/>
    <n v="37.686500000000002"/>
  </r>
  <r>
    <n v="13087500"/>
    <s v="D"/>
    <d v="2025-03-11T00:00:00"/>
    <n v="19"/>
    <n v="6049.1"/>
    <n v="0"/>
    <n v="0"/>
    <n v="0"/>
    <d v="2025-03-11T00:00:00"/>
    <x v="36"/>
    <x v="0"/>
    <n v="11"/>
    <n v="2025"/>
    <n v="37.686500000000002"/>
    <n v="0"/>
    <n v="37.686500000000002"/>
  </r>
  <r>
    <n v="13087500"/>
    <s v="D"/>
    <d v="2025-03-12T00:00:00"/>
    <n v="19"/>
    <n v="6087.2"/>
    <n v="0"/>
    <n v="0"/>
    <n v="0"/>
    <d v="2025-03-12T00:00:00"/>
    <x v="36"/>
    <x v="0"/>
    <n v="12"/>
    <n v="2025"/>
    <n v="37.686500000000002"/>
    <n v="0"/>
    <n v="37.686500000000002"/>
  </r>
  <r>
    <n v="13087500"/>
    <s v="D"/>
    <d v="2025-03-13T00:00:00"/>
    <n v="18"/>
    <n v="6121.8"/>
    <n v="0"/>
    <n v="0"/>
    <n v="0"/>
    <d v="2025-03-13T00:00:00"/>
    <x v="36"/>
    <x v="0"/>
    <n v="13"/>
    <n v="2025"/>
    <n v="35.703000000000003"/>
    <n v="0"/>
    <n v="35.703000000000003"/>
  </r>
  <r>
    <n v="13087500"/>
    <s v="D"/>
    <d v="2025-03-14T00:00:00"/>
    <n v="18"/>
    <n v="6156.4"/>
    <n v="0"/>
    <n v="0"/>
    <n v="0"/>
    <d v="2025-03-14T00:00:00"/>
    <x v="36"/>
    <x v="0"/>
    <n v="14"/>
    <n v="2025"/>
    <n v="35.703000000000003"/>
    <n v="0"/>
    <n v="35.703000000000003"/>
  </r>
  <r>
    <n v="13087500"/>
    <s v="D"/>
    <d v="2025-03-15T00:00:00"/>
    <n v="16"/>
    <n v="6187.7"/>
    <n v="10"/>
    <n v="20"/>
    <n v="-20.3"/>
    <d v="2025-03-15T00:00:00"/>
    <x v="36"/>
    <x v="0"/>
    <n v="15"/>
    <n v="2025"/>
    <n v="31.736000000000001"/>
    <n v="19.835000000000001"/>
    <n v="11.901"/>
  </r>
  <r>
    <n v="13087500"/>
    <s v="D"/>
    <d v="2025-03-16T00:00:00"/>
    <n v="16"/>
    <n v="6219"/>
    <n v="12"/>
    <n v="45"/>
    <n v="-44.8"/>
    <d v="2025-03-16T00:00:00"/>
    <x v="36"/>
    <x v="0"/>
    <n v="16"/>
    <n v="2025"/>
    <n v="31.736000000000001"/>
    <n v="23.802"/>
    <n v="7.9340000000000002"/>
  </r>
  <r>
    <n v="13087500"/>
    <s v="D"/>
    <d v="2025-03-17T00:00:00"/>
    <n v="18"/>
    <n v="6253.7"/>
    <n v="17"/>
    <n v="78"/>
    <n v="-77.599999999999994"/>
    <d v="2025-03-17T00:00:00"/>
    <x v="36"/>
    <x v="0"/>
    <n v="17"/>
    <n v="2025"/>
    <n v="35.703000000000003"/>
    <n v="33.719500000000004"/>
    <n v="1.9835"/>
  </r>
  <r>
    <n v="13087500"/>
    <s v="D"/>
    <d v="2025-03-18T00:00:00"/>
    <n v="19"/>
    <n v="6291.8"/>
    <n v="7.5"/>
    <n v="92"/>
    <n v="-92.4"/>
    <d v="2025-03-18T00:00:00"/>
    <x v="36"/>
    <x v="0"/>
    <n v="18"/>
    <n v="2025"/>
    <n v="37.686500000000002"/>
    <n v="14.876250000000001"/>
    <n v="22.81025"/>
  </r>
  <r>
    <n v="13087500"/>
    <s v="D"/>
    <d v="2025-03-19T00:00:00"/>
    <n v="19"/>
    <n v="6329.8"/>
    <n v="7.2"/>
    <n v="107"/>
    <n v="-106.6"/>
    <d v="2025-03-19T00:00:00"/>
    <x v="36"/>
    <x v="0"/>
    <n v="19"/>
    <n v="2025"/>
    <n v="37.686500000000002"/>
    <n v="14.2812"/>
    <n v="23.4053"/>
  </r>
  <r>
    <n v="13087500"/>
    <s v="D"/>
    <d v="2025-03-20T00:00:00"/>
    <n v="19"/>
    <n v="6367.9"/>
    <n v="8.4"/>
    <n v="123"/>
    <n v="-123.3"/>
    <d v="2025-03-20T00:00:00"/>
    <x v="36"/>
    <x v="0"/>
    <n v="20"/>
    <n v="2025"/>
    <n v="37.686500000000002"/>
    <n v="16.6614"/>
    <n v="21.025099999999998"/>
  </r>
  <r>
    <n v="13087500"/>
    <s v="D"/>
    <d v="2025-03-21T00:00:00"/>
    <n v="19"/>
    <n v="6406"/>
    <n v="9.1"/>
    <n v="141"/>
    <n v="-141.4"/>
    <d v="2025-03-21T00:00:00"/>
    <x v="36"/>
    <x v="0"/>
    <n v="21"/>
    <n v="2025"/>
    <n v="37.686500000000002"/>
    <n v="18.049849999999999"/>
    <n v="19.636649999999999"/>
  </r>
  <r>
    <n v="13087500"/>
    <s v="D"/>
    <d v="2025-03-22T00:00:00"/>
    <n v="19"/>
    <n v="6444.1"/>
    <n v="0"/>
    <n v="141"/>
    <n v="-141.4"/>
    <d v="2025-03-22T00:00:00"/>
    <x v="36"/>
    <x v="0"/>
    <n v="22"/>
    <n v="2025"/>
    <n v="37.686500000000002"/>
    <n v="0"/>
    <n v="37.686500000000002"/>
  </r>
  <r>
    <n v="13087500"/>
    <s v="D"/>
    <d v="2025-03-23T00:00:00"/>
    <n v="19"/>
    <n v="6482.2"/>
    <n v="0"/>
    <n v="141"/>
    <n v="-141.4"/>
    <d v="2025-03-23T00:00:00"/>
    <x v="36"/>
    <x v="0"/>
    <n v="23"/>
    <n v="2025"/>
    <n v="37.686500000000002"/>
    <n v="0"/>
    <n v="37.686500000000002"/>
  </r>
  <r>
    <n v="13087500"/>
    <s v="D"/>
    <d v="2025-03-24T00:00:00"/>
    <n v="19"/>
    <n v="6520.3"/>
    <n v="0"/>
    <n v="141"/>
    <n v="-141.4"/>
    <d v="2025-03-24T00:00:00"/>
    <x v="36"/>
    <x v="0"/>
    <n v="24"/>
    <n v="2025"/>
    <n v="37.686500000000002"/>
    <n v="0"/>
    <n v="37.686500000000002"/>
  </r>
  <r>
    <n v="13087500"/>
    <s v="D"/>
    <d v="2025-03-25T00:00:00"/>
    <n v="18"/>
    <n v="6554.9"/>
    <n v="0"/>
    <n v="141"/>
    <n v="-141.4"/>
    <d v="2025-03-25T00:00:00"/>
    <x v="36"/>
    <x v="0"/>
    <n v="25"/>
    <n v="2025"/>
    <n v="35.703000000000003"/>
    <n v="0"/>
    <n v="35.703000000000003"/>
  </r>
  <r>
    <n v="13087500"/>
    <s v="D"/>
    <d v="2025-03-26T00:00:00"/>
    <n v="200"/>
    <n v="6952.3"/>
    <n v="191"/>
    <n v="521"/>
    <n v="-521"/>
    <d v="2025-03-26T00:00:00"/>
    <x v="36"/>
    <x v="0"/>
    <n v="26"/>
    <n v="2025"/>
    <n v="396.7"/>
    <n v="378.8485"/>
    <n v="17.851500000000001"/>
  </r>
  <r>
    <n v="13087500"/>
    <s v="D"/>
    <d v="2025-03-27T00:00:00"/>
    <n v="347"/>
    <n v="7640.5"/>
    <n v="297"/>
    <n v="1110"/>
    <n v="-1110"/>
    <d v="2025-03-27T00:00:00"/>
    <x v="36"/>
    <x v="0"/>
    <n v="27"/>
    <n v="2025"/>
    <n v="688.27449999999999"/>
    <n v="589.09950000000003"/>
    <n v="99.174999999999997"/>
  </r>
  <r>
    <n v="13087500"/>
    <s v="D"/>
    <d v="2025-03-28T00:00:00"/>
    <n v="467"/>
    <n v="8566.7000000000007"/>
    <n v="417"/>
    <n v="1937"/>
    <n v="-1937"/>
    <d v="2025-03-28T00:00:00"/>
    <x v="36"/>
    <x v="0"/>
    <n v="28"/>
    <n v="2025"/>
    <n v="926.29449999999997"/>
    <n v="827.11950000000002"/>
    <n v="99.174999999999997"/>
  </r>
  <r>
    <n v="13087500"/>
    <s v="D"/>
    <d v="2025-03-29T00:00:00"/>
    <n v="485"/>
    <n v="9529.2000000000007"/>
    <n v="0"/>
    <n v="1937"/>
    <n v="-1937"/>
    <d v="2025-03-29T00:00:00"/>
    <x v="36"/>
    <x v="0"/>
    <n v="29"/>
    <n v="2025"/>
    <n v="961.99750000000006"/>
    <n v="0"/>
    <n v="961.99750000000006"/>
  </r>
  <r>
    <n v="13087500"/>
    <s v="D"/>
    <d v="2025-03-30T00:00:00"/>
    <n v="449"/>
    <n v="10419.700000000001"/>
    <n v="0"/>
    <n v="1937"/>
    <n v="-1937"/>
    <d v="2025-03-30T00:00:00"/>
    <x v="36"/>
    <x v="0"/>
    <n v="30"/>
    <n v="2025"/>
    <n v="890.5915"/>
    <n v="0"/>
    <n v="890.5915"/>
  </r>
  <r>
    <n v="13087500"/>
    <s v="D"/>
    <d v="2025-03-31T00:00:00"/>
    <n v="397"/>
    <n v="11206.6"/>
    <n v="0"/>
    <n v="1937"/>
    <n v="-1937"/>
    <d v="2025-03-31T00:00:00"/>
    <x v="36"/>
    <x v="0"/>
    <n v="31"/>
    <n v="2025"/>
    <n v="787.44950000000006"/>
    <n v="0"/>
    <n v="787.44950000000006"/>
  </r>
  <r>
    <n v="13087500"/>
    <s v="D"/>
    <d v="2025-04-01T00:00:00"/>
    <n v="380"/>
    <n v="11960"/>
    <n v="0"/>
    <n v="1937"/>
    <n v="-1937"/>
    <d v="2025-04-01T00:00:00"/>
    <x v="36"/>
    <x v="1"/>
    <n v="1"/>
    <n v="2025"/>
    <n v="753.73"/>
    <n v="0"/>
    <n v="753.73"/>
  </r>
  <r>
    <n v="13087500"/>
    <s v="D"/>
    <d v="2025-04-02T00:00:00"/>
    <n v="437"/>
    <n v="12827.1"/>
    <n v="0"/>
    <n v="1937"/>
    <n v="-1937"/>
    <d v="2025-04-02T00:00:00"/>
    <x v="36"/>
    <x v="1"/>
    <n v="2"/>
    <n v="2025"/>
    <n v="866.78949999999998"/>
    <n v="0"/>
    <n v="866.78949999999998"/>
  </r>
  <r>
    <n v="13087500"/>
    <s v="D"/>
    <d v="2025-04-03T00:00:00"/>
    <n v="485"/>
    <n v="13789.5"/>
    <n v="0"/>
    <n v="1937"/>
    <n v="-1937"/>
    <d v="2025-04-03T00:00:00"/>
    <x v="36"/>
    <x v="1"/>
    <n v="3"/>
    <n v="2025"/>
    <n v="961.99750000000006"/>
    <n v="0"/>
    <n v="961.99750000000006"/>
  </r>
  <r>
    <n v="13087500"/>
    <s v="D"/>
    <d v="2025-04-04T00:00:00"/>
    <n v="634"/>
    <n v="15046.8"/>
    <n v="0"/>
    <n v="1937"/>
    <n v="-1937"/>
    <d v="2025-04-04T00:00:00"/>
    <x v="36"/>
    <x v="1"/>
    <n v="4"/>
    <n v="2025"/>
    <n v="1257.539"/>
    <n v="0"/>
    <n v="1257.539"/>
  </r>
  <r>
    <n v="13087500"/>
    <s v="D"/>
    <d v="2025-04-05T00:00:00"/>
    <n v="761"/>
    <n v="16555.3"/>
    <n v="0"/>
    <n v="1937"/>
    <n v="-1937"/>
    <d v="2025-04-05T00:00:00"/>
    <x v="36"/>
    <x v="1"/>
    <n v="5"/>
    <n v="2025"/>
    <n v="1509.4435000000001"/>
    <n v="0"/>
    <n v="1509.4435000000001"/>
  </r>
  <r>
    <n v="13087500"/>
    <s v="D"/>
    <d v="2025-04-06T00:00:00"/>
    <n v="880"/>
    <n v="18301.599999999999"/>
    <n v="0"/>
    <n v="1937"/>
    <n v="-1937"/>
    <d v="2025-04-06T00:00:00"/>
    <x v="36"/>
    <x v="1"/>
    <n v="6"/>
    <n v="2025"/>
    <n v="1745.48"/>
    <n v="0"/>
    <n v="1745.48"/>
  </r>
  <r>
    <n v="13087500"/>
    <s v="D"/>
    <d v="2025-04-07T00:00:00"/>
    <n v="1048"/>
    <n v="20380.099999999999"/>
    <n v="0"/>
    <n v="1937"/>
    <n v="-1937"/>
    <d v="2025-04-07T00:00:00"/>
    <x v="36"/>
    <x v="1"/>
    <n v="7"/>
    <n v="2025"/>
    <n v="2078.7080000000001"/>
    <n v="0"/>
    <n v="2078.7080000000001"/>
  </r>
  <r>
    <n v="13087500"/>
    <s v="D"/>
    <d v="2025-04-08T00:00:00"/>
    <n v="1123"/>
    <n v="22607.5"/>
    <n v="0"/>
    <n v="1937"/>
    <n v="-1937"/>
    <d v="2025-04-08T00:00:00"/>
    <x v="36"/>
    <x v="1"/>
    <n v="8"/>
    <n v="2025"/>
    <n v="2227.4704999999999"/>
    <n v="0"/>
    <n v="2227.4704999999999"/>
  </r>
  <r>
    <n v="13087500"/>
    <s v="D"/>
    <d v="2025-04-09T00:00:00"/>
    <n v="1183"/>
    <n v="24953.599999999999"/>
    <n v="0"/>
    <n v="1937"/>
    <n v="-1937"/>
    <d v="2025-04-09T00:00:00"/>
    <x v="36"/>
    <x v="1"/>
    <n v="9"/>
    <n v="2025"/>
    <n v="2346.4805000000001"/>
    <n v="0"/>
    <n v="2346.4805000000001"/>
  </r>
  <r>
    <n v="13087500"/>
    <s v="D"/>
    <d v="2025-04-10T00:00:00"/>
    <n v="1333"/>
    <n v="27597.5"/>
    <n v="0"/>
    <n v="1937"/>
    <n v="-1937"/>
    <d v="2025-04-10T00:00:00"/>
    <x v="36"/>
    <x v="1"/>
    <n v="10"/>
    <n v="2025"/>
    <n v="2644.0055000000002"/>
    <n v="0"/>
    <n v="2644.0055000000002"/>
  </r>
  <r>
    <n v="13087500"/>
    <s v="D"/>
    <d v="2025-04-11T00:00:00"/>
    <n v="1351"/>
    <n v="30277.4"/>
    <n v="0"/>
    <n v="1937"/>
    <n v="-1937"/>
    <d v="2025-04-11T00:00:00"/>
    <x v="36"/>
    <x v="1"/>
    <n v="11"/>
    <n v="2025"/>
    <n v="2679.7085000000002"/>
    <n v="0"/>
    <n v="2679.7085000000002"/>
  </r>
  <r>
    <n v="13087500"/>
    <s v="D"/>
    <d v="2025-04-12T00:00:00"/>
    <n v="1333"/>
    <n v="32921.300000000003"/>
    <n v="0"/>
    <n v="1937"/>
    <n v="-1937"/>
    <d v="2025-04-12T00:00:00"/>
    <x v="36"/>
    <x v="1"/>
    <n v="12"/>
    <n v="2025"/>
    <n v="2644.0055000000002"/>
    <n v="0"/>
    <n v="2644.0055000000002"/>
  </r>
  <r>
    <n v="13087500"/>
    <s v="D"/>
    <d v="2025-04-13T00:00:00"/>
    <n v="1351"/>
    <n v="35601.1"/>
    <n v="0"/>
    <n v="1937"/>
    <n v="-1937"/>
    <d v="2025-04-13T00:00:00"/>
    <x v="36"/>
    <x v="1"/>
    <n v="13"/>
    <n v="2025"/>
    <n v="2679.7085000000002"/>
    <n v="0"/>
    <n v="2679.7085000000002"/>
  </r>
  <r>
    <n v="13087500"/>
    <s v="D"/>
    <d v="2025-04-14T00:00:00"/>
    <n v="1360"/>
    <n v="38299"/>
    <n v="0"/>
    <n v="1937"/>
    <n v="-1937"/>
    <d v="2025-04-14T00:00:00"/>
    <x v="36"/>
    <x v="1"/>
    <n v="14"/>
    <n v="2025"/>
    <n v="2697.56"/>
    <n v="0"/>
    <n v="2697.56"/>
  </r>
  <r>
    <n v="13087500"/>
    <s v="D"/>
    <d v="2025-04-15T00:00:00"/>
    <n v="1462"/>
    <n v="41198.400000000001"/>
    <n v="0"/>
    <n v="1937"/>
    <n v="-1937"/>
    <d v="2025-04-15T00:00:00"/>
    <x v="36"/>
    <x v="1"/>
    <n v="15"/>
    <n v="2025"/>
    <n v="2899.877"/>
    <n v="0"/>
    <n v="2899.877"/>
  </r>
  <r>
    <n v="13087500"/>
    <s v="D"/>
    <d v="2025-04-16T00:00:00"/>
    <n v="1557"/>
    <n v="44285.7"/>
    <n v="0"/>
    <n v="1937"/>
    <n v="-1937"/>
    <d v="2025-04-16T00:00:00"/>
    <x v="36"/>
    <x v="1"/>
    <n v="16"/>
    <n v="2025"/>
    <n v="3088.3094999999998"/>
    <n v="0"/>
    <n v="3088.3094999999998"/>
  </r>
  <r>
    <n v="13087500"/>
    <s v="D"/>
    <d v="2025-04-17T00:00:00"/>
    <n v="1713"/>
    <n v="47683"/>
    <n v="0"/>
    <n v="1937"/>
    <n v="-1937"/>
    <d v="2025-04-17T00:00:00"/>
    <x v="36"/>
    <x v="1"/>
    <n v="17"/>
    <n v="2025"/>
    <n v="3397.7355000000002"/>
    <n v="0"/>
    <n v="3397.7355000000002"/>
  </r>
  <r>
    <n v="13087500"/>
    <s v="D"/>
    <d v="2025-04-18T00:00:00"/>
    <n v="1875"/>
    <n v="51401.7"/>
    <n v="0"/>
    <n v="1937"/>
    <n v="-1937"/>
    <d v="2025-04-18T00:00:00"/>
    <x v="36"/>
    <x v="1"/>
    <n v="18"/>
    <n v="2025"/>
    <n v="3719.0625"/>
    <n v="0"/>
    <n v="3719.0625"/>
  </r>
  <r>
    <n v="13087500"/>
    <s v="D"/>
    <d v="2025-04-19T00:00:00"/>
    <n v="1947"/>
    <n v="55264.4"/>
    <n v="0"/>
    <n v="1937"/>
    <n v="-1937"/>
    <d v="2025-04-19T00:00:00"/>
    <x v="36"/>
    <x v="1"/>
    <n v="19"/>
    <n v="2025"/>
    <n v="3861.8744999999999"/>
    <n v="0"/>
    <n v="3861.8744999999999"/>
  </r>
  <r>
    <n v="13087500"/>
    <s v="D"/>
    <d v="2025-04-20T00:00:00"/>
    <n v="2011"/>
    <n v="59252.3"/>
    <n v="0"/>
    <n v="1937"/>
    <n v="-1937"/>
    <d v="2025-04-20T00:00:00"/>
    <x v="36"/>
    <x v="1"/>
    <n v="20"/>
    <n v="2025"/>
    <n v="3988.8184999999999"/>
    <n v="0"/>
    <n v="3988.8184999999999"/>
  </r>
  <r>
    <n v="13087500"/>
    <s v="D"/>
    <d v="2025-04-21T00:00:00"/>
    <n v="2096"/>
    <n v="63409.4"/>
    <n v="0"/>
    <n v="1937"/>
    <n v="-1937"/>
    <d v="2025-04-21T00:00:00"/>
    <x v="36"/>
    <x v="1"/>
    <n v="21"/>
    <n v="2025"/>
    <n v="4157.4160000000002"/>
    <n v="0"/>
    <n v="4157.4160000000002"/>
  </r>
  <r>
    <n v="13087500"/>
    <s v="D"/>
    <d v="2025-04-22T00:00:00"/>
    <n v="2150"/>
    <n v="4264.2"/>
    <n v="0"/>
    <n v="0"/>
    <n v="0"/>
    <d v="2025-04-22T00:00:00"/>
    <x v="36"/>
    <x v="1"/>
    <n v="22"/>
    <n v="2025"/>
    <n v="4264.5249999999996"/>
    <n v="0"/>
    <n v="4264.5249999999996"/>
  </r>
  <r>
    <n v="13087500"/>
    <s v="D"/>
    <d v="2025-04-23T00:00:00"/>
    <n v="2183"/>
    <n v="8593.2999999999993"/>
    <n v="0"/>
    <n v="0"/>
    <n v="0"/>
    <d v="2025-04-23T00:00:00"/>
    <x v="36"/>
    <x v="1"/>
    <n v="23"/>
    <n v="2025"/>
    <n v="4329.9804999999997"/>
    <n v="0"/>
    <n v="4329.9804999999997"/>
  </r>
  <r>
    <n v="13087500"/>
    <s v="D"/>
    <d v="2025-04-24T00:00:00"/>
    <n v="2271"/>
    <n v="13096.9"/>
    <n v="0"/>
    <n v="0"/>
    <n v="0"/>
    <d v="2025-04-24T00:00:00"/>
    <x v="36"/>
    <x v="1"/>
    <n v="24"/>
    <n v="2025"/>
    <n v="4504.5285000000003"/>
    <n v="0"/>
    <n v="4504.5285000000003"/>
  </r>
  <r>
    <n v="13087500"/>
    <s v="D"/>
    <d v="2025-04-25T00:00:00"/>
    <n v="2382"/>
    <n v="17822.5"/>
    <n v="0"/>
    <n v="0"/>
    <n v="0"/>
    <d v="2025-04-25T00:00:00"/>
    <x v="36"/>
    <x v="1"/>
    <n v="25"/>
    <n v="2025"/>
    <n v="4724.6970000000001"/>
    <n v="0"/>
    <n v="4724.6970000000001"/>
  </r>
  <r>
    <n v="13087500"/>
    <s v="D"/>
    <d v="2025-04-26T00:00:00"/>
    <n v="2496"/>
    <n v="22774.2"/>
    <n v="0"/>
    <n v="0"/>
    <n v="0"/>
    <d v="2025-04-26T00:00:00"/>
    <x v="36"/>
    <x v="1"/>
    <n v="26"/>
    <n v="2025"/>
    <n v="4950.8159999999998"/>
    <n v="0"/>
    <n v="4950.8159999999998"/>
  </r>
  <r>
    <n v="13087500"/>
    <s v="D"/>
    <d v="2025-04-27T00:00:00"/>
    <n v="2566"/>
    <n v="27863.3"/>
    <n v="0"/>
    <n v="0"/>
    <n v="0"/>
    <d v="2025-04-27T00:00:00"/>
    <x v="36"/>
    <x v="1"/>
    <n v="27"/>
    <n v="2025"/>
    <n v="5089.6610000000001"/>
    <n v="0"/>
    <n v="5089.6610000000001"/>
  </r>
  <r>
    <n v="13087500"/>
    <s v="D"/>
    <d v="2025-04-28T00:00:00"/>
    <n v="2589"/>
    <n v="32998.699999999997"/>
    <n v="0"/>
    <n v="0"/>
    <n v="0"/>
    <d v="2025-04-28T00:00:00"/>
    <x v="36"/>
    <x v="1"/>
    <n v="28"/>
    <n v="2025"/>
    <n v="5135.2815000000001"/>
    <n v="0"/>
    <n v="5135.2815000000001"/>
  </r>
  <r>
    <n v="13087500"/>
    <s v="D"/>
    <d v="2025-04-29T00:00:00"/>
    <n v="2496"/>
    <n v="37950.300000000003"/>
    <n v="0"/>
    <n v="0"/>
    <n v="0"/>
    <d v="2025-04-29T00:00:00"/>
    <x v="36"/>
    <x v="1"/>
    <n v="29"/>
    <n v="2025"/>
    <n v="4950.8159999999998"/>
    <n v="0"/>
    <n v="4950.8159999999998"/>
  </r>
  <r>
    <n v="13087500"/>
    <s v="D"/>
    <d v="2025-04-30T00:00:00"/>
    <n v="2577"/>
    <n v="43062.6"/>
    <n v="0"/>
    <n v="0"/>
    <n v="0"/>
    <d v="2025-04-30T00:00:00"/>
    <x v="36"/>
    <x v="1"/>
    <n v="30"/>
    <n v="2025"/>
    <n v="5111.4795000000004"/>
    <n v="0"/>
    <n v="5111.4795000000004"/>
  </r>
  <r>
    <n v="13087500"/>
    <s v="D"/>
    <d v="2025-05-01T00:00:00"/>
    <n v="2648"/>
    <n v="48314.1"/>
    <n v="0"/>
    <n v="0"/>
    <n v="0"/>
    <d v="2025-05-01T00:00:00"/>
    <x v="36"/>
    <x v="2"/>
    <n v="1"/>
    <n v="2025"/>
    <n v="5252.308"/>
    <n v="0"/>
    <n v="5252.308"/>
  </r>
  <r>
    <n v="13087500"/>
    <s v="D"/>
    <d v="2025-05-02T00:00:00"/>
    <n v="2683"/>
    <n v="53635.8"/>
    <n v="0"/>
    <n v="0"/>
    <n v="0"/>
    <d v="2025-05-02T00:00:00"/>
    <x v="36"/>
    <x v="2"/>
    <n v="2"/>
    <n v="2025"/>
    <n v="5321.7304999999997"/>
    <n v="0"/>
    <n v="5321.7304999999997"/>
  </r>
  <r>
    <n v="13087500"/>
    <s v="D"/>
    <d v="2025-05-03T00:00:00"/>
    <n v="2766"/>
    <n v="59122.5"/>
    <n v="0"/>
    <n v="0"/>
    <n v="0"/>
    <d v="2025-05-03T00:00:00"/>
    <x v="36"/>
    <x v="2"/>
    <n v="3"/>
    <n v="2025"/>
    <n v="5486.3609999999999"/>
    <n v="0"/>
    <n v="5486.3609999999999"/>
  </r>
  <r>
    <n v="13087500"/>
    <s v="D"/>
    <d v="2025-05-04T00:00:00"/>
    <n v="2790"/>
    <n v="64656.800000000003"/>
    <n v="0"/>
    <n v="0"/>
    <n v="0"/>
    <d v="2025-05-04T00:00:00"/>
    <x v="36"/>
    <x v="2"/>
    <n v="4"/>
    <n v="2025"/>
    <n v="5533.9650000000001"/>
    <n v="0"/>
    <n v="5533.9650000000001"/>
  </r>
  <r>
    <n v="13087500"/>
    <s v="D"/>
    <d v="2025-05-05T00:00:00"/>
    <n v="2838"/>
    <n v="70286.600000000006"/>
    <n v="0"/>
    <n v="0"/>
    <n v="0"/>
    <d v="2025-05-05T00:00:00"/>
    <x v="36"/>
    <x v="2"/>
    <n v="5"/>
    <n v="2025"/>
    <n v="5629.1729999999998"/>
    <n v="0"/>
    <n v="5629.1729999999998"/>
  </r>
  <r>
    <n v="13087500"/>
    <s v="D"/>
    <d v="2025-05-06T00:00:00"/>
    <n v="2778"/>
    <n v="75797.100000000006"/>
    <n v="0"/>
    <n v="0"/>
    <n v="0"/>
    <d v="2025-05-06T00:00:00"/>
    <x v="36"/>
    <x v="2"/>
    <n v="6"/>
    <n v="2025"/>
    <n v="5510.1630000000005"/>
    <n v="0"/>
    <n v="5510.1630000000005"/>
  </r>
  <r>
    <n v="13087500"/>
    <s v="D"/>
    <d v="2025-05-07T00:00:00"/>
    <n v="2778"/>
    <n v="81307.600000000006"/>
    <n v="0"/>
    <n v="0"/>
    <n v="0"/>
    <d v="2025-05-07T00:00:00"/>
    <x v="36"/>
    <x v="2"/>
    <n v="7"/>
    <n v="2025"/>
    <n v="5510.1630000000005"/>
    <n v="0"/>
    <n v="5510.1630000000005"/>
  </r>
  <r>
    <n v="13087500"/>
    <s v="D"/>
    <d v="2025-05-08T00:00:00"/>
    <n v="2887"/>
    <n v="87033.600000000006"/>
    <n v="0"/>
    <n v="0"/>
    <n v="0"/>
    <d v="2025-05-08T00:00:00"/>
    <x v="36"/>
    <x v="2"/>
    <n v="8"/>
    <n v="2025"/>
    <n v="5726.3644999999997"/>
    <n v="0"/>
    <n v="5726.3644999999997"/>
  </r>
  <r>
    <n v="13087500"/>
    <s v="D"/>
    <d v="2025-05-09T00:00:00"/>
    <n v="3009"/>
    <n v="93002.6"/>
    <n v="0"/>
    <n v="0"/>
    <n v="0"/>
    <d v="2025-05-09T00:00:00"/>
    <x v="36"/>
    <x v="2"/>
    <n v="9"/>
    <n v="2025"/>
    <n v="5968.3514999999998"/>
    <n v="0"/>
    <n v="5968.3514999999998"/>
  </r>
  <r>
    <n v="13087500"/>
    <s v="D"/>
    <d v="2025-05-10T00:00:00"/>
    <n v="3071"/>
    <n v="99094.7"/>
    <n v="0"/>
    <n v="0"/>
    <n v="0"/>
    <d v="2025-05-10T00:00:00"/>
    <x v="36"/>
    <x v="2"/>
    <n v="10"/>
    <n v="2025"/>
    <n v="6091.3285000000005"/>
    <n v="0"/>
    <n v="6091.3285000000005"/>
  </r>
  <r>
    <n v="13087500"/>
    <s v="D"/>
    <d v="2025-05-11T00:00:00"/>
    <n v="3071"/>
    <n v="105186.8"/>
    <n v="0"/>
    <n v="0"/>
    <n v="0"/>
    <d v="2025-05-11T00:00:00"/>
    <x v="36"/>
    <x v="2"/>
    <n v="11"/>
    <n v="2025"/>
    <n v="6091.3285000000005"/>
    <n v="0"/>
    <n v="6091.3285000000005"/>
  </r>
  <r>
    <n v="13087500"/>
    <s v="D"/>
    <d v="2025-05-12T00:00:00"/>
    <n v="2997"/>
    <n v="111131.3"/>
    <n v="0"/>
    <n v="0"/>
    <n v="0"/>
    <d v="2025-05-12T00:00:00"/>
    <x v="36"/>
    <x v="2"/>
    <n v="12"/>
    <n v="2025"/>
    <n v="5944.5495000000001"/>
    <n v="0"/>
    <n v="5944.5495000000001"/>
  </r>
  <r>
    <n v="13087500"/>
    <s v="D"/>
    <d v="2025-05-13T00:00:00"/>
    <n v="3009"/>
    <n v="117100.4"/>
    <n v="0"/>
    <n v="0"/>
    <n v="0"/>
    <d v="2025-05-13T00:00:00"/>
    <x v="36"/>
    <x v="2"/>
    <n v="13"/>
    <n v="2025"/>
    <n v="5968.3514999999998"/>
    <n v="0"/>
    <n v="5968.3514999999998"/>
  </r>
  <r>
    <n v="13087500"/>
    <s v="D"/>
    <d v="2025-05-14T00:00:00"/>
    <n v="3022"/>
    <n v="123094"/>
    <n v="0"/>
    <n v="0"/>
    <n v="0"/>
    <d v="2025-05-14T00:00:00"/>
    <x v="36"/>
    <x v="2"/>
    <n v="14"/>
    <n v="2025"/>
    <n v="5994.1369999999997"/>
    <n v="0"/>
    <n v="5994.1369999999997"/>
  </r>
  <r>
    <n v="13087500"/>
    <s v="D"/>
    <d v="2025-05-15T00:00:00"/>
    <n v="3022"/>
    <n v="129087.6"/>
    <n v="0"/>
    <n v="0"/>
    <n v="0"/>
    <d v="2025-05-15T00:00:00"/>
    <x v="36"/>
    <x v="2"/>
    <n v="15"/>
    <n v="2025"/>
    <n v="5994.1369999999997"/>
    <n v="0"/>
    <n v="5994.1369999999997"/>
  </r>
  <r>
    <n v="13087500"/>
    <s v="D"/>
    <d v="2025-05-16T00:00:00"/>
    <n v="3022"/>
    <n v="135081.20000000001"/>
    <n v="0"/>
    <n v="0"/>
    <n v="0"/>
    <d v="2025-05-16T00:00:00"/>
    <x v="36"/>
    <x v="2"/>
    <n v="16"/>
    <n v="2025"/>
    <n v="5994.1369999999997"/>
    <n v="0"/>
    <n v="5994.1369999999997"/>
  </r>
  <r>
    <n v="13087500"/>
    <s v="D"/>
    <d v="2025-05-17T00:00:00"/>
    <n v="3022"/>
    <n v="141074.70000000001"/>
    <n v="0"/>
    <n v="0"/>
    <n v="0"/>
    <d v="2025-05-17T00:00:00"/>
    <x v="36"/>
    <x v="2"/>
    <n v="17"/>
    <n v="2025"/>
    <n v="5994.1369999999997"/>
    <n v="0"/>
    <n v="5994.1369999999997"/>
  </r>
  <r>
    <n v="13087500"/>
    <s v="D"/>
    <d v="2025-05-18T00:00:00"/>
    <n v="3022"/>
    <n v="147068.29999999999"/>
    <n v="0"/>
    <n v="0"/>
    <n v="0"/>
    <d v="2025-05-18T00:00:00"/>
    <x v="36"/>
    <x v="2"/>
    <n v="18"/>
    <n v="2025"/>
    <n v="5994.1369999999997"/>
    <n v="0"/>
    <n v="5994.1369999999997"/>
  </r>
  <r>
    <n v="13087500"/>
    <s v="D"/>
    <d v="2025-05-19T00:00:00"/>
    <n v="2997"/>
    <n v="153012.9"/>
    <n v="0"/>
    <n v="0"/>
    <n v="0"/>
    <d v="2025-05-19T00:00:00"/>
    <x v="36"/>
    <x v="2"/>
    <n v="19"/>
    <n v="2025"/>
    <n v="5944.5495000000001"/>
    <n v="0"/>
    <n v="5944.5495000000001"/>
  </r>
  <r>
    <n v="13087500"/>
    <s v="D"/>
    <d v="2025-05-20T00:00:00"/>
    <n v="2972"/>
    <n v="158908.6"/>
    <n v="0"/>
    <n v="0"/>
    <n v="0"/>
    <d v="2025-05-20T00:00:00"/>
    <x v="36"/>
    <x v="2"/>
    <n v="20"/>
    <n v="2025"/>
    <n v="5894.9620000000004"/>
    <n v="0"/>
    <n v="5894.9620000000004"/>
  </r>
  <r>
    <n v="13087500"/>
    <s v="D"/>
    <d v="2025-05-21T00:00:00"/>
    <n v="2997"/>
    <n v="164853.20000000001"/>
    <n v="0"/>
    <n v="0"/>
    <n v="0"/>
    <d v="2025-05-21T00:00:00"/>
    <x v="36"/>
    <x v="2"/>
    <n v="21"/>
    <n v="2025"/>
    <n v="5944.5495000000001"/>
    <n v="0"/>
    <n v="5944.5495000000001"/>
  </r>
  <r>
    <n v="13087500"/>
    <s v="D"/>
    <d v="2025-05-22T00:00:00"/>
    <n v="3022"/>
    <n v="170846.7"/>
    <n v="0"/>
    <n v="0"/>
    <n v="0"/>
    <d v="2025-05-22T00:00:00"/>
    <x v="36"/>
    <x v="2"/>
    <n v="22"/>
    <n v="2025"/>
    <n v="5994.1369999999997"/>
    <n v="0"/>
    <n v="5994.1369999999997"/>
  </r>
  <r>
    <n v="13087500"/>
    <s v="D"/>
    <d v="2025-05-23T00:00:00"/>
    <n v="3059"/>
    <n v="176914.1"/>
    <n v="0"/>
    <n v="0"/>
    <n v="0"/>
    <d v="2025-05-23T00:00:00"/>
    <x v="36"/>
    <x v="2"/>
    <n v="23"/>
    <n v="2025"/>
    <n v="6067.5264999999999"/>
    <n v="0"/>
    <n v="6067.5264999999999"/>
  </r>
  <r>
    <n v="13087500"/>
    <s v="D"/>
    <d v="2025-05-24T00:00:00"/>
    <n v="3096"/>
    <n v="183055.7"/>
    <n v="0"/>
    <n v="0"/>
    <n v="0"/>
    <d v="2025-05-24T00:00:00"/>
    <x v="36"/>
    <x v="2"/>
    <n v="24"/>
    <n v="2025"/>
    <n v="6140.9160000000002"/>
    <n v="0"/>
    <n v="6140.9160000000002"/>
  </r>
  <r>
    <n v="13087500"/>
    <s v="D"/>
    <d v="2025-05-25T00:00:00"/>
    <n v="3134"/>
    <n v="189271.7"/>
    <n v="0"/>
    <n v="0"/>
    <n v="0"/>
    <d v="2025-05-25T00:00:00"/>
    <x v="36"/>
    <x v="2"/>
    <n v="25"/>
    <n v="2025"/>
    <n v="6216.2889999999998"/>
    <n v="0"/>
    <n v="6216.2889999999998"/>
  </r>
  <r>
    <n v="13087500"/>
    <s v="D"/>
    <d v="2025-05-26T00:00:00"/>
    <n v="3146"/>
    <n v="195512.6"/>
    <n v="0"/>
    <n v="0"/>
    <n v="0"/>
    <d v="2025-05-26T00:00:00"/>
    <x v="36"/>
    <x v="2"/>
    <n v="26"/>
    <n v="2025"/>
    <n v="6240.0910000000003"/>
    <n v="0"/>
    <n v="6240.0910000000003"/>
  </r>
  <r>
    <n v="13087500"/>
    <s v="D"/>
    <d v="2025-05-27T00:00:00"/>
    <n v="3210"/>
    <n v="201878.7"/>
    <n v="0"/>
    <n v="0"/>
    <n v="0"/>
    <d v="2025-05-27T00:00:00"/>
    <x v="36"/>
    <x v="2"/>
    <n v="27"/>
    <n v="2025"/>
    <n v="6367.0349999999999"/>
    <n v="0"/>
    <n v="6367.0349999999999"/>
  </r>
  <r>
    <n v="13087500"/>
    <s v="D"/>
    <d v="2025-05-28T00:00:00"/>
    <n v="3248"/>
    <n v="208320.3"/>
    <n v="0"/>
    <n v="0"/>
    <n v="0"/>
    <d v="2025-05-28T00:00:00"/>
    <x v="36"/>
    <x v="2"/>
    <n v="28"/>
    <n v="2025"/>
    <n v="6442.4080000000004"/>
    <n v="0"/>
    <n v="6442.4080000000004"/>
  </r>
  <r>
    <n v="13087500"/>
    <s v="D"/>
    <d v="2025-05-29T00:00:00"/>
    <n v="3286"/>
    <n v="214837.7"/>
    <n v="91"/>
    <n v="181"/>
    <n v="-181.3"/>
    <d v="2025-05-29T00:00:00"/>
    <x v="36"/>
    <x v="2"/>
    <n v="29"/>
    <n v="2025"/>
    <n v="6517.7809999999999"/>
    <n v="180.49850000000001"/>
    <n v="6337.2825000000003"/>
  </r>
  <r>
    <n v="13087500"/>
    <s v="D"/>
    <d v="2025-05-30T00:00:00"/>
    <n v="3337"/>
    <n v="221456.8"/>
    <n v="0"/>
    <n v="181"/>
    <n v="-181.3"/>
    <d v="2025-05-30T00:00:00"/>
    <x v="36"/>
    <x v="2"/>
    <n v="30"/>
    <n v="2025"/>
    <n v="6618.9395000000004"/>
    <n v="0"/>
    <n v="6618.9395000000004"/>
  </r>
  <r>
    <n v="13087500"/>
    <s v="D"/>
    <d v="2025-05-31T00:00:00"/>
    <n v="3389"/>
    <n v="228178.2"/>
    <n v="0"/>
    <n v="181"/>
    <n v="-181.3"/>
    <d v="2025-05-31T00:00:00"/>
    <x v="36"/>
    <x v="2"/>
    <n v="31"/>
    <n v="2025"/>
    <n v="6722.0815000000002"/>
    <n v="0"/>
    <n v="6722.0815000000002"/>
  </r>
  <r>
    <n v="13087500"/>
    <s v="D"/>
    <d v="2025-06-01T00:00:00"/>
    <n v="3415"/>
    <n v="234951"/>
    <n v="0"/>
    <n v="181"/>
    <n v="-181.3"/>
    <d v="2025-06-01T00:00:00"/>
    <x v="36"/>
    <x v="3"/>
    <n v="1"/>
    <n v="2025"/>
    <n v="6773.6525000000001"/>
    <n v="0"/>
    <n v="6773.6525000000001"/>
  </r>
  <r>
    <n v="13087500"/>
    <s v="D"/>
    <d v="2025-06-02T00:00:00"/>
    <n v="3428"/>
    <n v="241749.5"/>
    <n v="0"/>
    <n v="181"/>
    <n v="-181.3"/>
    <d v="2025-06-02T00:00:00"/>
    <x v="36"/>
    <x v="3"/>
    <n v="2"/>
    <n v="2025"/>
    <n v="6799.4380000000001"/>
    <n v="0"/>
    <n v="6799.4380000000001"/>
  </r>
  <r>
    <n v="13087500"/>
    <s v="D"/>
    <d v="2025-06-03T00:00:00"/>
    <n v="3376"/>
    <n v="248445.3"/>
    <n v="0"/>
    <n v="181"/>
    <n v="-181.3"/>
    <d v="2025-06-03T00:00:00"/>
    <x v="36"/>
    <x v="3"/>
    <n v="3"/>
    <n v="2025"/>
    <n v="6696.2960000000003"/>
    <n v="0"/>
    <n v="6696.2960000000003"/>
  </r>
  <r>
    <n v="13087500"/>
    <s v="D"/>
    <d v="2025-06-04T00:00:00"/>
    <n v="3311"/>
    <n v="255013.5"/>
    <n v="0"/>
    <n v="181"/>
    <n v="-181.3"/>
    <d v="2025-06-04T00:00:00"/>
    <x v="36"/>
    <x v="3"/>
    <n v="4"/>
    <n v="2025"/>
    <n v="6567.3685000000005"/>
    <n v="0"/>
    <n v="6567.3685000000005"/>
  </r>
  <r>
    <n v="13087500"/>
    <s v="D"/>
    <d v="2025-06-05T00:00:00"/>
    <n v="3311"/>
    <n v="261581.7"/>
    <n v="0"/>
    <n v="181"/>
    <n v="-181.3"/>
    <d v="2025-06-05T00:00:00"/>
    <x v="36"/>
    <x v="3"/>
    <n v="5"/>
    <n v="2025"/>
    <n v="6567.3685000000005"/>
    <n v="0"/>
    <n v="6567.3685000000005"/>
  </r>
  <r>
    <n v="13087500"/>
    <s v="D"/>
    <d v="2025-06-06T00:00:00"/>
    <n v="3350"/>
    <n v="268226.40000000002"/>
    <n v="0"/>
    <n v="181"/>
    <n v="-181.3"/>
    <d v="2025-06-06T00:00:00"/>
    <x v="36"/>
    <x v="3"/>
    <n v="6"/>
    <n v="2025"/>
    <n v="6644.7250000000004"/>
    <n v="0"/>
    <n v="6644.7250000000004"/>
  </r>
  <r>
    <n v="13087500"/>
    <s v="D"/>
    <d v="2025-06-07T00:00:00"/>
    <n v="3389"/>
    <n v="274947.8"/>
    <n v="0"/>
    <n v="181"/>
    <n v="-181.3"/>
    <d v="2025-06-07T00:00:00"/>
    <x v="36"/>
    <x v="3"/>
    <n v="7"/>
    <n v="2025"/>
    <n v="6722.0815000000002"/>
    <n v="0"/>
    <n v="6722.0815000000002"/>
  </r>
  <r>
    <n v="13087500"/>
    <s v="D"/>
    <d v="2025-06-08T00:00:00"/>
    <n v="3389"/>
    <n v="281669.2"/>
    <n v="0"/>
    <n v="181"/>
    <n v="-181.3"/>
    <d v="2025-06-08T00:00:00"/>
    <x v="36"/>
    <x v="3"/>
    <n v="8"/>
    <n v="2025"/>
    <n v="6722.0815000000002"/>
    <n v="0"/>
    <n v="6722.0815000000002"/>
  </r>
  <r>
    <n v="13087500"/>
    <s v="D"/>
    <d v="2025-06-09T00:00:00"/>
    <n v="3428"/>
    <n v="288467.7"/>
    <n v="0"/>
    <n v="181"/>
    <n v="-181.3"/>
    <d v="2025-06-09T00:00:00"/>
    <x v="36"/>
    <x v="3"/>
    <n v="9"/>
    <n v="2025"/>
    <n v="6799.4380000000001"/>
    <n v="0"/>
    <n v="6799.4380000000001"/>
  </r>
  <r>
    <n v="13087500"/>
    <s v="D"/>
    <d v="2025-06-10T00:00:00"/>
    <n v="3480"/>
    <n v="295369.59999999998"/>
    <n v="0"/>
    <n v="181"/>
    <n v="-181.3"/>
    <d v="2025-06-10T00:00:00"/>
    <x v="36"/>
    <x v="3"/>
    <n v="10"/>
    <n v="2025"/>
    <n v="6902.58"/>
    <n v="0"/>
    <n v="6902.58"/>
  </r>
  <r>
    <n v="13087500"/>
    <s v="D"/>
    <d v="2025-06-11T00:00:00"/>
    <n v="3493"/>
    <n v="302297.40000000002"/>
    <n v="336"/>
    <n v="848"/>
    <n v="-847.5"/>
    <d v="2025-06-11T00:00:00"/>
    <x v="36"/>
    <x v="3"/>
    <n v="11"/>
    <n v="2025"/>
    <n v="6928.3654999999999"/>
    <n v="666.45600000000002"/>
    <n v="6261.9094999999998"/>
  </r>
  <r>
    <n v="13087500"/>
    <s v="D"/>
    <d v="2025-06-12T00:00:00"/>
    <n v="3506"/>
    <n v="309251.09999999998"/>
    <n v="506"/>
    <n v="1851"/>
    <n v="-1850.8"/>
    <d v="2025-06-12T00:00:00"/>
    <x v="36"/>
    <x v="3"/>
    <n v="12"/>
    <n v="2025"/>
    <n v="6954.1509999999998"/>
    <n v="1003.6510000000001"/>
    <n v="5950.5"/>
  </r>
  <r>
    <n v="13087500"/>
    <s v="D"/>
    <d v="2025-06-13T00:00:00"/>
    <n v="3519"/>
    <n v="316230.90000000002"/>
    <n v="0"/>
    <n v="1851"/>
    <n v="-1850.8"/>
    <d v="2025-06-13T00:00:00"/>
    <x v="36"/>
    <x v="3"/>
    <n v="13"/>
    <n v="2025"/>
    <n v="6979.9364999999998"/>
    <n v="0"/>
    <n v="6979.9364999999998"/>
  </r>
  <r>
    <n v="13087500"/>
    <s v="D"/>
    <d v="2025-06-14T00:00:00"/>
    <n v="3532"/>
    <n v="323236.7"/>
    <n v="0"/>
    <n v="1851"/>
    <n v="-1850.8"/>
    <d v="2025-06-14T00:00:00"/>
    <x v="36"/>
    <x v="3"/>
    <n v="14"/>
    <n v="2025"/>
    <n v="7005.7219999999998"/>
    <n v="0"/>
    <n v="7005.7219999999998"/>
  </r>
  <r>
    <n v="13087500"/>
    <s v="D"/>
    <d v="2025-06-15T00:00:00"/>
    <n v="3545"/>
    <n v="330268.59999999998"/>
    <n v="0"/>
    <n v="1851"/>
    <n v="-1850.8"/>
    <d v="2025-06-15T00:00:00"/>
    <x v="36"/>
    <x v="3"/>
    <n v="15"/>
    <n v="2025"/>
    <n v="7031.5074999999997"/>
    <n v="0"/>
    <n v="7031.5074999999997"/>
  </r>
  <r>
    <n v="13087500"/>
    <s v="D"/>
    <d v="2025-06-16T00:00:00"/>
    <n v="3545"/>
    <n v="337300.4"/>
    <n v="0"/>
    <n v="1851"/>
    <n v="-1850.8"/>
    <d v="2025-06-16T00:00:00"/>
    <x v="36"/>
    <x v="3"/>
    <n v="16"/>
    <n v="2025"/>
    <n v="7031.5074999999997"/>
    <n v="0"/>
    <n v="7031.5074999999997"/>
  </r>
  <r>
    <n v="13087500"/>
    <s v="D"/>
    <d v="2025-06-17T00:00:00"/>
    <n v="3572"/>
    <n v="344384.6"/>
    <n v="0"/>
    <n v="1851"/>
    <n v="-1850.8"/>
    <d v="2025-06-17T00:00:00"/>
    <x v="36"/>
    <x v="3"/>
    <n v="17"/>
    <n v="2025"/>
    <n v="7085.0619999999999"/>
    <n v="0"/>
    <n v="7085.0619999999999"/>
  </r>
  <r>
    <n v="13087500"/>
    <s v="D"/>
    <d v="2025-06-18T00:00:00"/>
    <n v="3585"/>
    <n v="351494.9"/>
    <n v="0"/>
    <n v="1851"/>
    <n v="-1850.8"/>
    <d v="2025-06-18T00:00:00"/>
    <x v="36"/>
    <x v="3"/>
    <n v="18"/>
    <n v="2025"/>
    <n v="7110.8474999999999"/>
    <n v="0"/>
    <n v="7110.8474999999999"/>
  </r>
  <r>
    <n v="13087500"/>
    <s v="D"/>
    <d v="2025-06-19T00:00:00"/>
    <n v="3625"/>
    <n v="358684.1"/>
    <n v="25"/>
    <n v="1899"/>
    <n v="-1899.3"/>
    <d v="2025-06-19T00:00:00"/>
    <x v="36"/>
    <x v="3"/>
    <n v="19"/>
    <n v="2025"/>
    <n v="7190.1875"/>
    <n v="49.587499999999999"/>
    <n v="7140.6"/>
  </r>
  <r>
    <n v="13087500"/>
    <s v="D"/>
    <d v="2025-06-20T00:00:00"/>
    <n v="3664"/>
    <n v="365952.3"/>
    <n v="580"/>
    <n v="3050"/>
    <n v="-3050.2"/>
    <d v="2025-06-20T00:00:00"/>
    <x v="36"/>
    <x v="3"/>
    <n v="20"/>
    <n v="2025"/>
    <n v="7267.5439999999999"/>
    <n v="1150.43"/>
    <n v="6117.1140000000005"/>
  </r>
  <r>
    <n v="13087500"/>
    <s v="D"/>
    <d v="2025-06-21T00:00:00"/>
    <n v="3691"/>
    <n v="373273.5"/>
    <n v="691"/>
    <n v="4421"/>
    <n v="-4420.8999999999996"/>
    <d v="2025-06-21T00:00:00"/>
    <x v="36"/>
    <x v="3"/>
    <n v="21"/>
    <n v="2025"/>
    <n v="7321.0985000000001"/>
    <n v="1370.5985000000001"/>
    <n v="5950.5"/>
  </r>
  <r>
    <n v="13087500"/>
    <s v="D"/>
    <d v="2025-06-22T00:00:00"/>
    <n v="3691"/>
    <n v="380594.7"/>
    <n v="691"/>
    <n v="5792"/>
    <n v="-5791.6"/>
    <d v="2025-06-22T00:00:00"/>
    <x v="36"/>
    <x v="3"/>
    <n v="22"/>
    <n v="2025"/>
    <n v="7321.0985000000001"/>
    <n v="1370.5985000000001"/>
    <n v="5950.5"/>
  </r>
  <r>
    <n v="13087500"/>
    <s v="D"/>
    <d v="2025-06-23T00:00:00"/>
    <n v="3691"/>
    <n v="387915.9"/>
    <n v="691"/>
    <n v="7162"/>
    <n v="-7162.3"/>
    <d v="2025-06-23T00:00:00"/>
    <x v="36"/>
    <x v="3"/>
    <n v="23"/>
    <n v="2025"/>
    <n v="7321.0985000000001"/>
    <n v="1370.5985000000001"/>
    <n v="5950.5"/>
  </r>
  <r>
    <n v="13087500"/>
    <s v="D"/>
    <d v="2025-06-24T00:00:00"/>
    <n v="3678"/>
    <n v="395210.6"/>
    <n v="678"/>
    <n v="8507"/>
    <n v="-8506.5"/>
    <d v="2025-06-24T00:00:00"/>
    <x v="36"/>
    <x v="3"/>
    <n v="24"/>
    <n v="2025"/>
    <n v="7295.3130000000001"/>
    <n v="1344.8130000000001"/>
    <n v="5950.5"/>
  </r>
  <r>
    <n v="13087500"/>
    <s v="D"/>
    <d v="2025-06-25T00:00:00"/>
    <n v="3638"/>
    <n v="402426"/>
    <n v="638"/>
    <n v="9771"/>
    <n v="-9771.4"/>
    <d v="2025-06-25T00:00:00"/>
    <x v="36"/>
    <x v="3"/>
    <n v="25"/>
    <n v="2025"/>
    <n v="7215.973"/>
    <n v="1265.473"/>
    <n v="5950.5"/>
  </r>
  <r>
    <n v="13087500"/>
    <s v="D"/>
    <d v="2025-06-26T00:00:00"/>
    <n v="3598"/>
    <n v="409562.6"/>
    <n v="598"/>
    <n v="10958"/>
    <n v="-10957.5"/>
    <d v="2025-06-26T00:00:00"/>
    <x v="36"/>
    <x v="3"/>
    <n v="26"/>
    <n v="2025"/>
    <n v="7136.6329999999998"/>
    <n v="1186.133"/>
    <n v="5950.5"/>
  </r>
  <r>
    <n v="13087500"/>
    <s v="D"/>
    <d v="2025-06-27T00:00:00"/>
    <n v="3611"/>
    <n v="416725.4"/>
    <n v="611"/>
    <n v="12170"/>
    <n v="-12169.8"/>
    <d v="2025-06-27T00:00:00"/>
    <x v="36"/>
    <x v="3"/>
    <n v="27"/>
    <n v="2025"/>
    <n v="7162.4184999999998"/>
    <n v="1211.9185"/>
    <n v="5950.5"/>
  </r>
  <r>
    <n v="13087500"/>
    <s v="D"/>
    <d v="2025-06-28T00:00:00"/>
    <n v="3625"/>
    <n v="423914.5"/>
    <n v="1520"/>
    <n v="15185"/>
    <n v="-15184.5"/>
    <d v="2025-06-28T00:00:00"/>
    <x v="36"/>
    <x v="3"/>
    <n v="28"/>
    <n v="2025"/>
    <n v="7190.1875"/>
    <n v="3014.92"/>
    <n v="4175.2674999999999"/>
  </r>
  <r>
    <n v="13087500"/>
    <s v="D"/>
    <d v="2025-06-29T00:00:00"/>
    <n v="3638"/>
    <n v="431130"/>
    <n v="2170"/>
    <n v="19489"/>
    <n v="-19489.099999999999"/>
    <d v="2025-06-29T00:00:00"/>
    <x v="36"/>
    <x v="3"/>
    <n v="29"/>
    <n v="2025"/>
    <n v="7215.973"/>
    <n v="4304.1949999999997"/>
    <n v="2911.7780000000002"/>
  </r>
  <r>
    <n v="13087500"/>
    <s v="D"/>
    <d v="2025-06-30T00:00:00"/>
    <n v="3651"/>
    <n v="438371.8"/>
    <n v="2071"/>
    <n v="23597"/>
    <n v="-23597.4"/>
    <d v="2025-06-30T00:00:00"/>
    <x v="36"/>
    <x v="3"/>
    <n v="30"/>
    <n v="2025"/>
    <n v="7241.7584999999999"/>
    <n v="4107.8285000000005"/>
    <n v="3133.9300000000003"/>
  </r>
  <r>
    <n v="13087500"/>
    <s v="D"/>
    <d v="2025-07-01T00:00:00"/>
    <n v="3704"/>
    <n v="445719.6"/>
    <n v="2052"/>
    <n v="27668"/>
    <n v="-27667.7"/>
    <d v="2025-07-01T00:00:00"/>
    <x v="36"/>
    <x v="4"/>
    <n v="1"/>
    <n v="2025"/>
    <n v="7346.884"/>
    <n v="4070.1420000000003"/>
    <n v="3276.7420000000002"/>
  </r>
  <r>
    <n v="13087500"/>
    <s v="D"/>
    <d v="2025-07-02T00:00:00"/>
    <n v="3745"/>
    <n v="453147"/>
    <n v="1966"/>
    <n v="31567"/>
    <n v="-31566.799999999999"/>
    <d v="2025-07-02T00:00:00"/>
    <x v="36"/>
    <x v="4"/>
    <n v="2"/>
    <n v="2025"/>
    <n v="7428.2075000000004"/>
    <n v="3899.5610000000001"/>
    <n v="3528.6465000000003"/>
  </r>
  <r>
    <n v="13087500"/>
    <s v="D"/>
    <d v="2025-07-03T00:00:00"/>
    <n v="3758"/>
    <n v="460601.2"/>
    <n v="1899"/>
    <n v="35334"/>
    <n v="-35333.699999999997"/>
    <d v="2025-07-03T00:00:00"/>
    <x v="36"/>
    <x v="4"/>
    <n v="3"/>
    <n v="2025"/>
    <n v="7453.9930000000004"/>
    <n v="3766.6665000000003"/>
    <n v="3687.3265000000001"/>
  </r>
  <r>
    <n v="13087500"/>
    <s v="D"/>
    <d v="2025-07-04T00:00:00"/>
    <n v="3731"/>
    <n v="468002.1"/>
    <n v="1962"/>
    <n v="39226"/>
    <n v="-39226"/>
    <d v="2025-07-04T00:00:00"/>
    <x v="36"/>
    <x v="4"/>
    <n v="4"/>
    <n v="2025"/>
    <n v="7400.4385000000002"/>
    <n v="3891.627"/>
    <n v="3508.8115000000003"/>
  </r>
  <r>
    <n v="13087500"/>
    <s v="D"/>
    <d v="2025-07-05T00:00:00"/>
    <n v="3731"/>
    <n v="475402.9"/>
    <n v="1980"/>
    <n v="43154"/>
    <n v="-43153.8"/>
    <d v="2025-07-05T00:00:00"/>
    <x v="36"/>
    <x v="4"/>
    <n v="5"/>
    <n v="2025"/>
    <n v="7400.4385000000002"/>
    <n v="3927.33"/>
    <n v="3473.1085000000003"/>
  </r>
  <r>
    <n v="13087500"/>
    <s v="D"/>
    <d v="2025-07-06T00:00:00"/>
    <n v="3718"/>
    <n v="482777.2"/>
    <n v="2018"/>
    <n v="47156"/>
    <n v="-47155.8"/>
    <d v="2025-07-06T00:00:00"/>
    <x v="36"/>
    <x v="4"/>
    <n v="6"/>
    <n v="2025"/>
    <n v="7374.6530000000002"/>
    <n v="4002.703"/>
    <n v="3371.9500000000003"/>
  </r>
  <r>
    <n v="13087500"/>
    <s v="D"/>
    <d v="2025-07-07T00:00:00"/>
    <n v="3691"/>
    <n v="490098.4"/>
    <n v="1951"/>
    <n v="51026"/>
    <n v="-51026.400000000001"/>
    <d v="2025-07-07T00:00:00"/>
    <x v="36"/>
    <x v="4"/>
    <n v="7"/>
    <n v="2025"/>
    <n v="7321.0985000000001"/>
    <n v="3869.8085000000001"/>
    <n v="3451.29"/>
  </r>
  <r>
    <n v="13087500"/>
    <s v="D"/>
    <d v="2025-07-08T00:00:00"/>
    <n v="3664"/>
    <n v="497366.6"/>
    <n v="1739"/>
    <n v="54477"/>
    <n v="-54476.5"/>
    <d v="2025-07-08T00:00:00"/>
    <x v="36"/>
    <x v="4"/>
    <n v="8"/>
    <n v="2025"/>
    <n v="7267.5439999999999"/>
    <n v="3449.3065000000001"/>
    <n v="3818.2375000000002"/>
  </r>
  <r>
    <n v="13087500"/>
    <s v="D"/>
    <d v="2025-07-09T00:00:00"/>
    <n v="3664"/>
    <n v="504634.9"/>
    <n v="1667"/>
    <n v="57783"/>
    <n v="-57783.199999999997"/>
    <d v="2025-07-09T00:00:00"/>
    <x v="36"/>
    <x v="4"/>
    <n v="9"/>
    <n v="2025"/>
    <n v="7267.5439999999999"/>
    <n v="3306.4945000000002"/>
    <n v="3961.0495000000001"/>
  </r>
  <r>
    <n v="13087500"/>
    <s v="D"/>
    <d v="2025-07-10T00:00:00"/>
    <n v="3678"/>
    <n v="511929.59999999998"/>
    <n v="1760"/>
    <n v="61275"/>
    <n v="-61274.9"/>
    <d v="2025-07-10T00:00:00"/>
    <x v="36"/>
    <x v="4"/>
    <n v="10"/>
    <n v="2025"/>
    <n v="7295.3130000000001"/>
    <n v="3490.96"/>
    <n v="3804.3530000000001"/>
  </r>
  <r>
    <n v="13087500"/>
    <s v="D"/>
    <d v="2025-07-11T00:00:00"/>
    <n v="3678"/>
    <n v="519224.3"/>
    <n v="2014"/>
    <n v="65269"/>
    <n v="-65269.4"/>
    <d v="2025-07-11T00:00:00"/>
    <x v="36"/>
    <x v="4"/>
    <n v="11"/>
    <n v="2025"/>
    <n v="7295.3130000000001"/>
    <n v="3994.7690000000002"/>
    <n v="3300.5439999999999"/>
  </r>
  <r>
    <n v="13087500"/>
    <s v="D"/>
    <d v="2025-07-12T00:00:00"/>
    <n v="3664"/>
    <n v="526492.6"/>
    <n v="2062"/>
    <n v="69359"/>
    <n v="-69359"/>
    <d v="2025-07-12T00:00:00"/>
    <x v="36"/>
    <x v="4"/>
    <n v="12"/>
    <n v="2025"/>
    <n v="7267.5439999999999"/>
    <n v="4089.9769999999999"/>
    <n v="3177.567"/>
  </r>
  <r>
    <n v="13087500"/>
    <s v="D"/>
    <d v="2025-07-13T00:00:00"/>
    <n v="3664"/>
    <n v="533760.80000000005"/>
    <n v="2121"/>
    <n v="73566"/>
    <n v="-73566.2"/>
    <d v="2025-07-13T00:00:00"/>
    <x v="36"/>
    <x v="4"/>
    <n v="13"/>
    <n v="2025"/>
    <n v="7267.5439999999999"/>
    <n v="4207.0034999999998"/>
    <n v="3060.5405000000001"/>
  </r>
  <r>
    <n v="13087500"/>
    <s v="D"/>
    <d v="2025-07-14T00:00:00"/>
    <n v="3651"/>
    <n v="541002.6"/>
    <n v="1967"/>
    <n v="77468"/>
    <n v="-77468.2"/>
    <d v="2025-07-14T00:00:00"/>
    <x v="36"/>
    <x v="4"/>
    <n v="14"/>
    <n v="2025"/>
    <n v="7241.7584999999999"/>
    <n v="3901.5445"/>
    <n v="3340.2139999999999"/>
  </r>
  <r>
    <n v="13087500"/>
    <s v="D"/>
    <d v="2025-07-15T00:00:00"/>
    <n v="3638"/>
    <n v="548218.1"/>
    <n v="1897"/>
    <n v="81231"/>
    <n v="-81231.3"/>
    <d v="2025-07-15T00:00:00"/>
    <x v="36"/>
    <x v="4"/>
    <n v="15"/>
    <n v="2025"/>
    <n v="7215.973"/>
    <n v="3762.6995000000002"/>
    <n v="3453.2735000000002"/>
  </r>
  <r>
    <n v="13087500"/>
    <s v="D"/>
    <d v="2025-07-16T00:00:00"/>
    <n v="3651"/>
    <n v="555459.9"/>
    <n v="1785"/>
    <n v="84771"/>
    <n v="-84771.199999999997"/>
    <d v="2025-07-16T00:00:00"/>
    <x v="36"/>
    <x v="4"/>
    <n v="16"/>
    <n v="2025"/>
    <n v="7241.7584999999999"/>
    <n v="3540.5475000000001"/>
    <n v="3701.2110000000002"/>
  </r>
  <r>
    <n v="13087500"/>
    <s v="D"/>
    <d v="2025-07-17T00:00:00"/>
    <n v="3638"/>
    <n v="562675.4"/>
    <n v="1736"/>
    <n v="88215"/>
    <n v="-88214.6"/>
    <d v="2025-07-17T00:00:00"/>
    <x v="36"/>
    <x v="4"/>
    <n v="17"/>
    <n v="2025"/>
    <n v="7215.973"/>
    <n v="3443.3560000000002"/>
    <n v="3772.6170000000002"/>
  </r>
  <r>
    <n v="13087500"/>
    <s v="D"/>
    <d v="2025-07-18T00:00:00"/>
    <n v="3611"/>
    <n v="569838.19999999995"/>
    <n v="1740"/>
    <n v="91666"/>
    <n v="-91666"/>
    <d v="2025-07-18T00:00:00"/>
    <x v="36"/>
    <x v="4"/>
    <n v="18"/>
    <n v="2025"/>
    <n v="7162.4184999999998"/>
    <n v="3451.29"/>
    <n v="3711.1285000000003"/>
  </r>
  <r>
    <n v="13087500"/>
    <s v="D"/>
    <d v="2025-07-19T00:00:00"/>
    <n v="3611"/>
    <n v="577001.1"/>
    <n v="1728"/>
    <n v="95093"/>
    <n v="-95092.9"/>
    <d v="2025-07-19T00:00:00"/>
    <x v="36"/>
    <x v="4"/>
    <n v="19"/>
    <n v="2025"/>
    <n v="7162.4184999999998"/>
    <n v="3427.4880000000003"/>
    <n v="3734.9304999999999"/>
  </r>
  <r>
    <n v="13087500"/>
    <s v="D"/>
    <d v="2025-07-20T00:00:00"/>
    <n v="3611"/>
    <n v="584163.9"/>
    <n v="1733"/>
    <n v="98529"/>
    <n v="-98529.3"/>
    <d v="2025-07-20T00:00:00"/>
    <x v="36"/>
    <x v="4"/>
    <n v="20"/>
    <n v="2025"/>
    <n v="7162.4184999999998"/>
    <n v="3437.4054999999998"/>
    <n v="3725.0129999999999"/>
  </r>
  <r>
    <n v="13087500"/>
    <s v="D"/>
    <d v="2025-07-21T00:00:00"/>
    <n v="3598"/>
    <n v="591300.5"/>
    <n v="1731"/>
    <n v="101963"/>
    <n v="-101963.2"/>
    <d v="2025-07-21T00:00:00"/>
    <x v="36"/>
    <x v="4"/>
    <n v="21"/>
    <n v="2025"/>
    <n v="7136.6329999999998"/>
    <n v="3433.4385000000002"/>
    <n v="3703.1945000000001"/>
  </r>
  <r>
    <n v="13087500"/>
    <s v="D"/>
    <d v="2025-07-22T00:00:00"/>
    <n v="3572"/>
    <n v="598384.6"/>
    <n v="1814"/>
    <n v="105562"/>
    <n v="-105561.60000000001"/>
    <d v="2025-07-22T00:00:00"/>
    <x v="36"/>
    <x v="4"/>
    <n v="22"/>
    <n v="2025"/>
    <n v="7085.0619999999999"/>
    <n v="3598.069"/>
    <n v="3486.9929999999999"/>
  </r>
  <r>
    <n v="13087500"/>
    <s v="D"/>
    <d v="2025-07-23T00:00:00"/>
    <n v="3545"/>
    <n v="605416.5"/>
    <n v="1813"/>
    <n v="109159"/>
    <n v="-109158.5"/>
    <d v="2025-07-23T00:00:00"/>
    <x v="36"/>
    <x v="4"/>
    <n v="23"/>
    <n v="2025"/>
    <n v="7031.5074999999997"/>
    <n v="3596.0855000000001"/>
    <n v="3435.422"/>
  </r>
  <r>
    <n v="13087500"/>
    <s v="D"/>
    <d v="2025-07-24T00:00:00"/>
    <n v="3519"/>
    <n v="612396.30000000005"/>
    <n v="1840"/>
    <n v="112807"/>
    <n v="-112807.2"/>
    <d v="2025-07-24T00:00:00"/>
    <x v="36"/>
    <x v="4"/>
    <n v="24"/>
    <n v="2025"/>
    <n v="6979.9364999999998"/>
    <n v="3649.64"/>
    <n v="3330.2964999999999"/>
  </r>
  <r>
    <n v="13087500"/>
    <s v="D"/>
    <d v="2025-07-25T00:00:00"/>
    <n v="3519"/>
    <n v="619376"/>
    <n v="1893"/>
    <n v="116561"/>
    <n v="-116560.9"/>
    <d v="2025-07-25T00:00:00"/>
    <x v="36"/>
    <x v="4"/>
    <n v="25"/>
    <n v="2025"/>
    <n v="6979.9364999999998"/>
    <n v="3754.7655"/>
    <n v="3225.1710000000003"/>
  </r>
  <r>
    <n v="13087500"/>
    <s v="D"/>
    <d v="2025-07-26T00:00:00"/>
    <n v="3532"/>
    <n v="626381.80000000005"/>
    <n v="1919"/>
    <n v="120366"/>
    <n v="-120366.2"/>
    <d v="2025-07-26T00:00:00"/>
    <x v="36"/>
    <x v="4"/>
    <n v="26"/>
    <n v="2025"/>
    <n v="7005.7219999999998"/>
    <n v="3806.3364999999999"/>
    <n v="3199.3854999999999"/>
  </r>
  <r>
    <n v="13087500"/>
    <s v="D"/>
    <d v="2025-07-27T00:00:00"/>
    <n v="3532"/>
    <n v="633387.6"/>
    <n v="1931"/>
    <n v="124197"/>
    <n v="-124196.8"/>
    <d v="2025-07-27T00:00:00"/>
    <x v="36"/>
    <x v="4"/>
    <n v="27"/>
    <n v="2025"/>
    <n v="7005.7219999999998"/>
    <n v="3830.1385"/>
    <n v="3175.5835000000002"/>
  </r>
  <r>
    <n v="13087500"/>
    <s v="D"/>
    <d v="2025-07-28T00:00:00"/>
    <n v="3519"/>
    <n v="640367.4"/>
    <n v="1924"/>
    <n v="128013"/>
    <n v="-128012.8"/>
    <d v="2025-07-28T00:00:00"/>
    <x v="36"/>
    <x v="4"/>
    <n v="28"/>
    <n v="2025"/>
    <n v="6979.9364999999998"/>
    <n v="3816.2539999999999"/>
    <n v="3163.6824999999999"/>
  </r>
  <r>
    <n v="13087500"/>
    <s v="D"/>
    <d v="2025-07-29T00:00:00"/>
    <n v="3506"/>
    <n v="647321.1"/>
    <n v="1752"/>
    <n v="131487"/>
    <n v="-131487.4"/>
    <d v="2025-07-29T00:00:00"/>
    <x v="36"/>
    <x v="4"/>
    <n v="29"/>
    <n v="2025"/>
    <n v="6954.1509999999998"/>
    <n v="3475.0920000000001"/>
    <n v="3479.0590000000002"/>
  </r>
  <r>
    <n v="13087500"/>
    <s v="D"/>
    <d v="2025-07-30T00:00:00"/>
    <n v="3493"/>
    <n v="654248.9"/>
    <n v="1715"/>
    <n v="134889"/>
    <n v="-134889.4"/>
    <d v="2025-07-30T00:00:00"/>
    <x v="36"/>
    <x v="4"/>
    <n v="30"/>
    <n v="2025"/>
    <n v="6928.3654999999999"/>
    <n v="3401.7024999999999"/>
    <n v="3526.663"/>
  </r>
  <r>
    <n v="13087500"/>
    <s v="D"/>
    <d v="2025-07-31T00:00:00"/>
    <n v="3493"/>
    <n v="661176.69999999995"/>
    <n v="1729"/>
    <n v="138319"/>
    <n v="-138318.5"/>
    <d v="2025-07-31T00:00:00"/>
    <x v="36"/>
    <x v="4"/>
    <n v="31"/>
    <n v="2025"/>
    <n v="6928.3654999999999"/>
    <n v="3429.4715000000001"/>
    <n v="3498.8940000000002"/>
  </r>
  <r>
    <n v="13087500"/>
    <s v="D"/>
    <d v="2025-08-01T00:00:00"/>
    <n v="3480"/>
    <n v="668078.6"/>
    <n v="1727"/>
    <n v="141744"/>
    <n v="-141744.20000000001"/>
    <d v="2025-08-01T00:00:00"/>
    <x v="36"/>
    <x v="5"/>
    <n v="1"/>
    <n v="2025"/>
    <n v="6902.58"/>
    <n v="3425.5045"/>
    <n v="3477.0754999999999"/>
  </r>
  <r>
    <n v="13087500"/>
    <s v="D"/>
    <d v="2025-08-02T00:00:00"/>
    <n v="3480"/>
    <n v="674980.4"/>
    <n v="1742"/>
    <n v="145199"/>
    <n v="-145199.4"/>
    <d v="2025-08-02T00:00:00"/>
    <x v="36"/>
    <x v="5"/>
    <n v="2"/>
    <n v="2025"/>
    <n v="6902.58"/>
    <n v="3455.2570000000001"/>
    <n v="3447.3229999999999"/>
  </r>
  <r>
    <n v="13087500"/>
    <s v="D"/>
    <d v="2025-08-03T00:00:00"/>
    <n v="3493"/>
    <n v="681908.2"/>
    <n v="1764"/>
    <n v="148698"/>
    <n v="-148697.5"/>
    <d v="2025-08-03T00:00:00"/>
    <x v="36"/>
    <x v="5"/>
    <n v="3"/>
    <n v="2025"/>
    <n v="6928.3654999999999"/>
    <n v="3498.8940000000002"/>
    <n v="3429.4715000000001"/>
  </r>
  <r>
    <n v="13087500"/>
    <s v="D"/>
    <d v="2025-08-04T00:00:00"/>
    <n v="3493"/>
    <n v="688836"/>
    <n v="1675"/>
    <n v="152020"/>
    <n v="-152019.79999999999"/>
    <d v="2025-08-04T00:00:00"/>
    <x v="36"/>
    <x v="5"/>
    <n v="4"/>
    <n v="2025"/>
    <n v="6928.3654999999999"/>
    <n v="3322.3625000000002"/>
    <n v="3606.0030000000002"/>
  </r>
  <r>
    <n v="13087500"/>
    <s v="D"/>
    <d v="2025-08-05T00:00:00"/>
    <n v="3441"/>
    <n v="695660.3"/>
    <n v="1621"/>
    <n v="155235"/>
    <n v="-155235.4"/>
    <d v="2025-08-05T00:00:00"/>
    <x v="36"/>
    <x v="5"/>
    <n v="5"/>
    <n v="2025"/>
    <n v="6825.2235000000001"/>
    <n v="3215.2535000000003"/>
    <n v="3609.9700000000003"/>
  </r>
  <r>
    <n v="13087500"/>
    <s v="D"/>
    <d v="2025-08-06T00:00:00"/>
    <n v="3415"/>
    <n v="702433.1"/>
    <n v="1677"/>
    <n v="158561"/>
    <n v="-158561"/>
    <d v="2025-08-06T00:00:00"/>
    <x v="36"/>
    <x v="5"/>
    <n v="6"/>
    <n v="2025"/>
    <n v="6773.6525000000001"/>
    <n v="3326.3295000000003"/>
    <n v="3447.3229999999999"/>
  </r>
  <r>
    <n v="13087500"/>
    <s v="D"/>
    <d v="2025-08-07T00:00:00"/>
    <n v="3402"/>
    <n v="709180.2"/>
    <n v="1691"/>
    <n v="161916"/>
    <n v="-161915.79999999999"/>
    <d v="2025-08-07T00:00:00"/>
    <x v="36"/>
    <x v="5"/>
    <n v="7"/>
    <n v="2025"/>
    <n v="6747.8670000000002"/>
    <n v="3354.0985000000001"/>
    <n v="3393.7685000000001"/>
  </r>
  <r>
    <n v="13087500"/>
    <s v="D"/>
    <d v="2025-08-08T00:00:00"/>
    <n v="3389"/>
    <n v="715901.6"/>
    <n v="1703"/>
    <n v="165293"/>
    <n v="-165292.6"/>
    <d v="2025-08-08T00:00:00"/>
    <x v="36"/>
    <x v="5"/>
    <n v="8"/>
    <n v="2025"/>
    <n v="6722.0815000000002"/>
    <n v="3377.9005000000002"/>
    <n v="3344.181"/>
  </r>
  <r>
    <n v="13087500"/>
    <s v="D"/>
    <d v="2025-08-09T00:00:00"/>
    <n v="3402"/>
    <n v="722648.7"/>
    <n v="1730"/>
    <n v="168724"/>
    <n v="-168723.6"/>
    <d v="2025-08-09T00:00:00"/>
    <x v="36"/>
    <x v="5"/>
    <n v="9"/>
    <n v="2025"/>
    <n v="6747.8670000000002"/>
    <n v="3431.4549999999999"/>
    <n v="3316.4120000000003"/>
  </r>
  <r>
    <n v="13087500"/>
    <s v="D"/>
    <d v="2025-08-10T00:00:00"/>
    <n v="3389"/>
    <n v="729370.1"/>
    <n v="1663"/>
    <n v="172022"/>
    <n v="-172021.9"/>
    <d v="2025-08-10T00:00:00"/>
    <x v="36"/>
    <x v="5"/>
    <n v="10"/>
    <n v="2025"/>
    <n v="6722.0815000000002"/>
    <n v="3298.5605"/>
    <n v="3423.5210000000002"/>
  </r>
  <r>
    <n v="13087500"/>
    <s v="D"/>
    <d v="2025-08-11T00:00:00"/>
    <n v="3376"/>
    <n v="736065.8"/>
    <n v="1644"/>
    <n v="175282"/>
    <n v="-175281.7"/>
    <d v="2025-08-11T00:00:00"/>
    <x v="36"/>
    <x v="5"/>
    <n v="11"/>
    <n v="2025"/>
    <n v="6696.2960000000003"/>
    <n v="3260.8740000000003"/>
    <n v="3435.422"/>
  </r>
  <r>
    <n v="13087500"/>
    <s v="D"/>
    <d v="2025-08-12T00:00:00"/>
    <n v="3376"/>
    <n v="742761.6"/>
    <n v="1573"/>
    <n v="178401"/>
    <n v="-178400.7"/>
    <d v="2025-08-12T00:00:00"/>
    <x v="36"/>
    <x v="5"/>
    <n v="12"/>
    <n v="2025"/>
    <n v="6696.2960000000003"/>
    <n v="3120.0455000000002"/>
    <n v="3576.2505000000001"/>
  </r>
  <r>
    <n v="13087500"/>
    <s v="D"/>
    <d v="2025-08-13T00:00:00"/>
    <n v="3389"/>
    <n v="749483"/>
    <n v="1550"/>
    <n v="181475"/>
    <n v="-181474.7"/>
    <d v="2025-08-13T00:00:00"/>
    <x v="36"/>
    <x v="5"/>
    <n v="13"/>
    <n v="2025"/>
    <n v="6722.0815000000002"/>
    <n v="3074.4250000000002"/>
    <n v="3647.6565000000001"/>
  </r>
  <r>
    <n v="13087500"/>
    <s v="D"/>
    <d v="2025-08-14T00:00:00"/>
    <n v="3415"/>
    <n v="756255.8"/>
    <n v="1562"/>
    <n v="184572"/>
    <n v="-184572.4"/>
    <d v="2025-08-14T00:00:00"/>
    <x v="36"/>
    <x v="5"/>
    <n v="14"/>
    <n v="2025"/>
    <n v="6773.6525000000001"/>
    <n v="3098.2269999999999"/>
    <n v="3675.4255000000003"/>
  </r>
  <r>
    <n v="13087500"/>
    <s v="D"/>
    <d v="2025-08-15T00:00:00"/>
    <n v="3428"/>
    <n v="763054.3"/>
    <n v="1482"/>
    <n v="187512"/>
    <n v="-187511.8"/>
    <d v="2025-08-15T00:00:00"/>
    <x v="36"/>
    <x v="5"/>
    <n v="15"/>
    <n v="2025"/>
    <n v="6799.4380000000001"/>
    <n v="2939.547"/>
    <n v="3859.8910000000001"/>
  </r>
  <r>
    <n v="13087500"/>
    <s v="D"/>
    <d v="2025-08-16T00:00:00"/>
    <n v="3428"/>
    <n v="769852.9"/>
    <n v="1451"/>
    <n v="190390"/>
    <n v="-190389.7"/>
    <d v="2025-08-16T00:00:00"/>
    <x v="36"/>
    <x v="5"/>
    <n v="16"/>
    <n v="2025"/>
    <n v="6799.4380000000001"/>
    <n v="2878.0585000000001"/>
    <n v="3921.3795"/>
  </r>
  <r>
    <n v="13087500"/>
    <s v="D"/>
    <d v="2025-08-17T00:00:00"/>
    <n v="3428"/>
    <n v="776651.4"/>
    <n v="1441"/>
    <n v="193247"/>
    <n v="-193247.1"/>
    <d v="2025-08-17T00:00:00"/>
    <x v="36"/>
    <x v="5"/>
    <n v="17"/>
    <n v="2025"/>
    <n v="6799.4380000000001"/>
    <n v="2858.2235000000001"/>
    <n v="3941.2145"/>
  </r>
  <r>
    <n v="13087500"/>
    <s v="D"/>
    <d v="2025-08-18T00:00:00"/>
    <n v="3415"/>
    <n v="783424.2"/>
    <n v="1375"/>
    <n v="195974"/>
    <n v="-195974.1"/>
    <d v="2025-08-18T00:00:00"/>
    <x v="36"/>
    <x v="5"/>
    <n v="18"/>
    <n v="2025"/>
    <n v="6773.6525000000001"/>
    <n v="2727.3125"/>
    <n v="4046.34"/>
  </r>
  <r>
    <n v="13087500"/>
    <s v="D"/>
    <d v="2025-08-19T00:00:00"/>
    <n v="3376"/>
    <n v="790120"/>
    <n v="1334"/>
    <n v="198621"/>
    <n v="-198620.79999999999"/>
    <d v="2025-08-19T00:00:00"/>
    <x v="36"/>
    <x v="5"/>
    <n v="19"/>
    <n v="2025"/>
    <n v="6696.2960000000003"/>
    <n v="2645.989"/>
    <n v="4050.3070000000002"/>
  </r>
  <r>
    <n v="13087500"/>
    <s v="D"/>
    <d v="2025-08-20T00:00:00"/>
    <n v="3350"/>
    <n v="796764.6"/>
    <n v="1309"/>
    <n v="201217"/>
    <n v="-201216.6"/>
    <d v="2025-08-20T00:00:00"/>
    <x v="36"/>
    <x v="5"/>
    <n v="20"/>
    <n v="2025"/>
    <n v="6644.7250000000004"/>
    <n v="2596.4014999999999"/>
    <n v="4048.3235"/>
  </r>
  <r>
    <n v="13087500"/>
    <s v="D"/>
    <d v="2025-08-21T00:00:00"/>
    <n v="3363"/>
    <n v="803434.8"/>
    <n v="1274"/>
    <n v="203743"/>
    <n v="-203743"/>
    <d v="2025-08-21T00:00:00"/>
    <x v="36"/>
    <x v="5"/>
    <n v="21"/>
    <n v="2025"/>
    <n v="6670.5105000000003"/>
    <n v="2526.9790000000003"/>
    <n v="4143.5315000000001"/>
  </r>
  <r>
    <n v="13087500"/>
    <s v="D"/>
    <d v="2025-08-22T00:00:00"/>
    <n v="3376"/>
    <n v="810130.6"/>
    <n v="1345"/>
    <n v="206411"/>
    <n v="-206411.2"/>
    <d v="2025-08-22T00:00:00"/>
    <x v="36"/>
    <x v="5"/>
    <n v="22"/>
    <n v="2025"/>
    <n v="6696.2960000000003"/>
    <n v="2667.8074999999999"/>
    <n v="4028.4884999999999"/>
  </r>
  <r>
    <n v="13087500"/>
    <s v="D"/>
    <d v="2025-08-23T00:00:00"/>
    <n v="3376"/>
    <n v="816826.4"/>
    <n v="1351"/>
    <n v="209091"/>
    <n v="-209091"/>
    <d v="2025-08-23T00:00:00"/>
    <x v="36"/>
    <x v="5"/>
    <n v="23"/>
    <n v="2025"/>
    <n v="6696.2960000000003"/>
    <n v="2679.7085000000002"/>
    <n v="4016.5875000000001"/>
  </r>
  <r>
    <n v="13087500"/>
    <s v="D"/>
    <d v="2025-08-24T00:00:00"/>
    <n v="3376"/>
    <n v="823522.1"/>
    <n v="1352"/>
    <n v="211772"/>
    <n v="-211771.6"/>
    <d v="2025-08-24T00:00:00"/>
    <x v="36"/>
    <x v="5"/>
    <n v="24"/>
    <n v="2025"/>
    <n v="6696.2960000000003"/>
    <n v="2681.692"/>
    <n v="4014.6040000000003"/>
  </r>
  <r>
    <n v="13087500"/>
    <s v="D"/>
    <d v="2025-08-25T00:00:00"/>
    <n v="3376"/>
    <n v="830217.9"/>
    <n v="1338"/>
    <n v="214426"/>
    <n v="-214425.9"/>
    <d v="2025-08-25T00:00:00"/>
    <x v="36"/>
    <x v="5"/>
    <n v="25"/>
    <n v="2025"/>
    <n v="6696.2960000000003"/>
    <n v="2653.9230000000002"/>
    <n v="4042.373"/>
  </r>
  <r>
    <n v="13087500"/>
    <s v="D"/>
    <d v="2025-08-26T00:00:00"/>
    <n v="3324"/>
    <n v="836811.6"/>
    <n v="1246"/>
    <n v="216897"/>
    <n v="-216896.9"/>
    <d v="2025-08-26T00:00:00"/>
    <x v="36"/>
    <x v="5"/>
    <n v="26"/>
    <n v="2025"/>
    <n v="6593.1540000000005"/>
    <n v="2471.4410000000003"/>
    <n v="4121.7129999999997"/>
  </r>
  <r>
    <n v="13087500"/>
    <s v="D"/>
    <d v="2025-08-27T00:00:00"/>
    <n v="3197"/>
    <n v="843152.5"/>
    <n v="1143"/>
    <n v="219163"/>
    <n v="-219163.4"/>
    <d v="2025-08-27T00:00:00"/>
    <x v="36"/>
    <x v="5"/>
    <n v="27"/>
    <n v="2025"/>
    <n v="6341.2494999999999"/>
    <n v="2267.1405"/>
    <n v="4074.1089999999999"/>
  </r>
  <r>
    <n v="13087500"/>
    <s v="D"/>
    <d v="2025-08-28T00:00:00"/>
    <n v="3096"/>
    <n v="849294"/>
    <n v="996"/>
    <n v="221139"/>
    <n v="-221139.1"/>
    <d v="2025-08-28T00:00:00"/>
    <x v="36"/>
    <x v="5"/>
    <n v="28"/>
    <n v="2025"/>
    <n v="6140.9160000000002"/>
    <n v="1975.566"/>
    <n v="4165.3500000000004"/>
  </r>
  <r>
    <n v="13087500"/>
    <s v="D"/>
    <d v="2025-08-29T00:00:00"/>
    <n v="3059"/>
    <n v="855361.4"/>
    <n v="806"/>
    <n v="222738"/>
    <n v="-222737.5"/>
    <d v="2025-08-29T00:00:00"/>
    <x v="36"/>
    <x v="5"/>
    <n v="29"/>
    <n v="2025"/>
    <n v="6067.5264999999999"/>
    <n v="1598.701"/>
    <n v="4468.8254999999999"/>
  </r>
  <r>
    <n v="13087500"/>
    <s v="D"/>
    <d v="2025-08-30T00:00:00"/>
    <n v="3047"/>
    <n v="861404.2"/>
    <n v="569"/>
    <n v="223866"/>
    <n v="-223866.2"/>
    <d v="2025-08-30T00:00:00"/>
    <x v="36"/>
    <x v="5"/>
    <n v="30"/>
    <n v="2025"/>
    <n v="6043.7245000000003"/>
    <n v="1128.6115"/>
    <n v="4915.1130000000003"/>
  </r>
  <r>
    <n v="13087500"/>
    <s v="D"/>
    <d v="2025-08-31T00:00:00"/>
    <n v="3059"/>
    <n v="867471.6"/>
    <n v="520"/>
    <n v="224898"/>
    <n v="-224898.3"/>
    <d v="2025-08-31T00:00:00"/>
    <x v="36"/>
    <x v="5"/>
    <n v="31"/>
    <n v="2025"/>
    <n v="6067.5264999999999"/>
    <n v="1031.42"/>
    <n v="5036.1064999999999"/>
  </r>
  <r>
    <n v="13087500"/>
    <s v="D"/>
    <d v="2025-09-01T00:00:00"/>
    <n v="3059"/>
    <n v="873539"/>
    <n v="546"/>
    <n v="225982"/>
    <n v="-225982.1"/>
    <d v="2025-09-01T00:00:00"/>
    <x v="36"/>
    <x v="6"/>
    <n v="1"/>
    <n v="2025"/>
    <n v="6067.5264999999999"/>
    <n v="1082.991"/>
    <n v="4984.5355"/>
  </r>
  <r>
    <n v="13087500"/>
    <s v="D"/>
    <d v="2025-09-02T00:00:00"/>
    <n v="3059"/>
    <n v="879606.3"/>
    <n v="655"/>
    <n v="227282"/>
    <n v="-227281.8"/>
    <d v="2025-09-02T00:00:00"/>
    <x v="36"/>
    <x v="6"/>
    <n v="2"/>
    <n v="2025"/>
    <n v="6067.5264999999999"/>
    <n v="1299.1925000000001"/>
    <n v="4768.3339999999998"/>
  </r>
  <r>
    <n v="13087500"/>
    <s v="D"/>
    <d v="2025-09-03T00:00:00"/>
    <n v="3047"/>
    <n v="885649.1"/>
    <n v="759"/>
    <n v="228787"/>
    <n v="-228786.9"/>
    <d v="2025-09-03T00:00:00"/>
    <x v="36"/>
    <x v="6"/>
    <n v="3"/>
    <n v="2025"/>
    <n v="6043.7245000000003"/>
    <n v="1505.4765"/>
    <n v="4538.2480000000005"/>
  </r>
  <r>
    <n v="13087500"/>
    <s v="D"/>
    <d v="2025-09-04T00:00:00"/>
    <n v="3022"/>
    <n v="891642.7"/>
    <n v="746"/>
    <n v="230266"/>
    <n v="-230266.4"/>
    <d v="2025-09-04T00:00:00"/>
    <x v="36"/>
    <x v="6"/>
    <n v="4"/>
    <n v="2025"/>
    <n v="5994.1369999999997"/>
    <n v="1479.691"/>
    <n v="4514.4459999999999"/>
  </r>
  <r>
    <n v="13087500"/>
    <s v="D"/>
    <d v="2025-09-05T00:00:00"/>
    <n v="3009"/>
    <n v="897611.7"/>
    <n v="750"/>
    <n v="231754"/>
    <n v="-231753.60000000001"/>
    <d v="2025-09-05T00:00:00"/>
    <x v="36"/>
    <x v="6"/>
    <n v="5"/>
    <n v="2025"/>
    <n v="5968.3514999999998"/>
    <n v="1487.625"/>
    <n v="4480.7264999999998"/>
  </r>
  <r>
    <n v="13087500"/>
    <s v="D"/>
    <d v="2025-09-06T00:00:00"/>
    <n v="3009"/>
    <n v="903580.8"/>
    <n v="744"/>
    <n v="233229"/>
    <n v="-233228.9"/>
    <d v="2025-09-06T00:00:00"/>
    <x v="36"/>
    <x v="6"/>
    <n v="6"/>
    <n v="2025"/>
    <n v="5968.3514999999998"/>
    <n v="1475.7239999999999"/>
    <n v="4492.6275000000005"/>
  </r>
  <r>
    <n v="13087500"/>
    <s v="D"/>
    <d v="2025-09-07T00:00:00"/>
    <n v="2997"/>
    <n v="909525.4"/>
    <n v="723"/>
    <n v="234662"/>
    <n v="-234662.3"/>
    <d v="2025-09-07T00:00:00"/>
    <x v="36"/>
    <x v="6"/>
    <n v="7"/>
    <n v="2025"/>
    <n v="5944.5495000000001"/>
    <n v="1434.0705"/>
    <n v="4510.4790000000003"/>
  </r>
  <r>
    <n v="13087500"/>
    <s v="D"/>
    <d v="2025-09-08T00:00:00"/>
    <n v="2948"/>
    <n v="915372.4"/>
    <n v="671"/>
    <n v="235994"/>
    <n v="-235993.7"/>
    <d v="2025-09-08T00:00:00"/>
    <x v="36"/>
    <x v="6"/>
    <n v="8"/>
    <n v="2025"/>
    <n v="5847.3580000000002"/>
    <n v="1330.9285"/>
    <n v="4516.4295000000002"/>
  </r>
  <r>
    <n v="13087500"/>
    <s v="D"/>
    <d v="2025-09-09T00:00:00"/>
    <n v="2875"/>
    <n v="921074.3"/>
    <n v="650"/>
    <n v="237284"/>
    <n v="-237283.6"/>
    <d v="2025-09-09T00:00:00"/>
    <x v="36"/>
    <x v="6"/>
    <n v="9"/>
    <n v="2025"/>
    <n v="5702.5625"/>
    <n v="1289.2750000000001"/>
    <n v="4413.2875000000004"/>
  </r>
  <r>
    <n v="13087500"/>
    <s v="D"/>
    <d v="2025-09-10T00:00:00"/>
    <n v="2814"/>
    <n v="926656.2"/>
    <n v="594"/>
    <n v="238462"/>
    <n v="-238461.9"/>
    <d v="2025-09-10T00:00:00"/>
    <x v="36"/>
    <x v="6"/>
    <n v="10"/>
    <n v="2025"/>
    <n v="5581.5690000000004"/>
    <n v="1178.1990000000001"/>
    <n v="4403.37"/>
  </r>
  <r>
    <n v="13087500"/>
    <s v="D"/>
    <d v="2025-09-11T00:00:00"/>
    <n v="2742"/>
    <n v="932095.6"/>
    <n v="544"/>
    <n v="239541"/>
    <n v="-239541.3"/>
    <d v="2025-09-11T00:00:00"/>
    <x v="36"/>
    <x v="6"/>
    <n v="11"/>
    <n v="2025"/>
    <n v="5438.7570000000005"/>
    <n v="1079.0240000000001"/>
    <n v="4359.7330000000002"/>
  </r>
  <r>
    <n v="13087500"/>
    <s v="D"/>
    <d v="2025-09-12T00:00:00"/>
    <n v="2683"/>
    <n v="937417.3"/>
    <n v="502"/>
    <n v="240537"/>
    <n v="-240536.7"/>
    <d v="2025-09-12T00:00:00"/>
    <x v="36"/>
    <x v="6"/>
    <n v="12"/>
    <n v="2025"/>
    <n v="5321.7304999999997"/>
    <n v="995.71699999999998"/>
    <n v="4326.0135"/>
  </r>
  <r>
    <n v="13087500"/>
    <s v="D"/>
    <d v="2025-09-13T00:00:00"/>
    <n v="2659"/>
    <n v="942692.2"/>
    <n v="600"/>
    <n v="241726"/>
    <n v="-241725.8"/>
    <d v="2025-09-13T00:00:00"/>
    <x v="36"/>
    <x v="6"/>
    <n v="13"/>
    <n v="2025"/>
    <n v="5274.1265000000003"/>
    <n v="1190.1000000000001"/>
    <n v="4084.0264999999999"/>
  </r>
  <r>
    <n v="13087500"/>
    <s v="D"/>
    <d v="2025-09-14T00:00:00"/>
    <n v="2589"/>
    <n v="947827.5"/>
    <n v="617"/>
    <n v="242950"/>
    <n v="-242949.7"/>
    <d v="2025-09-14T00:00:00"/>
    <x v="36"/>
    <x v="6"/>
    <n v="14"/>
    <n v="2025"/>
    <n v="5135.2815000000001"/>
    <n v="1223.8195000000001"/>
    <n v="3911.462"/>
  </r>
  <r>
    <n v="13087500"/>
    <s v="D"/>
    <d v="2025-09-15T00:00:00"/>
    <n v="2519"/>
    <n v="952824.9"/>
    <n v="574"/>
    <n v="244088"/>
    <n v="-244087.9"/>
    <d v="2025-09-15T00:00:00"/>
    <x v="36"/>
    <x v="6"/>
    <n v="15"/>
    <n v="2025"/>
    <n v="4996.4364999999998"/>
    <n v="1138.529"/>
    <n v="3857.9075000000003"/>
  </r>
  <r>
    <n v="13087500"/>
    <s v="D"/>
    <d v="2025-09-16T00:00:00"/>
    <n v="2439"/>
    <n v="957663"/>
    <n v="510"/>
    <n v="245100"/>
    <n v="-245099.7"/>
    <d v="2025-09-16T00:00:00"/>
    <x v="36"/>
    <x v="6"/>
    <n v="16"/>
    <n v="2025"/>
    <n v="4837.7565000000004"/>
    <n v="1011.585"/>
    <n v="3826.1714999999999"/>
  </r>
  <r>
    <n v="13087500"/>
    <s v="D"/>
    <d v="2025-09-17T00:00:00"/>
    <n v="2394"/>
    <n v="962411"/>
    <n v="439"/>
    <n v="245971"/>
    <n v="-245970.8"/>
    <d v="2025-09-17T00:00:00"/>
    <x v="36"/>
    <x v="6"/>
    <n v="17"/>
    <n v="2025"/>
    <n v="4748.4989999999998"/>
    <n v="870.75650000000007"/>
    <n v="3877.7425000000003"/>
  </r>
  <r>
    <n v="13087500"/>
    <s v="D"/>
    <d v="2025-09-18T00:00:00"/>
    <n v="2360"/>
    <n v="967091.9"/>
    <n v="417"/>
    <n v="246797"/>
    <n v="-246796.9"/>
    <d v="2025-09-18T00:00:00"/>
    <x v="36"/>
    <x v="6"/>
    <n v="18"/>
    <n v="2025"/>
    <n v="4681.0600000000004"/>
    <n v="827.11950000000002"/>
    <n v="3853.9405000000002"/>
  </r>
  <r>
    <n v="13087500"/>
    <s v="D"/>
    <d v="2025-09-19T00:00:00"/>
    <n v="2337"/>
    <n v="971728.2"/>
    <n v="383"/>
    <n v="247557"/>
    <n v="-247556.9"/>
    <d v="2025-09-19T00:00:00"/>
    <x v="36"/>
    <x v="6"/>
    <n v="19"/>
    <n v="2025"/>
    <n v="4635.4395000000004"/>
    <n v="759.68050000000005"/>
    <n v="3875.759"/>
  </r>
  <r>
    <n v="13087500"/>
    <s v="D"/>
    <d v="2025-09-20T00:00:00"/>
    <n v="2349"/>
    <n v="976386.8"/>
    <n v="357"/>
    <n v="248264"/>
    <n v="-248264.1"/>
    <d v="2025-09-20T00:00:00"/>
    <x v="36"/>
    <x v="6"/>
    <n v="20"/>
    <n v="2025"/>
    <n v="4659.2415000000001"/>
    <n v="708.10950000000003"/>
    <n v="3951.1320000000001"/>
  </r>
  <r>
    <n v="13087500"/>
    <s v="D"/>
    <d v="2025-09-21T00:00:00"/>
    <n v="2360"/>
    <n v="981067.7"/>
    <n v="306"/>
    <n v="248871"/>
    <n v="-248871.1"/>
    <d v="2025-09-21T00:00:00"/>
    <x v="36"/>
    <x v="6"/>
    <n v="21"/>
    <n v="2025"/>
    <n v="4681.0600000000004"/>
    <n v="606.95100000000002"/>
    <n v="4074.1089999999999"/>
  </r>
  <r>
    <n v="13087500"/>
    <s v="D"/>
    <d v="2025-09-22T00:00:00"/>
    <n v="2360"/>
    <n v="985748.5"/>
    <n v="305"/>
    <n v="249476"/>
    <n v="-249476.1"/>
    <d v="2025-09-22T00:00:00"/>
    <x v="36"/>
    <x v="6"/>
    <n v="22"/>
    <n v="2025"/>
    <n v="4681.0600000000004"/>
    <n v="604.96749999999997"/>
    <n v="4076.0925000000002"/>
  </r>
  <r>
    <n v="13087500"/>
    <s v="D"/>
    <d v="2025-09-23T00:00:00"/>
    <n v="2326"/>
    <n v="990362.6"/>
    <n v="210"/>
    <n v="249893"/>
    <n v="-249893.4"/>
    <d v="2025-09-23T00:00:00"/>
    <x v="36"/>
    <x v="6"/>
    <n v="23"/>
    <n v="2025"/>
    <n v="4613.6210000000001"/>
    <n v="416.53500000000003"/>
    <n v="4197.0860000000002"/>
  </r>
  <r>
    <n v="13087500"/>
    <s v="D"/>
    <d v="2025-09-24T00:00:00"/>
    <n v="2304"/>
    <n v="994932.4"/>
    <n v="194"/>
    <n v="250279"/>
    <n v="-250279"/>
    <d v="2025-09-24T00:00:00"/>
    <x v="36"/>
    <x v="6"/>
    <n v="24"/>
    <n v="2025"/>
    <n v="4569.9840000000004"/>
    <n v="384.79900000000004"/>
    <n v="4185.1850000000004"/>
  </r>
  <r>
    <n v="13087500"/>
    <s v="D"/>
    <d v="2025-09-25T00:00:00"/>
    <n v="2271"/>
    <n v="999436.1"/>
    <n v="141"/>
    <n v="250559"/>
    <n v="-250558.6"/>
    <d v="2025-09-25T00:00:00"/>
    <x v="36"/>
    <x v="6"/>
    <n v="25"/>
    <n v="2025"/>
    <n v="4504.5285000000003"/>
    <n v="279.67349999999999"/>
    <n v="4224.8550000000005"/>
  </r>
  <r>
    <n v="13087500"/>
    <s v="D"/>
    <d v="2025-09-26T00:00:00"/>
    <n v="2260"/>
    <n v="1003917.7"/>
    <n v="168"/>
    <n v="250892"/>
    <n v="-250892.2"/>
    <d v="2025-09-26T00:00:00"/>
    <x v="36"/>
    <x v="6"/>
    <n v="26"/>
    <n v="2025"/>
    <n v="4482.71"/>
    <n v="333.22800000000001"/>
    <n v="4149.482"/>
  </r>
  <r>
    <n v="13087500"/>
    <s v="D"/>
    <d v="2025-09-27T00:00:00"/>
    <n v="2271"/>
    <n v="1008421.4"/>
    <n v="195"/>
    <n v="251278"/>
    <n v="-251278.4"/>
    <d v="2025-09-27T00:00:00"/>
    <x v="36"/>
    <x v="6"/>
    <n v="27"/>
    <n v="2025"/>
    <n v="4504.5285000000003"/>
    <n v="386.78250000000003"/>
    <n v="4117.7460000000001"/>
  </r>
  <r>
    <n v="13087500"/>
    <s v="D"/>
    <d v="2025-09-28T00:00:00"/>
    <n v="2271"/>
    <n v="1012925"/>
    <n v="185"/>
    <n v="251645"/>
    <n v="-251645.3"/>
    <d v="2025-09-28T00:00:00"/>
    <x v="36"/>
    <x v="6"/>
    <n v="28"/>
    <n v="2025"/>
    <n v="4504.5285000000003"/>
    <n v="366.94749999999999"/>
    <n v="4137.5810000000001"/>
  </r>
  <r>
    <n v="13087500"/>
    <s v="D"/>
    <d v="2025-09-29T00:00:00"/>
    <n v="2237"/>
    <n v="1017362.9"/>
    <n v="167"/>
    <n v="251976"/>
    <n v="-251975.5"/>
    <d v="2025-09-29T00:00:00"/>
    <x v="36"/>
    <x v="6"/>
    <n v="29"/>
    <n v="2025"/>
    <n v="4437.0895"/>
    <n v="331.24450000000002"/>
    <n v="4105.8450000000003"/>
  </r>
  <r>
    <n v="13087500"/>
    <s v="D"/>
    <d v="2025-09-30T00:00:00"/>
    <n v="2172"/>
    <n v="1021670.3"/>
    <n v="109"/>
    <n v="252191"/>
    <n v="-252191.1"/>
    <d v="2025-09-30T00:00:00"/>
    <x v="36"/>
    <x v="6"/>
    <n v="30"/>
    <n v="2025"/>
    <n v="4308.1620000000003"/>
    <n v="216.20150000000001"/>
    <n v="4091.9605000000001"/>
  </r>
  <r>
    <n v="13087500"/>
    <s v="D"/>
    <d v="2025-10-01T00:00:00"/>
    <n v="2117"/>
    <n v="1025870.1"/>
    <n v="34"/>
    <n v="252259"/>
    <n v="-252258.9"/>
    <d v="2025-10-01T00:00:00"/>
    <x v="36"/>
    <x v="7"/>
    <n v="1"/>
    <n v="2025"/>
    <n v="4199.0695000000005"/>
    <n v="67.439000000000007"/>
    <n v="4131.6305000000002"/>
  </r>
  <r>
    <n v="13087500"/>
    <s v="D"/>
    <d v="2025-10-02T00:00:00"/>
    <n v="2074"/>
    <n v="1029984.7"/>
    <n v="0"/>
    <n v="252259"/>
    <n v="-252258.9"/>
    <d v="2025-10-02T00:00:00"/>
    <x v="36"/>
    <x v="7"/>
    <n v="2"/>
    <n v="2025"/>
    <n v="4113.7790000000005"/>
    <n v="0"/>
    <n v="4113.7790000000005"/>
  </r>
  <r>
    <n v="13087500"/>
    <s v="D"/>
    <d v="2025-10-03T00:00:00"/>
    <n v="2053"/>
    <n v="1034056.8"/>
    <n v="0"/>
    <n v="252259"/>
    <n v="-252258.9"/>
    <d v="2025-10-03T00:00:00"/>
    <x v="36"/>
    <x v="7"/>
    <n v="3"/>
    <n v="2025"/>
    <n v="4072.1255000000001"/>
    <n v="0"/>
    <n v="4072.1255000000001"/>
  </r>
  <r>
    <n v="13087500"/>
    <s v="D"/>
    <d v="2025-10-04T00:00:00"/>
    <n v="2053"/>
    <n v="1038129"/>
    <n v="0"/>
    <n v="252259"/>
    <n v="-252258.9"/>
    <d v="2025-10-04T00:00:00"/>
    <x v="36"/>
    <x v="7"/>
    <n v="4"/>
    <n v="2025"/>
    <n v="4072.1255000000001"/>
    <n v="0"/>
    <n v="4072.1255000000001"/>
  </r>
  <r>
    <n v="13087500"/>
    <s v="D"/>
    <d v="2025-10-05T00:00:00"/>
    <n v="2064"/>
    <n v="1042222.3"/>
    <n v="0"/>
    <n v="252259"/>
    <n v="-252258.9"/>
    <d v="2025-10-05T00:00:00"/>
    <x v="36"/>
    <x v="7"/>
    <n v="5"/>
    <n v="2025"/>
    <n v="4093.944"/>
    <n v="0"/>
    <n v="4093.944"/>
  </r>
  <r>
    <n v="13087500"/>
    <s v="D"/>
    <d v="2025-10-06T00:00:00"/>
    <n v="1968"/>
    <n v="1046126.6"/>
    <n v="0"/>
    <n v="252259"/>
    <n v="-252258.9"/>
    <d v="2025-10-06T00:00:00"/>
    <x v="36"/>
    <x v="7"/>
    <n v="6"/>
    <n v="2025"/>
    <n v="3903.5280000000002"/>
    <n v="0"/>
    <n v="3903.5280000000002"/>
  </r>
  <r>
    <n v="13087500"/>
    <s v="D"/>
    <d v="2025-10-07T00:00:00"/>
    <n v="1916"/>
    <n v="1049927.3"/>
    <n v="0"/>
    <n v="252259"/>
    <n v="-252258.9"/>
    <d v="2025-10-07T00:00:00"/>
    <x v="36"/>
    <x v="7"/>
    <n v="7"/>
    <n v="2025"/>
    <n v="3800.386"/>
    <n v="0"/>
    <n v="3800.386"/>
  </r>
  <r>
    <n v="13087500"/>
    <s v="D"/>
    <d v="2025-10-08T00:00:00"/>
    <n v="1927"/>
    <n v="1053748.6000000001"/>
    <n v="0"/>
    <n v="252259"/>
    <n v="-252258.9"/>
    <d v="2025-10-08T00:00:00"/>
    <x v="36"/>
    <x v="7"/>
    <n v="8"/>
    <n v="2025"/>
    <n v="3822.2045000000003"/>
    <n v="0"/>
    <n v="3822.2045000000003"/>
  </r>
  <r>
    <n v="13087500"/>
    <s v="D"/>
    <d v="2025-10-09T00:00:00"/>
    <n v="1968"/>
    <n v="1057652.8999999999"/>
    <n v="0"/>
    <n v="252259"/>
    <n v="-252258.9"/>
    <d v="2025-10-09T00:00:00"/>
    <x v="36"/>
    <x v="7"/>
    <n v="9"/>
    <n v="2025"/>
    <n v="3903.5280000000002"/>
    <n v="0"/>
    <n v="3903.5280000000002"/>
  </r>
  <r>
    <n v="13087500"/>
    <s v="D"/>
    <d v="2025-10-10T00:00:00"/>
    <n v="1979"/>
    <n v="1061578"/>
    <n v="0"/>
    <n v="252259"/>
    <n v="-252258.9"/>
    <d v="2025-10-10T00:00:00"/>
    <x v="36"/>
    <x v="7"/>
    <n v="10"/>
    <n v="2025"/>
    <n v="3925.3465000000001"/>
    <n v="0"/>
    <n v="3925.3465000000001"/>
  </r>
  <r>
    <n v="13087500"/>
    <s v="D"/>
    <d v="2025-10-11T00:00:00"/>
    <n v="1979"/>
    <n v="1065503.1000000001"/>
    <n v="0"/>
    <n v="252259"/>
    <n v="-252258.9"/>
    <d v="2025-10-11T00:00:00"/>
    <x v="36"/>
    <x v="7"/>
    <n v="11"/>
    <n v="2025"/>
    <n v="3925.3465000000001"/>
    <n v="0"/>
    <n v="3925.3465000000001"/>
  </r>
  <r>
    <n v="13087500"/>
    <s v="D"/>
    <d v="2025-10-12T00:00:00"/>
    <n v="1958"/>
    <n v="1069386.6000000001"/>
    <n v="0"/>
    <n v="252259"/>
    <n v="-252258.9"/>
    <d v="2025-10-12T00:00:00"/>
    <x v="36"/>
    <x v="7"/>
    <n v="12"/>
    <n v="2025"/>
    <n v="3883.6930000000002"/>
    <n v="0"/>
    <n v="3883.6930000000002"/>
  </r>
  <r>
    <n v="13087500"/>
    <s v="D"/>
    <d v="2025-10-13T00:00:00"/>
    <n v="1906"/>
    <n v="1073166.7"/>
    <n v="0"/>
    <n v="252259"/>
    <n v="-252258.9"/>
    <d v="2025-10-13T00:00:00"/>
    <x v="36"/>
    <x v="7"/>
    <n v="13"/>
    <n v="2025"/>
    <n v="3780.5509999999999"/>
    <n v="0"/>
    <n v="3780.5509999999999"/>
  </r>
  <r>
    <n v="13087500"/>
    <s v="D"/>
    <d v="2025-10-14T00:00:00"/>
    <n v="1875"/>
    <n v="1076885.3999999999"/>
    <n v="0"/>
    <n v="252259"/>
    <n v="-252258.9"/>
    <d v="2025-10-14T00:00:00"/>
    <x v="36"/>
    <x v="7"/>
    <n v="14"/>
    <n v="2025"/>
    <n v="3719.0625"/>
    <n v="0"/>
    <n v="3719.0625"/>
  </r>
  <r>
    <n v="13087500"/>
    <s v="D"/>
    <d v="2025-10-15T00:00:00"/>
    <n v="1773"/>
    <n v="1080401.8999999999"/>
    <n v="0"/>
    <n v="252259"/>
    <n v="-252258.9"/>
    <d v="2025-10-15T00:00:00"/>
    <x v="36"/>
    <x v="7"/>
    <n v="15"/>
    <n v="2025"/>
    <n v="3516.7455"/>
    <n v="0"/>
    <n v="3516.7455"/>
  </r>
  <r>
    <n v="13087500"/>
    <s v="D"/>
    <d v="2025-10-16T00:00:00"/>
    <n v="1644"/>
    <n v="1083662.2"/>
    <n v="0"/>
    <n v="252259"/>
    <n v="-252258.9"/>
    <d v="2025-10-16T00:00:00"/>
    <x v="36"/>
    <x v="7"/>
    <n v="16"/>
    <n v="2025"/>
    <n v="3260.8740000000003"/>
    <n v="0"/>
    <n v="3260.8740000000003"/>
  </r>
  <r>
    <n v="13087500"/>
    <s v="D"/>
    <d v="2025-10-17T00:00:00"/>
    <n v="535"/>
    <n v="1084723.7"/>
    <n v="0"/>
    <n v="252259"/>
    <n v="-252258.9"/>
    <d v="2025-10-17T00:00:00"/>
    <x v="36"/>
    <x v="7"/>
    <n v="17"/>
    <n v="2025"/>
    <n v="1061.1725000000001"/>
    <n v="0"/>
    <n v="1061.1725000000001"/>
  </r>
  <r>
    <n v="13087500"/>
    <s v="D"/>
    <d v="2025-10-18T00:00:00"/>
    <n v="31"/>
    <n v="1084785"/>
    <n v="0"/>
    <n v="252259"/>
    <n v="-252258.9"/>
    <d v="2025-10-18T00:00:00"/>
    <x v="36"/>
    <x v="7"/>
    <n v="18"/>
    <n v="2025"/>
    <n v="61.488500000000002"/>
    <n v="0"/>
    <n v="61.488500000000002"/>
  </r>
  <r>
    <n v="13087500"/>
    <s v="D"/>
    <d v="2025-10-19T00:00:00"/>
    <n v="33"/>
    <n v="1084850.6000000001"/>
    <n v="0"/>
    <n v="252259"/>
    <n v="-252258.9"/>
    <d v="2025-10-19T00:00:00"/>
    <x v="36"/>
    <x v="7"/>
    <n v="19"/>
    <n v="2025"/>
    <n v="65.455500000000001"/>
    <n v="0"/>
    <n v="65.455500000000001"/>
  </r>
  <r>
    <n v="13087500"/>
    <s v="D"/>
    <d v="2025-10-20T00:00:00"/>
    <n v="50"/>
    <n v="1084949.1000000001"/>
    <n v="0"/>
    <n v="252259"/>
    <n v="-252258.9"/>
    <d v="2025-10-20T00:00:00"/>
    <x v="36"/>
    <x v="7"/>
    <n v="20"/>
    <n v="2025"/>
    <n v="99.174999999999997"/>
    <n v="0"/>
    <n v="99.174999999999997"/>
  </r>
  <r>
    <n v="13087500"/>
    <s v="D"/>
    <d v="2025-10-21T00:00:00"/>
    <n v="66"/>
    <n v="1085079.8"/>
    <n v="0"/>
    <n v="252259"/>
    <n v="-252258.9"/>
    <d v="2025-10-21T00:00:00"/>
    <x v="36"/>
    <x v="7"/>
    <n v="21"/>
    <n v="2025"/>
    <n v="130.911"/>
    <n v="0"/>
    <n v="130.911"/>
  </r>
  <r>
    <n v="13087500"/>
    <s v="D"/>
    <d v="2025-10-22T00:00:00"/>
    <n v="42"/>
    <n v="1085163.5"/>
    <n v="0"/>
    <n v="252259"/>
    <n v="-252258.9"/>
    <d v="2025-10-22T00:00:00"/>
    <x v="36"/>
    <x v="7"/>
    <n v="22"/>
    <n v="2025"/>
    <n v="83.307000000000002"/>
    <n v="0"/>
    <n v="83.307000000000002"/>
  </r>
  <r>
    <n v="13087500"/>
    <s v="D"/>
    <d v="2025-10-23T00:00:00"/>
    <n v="31"/>
    <n v="1085224.8"/>
    <n v="0"/>
    <n v="252259"/>
    <n v="-252258.9"/>
    <d v="2025-10-23T00:00:00"/>
    <x v="36"/>
    <x v="7"/>
    <n v="23"/>
    <n v="2025"/>
    <n v="61.488500000000002"/>
    <n v="0"/>
    <n v="61.488500000000002"/>
  </r>
  <r>
    <n v="13087500"/>
    <s v="D"/>
    <d v="2025-10-24T00:00:00"/>
    <n v="31"/>
    <n v="1085286.1000000001"/>
    <n v="0"/>
    <n v="252259"/>
    <n v="-252258.9"/>
    <d v="2025-10-24T00:00:00"/>
    <x v="36"/>
    <x v="7"/>
    <n v="24"/>
    <n v="2025"/>
    <n v="61.488500000000002"/>
    <n v="0"/>
    <n v="61.488500000000002"/>
  </r>
  <r>
    <n v="13087500"/>
    <s v="D"/>
    <d v="2025-10-25T00:00:00"/>
    <n v="29"/>
    <n v="1085343.3"/>
    <n v="0"/>
    <n v="252259"/>
    <n v="-252258.9"/>
    <d v="2025-10-25T00:00:00"/>
    <x v="36"/>
    <x v="7"/>
    <n v="25"/>
    <n v="2025"/>
    <n v="57.521500000000003"/>
    <n v="0"/>
    <n v="57.521500000000003"/>
  </r>
  <r>
    <n v="13087500"/>
    <s v="D"/>
    <d v="2025-10-26T00:00:00"/>
    <n v="29"/>
    <n v="1085400.3999999999"/>
    <n v="0"/>
    <n v="252259"/>
    <n v="-252258.9"/>
    <d v="2025-10-26T00:00:00"/>
    <x v="36"/>
    <x v="7"/>
    <n v="26"/>
    <n v="2025"/>
    <n v="57.521500000000003"/>
    <n v="0"/>
    <n v="57.521500000000003"/>
  </r>
  <r>
    <n v="13087500"/>
    <s v="D"/>
    <d v="2025-10-27T00:00:00"/>
    <n v="25"/>
    <n v="1085449.6000000001"/>
    <n v="0"/>
    <n v="252259"/>
    <n v="-252258.9"/>
    <d v="2025-10-27T00:00:00"/>
    <x v="36"/>
    <x v="7"/>
    <n v="27"/>
    <n v="2025"/>
    <n v="49.587499999999999"/>
    <n v="0"/>
    <n v="49.587499999999999"/>
  </r>
  <r>
    <n v="13087500"/>
    <s v="D"/>
    <d v="2025-10-28T00:00:00"/>
    <n v="23"/>
    <n v="1085494.8999999999"/>
    <n v="0"/>
    <n v="252259"/>
    <n v="-252258.9"/>
    <d v="2025-10-28T00:00:00"/>
    <x v="36"/>
    <x v="7"/>
    <n v="28"/>
    <n v="2025"/>
    <n v="45.6205"/>
    <n v="0"/>
    <n v="45.6205"/>
  </r>
  <r>
    <n v="13087500"/>
    <s v="D"/>
    <d v="2025-10-29T00:00:00"/>
    <n v="25"/>
    <n v="1085544.1000000001"/>
    <n v="0"/>
    <n v="252259"/>
    <n v="-252258.9"/>
    <d v="2025-10-29T00:00:00"/>
    <x v="36"/>
    <x v="7"/>
    <n v="29"/>
    <n v="2025"/>
    <n v="49.587499999999999"/>
    <n v="0"/>
    <n v="49.587499999999999"/>
  </r>
  <r>
    <n v="13087500"/>
    <s v="D"/>
    <d v="2025-10-30T00:00:00"/>
    <n v="38"/>
    <n v="1085618.6000000001"/>
    <n v="0"/>
    <n v="252259"/>
    <n v="-252258.9"/>
    <d v="2025-10-30T00:00:00"/>
    <x v="36"/>
    <x v="7"/>
    <n v="30"/>
    <n v="2025"/>
    <n v="75.373000000000005"/>
    <n v="0"/>
    <n v="75.373000000000005"/>
  </r>
  <r>
    <n v="13087500"/>
    <s v="D"/>
    <d v="2025-10-31T00:00:00"/>
    <n v="45"/>
    <n v="1085707.2"/>
    <n v="0"/>
    <n v="252259"/>
    <n v="-252258.9"/>
    <d v="2025-10-31T00:00:00"/>
    <x v="36"/>
    <x v="7"/>
    <n v="31"/>
    <n v="2025"/>
    <n v="89.257500000000007"/>
    <n v="0"/>
    <n v="89.257500000000007"/>
  </r>
  <r>
    <n v="13087500"/>
    <s v="D"/>
    <d v="2025-11-01T00:00:00"/>
    <n v="45"/>
    <n v="1085795.7"/>
    <n v="0"/>
    <n v="252259"/>
    <n v="-252258.9"/>
    <d v="2025-11-01T00:00:00"/>
    <x v="37"/>
    <x v="8"/>
    <n v="1"/>
    <n v="2025"/>
    <n v="89.257500000000007"/>
    <n v="0"/>
    <n v="89.257500000000007"/>
  </r>
  <r>
    <n v="13087500"/>
    <s v="D"/>
    <d v="2025-11-02T00:00:00"/>
    <n v="42"/>
    <n v="1085879.5"/>
    <n v="0"/>
    <n v="252259"/>
    <n v="-252258.9"/>
    <d v="2025-11-02T00:00:00"/>
    <x v="37"/>
    <x v="8"/>
    <n v="2"/>
    <n v="2025"/>
    <n v="83.307000000000002"/>
    <n v="0"/>
    <n v="83.307000000000002"/>
  </r>
  <r>
    <n v="13087500"/>
    <s v="D"/>
    <d v="2025-11-03T00:00:00"/>
    <n v="42"/>
    <n v="1085963.3"/>
    <n v="0"/>
    <n v="252259"/>
    <n v="-252258.9"/>
    <d v="2025-11-03T00:00:00"/>
    <x v="37"/>
    <x v="8"/>
    <n v="3"/>
    <n v="2025"/>
    <n v="83.307000000000002"/>
    <n v="0"/>
    <n v="83.307000000000002"/>
  </r>
  <r>
    <n v="13087500"/>
    <s v="D"/>
    <d v="2025-11-04T00:00:00"/>
    <n v="42"/>
    <n v="1086047"/>
    <n v="0"/>
    <n v="252259"/>
    <n v="-252258.9"/>
    <d v="2025-11-04T00:00:00"/>
    <x v="37"/>
    <x v="8"/>
    <n v="4"/>
    <n v="2025"/>
    <n v="83.307000000000002"/>
    <n v="0"/>
    <n v="83.307000000000002"/>
  </r>
  <r>
    <n v="13087500"/>
    <s v="D"/>
    <d v="2025-11-05T00:00:00"/>
    <n v="42"/>
    <n v="1086130.8"/>
    <n v="0"/>
    <n v="252259"/>
    <n v="-252258.9"/>
    <d v="2025-11-05T00:00:00"/>
    <x v="37"/>
    <x v="8"/>
    <n v="5"/>
    <n v="2025"/>
    <n v="83.307000000000002"/>
    <n v="0"/>
    <n v="83.307000000000002"/>
  </r>
  <r>
    <n v="13087500"/>
    <s v="D"/>
    <d v="2025-11-06T00:00:00"/>
    <n v="45"/>
    <n v="1086219.3999999999"/>
    <n v="0"/>
    <n v="252259"/>
    <n v="-252258.9"/>
    <d v="2025-11-06T00:00:00"/>
    <x v="37"/>
    <x v="8"/>
    <n v="6"/>
    <n v="2025"/>
    <n v="89.257500000000007"/>
    <n v="0"/>
    <n v="89.257500000000007"/>
  </r>
  <r>
    <n v="13087500"/>
    <s v="D"/>
    <d v="2025-11-07T00:00:00"/>
    <n v="47"/>
    <n v="1086312.8999999999"/>
    <n v="0"/>
    <n v="252259"/>
    <n v="-252258.9"/>
    <d v="2025-11-07T00:00:00"/>
    <x v="37"/>
    <x v="8"/>
    <n v="7"/>
    <n v="2025"/>
    <n v="93.224500000000006"/>
    <n v="0"/>
    <n v="93.224500000000006"/>
  </r>
  <r>
    <n v="13087500"/>
    <s v="D"/>
    <d v="2025-11-08T00:00:00"/>
    <n v="47"/>
    <n v="1086406.3"/>
    <n v="0"/>
    <n v="252259"/>
    <n v="-252258.9"/>
    <d v="2025-11-08T00:00:00"/>
    <x v="37"/>
    <x v="8"/>
    <n v="8"/>
    <n v="2025"/>
    <n v="93.224500000000006"/>
    <n v="0"/>
    <n v="93.224500000000006"/>
  </r>
  <r>
    <n v="13087500"/>
    <s v="D"/>
    <d v="2025-11-09T00:00:00"/>
    <n v="47"/>
    <n v="1086499.8"/>
    <n v="0"/>
    <n v="252259"/>
    <n v="-252258.9"/>
    <d v="2025-11-09T00:00:00"/>
    <x v="37"/>
    <x v="8"/>
    <n v="9"/>
    <n v="2025"/>
    <n v="93.224500000000006"/>
    <n v="0"/>
    <n v="93.224500000000006"/>
  </r>
  <r>
    <n v="13087500"/>
    <s v="D"/>
    <d v="2025-11-10T00:00:00"/>
    <n v="45"/>
    <n v="1086588.3999999999"/>
    <n v="0"/>
    <n v="252259"/>
    <n v="-252258.9"/>
    <d v="2025-11-10T00:00:00"/>
    <x v="37"/>
    <x v="8"/>
    <n v="10"/>
    <n v="2025"/>
    <n v="89.257500000000007"/>
    <n v="0"/>
    <n v="89.257500000000007"/>
  </r>
  <r>
    <n v="13087500"/>
    <s v="D"/>
    <d v="2025-11-11T00:00:00"/>
    <n v="25"/>
    <n v="1086637.6000000001"/>
    <n v="0"/>
    <n v="252259"/>
    <n v="-252258.9"/>
    <d v="2025-11-11T00:00:00"/>
    <x v="37"/>
    <x v="8"/>
    <n v="11"/>
    <n v="2025"/>
    <n v="49.587499999999999"/>
    <n v="0"/>
    <n v="49.587499999999999"/>
  </r>
  <r>
    <n v="13087500"/>
    <s v="D"/>
    <d v="2025-11-12T00:00:00"/>
    <n v="23"/>
    <n v="1086682.8999999999"/>
    <n v="0"/>
    <n v="252259"/>
    <n v="-252258.9"/>
    <d v="2025-11-12T00:00:00"/>
    <x v="37"/>
    <x v="8"/>
    <n v="12"/>
    <n v="2025"/>
    <n v="45.6205"/>
    <n v="0"/>
    <n v="45.6205"/>
  </r>
  <r>
    <n v="13087500"/>
    <s v="D"/>
    <d v="2025-11-13T00:00:00"/>
    <n v="27"/>
    <n v="1086736"/>
    <n v="0"/>
    <n v="252259"/>
    <n v="-252258.9"/>
    <d v="2025-11-13T00:00:00"/>
    <x v="37"/>
    <x v="8"/>
    <n v="13"/>
    <n v="2025"/>
    <n v="53.554500000000004"/>
    <n v="0"/>
    <n v="53.554500000000004"/>
  </r>
  <r>
    <n v="13087500"/>
    <s v="D"/>
    <d v="2025-11-14T00:00:00"/>
    <n v="27"/>
    <n v="1086789.1000000001"/>
    <n v="0"/>
    <n v="252259"/>
    <n v="-252258.9"/>
    <d v="2025-11-14T00:00:00"/>
    <x v="37"/>
    <x v="8"/>
    <n v="14"/>
    <n v="2025"/>
    <n v="53.554500000000004"/>
    <n v="0"/>
    <n v="53.554500000000004"/>
  </r>
  <r>
    <n v="13087500"/>
    <s v="D"/>
    <d v="2025-11-15T00:00:00"/>
    <n v="27"/>
    <n v="1086842.2"/>
    <n v="0"/>
    <n v="252259"/>
    <n v="-252258.9"/>
    <d v="2025-11-15T00:00:00"/>
    <x v="37"/>
    <x v="8"/>
    <n v="15"/>
    <n v="2025"/>
    <n v="53.554500000000004"/>
    <n v="0"/>
    <n v="53.554500000000004"/>
  </r>
  <r>
    <n v="13087500"/>
    <s v="D"/>
    <d v="2025-11-16T00:00:00"/>
    <n v="31"/>
    <n v="1086903.5"/>
    <n v="0"/>
    <n v="252259"/>
    <n v="-252258.9"/>
    <d v="2025-11-16T00:00:00"/>
    <x v="37"/>
    <x v="8"/>
    <n v="16"/>
    <n v="2025"/>
    <n v="61.488500000000002"/>
    <n v="0"/>
    <n v="61.488500000000002"/>
  </r>
  <r>
    <n v="13087500"/>
    <s v="D"/>
    <d v="2025-11-17T00:00:00"/>
    <n v="35"/>
    <n v="1086973.5"/>
    <n v="0"/>
    <n v="252259"/>
    <n v="-252258.9"/>
    <d v="2025-11-17T00:00:00"/>
    <x v="37"/>
    <x v="8"/>
    <n v="17"/>
    <n v="2025"/>
    <n v="69.422499999999999"/>
    <n v="0"/>
    <n v="69.422499999999999"/>
  </r>
  <r>
    <n v="13087500"/>
    <s v="D"/>
    <d v="2025-11-18T00:00:00"/>
    <n v="38"/>
    <n v="1087048"/>
    <n v="0"/>
    <n v="252259"/>
    <n v="-252258.9"/>
    <d v="2025-11-18T00:00:00"/>
    <x v="37"/>
    <x v="8"/>
    <n v="18"/>
    <n v="2025"/>
    <n v="75.373000000000005"/>
    <n v="0"/>
    <n v="75.373000000000005"/>
  </r>
  <r>
    <n v="13087500"/>
    <s v="D"/>
    <d v="2025-11-19T00:00:00"/>
    <n v="40"/>
    <n v="1087127"/>
    <n v="0"/>
    <n v="252259"/>
    <n v="-252258.9"/>
    <d v="2025-11-19T00:00:00"/>
    <x v="37"/>
    <x v="8"/>
    <n v="19"/>
    <n v="2025"/>
    <n v="79.34"/>
    <n v="0"/>
    <n v="79.34"/>
  </r>
  <r>
    <n v="13087500"/>
    <s v="D"/>
    <d v="2025-11-20T00:00:00"/>
    <n v="35"/>
    <n v="1087197"/>
    <n v="0"/>
    <n v="252259"/>
    <n v="-252258.9"/>
    <d v="2025-11-20T00:00:00"/>
    <x v="37"/>
    <x v="8"/>
    <n v="20"/>
    <n v="2025"/>
    <n v="69.422499999999999"/>
    <n v="0"/>
    <n v="69.422499999999999"/>
  </r>
  <r>
    <n v="13087500"/>
    <s v="D"/>
    <d v="2025-11-21T00:00:00"/>
    <n v="38"/>
    <n v="1087271.5"/>
    <n v="0"/>
    <n v="252259"/>
    <n v="-252258.9"/>
    <d v="2025-11-21T00:00:00"/>
    <x v="37"/>
    <x v="8"/>
    <n v="21"/>
    <n v="2025"/>
    <n v="75.373000000000005"/>
    <n v="0"/>
    <n v="75.373000000000005"/>
  </r>
  <r>
    <n v="13087500"/>
    <s v="D"/>
    <d v="2025-11-22T00:00:00"/>
    <n v="42"/>
    <n v="1087355.2"/>
    <n v="0"/>
    <n v="252259"/>
    <n v="-252258.9"/>
    <d v="2025-11-22T00:00:00"/>
    <x v="37"/>
    <x v="8"/>
    <n v="22"/>
    <n v="2025"/>
    <n v="83.307000000000002"/>
    <n v="0"/>
    <n v="83.307000000000002"/>
  </r>
  <r>
    <n v="13087500"/>
    <s v="D"/>
    <d v="2025-11-23T00:00:00"/>
    <n v="42"/>
    <n v="1087439"/>
    <n v="0"/>
    <n v="252259"/>
    <n v="-252258.9"/>
    <d v="2025-11-23T00:00:00"/>
    <x v="37"/>
    <x v="8"/>
    <n v="23"/>
    <n v="2025"/>
    <n v="83.307000000000002"/>
    <n v="0"/>
    <n v="83.307000000000002"/>
  </r>
  <r>
    <n v="13087500"/>
    <s v="D"/>
    <d v="2025-11-24T00:00:00"/>
    <n v="42"/>
    <n v="1087522.7"/>
    <n v="0"/>
    <n v="252259"/>
    <n v="-252258.9"/>
    <d v="2025-11-24T00:00:00"/>
    <x v="37"/>
    <x v="8"/>
    <n v="24"/>
    <n v="2025"/>
    <n v="83.307000000000002"/>
    <n v="0"/>
    <n v="83.307000000000002"/>
  </r>
  <r>
    <n v="13087500"/>
    <s v="D"/>
    <d v="2025-11-25T00:00:00"/>
    <n v="42"/>
    <n v="1087606.5"/>
    <n v="0"/>
    <n v="252259"/>
    <n v="-252258.9"/>
    <d v="2025-11-25T00:00:00"/>
    <x v="37"/>
    <x v="8"/>
    <n v="25"/>
    <n v="2025"/>
    <n v="83.307000000000002"/>
    <n v="0"/>
    <n v="83.307000000000002"/>
  </r>
  <r>
    <n v="13087500"/>
    <s v="D"/>
    <d v="2025-11-26T00:00:00"/>
    <n v="42"/>
    <n v="1087690.3"/>
    <n v="0"/>
    <n v="252259"/>
    <n v="-252258.9"/>
    <d v="2025-11-26T00:00:00"/>
    <x v="37"/>
    <x v="8"/>
    <n v="26"/>
    <n v="2025"/>
    <n v="83.307000000000002"/>
    <n v="0"/>
    <n v="83.307000000000002"/>
  </r>
  <r>
    <n v="13087500"/>
    <s v="D"/>
    <d v="2025-11-27T00:00:00"/>
    <n v="42"/>
    <n v="1087774"/>
    <n v="0"/>
    <n v="252259"/>
    <n v="-252258.9"/>
    <d v="2025-11-27T00:00:00"/>
    <x v="37"/>
    <x v="8"/>
    <n v="27"/>
    <n v="2025"/>
    <n v="83.307000000000002"/>
    <n v="0"/>
    <n v="83.307000000000002"/>
  </r>
  <r>
    <n v="13087500"/>
    <s v="D"/>
    <d v="2025-11-28T00:00:00"/>
    <n v="42"/>
    <n v="1087857.8"/>
    <n v="0"/>
    <n v="252259"/>
    <n v="-252258.9"/>
    <d v="2025-11-28T00:00:00"/>
    <x v="37"/>
    <x v="8"/>
    <n v="28"/>
    <n v="2025"/>
    <n v="83.307000000000002"/>
    <n v="0"/>
    <n v="83.307000000000002"/>
  </r>
  <r>
    <n v="13087500"/>
    <s v="D"/>
    <d v="2025-11-29T00:00:00"/>
    <n v="38"/>
    <n v="1087932.3"/>
    <n v="0"/>
    <n v="252259"/>
    <n v="-252258.9"/>
    <d v="2025-11-29T00:00:00"/>
    <x v="37"/>
    <x v="8"/>
    <n v="29"/>
    <n v="2025"/>
    <n v="75.373000000000005"/>
    <n v="0"/>
    <n v="75.373000000000005"/>
  </r>
  <r>
    <n v="13087500"/>
    <s v="D"/>
    <d v="2025-11-30T00:00:00"/>
    <n v="33"/>
    <n v="1087997.8999999999"/>
    <n v="0"/>
    <n v="252259"/>
    <n v="-252258.9"/>
    <d v="2025-11-30T00:00:00"/>
    <x v="37"/>
    <x v="8"/>
    <n v="30"/>
    <n v="2025"/>
    <n v="65.455500000000001"/>
    <n v="0"/>
    <n v="65.455500000000001"/>
  </r>
  <r>
    <n v="13087500"/>
    <s v="D"/>
    <d v="2025-12-01T00:00:00"/>
    <n v="33"/>
    <n v="65.599999999999994"/>
    <n v="0"/>
    <n v="0"/>
    <n v="0"/>
    <d v="2025-12-01T00:00:00"/>
    <x v="37"/>
    <x v="10"/>
    <n v="1"/>
    <n v="2025"/>
    <n v="65.455500000000001"/>
    <n v="0"/>
    <n v="65.455500000000001"/>
  </r>
  <r>
    <n v="13087500"/>
    <s v="D"/>
    <d v="2025-12-02T00:00:00"/>
    <n v="33"/>
    <n v="131.19999999999999"/>
    <n v="0"/>
    <n v="0"/>
    <n v="0"/>
    <d v="2025-12-02T00:00:00"/>
    <x v="37"/>
    <x v="10"/>
    <n v="2"/>
    <n v="2025"/>
    <n v="65.455500000000001"/>
    <n v="0"/>
    <n v="65.455500000000001"/>
  </r>
  <r>
    <n v="13087500"/>
    <s v="D"/>
    <d v="2025-12-03T00:00:00"/>
    <n v="33"/>
    <n v="196.8"/>
    <n v="0"/>
    <n v="0"/>
    <n v="0"/>
    <d v="2025-12-03T00:00:00"/>
    <x v="37"/>
    <x v="10"/>
    <n v="3"/>
    <n v="2025"/>
    <n v="65.455500000000001"/>
    <n v="0"/>
    <n v="65.455500000000001"/>
  </r>
  <r>
    <n v="13087500"/>
    <s v="D"/>
    <d v="2025-12-04T00:00:00"/>
    <n v="33"/>
    <n v="262.39999999999998"/>
    <n v="0"/>
    <n v="0"/>
    <n v="0"/>
    <d v="2025-12-04T00:00:00"/>
    <x v="37"/>
    <x v="10"/>
    <n v="4"/>
    <n v="2025"/>
    <n v="65.455500000000001"/>
    <n v="0"/>
    <n v="65.455500000000001"/>
  </r>
  <r>
    <n v="13087500"/>
    <s v="D"/>
    <d v="2025-12-05T00:00:00"/>
    <n v="33"/>
    <n v="328"/>
    <n v="0"/>
    <n v="0"/>
    <n v="0"/>
    <d v="2025-12-05T00:00:00"/>
    <x v="37"/>
    <x v="10"/>
    <n v="5"/>
    <n v="2025"/>
    <n v="65.455500000000001"/>
    <n v="0"/>
    <n v="65.455500000000001"/>
  </r>
  <r>
    <n v="13087500"/>
    <s v="D"/>
    <d v="2025-12-06T00:00:00"/>
    <n v="31"/>
    <n v="389.3"/>
    <n v="0"/>
    <n v="0"/>
    <n v="0"/>
    <d v="2025-12-06T00:00:00"/>
    <x v="37"/>
    <x v="10"/>
    <n v="6"/>
    <n v="2025"/>
    <n v="61.488500000000002"/>
    <n v="0"/>
    <n v="61.488500000000002"/>
  </r>
  <r>
    <n v="13087500"/>
    <s v="D"/>
    <d v="2025-12-07T00:00:00"/>
    <n v="33"/>
    <n v="454.9"/>
    <n v="0"/>
    <n v="0"/>
    <n v="0"/>
    <d v="2025-12-07T00:00:00"/>
    <x v="37"/>
    <x v="10"/>
    <n v="7"/>
    <n v="2025"/>
    <n v="65.455500000000001"/>
    <n v="0"/>
    <n v="65.455500000000001"/>
  </r>
  <r>
    <n v="13087500"/>
    <s v="D"/>
    <d v="2025-12-08T00:00:00"/>
    <n v="31"/>
    <n v="516.20000000000005"/>
    <n v="0"/>
    <n v="0"/>
    <n v="0"/>
    <d v="2025-12-08T00:00:00"/>
    <x v="37"/>
    <x v="10"/>
    <n v="8"/>
    <n v="2025"/>
    <n v="61.488500000000002"/>
    <n v="0"/>
    <n v="61.488500000000002"/>
  </r>
  <r>
    <n v="13087500"/>
    <s v="D"/>
    <d v="2025-12-09T00:00:00"/>
    <n v="31"/>
    <n v="577.5"/>
    <n v="0"/>
    <n v="0"/>
    <n v="0"/>
    <d v="2025-12-09T00:00:00"/>
    <x v="37"/>
    <x v="10"/>
    <n v="9"/>
    <n v="2025"/>
    <n v="61.488500000000002"/>
    <n v="0"/>
    <n v="61.488500000000002"/>
  </r>
  <r>
    <n v="13087500"/>
    <s v="D"/>
    <d v="2025-12-10T00:00:00"/>
    <n v="29"/>
    <n v="634.6"/>
    <n v="0"/>
    <n v="0"/>
    <n v="0"/>
    <d v="2025-12-10T00:00:00"/>
    <x v="37"/>
    <x v="10"/>
    <n v="10"/>
    <n v="2025"/>
    <n v="57.521500000000003"/>
    <n v="0"/>
    <n v="57.521500000000003"/>
  </r>
  <r>
    <n v="13087500"/>
    <s v="D"/>
    <d v="2025-12-11T00:00:00"/>
    <n v="31"/>
    <n v="696"/>
    <n v="0"/>
    <n v="0"/>
    <n v="0"/>
    <d v="2025-12-11T00:00:00"/>
    <x v="37"/>
    <x v="10"/>
    <n v="11"/>
    <n v="2025"/>
    <n v="61.488500000000002"/>
    <n v="0"/>
    <n v="61.488500000000002"/>
  </r>
  <r>
    <n v="13087500"/>
    <s v="D"/>
    <d v="2025-12-12T00:00:00"/>
    <n v="31"/>
    <n v="757.3"/>
    <n v="0"/>
    <n v="0"/>
    <n v="0"/>
    <d v="2025-12-12T00:00:00"/>
    <x v="37"/>
    <x v="10"/>
    <n v="12"/>
    <n v="2025"/>
    <n v="61.488500000000002"/>
    <n v="0"/>
    <n v="61.488500000000002"/>
  </r>
  <r>
    <n v="13087500"/>
    <s v="D"/>
    <d v="2025-12-13T00:00:00"/>
    <n v="31"/>
    <n v="818.6"/>
    <n v="0"/>
    <n v="0"/>
    <n v="0"/>
    <d v="2025-12-13T00:00:00"/>
    <x v="37"/>
    <x v="10"/>
    <n v="13"/>
    <n v="2025"/>
    <n v="61.488500000000002"/>
    <n v="0"/>
    <n v="61.488500000000002"/>
  </r>
  <r>
    <n v="13087500"/>
    <s v="D"/>
    <d v="2025-12-14T00:00:00"/>
    <n v="31"/>
    <n v="879.9"/>
    <n v="0"/>
    <n v="0"/>
    <n v="0"/>
    <d v="2025-12-14T00:00:00"/>
    <x v="37"/>
    <x v="10"/>
    <n v="14"/>
    <n v="2025"/>
    <n v="61.488500000000002"/>
    <n v="0"/>
    <n v="61.488500000000002"/>
  </r>
  <r>
    <n v="13087500"/>
    <s v="D"/>
    <d v="2025-12-15T00:00:00"/>
    <n v="31"/>
    <n v="941.2"/>
    <n v="0"/>
    <n v="0"/>
    <n v="0"/>
    <d v="2025-12-15T00:00:00"/>
    <x v="37"/>
    <x v="10"/>
    <n v="15"/>
    <n v="2025"/>
    <n v="61.488500000000002"/>
    <n v="0"/>
    <n v="61.488500000000002"/>
  </r>
  <r>
    <n v="13087500"/>
    <s v="D"/>
    <d v="2025-12-16T00:00:00"/>
    <n v="29"/>
    <n v="998.3"/>
    <n v="0"/>
    <n v="0"/>
    <n v="0"/>
    <d v="2025-12-16T00:00:00"/>
    <x v="37"/>
    <x v="10"/>
    <n v="16"/>
    <n v="2025"/>
    <n v="57.521500000000003"/>
    <n v="0"/>
    <n v="57.521500000000003"/>
  </r>
  <r>
    <n v="13087500"/>
    <s v="D"/>
    <d v="2025-12-17T00:00:00"/>
    <n v="29"/>
    <n v="1055.5"/>
    <n v="0"/>
    <n v="0"/>
    <n v="0"/>
    <d v="2025-12-17T00:00:00"/>
    <x v="37"/>
    <x v="10"/>
    <n v="17"/>
    <n v="2025"/>
    <n v="57.521500000000003"/>
    <n v="0"/>
    <n v="57.521500000000003"/>
  </r>
  <r>
    <n v="13087500"/>
    <s v="D"/>
    <d v="2025-12-18T00:00:00"/>
    <n v="29"/>
    <n v="1112.5999999999999"/>
    <n v="0"/>
    <n v="0"/>
    <n v="0"/>
    <d v="2025-12-18T00:00:00"/>
    <x v="37"/>
    <x v="10"/>
    <n v="18"/>
    <n v="2025"/>
    <n v="57.521500000000003"/>
    <n v="0"/>
    <n v="57.521500000000003"/>
  </r>
  <r>
    <n v="13087500"/>
    <s v="D"/>
    <d v="2025-12-19T00:00:00"/>
    <n v="31"/>
    <n v="1173.9000000000001"/>
    <n v="0"/>
    <n v="0"/>
    <n v="0"/>
    <d v="2025-12-19T00:00:00"/>
    <x v="37"/>
    <x v="10"/>
    <n v="19"/>
    <n v="2025"/>
    <n v="61.488500000000002"/>
    <n v="0"/>
    <n v="61.488500000000002"/>
  </r>
  <r>
    <n v="13087500"/>
    <s v="D"/>
    <d v="2025-12-20T00:00:00"/>
    <n v="33"/>
    <n v="1239.5"/>
    <n v="0"/>
    <n v="0"/>
    <n v="0"/>
    <d v="2025-12-20T00:00:00"/>
    <x v="37"/>
    <x v="10"/>
    <n v="20"/>
    <n v="2025"/>
    <n v="65.455500000000001"/>
    <n v="0"/>
    <n v="65.455500000000001"/>
  </r>
  <r>
    <n v="13087500"/>
    <s v="D"/>
    <d v="2025-12-21T00:00:00"/>
    <n v="33"/>
    <n v="1305.0999999999999"/>
    <n v="0"/>
    <n v="0"/>
    <n v="0"/>
    <d v="2025-12-21T00:00:00"/>
    <x v="37"/>
    <x v="10"/>
    <n v="21"/>
    <n v="2025"/>
    <n v="65.455500000000001"/>
    <n v="0"/>
    <n v="65.455500000000001"/>
  </r>
  <r>
    <n v="13087500"/>
    <s v="D"/>
    <d v="2025-12-22T00:00:00"/>
    <n v="33"/>
    <n v="1370.7"/>
    <n v="0"/>
    <n v="0"/>
    <n v="0"/>
    <d v="2025-12-22T00:00:00"/>
    <x v="37"/>
    <x v="10"/>
    <n v="22"/>
    <n v="2025"/>
    <n v="65.455500000000001"/>
    <n v="0"/>
    <n v="65.455500000000001"/>
  </r>
  <r>
    <n v="13087500"/>
    <s v="D"/>
    <d v="2025-12-23T00:00:00"/>
    <n v="33"/>
    <n v="1436.3"/>
    <n v="0"/>
    <n v="0"/>
    <n v="0"/>
    <d v="2025-12-23T00:00:00"/>
    <x v="37"/>
    <x v="10"/>
    <n v="23"/>
    <n v="2025"/>
    <n v="65.455500000000001"/>
    <n v="0"/>
    <n v="65.455500000000001"/>
  </r>
  <r>
    <n v="13087500"/>
    <s v="D"/>
    <d v="2025-12-24T00:00:00"/>
    <n v="33"/>
    <n v="1501.9"/>
    <n v="0"/>
    <n v="0"/>
    <n v="0"/>
    <d v="2025-12-24T00:00:00"/>
    <x v="37"/>
    <x v="10"/>
    <n v="24"/>
    <n v="2025"/>
    <n v="65.455500000000001"/>
    <n v="0"/>
    <n v="65.455500000000001"/>
  </r>
  <r>
    <n v="13087500"/>
    <s v="D"/>
    <d v="2025-12-25T00:00:00"/>
    <n v="33"/>
    <n v="1567.5"/>
    <n v="0"/>
    <n v="0"/>
    <n v="0"/>
    <d v="2025-12-25T00:00:00"/>
    <x v="37"/>
    <x v="10"/>
    <n v="25"/>
    <n v="2025"/>
    <n v="65.455500000000001"/>
    <n v="0"/>
    <n v="65.455500000000001"/>
  </r>
  <r>
    <n v="13087500"/>
    <s v="D"/>
    <d v="2025-12-26T00:00:00"/>
    <n v="33"/>
    <n v="1633.1"/>
    <n v="0"/>
    <n v="0"/>
    <n v="0"/>
    <d v="2025-12-26T00:00:00"/>
    <x v="37"/>
    <x v="10"/>
    <n v="26"/>
    <n v="2025"/>
    <n v="65.455500000000001"/>
    <n v="0"/>
    <n v="65.455500000000001"/>
  </r>
  <r>
    <n v="13087500"/>
    <s v="D"/>
    <d v="2025-12-27T00:00:00"/>
    <n v="33"/>
    <n v="1698.7"/>
    <n v="0"/>
    <n v="0"/>
    <n v="0"/>
    <d v="2025-12-27T00:00:00"/>
    <x v="37"/>
    <x v="10"/>
    <n v="27"/>
    <n v="2025"/>
    <n v="65.455500000000001"/>
    <n v="0"/>
    <n v="65.455500000000001"/>
  </r>
  <r>
    <n v="13087500"/>
    <s v="D"/>
    <d v="2025-12-28T00:00:00"/>
    <n v="33"/>
    <n v="1764.3"/>
    <n v="0"/>
    <n v="0"/>
    <n v="0"/>
    <d v="2025-12-28T00:00:00"/>
    <x v="37"/>
    <x v="10"/>
    <n v="28"/>
    <n v="2025"/>
    <n v="65.455500000000001"/>
    <n v="0"/>
    <n v="65.455500000000001"/>
  </r>
  <r>
    <n v="13087500"/>
    <s v="D"/>
    <d v="2025-12-29T00:00:00"/>
    <n v="33"/>
    <n v="1829.9"/>
    <n v="0"/>
    <n v="0"/>
    <n v="0"/>
    <d v="2025-12-29T00:00:00"/>
    <x v="37"/>
    <x v="10"/>
    <n v="29"/>
    <n v="2025"/>
    <n v="65.455500000000001"/>
    <n v="0"/>
    <n v="65.455500000000001"/>
  </r>
  <r>
    <n v="13087500"/>
    <s v="D"/>
    <d v="2025-12-30T00:00:00"/>
    <n v="33"/>
    <n v="1895.5"/>
    <n v="0"/>
    <n v="0"/>
    <n v="0"/>
    <d v="2025-12-30T00:00:00"/>
    <x v="37"/>
    <x v="10"/>
    <n v="30"/>
    <n v="2025"/>
    <n v="65.455500000000001"/>
    <n v="0"/>
    <n v="65.455500000000001"/>
  </r>
  <r>
    <n v="13087500"/>
    <s v="D"/>
    <d v="2025-12-31T00:00:00"/>
    <n v="33"/>
    <n v="1961.1"/>
    <n v="0"/>
    <n v="0"/>
    <n v="0"/>
    <d v="2025-12-31T00:00:00"/>
    <x v="37"/>
    <x v="10"/>
    <n v="31"/>
    <n v="2025"/>
    <n v="65.455500000000001"/>
    <n v="0"/>
    <n v="65.455500000000001"/>
  </r>
  <r>
    <n v="13087500"/>
    <s v="D"/>
    <d v="2026-01-01T00:00:00"/>
    <n v="33"/>
    <n v="2026.7"/>
    <n v="0"/>
    <n v="0"/>
    <n v="0"/>
    <d v="2026-01-01T00:00:00"/>
    <x v="37"/>
    <x v="11"/>
    <n v="1"/>
    <n v="2026"/>
    <n v="65.455500000000001"/>
    <n v="0"/>
    <n v="65.455500000000001"/>
  </r>
  <r>
    <n v="13087500"/>
    <s v="D"/>
    <d v="2026-01-02T00:00:00"/>
    <n v="33"/>
    <n v="2092.3000000000002"/>
    <n v="0"/>
    <n v="0"/>
    <n v="0"/>
    <d v="2026-01-02T00:00:00"/>
    <x v="37"/>
    <x v="11"/>
    <n v="2"/>
    <n v="2026"/>
    <n v="65.455500000000001"/>
    <n v="0"/>
    <n v="65.455500000000001"/>
  </r>
  <r>
    <n v="13087500"/>
    <s v="D"/>
    <d v="2026-01-03T00:00:00"/>
    <n v="33"/>
    <n v="2157.8000000000002"/>
    <n v="0"/>
    <n v="0"/>
    <n v="0"/>
    <d v="2026-01-03T00:00:00"/>
    <x v="37"/>
    <x v="11"/>
    <n v="3"/>
    <n v="2026"/>
    <n v="65.455500000000001"/>
    <n v="0"/>
    <n v="65.455500000000001"/>
  </r>
  <r>
    <n v="13087500"/>
    <s v="D"/>
    <d v="2026-01-04T00:00:00"/>
    <n v="33"/>
    <n v="2223.4"/>
    <n v="0"/>
    <n v="0"/>
    <n v="0"/>
    <d v="2026-01-04T00:00:00"/>
    <x v="37"/>
    <x v="11"/>
    <n v="4"/>
    <n v="2026"/>
    <n v="65.455500000000001"/>
    <n v="0"/>
    <n v="65.455500000000001"/>
  </r>
  <r>
    <n v="13087500"/>
    <s v="D"/>
    <d v="2026-01-05T00:00:00"/>
    <n v="33"/>
    <n v="2289"/>
    <n v="0"/>
    <n v="0"/>
    <n v="0"/>
    <d v="2026-01-05T00:00:00"/>
    <x v="37"/>
    <x v="11"/>
    <n v="5"/>
    <n v="2026"/>
    <n v="65.455500000000001"/>
    <n v="0"/>
    <n v="65.455500000000001"/>
  </r>
  <r>
    <n v="13087500"/>
    <s v="D"/>
    <d v="2026-01-06T00:00:00"/>
    <n v="33"/>
    <n v="2354.6"/>
    <n v="0"/>
    <n v="0"/>
    <n v="0"/>
    <d v="2026-01-06T00:00:00"/>
    <x v="37"/>
    <x v="11"/>
    <n v="6"/>
    <n v="2026"/>
    <n v="65.455500000000001"/>
    <n v="0"/>
    <n v="65.455500000000001"/>
  </r>
  <r>
    <n v="13087500"/>
    <s v="D"/>
    <d v="2026-01-07T00:00:00"/>
    <n v="33"/>
    <n v="2420.1999999999998"/>
    <n v="0"/>
    <n v="0"/>
    <n v="0"/>
    <d v="2026-01-07T00:00:00"/>
    <x v="37"/>
    <x v="11"/>
    <n v="7"/>
    <n v="2026"/>
    <n v="65.455500000000001"/>
    <n v="0"/>
    <n v="65.455500000000001"/>
  </r>
  <r>
    <n v="13087500"/>
    <s v="D"/>
    <d v="2026-01-08T00:00:00"/>
    <n v="33"/>
    <n v="2485.8000000000002"/>
    <n v="0"/>
    <n v="0"/>
    <n v="0"/>
    <d v="2026-01-08T00:00:00"/>
    <x v="37"/>
    <x v="11"/>
    <n v="8"/>
    <n v="2026"/>
    <n v="65.455500000000001"/>
    <n v="0"/>
    <n v="65.455500000000001"/>
  </r>
  <r>
    <n v="13087500"/>
    <s v="D"/>
    <d v="2026-01-09T00:00:00"/>
    <n v="33"/>
    <n v="2551.4"/>
    <n v="0"/>
    <n v="0"/>
    <n v="0"/>
    <d v="2026-01-09T00:00:00"/>
    <x v="37"/>
    <x v="11"/>
    <n v="9"/>
    <n v="2026"/>
    <n v="65.455500000000001"/>
    <n v="0"/>
    <n v="65.455500000000001"/>
  </r>
  <r>
    <n v="13087500"/>
    <s v="D"/>
    <d v="2026-01-10T00:00:00"/>
    <n v="33"/>
    <n v="2617"/>
    <n v="0"/>
    <n v="0"/>
    <n v="0"/>
    <d v="2026-01-10T00:00:00"/>
    <x v="37"/>
    <x v="11"/>
    <n v="10"/>
    <n v="2026"/>
    <n v="65.455500000000001"/>
    <n v="0"/>
    <n v="65.455500000000001"/>
  </r>
  <r>
    <n v="13087500"/>
    <s v="D"/>
    <d v="2026-01-11T00:00:00"/>
    <n v="33"/>
    <n v="2682.6"/>
    <n v="0"/>
    <n v="0"/>
    <n v="0"/>
    <d v="2026-01-11T00:00:00"/>
    <x v="37"/>
    <x v="11"/>
    <n v="11"/>
    <n v="2026"/>
    <n v="65.455500000000001"/>
    <n v="0"/>
    <n v="65.455500000000001"/>
  </r>
  <r>
    <n v="13087500"/>
    <s v="D"/>
    <d v="2026-01-12T00:00:00"/>
    <n v="33"/>
    <n v="2748.2"/>
    <n v="0"/>
    <n v="0"/>
    <n v="0"/>
    <d v="2026-01-12T00:00:00"/>
    <x v="37"/>
    <x v="11"/>
    <n v="12"/>
    <n v="2026"/>
    <n v="65.455500000000001"/>
    <n v="0"/>
    <n v="65.455500000000001"/>
  </r>
  <r>
    <n v="13087500"/>
    <s v="D"/>
    <d v="2026-01-13T00:00:00"/>
    <n v="33"/>
    <n v="2813.8"/>
    <n v="0"/>
    <n v="0"/>
    <n v="0"/>
    <d v="2026-01-13T00:00:00"/>
    <x v="37"/>
    <x v="11"/>
    <n v="13"/>
    <n v="2026"/>
    <n v="65.455500000000001"/>
    <n v="0"/>
    <n v="65.455500000000001"/>
  </r>
  <r>
    <n v="13087500"/>
    <s v="D"/>
    <d v="2026-01-14T00:00:00"/>
    <n v="33"/>
    <n v="2879.4"/>
    <n v="0"/>
    <n v="0"/>
    <n v="0"/>
    <d v="2026-01-14T00:00:00"/>
    <x v="37"/>
    <x v="11"/>
    <n v="14"/>
    <n v="2026"/>
    <n v="65.455500000000001"/>
    <n v="0"/>
    <n v="65.455500000000001"/>
  </r>
  <r>
    <n v="13087500"/>
    <s v="D"/>
    <d v="2026-01-15T00:00:00"/>
    <n v="35"/>
    <n v="2949.4"/>
    <n v="0"/>
    <n v="0"/>
    <n v="0"/>
    <d v="2026-01-15T00:00:00"/>
    <x v="37"/>
    <x v="11"/>
    <n v="15"/>
    <n v="2026"/>
    <n v="69.422499999999999"/>
    <n v="0"/>
    <n v="69.422499999999999"/>
  </r>
  <r>
    <n v="13087500"/>
    <s v="D"/>
    <d v="2026-01-16T00:00:00"/>
    <n v="35"/>
    <n v="3019.3"/>
    <n v="0"/>
    <n v="0"/>
    <n v="0"/>
    <d v="2026-01-16T00:00:00"/>
    <x v="37"/>
    <x v="11"/>
    <n v="16"/>
    <n v="2026"/>
    <n v="69.422499999999999"/>
    <n v="0"/>
    <n v="69.422499999999999"/>
  </r>
  <r>
    <n v="13087500"/>
    <s v="D"/>
    <d v="2026-01-17T00:00:00"/>
    <n v="35"/>
    <n v="3089.3"/>
    <n v="0"/>
    <n v="0"/>
    <n v="0"/>
    <d v="2026-01-17T00:00:00"/>
    <x v="37"/>
    <x v="11"/>
    <n v="17"/>
    <n v="2026"/>
    <n v="69.422499999999999"/>
    <n v="0"/>
    <n v="69.422499999999999"/>
  </r>
  <r>
    <n v="13087500"/>
    <s v="D"/>
    <d v="2026-01-18T00:00:00"/>
    <n v="35"/>
    <n v="3159.3"/>
    <n v="0"/>
    <n v="0"/>
    <n v="0"/>
    <d v="2026-01-18T00:00:00"/>
    <x v="37"/>
    <x v="11"/>
    <n v="18"/>
    <n v="2026"/>
    <n v="69.422499999999999"/>
    <n v="0"/>
    <n v="69.422499999999999"/>
  </r>
  <r>
    <n v="13087500"/>
    <s v="D"/>
    <d v="2026-01-19T00:00:00"/>
    <n v="35"/>
    <n v="3229.3"/>
    <n v="0"/>
    <n v="0"/>
    <n v="0"/>
    <d v="2026-01-19T00:00:00"/>
    <x v="37"/>
    <x v="11"/>
    <n v="19"/>
    <n v="2026"/>
    <n v="69.422499999999999"/>
    <n v="0"/>
    <n v="69.422499999999999"/>
  </r>
  <r>
    <n v="13087500"/>
    <s v="D"/>
    <d v="2026-01-20T00:00:00"/>
    <n v="35"/>
    <n v="3299.3"/>
    <n v="0"/>
    <n v="0"/>
    <n v="0"/>
    <d v="2026-01-20T00:00:00"/>
    <x v="37"/>
    <x v="11"/>
    <n v="20"/>
    <n v="2026"/>
    <n v="69.422499999999999"/>
    <n v="0"/>
    <n v="69.422499999999999"/>
  </r>
  <r>
    <n v="13087500"/>
    <s v="D"/>
    <d v="2026-01-21T00:00:00"/>
    <n v="33"/>
    <n v="3364.8"/>
    <n v="0"/>
    <n v="0"/>
    <n v="0"/>
    <d v="2026-01-21T00:00:00"/>
    <x v="37"/>
    <x v="11"/>
    <n v="21"/>
    <n v="2026"/>
    <n v="65.455500000000001"/>
    <n v="0"/>
    <n v="65.455500000000001"/>
  </r>
  <r>
    <n v="13087500"/>
    <s v="D"/>
    <d v="2026-01-22T00:00:00"/>
    <n v="33"/>
    <n v="3430.4"/>
    <n v="0"/>
    <n v="0"/>
    <n v="0"/>
    <d v="2026-01-22T00:00:00"/>
    <x v="37"/>
    <x v="11"/>
    <n v="22"/>
    <n v="2026"/>
    <n v="65.455500000000001"/>
    <n v="0"/>
    <n v="65.455500000000001"/>
  </r>
  <r>
    <n v="13087500"/>
    <s v="D"/>
    <d v="2026-01-23T00:00:00"/>
    <n v="33"/>
    <n v="3496"/>
    <n v="0"/>
    <n v="0"/>
    <n v="0"/>
    <d v="2026-01-23T00:00:00"/>
    <x v="37"/>
    <x v="11"/>
    <n v="23"/>
    <n v="2026"/>
    <n v="65.455500000000001"/>
    <n v="0"/>
    <n v="65.455500000000001"/>
  </r>
  <r>
    <n v="13087500"/>
    <s v="D"/>
    <d v="2026-01-24T00:00:00"/>
    <n v="33"/>
    <n v="3561.6"/>
    <n v="0"/>
    <n v="0"/>
    <n v="0"/>
    <d v="2026-01-24T00:00:00"/>
    <x v="37"/>
    <x v="11"/>
    <n v="24"/>
    <n v="2026"/>
    <n v="65.455500000000001"/>
    <n v="0"/>
    <n v="65.455500000000001"/>
  </r>
  <r>
    <n v="13087500"/>
    <s v="D"/>
    <d v="2026-01-25T00:00:00"/>
    <n v="33"/>
    <n v="3627.2"/>
    <n v="0"/>
    <n v="0"/>
    <n v="0"/>
    <d v="2026-01-25T00:00:00"/>
    <x v="37"/>
    <x v="11"/>
    <n v="25"/>
    <n v="2026"/>
    <n v="65.455500000000001"/>
    <n v="0"/>
    <n v="65.455500000000001"/>
  </r>
  <r>
    <n v="13087500"/>
    <s v="D"/>
    <d v="2026-01-26T00:00:00"/>
    <n v="33"/>
    <n v="3692.8"/>
    <n v="0"/>
    <n v="0"/>
    <n v="0"/>
    <d v="2026-01-26T00:00:00"/>
    <x v="37"/>
    <x v="11"/>
    <n v="26"/>
    <n v="2026"/>
    <n v="65.455500000000001"/>
    <n v="0"/>
    <n v="65.455500000000001"/>
  </r>
  <r>
    <n v="13087500"/>
    <s v="D"/>
    <d v="2026-01-27T00:00:00"/>
    <n v="35"/>
    <n v="3762.8"/>
    <n v="0"/>
    <n v="0"/>
    <n v="0"/>
    <d v="2026-01-27T00:00:00"/>
    <x v="37"/>
    <x v="11"/>
    <n v="27"/>
    <n v="2026"/>
    <n v="69.422499999999999"/>
    <n v="0"/>
    <n v="69.422499999999999"/>
  </r>
  <r>
    <n v="13087500"/>
    <s v="D"/>
    <d v="2026-01-28T00:00:00"/>
    <n v="35"/>
    <n v="3832.8"/>
    <n v="0"/>
    <n v="0"/>
    <n v="0"/>
    <d v="2026-01-28T00:00:00"/>
    <x v="37"/>
    <x v="11"/>
    <n v="28"/>
    <n v="2026"/>
    <n v="69.422499999999999"/>
    <n v="0"/>
    <n v="69.422499999999999"/>
  </r>
  <r>
    <n v="13087500"/>
    <s v="D"/>
    <d v="2026-01-29T00:00:00"/>
    <n v="35"/>
    <n v="3902.8"/>
    <n v="0"/>
    <n v="0"/>
    <n v="0"/>
    <d v="2026-01-29T00:00:00"/>
    <x v="37"/>
    <x v="11"/>
    <n v="29"/>
    <n v="2026"/>
    <n v="69.422499999999999"/>
    <n v="0"/>
    <n v="69.422499999999999"/>
  </r>
  <r>
    <n v="13087500"/>
    <s v="D"/>
    <d v="2026-01-30T00:00:00"/>
    <n v="35"/>
    <n v="3972.7"/>
    <n v="0"/>
    <n v="0"/>
    <n v="0"/>
    <d v="2026-01-30T00:00:00"/>
    <x v="37"/>
    <x v="11"/>
    <n v="30"/>
    <n v="2026"/>
    <n v="69.422499999999999"/>
    <n v="0"/>
    <n v="69.422499999999999"/>
  </r>
  <r>
    <n v="13087500"/>
    <s v="D"/>
    <d v="2026-01-31T00:00:00"/>
    <n v="33"/>
    <n v="4038.3"/>
    <n v="0"/>
    <n v="0"/>
    <n v="0"/>
    <d v="2026-01-31T00:00:00"/>
    <x v="37"/>
    <x v="11"/>
    <n v="31"/>
    <n v="2026"/>
    <n v="65.455500000000001"/>
    <n v="0"/>
    <n v="65.455500000000001"/>
  </r>
  <r>
    <n v="13087500"/>
    <s v="D"/>
    <d v="2026-02-01T00:00:00"/>
    <n v="33"/>
    <n v="4103.8999999999996"/>
    <n v="0"/>
    <n v="0"/>
    <n v="0"/>
    <d v="2026-02-01T00:00:00"/>
    <x v="37"/>
    <x v="9"/>
    <n v="1"/>
    <n v="2026"/>
    <n v="65.455500000000001"/>
    <n v="0"/>
    <n v="65.455500000000001"/>
  </r>
  <r>
    <n v="13087500"/>
    <s v="D"/>
    <d v="2026-02-02T00:00:00"/>
    <n v="33"/>
    <n v="4169.5"/>
    <n v="0"/>
    <n v="0"/>
    <n v="0"/>
    <d v="2026-02-02T00:00:00"/>
    <x v="37"/>
    <x v="9"/>
    <n v="2"/>
    <n v="2026"/>
    <n v="65.455500000000001"/>
    <n v="0"/>
    <n v="65.455500000000001"/>
  </r>
  <r>
    <n v="13087500"/>
    <s v="D"/>
    <d v="2026-02-03T00:00:00"/>
    <n v="33"/>
    <n v="4235.1000000000004"/>
    <n v="0"/>
    <n v="0"/>
    <n v="0"/>
    <d v="2026-02-03T00:00:00"/>
    <x v="37"/>
    <x v="9"/>
    <n v="3"/>
    <n v="2026"/>
    <n v="65.455500000000001"/>
    <n v="0"/>
    <n v="65.455500000000001"/>
  </r>
  <r>
    <n v="13087500"/>
    <s v="D"/>
    <d v="2026-02-04T00:00:00"/>
    <n v="33"/>
    <n v="4300.7"/>
    <n v="0"/>
    <n v="0"/>
    <n v="0"/>
    <d v="2026-02-04T00:00:00"/>
    <x v="37"/>
    <x v="9"/>
    <n v="4"/>
    <n v="2026"/>
    <n v="65.455500000000001"/>
    <n v="0"/>
    <n v="65.455500000000001"/>
  </r>
  <r>
    <n v="13087500"/>
    <s v="D"/>
    <d v="2026-02-05T00:00:00"/>
    <n v="33"/>
    <n v="4366.3"/>
    <n v="0"/>
    <n v="0"/>
    <n v="0"/>
    <d v="2026-02-05T00:00:00"/>
    <x v="37"/>
    <x v="9"/>
    <n v="5"/>
    <n v="2026"/>
    <n v="65.455500000000001"/>
    <n v="0"/>
    <n v="65.455500000000001"/>
  </r>
  <r>
    <n v="13087500"/>
    <s v="D"/>
    <d v="2026-02-06T00:00:00"/>
    <n v="35"/>
    <n v="4436.3"/>
    <n v="0"/>
    <n v="0"/>
    <n v="0"/>
    <d v="2026-02-06T00:00:00"/>
    <x v="37"/>
    <x v="9"/>
    <n v="6"/>
    <n v="2026"/>
    <n v="69.422499999999999"/>
    <n v="0"/>
    <n v="69.422499999999999"/>
  </r>
  <r>
    <n v="13087500"/>
    <s v="D"/>
    <d v="2026-02-07T00:00:00"/>
    <n v="35"/>
    <n v="4506.3"/>
    <n v="0"/>
    <n v="0"/>
    <n v="0"/>
    <d v="2026-02-07T00:00:00"/>
    <x v="37"/>
    <x v="9"/>
    <n v="7"/>
    <n v="2026"/>
    <n v="69.422499999999999"/>
    <n v="0"/>
    <n v="69.422499999999999"/>
  </r>
  <r>
    <n v="13087500"/>
    <s v="D"/>
    <d v="2026-02-08T00:00:00"/>
    <n v="35"/>
    <n v="4576.2"/>
    <n v="0"/>
    <n v="0"/>
    <n v="0"/>
    <d v="2026-02-08T00:00:00"/>
    <x v="37"/>
    <x v="9"/>
    <n v="8"/>
    <n v="2026"/>
    <n v="69.422499999999999"/>
    <n v="0"/>
    <n v="69.422499999999999"/>
  </r>
  <r>
    <n v="13087500"/>
    <s v="D"/>
    <d v="2026-02-09T00:00:00"/>
    <n v="33"/>
    <n v="4641.8"/>
    <n v="0"/>
    <n v="0"/>
    <n v="0"/>
    <d v="2026-02-09T00:00:00"/>
    <x v="37"/>
    <x v="9"/>
    <n v="9"/>
    <n v="2026"/>
    <n v="65.455500000000001"/>
    <n v="0"/>
    <n v="65.455500000000001"/>
  </r>
  <r>
    <n v="13087500"/>
    <s v="D"/>
    <d v="2026-02-10T00:00:00"/>
    <n v="33"/>
    <n v="4707.3999999999996"/>
    <n v="0"/>
    <n v="0"/>
    <n v="0"/>
    <d v="2026-02-10T00:00:00"/>
    <x v="37"/>
    <x v="9"/>
    <n v="10"/>
    <n v="2026"/>
    <n v="65.455500000000001"/>
    <n v="0"/>
    <n v="65.455500000000001"/>
  </r>
  <r>
    <n v="13087500"/>
    <s v="D"/>
    <d v="2026-02-11T00:00:00"/>
    <n v="31"/>
    <n v="4768.7"/>
    <n v="0"/>
    <n v="0"/>
    <n v="0"/>
    <d v="2026-02-11T00:00:00"/>
    <x v="37"/>
    <x v="9"/>
    <n v="11"/>
    <n v="2026"/>
    <n v="61.488500000000002"/>
    <n v="0"/>
    <n v="61.488500000000002"/>
  </r>
  <r>
    <n v="13087500"/>
    <s v="D"/>
    <d v="2026-02-12T00:00:00"/>
    <n v="33"/>
    <n v="4834.3"/>
    <n v="0"/>
    <n v="0"/>
    <n v="0"/>
    <d v="2026-02-12T00:00:00"/>
    <x v="37"/>
    <x v="9"/>
    <n v="12"/>
    <n v="2026"/>
    <n v="65.455500000000001"/>
    <n v="0"/>
    <n v="65.455500000000001"/>
  </r>
  <r>
    <n v="13087500"/>
    <s v="D"/>
    <d v="2026-02-13T00:00:00"/>
    <n v="35"/>
    <n v="4904.3"/>
    <n v="0"/>
    <n v="0"/>
    <n v="0"/>
    <d v="2026-02-13T00:00:00"/>
    <x v="37"/>
    <x v="9"/>
    <n v="13"/>
    <n v="2026"/>
    <n v="69.422499999999999"/>
    <n v="0"/>
    <n v="69.422499999999999"/>
  </r>
  <r>
    <n v="13087500"/>
    <s v="D"/>
    <d v="2026-02-14T00:00:00"/>
    <n v="35"/>
    <n v="4974.3"/>
    <n v="0"/>
    <n v="0"/>
    <n v="0"/>
    <d v="2026-02-14T00:00:00"/>
    <x v="37"/>
    <x v="9"/>
    <n v="14"/>
    <n v="2026"/>
    <n v="69.422499999999999"/>
    <n v="0"/>
    <n v="69.422499999999999"/>
  </r>
  <r>
    <n v="13087500"/>
    <s v="D"/>
    <d v="2026-02-15T00:00:00"/>
    <n v="33"/>
    <n v="5039.8999999999996"/>
    <n v="0"/>
    <n v="0"/>
    <n v="0"/>
    <d v="2026-02-15T00:00:00"/>
    <x v="37"/>
    <x v="9"/>
    <n v="15"/>
    <n v="2026"/>
    <n v="65.455500000000001"/>
    <n v="0"/>
    <n v="65.455500000000001"/>
  </r>
  <r>
    <n v="13087500"/>
    <s v="D"/>
    <d v="2026-02-16T00:00:00"/>
    <n v="35"/>
    <n v="5109.8999999999996"/>
    <n v="0"/>
    <n v="0"/>
    <n v="0"/>
    <d v="2026-02-16T00:00:00"/>
    <x v="37"/>
    <x v="9"/>
    <n v="16"/>
    <n v="2026"/>
    <n v="69.422499999999999"/>
    <n v="0"/>
    <n v="69.422499999999999"/>
  </r>
  <r>
    <n v="13087500"/>
    <s v="D"/>
    <d v="2026-02-17T00:00:00"/>
    <n v="33"/>
    <n v="5175.3999999999996"/>
    <n v="0"/>
    <n v="0"/>
    <n v="0"/>
    <d v="2026-02-17T00:00:00"/>
    <x v="37"/>
    <x v="9"/>
    <n v="17"/>
    <n v="2026"/>
    <n v="65.455500000000001"/>
    <n v="0"/>
    <n v="65.455500000000001"/>
  </r>
  <r>
    <n v="13087500"/>
    <s v="D"/>
    <d v="2026-02-18T00:00:00"/>
    <n v="33"/>
    <n v="5241"/>
    <n v="0"/>
    <n v="0"/>
    <n v="0"/>
    <d v="2026-02-18T00:00:00"/>
    <x v="37"/>
    <x v="9"/>
    <n v="18"/>
    <n v="2026"/>
    <n v="65.455500000000001"/>
    <n v="0"/>
    <n v="65.455500000000001"/>
  </r>
  <r>
    <n v="13087500"/>
    <s v="D"/>
    <d v="2026-02-19T00:00:00"/>
    <n v="35"/>
    <n v="5311"/>
    <n v="0"/>
    <n v="0"/>
    <n v="0"/>
    <d v="2026-02-19T00:00:00"/>
    <x v="37"/>
    <x v="9"/>
    <n v="19"/>
    <n v="2026"/>
    <n v="69.422499999999999"/>
    <n v="0"/>
    <n v="69.422499999999999"/>
  </r>
  <r>
    <n v="13087500"/>
    <s v="D"/>
    <d v="2026-02-20T00:00:00"/>
    <n v="45"/>
    <n v="5399.6"/>
    <n v="0"/>
    <n v="0"/>
    <n v="0"/>
    <d v="2026-02-20T00:00:00"/>
    <x v="37"/>
    <x v="9"/>
    <n v="20"/>
    <n v="2026"/>
    <n v="89.257500000000007"/>
    <n v="0"/>
    <n v="89.257500000000007"/>
  </r>
  <r>
    <n v="13087500"/>
    <s v="D"/>
    <d v="2026-02-21T00:00:00"/>
    <n v="50"/>
    <n v="5498.1"/>
    <n v="0"/>
    <n v="0"/>
    <n v="0"/>
    <d v="2026-02-21T00:00:00"/>
    <x v="37"/>
    <x v="9"/>
    <n v="21"/>
    <n v="2026"/>
    <n v="99.174999999999997"/>
    <n v="0"/>
    <n v="99.174999999999997"/>
  </r>
  <r>
    <n v="13087500"/>
    <s v="D"/>
    <d v="2026-02-22T00:00:00"/>
    <n v="47"/>
    <n v="5591.6"/>
    <n v="0"/>
    <n v="0"/>
    <n v="0"/>
    <d v="2026-02-22T00:00:00"/>
    <x v="37"/>
    <x v="9"/>
    <n v="22"/>
    <n v="2026"/>
    <n v="93.224500000000006"/>
    <n v="0"/>
    <n v="93.224500000000006"/>
  </r>
  <r>
    <n v="13087500"/>
    <s v="D"/>
    <d v="2026-02-23T00:00:00"/>
    <n v="45"/>
    <n v="5680.2"/>
    <n v="0"/>
    <n v="0"/>
    <n v="0"/>
    <d v="2026-02-23T00:00:00"/>
    <x v="37"/>
    <x v="9"/>
    <n v="23"/>
    <n v="2026"/>
    <n v="89.257500000000007"/>
    <n v="0"/>
    <n v="89.257500000000007"/>
  </r>
  <r>
    <n v="13087500"/>
    <s v="D"/>
    <d v="2026-02-24T00:00:00"/>
    <n v="40"/>
    <n v="5759.2"/>
    <n v="0"/>
    <n v="0"/>
    <n v="0"/>
    <d v="2026-02-24T00:00:00"/>
    <x v="37"/>
    <x v="9"/>
    <n v="24"/>
    <n v="2026"/>
    <n v="79.34"/>
    <n v="0"/>
    <n v="79.34"/>
  </r>
  <r>
    <n v="13087500"/>
    <s v="D"/>
    <d v="2026-02-25T00:00:00"/>
    <n v="35"/>
    <n v="5829.2"/>
    <n v="0"/>
    <n v="0"/>
    <n v="0"/>
    <d v="2026-02-25T00:00:00"/>
    <x v="37"/>
    <x v="9"/>
    <n v="25"/>
    <n v="2026"/>
    <n v="69.422499999999999"/>
    <n v="0"/>
    <n v="69.422499999999999"/>
  </r>
  <r>
    <n v="13087500"/>
    <s v="D"/>
    <d v="2026-02-26T00:00:00"/>
    <n v="33"/>
    <n v="5894.8"/>
    <n v="0"/>
    <n v="0"/>
    <n v="0"/>
    <d v="2026-02-26T00:00:00"/>
    <x v="37"/>
    <x v="9"/>
    <n v="26"/>
    <n v="2026"/>
    <n v="65.455500000000001"/>
    <n v="0"/>
    <n v="65.455500000000001"/>
  </r>
  <r>
    <n v="13087500"/>
    <s v="D"/>
    <d v="2026-02-27T00:00:00"/>
    <n v="33"/>
    <n v="5960.4"/>
    <n v="0"/>
    <n v="0"/>
    <n v="0"/>
    <d v="2026-02-27T00:00:00"/>
    <x v="37"/>
    <x v="9"/>
    <n v="27"/>
    <n v="2026"/>
    <n v="65.455500000000001"/>
    <n v="0"/>
    <n v="65.455500000000001"/>
  </r>
  <r>
    <n v="13087500"/>
    <s v="D"/>
    <d v="2026-02-28T00:00:00"/>
    <n v="31"/>
    <n v="6021.7"/>
    <n v="0"/>
    <n v="0"/>
    <n v="0"/>
    <d v="2026-02-28T00:00:00"/>
    <x v="37"/>
    <x v="9"/>
    <n v="28"/>
    <n v="2026"/>
    <n v="61.488500000000002"/>
    <n v="0"/>
    <n v="61.488500000000002"/>
  </r>
  <r>
    <n v="13087500"/>
    <s v="D"/>
    <d v="2026-03-01T00:00:00"/>
    <n v="31"/>
    <n v="6083"/>
    <n v="0"/>
    <n v="0"/>
    <n v="0"/>
    <d v="2026-03-01T00:00:00"/>
    <x v="37"/>
    <x v="0"/>
    <n v="1"/>
    <n v="2026"/>
    <n v="61.488500000000002"/>
    <n v="0"/>
    <n v="61.488500000000002"/>
  </r>
  <r>
    <n v="13087500"/>
    <s v="D"/>
    <d v="2026-03-02T00:00:00"/>
    <n v="31"/>
    <n v="6144.3"/>
    <n v="0"/>
    <n v="0"/>
    <n v="0"/>
    <d v="2026-03-02T00:00:00"/>
    <x v="37"/>
    <x v="0"/>
    <n v="2"/>
    <n v="2026"/>
    <n v="61.488500000000002"/>
    <n v="0"/>
    <n v="61.488500000000002"/>
  </r>
  <r>
    <n v="13087500"/>
    <s v="D"/>
    <d v="2026-03-03T00:00:00"/>
    <n v="33"/>
    <n v="6209.9"/>
    <n v="0"/>
    <n v="0"/>
    <n v="0"/>
    <d v="2026-03-03T00:00:00"/>
    <x v="37"/>
    <x v="0"/>
    <n v="3"/>
    <n v="2026"/>
    <n v="65.455500000000001"/>
    <n v="0"/>
    <n v="65.455500000000001"/>
  </r>
  <r>
    <n v="13087500"/>
    <s v="D"/>
    <d v="2026-03-04T00:00:00"/>
    <n v="35"/>
    <n v="6279.9"/>
    <n v="0"/>
    <n v="0"/>
    <n v="0"/>
    <d v="2026-03-04T00:00:00"/>
    <x v="37"/>
    <x v="0"/>
    <n v="4"/>
    <n v="2026"/>
    <n v="69.422499999999999"/>
    <n v="0"/>
    <n v="69.422499999999999"/>
  </r>
  <r>
    <n v="13087500"/>
    <s v="D"/>
    <d v="2026-03-05T00:00:00"/>
    <n v="38"/>
    <n v="6354.4"/>
    <n v="0"/>
    <n v="0"/>
    <n v="0"/>
    <d v="2026-03-05T00:00:00"/>
    <x v="37"/>
    <x v="0"/>
    <n v="5"/>
    <n v="2026"/>
    <n v="75.373000000000005"/>
    <n v="0"/>
    <n v="75.373000000000005"/>
  </r>
  <r>
    <n v="13087500"/>
    <s v="D"/>
    <d v="2026-03-06T00:00:00"/>
    <n v="38"/>
    <n v="6428.8"/>
    <n v="0"/>
    <n v="0"/>
    <n v="0"/>
    <d v="2026-03-06T00:00:00"/>
    <x v="37"/>
    <x v="0"/>
    <n v="6"/>
    <n v="2026"/>
    <n v="75.373000000000005"/>
    <n v="0"/>
    <n v="75.373000000000005"/>
  </r>
  <r>
    <n v="13087500"/>
    <s v="D"/>
    <d v="2026-03-07T00:00:00"/>
    <n v="38"/>
    <n v="6503.3"/>
    <n v="0"/>
    <n v="0"/>
    <n v="0"/>
    <d v="2026-03-07T00:00:00"/>
    <x v="37"/>
    <x v="0"/>
    <n v="7"/>
    <n v="2026"/>
    <n v="75.373000000000005"/>
    <n v="0"/>
    <n v="75.373000000000005"/>
  </r>
  <r>
    <n v="13087500"/>
    <s v="D"/>
    <d v="2026-03-08T00:00:00"/>
    <n v="38"/>
    <n v="6577.7"/>
    <n v="0"/>
    <n v="0"/>
    <n v="0"/>
    <d v="2026-03-08T00:00:00"/>
    <x v="37"/>
    <x v="0"/>
    <n v="8"/>
    <n v="2026"/>
    <n v="75.373000000000005"/>
    <n v="0"/>
    <n v="75.373000000000005"/>
  </r>
  <r>
    <n v="13087500"/>
    <s v="D"/>
    <d v="2026-03-09T00:00:00"/>
    <n v="38"/>
    <n v="6652.2"/>
    <n v="0"/>
    <n v="0"/>
    <n v="0"/>
    <d v="2026-03-09T00:00:00"/>
    <x v="37"/>
    <x v="0"/>
    <n v="9"/>
    <n v="2026"/>
    <n v="75.373000000000005"/>
    <n v="0"/>
    <n v="75.373000000000005"/>
  </r>
  <r>
    <n v="13087500"/>
    <s v="D"/>
    <d v="2026-03-10T00:00:00"/>
    <n v="35"/>
    <n v="6722.2"/>
    <n v="0"/>
    <n v="0"/>
    <n v="0"/>
    <d v="2026-03-10T00:00:00"/>
    <x v="37"/>
    <x v="0"/>
    <n v="10"/>
    <n v="2026"/>
    <n v="69.422499999999999"/>
    <n v="0"/>
    <n v="69.422499999999999"/>
  </r>
  <r>
    <n v="13087500"/>
    <s v="D"/>
    <d v="2026-03-11T00:00:00"/>
    <n v="35"/>
    <n v="6792.2"/>
    <n v="0"/>
    <n v="0"/>
    <n v="0"/>
    <d v="2026-03-11T00:00:00"/>
    <x v="37"/>
    <x v="0"/>
    <n v="11"/>
    <n v="2026"/>
    <n v="69.422499999999999"/>
    <n v="0"/>
    <n v="69.422499999999999"/>
  </r>
  <r>
    <n v="13087500"/>
    <s v="D"/>
    <d v="2026-03-12T00:00:00"/>
    <n v="35"/>
    <n v="6862.1"/>
    <n v="0"/>
    <n v="0"/>
    <n v="0"/>
    <d v="2026-03-12T00:00:00"/>
    <x v="37"/>
    <x v="0"/>
    <n v="12"/>
    <n v="2026"/>
    <n v="69.422499999999999"/>
    <n v="0"/>
    <n v="69.422499999999999"/>
  </r>
  <r>
    <n v="13087500"/>
    <s v="D"/>
    <d v="2026-03-13T00:00:00"/>
    <n v="35"/>
    <n v="6932.1"/>
    <n v="0"/>
    <n v="0"/>
    <n v="0"/>
    <d v="2026-03-13T00:00:00"/>
    <x v="37"/>
    <x v="0"/>
    <n v="13"/>
    <n v="2026"/>
    <n v="69.422499999999999"/>
    <n v="0"/>
    <n v="69.422499999999999"/>
  </r>
  <r>
    <n v="13087500"/>
    <s v="D"/>
    <d v="2026-03-14T00:00:00"/>
    <n v="35"/>
    <n v="7002.1"/>
    <n v="0"/>
    <n v="0"/>
    <n v="0"/>
    <d v="2026-03-14T00:00:00"/>
    <x v="37"/>
    <x v="0"/>
    <n v="14"/>
    <n v="2026"/>
    <n v="69.422499999999999"/>
    <n v="0"/>
    <n v="69.422499999999999"/>
  </r>
  <r>
    <n v="13087500"/>
    <s v="D"/>
    <d v="2026-03-15T00:00:00"/>
    <n v="35"/>
    <n v="7072.1"/>
    <n v="0"/>
    <n v="0"/>
    <n v="0"/>
    <d v="2026-03-15T00:00:00"/>
    <x v="37"/>
    <x v="0"/>
    <n v="15"/>
    <n v="2026"/>
    <n v="69.422499999999999"/>
    <n v="0"/>
    <n v="69.422499999999999"/>
  </r>
  <r>
    <n v="13087500"/>
    <s v="D"/>
    <d v="2026-03-16T00:00:00"/>
    <n v="35"/>
    <n v="7142"/>
    <n v="0"/>
    <n v="0"/>
    <n v="0"/>
    <d v="2026-03-16T00:00:00"/>
    <x v="37"/>
    <x v="0"/>
    <n v="16"/>
    <n v="2026"/>
    <n v="69.422499999999999"/>
    <n v="0"/>
    <n v="69.422499999999999"/>
  </r>
  <r>
    <n v="13087500"/>
    <s v="D"/>
    <d v="2026-03-17T00:00:00"/>
    <n v="35"/>
    <n v="7212"/>
    <n v="0"/>
    <n v="0"/>
    <n v="0"/>
    <d v="2026-03-17T00:00:00"/>
    <x v="37"/>
    <x v="0"/>
    <n v="17"/>
    <n v="2026"/>
    <n v="69.422499999999999"/>
    <n v="0"/>
    <n v="69.422499999999999"/>
  </r>
  <r>
    <n v="13087500"/>
    <s v="D"/>
    <d v="2026-03-18T00:00:00"/>
    <n v="38"/>
    <n v="7286.5"/>
    <n v="0"/>
    <n v="0"/>
    <n v="0"/>
    <d v="2026-03-18T00:00:00"/>
    <x v="37"/>
    <x v="0"/>
    <n v="18"/>
    <n v="2026"/>
    <n v="75.373000000000005"/>
    <n v="0"/>
    <n v="75.373000000000005"/>
  </r>
  <r>
    <n v="13087500"/>
    <s v="D"/>
    <d v="2026-03-19T00:00:00"/>
    <n v="23"/>
    <n v="7331.8"/>
    <n v="0"/>
    <n v="0"/>
    <n v="0"/>
    <d v="2026-03-19T00:00:00"/>
    <x v="37"/>
    <x v="0"/>
    <n v="19"/>
    <n v="2026"/>
    <n v="45.6205"/>
    <n v="0"/>
    <n v="45.6205"/>
  </r>
  <r>
    <n v="13087500"/>
    <s v="D"/>
    <d v="2026-03-20T00:00:00"/>
    <n v="0"/>
    <n v="7331.8"/>
    <n v="0"/>
    <n v="0"/>
    <n v="0"/>
    <d v="2026-03-20T00:00:00"/>
    <x v="37"/>
    <x v="0"/>
    <n v="20"/>
    <n v="2026"/>
    <n v="0"/>
    <n v="0"/>
    <n v="0"/>
  </r>
  <r>
    <n v="13087500"/>
    <s v="D"/>
    <d v="2026-03-21T00:00:00"/>
    <n v="0"/>
    <n v="7331.8"/>
    <n v="0"/>
    <n v="0"/>
    <n v="0"/>
    <d v="2026-03-21T00:00:00"/>
    <x v="37"/>
    <x v="0"/>
    <n v="21"/>
    <n v="2026"/>
    <n v="0"/>
    <n v="0"/>
    <n v="0"/>
  </r>
  <r>
    <n v="13087500"/>
    <s v="D"/>
    <d v="2026-03-22T00:00:00"/>
    <n v="0"/>
    <n v="7331.8"/>
    <n v="0"/>
    <n v="0"/>
    <n v="0"/>
    <d v="2026-03-22T00:00:00"/>
    <x v="37"/>
    <x v="0"/>
    <n v="22"/>
    <n v="2026"/>
    <n v="0"/>
    <n v="0"/>
    <n v="0"/>
  </r>
  <r>
    <n v="13087500"/>
    <s v="D"/>
    <d v="2026-03-23T00:00:00"/>
    <n v="0"/>
    <n v="7331.8"/>
    <n v="0"/>
    <n v="0"/>
    <n v="0"/>
    <d v="2026-03-23T00:00:00"/>
    <x v="37"/>
    <x v="0"/>
    <n v="23"/>
    <n v="2026"/>
    <n v="0"/>
    <n v="0"/>
    <n v="0"/>
  </r>
  <r>
    <n v="13087500"/>
    <s v="D"/>
    <d v="2026-03-24T00:00:00"/>
    <n v="0"/>
    <n v="7331.8"/>
    <n v="0"/>
    <n v="0"/>
    <n v="0"/>
    <d v="2026-03-24T00:00:00"/>
    <x v="37"/>
    <x v="0"/>
    <n v="24"/>
    <n v="2026"/>
    <n v="0"/>
    <n v="0"/>
    <n v="0"/>
  </r>
  <r>
    <n v="13087500"/>
    <s v="D"/>
    <d v="2026-03-25T00:00:00"/>
    <n v="488"/>
    <n v="8299.2999999999993"/>
    <n v="0"/>
    <n v="0"/>
    <n v="0"/>
    <d v="2026-03-25T00:00:00"/>
    <x v="37"/>
    <x v="0"/>
    <n v="25"/>
    <n v="2026"/>
    <n v="967.94799999999998"/>
    <n v="0"/>
    <n v="967.94799999999998"/>
  </r>
  <r>
    <n v="13087500"/>
    <s v="D"/>
    <d v="2026-03-26T00:00:00"/>
    <n v="482"/>
    <n v="9255.7999999999993"/>
    <n v="0"/>
    <n v="0"/>
    <n v="0"/>
    <d v="2026-03-26T00:00:00"/>
    <x v="37"/>
    <x v="0"/>
    <n v="26"/>
    <n v="2026"/>
    <n v="956.04700000000003"/>
    <n v="0"/>
    <n v="956.04700000000003"/>
  </r>
  <r>
    <n v="13087500"/>
    <s v="D"/>
    <d v="2026-03-27T00:00:00"/>
    <n v="588"/>
    <n v="10421.1"/>
    <n v="0"/>
    <n v="0"/>
    <n v="0"/>
    <d v="2026-03-27T00:00:00"/>
    <x v="37"/>
    <x v="0"/>
    <n v="27"/>
    <n v="2026"/>
    <n v="1166.298"/>
    <n v="0"/>
    <n v="1166.298"/>
  </r>
  <r>
    <n v="13087500"/>
    <s v="D"/>
    <d v="2026-03-28T00:00:00"/>
    <n v="715"/>
    <n v="11838.7"/>
    <n v="0"/>
    <n v="0"/>
    <n v="0"/>
    <d v="2026-03-28T00:00:00"/>
    <x v="37"/>
    <x v="0"/>
    <n v="28"/>
    <n v="2026"/>
    <n v="1418.2025000000001"/>
    <n v="0"/>
    <n v="1418.2025000000001"/>
  </r>
  <r>
    <n v="13087500"/>
    <s v="D"/>
    <d v="2026-03-29T00:00:00"/>
    <n v="863"/>
    <n v="13550"/>
    <n v="0"/>
    <n v="0"/>
    <n v="0"/>
    <d v="2026-03-29T00:00:00"/>
    <x v="37"/>
    <x v="0"/>
    <n v="29"/>
    <n v="2026"/>
    <n v="1711.7605000000001"/>
    <n v="0"/>
    <n v="1711.7605000000001"/>
  </r>
  <r>
    <n v="13087500"/>
    <s v="D"/>
    <d v="2026-03-30T00:00:00"/>
    <n v="997"/>
    <n v="15527.4"/>
    <n v="0"/>
    <n v="0"/>
    <n v="0"/>
    <d v="2026-03-30T00:00:00"/>
    <x v="37"/>
    <x v="0"/>
    <n v="30"/>
    <n v="2026"/>
    <n v="1977.5495000000001"/>
    <n v="0"/>
    <n v="1977.5495000000001"/>
  </r>
  <r>
    <n v="13087500"/>
    <s v="D"/>
    <d v="2026-03-31T00:00:00"/>
    <n v="987"/>
    <n v="17484.5"/>
    <n v="0"/>
    <n v="0"/>
    <n v="0"/>
    <d v="2026-03-31T00:00:00"/>
    <x v="37"/>
    <x v="0"/>
    <n v="31"/>
    <n v="2026"/>
    <n v="1957.7145"/>
    <n v="0"/>
    <n v="1957.7145"/>
  </r>
  <r>
    <n v="13087500"/>
    <s v="D"/>
    <d v="2026-04-01T00:00:00"/>
    <n v="958"/>
    <n v="19385.599999999999"/>
    <n v="0"/>
    <n v="0"/>
    <n v="0"/>
    <d v="2026-04-01T00:00:00"/>
    <x v="37"/>
    <x v="1"/>
    <n v="1"/>
    <n v="2026"/>
    <n v="1900.193"/>
    <n v="0"/>
    <n v="1900.193"/>
  </r>
  <r>
    <n v="13087500"/>
    <s v="D"/>
    <d v="2026-04-02T00:00:00"/>
    <n v="956"/>
    <n v="21282.3"/>
    <n v="0"/>
    <n v="0"/>
    <n v="0"/>
    <d v="2026-04-02T00:00:00"/>
    <x v="37"/>
    <x v="1"/>
    <n v="2"/>
    <n v="2026"/>
    <n v="1896.2260000000001"/>
    <n v="0"/>
    <n v="1896.2260000000001"/>
  </r>
  <r>
    <n v="13087500"/>
    <s v="D"/>
    <d v="2026-04-03T00:00:00"/>
    <n v="958"/>
    <n v="23182.9"/>
    <n v="0"/>
    <n v="0"/>
    <n v="0"/>
    <d v="2026-04-03T00:00:00"/>
    <x v="37"/>
    <x v="1"/>
    <n v="3"/>
    <n v="2026"/>
    <n v="1900.193"/>
    <n v="0"/>
    <n v="1900.193"/>
  </r>
  <r>
    <n v="13087500"/>
    <s v="D"/>
    <d v="2026-04-04T00:00:00"/>
    <n v="938"/>
    <n v="25044"/>
    <n v="0"/>
    <n v="0"/>
    <n v="0"/>
    <d v="2026-04-04T00:00:00"/>
    <x v="37"/>
    <x v="1"/>
    <n v="4"/>
    <n v="2026"/>
    <n v="1860.5230000000001"/>
    <n v="0"/>
    <n v="1860.5230000000001"/>
  </r>
  <r>
    <n v="13087500"/>
    <s v="D"/>
    <d v="2026-04-05T00:00:00"/>
    <n v="931"/>
    <n v="26891.5"/>
    <n v="0"/>
    <n v="0"/>
    <n v="0"/>
    <d v="2026-04-05T00:00:00"/>
    <x v="37"/>
    <x v="1"/>
    <n v="5"/>
    <n v="2026"/>
    <n v="1846.6385"/>
    <n v="0"/>
    <n v="1846.6385"/>
  </r>
  <r>
    <n v="13087500"/>
    <s v="D"/>
    <d v="2026-04-06T00:00:00"/>
    <n v="1132"/>
    <n v="29137.4"/>
    <n v="0"/>
    <n v="0"/>
    <n v="0"/>
    <d v="2026-04-06T00:00:00"/>
    <x v="37"/>
    <x v="1"/>
    <n v="6"/>
    <n v="2026"/>
    <n v="2245.3220000000001"/>
    <n v="0"/>
    <n v="2245.3220000000001"/>
  </r>
  <r>
    <n v="13087500"/>
    <s v="D"/>
    <d v="2026-04-07T00:00:00"/>
    <n v="1482"/>
    <n v="32076"/>
    <n v="0"/>
    <n v="0"/>
    <n v="0"/>
    <d v="2026-04-07T00:00:00"/>
    <x v="37"/>
    <x v="1"/>
    <n v="7"/>
    <n v="2026"/>
    <n v="2939.547"/>
    <n v="0"/>
    <n v="2939.547"/>
  </r>
  <r>
    <n v="13087500"/>
    <s v="D"/>
    <d v="2026-04-08T00:00:00"/>
    <n v="1838"/>
    <n v="35721.599999999999"/>
    <n v="0"/>
    <n v="0"/>
    <n v="0"/>
    <d v="2026-04-08T00:00:00"/>
    <x v="37"/>
    <x v="1"/>
    <n v="8"/>
    <n v="2026"/>
    <n v="3645.6730000000002"/>
    <n v="0"/>
    <n v="3645.6730000000002"/>
  </r>
  <r>
    <n v="13087500"/>
    <s v="D"/>
    <d v="2026-04-09T00:00:00"/>
    <n v="2134"/>
    <n v="39954"/>
    <n v="0"/>
    <n v="0"/>
    <n v="0"/>
    <d v="2026-04-09T00:00:00"/>
    <x v="37"/>
    <x v="1"/>
    <n v="9"/>
    <n v="2026"/>
    <n v="4232.7889999999998"/>
    <n v="0"/>
    <n v="4232.7889999999998"/>
  </r>
  <r>
    <n v="13087500"/>
    <s v="D"/>
    <d v="2026-04-10T00:00:00"/>
    <n v="2071"/>
    <n v="44062.2"/>
    <n v="0"/>
    <n v="0"/>
    <n v="0"/>
    <d v="2026-04-10T00:00:00"/>
    <x v="37"/>
    <x v="1"/>
    <n v="10"/>
    <n v="2026"/>
    <n v="4107.8285000000005"/>
    <n v="0"/>
    <n v="4107.8285000000005"/>
  </r>
  <r>
    <n v="13087500"/>
    <s v="D"/>
    <d v="2026-04-11T00:00:00"/>
    <n v="2041"/>
    <n v="48110.400000000001"/>
    <n v="0"/>
    <n v="0"/>
    <n v="0"/>
    <d v="2026-04-11T00:00:00"/>
    <x v="37"/>
    <x v="1"/>
    <n v="11"/>
    <n v="2026"/>
    <n v="4048.3235"/>
    <n v="0"/>
    <n v="4048.3235"/>
  </r>
  <r>
    <n v="13087500"/>
    <s v="D"/>
    <d v="2026-04-12T00:00:00"/>
    <n v="2065"/>
    <n v="52206.1"/>
    <n v="0"/>
    <n v="0"/>
    <n v="0"/>
    <d v="2026-04-12T00:00:00"/>
    <x v="37"/>
    <x v="1"/>
    <n v="12"/>
    <n v="2026"/>
    <n v="4095.9275000000002"/>
    <n v="0"/>
    <n v="4095.9275000000002"/>
  </r>
  <r>
    <n v="13087500"/>
    <s v="D"/>
    <d v="2026-04-13T00:00:00"/>
    <n v="2063"/>
    <n v="56298.6"/>
    <n v="0"/>
    <n v="0"/>
    <n v="0"/>
    <d v="2026-04-13T00:00:00"/>
    <x v="37"/>
    <x v="1"/>
    <n v="13"/>
    <n v="2026"/>
    <n v="4091.9605000000001"/>
    <n v="0"/>
    <n v="4091.9605000000001"/>
  </r>
  <r>
    <n v="13087500"/>
    <s v="D"/>
    <d v="2026-04-14T00:00:00"/>
    <n v="2066"/>
    <n v="60396.800000000003"/>
    <n v="0"/>
    <n v="0"/>
    <n v="0"/>
    <d v="2026-04-14T00:00:00"/>
    <x v="37"/>
    <x v="1"/>
    <n v="14"/>
    <n v="2026"/>
    <n v="4097.9110000000001"/>
    <n v="0"/>
    <n v="4097.9110000000001"/>
  </r>
  <r>
    <n v="13087500"/>
    <s v="D"/>
    <d v="2026-04-15T00:00:00"/>
    <n v="2115"/>
    <n v="64591.5"/>
    <n v="0"/>
    <n v="0"/>
    <n v="0"/>
    <d v="2026-04-15T00:00:00"/>
    <x v="37"/>
    <x v="1"/>
    <n v="15"/>
    <n v="2026"/>
    <n v="4195.1025"/>
    <n v="0"/>
    <n v="4195.1025"/>
  </r>
  <r>
    <n v="13087500"/>
    <s v="D"/>
    <d v="2026-04-16T00:00:00"/>
    <n v="2112"/>
    <n v="68780"/>
    <n v="0"/>
    <n v="0"/>
    <n v="0"/>
    <d v="2026-04-16T00:00:00"/>
    <x v="37"/>
    <x v="1"/>
    <n v="16"/>
    <n v="2026"/>
    <n v="4189.152"/>
    <n v="0"/>
    <n v="4189.152"/>
  </r>
  <r>
    <n v="13087500"/>
    <s v="D"/>
    <d v="2026-04-17T00:00:00"/>
    <n v="1998"/>
    <n v="72743.199999999997"/>
    <n v="0"/>
    <n v="0"/>
    <n v="0"/>
    <d v="2026-04-17T00:00:00"/>
    <x v="37"/>
    <x v="1"/>
    <n v="17"/>
    <n v="2026"/>
    <n v="3963.0329999999999"/>
    <n v="0"/>
    <n v="3963.0329999999999"/>
  </r>
  <r>
    <n v="13087500"/>
    <s v="D"/>
    <d v="2026-04-18T00:00:00"/>
    <n v="1898"/>
    <n v="76507.8"/>
    <n v="0"/>
    <n v="0"/>
    <n v="0"/>
    <d v="2026-04-18T00:00:00"/>
    <x v="37"/>
    <x v="1"/>
    <n v="18"/>
    <n v="2026"/>
    <n v="3764.683"/>
    <n v="0"/>
    <n v="3764.683"/>
  </r>
  <r>
    <n v="13087500"/>
    <s v="D"/>
    <d v="2026-04-19T00:00:00"/>
    <n v="2024"/>
    <n v="80522.600000000006"/>
    <n v="0"/>
    <n v="0"/>
    <n v="0"/>
    <d v="2026-04-19T00:00:00"/>
    <x v="37"/>
    <x v="1"/>
    <n v="19"/>
    <n v="2026"/>
    <n v="4014.6040000000003"/>
    <n v="0"/>
    <n v="4014.6040000000003"/>
  </r>
  <r>
    <n v="13087500"/>
    <s v="D"/>
    <d v="2026-04-20T00:00:00"/>
    <n v="2081"/>
    <n v="84650.7"/>
    <n v="0"/>
    <n v="0"/>
    <n v="0"/>
    <d v="2026-04-20T00:00:00"/>
    <x v="37"/>
    <x v="1"/>
    <n v="20"/>
    <n v="2026"/>
    <n v="4127.6634999999997"/>
    <n v="0"/>
    <n v="4127.6634999999997"/>
  </r>
  <r>
    <n v="13087500"/>
    <s v="D"/>
    <d v="2026-04-21T00:00:00"/>
    <n v="2178"/>
    <n v="88970.9"/>
    <n v="0"/>
    <n v="0"/>
    <n v="0"/>
    <d v="2026-04-21T00:00:00"/>
    <x v="37"/>
    <x v="1"/>
    <n v="21"/>
    <n v="2026"/>
    <n v="4320.0630000000001"/>
    <n v="0"/>
    <n v="4320.0630000000001"/>
  </r>
  <r>
    <n v="13087500"/>
    <s v="D"/>
    <d v="2026-04-22T00:00:00"/>
    <n v="2283"/>
    <n v="93500.1"/>
    <n v="0"/>
    <n v="0"/>
    <n v="0"/>
    <d v="2026-04-22T00:00:00"/>
    <x v="37"/>
    <x v="1"/>
    <n v="22"/>
    <n v="2026"/>
    <n v="4528.3305"/>
    <n v="0"/>
    <n v="4528.3305"/>
  </r>
  <r>
    <n v="13087500"/>
    <s v="D"/>
    <d v="2026-04-23T00:00:00"/>
    <n v="2303"/>
    <n v="98069"/>
    <n v="0"/>
    <n v="0"/>
    <n v="0"/>
    <d v="2026-04-23T00:00:00"/>
    <x v="37"/>
    <x v="1"/>
    <n v="23"/>
    <n v="2026"/>
    <n v="4568.0005000000001"/>
    <n v="0"/>
    <n v="4568.0005000000001"/>
  </r>
  <r>
    <n v="13087500"/>
    <s v="D"/>
    <d v="2026-04-24T00:00:00"/>
    <n v="2268"/>
    <n v="102567.5"/>
    <n v="357"/>
    <n v="708"/>
    <n v="-708.1"/>
    <d v="2026-04-24T00:00:00"/>
    <x v="37"/>
    <x v="1"/>
    <n v="24"/>
    <n v="2026"/>
    <n v="4498.5780000000004"/>
    <n v="708.10950000000003"/>
    <n v="3790.4684999999999"/>
  </r>
  <r>
    <n v="13087500"/>
    <s v="D"/>
    <d v="2026-04-25T00:00:00"/>
    <n v="2252"/>
    <n v="107034.1"/>
    <n v="581"/>
    <n v="1860"/>
    <n v="-1860"/>
    <d v="2026-04-25T00:00:00"/>
    <x v="37"/>
    <x v="1"/>
    <n v="25"/>
    <n v="2026"/>
    <n v="4466.8419999999996"/>
    <n v="1152.4135000000001"/>
    <n v="3314.4285"/>
  </r>
  <r>
    <n v="13087500"/>
    <s v="D"/>
    <d v="2026-04-26T00:00:00"/>
    <n v="2250"/>
    <n v="111496.6"/>
    <n v="613"/>
    <n v="3075"/>
    <n v="-3075.2"/>
    <d v="2026-04-26T00:00:00"/>
    <x v="37"/>
    <x v="1"/>
    <n v="26"/>
    <n v="2026"/>
    <n v="4462.875"/>
    <n v="1215.8855000000001"/>
    <n v="3246.9895000000001"/>
  </r>
  <r>
    <n v="13087500"/>
    <s v="D"/>
    <d v="2026-04-27T00:00:00"/>
    <n v="2216"/>
    <n v="115891.3"/>
    <n v="0"/>
    <n v="3075"/>
    <n v="-3075.2"/>
    <d v="2026-04-27T00:00:00"/>
    <x v="37"/>
    <x v="1"/>
    <n v="27"/>
    <n v="2026"/>
    <n v="4395.4359999999997"/>
    <n v="0"/>
    <n v="4395.4359999999997"/>
  </r>
  <r>
    <n v="13087500"/>
    <s v="D"/>
    <d v="2026-04-28T00:00:00"/>
    <n v="2183"/>
    <n v="120221.8"/>
    <n v="0"/>
    <n v="3075"/>
    <n v="-3075.2"/>
    <d v="2026-04-28T00:00:00"/>
    <x v="37"/>
    <x v="1"/>
    <n v="28"/>
    <n v="2026"/>
    <n v="4329.9804999999997"/>
    <n v="0"/>
    <n v="4329.9804999999997"/>
  </r>
  <r>
    <n v="13087500"/>
    <s v="D"/>
    <d v="2026-04-29T00:00:00"/>
    <n v="2273"/>
    <n v="124729.5"/>
    <n v="0"/>
    <n v="3075"/>
    <n v="-3075.2"/>
    <d v="2026-04-29T00:00:00"/>
    <x v="37"/>
    <x v="1"/>
    <n v="29"/>
    <n v="2026"/>
    <n v="4508.4955"/>
    <n v="0"/>
    <n v="4508.4955"/>
  </r>
  <r>
    <n v="13087500"/>
    <s v="D"/>
    <d v="2026-04-30T00:00:00"/>
    <n v="2390"/>
    <n v="129470.39999999999"/>
    <n v="0"/>
    <n v="3075"/>
    <n v="-3075.2"/>
    <d v="2026-04-30T00:00:00"/>
    <x v="37"/>
    <x v="1"/>
    <n v="30"/>
    <n v="2026"/>
    <n v="4740.5650000000005"/>
    <n v="0"/>
    <n v="4740.5650000000005"/>
  </r>
  <r>
    <n v="13087500"/>
    <s v="D"/>
    <d v="2026-05-01T00:00:00"/>
    <n v="2423"/>
    <n v="134275.29999999999"/>
    <n v="665"/>
    <n v="4394"/>
    <n v="-4394.2"/>
    <d v="2026-05-01T00:00:00"/>
    <x v="37"/>
    <x v="2"/>
    <n v="1"/>
    <n v="2026"/>
    <n v="4806.0205000000005"/>
    <n v="1319.0274999999999"/>
    <n v="3486.9929999999999"/>
  </r>
  <r>
    <n v="13087500"/>
    <s v="D"/>
    <d v="2026-05-02T00:00:00"/>
    <n v="2424"/>
    <n v="139083.79999999999"/>
    <n v="552"/>
    <n v="5489"/>
    <n v="-5488.8"/>
    <d v="2026-05-02T00:00:00"/>
    <x v="37"/>
    <x v="2"/>
    <n v="2"/>
    <n v="2026"/>
    <n v="4808.0039999999999"/>
    <n v="1094.8920000000001"/>
    <n v="3713.1120000000001"/>
  </r>
  <r>
    <n v="13087500"/>
    <s v="D"/>
    <d v="2026-05-03T00:00:00"/>
    <n v="2439"/>
    <n v="143921.5"/>
    <n v="520"/>
    <n v="6520"/>
    <n v="-6520"/>
    <d v="2026-05-03T00:00:00"/>
    <x v="37"/>
    <x v="2"/>
    <n v="3"/>
    <n v="2026"/>
    <n v="4837.7565000000004"/>
    <n v="1031.42"/>
    <n v="3806.3364999999999"/>
  </r>
  <r>
    <n v="13087500"/>
    <s v="D"/>
    <d v="2026-05-04T00:00:00"/>
    <n v="2557"/>
    <n v="148993.20000000001"/>
    <n v="658"/>
    <n v="7824"/>
    <n v="-7824.2"/>
    <d v="2026-05-04T00:00:00"/>
    <x v="37"/>
    <x v="2"/>
    <n v="4"/>
    <n v="2026"/>
    <n v="5071.8095000000003"/>
    <n v="1305.143"/>
    <n v="3766.6665000000003"/>
  </r>
  <r>
    <n v="13087500"/>
    <s v="D"/>
    <d v="2026-05-05T00:00:00"/>
    <n v="2616"/>
    <n v="154181.6"/>
    <n v="845"/>
    <n v="9500"/>
    <n v="-9499.7000000000007"/>
    <d v="2026-05-05T00:00:00"/>
    <x v="37"/>
    <x v="2"/>
    <n v="5"/>
    <n v="2026"/>
    <n v="5188.8360000000002"/>
    <n v="1676.0575000000001"/>
    <n v="3512.7784999999999"/>
  </r>
  <r>
    <n v="13087500"/>
    <s v="D"/>
    <d v="2026-05-06T00:00:00"/>
    <n v="2646"/>
    <n v="159430.5"/>
    <n v="829"/>
    <n v="11143"/>
    <n v="-11143.2"/>
    <d v="2026-05-06T00:00:00"/>
    <x v="37"/>
    <x v="2"/>
    <n v="6"/>
    <n v="2026"/>
    <n v="5248.3410000000003"/>
    <n v="1644.3215"/>
    <n v="3604.0194999999999"/>
  </r>
  <r>
    <n v="13087500"/>
    <s v="D"/>
    <d v="2026-05-07T00:00:00"/>
    <n v="2684"/>
    <n v="164753.79999999999"/>
    <n v="681"/>
    <n v="12495"/>
    <n v="-12494.8"/>
    <d v="2026-05-07T00:00:00"/>
    <x v="37"/>
    <x v="2"/>
    <n v="7"/>
    <n v="2026"/>
    <n v="5323.7139999999999"/>
    <n v="1350.7635"/>
    <n v="3972.9504999999999"/>
  </r>
  <r>
    <n v="13087500"/>
    <s v="D"/>
    <d v="2026-05-08T00:00:00"/>
    <n v="2721"/>
    <n v="170150.7"/>
    <n v="801"/>
    <n v="14083"/>
    <n v="-14082.6"/>
    <d v="2026-05-08T00:00:00"/>
    <x v="37"/>
    <x v="2"/>
    <n v="8"/>
    <n v="2026"/>
    <n v="5397.1035000000002"/>
    <n v="1588.7835"/>
    <n v="3808.32"/>
  </r>
  <r>
    <n v="13087500"/>
    <s v="D"/>
    <d v="2026-05-09T00:00:00"/>
    <n v="2738"/>
    <n v="175582.2"/>
    <n v="654"/>
    <n v="15379"/>
    <n v="-15379.3"/>
    <d v="2026-05-09T00:00:00"/>
    <x v="37"/>
    <x v="2"/>
    <n v="9"/>
    <n v="2026"/>
    <n v="5430.8230000000003"/>
    <n v="1297.2090000000001"/>
    <n v="4133.6140000000005"/>
  </r>
  <r>
    <n v="13087500"/>
    <s v="D"/>
    <d v="2026-05-10T00:00:00"/>
    <n v="2739"/>
    <n v="181015.2"/>
    <n v="707"/>
    <n v="16782"/>
    <n v="-16782.400000000001"/>
    <d v="2026-05-10T00:00:00"/>
    <x v="37"/>
    <x v="2"/>
    <n v="10"/>
    <n v="2026"/>
    <n v="5432.8064999999997"/>
    <n v="1402.3344999999999"/>
    <n v="4030.4720000000002"/>
  </r>
  <r>
    <n v="13087500"/>
    <s v="D"/>
    <d v="2026-05-11T00:00:00"/>
    <n v="2779"/>
    <n v="186527.8"/>
    <n v="1020"/>
    <n v="18805"/>
    <n v="-18805.099999999999"/>
    <d v="2026-05-11T00:00:00"/>
    <x v="37"/>
    <x v="2"/>
    <n v="11"/>
    <n v="2026"/>
    <n v="5512.1464999999998"/>
    <n v="2023.17"/>
    <n v="3488.9765000000002"/>
  </r>
  <r>
    <n v="13087500"/>
    <s v="D"/>
    <d v="2026-05-12T00:00:00"/>
    <n v="2837"/>
    <n v="192154.2"/>
    <n v="1121"/>
    <n v="21028"/>
    <n v="-21027.8"/>
    <d v="2026-05-12T00:00:00"/>
    <x v="37"/>
    <x v="2"/>
    <n v="12"/>
    <n v="2026"/>
    <n v="5627.1895000000004"/>
    <n v="2223.5035000000003"/>
    <n v="3403.6860000000001"/>
  </r>
  <r>
    <n v="13087500"/>
    <s v="D"/>
    <d v="2026-05-13T00:00:00"/>
    <n v="2864"/>
    <n v="197834.1"/>
    <n v="1146"/>
    <n v="23302"/>
    <n v="-23301.5"/>
    <d v="2026-05-13T00:00:00"/>
    <x v="37"/>
    <x v="2"/>
    <n v="13"/>
    <n v="2026"/>
    <n v="5680.7439999999997"/>
    <n v="2273.0909999999999"/>
    <n v="3407.6530000000002"/>
  </r>
  <r>
    <n v="13087500"/>
    <s v="D"/>
    <d v="2026-05-14T00:00:00"/>
    <n v="2885"/>
    <n v="203556.3"/>
    <n v="584"/>
    <n v="24460"/>
    <n v="-24459.9"/>
    <d v="2026-05-14T00:00:00"/>
    <x v="37"/>
    <x v="2"/>
    <n v="14"/>
    <n v="2026"/>
    <n v="5722.3975"/>
    <n v="1158.364"/>
    <n v="4564.0335000000005"/>
  </r>
  <r>
    <n v="13087500"/>
    <s v="D"/>
    <d v="2026-05-15T00:00:00"/>
    <n v="2894"/>
    <n v="209297.1"/>
    <n v="167"/>
    <n v="24792"/>
    <n v="-24791.9"/>
    <d v="2026-05-15T00:00:00"/>
    <x v="37"/>
    <x v="2"/>
    <n v="15"/>
    <n v="2026"/>
    <n v="5740.2489999999998"/>
    <n v="331.24450000000002"/>
    <n v="5409.0045"/>
  </r>
  <r>
    <n v="13087500"/>
    <s v="D"/>
    <d v="2026-05-16T00:00:00"/>
    <n v="2895"/>
    <n v="215040"/>
    <n v="0"/>
    <n v="24792"/>
    <n v="-24791.9"/>
    <d v="2026-05-16T00:00:00"/>
    <x v="37"/>
    <x v="2"/>
    <n v="16"/>
    <n v="2026"/>
    <n v="5742.2325000000001"/>
    <n v="0"/>
    <n v="5742.2325000000001"/>
  </r>
  <r>
    <n v="13087500"/>
    <s v="D"/>
    <d v="2026-05-17T00:00:00"/>
    <n v="2898"/>
    <n v="220787.3"/>
    <n v="0"/>
    <n v="24792"/>
    <n v="-24791.9"/>
    <d v="2026-05-17T00:00:00"/>
    <x v="37"/>
    <x v="2"/>
    <n v="17"/>
    <n v="2026"/>
    <n v="5748.183"/>
    <n v="0"/>
    <n v="5748.183"/>
  </r>
  <r>
    <n v="13087500"/>
    <s v="D"/>
    <d v="2026-05-18T00:00:00"/>
    <n v="2868"/>
    <n v="226475.9"/>
    <n v="0"/>
    <n v="24792"/>
    <n v="-24791.9"/>
    <d v="2026-05-18T00:00:00"/>
    <x v="37"/>
    <x v="2"/>
    <n v="18"/>
    <n v="2026"/>
    <n v="5688.6779999999999"/>
    <n v="0"/>
    <n v="5688.6779999999999"/>
  </r>
  <r>
    <n v="13087500"/>
    <s v="D"/>
    <d v="2026-05-19T00:00:00"/>
    <n v="2819"/>
    <n v="232067.9"/>
    <n v="0"/>
    <n v="24792"/>
    <n v="-24791.9"/>
    <d v="2026-05-19T00:00:00"/>
    <x v="37"/>
    <x v="2"/>
    <n v="19"/>
    <n v="2026"/>
    <n v="5591.4865"/>
    <n v="0"/>
    <n v="5591.4865"/>
  </r>
  <r>
    <n v="13087500"/>
    <s v="D"/>
    <d v="2026-05-20T00:00:00"/>
    <n v="2795"/>
    <n v="237611.4"/>
    <n v="0"/>
    <n v="24792"/>
    <n v="-24791.9"/>
    <d v="2026-05-20T00:00:00"/>
    <x v="37"/>
    <x v="2"/>
    <n v="20"/>
    <n v="2026"/>
    <n v="5543.8824999999997"/>
    <n v="0"/>
    <n v="5543.8824999999997"/>
  </r>
  <r>
    <n v="13087500"/>
    <s v="D"/>
    <d v="2026-05-21T00:00:00"/>
    <n v="2797"/>
    <n v="243159.4"/>
    <n v="0"/>
    <n v="24792"/>
    <n v="-24791.9"/>
    <d v="2026-05-21T00:00:00"/>
    <x v="37"/>
    <x v="2"/>
    <n v="21"/>
    <n v="2026"/>
    <n v="5547.8495000000003"/>
    <n v="0"/>
    <n v="5547.8495000000003"/>
  </r>
  <r>
    <n v="13087500"/>
    <s v="D"/>
    <d v="2026-05-22T00:00:00"/>
    <n v="2814"/>
    <n v="248740.7"/>
    <n v="0"/>
    <n v="24792"/>
    <n v="-24791.9"/>
    <d v="2026-05-22T00:00:00"/>
    <x v="37"/>
    <x v="2"/>
    <n v="22"/>
    <n v="2026"/>
    <n v="5581.5690000000004"/>
    <n v="0"/>
    <n v="5581.5690000000004"/>
  </r>
  <r>
    <n v="13087500"/>
    <s v="D"/>
    <d v="2026-05-23T00:00:00"/>
    <n v="2868"/>
    <n v="254428.9"/>
    <n v="0"/>
    <n v="24792"/>
    <n v="-24791.9"/>
    <d v="2026-05-23T00:00:00"/>
    <x v="37"/>
    <x v="2"/>
    <n v="23"/>
    <n v="2026"/>
    <n v="5688.6779999999999"/>
    <n v="0"/>
    <n v="5688.6779999999999"/>
  </r>
  <r>
    <n v="13087500"/>
    <s v="D"/>
    <d v="2026-05-24T00:00:00"/>
    <n v="2913"/>
    <n v="260206.2"/>
    <n v="1371"/>
    <n v="27511"/>
    <n v="-27511.4"/>
    <d v="2026-05-24T00:00:00"/>
    <x v="37"/>
    <x v="2"/>
    <n v="24"/>
    <n v="2026"/>
    <n v="5777.9355000000005"/>
    <n v="2719.3785000000003"/>
    <n v="3058.5570000000002"/>
  </r>
  <r>
    <n v="13087500"/>
    <s v="D"/>
    <d v="2026-05-25T00:00:00"/>
    <n v="2986"/>
    <n v="266129.59999999998"/>
    <n v="1843"/>
    <n v="31168"/>
    <n v="-31167.599999999999"/>
    <d v="2026-05-25T00:00:00"/>
    <x v="37"/>
    <x v="2"/>
    <n v="25"/>
    <n v="2026"/>
    <n v="5922.7309999999998"/>
    <n v="3655.5905000000002"/>
    <n v="2267.1405"/>
  </r>
  <r>
    <n v="13087500"/>
    <s v="D"/>
    <d v="2026-05-26T00:00:00"/>
    <n v="3039"/>
    <n v="272157.3"/>
    <n v="1623"/>
    <n v="34386"/>
    <n v="-34385.800000000003"/>
    <d v="2026-05-26T00:00:00"/>
    <x v="37"/>
    <x v="2"/>
    <n v="26"/>
    <n v="2026"/>
    <n v="6027.8564999999999"/>
    <n v="3219.2204999999999"/>
    <n v="2808.636"/>
  </r>
  <r>
    <n v="13087500"/>
    <s v="D"/>
    <d v="2026-05-27T00:00:00"/>
    <n v="3056"/>
    <n v="278219.3"/>
    <n v="1397"/>
    <n v="37157"/>
    <n v="-37156.699999999997"/>
    <d v="2026-05-27T00:00:00"/>
    <x v="37"/>
    <x v="2"/>
    <n v="27"/>
    <n v="2026"/>
    <n v="6061.576"/>
    <n v="2770.9495000000002"/>
    <n v="3290.6264999999999"/>
  </r>
  <r>
    <n v="13087500"/>
    <s v="D"/>
    <d v="2026-05-28T00:00:00"/>
    <n v="2957"/>
    <n v="284085"/>
    <n v="1647"/>
    <n v="40424"/>
    <n v="-40423.800000000003"/>
    <d v="2026-05-28T00:00:00"/>
    <x v="37"/>
    <x v="2"/>
    <n v="28"/>
    <n v="2026"/>
    <n v="5865.2094999999999"/>
    <n v="3266.8245000000002"/>
    <n v="2598.3850000000002"/>
  </r>
  <r>
    <n v="13087500"/>
    <s v="D"/>
    <d v="2026-05-29T00:00:00"/>
    <n v="2860"/>
    <n v="289758.40000000002"/>
    <n v="1617"/>
    <n v="43631"/>
    <n v="-43630.5"/>
    <d v="2026-05-29T00:00:00"/>
    <x v="37"/>
    <x v="2"/>
    <n v="29"/>
    <n v="2026"/>
    <n v="5672.81"/>
    <n v="3207.3195000000001"/>
    <n v="2465.4904999999999"/>
  </r>
  <r>
    <n v="13087500"/>
    <s v="D"/>
    <d v="2026-05-30T00:00:00"/>
    <n v="2827"/>
    <n v="295365"/>
    <n v="1280"/>
    <n v="46169"/>
    <n v="-46169.4"/>
    <d v="2026-05-30T00:00:00"/>
    <x v="37"/>
    <x v="2"/>
    <n v="30"/>
    <n v="2026"/>
    <n v="5607.3545000000004"/>
    <n v="2538.88"/>
    <n v="3068.4745000000003"/>
  </r>
  <r>
    <n v="13087500"/>
    <s v="D"/>
    <d v="2026-05-31T00:00:00"/>
    <n v="2815"/>
    <n v="300948"/>
    <n v="124"/>
    <n v="46415"/>
    <n v="-46414.8"/>
    <d v="2026-05-31T00:00:00"/>
    <x v="37"/>
    <x v="2"/>
    <n v="31"/>
    <n v="2026"/>
    <n v="5583.5524999999998"/>
    <n v="245.95400000000001"/>
    <n v="5337.5985000000001"/>
  </r>
  <r>
    <n v="13087500"/>
    <s v="D"/>
    <d v="2026-06-01T00:00:00"/>
    <n v="2817"/>
    <n v="306536"/>
    <n v="0"/>
    <n v="46415"/>
    <n v="-46414.8"/>
    <d v="2026-06-01T00:00:00"/>
    <x v="37"/>
    <x v="3"/>
    <n v="1"/>
    <n v="2026"/>
    <n v="5587.5195000000003"/>
    <n v="0"/>
    <n v="5587.5195000000003"/>
  </r>
  <r>
    <n v="13087500"/>
    <s v="D"/>
    <d v="2026-06-02T00:00:00"/>
    <n v="2816"/>
    <n v="312121.40000000002"/>
    <n v="0"/>
    <n v="46415"/>
    <n v="-46414.8"/>
    <d v="2026-06-02T00:00:00"/>
    <x v="37"/>
    <x v="3"/>
    <n v="2"/>
    <n v="2026"/>
    <n v="5585.5360000000001"/>
    <n v="0"/>
    <n v="5585.5360000000001"/>
  </r>
  <r>
    <n v="13087500"/>
    <s v="D"/>
    <d v="2026-06-03T00:00:00"/>
    <n v="2831"/>
    <n v="317735.8"/>
    <n v="0"/>
    <n v="46415"/>
    <n v="-46414.8"/>
    <d v="2026-06-03T00:00:00"/>
    <x v="37"/>
    <x v="3"/>
    <n v="3"/>
    <n v="2026"/>
    <n v="5615.2885000000006"/>
    <n v="0"/>
    <n v="5615.2885000000006"/>
  </r>
  <r>
    <n v="13087500"/>
    <s v="D"/>
    <d v="2026-06-04T00:00:00"/>
    <n v="2857"/>
    <n v="323402.09999999998"/>
    <n v="0"/>
    <n v="46415"/>
    <n v="-46414.8"/>
    <d v="2026-06-04T00:00:00"/>
    <x v="37"/>
    <x v="3"/>
    <n v="4"/>
    <n v="2026"/>
    <n v="5666.8595000000005"/>
    <n v="0"/>
    <n v="5666.8595000000005"/>
  </r>
  <r>
    <n v="13087500"/>
    <s v="D"/>
    <d v="2026-06-05T00:00:00"/>
    <n v="2866"/>
    <n v="329086.90000000002"/>
    <n v="0"/>
    <n v="46415"/>
    <n v="-46414.8"/>
    <d v="2026-06-05T00:00:00"/>
    <x v="37"/>
    <x v="3"/>
    <n v="5"/>
    <n v="2026"/>
    <n v="5684.7110000000002"/>
    <n v="0"/>
    <n v="5684.7110000000002"/>
  </r>
  <r>
    <n v="13087500"/>
    <s v="D"/>
    <d v="2026-06-06T00:00:00"/>
    <n v="2859"/>
    <n v="334758"/>
    <n v="0"/>
    <n v="46415"/>
    <n v="-46414.8"/>
    <d v="2026-06-06T00:00:00"/>
    <x v="37"/>
    <x v="3"/>
    <n v="6"/>
    <n v="2026"/>
    <n v="5670.8265000000001"/>
    <n v="0"/>
    <n v="5670.8265000000001"/>
  </r>
  <r>
    <n v="13087500"/>
    <s v="D"/>
    <d v="2026-06-07T00:00:00"/>
    <n v="2908"/>
    <n v="5767.8"/>
    <n v="0"/>
    <n v="46415"/>
    <n v="175437.9"/>
    <d v="2026-06-07T00:00:00"/>
    <x v="37"/>
    <x v="3"/>
    <n v="7"/>
    <n v="2026"/>
    <n v="5768.018"/>
    <n v="0"/>
    <n v="5768.018"/>
  </r>
  <r>
    <n v="13087500"/>
    <s v="D"/>
    <d v="2026-06-08T00:00:00"/>
    <n v="2950"/>
    <n v="11618.9"/>
    <n v="0"/>
    <n v="46415"/>
    <n v="175437.9"/>
    <d v="2026-06-08T00:00:00"/>
    <x v="37"/>
    <x v="3"/>
    <n v="8"/>
    <n v="2026"/>
    <n v="5851.3249999999998"/>
    <n v="0"/>
    <n v="5851.3249999999998"/>
  </r>
  <r>
    <n v="13087500"/>
    <s v="D"/>
    <d v="2026-06-09T00:00:00"/>
    <n v="2939"/>
    <n v="17448.8"/>
    <n v="0"/>
    <n v="46415"/>
    <n v="175437.9"/>
    <d v="2026-06-09T00:00:00"/>
    <x v="37"/>
    <x v="3"/>
    <n v="9"/>
    <n v="2026"/>
    <n v="5829.5065000000004"/>
    <n v="0"/>
    <n v="5829.5065000000004"/>
  </r>
  <r>
    <n v="13087500"/>
    <s v="D"/>
    <d v="2026-06-10T00:00:00"/>
    <n v="2922"/>
    <n v="23244.5"/>
    <n v="0"/>
    <n v="46415"/>
    <n v="175437.9"/>
    <d v="2026-06-10T00:00:00"/>
    <x v="37"/>
    <x v="3"/>
    <n v="10"/>
    <n v="2026"/>
    <n v="5795.7870000000003"/>
    <n v="0"/>
    <n v="5795.7870000000003"/>
  </r>
  <r>
    <n v="13087500"/>
    <s v="D"/>
    <d v="2026-06-11T00:00:00"/>
    <n v="2882"/>
    <n v="28960.9"/>
    <n v="0"/>
    <n v="46415"/>
    <n v="175437.9"/>
    <d v="2026-06-11T00:00:00"/>
    <x v="37"/>
    <x v="3"/>
    <n v="11"/>
    <n v="2026"/>
    <n v="5716.4470000000001"/>
    <n v="0"/>
    <n v="5716.4470000000001"/>
  </r>
  <r>
    <n v="13087500"/>
    <s v="D"/>
    <d v="2026-06-12T00:00:00"/>
    <n v="2850"/>
    <n v="34614.199999999997"/>
    <n v="0"/>
    <n v="46415"/>
    <n v="175437.9"/>
    <d v="2026-06-12T00:00:00"/>
    <x v="37"/>
    <x v="3"/>
    <n v="12"/>
    <n v="2026"/>
    <n v="5652.9750000000004"/>
    <n v="0"/>
    <n v="5652.9750000000004"/>
  </r>
  <r>
    <n v="13087500"/>
    <s v="D"/>
    <d v="2026-06-13T00:00:00"/>
    <n v="2849"/>
    <n v="40265.5"/>
    <n v="0"/>
    <n v="46415"/>
    <n v="175437.9"/>
    <d v="2026-06-13T00:00:00"/>
    <x v="37"/>
    <x v="3"/>
    <n v="13"/>
    <n v="2026"/>
    <n v="5650.9915000000001"/>
    <n v="0"/>
    <n v="5650.9915000000001"/>
  </r>
  <r>
    <n v="13087500"/>
    <s v="D"/>
    <d v="2026-06-14T00:00:00"/>
    <n v="2849"/>
    <n v="45917"/>
    <n v="0"/>
    <n v="46415"/>
    <n v="175437.9"/>
    <d v="2026-06-14T00:00:00"/>
    <x v="37"/>
    <x v="3"/>
    <n v="14"/>
    <n v="2026"/>
    <n v="5650.9915000000001"/>
    <n v="0"/>
    <n v="5650.9915000000001"/>
  </r>
  <r>
    <n v="13087500"/>
    <s v="D"/>
    <d v="2026-06-15T00:00:00"/>
    <n v="2966"/>
    <n v="51799.5"/>
    <n v="0"/>
    <n v="46415"/>
    <n v="175437.9"/>
    <d v="2026-06-15T00:00:00"/>
    <x v="37"/>
    <x v="3"/>
    <n v="15"/>
    <n v="2026"/>
    <n v="5883.0609999999997"/>
    <n v="0"/>
    <n v="5883.0609999999997"/>
  </r>
  <r>
    <n v="13087500"/>
    <s v="D"/>
    <d v="2026-06-16T00:00:00"/>
    <n v="3046"/>
    <n v="57841.5"/>
    <n v="46"/>
    <n v="46506"/>
    <n v="175346.4"/>
    <d v="2026-06-16T00:00:00"/>
    <x v="37"/>
    <x v="3"/>
    <n v="16"/>
    <n v="2026"/>
    <n v="6041.741"/>
    <n v="91.241"/>
    <n v="5950.5"/>
  </r>
  <r>
    <n v="13087500"/>
    <s v="D"/>
    <d v="2026-06-17T00:00:00"/>
    <n v="3074"/>
    <n v="63937.8"/>
    <n v="433"/>
    <n v="47366"/>
    <n v="174487.2"/>
    <d v="2026-06-17T00:00:00"/>
    <x v="37"/>
    <x v="3"/>
    <n v="17"/>
    <n v="2026"/>
    <n v="6097.2790000000005"/>
    <n v="858.85550000000001"/>
    <n v="5238.4234999999999"/>
  </r>
  <r>
    <n v="13087500"/>
    <s v="D"/>
    <d v="2026-06-18T00:00:00"/>
    <n v="3101"/>
    <n v="70089.399999999994"/>
    <n v="1223"/>
    <n v="49792"/>
    <n v="172061.1"/>
    <d v="2026-06-18T00:00:00"/>
    <x v="37"/>
    <x v="3"/>
    <n v="18"/>
    <n v="2026"/>
    <n v="6150.8334999999997"/>
    <n v="2425.8205000000003"/>
    <n v="3725.0129999999999"/>
  </r>
  <r>
    <n v="13087500"/>
    <s v="D"/>
    <d v="2026-06-19T00:00:00"/>
    <n v="3114"/>
    <n v="76265.600000000006"/>
    <n v="999"/>
    <n v="51773"/>
    <n v="170080"/>
    <d v="2026-06-19T00:00:00"/>
    <x v="37"/>
    <x v="3"/>
    <n v="19"/>
    <n v="2026"/>
    <n v="6176.6189999999997"/>
    <n v="1981.5165"/>
    <n v="4195.1025"/>
  </r>
  <r>
    <n v="13087500"/>
    <s v="D"/>
    <d v="2026-06-20T00:00:00"/>
    <n v="3132"/>
    <n v="82478.3"/>
    <n v="1019"/>
    <n v="53795"/>
    <n v="168058.2"/>
    <d v="2026-06-20T00:00:00"/>
    <x v="37"/>
    <x v="3"/>
    <n v="20"/>
    <n v="2026"/>
    <n v="6212.3220000000001"/>
    <n v="2021.1865"/>
    <n v="4191.1355000000003"/>
  </r>
  <r>
    <n v="13087500"/>
    <s v="D"/>
    <d v="2026-06-21T00:00:00"/>
    <n v="3146"/>
    <n v="88717.4"/>
    <n v="841"/>
    <n v="55462"/>
    <n v="166390.5"/>
    <d v="2026-06-21T00:00:00"/>
    <x v="37"/>
    <x v="3"/>
    <n v="21"/>
    <n v="2026"/>
    <n v="6240.0910000000003"/>
    <n v="1668.1234999999999"/>
    <n v="4571.9674999999997"/>
  </r>
  <r>
    <n v="13087500"/>
    <s v="D"/>
    <d v="2026-06-22T00:00:00"/>
    <n v="3145"/>
    <n v="94955.6"/>
    <n v="410"/>
    <n v="56275"/>
    <n v="165577.9"/>
    <d v="2026-06-22T00:00:00"/>
    <x v="37"/>
    <x v="3"/>
    <n v="22"/>
    <n v="2026"/>
    <n v="6238.1075000000001"/>
    <n v="813.23500000000001"/>
    <n v="5424.8725000000004"/>
  </r>
  <r>
    <n v="13087500"/>
    <s v="D"/>
    <d v="2026-06-23T00:00:00"/>
    <n v="3115"/>
    <n v="101134.7"/>
    <n v="115"/>
    <n v="56503"/>
    <n v="165349.4"/>
    <d v="2026-06-23T00:00:00"/>
    <x v="37"/>
    <x v="3"/>
    <n v="23"/>
    <n v="2026"/>
    <n v="6178.6025"/>
    <n v="228.10249999999999"/>
    <n v="5950.5"/>
  </r>
  <r>
    <n v="13087500"/>
    <s v="D"/>
    <d v="2026-06-24T00:00:00"/>
    <n v="3087"/>
    <n v="107257.4"/>
    <n v="87"/>
    <n v="56676"/>
    <n v="165177.20000000001"/>
    <d v="2026-06-24T00:00:00"/>
    <x v="37"/>
    <x v="3"/>
    <n v="24"/>
    <n v="2026"/>
    <n v="6123.0645000000004"/>
    <n v="172.56450000000001"/>
    <n v="5950.5"/>
  </r>
  <r>
    <n v="13087500"/>
    <s v="D"/>
    <d v="2026-06-25T00:00:00"/>
    <n v="3096"/>
    <n v="113398.1"/>
    <n v="589"/>
    <n v="57844"/>
    <n v="164008.4"/>
    <d v="2026-06-25T00:00:00"/>
    <x v="37"/>
    <x v="3"/>
    <n v="25"/>
    <n v="2026"/>
    <n v="6140.9160000000002"/>
    <n v="1168.2815000000001"/>
    <n v="4972.6345000000001"/>
  </r>
  <r>
    <n v="13087500"/>
    <s v="D"/>
    <d v="2026-06-26T00:00:00"/>
    <n v="3089"/>
    <n v="119526"/>
    <n v="667"/>
    <n v="59167"/>
    <n v="162686"/>
    <d v="2026-06-26T00:00:00"/>
    <x v="37"/>
    <x v="3"/>
    <n v="26"/>
    <n v="2026"/>
    <n v="6127.0315000000001"/>
    <n v="1322.9945"/>
    <n v="4804.0370000000003"/>
  </r>
  <r>
    <n v="13087500"/>
    <s v="D"/>
    <d v="2026-06-27T00:00:00"/>
    <n v="3101"/>
    <n v="125677.1"/>
    <n v="801"/>
    <n v="60756"/>
    <n v="161096.79999999999"/>
    <d v="2026-06-27T00:00:00"/>
    <x v="37"/>
    <x v="3"/>
    <n v="27"/>
    <n v="2026"/>
    <n v="6150.8334999999997"/>
    <n v="1588.7835"/>
    <n v="4562.05"/>
  </r>
  <r>
    <n v="13087500"/>
    <s v="D"/>
    <d v="2026-06-28T00:00:00"/>
    <n v="3099"/>
    <n v="131824.29999999999"/>
    <n v="860"/>
    <n v="62462"/>
    <n v="159390.6"/>
    <d v="2026-06-28T00:00:00"/>
    <x v="37"/>
    <x v="3"/>
    <n v="28"/>
    <n v="2026"/>
    <n v="6146.8665000000001"/>
    <n v="1705.81"/>
    <n v="4441.0564999999997"/>
  </r>
  <r>
    <n v="13087500"/>
    <s v="D"/>
    <d v="2026-06-29T00:00:00"/>
    <n v="3081"/>
    <n v="137935"/>
    <n v="1556"/>
    <n v="65548"/>
    <n v="156305"/>
    <d v="2026-06-29T00:00:00"/>
    <x v="37"/>
    <x v="3"/>
    <n v="29"/>
    <n v="2026"/>
    <n v="6111.1635000000006"/>
    <n v="3086.326"/>
    <n v="3024.8375000000001"/>
  </r>
  <r>
    <n v="13087500"/>
    <s v="D"/>
    <d v="2026-06-30T00:00:00"/>
    <n v="2992"/>
    <n v="143869"/>
    <n v="1278"/>
    <n v="68083"/>
    <n v="153769.29999999999"/>
    <d v="2026-06-30T00:00:00"/>
    <x v="37"/>
    <x v="3"/>
    <n v="30"/>
    <n v="2026"/>
    <n v="5934.6320000000005"/>
    <n v="2534.913"/>
    <n v="3399.719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852DE1-D4B9-4FFC-B06B-24295B9D3EA7}" name="PivotTable1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4:X42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9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t="default"/>
      </items>
    </pivotField>
    <pivotField axis="axisCol" showAll="0">
      <items count="13">
        <item h="1" x="11"/>
        <item h="1" x="9"/>
        <item h="1" x="0"/>
        <item h="1" sd="0" x="1"/>
        <item h="1" sd="0" x="2"/>
        <item h="1" x="3"/>
        <item x="4"/>
        <item x="5"/>
        <item x="6"/>
        <item x="7"/>
        <item h="1" x="8"/>
        <item h="1" x="10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9"/>
  </rowFields>
  <rowItems count="3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10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Daily Storage Diversions (AF)" fld="14" baseField="0" baseItem="0"/>
  </dataFields>
  <formats count="2">
    <format dxfId="1">
      <pivotArea collapsedLevelsAreSubtotals="1" fieldPosition="0">
        <references count="2">
          <reference field="9" count="0"/>
          <reference field="10" count="0" selected="0"/>
        </references>
      </pivotArea>
    </format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2-04-05T22:34:22.21" personId="{00000000-0000-0000-0000-000000000000}" id="{14C5B834-823D-407D-B884-BB0535C708CC}">
    <text>removed storage use from 10/31 since final storage use reported on storage report appears to have adjusted it there.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257"/>
  <sheetViews>
    <sheetView zoomScale="85" zoomScaleNormal="85" workbookViewId="0">
      <pane ySplit="1" topLeftCell="A10831" activePane="bottomLeft" state="frozen"/>
      <selection pane="bottomLeft" activeCell="R10866" sqref="R10866"/>
    </sheetView>
  </sheetViews>
  <sheetFormatPr defaultRowHeight="14.4" x14ac:dyDescent="0.3"/>
  <cols>
    <col min="1" max="1" width="13.5546875" customWidth="1"/>
    <col min="3" max="3" width="12.44140625" customWidth="1"/>
    <col min="7" max="7" width="12.5546875" customWidth="1"/>
    <col min="8" max="8" width="11.109375" customWidth="1"/>
    <col min="9" max="9" width="13.5546875" customWidth="1"/>
    <col min="14" max="14" width="15.33203125" customWidth="1"/>
    <col min="15" max="15" width="11" customWidth="1"/>
    <col min="16" max="16" width="10.6640625" customWidth="1"/>
    <col min="17" max="17" width="11.88671875" customWidth="1"/>
    <col min="18" max="18" width="25.33203125" customWidth="1"/>
    <col min="19" max="19" width="34" bestFit="1" customWidth="1"/>
    <col min="20" max="20" width="16.44140625" bestFit="1" customWidth="1"/>
    <col min="21" max="21" width="11.33203125" bestFit="1" customWidth="1"/>
    <col min="22" max="23" width="12.44140625" bestFit="1" customWidth="1"/>
    <col min="24" max="24" width="11.44140625" bestFit="1" customWidth="1"/>
    <col min="25" max="27" width="12.44140625" bestFit="1" customWidth="1"/>
    <col min="28" max="30" width="6" bestFit="1" customWidth="1"/>
    <col min="31" max="31" width="7" bestFit="1" customWidth="1"/>
    <col min="32" max="36" width="5" bestFit="1" customWidth="1"/>
    <col min="37" max="37" width="9" bestFit="1" customWidth="1"/>
    <col min="38" max="38" width="10.6640625" bestFit="1" customWidth="1"/>
    <col min="39" max="39" width="11" bestFit="1" customWidth="1"/>
    <col min="40" max="41" width="10" bestFit="1" customWidth="1"/>
    <col min="42" max="42" width="11" bestFit="1" customWidth="1"/>
    <col min="43" max="44" width="10" bestFit="1" customWidth="1"/>
    <col min="45" max="45" width="12" bestFit="1" customWidth="1"/>
    <col min="46" max="50" width="10" bestFit="1" customWidth="1"/>
    <col min="51" max="52" width="12" bestFit="1" customWidth="1"/>
    <col min="53" max="53" width="10" bestFit="1" customWidth="1"/>
    <col min="54" max="54" width="9" bestFit="1" customWidth="1"/>
    <col min="55" max="60" width="10" bestFit="1" customWidth="1"/>
    <col min="61" max="62" width="9" bestFit="1" customWidth="1"/>
    <col min="63" max="63" width="11" bestFit="1" customWidth="1"/>
    <col min="64" max="77" width="10" bestFit="1" customWidth="1"/>
    <col min="78" max="78" width="11" bestFit="1" customWidth="1"/>
    <col min="79" max="79" width="10" bestFit="1" customWidth="1"/>
    <col min="80" max="83" width="11" bestFit="1" customWidth="1"/>
    <col min="84" max="84" width="10" bestFit="1" customWidth="1"/>
    <col min="85" max="85" width="11" bestFit="1" customWidth="1"/>
    <col min="86" max="87" width="12" bestFit="1" customWidth="1"/>
    <col min="88" max="89" width="11" bestFit="1" customWidth="1"/>
    <col min="90" max="90" width="10" bestFit="1" customWidth="1"/>
    <col min="91" max="91" width="12" bestFit="1" customWidth="1"/>
    <col min="92" max="95" width="11" bestFit="1" customWidth="1"/>
    <col min="96" max="96" width="12" bestFit="1" customWidth="1"/>
    <col min="97" max="97" width="11" bestFit="1" customWidth="1"/>
    <col min="98" max="100" width="12" bestFit="1" customWidth="1"/>
    <col min="101" max="101" width="11" bestFit="1" customWidth="1"/>
    <col min="102" max="102" width="12" bestFit="1" customWidth="1"/>
    <col min="103" max="104" width="11" bestFit="1" customWidth="1"/>
    <col min="105" max="105" width="12" bestFit="1" customWidth="1"/>
    <col min="106" max="107" width="11" bestFit="1" customWidth="1"/>
    <col min="108" max="111" width="12" bestFit="1" customWidth="1"/>
    <col min="112" max="114" width="11" bestFit="1" customWidth="1"/>
    <col min="115" max="115" width="12" bestFit="1" customWidth="1"/>
    <col min="116" max="116" width="11" bestFit="1" customWidth="1"/>
    <col min="117" max="117" width="12" bestFit="1" customWidth="1"/>
    <col min="118" max="118" width="11" bestFit="1" customWidth="1"/>
    <col min="119" max="119" width="12" bestFit="1" customWidth="1"/>
    <col min="120" max="120" width="10" bestFit="1" customWidth="1"/>
    <col min="121" max="124" width="12" bestFit="1" customWidth="1"/>
    <col min="125" max="128" width="11" bestFit="1" customWidth="1"/>
    <col min="129" max="132" width="12" bestFit="1" customWidth="1"/>
    <col min="133" max="133" width="11" bestFit="1" customWidth="1"/>
    <col min="134" max="134" width="10" bestFit="1" customWidth="1"/>
    <col min="135" max="137" width="11" bestFit="1" customWidth="1"/>
    <col min="138" max="138" width="12" bestFit="1" customWidth="1"/>
    <col min="139" max="139" width="11" bestFit="1" customWidth="1"/>
    <col min="140" max="141" width="12" bestFit="1" customWidth="1"/>
    <col min="142" max="144" width="11" bestFit="1" customWidth="1"/>
    <col min="145" max="145" width="10" bestFit="1" customWidth="1"/>
    <col min="146" max="147" width="12" bestFit="1" customWidth="1"/>
    <col min="148" max="148" width="11" bestFit="1" customWidth="1"/>
    <col min="149" max="150" width="12" bestFit="1" customWidth="1"/>
    <col min="151" max="151" width="11" bestFit="1" customWidth="1"/>
    <col min="152" max="153" width="12" bestFit="1" customWidth="1"/>
    <col min="154" max="155" width="11" bestFit="1" customWidth="1"/>
    <col min="156" max="156" width="12" bestFit="1" customWidth="1"/>
    <col min="157" max="157" width="11" bestFit="1" customWidth="1"/>
    <col min="158" max="158" width="12" bestFit="1" customWidth="1"/>
    <col min="159" max="165" width="11" bestFit="1" customWidth="1"/>
    <col min="166" max="167" width="12" bestFit="1" customWidth="1"/>
    <col min="168" max="169" width="11" bestFit="1" customWidth="1"/>
    <col min="170" max="170" width="12" bestFit="1" customWidth="1"/>
    <col min="171" max="171" width="11" bestFit="1" customWidth="1"/>
    <col min="172" max="172" width="12" bestFit="1" customWidth="1"/>
    <col min="173" max="174" width="11" bestFit="1" customWidth="1"/>
    <col min="175" max="175" width="12" bestFit="1" customWidth="1"/>
    <col min="176" max="176" width="11" bestFit="1" customWidth="1"/>
    <col min="177" max="179" width="12" bestFit="1" customWidth="1"/>
    <col min="180" max="180" width="11" bestFit="1" customWidth="1"/>
    <col min="181" max="203" width="6" bestFit="1" customWidth="1"/>
    <col min="204" max="204" width="7" bestFit="1" customWidth="1"/>
    <col min="205" max="209" width="5" bestFit="1" customWidth="1"/>
    <col min="210" max="210" width="10" bestFit="1" customWidth="1"/>
    <col min="211" max="211" width="11" bestFit="1" customWidth="1"/>
    <col min="212" max="233" width="6" bestFit="1" customWidth="1"/>
    <col min="234" max="234" width="7" bestFit="1" customWidth="1"/>
    <col min="235" max="239" width="5" bestFit="1" customWidth="1"/>
    <col min="240" max="240" width="10" bestFit="1" customWidth="1"/>
    <col min="241" max="241" width="11" bestFit="1" customWidth="1"/>
  </cols>
  <sheetData>
    <row r="1" spans="1:24" ht="57.6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26</v>
      </c>
      <c r="P1" s="9" t="s">
        <v>36</v>
      </c>
    </row>
    <row r="2" spans="1:24" x14ac:dyDescent="0.3">
      <c r="A2">
        <v>13087500</v>
      </c>
      <c r="B2" t="s">
        <v>10</v>
      </c>
      <c r="C2" s="1">
        <v>32589</v>
      </c>
      <c r="D2">
        <v>149</v>
      </c>
      <c r="E2">
        <v>296</v>
      </c>
      <c r="F2">
        <v>0</v>
      </c>
      <c r="G2">
        <v>0</v>
      </c>
      <c r="H2">
        <v>0</v>
      </c>
      <c r="I2" s="1">
        <v>32589</v>
      </c>
      <c r="J2">
        <v>1989</v>
      </c>
      <c r="K2">
        <f>MONTH(I2)</f>
        <v>3</v>
      </c>
      <c r="L2">
        <f>DAY(I2)</f>
        <v>22</v>
      </c>
      <c r="M2">
        <f>YEAR(I2)</f>
        <v>1989</v>
      </c>
      <c r="N2">
        <f>D2*1.9835</f>
        <v>295.54149999999998</v>
      </c>
      <c r="O2">
        <f>F2*1.9835</f>
        <v>0</v>
      </c>
      <c r="P2">
        <f>(D2-F2)*1.9835</f>
        <v>295.54149999999998</v>
      </c>
    </row>
    <row r="3" spans="1:24" x14ac:dyDescent="0.3">
      <c r="A3">
        <v>13087500</v>
      </c>
      <c r="B3" t="s">
        <v>10</v>
      </c>
      <c r="C3" s="1">
        <v>32590</v>
      </c>
      <c r="D3">
        <v>155</v>
      </c>
      <c r="E3">
        <v>603</v>
      </c>
      <c r="F3">
        <v>0</v>
      </c>
      <c r="G3">
        <v>0</v>
      </c>
      <c r="H3">
        <v>0</v>
      </c>
      <c r="I3" s="1">
        <v>32590</v>
      </c>
      <c r="J3">
        <v>1989</v>
      </c>
      <c r="K3">
        <f t="shared" ref="K3:K66" si="0">MONTH(I3)</f>
        <v>3</v>
      </c>
      <c r="L3">
        <f t="shared" ref="L3:L66" si="1">DAY(I3)</f>
        <v>23</v>
      </c>
      <c r="M3">
        <f t="shared" ref="M3:M66" si="2">YEAR(I3)</f>
        <v>1989</v>
      </c>
      <c r="N3">
        <f t="shared" ref="N3:N66" si="3">D3*1.9835</f>
        <v>307.4425</v>
      </c>
      <c r="O3">
        <f t="shared" ref="O3:O66" si="4">F3*1.9835</f>
        <v>0</v>
      </c>
      <c r="P3">
        <f t="shared" ref="P3:P66" si="5">(D3-F3)*1.9835</f>
        <v>307.4425</v>
      </c>
    </row>
    <row r="4" spans="1:24" x14ac:dyDescent="0.3">
      <c r="A4">
        <v>13087500</v>
      </c>
      <c r="B4" t="s">
        <v>10</v>
      </c>
      <c r="C4" s="1">
        <v>32591</v>
      </c>
      <c r="D4">
        <v>155</v>
      </c>
      <c r="E4">
        <v>910</v>
      </c>
      <c r="F4">
        <v>0</v>
      </c>
      <c r="G4">
        <v>0</v>
      </c>
      <c r="H4">
        <v>0</v>
      </c>
      <c r="I4" s="1">
        <v>32591</v>
      </c>
      <c r="J4">
        <v>1989</v>
      </c>
      <c r="K4">
        <f t="shared" si="0"/>
        <v>3</v>
      </c>
      <c r="L4">
        <f t="shared" si="1"/>
        <v>24</v>
      </c>
      <c r="M4">
        <f t="shared" si="2"/>
        <v>1989</v>
      </c>
      <c r="N4">
        <f t="shared" si="3"/>
        <v>307.4425</v>
      </c>
      <c r="O4">
        <f t="shared" si="4"/>
        <v>0</v>
      </c>
      <c r="P4">
        <f t="shared" si="5"/>
        <v>307.4425</v>
      </c>
      <c r="S4" s="2" t="s">
        <v>157</v>
      </c>
      <c r="T4" s="2" t="s">
        <v>17</v>
      </c>
    </row>
    <row r="5" spans="1:24" x14ac:dyDescent="0.3">
      <c r="A5">
        <v>13087500</v>
      </c>
      <c r="B5" t="s">
        <v>10</v>
      </c>
      <c r="C5" s="1">
        <v>32592</v>
      </c>
      <c r="D5">
        <v>157</v>
      </c>
      <c r="E5">
        <v>1222</v>
      </c>
      <c r="F5">
        <v>0</v>
      </c>
      <c r="G5">
        <v>0</v>
      </c>
      <c r="H5">
        <v>0</v>
      </c>
      <c r="I5" s="1">
        <v>32592</v>
      </c>
      <c r="J5">
        <v>1989</v>
      </c>
      <c r="K5">
        <f t="shared" si="0"/>
        <v>3</v>
      </c>
      <c r="L5">
        <f t="shared" si="1"/>
        <v>25</v>
      </c>
      <c r="M5">
        <f t="shared" si="2"/>
        <v>1989</v>
      </c>
      <c r="N5">
        <f t="shared" si="3"/>
        <v>311.40949999999998</v>
      </c>
      <c r="O5">
        <f t="shared" si="4"/>
        <v>0</v>
      </c>
      <c r="P5">
        <f t="shared" si="5"/>
        <v>311.40949999999998</v>
      </c>
      <c r="S5" s="2" t="s">
        <v>15</v>
      </c>
      <c r="T5">
        <v>7</v>
      </c>
      <c r="U5">
        <v>8</v>
      </c>
      <c r="V5">
        <v>9</v>
      </c>
      <c r="W5">
        <v>10</v>
      </c>
      <c r="X5" t="s">
        <v>16</v>
      </c>
    </row>
    <row r="6" spans="1:24" x14ac:dyDescent="0.3">
      <c r="A6">
        <v>13087500</v>
      </c>
      <c r="B6" t="s">
        <v>10</v>
      </c>
      <c r="C6" s="1">
        <v>32593</v>
      </c>
      <c r="D6">
        <v>160</v>
      </c>
      <c r="E6">
        <v>1539</v>
      </c>
      <c r="F6">
        <v>0</v>
      </c>
      <c r="G6">
        <v>0</v>
      </c>
      <c r="H6">
        <v>0</v>
      </c>
      <c r="I6" s="1">
        <v>32593</v>
      </c>
      <c r="J6">
        <v>1989</v>
      </c>
      <c r="K6">
        <f t="shared" si="0"/>
        <v>3</v>
      </c>
      <c r="L6">
        <f t="shared" si="1"/>
        <v>26</v>
      </c>
      <c r="M6">
        <f t="shared" si="2"/>
        <v>1989</v>
      </c>
      <c r="N6">
        <f t="shared" si="3"/>
        <v>317.36</v>
      </c>
      <c r="O6">
        <f t="shared" si="4"/>
        <v>0</v>
      </c>
      <c r="P6">
        <f t="shared" si="5"/>
        <v>317.36</v>
      </c>
      <c r="S6" s="3">
        <v>1990</v>
      </c>
      <c r="T6" s="5">
        <v>88109.053499999995</v>
      </c>
      <c r="U6" s="5">
        <v>70061.18700000002</v>
      </c>
      <c r="V6" s="5">
        <v>4591.8025000000007</v>
      </c>
      <c r="W6" s="5">
        <v>0</v>
      </c>
      <c r="X6" s="5">
        <v>162762.04300000001</v>
      </c>
    </row>
    <row r="7" spans="1:24" x14ac:dyDescent="0.3">
      <c r="A7">
        <v>13087500</v>
      </c>
      <c r="B7" t="s">
        <v>10</v>
      </c>
      <c r="C7" s="1">
        <v>32594</v>
      </c>
      <c r="D7">
        <v>160</v>
      </c>
      <c r="E7">
        <v>1857</v>
      </c>
      <c r="F7">
        <v>0</v>
      </c>
      <c r="G7">
        <v>0</v>
      </c>
      <c r="H7">
        <v>0</v>
      </c>
      <c r="I7" s="1">
        <v>32594</v>
      </c>
      <c r="J7">
        <v>1989</v>
      </c>
      <c r="K7">
        <f t="shared" si="0"/>
        <v>3</v>
      </c>
      <c r="L7">
        <f t="shared" si="1"/>
        <v>27</v>
      </c>
      <c r="M7">
        <f t="shared" si="2"/>
        <v>1989</v>
      </c>
      <c r="N7">
        <f t="shared" si="3"/>
        <v>317.36</v>
      </c>
      <c r="O7">
        <f t="shared" si="4"/>
        <v>0</v>
      </c>
      <c r="P7">
        <f t="shared" si="5"/>
        <v>317.36</v>
      </c>
      <c r="S7" s="3">
        <v>1991</v>
      </c>
      <c r="T7" s="5">
        <v>76366.733499999988</v>
      </c>
      <c r="U7" s="5">
        <v>81870.945999999996</v>
      </c>
      <c r="V7" s="5">
        <v>10222.958999999999</v>
      </c>
      <c r="W7" s="5">
        <v>0</v>
      </c>
      <c r="X7" s="5">
        <v>168460.63849999997</v>
      </c>
    </row>
    <row r="8" spans="1:24" x14ac:dyDescent="0.3">
      <c r="A8">
        <v>13087500</v>
      </c>
      <c r="B8" t="s">
        <v>10</v>
      </c>
      <c r="C8" s="1">
        <v>32595</v>
      </c>
      <c r="D8">
        <v>160</v>
      </c>
      <c r="E8">
        <v>2174</v>
      </c>
      <c r="F8">
        <v>0</v>
      </c>
      <c r="G8">
        <v>0</v>
      </c>
      <c r="H8">
        <v>0</v>
      </c>
      <c r="I8" s="1">
        <v>32595</v>
      </c>
      <c r="J8">
        <v>1989</v>
      </c>
      <c r="K8">
        <f t="shared" si="0"/>
        <v>3</v>
      </c>
      <c r="L8">
        <f t="shared" si="1"/>
        <v>28</v>
      </c>
      <c r="M8">
        <f t="shared" si="2"/>
        <v>1989</v>
      </c>
      <c r="N8">
        <f t="shared" si="3"/>
        <v>317.36</v>
      </c>
      <c r="O8">
        <f t="shared" si="4"/>
        <v>0</v>
      </c>
      <c r="P8">
        <f t="shared" si="5"/>
        <v>317.36</v>
      </c>
      <c r="S8" s="3">
        <v>1992</v>
      </c>
      <c r="T8" s="5">
        <v>65826.414500000014</v>
      </c>
      <c r="U8" s="5">
        <v>38563.206999999995</v>
      </c>
      <c r="V8" s="5">
        <v>267.77250000000004</v>
      </c>
      <c r="W8" s="5">
        <v>0</v>
      </c>
      <c r="X8" s="5">
        <v>104657.39400000001</v>
      </c>
    </row>
    <row r="9" spans="1:24" x14ac:dyDescent="0.3">
      <c r="A9">
        <v>13087500</v>
      </c>
      <c r="B9" t="s">
        <v>10</v>
      </c>
      <c r="C9" s="1">
        <v>32596</v>
      </c>
      <c r="D9">
        <v>167</v>
      </c>
      <c r="E9">
        <v>2505</v>
      </c>
      <c r="F9">
        <v>0</v>
      </c>
      <c r="G9">
        <v>0</v>
      </c>
      <c r="H9">
        <v>0</v>
      </c>
      <c r="I9" s="1">
        <v>32596</v>
      </c>
      <c r="J9">
        <v>1989</v>
      </c>
      <c r="K9">
        <f t="shared" si="0"/>
        <v>3</v>
      </c>
      <c r="L9">
        <f t="shared" si="1"/>
        <v>29</v>
      </c>
      <c r="M9">
        <f t="shared" si="2"/>
        <v>1989</v>
      </c>
      <c r="N9">
        <f t="shared" si="3"/>
        <v>331.24450000000002</v>
      </c>
      <c r="O9">
        <f t="shared" si="4"/>
        <v>0</v>
      </c>
      <c r="P9">
        <f t="shared" si="5"/>
        <v>331.24450000000002</v>
      </c>
      <c r="S9" s="3">
        <v>1993</v>
      </c>
      <c r="T9" s="5">
        <v>44277.670499999993</v>
      </c>
      <c r="U9" s="5">
        <v>32499.64750000001</v>
      </c>
      <c r="V9" s="5">
        <v>50230.15400000001</v>
      </c>
      <c r="W9" s="5">
        <v>404.83234999999996</v>
      </c>
      <c r="X9" s="5">
        <v>127412.30435000001</v>
      </c>
    </row>
    <row r="10" spans="1:24" x14ac:dyDescent="0.3">
      <c r="A10">
        <v>13087500</v>
      </c>
      <c r="B10" t="s">
        <v>10</v>
      </c>
      <c r="C10" s="1">
        <v>32597</v>
      </c>
      <c r="D10">
        <v>199</v>
      </c>
      <c r="E10">
        <v>2900</v>
      </c>
      <c r="F10">
        <v>0</v>
      </c>
      <c r="G10">
        <v>0</v>
      </c>
      <c r="H10">
        <v>0</v>
      </c>
      <c r="I10" s="1">
        <v>32597</v>
      </c>
      <c r="J10">
        <v>1989</v>
      </c>
      <c r="K10">
        <f t="shared" si="0"/>
        <v>3</v>
      </c>
      <c r="L10">
        <f t="shared" si="1"/>
        <v>30</v>
      </c>
      <c r="M10">
        <f t="shared" si="2"/>
        <v>1989</v>
      </c>
      <c r="N10">
        <f t="shared" si="3"/>
        <v>394.7165</v>
      </c>
      <c r="O10">
        <f t="shared" si="4"/>
        <v>0</v>
      </c>
      <c r="P10">
        <f t="shared" si="5"/>
        <v>394.7165</v>
      </c>
      <c r="S10" s="3">
        <v>1994</v>
      </c>
      <c r="T10" s="5">
        <v>95305.191500000001</v>
      </c>
      <c r="U10" s="5">
        <v>69509.77399999999</v>
      </c>
      <c r="V10" s="5">
        <v>11541.986499999999</v>
      </c>
      <c r="W10" s="5">
        <v>0</v>
      </c>
      <c r="X10" s="5">
        <v>176356.95199999999</v>
      </c>
    </row>
    <row r="11" spans="1:24" x14ac:dyDescent="0.3">
      <c r="A11">
        <v>13087500</v>
      </c>
      <c r="B11" t="s">
        <v>10</v>
      </c>
      <c r="C11" s="1">
        <v>32598</v>
      </c>
      <c r="D11">
        <v>248</v>
      </c>
      <c r="E11">
        <v>3392</v>
      </c>
      <c r="F11">
        <v>0</v>
      </c>
      <c r="G11">
        <v>0</v>
      </c>
      <c r="H11">
        <v>0</v>
      </c>
      <c r="I11" s="1">
        <v>32598</v>
      </c>
      <c r="J11">
        <v>1989</v>
      </c>
      <c r="K11">
        <f t="shared" si="0"/>
        <v>3</v>
      </c>
      <c r="L11">
        <f t="shared" si="1"/>
        <v>31</v>
      </c>
      <c r="M11">
        <f t="shared" si="2"/>
        <v>1989</v>
      </c>
      <c r="N11">
        <f t="shared" si="3"/>
        <v>491.90800000000002</v>
      </c>
      <c r="O11">
        <f t="shared" si="4"/>
        <v>0</v>
      </c>
      <c r="P11">
        <f t="shared" si="5"/>
        <v>491.90800000000002</v>
      </c>
      <c r="S11" s="3">
        <v>1995</v>
      </c>
      <c r="T11" s="5">
        <v>11052.062</v>
      </c>
      <c r="U11" s="5">
        <v>104252.76000000001</v>
      </c>
      <c r="V11" s="5">
        <v>65643.932499999995</v>
      </c>
      <c r="W11" s="5">
        <v>0</v>
      </c>
      <c r="X11" s="5">
        <v>180948.75450000001</v>
      </c>
    </row>
    <row r="12" spans="1:24" x14ac:dyDescent="0.3">
      <c r="A12">
        <v>13087500</v>
      </c>
      <c r="B12" t="s">
        <v>10</v>
      </c>
      <c r="C12" s="1">
        <v>32599</v>
      </c>
      <c r="D12">
        <v>264</v>
      </c>
      <c r="E12">
        <v>3915</v>
      </c>
      <c r="F12">
        <v>0</v>
      </c>
      <c r="G12">
        <v>0</v>
      </c>
      <c r="H12">
        <v>0</v>
      </c>
      <c r="I12" s="1">
        <v>32599</v>
      </c>
      <c r="J12">
        <v>1989</v>
      </c>
      <c r="K12">
        <f t="shared" si="0"/>
        <v>4</v>
      </c>
      <c r="L12">
        <f t="shared" si="1"/>
        <v>1</v>
      </c>
      <c r="M12">
        <f t="shared" si="2"/>
        <v>1989</v>
      </c>
      <c r="N12">
        <f t="shared" si="3"/>
        <v>523.64400000000001</v>
      </c>
      <c r="O12">
        <f t="shared" si="4"/>
        <v>0</v>
      </c>
      <c r="P12">
        <f t="shared" si="5"/>
        <v>523.64400000000001</v>
      </c>
      <c r="S12" s="3">
        <v>1996</v>
      </c>
      <c r="T12" s="5">
        <v>24414.9015</v>
      </c>
      <c r="U12" s="5">
        <v>88083.267999999996</v>
      </c>
      <c r="V12" s="5">
        <v>25273.757000000001</v>
      </c>
      <c r="W12" s="5">
        <v>0</v>
      </c>
      <c r="X12" s="5">
        <v>137771.9265</v>
      </c>
    </row>
    <row r="13" spans="1:24" x14ac:dyDescent="0.3">
      <c r="A13">
        <v>13087500</v>
      </c>
      <c r="B13" t="s">
        <v>10</v>
      </c>
      <c r="C13" s="1">
        <v>32600</v>
      </c>
      <c r="D13">
        <v>266</v>
      </c>
      <c r="E13">
        <v>4443</v>
      </c>
      <c r="F13">
        <v>0</v>
      </c>
      <c r="G13">
        <v>0</v>
      </c>
      <c r="H13">
        <v>0</v>
      </c>
      <c r="I13" s="1">
        <v>32600</v>
      </c>
      <c r="J13">
        <v>1989</v>
      </c>
      <c r="K13">
        <f t="shared" si="0"/>
        <v>4</v>
      </c>
      <c r="L13">
        <f t="shared" si="1"/>
        <v>2</v>
      </c>
      <c r="M13">
        <f t="shared" si="2"/>
        <v>1989</v>
      </c>
      <c r="N13">
        <f t="shared" si="3"/>
        <v>527.61099999999999</v>
      </c>
      <c r="O13">
        <f t="shared" si="4"/>
        <v>0</v>
      </c>
      <c r="P13">
        <f t="shared" si="5"/>
        <v>527.61099999999999</v>
      </c>
      <c r="S13" s="3">
        <v>1997</v>
      </c>
      <c r="T13" s="5">
        <v>708.10950000000003</v>
      </c>
      <c r="U13" s="5">
        <v>8011.3564999999999</v>
      </c>
      <c r="V13" s="5">
        <v>7797.1384999999991</v>
      </c>
      <c r="W13" s="5">
        <v>0</v>
      </c>
      <c r="X13" s="5">
        <v>16516.604500000001</v>
      </c>
    </row>
    <row r="14" spans="1:24" x14ac:dyDescent="0.3">
      <c r="A14">
        <v>13087500</v>
      </c>
      <c r="B14" t="s">
        <v>10</v>
      </c>
      <c r="C14" s="1">
        <v>32601</v>
      </c>
      <c r="D14">
        <v>271</v>
      </c>
      <c r="E14">
        <v>538</v>
      </c>
      <c r="F14">
        <v>0</v>
      </c>
      <c r="G14">
        <v>0</v>
      </c>
      <c r="H14">
        <v>243694</v>
      </c>
      <c r="I14" s="1">
        <v>32601</v>
      </c>
      <c r="J14">
        <v>1989</v>
      </c>
      <c r="K14">
        <f t="shared" si="0"/>
        <v>4</v>
      </c>
      <c r="L14">
        <f t="shared" si="1"/>
        <v>3</v>
      </c>
      <c r="M14">
        <f t="shared" si="2"/>
        <v>1989</v>
      </c>
      <c r="N14">
        <f t="shared" si="3"/>
        <v>537.52850000000001</v>
      </c>
      <c r="O14">
        <f t="shared" si="4"/>
        <v>0</v>
      </c>
      <c r="P14">
        <f t="shared" si="5"/>
        <v>537.52850000000001</v>
      </c>
      <c r="S14" s="3">
        <v>1998</v>
      </c>
      <c r="T14" s="5">
        <v>14418.061500000003</v>
      </c>
      <c r="U14" s="5">
        <v>53096.311500000003</v>
      </c>
      <c r="V14" s="5">
        <v>12337.369999999997</v>
      </c>
      <c r="W14" s="5">
        <v>0</v>
      </c>
      <c r="X14" s="5">
        <v>79851.743000000002</v>
      </c>
    </row>
    <row r="15" spans="1:24" x14ac:dyDescent="0.3">
      <c r="A15">
        <v>13087500</v>
      </c>
      <c r="B15" t="s">
        <v>10</v>
      </c>
      <c r="C15" s="1">
        <v>32602</v>
      </c>
      <c r="D15">
        <v>271</v>
      </c>
      <c r="E15">
        <v>1075</v>
      </c>
      <c r="F15">
        <v>0</v>
      </c>
      <c r="G15">
        <v>0</v>
      </c>
      <c r="H15">
        <v>243694</v>
      </c>
      <c r="I15" s="1">
        <v>32602</v>
      </c>
      <c r="J15">
        <v>1989</v>
      </c>
      <c r="K15">
        <f t="shared" si="0"/>
        <v>4</v>
      </c>
      <c r="L15">
        <f t="shared" si="1"/>
        <v>4</v>
      </c>
      <c r="M15">
        <f t="shared" si="2"/>
        <v>1989</v>
      </c>
      <c r="N15">
        <f t="shared" si="3"/>
        <v>537.52850000000001</v>
      </c>
      <c r="O15">
        <f t="shared" si="4"/>
        <v>0</v>
      </c>
      <c r="P15">
        <f t="shared" si="5"/>
        <v>537.52850000000001</v>
      </c>
      <c r="S15" s="3">
        <v>1999</v>
      </c>
      <c r="T15" s="5">
        <v>10500.648999999999</v>
      </c>
      <c r="U15" s="5">
        <v>29790.186499999996</v>
      </c>
      <c r="V15" s="5">
        <v>3024.8374999999992</v>
      </c>
      <c r="W15" s="5">
        <v>1678.0410000000011</v>
      </c>
      <c r="X15" s="5">
        <v>44993.713999999993</v>
      </c>
    </row>
    <row r="16" spans="1:24" x14ac:dyDescent="0.3">
      <c r="A16">
        <v>13087500</v>
      </c>
      <c r="B16" t="s">
        <v>10</v>
      </c>
      <c r="C16" s="1">
        <v>32603</v>
      </c>
      <c r="D16">
        <v>169</v>
      </c>
      <c r="E16">
        <v>1410</v>
      </c>
      <c r="F16">
        <v>0</v>
      </c>
      <c r="G16">
        <v>0</v>
      </c>
      <c r="H16">
        <v>243694</v>
      </c>
      <c r="I16" s="1">
        <v>32603</v>
      </c>
      <c r="J16">
        <v>1989</v>
      </c>
      <c r="K16">
        <f t="shared" si="0"/>
        <v>4</v>
      </c>
      <c r="L16">
        <f t="shared" si="1"/>
        <v>5</v>
      </c>
      <c r="M16">
        <f t="shared" si="2"/>
        <v>1989</v>
      </c>
      <c r="N16">
        <f t="shared" si="3"/>
        <v>335.2115</v>
      </c>
      <c r="O16">
        <f t="shared" si="4"/>
        <v>0</v>
      </c>
      <c r="P16">
        <f t="shared" si="5"/>
        <v>335.2115</v>
      </c>
      <c r="S16" s="3">
        <v>2000</v>
      </c>
      <c r="T16" s="5">
        <v>104034.57499999998</v>
      </c>
      <c r="U16" s="5">
        <v>57561.17</v>
      </c>
      <c r="V16" s="5">
        <v>3593.5069500000004</v>
      </c>
      <c r="W16" s="5">
        <v>0</v>
      </c>
      <c r="X16" s="5">
        <v>165189.25195000001</v>
      </c>
    </row>
    <row r="17" spans="1:24" x14ac:dyDescent="0.3">
      <c r="A17">
        <v>13087500</v>
      </c>
      <c r="B17" t="s">
        <v>10</v>
      </c>
      <c r="C17" s="1">
        <v>32604</v>
      </c>
      <c r="D17">
        <v>134</v>
      </c>
      <c r="E17">
        <v>1676</v>
      </c>
      <c r="F17">
        <v>0</v>
      </c>
      <c r="G17">
        <v>0</v>
      </c>
      <c r="H17">
        <v>243694</v>
      </c>
      <c r="I17" s="1">
        <v>32604</v>
      </c>
      <c r="J17">
        <v>1989</v>
      </c>
      <c r="K17">
        <f t="shared" si="0"/>
        <v>4</v>
      </c>
      <c r="L17">
        <f t="shared" si="1"/>
        <v>6</v>
      </c>
      <c r="M17">
        <f t="shared" si="2"/>
        <v>1989</v>
      </c>
      <c r="N17">
        <f t="shared" si="3"/>
        <v>265.78899999999999</v>
      </c>
      <c r="O17">
        <f t="shared" si="4"/>
        <v>0</v>
      </c>
      <c r="P17">
        <f t="shared" si="5"/>
        <v>265.78899999999999</v>
      </c>
      <c r="S17" s="3">
        <v>2001</v>
      </c>
      <c r="T17" s="5">
        <v>61516.269000000015</v>
      </c>
      <c r="U17" s="5">
        <v>33213.707499999997</v>
      </c>
      <c r="V17" s="5">
        <v>3469.1415000000002</v>
      </c>
      <c r="W17" s="5">
        <v>0</v>
      </c>
      <c r="X17" s="5">
        <v>98199.118000000017</v>
      </c>
    </row>
    <row r="18" spans="1:24" x14ac:dyDescent="0.3">
      <c r="A18">
        <v>13087500</v>
      </c>
      <c r="B18" t="s">
        <v>10</v>
      </c>
      <c r="C18" s="1">
        <v>32605</v>
      </c>
      <c r="D18">
        <v>138</v>
      </c>
      <c r="E18">
        <v>1950</v>
      </c>
      <c r="F18">
        <v>0</v>
      </c>
      <c r="G18">
        <v>0</v>
      </c>
      <c r="H18">
        <v>243694</v>
      </c>
      <c r="I18" s="1">
        <v>32605</v>
      </c>
      <c r="J18">
        <v>1989</v>
      </c>
      <c r="K18">
        <f t="shared" si="0"/>
        <v>4</v>
      </c>
      <c r="L18">
        <f t="shared" si="1"/>
        <v>7</v>
      </c>
      <c r="M18">
        <f t="shared" si="2"/>
        <v>1989</v>
      </c>
      <c r="N18">
        <f t="shared" si="3"/>
        <v>273.72300000000001</v>
      </c>
      <c r="O18">
        <f t="shared" si="4"/>
        <v>0</v>
      </c>
      <c r="P18">
        <f t="shared" si="5"/>
        <v>273.72300000000001</v>
      </c>
      <c r="S18" s="3">
        <v>2002</v>
      </c>
      <c r="T18" s="5">
        <v>72290.641000000003</v>
      </c>
      <c r="U18" s="5">
        <v>57632.576000000008</v>
      </c>
      <c r="V18" s="5">
        <v>8102.5974999999989</v>
      </c>
      <c r="W18" s="5">
        <v>0</v>
      </c>
      <c r="X18" s="5">
        <v>138025.81450000001</v>
      </c>
    </row>
    <row r="19" spans="1:24" x14ac:dyDescent="0.3">
      <c r="A19">
        <v>13087500</v>
      </c>
      <c r="B19" t="s">
        <v>10</v>
      </c>
      <c r="C19" s="1">
        <v>32606</v>
      </c>
      <c r="D19">
        <v>138</v>
      </c>
      <c r="E19">
        <v>2224</v>
      </c>
      <c r="F19">
        <v>0</v>
      </c>
      <c r="G19">
        <v>0</v>
      </c>
      <c r="H19">
        <v>243694</v>
      </c>
      <c r="I19" s="1">
        <v>32606</v>
      </c>
      <c r="J19">
        <v>1989</v>
      </c>
      <c r="K19">
        <f t="shared" si="0"/>
        <v>4</v>
      </c>
      <c r="L19">
        <f t="shared" si="1"/>
        <v>8</v>
      </c>
      <c r="M19">
        <f t="shared" si="2"/>
        <v>1989</v>
      </c>
      <c r="N19">
        <f t="shared" si="3"/>
        <v>273.72300000000001</v>
      </c>
      <c r="O19">
        <f t="shared" si="4"/>
        <v>0</v>
      </c>
      <c r="P19">
        <f t="shared" si="5"/>
        <v>273.72300000000001</v>
      </c>
      <c r="S19" s="3">
        <v>2003</v>
      </c>
      <c r="T19" s="5">
        <v>114951.75899999999</v>
      </c>
      <c r="U19" s="5">
        <v>90507.10500000001</v>
      </c>
      <c r="V19" s="5">
        <v>26782.208749999991</v>
      </c>
      <c r="W19" s="5">
        <v>188.4325</v>
      </c>
      <c r="X19" s="5">
        <v>232429.50524999999</v>
      </c>
    </row>
    <row r="20" spans="1:24" x14ac:dyDescent="0.3">
      <c r="A20">
        <v>13087500</v>
      </c>
      <c r="B20" t="s">
        <v>10</v>
      </c>
      <c r="C20" s="1">
        <v>32607</v>
      </c>
      <c r="D20">
        <v>133</v>
      </c>
      <c r="E20">
        <v>2487</v>
      </c>
      <c r="F20">
        <v>0</v>
      </c>
      <c r="G20">
        <v>0</v>
      </c>
      <c r="H20">
        <v>243694</v>
      </c>
      <c r="I20" s="1">
        <v>32607</v>
      </c>
      <c r="J20">
        <v>1989</v>
      </c>
      <c r="K20">
        <f t="shared" si="0"/>
        <v>4</v>
      </c>
      <c r="L20">
        <f t="shared" si="1"/>
        <v>9</v>
      </c>
      <c r="M20">
        <f t="shared" si="2"/>
        <v>1989</v>
      </c>
      <c r="N20">
        <f t="shared" si="3"/>
        <v>263.80549999999999</v>
      </c>
      <c r="O20">
        <f t="shared" si="4"/>
        <v>0</v>
      </c>
      <c r="P20">
        <f t="shared" si="5"/>
        <v>263.80549999999999</v>
      </c>
      <c r="S20" s="3">
        <v>2004</v>
      </c>
      <c r="T20" s="5">
        <v>44368.911499999995</v>
      </c>
      <c r="U20" s="5">
        <v>48288.307499999995</v>
      </c>
      <c r="V20" s="5">
        <v>10893.382</v>
      </c>
      <c r="W20" s="5">
        <v>0</v>
      </c>
      <c r="X20" s="5">
        <v>103550.60099999998</v>
      </c>
    </row>
    <row r="21" spans="1:24" x14ac:dyDescent="0.3">
      <c r="A21">
        <v>13087500</v>
      </c>
      <c r="B21" t="s">
        <v>10</v>
      </c>
      <c r="C21" s="1">
        <v>32608</v>
      </c>
      <c r="D21">
        <v>164</v>
      </c>
      <c r="E21">
        <v>2813</v>
      </c>
      <c r="F21">
        <v>0</v>
      </c>
      <c r="G21">
        <v>0</v>
      </c>
      <c r="H21">
        <v>243694</v>
      </c>
      <c r="I21" s="1">
        <v>32608</v>
      </c>
      <c r="J21">
        <v>1989</v>
      </c>
      <c r="K21">
        <f t="shared" si="0"/>
        <v>4</v>
      </c>
      <c r="L21">
        <f t="shared" si="1"/>
        <v>10</v>
      </c>
      <c r="M21">
        <f t="shared" si="2"/>
        <v>1989</v>
      </c>
      <c r="N21">
        <f t="shared" si="3"/>
        <v>325.29399999999998</v>
      </c>
      <c r="O21">
        <f t="shared" si="4"/>
        <v>0</v>
      </c>
      <c r="P21">
        <f t="shared" si="5"/>
        <v>325.29399999999998</v>
      </c>
      <c r="S21" s="3">
        <v>2005</v>
      </c>
      <c r="T21" s="5">
        <v>82311.28300000001</v>
      </c>
      <c r="U21" s="5">
        <v>72292.624499999976</v>
      </c>
      <c r="V21" s="5">
        <v>22887.606500000005</v>
      </c>
      <c r="W21" s="5">
        <v>77.356499999999997</v>
      </c>
      <c r="X21" s="5">
        <v>177568.87049999996</v>
      </c>
    </row>
    <row r="22" spans="1:24" x14ac:dyDescent="0.3">
      <c r="A22">
        <v>13087500</v>
      </c>
      <c r="B22" t="s">
        <v>10</v>
      </c>
      <c r="C22" s="1">
        <v>32609</v>
      </c>
      <c r="D22">
        <v>232</v>
      </c>
      <c r="E22">
        <v>3273</v>
      </c>
      <c r="F22">
        <v>0</v>
      </c>
      <c r="G22">
        <v>0</v>
      </c>
      <c r="H22">
        <v>243694</v>
      </c>
      <c r="I22" s="1">
        <v>32609</v>
      </c>
      <c r="J22">
        <v>1989</v>
      </c>
      <c r="K22">
        <f t="shared" si="0"/>
        <v>4</v>
      </c>
      <c r="L22">
        <f t="shared" si="1"/>
        <v>11</v>
      </c>
      <c r="M22">
        <f t="shared" si="2"/>
        <v>1989</v>
      </c>
      <c r="N22">
        <f t="shared" si="3"/>
        <v>460.17200000000003</v>
      </c>
      <c r="O22">
        <f t="shared" si="4"/>
        <v>0</v>
      </c>
      <c r="P22">
        <f t="shared" si="5"/>
        <v>460.17200000000003</v>
      </c>
      <c r="S22" s="3">
        <v>2006</v>
      </c>
      <c r="T22" s="5">
        <v>86922.920499999978</v>
      </c>
      <c r="U22" s="5">
        <v>82924.184499999974</v>
      </c>
      <c r="V22" s="5">
        <v>15915.405650000002</v>
      </c>
      <c r="W22" s="5">
        <v>0</v>
      </c>
      <c r="X22" s="5">
        <v>185762.51064999995</v>
      </c>
    </row>
    <row r="23" spans="1:24" x14ac:dyDescent="0.3">
      <c r="A23">
        <v>13087500</v>
      </c>
      <c r="B23" t="s">
        <v>10</v>
      </c>
      <c r="C23" s="1">
        <v>32610</v>
      </c>
      <c r="D23">
        <v>312</v>
      </c>
      <c r="E23">
        <v>3892</v>
      </c>
      <c r="F23">
        <v>0</v>
      </c>
      <c r="G23">
        <v>0</v>
      </c>
      <c r="H23">
        <v>243694</v>
      </c>
      <c r="I23" s="1">
        <v>32610</v>
      </c>
      <c r="J23">
        <v>1989</v>
      </c>
      <c r="K23">
        <f t="shared" si="0"/>
        <v>4</v>
      </c>
      <c r="L23">
        <f t="shared" si="1"/>
        <v>12</v>
      </c>
      <c r="M23">
        <f t="shared" si="2"/>
        <v>1989</v>
      </c>
      <c r="N23">
        <f t="shared" si="3"/>
        <v>618.85199999999998</v>
      </c>
      <c r="O23">
        <f t="shared" si="4"/>
        <v>0</v>
      </c>
      <c r="P23">
        <f t="shared" si="5"/>
        <v>618.85199999999998</v>
      </c>
      <c r="S23" s="3">
        <v>2007</v>
      </c>
      <c r="T23" s="5">
        <v>104706.98150000001</v>
      </c>
      <c r="U23" s="5">
        <v>72096.258000000002</v>
      </c>
      <c r="V23" s="5">
        <v>12802.500750000001</v>
      </c>
      <c r="W23" s="5">
        <v>0</v>
      </c>
      <c r="X23" s="5">
        <v>189605.74025000003</v>
      </c>
    </row>
    <row r="24" spans="1:24" x14ac:dyDescent="0.3">
      <c r="A24">
        <v>13087500</v>
      </c>
      <c r="B24" t="s">
        <v>10</v>
      </c>
      <c r="C24" s="1">
        <v>32611</v>
      </c>
      <c r="D24">
        <v>383</v>
      </c>
      <c r="E24">
        <v>4651</v>
      </c>
      <c r="F24">
        <v>0</v>
      </c>
      <c r="G24">
        <v>0</v>
      </c>
      <c r="H24">
        <v>243694</v>
      </c>
      <c r="I24" s="1">
        <v>32611</v>
      </c>
      <c r="J24">
        <v>1989</v>
      </c>
      <c r="K24">
        <f t="shared" si="0"/>
        <v>4</v>
      </c>
      <c r="L24">
        <f t="shared" si="1"/>
        <v>13</v>
      </c>
      <c r="M24">
        <f t="shared" si="2"/>
        <v>1989</v>
      </c>
      <c r="N24">
        <f t="shared" si="3"/>
        <v>759.68050000000005</v>
      </c>
      <c r="O24">
        <f t="shared" si="4"/>
        <v>0</v>
      </c>
      <c r="P24">
        <f t="shared" si="5"/>
        <v>759.68050000000005</v>
      </c>
      <c r="S24" s="3">
        <v>2008</v>
      </c>
      <c r="T24" s="5">
        <v>25015.902000000002</v>
      </c>
      <c r="U24" s="5">
        <v>96519.093500000032</v>
      </c>
      <c r="V24" s="5">
        <v>45199.998</v>
      </c>
      <c r="W24" s="5">
        <v>105.1255</v>
      </c>
      <c r="X24" s="5">
        <v>166840.11900000004</v>
      </c>
    </row>
    <row r="25" spans="1:24" x14ac:dyDescent="0.3">
      <c r="A25">
        <v>13087500</v>
      </c>
      <c r="B25" t="s">
        <v>10</v>
      </c>
      <c r="C25" s="1">
        <v>32612</v>
      </c>
      <c r="D25">
        <v>452</v>
      </c>
      <c r="E25">
        <v>5548</v>
      </c>
      <c r="F25">
        <v>0</v>
      </c>
      <c r="G25">
        <v>0</v>
      </c>
      <c r="H25">
        <v>243694</v>
      </c>
      <c r="I25" s="1">
        <v>32612</v>
      </c>
      <c r="J25">
        <v>1989</v>
      </c>
      <c r="K25">
        <f t="shared" si="0"/>
        <v>4</v>
      </c>
      <c r="L25">
        <f t="shared" si="1"/>
        <v>14</v>
      </c>
      <c r="M25">
        <f t="shared" si="2"/>
        <v>1989</v>
      </c>
      <c r="N25">
        <f t="shared" si="3"/>
        <v>896.54200000000003</v>
      </c>
      <c r="O25">
        <f t="shared" si="4"/>
        <v>0</v>
      </c>
      <c r="P25">
        <f t="shared" si="5"/>
        <v>896.54200000000003</v>
      </c>
      <c r="S25" s="3">
        <v>2009</v>
      </c>
      <c r="T25" s="5">
        <v>44757.677499999998</v>
      </c>
      <c r="U25" s="5">
        <v>68238.3505</v>
      </c>
      <c r="V25" s="5">
        <v>29403.403999999999</v>
      </c>
      <c r="W25" s="5">
        <v>164.63049999999998</v>
      </c>
      <c r="X25" s="5">
        <v>142564.0625</v>
      </c>
    </row>
    <row r="26" spans="1:24" x14ac:dyDescent="0.3">
      <c r="A26">
        <v>13087500</v>
      </c>
      <c r="B26" t="s">
        <v>10</v>
      </c>
      <c r="C26" s="1">
        <v>32613</v>
      </c>
      <c r="D26">
        <v>531</v>
      </c>
      <c r="E26">
        <v>6601</v>
      </c>
      <c r="F26">
        <v>0</v>
      </c>
      <c r="G26">
        <v>0</v>
      </c>
      <c r="H26">
        <v>243694</v>
      </c>
      <c r="I26" s="1">
        <v>32613</v>
      </c>
      <c r="J26">
        <v>1989</v>
      </c>
      <c r="K26">
        <f t="shared" si="0"/>
        <v>4</v>
      </c>
      <c r="L26">
        <f t="shared" si="1"/>
        <v>15</v>
      </c>
      <c r="M26">
        <f t="shared" si="2"/>
        <v>1989</v>
      </c>
      <c r="N26">
        <f t="shared" si="3"/>
        <v>1053.2384999999999</v>
      </c>
      <c r="O26">
        <f t="shared" si="4"/>
        <v>0</v>
      </c>
      <c r="P26">
        <f t="shared" si="5"/>
        <v>1053.2384999999999</v>
      </c>
      <c r="S26" s="3">
        <v>2010</v>
      </c>
      <c r="T26" s="5">
        <v>80766.136500000022</v>
      </c>
      <c r="U26" s="5">
        <v>90126.273000000016</v>
      </c>
      <c r="V26" s="5">
        <v>37400.875999999997</v>
      </c>
      <c r="W26" s="5">
        <v>15.868</v>
      </c>
      <c r="X26" s="5">
        <v>208309.15350000001</v>
      </c>
    </row>
    <row r="27" spans="1:24" x14ac:dyDescent="0.3">
      <c r="A27">
        <v>13087500</v>
      </c>
      <c r="B27" t="s">
        <v>10</v>
      </c>
      <c r="C27" s="1">
        <v>32614</v>
      </c>
      <c r="D27">
        <v>565</v>
      </c>
      <c r="E27">
        <v>7722</v>
      </c>
      <c r="F27">
        <v>0</v>
      </c>
      <c r="G27">
        <v>0</v>
      </c>
      <c r="H27">
        <v>243694</v>
      </c>
      <c r="I27" s="1">
        <v>32614</v>
      </c>
      <c r="J27">
        <v>1989</v>
      </c>
      <c r="K27">
        <f t="shared" si="0"/>
        <v>4</v>
      </c>
      <c r="L27">
        <f t="shared" si="1"/>
        <v>16</v>
      </c>
      <c r="M27">
        <f t="shared" si="2"/>
        <v>1989</v>
      </c>
      <c r="N27">
        <f t="shared" si="3"/>
        <v>1120.6775</v>
      </c>
      <c r="O27">
        <f t="shared" si="4"/>
        <v>0</v>
      </c>
      <c r="P27">
        <f t="shared" si="5"/>
        <v>1120.6775</v>
      </c>
      <c r="S27" s="3">
        <v>2011</v>
      </c>
      <c r="T27" s="5">
        <v>0</v>
      </c>
      <c r="U27" s="5">
        <v>34483.147500000006</v>
      </c>
      <c r="V27" s="5">
        <v>40007.195</v>
      </c>
      <c r="W27" s="5">
        <v>1321.0110000000002</v>
      </c>
      <c r="X27" s="5">
        <v>75811.353499999997</v>
      </c>
    </row>
    <row r="28" spans="1:24" x14ac:dyDescent="0.3">
      <c r="A28">
        <v>13087500</v>
      </c>
      <c r="B28" t="s">
        <v>10</v>
      </c>
      <c r="C28" s="1">
        <v>32615</v>
      </c>
      <c r="D28">
        <v>596</v>
      </c>
      <c r="E28">
        <v>8904</v>
      </c>
      <c r="F28">
        <v>0</v>
      </c>
      <c r="G28">
        <v>0</v>
      </c>
      <c r="H28">
        <v>243694</v>
      </c>
      <c r="I28" s="1">
        <v>32615</v>
      </c>
      <c r="J28">
        <v>1989</v>
      </c>
      <c r="K28">
        <f t="shared" si="0"/>
        <v>4</v>
      </c>
      <c r="L28">
        <f t="shared" si="1"/>
        <v>17</v>
      </c>
      <c r="M28">
        <f t="shared" si="2"/>
        <v>1989</v>
      </c>
      <c r="N28">
        <f t="shared" si="3"/>
        <v>1182.1659999999999</v>
      </c>
      <c r="O28">
        <f t="shared" si="4"/>
        <v>0</v>
      </c>
      <c r="P28">
        <f t="shared" si="5"/>
        <v>1182.1659999999999</v>
      </c>
      <c r="S28" s="3">
        <v>2012</v>
      </c>
      <c r="T28" s="5">
        <v>71719.393000000011</v>
      </c>
      <c r="U28" s="5">
        <v>76602.770000000019</v>
      </c>
      <c r="V28" s="5">
        <v>18585.394999999997</v>
      </c>
      <c r="W28" s="5">
        <v>0</v>
      </c>
      <c r="X28" s="5">
        <v>166907.55800000002</v>
      </c>
    </row>
    <row r="29" spans="1:24" x14ac:dyDescent="0.3">
      <c r="A29">
        <v>13087500</v>
      </c>
      <c r="B29" t="s">
        <v>10</v>
      </c>
      <c r="C29" s="1">
        <v>32616</v>
      </c>
      <c r="D29">
        <v>639</v>
      </c>
      <c r="E29">
        <v>10171</v>
      </c>
      <c r="F29">
        <v>0</v>
      </c>
      <c r="G29">
        <v>0</v>
      </c>
      <c r="H29">
        <v>243694</v>
      </c>
      <c r="I29" s="1">
        <v>32616</v>
      </c>
      <c r="J29">
        <v>1989</v>
      </c>
      <c r="K29">
        <f t="shared" si="0"/>
        <v>4</v>
      </c>
      <c r="L29">
        <f t="shared" si="1"/>
        <v>18</v>
      </c>
      <c r="M29">
        <f t="shared" si="2"/>
        <v>1989</v>
      </c>
      <c r="N29">
        <f t="shared" si="3"/>
        <v>1267.4565</v>
      </c>
      <c r="O29">
        <f t="shared" si="4"/>
        <v>0</v>
      </c>
      <c r="P29">
        <f t="shared" si="5"/>
        <v>1267.4565</v>
      </c>
      <c r="S29" s="3">
        <v>2013</v>
      </c>
      <c r="T29" s="5">
        <v>83517.250999999989</v>
      </c>
      <c r="U29" s="5">
        <v>78044.7745</v>
      </c>
      <c r="V29" s="5">
        <v>9314.5159999999996</v>
      </c>
      <c r="W29" s="5">
        <v>1612.5855000000001</v>
      </c>
      <c r="X29" s="5">
        <v>172489.12699999998</v>
      </c>
    </row>
    <row r="30" spans="1:24" x14ac:dyDescent="0.3">
      <c r="A30">
        <v>13087500</v>
      </c>
      <c r="B30" t="s">
        <v>10</v>
      </c>
      <c r="C30" s="1">
        <v>32617</v>
      </c>
      <c r="D30">
        <v>801</v>
      </c>
      <c r="E30">
        <v>11760</v>
      </c>
      <c r="F30">
        <v>0</v>
      </c>
      <c r="G30">
        <v>0</v>
      </c>
      <c r="H30">
        <v>243694</v>
      </c>
      <c r="I30" s="1">
        <v>32617</v>
      </c>
      <c r="J30">
        <v>1989</v>
      </c>
      <c r="K30">
        <f t="shared" si="0"/>
        <v>4</v>
      </c>
      <c r="L30">
        <f t="shared" si="1"/>
        <v>19</v>
      </c>
      <c r="M30">
        <f t="shared" si="2"/>
        <v>1989</v>
      </c>
      <c r="N30">
        <f t="shared" si="3"/>
        <v>1588.7835</v>
      </c>
      <c r="O30">
        <f t="shared" si="4"/>
        <v>0</v>
      </c>
      <c r="P30">
        <f t="shared" si="5"/>
        <v>1588.7835</v>
      </c>
      <c r="S30" s="3">
        <v>2014</v>
      </c>
      <c r="T30" s="5">
        <v>45499.506500000003</v>
      </c>
      <c r="U30" s="5">
        <v>21419.816500000001</v>
      </c>
      <c r="V30" s="5">
        <v>23286.289999999997</v>
      </c>
      <c r="W30" s="5">
        <v>380.83200000000005</v>
      </c>
      <c r="X30" s="5">
        <v>90586.444999999992</v>
      </c>
    </row>
    <row r="31" spans="1:24" x14ac:dyDescent="0.3">
      <c r="A31">
        <v>13087500</v>
      </c>
      <c r="B31" t="s">
        <v>10</v>
      </c>
      <c r="C31" s="1">
        <v>32618</v>
      </c>
      <c r="D31">
        <v>851</v>
      </c>
      <c r="E31">
        <v>13448</v>
      </c>
      <c r="F31">
        <v>0</v>
      </c>
      <c r="G31">
        <v>0</v>
      </c>
      <c r="H31">
        <v>243694</v>
      </c>
      <c r="I31" s="1">
        <v>32618</v>
      </c>
      <c r="J31">
        <v>1989</v>
      </c>
      <c r="K31">
        <f t="shared" si="0"/>
        <v>4</v>
      </c>
      <c r="L31">
        <f t="shared" si="1"/>
        <v>20</v>
      </c>
      <c r="M31">
        <f t="shared" si="2"/>
        <v>1989</v>
      </c>
      <c r="N31">
        <f t="shared" si="3"/>
        <v>1687.9585</v>
      </c>
      <c r="O31">
        <f t="shared" si="4"/>
        <v>0</v>
      </c>
      <c r="P31">
        <f t="shared" si="5"/>
        <v>1687.9585</v>
      </c>
      <c r="S31" s="3">
        <v>2015</v>
      </c>
      <c r="T31" s="5">
        <v>103332.41600000003</v>
      </c>
      <c r="U31" s="5">
        <v>78844.125</v>
      </c>
      <c r="V31" s="5">
        <v>24565.647500000003</v>
      </c>
      <c r="W31" s="5">
        <v>0</v>
      </c>
      <c r="X31" s="5">
        <v>206742.18850000002</v>
      </c>
    </row>
    <row r="32" spans="1:24" x14ac:dyDescent="0.3">
      <c r="A32">
        <v>13087500</v>
      </c>
      <c r="B32" t="s">
        <v>10</v>
      </c>
      <c r="C32" s="1">
        <v>32619</v>
      </c>
      <c r="D32">
        <v>1019</v>
      </c>
      <c r="E32">
        <v>15469</v>
      </c>
      <c r="F32">
        <v>0</v>
      </c>
      <c r="G32">
        <v>0</v>
      </c>
      <c r="H32">
        <v>243694</v>
      </c>
      <c r="I32" s="1">
        <v>32619</v>
      </c>
      <c r="J32">
        <v>1989</v>
      </c>
      <c r="K32">
        <f t="shared" si="0"/>
        <v>4</v>
      </c>
      <c r="L32">
        <f t="shared" si="1"/>
        <v>21</v>
      </c>
      <c r="M32">
        <f t="shared" si="2"/>
        <v>1989</v>
      </c>
      <c r="N32">
        <f t="shared" si="3"/>
        <v>2021.1865</v>
      </c>
      <c r="O32">
        <f t="shared" si="4"/>
        <v>0</v>
      </c>
      <c r="P32">
        <f t="shared" si="5"/>
        <v>2021.1865</v>
      </c>
      <c r="S32" s="3">
        <v>2016</v>
      </c>
      <c r="T32" s="5">
        <v>110330.204</v>
      </c>
      <c r="U32" s="5">
        <v>95446.02</v>
      </c>
      <c r="V32" s="5">
        <v>24049.937500000004</v>
      </c>
      <c r="W32" s="5">
        <v>0</v>
      </c>
      <c r="X32" s="5">
        <v>229826.16149999999</v>
      </c>
    </row>
    <row r="33" spans="1:24" x14ac:dyDescent="0.3">
      <c r="A33">
        <v>13087500</v>
      </c>
      <c r="B33" t="s">
        <v>10</v>
      </c>
      <c r="C33" s="1">
        <v>32620</v>
      </c>
      <c r="D33">
        <v>1190</v>
      </c>
      <c r="E33">
        <v>17830</v>
      </c>
      <c r="F33">
        <v>0</v>
      </c>
      <c r="G33">
        <v>0</v>
      </c>
      <c r="H33">
        <v>243694</v>
      </c>
      <c r="I33" s="1">
        <v>32620</v>
      </c>
      <c r="J33">
        <v>1989</v>
      </c>
      <c r="K33">
        <f t="shared" si="0"/>
        <v>4</v>
      </c>
      <c r="L33">
        <f t="shared" si="1"/>
        <v>22</v>
      </c>
      <c r="M33">
        <f t="shared" si="2"/>
        <v>1989</v>
      </c>
      <c r="N33">
        <f t="shared" si="3"/>
        <v>2360.3650000000002</v>
      </c>
      <c r="O33">
        <f t="shared" si="4"/>
        <v>0</v>
      </c>
      <c r="P33">
        <f t="shared" si="5"/>
        <v>2360.3650000000002</v>
      </c>
      <c r="S33" s="3">
        <v>2017</v>
      </c>
      <c r="T33" s="5">
        <v>6981.92</v>
      </c>
      <c r="U33" s="5">
        <v>51152.481500000002</v>
      </c>
      <c r="V33" s="5">
        <v>11847.445500000002</v>
      </c>
      <c r="W33" s="5">
        <v>204.3005</v>
      </c>
      <c r="X33" s="5">
        <v>70186.147500000006</v>
      </c>
    </row>
    <row r="34" spans="1:24" x14ac:dyDescent="0.3">
      <c r="A34">
        <v>13087500</v>
      </c>
      <c r="B34" t="s">
        <v>10</v>
      </c>
      <c r="C34" s="1">
        <v>32621</v>
      </c>
      <c r="D34">
        <v>1253</v>
      </c>
      <c r="E34">
        <v>20315</v>
      </c>
      <c r="F34">
        <v>0</v>
      </c>
      <c r="G34">
        <v>0</v>
      </c>
      <c r="H34">
        <v>243694</v>
      </c>
      <c r="I34" s="1">
        <v>32621</v>
      </c>
      <c r="J34">
        <v>1989</v>
      </c>
      <c r="K34">
        <f t="shared" si="0"/>
        <v>4</v>
      </c>
      <c r="L34">
        <f t="shared" si="1"/>
        <v>23</v>
      </c>
      <c r="M34">
        <f t="shared" si="2"/>
        <v>1989</v>
      </c>
      <c r="N34">
        <f t="shared" si="3"/>
        <v>2485.3254999999999</v>
      </c>
      <c r="O34">
        <f t="shared" si="4"/>
        <v>0</v>
      </c>
      <c r="P34">
        <f t="shared" si="5"/>
        <v>2485.3254999999999</v>
      </c>
      <c r="S34" s="3">
        <v>2018</v>
      </c>
      <c r="T34" s="5">
        <v>70632.435000000012</v>
      </c>
      <c r="U34" s="5">
        <v>88228.063499999989</v>
      </c>
      <c r="V34" s="5">
        <v>26049.900550000002</v>
      </c>
      <c r="W34" s="5">
        <v>483.97400000000005</v>
      </c>
      <c r="X34" s="5">
        <v>185394.37304999997</v>
      </c>
    </row>
    <row r="35" spans="1:24" x14ac:dyDescent="0.3">
      <c r="A35">
        <v>13087500</v>
      </c>
      <c r="B35" t="s">
        <v>10</v>
      </c>
      <c r="C35" s="1">
        <v>32622</v>
      </c>
      <c r="D35">
        <v>1356</v>
      </c>
      <c r="E35">
        <v>23005</v>
      </c>
      <c r="F35">
        <v>0</v>
      </c>
      <c r="G35">
        <v>0</v>
      </c>
      <c r="H35">
        <v>243694</v>
      </c>
      <c r="I35" s="1">
        <v>32622</v>
      </c>
      <c r="J35">
        <v>1989</v>
      </c>
      <c r="K35">
        <f t="shared" si="0"/>
        <v>4</v>
      </c>
      <c r="L35">
        <f t="shared" si="1"/>
        <v>24</v>
      </c>
      <c r="M35">
        <f t="shared" si="2"/>
        <v>1989</v>
      </c>
      <c r="N35">
        <f t="shared" si="3"/>
        <v>2689.6260000000002</v>
      </c>
      <c r="O35">
        <f t="shared" si="4"/>
        <v>0</v>
      </c>
      <c r="P35">
        <f t="shared" si="5"/>
        <v>2689.6260000000002</v>
      </c>
      <c r="S35" s="3">
        <v>2019</v>
      </c>
      <c r="T35" s="5">
        <v>43732.207999999991</v>
      </c>
      <c r="U35" s="5">
        <v>75095.31</v>
      </c>
      <c r="V35" s="5">
        <v>17298.103500000001</v>
      </c>
      <c r="W35" s="5">
        <v>614.88499999999999</v>
      </c>
      <c r="X35" s="5">
        <v>136740.50649999999</v>
      </c>
    </row>
    <row r="36" spans="1:24" x14ac:dyDescent="0.3">
      <c r="A36">
        <v>13087500</v>
      </c>
      <c r="B36" t="s">
        <v>10</v>
      </c>
      <c r="C36" s="1">
        <v>32623</v>
      </c>
      <c r="D36">
        <v>1506</v>
      </c>
      <c r="E36">
        <v>25992</v>
      </c>
      <c r="F36">
        <v>0</v>
      </c>
      <c r="G36">
        <v>0</v>
      </c>
      <c r="H36">
        <v>243694</v>
      </c>
      <c r="I36" s="1">
        <v>32623</v>
      </c>
      <c r="J36">
        <v>1989</v>
      </c>
      <c r="K36">
        <f t="shared" si="0"/>
        <v>4</v>
      </c>
      <c r="L36">
        <f t="shared" si="1"/>
        <v>25</v>
      </c>
      <c r="M36">
        <f t="shared" si="2"/>
        <v>1989</v>
      </c>
      <c r="N36">
        <f t="shared" si="3"/>
        <v>2987.1509999999998</v>
      </c>
      <c r="O36">
        <f t="shared" si="4"/>
        <v>0</v>
      </c>
      <c r="P36">
        <f t="shared" si="5"/>
        <v>2987.1509999999998</v>
      </c>
      <c r="S36" s="3">
        <v>2020</v>
      </c>
      <c r="T36" s="5">
        <v>71045.003000000012</v>
      </c>
      <c r="U36" s="5">
        <v>72278.740000000005</v>
      </c>
      <c r="V36" s="5">
        <v>22677.355500000001</v>
      </c>
      <c r="W36" s="5">
        <v>5028.1725000000006</v>
      </c>
      <c r="X36" s="5">
        <v>171029.27100000001</v>
      </c>
    </row>
    <row r="37" spans="1:24" x14ac:dyDescent="0.3">
      <c r="A37">
        <v>13087500</v>
      </c>
      <c r="B37" t="s">
        <v>10</v>
      </c>
      <c r="C37" s="1">
        <v>32624</v>
      </c>
      <c r="D37">
        <v>1701</v>
      </c>
      <c r="E37">
        <v>29366</v>
      </c>
      <c r="F37">
        <v>0</v>
      </c>
      <c r="G37">
        <v>0</v>
      </c>
      <c r="H37">
        <v>243694</v>
      </c>
      <c r="I37" s="1">
        <v>32624</v>
      </c>
      <c r="J37">
        <v>1989</v>
      </c>
      <c r="K37">
        <f t="shared" si="0"/>
        <v>4</v>
      </c>
      <c r="L37">
        <f t="shared" si="1"/>
        <v>26</v>
      </c>
      <c r="M37">
        <f t="shared" si="2"/>
        <v>1989</v>
      </c>
      <c r="N37">
        <f t="shared" si="3"/>
        <v>3373.9335000000001</v>
      </c>
      <c r="O37">
        <f t="shared" si="4"/>
        <v>0</v>
      </c>
      <c r="P37">
        <f t="shared" si="5"/>
        <v>3373.9335000000001</v>
      </c>
      <c r="S37" s="3">
        <v>2021</v>
      </c>
      <c r="T37" s="5">
        <v>97028.853000000003</v>
      </c>
      <c r="U37" s="5">
        <v>70259.536999999997</v>
      </c>
      <c r="V37" s="5">
        <v>26499.56</v>
      </c>
      <c r="W37" s="5">
        <v>0</v>
      </c>
      <c r="X37" s="5">
        <v>193787.95</v>
      </c>
    </row>
    <row r="38" spans="1:24" x14ac:dyDescent="0.3">
      <c r="A38">
        <v>13087500</v>
      </c>
      <c r="B38" t="s">
        <v>10</v>
      </c>
      <c r="C38" s="1">
        <v>32625</v>
      </c>
      <c r="D38">
        <v>1893</v>
      </c>
      <c r="E38">
        <v>33121</v>
      </c>
      <c r="F38">
        <v>0</v>
      </c>
      <c r="G38">
        <v>0</v>
      </c>
      <c r="H38">
        <v>243694</v>
      </c>
      <c r="I38" s="1">
        <v>32625</v>
      </c>
      <c r="J38">
        <v>1989</v>
      </c>
      <c r="K38">
        <f t="shared" si="0"/>
        <v>4</v>
      </c>
      <c r="L38">
        <f t="shared" si="1"/>
        <v>27</v>
      </c>
      <c r="M38">
        <f t="shared" si="2"/>
        <v>1989</v>
      </c>
      <c r="N38">
        <f t="shared" si="3"/>
        <v>3754.7655</v>
      </c>
      <c r="O38">
        <f t="shared" si="4"/>
        <v>0</v>
      </c>
      <c r="P38">
        <f t="shared" si="5"/>
        <v>3754.7655</v>
      </c>
      <c r="S38" s="3">
        <v>2022</v>
      </c>
      <c r="T38" s="5">
        <v>82918.233999999997</v>
      </c>
      <c r="U38" s="5">
        <v>63765.557999999997</v>
      </c>
      <c r="V38" s="5">
        <v>33652.061000000009</v>
      </c>
      <c r="W38" s="5">
        <v>797.36699999999996</v>
      </c>
      <c r="X38" s="5">
        <v>181133.22</v>
      </c>
    </row>
    <row r="39" spans="1:24" x14ac:dyDescent="0.3">
      <c r="A39">
        <v>13087500</v>
      </c>
      <c r="B39" t="s">
        <v>10</v>
      </c>
      <c r="C39" s="1">
        <v>32626</v>
      </c>
      <c r="D39">
        <v>2054</v>
      </c>
      <c r="E39">
        <v>37195</v>
      </c>
      <c r="F39">
        <v>0</v>
      </c>
      <c r="G39">
        <v>0</v>
      </c>
      <c r="H39">
        <v>243694</v>
      </c>
      <c r="I39" s="1">
        <v>32626</v>
      </c>
      <c r="J39">
        <v>1989</v>
      </c>
      <c r="K39">
        <f t="shared" si="0"/>
        <v>4</v>
      </c>
      <c r="L39">
        <f t="shared" si="1"/>
        <v>28</v>
      </c>
      <c r="M39">
        <f t="shared" si="2"/>
        <v>1989</v>
      </c>
      <c r="N39">
        <f t="shared" si="3"/>
        <v>4074.1089999999999</v>
      </c>
      <c r="O39">
        <f t="shared" si="4"/>
        <v>0</v>
      </c>
      <c r="P39">
        <f t="shared" si="5"/>
        <v>4074.1089999999999</v>
      </c>
      <c r="S39" s="3">
        <v>2023</v>
      </c>
      <c r="T39" s="5">
        <v>98002.751500000057</v>
      </c>
      <c r="U39" s="5">
        <v>60871.631500000003</v>
      </c>
      <c r="V39" s="5">
        <v>26426.1705</v>
      </c>
      <c r="W39" s="5">
        <v>368.93099999999998</v>
      </c>
      <c r="X39" s="5">
        <v>185669.48450000008</v>
      </c>
    </row>
    <row r="40" spans="1:24" x14ac:dyDescent="0.3">
      <c r="A40">
        <v>13087500</v>
      </c>
      <c r="B40" t="s">
        <v>10</v>
      </c>
      <c r="C40" s="1">
        <v>32627</v>
      </c>
      <c r="D40">
        <v>2147</v>
      </c>
      <c r="E40">
        <v>41453</v>
      </c>
      <c r="F40">
        <v>0</v>
      </c>
      <c r="G40">
        <v>0</v>
      </c>
      <c r="H40">
        <v>243694</v>
      </c>
      <c r="I40" s="1">
        <v>32627</v>
      </c>
      <c r="J40">
        <v>1989</v>
      </c>
      <c r="K40">
        <f t="shared" si="0"/>
        <v>4</v>
      </c>
      <c r="L40">
        <f t="shared" si="1"/>
        <v>29</v>
      </c>
      <c r="M40">
        <f t="shared" si="2"/>
        <v>1989</v>
      </c>
      <c r="N40">
        <f t="shared" si="3"/>
        <v>4258.5744999999997</v>
      </c>
      <c r="O40">
        <f t="shared" si="4"/>
        <v>0</v>
      </c>
      <c r="P40">
        <f t="shared" si="5"/>
        <v>4258.5744999999997</v>
      </c>
      <c r="S40" s="3">
        <v>2024</v>
      </c>
      <c r="T40" s="5">
        <v>119065.53800000002</v>
      </c>
      <c r="U40" s="5">
        <v>84203.541999999987</v>
      </c>
      <c r="V40" s="5">
        <v>32102.947500000006</v>
      </c>
      <c r="W40" s="5">
        <v>357.03</v>
      </c>
      <c r="X40" s="5">
        <v>235729.05750000002</v>
      </c>
    </row>
    <row r="41" spans="1:24" x14ac:dyDescent="0.3">
      <c r="A41">
        <v>13087500</v>
      </c>
      <c r="B41" t="s">
        <v>10</v>
      </c>
      <c r="C41" s="1">
        <v>32628</v>
      </c>
      <c r="D41">
        <v>2208</v>
      </c>
      <c r="E41">
        <v>45833</v>
      </c>
      <c r="F41">
        <v>0</v>
      </c>
      <c r="G41">
        <v>0</v>
      </c>
      <c r="H41">
        <v>243694</v>
      </c>
      <c r="I41" s="1">
        <v>32628</v>
      </c>
      <c r="J41">
        <v>1989</v>
      </c>
      <c r="K41">
        <f t="shared" si="0"/>
        <v>4</v>
      </c>
      <c r="L41">
        <f t="shared" si="1"/>
        <v>30</v>
      </c>
      <c r="M41">
        <f t="shared" si="2"/>
        <v>1989</v>
      </c>
      <c r="N41">
        <f t="shared" si="3"/>
        <v>4379.5680000000002</v>
      </c>
      <c r="O41">
        <f t="shared" si="4"/>
        <v>0</v>
      </c>
      <c r="P41">
        <f t="shared" si="5"/>
        <v>4379.5680000000002</v>
      </c>
      <c r="S41" s="3">
        <v>2025</v>
      </c>
      <c r="T41" s="5">
        <v>114721.67300000004</v>
      </c>
      <c r="U41" s="5">
        <v>86587.709000000017</v>
      </c>
      <c r="V41" s="5">
        <v>27294.943500000001</v>
      </c>
      <c r="W41" s="5">
        <v>67.439000000000007</v>
      </c>
      <c r="X41" s="5">
        <v>228671.76450000005</v>
      </c>
    </row>
    <row r="42" spans="1:24" x14ac:dyDescent="0.3">
      <c r="A42">
        <v>13087500</v>
      </c>
      <c r="B42" t="s">
        <v>10</v>
      </c>
      <c r="C42" s="1">
        <v>32629</v>
      </c>
      <c r="D42">
        <v>2291</v>
      </c>
      <c r="E42">
        <v>50377</v>
      </c>
      <c r="F42">
        <v>0</v>
      </c>
      <c r="G42">
        <v>0</v>
      </c>
      <c r="H42">
        <v>243694</v>
      </c>
      <c r="I42" s="1">
        <v>32629</v>
      </c>
      <c r="J42">
        <v>1989</v>
      </c>
      <c r="K42">
        <f t="shared" si="0"/>
        <v>5</v>
      </c>
      <c r="L42">
        <f t="shared" si="1"/>
        <v>1</v>
      </c>
      <c r="M42">
        <f t="shared" si="2"/>
        <v>1989</v>
      </c>
      <c r="N42">
        <f t="shared" si="3"/>
        <v>4544.1985000000004</v>
      </c>
      <c r="O42">
        <f t="shared" si="4"/>
        <v>0</v>
      </c>
      <c r="P42">
        <f t="shared" si="5"/>
        <v>4544.1985000000004</v>
      </c>
      <c r="S42" s="3" t="s">
        <v>16</v>
      </c>
      <c r="T42" s="75">
        <v>2371149.2895</v>
      </c>
      <c r="U42" s="75">
        <v>2382421.5199999996</v>
      </c>
      <c r="V42" s="75">
        <v>771039.80615000019</v>
      </c>
      <c r="W42" s="75">
        <v>13870.813850000004</v>
      </c>
      <c r="X42" s="75">
        <v>5538481.4295000006</v>
      </c>
    </row>
    <row r="43" spans="1:24" x14ac:dyDescent="0.3">
      <c r="A43">
        <v>13087500</v>
      </c>
      <c r="B43" t="s">
        <v>10</v>
      </c>
      <c r="C43" s="1">
        <v>32630</v>
      </c>
      <c r="D43">
        <v>2403</v>
      </c>
      <c r="E43">
        <v>55143</v>
      </c>
      <c r="F43">
        <v>0</v>
      </c>
      <c r="G43">
        <v>0</v>
      </c>
      <c r="H43">
        <v>243694</v>
      </c>
      <c r="I43" s="1">
        <v>32630</v>
      </c>
      <c r="J43">
        <v>1989</v>
      </c>
      <c r="K43">
        <f t="shared" si="0"/>
        <v>5</v>
      </c>
      <c r="L43">
        <f t="shared" si="1"/>
        <v>2</v>
      </c>
      <c r="M43">
        <f t="shared" si="2"/>
        <v>1989</v>
      </c>
      <c r="N43">
        <f t="shared" si="3"/>
        <v>4766.3505000000005</v>
      </c>
      <c r="O43">
        <f t="shared" si="4"/>
        <v>0</v>
      </c>
      <c r="P43">
        <f t="shared" si="5"/>
        <v>4766.3505000000005</v>
      </c>
    </row>
    <row r="44" spans="1:24" x14ac:dyDescent="0.3">
      <c r="A44">
        <v>13087500</v>
      </c>
      <c r="B44" t="s">
        <v>10</v>
      </c>
      <c r="C44" s="1">
        <v>32631</v>
      </c>
      <c r="D44">
        <v>2506</v>
      </c>
      <c r="E44">
        <v>60114</v>
      </c>
      <c r="F44">
        <v>0</v>
      </c>
      <c r="G44">
        <v>0</v>
      </c>
      <c r="H44">
        <v>243694</v>
      </c>
      <c r="I44" s="1">
        <v>32631</v>
      </c>
      <c r="J44">
        <v>1989</v>
      </c>
      <c r="K44">
        <f t="shared" si="0"/>
        <v>5</v>
      </c>
      <c r="L44">
        <f t="shared" si="1"/>
        <v>3</v>
      </c>
      <c r="M44">
        <f t="shared" si="2"/>
        <v>1989</v>
      </c>
      <c r="N44">
        <f t="shared" si="3"/>
        <v>4970.6509999999998</v>
      </c>
      <c r="O44">
        <f t="shared" si="4"/>
        <v>0</v>
      </c>
      <c r="P44">
        <f t="shared" si="5"/>
        <v>4970.6509999999998</v>
      </c>
    </row>
    <row r="45" spans="1:24" x14ac:dyDescent="0.3">
      <c r="A45">
        <v>13087500</v>
      </c>
      <c r="B45" t="s">
        <v>10</v>
      </c>
      <c r="C45" s="1">
        <v>32632</v>
      </c>
      <c r="D45">
        <v>2688</v>
      </c>
      <c r="E45">
        <v>65446</v>
      </c>
      <c r="F45">
        <v>0</v>
      </c>
      <c r="G45">
        <v>0</v>
      </c>
      <c r="H45">
        <v>243694</v>
      </c>
      <c r="I45" s="1">
        <v>32632</v>
      </c>
      <c r="J45">
        <v>1989</v>
      </c>
      <c r="K45">
        <f t="shared" si="0"/>
        <v>5</v>
      </c>
      <c r="L45">
        <f t="shared" si="1"/>
        <v>4</v>
      </c>
      <c r="M45">
        <f t="shared" si="2"/>
        <v>1989</v>
      </c>
      <c r="N45">
        <f t="shared" si="3"/>
        <v>5331.6480000000001</v>
      </c>
      <c r="O45">
        <f t="shared" si="4"/>
        <v>0</v>
      </c>
      <c r="P45">
        <f t="shared" si="5"/>
        <v>5331.6480000000001</v>
      </c>
    </row>
    <row r="46" spans="1:24" x14ac:dyDescent="0.3">
      <c r="A46">
        <v>13087500</v>
      </c>
      <c r="B46" t="s">
        <v>10</v>
      </c>
      <c r="C46" s="1">
        <v>32633</v>
      </c>
      <c r="D46">
        <v>2858</v>
      </c>
      <c r="E46">
        <v>71114</v>
      </c>
      <c r="F46">
        <v>0</v>
      </c>
      <c r="G46">
        <v>0</v>
      </c>
      <c r="H46">
        <v>243694</v>
      </c>
      <c r="I46" s="1">
        <v>32633</v>
      </c>
      <c r="J46">
        <v>1989</v>
      </c>
      <c r="K46">
        <f t="shared" si="0"/>
        <v>5</v>
      </c>
      <c r="L46">
        <f t="shared" si="1"/>
        <v>5</v>
      </c>
      <c r="M46">
        <f t="shared" si="2"/>
        <v>1989</v>
      </c>
      <c r="N46">
        <f t="shared" si="3"/>
        <v>5668.8429999999998</v>
      </c>
      <c r="O46">
        <f t="shared" si="4"/>
        <v>0</v>
      </c>
      <c r="P46">
        <f t="shared" si="5"/>
        <v>5668.8429999999998</v>
      </c>
    </row>
    <row r="47" spans="1:24" x14ac:dyDescent="0.3">
      <c r="A47">
        <v>13087500</v>
      </c>
      <c r="B47" t="s">
        <v>10</v>
      </c>
      <c r="C47" s="1">
        <v>32634</v>
      </c>
      <c r="D47">
        <v>2909</v>
      </c>
      <c r="E47">
        <v>76884</v>
      </c>
      <c r="F47">
        <v>0</v>
      </c>
      <c r="G47">
        <v>0</v>
      </c>
      <c r="H47">
        <v>243694</v>
      </c>
      <c r="I47" s="1">
        <v>32634</v>
      </c>
      <c r="J47">
        <v>1989</v>
      </c>
      <c r="K47">
        <f t="shared" si="0"/>
        <v>5</v>
      </c>
      <c r="L47">
        <f t="shared" si="1"/>
        <v>6</v>
      </c>
      <c r="M47">
        <f t="shared" si="2"/>
        <v>1989</v>
      </c>
      <c r="N47">
        <f t="shared" si="3"/>
        <v>5770.0015000000003</v>
      </c>
      <c r="O47">
        <f t="shared" si="4"/>
        <v>0</v>
      </c>
      <c r="P47">
        <f t="shared" si="5"/>
        <v>5770.0015000000003</v>
      </c>
    </row>
    <row r="48" spans="1:24" x14ac:dyDescent="0.3">
      <c r="A48">
        <v>13087500</v>
      </c>
      <c r="B48" t="s">
        <v>10</v>
      </c>
      <c r="C48" s="1">
        <v>32635</v>
      </c>
      <c r="D48">
        <v>2955</v>
      </c>
      <c r="E48">
        <v>82746</v>
      </c>
      <c r="F48">
        <v>0</v>
      </c>
      <c r="G48">
        <v>0</v>
      </c>
      <c r="H48">
        <v>243694</v>
      </c>
      <c r="I48" s="1">
        <v>32635</v>
      </c>
      <c r="J48">
        <v>1989</v>
      </c>
      <c r="K48">
        <f t="shared" si="0"/>
        <v>5</v>
      </c>
      <c r="L48">
        <f t="shared" si="1"/>
        <v>7</v>
      </c>
      <c r="M48">
        <f t="shared" si="2"/>
        <v>1989</v>
      </c>
      <c r="N48">
        <f t="shared" si="3"/>
        <v>5861.2425000000003</v>
      </c>
      <c r="O48">
        <f t="shared" si="4"/>
        <v>0</v>
      </c>
      <c r="P48">
        <f t="shared" si="5"/>
        <v>5861.2425000000003</v>
      </c>
    </row>
    <row r="49" spans="1:16" x14ac:dyDescent="0.3">
      <c r="A49">
        <v>13087500</v>
      </c>
      <c r="B49" t="s">
        <v>10</v>
      </c>
      <c r="C49" s="1">
        <v>32636</v>
      </c>
      <c r="D49">
        <v>2970</v>
      </c>
      <c r="E49">
        <v>88637</v>
      </c>
      <c r="F49">
        <v>0</v>
      </c>
      <c r="G49">
        <v>0</v>
      </c>
      <c r="H49">
        <v>243694</v>
      </c>
      <c r="I49" s="1">
        <v>32636</v>
      </c>
      <c r="J49">
        <v>1989</v>
      </c>
      <c r="K49">
        <f t="shared" si="0"/>
        <v>5</v>
      </c>
      <c r="L49">
        <f t="shared" si="1"/>
        <v>8</v>
      </c>
      <c r="M49">
        <f t="shared" si="2"/>
        <v>1989</v>
      </c>
      <c r="N49">
        <f t="shared" si="3"/>
        <v>5890.9949999999999</v>
      </c>
      <c r="O49">
        <f t="shared" si="4"/>
        <v>0</v>
      </c>
      <c r="P49">
        <f t="shared" si="5"/>
        <v>5890.9949999999999</v>
      </c>
    </row>
    <row r="50" spans="1:16" x14ac:dyDescent="0.3">
      <c r="A50">
        <v>13087500</v>
      </c>
      <c r="B50" t="s">
        <v>10</v>
      </c>
      <c r="C50" s="1">
        <v>32637</v>
      </c>
      <c r="D50">
        <v>2991</v>
      </c>
      <c r="E50">
        <v>94569</v>
      </c>
      <c r="F50">
        <v>0</v>
      </c>
      <c r="G50">
        <v>0</v>
      </c>
      <c r="H50">
        <v>243694</v>
      </c>
      <c r="I50" s="1">
        <v>32637</v>
      </c>
      <c r="J50">
        <v>1989</v>
      </c>
      <c r="K50">
        <f t="shared" si="0"/>
        <v>5</v>
      </c>
      <c r="L50">
        <f t="shared" si="1"/>
        <v>9</v>
      </c>
      <c r="M50">
        <f t="shared" si="2"/>
        <v>1989</v>
      </c>
      <c r="N50">
        <f t="shared" si="3"/>
        <v>5932.6485000000002</v>
      </c>
      <c r="O50">
        <f t="shared" si="4"/>
        <v>0</v>
      </c>
      <c r="P50">
        <f t="shared" si="5"/>
        <v>5932.6485000000002</v>
      </c>
    </row>
    <row r="51" spans="1:16" x14ac:dyDescent="0.3">
      <c r="A51">
        <v>13087500</v>
      </c>
      <c r="B51" t="s">
        <v>10</v>
      </c>
      <c r="C51" s="1">
        <v>32638</v>
      </c>
      <c r="D51">
        <v>3050</v>
      </c>
      <c r="E51">
        <v>100619</v>
      </c>
      <c r="F51">
        <v>0</v>
      </c>
      <c r="G51">
        <v>0</v>
      </c>
      <c r="H51">
        <v>243694</v>
      </c>
      <c r="I51" s="1">
        <v>32638</v>
      </c>
      <c r="J51">
        <v>1989</v>
      </c>
      <c r="K51">
        <f t="shared" si="0"/>
        <v>5</v>
      </c>
      <c r="L51">
        <f t="shared" si="1"/>
        <v>10</v>
      </c>
      <c r="M51">
        <f t="shared" si="2"/>
        <v>1989</v>
      </c>
      <c r="N51">
        <f t="shared" si="3"/>
        <v>6049.6750000000002</v>
      </c>
      <c r="O51">
        <f t="shared" si="4"/>
        <v>0</v>
      </c>
      <c r="P51">
        <f t="shared" si="5"/>
        <v>6049.6750000000002</v>
      </c>
    </row>
    <row r="52" spans="1:16" x14ac:dyDescent="0.3">
      <c r="A52">
        <v>13087500</v>
      </c>
      <c r="B52" t="s">
        <v>10</v>
      </c>
      <c r="C52" s="1">
        <v>32639</v>
      </c>
      <c r="D52">
        <v>3078</v>
      </c>
      <c r="E52">
        <v>106724</v>
      </c>
      <c r="F52">
        <v>0</v>
      </c>
      <c r="G52">
        <v>0</v>
      </c>
      <c r="H52">
        <v>243694</v>
      </c>
      <c r="I52" s="1">
        <v>32639</v>
      </c>
      <c r="J52">
        <v>1989</v>
      </c>
      <c r="K52">
        <f t="shared" si="0"/>
        <v>5</v>
      </c>
      <c r="L52">
        <f t="shared" si="1"/>
        <v>11</v>
      </c>
      <c r="M52">
        <f t="shared" si="2"/>
        <v>1989</v>
      </c>
      <c r="N52">
        <f t="shared" si="3"/>
        <v>6105.2129999999997</v>
      </c>
      <c r="O52">
        <f t="shared" si="4"/>
        <v>0</v>
      </c>
      <c r="P52">
        <f t="shared" si="5"/>
        <v>6105.2129999999997</v>
      </c>
    </row>
    <row r="53" spans="1:16" x14ac:dyDescent="0.3">
      <c r="A53">
        <v>13087500</v>
      </c>
      <c r="B53" t="s">
        <v>10</v>
      </c>
      <c r="C53" s="1">
        <v>32640</v>
      </c>
      <c r="D53">
        <v>3087</v>
      </c>
      <c r="E53">
        <v>112847</v>
      </c>
      <c r="F53">
        <v>0</v>
      </c>
      <c r="G53">
        <v>0</v>
      </c>
      <c r="H53">
        <v>243694</v>
      </c>
      <c r="I53" s="1">
        <v>32640</v>
      </c>
      <c r="J53">
        <v>1989</v>
      </c>
      <c r="K53">
        <f t="shared" si="0"/>
        <v>5</v>
      </c>
      <c r="L53">
        <f t="shared" si="1"/>
        <v>12</v>
      </c>
      <c r="M53">
        <f t="shared" si="2"/>
        <v>1989</v>
      </c>
      <c r="N53">
        <f t="shared" si="3"/>
        <v>6123.0645000000004</v>
      </c>
      <c r="O53">
        <f t="shared" si="4"/>
        <v>0</v>
      </c>
      <c r="P53">
        <f t="shared" si="5"/>
        <v>6123.0645000000004</v>
      </c>
    </row>
    <row r="54" spans="1:16" x14ac:dyDescent="0.3">
      <c r="A54">
        <v>13087500</v>
      </c>
      <c r="B54" t="s">
        <v>10</v>
      </c>
      <c r="C54" s="1">
        <v>32641</v>
      </c>
      <c r="D54">
        <v>3109</v>
      </c>
      <c r="E54">
        <v>119014</v>
      </c>
      <c r="F54">
        <v>0</v>
      </c>
      <c r="G54">
        <v>0</v>
      </c>
      <c r="H54">
        <v>243694</v>
      </c>
      <c r="I54" s="1">
        <v>32641</v>
      </c>
      <c r="J54">
        <v>1989</v>
      </c>
      <c r="K54">
        <f t="shared" si="0"/>
        <v>5</v>
      </c>
      <c r="L54">
        <f t="shared" si="1"/>
        <v>13</v>
      </c>
      <c r="M54">
        <f t="shared" si="2"/>
        <v>1989</v>
      </c>
      <c r="N54">
        <f t="shared" si="3"/>
        <v>6166.7015000000001</v>
      </c>
      <c r="O54">
        <f t="shared" si="4"/>
        <v>0</v>
      </c>
      <c r="P54">
        <f t="shared" si="5"/>
        <v>6166.7015000000001</v>
      </c>
    </row>
    <row r="55" spans="1:16" x14ac:dyDescent="0.3">
      <c r="A55">
        <v>13087500</v>
      </c>
      <c r="B55" t="s">
        <v>10</v>
      </c>
      <c r="C55" s="1">
        <v>32642</v>
      </c>
      <c r="D55">
        <v>3105</v>
      </c>
      <c r="E55">
        <v>125173</v>
      </c>
      <c r="F55">
        <v>0</v>
      </c>
      <c r="G55">
        <v>0</v>
      </c>
      <c r="H55">
        <v>243694</v>
      </c>
      <c r="I55" s="1">
        <v>32642</v>
      </c>
      <c r="J55">
        <v>1989</v>
      </c>
      <c r="K55">
        <f t="shared" si="0"/>
        <v>5</v>
      </c>
      <c r="L55">
        <f t="shared" si="1"/>
        <v>14</v>
      </c>
      <c r="M55">
        <f t="shared" si="2"/>
        <v>1989</v>
      </c>
      <c r="N55">
        <f t="shared" si="3"/>
        <v>6158.7674999999999</v>
      </c>
      <c r="O55">
        <f t="shared" si="4"/>
        <v>0</v>
      </c>
      <c r="P55">
        <f t="shared" si="5"/>
        <v>6158.7674999999999</v>
      </c>
    </row>
    <row r="56" spans="1:16" x14ac:dyDescent="0.3">
      <c r="A56">
        <v>13087500</v>
      </c>
      <c r="B56" t="s">
        <v>10</v>
      </c>
      <c r="C56" s="1">
        <v>32643</v>
      </c>
      <c r="D56">
        <v>3108</v>
      </c>
      <c r="E56">
        <v>131337</v>
      </c>
      <c r="F56">
        <v>0</v>
      </c>
      <c r="G56">
        <v>0</v>
      </c>
      <c r="H56">
        <v>243694</v>
      </c>
      <c r="I56" s="1">
        <v>32643</v>
      </c>
      <c r="J56">
        <v>1989</v>
      </c>
      <c r="K56">
        <f t="shared" si="0"/>
        <v>5</v>
      </c>
      <c r="L56">
        <f t="shared" si="1"/>
        <v>15</v>
      </c>
      <c r="M56">
        <f t="shared" si="2"/>
        <v>1989</v>
      </c>
      <c r="N56">
        <f t="shared" si="3"/>
        <v>6164.7179999999998</v>
      </c>
      <c r="O56">
        <f t="shared" si="4"/>
        <v>0</v>
      </c>
      <c r="P56">
        <f t="shared" si="5"/>
        <v>6164.7179999999998</v>
      </c>
    </row>
    <row r="57" spans="1:16" x14ac:dyDescent="0.3">
      <c r="A57">
        <v>13087500</v>
      </c>
      <c r="B57" t="s">
        <v>10</v>
      </c>
      <c r="C57" s="1">
        <v>32644</v>
      </c>
      <c r="D57">
        <v>3098</v>
      </c>
      <c r="E57">
        <v>137482</v>
      </c>
      <c r="F57">
        <v>0</v>
      </c>
      <c r="G57">
        <v>0</v>
      </c>
      <c r="H57">
        <v>243694</v>
      </c>
      <c r="I57" s="1">
        <v>32644</v>
      </c>
      <c r="J57">
        <v>1989</v>
      </c>
      <c r="K57">
        <f t="shared" si="0"/>
        <v>5</v>
      </c>
      <c r="L57">
        <f t="shared" si="1"/>
        <v>16</v>
      </c>
      <c r="M57">
        <f t="shared" si="2"/>
        <v>1989</v>
      </c>
      <c r="N57">
        <f t="shared" si="3"/>
        <v>6144.8829999999998</v>
      </c>
      <c r="O57">
        <f t="shared" si="4"/>
        <v>0</v>
      </c>
      <c r="P57">
        <f t="shared" si="5"/>
        <v>6144.8829999999998</v>
      </c>
    </row>
    <row r="58" spans="1:16" x14ac:dyDescent="0.3">
      <c r="A58">
        <v>13087500</v>
      </c>
      <c r="B58" t="s">
        <v>10</v>
      </c>
      <c r="C58" s="1">
        <v>32645</v>
      </c>
      <c r="D58">
        <v>3114</v>
      </c>
      <c r="E58">
        <v>143659</v>
      </c>
      <c r="F58">
        <v>0</v>
      </c>
      <c r="G58">
        <v>0</v>
      </c>
      <c r="H58">
        <v>243694</v>
      </c>
      <c r="I58" s="1">
        <v>32645</v>
      </c>
      <c r="J58">
        <v>1989</v>
      </c>
      <c r="K58">
        <f t="shared" si="0"/>
        <v>5</v>
      </c>
      <c r="L58">
        <f t="shared" si="1"/>
        <v>17</v>
      </c>
      <c r="M58">
        <f t="shared" si="2"/>
        <v>1989</v>
      </c>
      <c r="N58">
        <f t="shared" si="3"/>
        <v>6176.6189999999997</v>
      </c>
      <c r="O58">
        <f t="shared" si="4"/>
        <v>0</v>
      </c>
      <c r="P58">
        <f t="shared" si="5"/>
        <v>6176.6189999999997</v>
      </c>
    </row>
    <row r="59" spans="1:16" x14ac:dyDescent="0.3">
      <c r="A59">
        <v>13087500</v>
      </c>
      <c r="B59" t="s">
        <v>10</v>
      </c>
      <c r="C59" s="1">
        <v>32646</v>
      </c>
      <c r="D59">
        <v>3053</v>
      </c>
      <c r="E59">
        <v>149715</v>
      </c>
      <c r="F59">
        <v>0</v>
      </c>
      <c r="G59">
        <v>0</v>
      </c>
      <c r="H59">
        <v>243694</v>
      </c>
      <c r="I59" s="1">
        <v>32646</v>
      </c>
      <c r="J59">
        <v>1989</v>
      </c>
      <c r="K59">
        <f t="shared" si="0"/>
        <v>5</v>
      </c>
      <c r="L59">
        <f t="shared" si="1"/>
        <v>18</v>
      </c>
      <c r="M59">
        <f t="shared" si="2"/>
        <v>1989</v>
      </c>
      <c r="N59">
        <f t="shared" si="3"/>
        <v>6055.6255000000001</v>
      </c>
      <c r="O59">
        <f t="shared" si="4"/>
        <v>0</v>
      </c>
      <c r="P59">
        <f t="shared" si="5"/>
        <v>6055.6255000000001</v>
      </c>
    </row>
    <row r="60" spans="1:16" x14ac:dyDescent="0.3">
      <c r="A60">
        <v>13087500</v>
      </c>
      <c r="B60" t="s">
        <v>10</v>
      </c>
      <c r="C60" s="1">
        <v>32647</v>
      </c>
      <c r="D60">
        <v>3081</v>
      </c>
      <c r="E60">
        <v>155826</v>
      </c>
      <c r="F60">
        <v>0</v>
      </c>
      <c r="G60">
        <v>0</v>
      </c>
      <c r="H60">
        <v>243694</v>
      </c>
      <c r="I60" s="1">
        <v>32647</v>
      </c>
      <c r="J60">
        <v>1989</v>
      </c>
      <c r="K60">
        <f t="shared" si="0"/>
        <v>5</v>
      </c>
      <c r="L60">
        <f t="shared" si="1"/>
        <v>19</v>
      </c>
      <c r="M60">
        <f t="shared" si="2"/>
        <v>1989</v>
      </c>
      <c r="N60">
        <f t="shared" si="3"/>
        <v>6111.1635000000006</v>
      </c>
      <c r="O60">
        <f t="shared" si="4"/>
        <v>0</v>
      </c>
      <c r="P60">
        <f t="shared" si="5"/>
        <v>6111.1635000000006</v>
      </c>
    </row>
    <row r="61" spans="1:16" x14ac:dyDescent="0.3">
      <c r="A61">
        <v>13087500</v>
      </c>
      <c r="B61" t="s">
        <v>10</v>
      </c>
      <c r="C61" s="1">
        <v>32648</v>
      </c>
      <c r="D61">
        <v>3128</v>
      </c>
      <c r="E61">
        <v>162030</v>
      </c>
      <c r="F61">
        <v>0</v>
      </c>
      <c r="G61">
        <v>0</v>
      </c>
      <c r="H61">
        <v>243694</v>
      </c>
      <c r="I61" s="1">
        <v>32648</v>
      </c>
      <c r="J61">
        <v>1989</v>
      </c>
      <c r="K61">
        <f t="shared" si="0"/>
        <v>5</v>
      </c>
      <c r="L61">
        <f t="shared" si="1"/>
        <v>20</v>
      </c>
      <c r="M61">
        <f t="shared" si="2"/>
        <v>1989</v>
      </c>
      <c r="N61">
        <f t="shared" si="3"/>
        <v>6204.3879999999999</v>
      </c>
      <c r="O61">
        <f t="shared" si="4"/>
        <v>0</v>
      </c>
      <c r="P61">
        <f t="shared" si="5"/>
        <v>6204.3879999999999</v>
      </c>
    </row>
    <row r="62" spans="1:16" x14ac:dyDescent="0.3">
      <c r="A62">
        <v>13087500</v>
      </c>
      <c r="B62" t="s">
        <v>10</v>
      </c>
      <c r="C62" s="1">
        <v>32649</v>
      </c>
      <c r="D62">
        <v>3189</v>
      </c>
      <c r="E62">
        <v>168356</v>
      </c>
      <c r="F62">
        <v>0</v>
      </c>
      <c r="G62">
        <v>0</v>
      </c>
      <c r="H62">
        <v>243694</v>
      </c>
      <c r="I62" s="1">
        <v>32649</v>
      </c>
      <c r="J62">
        <v>1989</v>
      </c>
      <c r="K62">
        <f t="shared" si="0"/>
        <v>5</v>
      </c>
      <c r="L62">
        <f t="shared" si="1"/>
        <v>21</v>
      </c>
      <c r="M62">
        <f t="shared" si="2"/>
        <v>1989</v>
      </c>
      <c r="N62">
        <f t="shared" si="3"/>
        <v>6325.3815000000004</v>
      </c>
      <c r="O62">
        <f t="shared" si="4"/>
        <v>0</v>
      </c>
      <c r="P62">
        <f t="shared" si="5"/>
        <v>6325.3815000000004</v>
      </c>
    </row>
    <row r="63" spans="1:16" x14ac:dyDescent="0.3">
      <c r="A63">
        <v>13087500</v>
      </c>
      <c r="B63" t="s">
        <v>10</v>
      </c>
      <c r="C63" s="1">
        <v>32650</v>
      </c>
      <c r="D63">
        <v>3250</v>
      </c>
      <c r="E63">
        <v>174802</v>
      </c>
      <c r="F63">
        <v>0</v>
      </c>
      <c r="G63">
        <v>0</v>
      </c>
      <c r="H63">
        <v>243694</v>
      </c>
      <c r="I63" s="1">
        <v>32650</v>
      </c>
      <c r="J63">
        <v>1989</v>
      </c>
      <c r="K63">
        <f t="shared" si="0"/>
        <v>5</v>
      </c>
      <c r="L63">
        <f t="shared" si="1"/>
        <v>22</v>
      </c>
      <c r="M63">
        <f t="shared" si="2"/>
        <v>1989</v>
      </c>
      <c r="N63">
        <f t="shared" si="3"/>
        <v>6446.375</v>
      </c>
      <c r="O63">
        <f t="shared" si="4"/>
        <v>0</v>
      </c>
      <c r="P63">
        <f t="shared" si="5"/>
        <v>6446.375</v>
      </c>
    </row>
    <row r="64" spans="1:16" x14ac:dyDescent="0.3">
      <c r="A64">
        <v>13087500</v>
      </c>
      <c r="B64" t="s">
        <v>10</v>
      </c>
      <c r="C64" s="1">
        <v>32651</v>
      </c>
      <c r="D64">
        <v>3272</v>
      </c>
      <c r="E64">
        <v>181292</v>
      </c>
      <c r="F64">
        <v>0</v>
      </c>
      <c r="G64">
        <v>0</v>
      </c>
      <c r="H64">
        <v>243694</v>
      </c>
      <c r="I64" s="1">
        <v>32651</v>
      </c>
      <c r="J64">
        <v>1989</v>
      </c>
      <c r="K64">
        <f t="shared" si="0"/>
        <v>5</v>
      </c>
      <c r="L64">
        <f t="shared" si="1"/>
        <v>23</v>
      </c>
      <c r="M64">
        <f t="shared" si="2"/>
        <v>1989</v>
      </c>
      <c r="N64">
        <f t="shared" si="3"/>
        <v>6490.0119999999997</v>
      </c>
      <c r="O64">
        <f t="shared" si="4"/>
        <v>0</v>
      </c>
      <c r="P64">
        <f t="shared" si="5"/>
        <v>6490.0119999999997</v>
      </c>
    </row>
    <row r="65" spans="1:16" x14ac:dyDescent="0.3">
      <c r="A65">
        <v>13087500</v>
      </c>
      <c r="B65" t="s">
        <v>10</v>
      </c>
      <c r="C65" s="1">
        <v>32652</v>
      </c>
      <c r="D65">
        <v>3334</v>
      </c>
      <c r="E65">
        <v>187905</v>
      </c>
      <c r="F65">
        <v>0</v>
      </c>
      <c r="G65">
        <v>0</v>
      </c>
      <c r="H65">
        <v>243694</v>
      </c>
      <c r="I65" s="1">
        <v>32652</v>
      </c>
      <c r="J65">
        <v>1989</v>
      </c>
      <c r="K65">
        <f t="shared" si="0"/>
        <v>5</v>
      </c>
      <c r="L65">
        <f t="shared" si="1"/>
        <v>24</v>
      </c>
      <c r="M65">
        <f t="shared" si="2"/>
        <v>1989</v>
      </c>
      <c r="N65">
        <f t="shared" si="3"/>
        <v>6612.9890000000005</v>
      </c>
      <c r="O65">
        <f t="shared" si="4"/>
        <v>0</v>
      </c>
      <c r="P65">
        <f t="shared" si="5"/>
        <v>6612.9890000000005</v>
      </c>
    </row>
    <row r="66" spans="1:16" x14ac:dyDescent="0.3">
      <c r="A66">
        <v>13087500</v>
      </c>
      <c r="B66" t="s">
        <v>10</v>
      </c>
      <c r="C66" s="1">
        <v>32653</v>
      </c>
      <c r="D66">
        <v>3443</v>
      </c>
      <c r="E66">
        <v>194734</v>
      </c>
      <c r="F66">
        <v>0</v>
      </c>
      <c r="G66">
        <v>0</v>
      </c>
      <c r="H66">
        <v>243694</v>
      </c>
      <c r="I66" s="1">
        <v>32653</v>
      </c>
      <c r="J66">
        <v>1989</v>
      </c>
      <c r="K66">
        <f t="shared" si="0"/>
        <v>5</v>
      </c>
      <c r="L66">
        <f t="shared" si="1"/>
        <v>25</v>
      </c>
      <c r="M66">
        <f t="shared" si="2"/>
        <v>1989</v>
      </c>
      <c r="N66">
        <f t="shared" si="3"/>
        <v>6829.1904999999997</v>
      </c>
      <c r="O66">
        <f t="shared" si="4"/>
        <v>0</v>
      </c>
      <c r="P66">
        <f t="shared" si="5"/>
        <v>6829.1904999999997</v>
      </c>
    </row>
    <row r="67" spans="1:16" x14ac:dyDescent="0.3">
      <c r="A67">
        <v>13087500</v>
      </c>
      <c r="B67" t="s">
        <v>10</v>
      </c>
      <c r="C67" s="1">
        <v>32654</v>
      </c>
      <c r="D67">
        <v>3513</v>
      </c>
      <c r="E67">
        <v>201702</v>
      </c>
      <c r="F67">
        <v>0</v>
      </c>
      <c r="G67">
        <v>0</v>
      </c>
      <c r="H67">
        <v>243694</v>
      </c>
      <c r="I67" s="1">
        <v>32654</v>
      </c>
      <c r="J67">
        <v>1989</v>
      </c>
      <c r="K67">
        <f t="shared" ref="K67:K130" si="6">MONTH(I67)</f>
        <v>5</v>
      </c>
      <c r="L67">
        <f t="shared" ref="L67:L130" si="7">DAY(I67)</f>
        <v>26</v>
      </c>
      <c r="M67">
        <f t="shared" ref="M67:M130" si="8">YEAR(I67)</f>
        <v>1989</v>
      </c>
      <c r="N67">
        <f t="shared" ref="N67:N130" si="9">D67*1.9835</f>
        <v>6968.0355</v>
      </c>
      <c r="O67">
        <f t="shared" ref="O67:O130" si="10">F67*1.9835</f>
        <v>0</v>
      </c>
      <c r="P67">
        <f t="shared" ref="P67:P130" si="11">(D67-F67)*1.9835</f>
        <v>6968.0355</v>
      </c>
    </row>
    <row r="68" spans="1:16" x14ac:dyDescent="0.3">
      <c r="A68">
        <v>13087500</v>
      </c>
      <c r="B68" t="s">
        <v>10</v>
      </c>
      <c r="C68" s="1">
        <v>32655</v>
      </c>
      <c r="D68">
        <v>3495</v>
      </c>
      <c r="E68">
        <v>208634</v>
      </c>
      <c r="F68">
        <v>0</v>
      </c>
      <c r="G68">
        <v>0</v>
      </c>
      <c r="H68">
        <v>243694</v>
      </c>
      <c r="I68" s="1">
        <v>32655</v>
      </c>
      <c r="J68">
        <v>1989</v>
      </c>
      <c r="K68">
        <f t="shared" si="6"/>
        <v>5</v>
      </c>
      <c r="L68">
        <f t="shared" si="7"/>
        <v>27</v>
      </c>
      <c r="M68">
        <f t="shared" si="8"/>
        <v>1989</v>
      </c>
      <c r="N68">
        <f t="shared" si="9"/>
        <v>6932.3325000000004</v>
      </c>
      <c r="O68">
        <f t="shared" si="10"/>
        <v>0</v>
      </c>
      <c r="P68">
        <f t="shared" si="11"/>
        <v>6932.3325000000004</v>
      </c>
    </row>
    <row r="69" spans="1:16" x14ac:dyDescent="0.3">
      <c r="A69">
        <v>13087500</v>
      </c>
      <c r="B69" t="s">
        <v>10</v>
      </c>
      <c r="C69" s="1">
        <v>32656</v>
      </c>
      <c r="D69">
        <v>3458</v>
      </c>
      <c r="E69">
        <v>215493</v>
      </c>
      <c r="F69">
        <v>0</v>
      </c>
      <c r="G69">
        <v>0</v>
      </c>
      <c r="H69">
        <v>243694</v>
      </c>
      <c r="I69" s="1">
        <v>32656</v>
      </c>
      <c r="J69">
        <v>1989</v>
      </c>
      <c r="K69">
        <f t="shared" si="6"/>
        <v>5</v>
      </c>
      <c r="L69">
        <f t="shared" si="7"/>
        <v>28</v>
      </c>
      <c r="M69">
        <f t="shared" si="8"/>
        <v>1989</v>
      </c>
      <c r="N69">
        <f t="shared" si="9"/>
        <v>6858.9430000000002</v>
      </c>
      <c r="O69">
        <f t="shared" si="10"/>
        <v>0</v>
      </c>
      <c r="P69">
        <f t="shared" si="11"/>
        <v>6858.9430000000002</v>
      </c>
    </row>
    <row r="70" spans="1:16" x14ac:dyDescent="0.3">
      <c r="A70">
        <v>13087500</v>
      </c>
      <c r="B70" t="s">
        <v>10</v>
      </c>
      <c r="C70" s="1">
        <v>32657</v>
      </c>
      <c r="D70">
        <v>3501</v>
      </c>
      <c r="E70">
        <v>222438</v>
      </c>
      <c r="F70">
        <v>0</v>
      </c>
      <c r="G70">
        <v>0</v>
      </c>
      <c r="H70">
        <v>243694</v>
      </c>
      <c r="I70" s="1">
        <v>32657</v>
      </c>
      <c r="J70">
        <v>1989</v>
      </c>
      <c r="K70">
        <f t="shared" si="6"/>
        <v>5</v>
      </c>
      <c r="L70">
        <f t="shared" si="7"/>
        <v>29</v>
      </c>
      <c r="M70">
        <f t="shared" si="8"/>
        <v>1989</v>
      </c>
      <c r="N70">
        <f t="shared" si="9"/>
        <v>6944.2335000000003</v>
      </c>
      <c r="O70">
        <f t="shared" si="10"/>
        <v>0</v>
      </c>
      <c r="P70">
        <f t="shared" si="11"/>
        <v>6944.2335000000003</v>
      </c>
    </row>
    <row r="71" spans="1:16" x14ac:dyDescent="0.3">
      <c r="A71">
        <v>13087500</v>
      </c>
      <c r="B71" t="s">
        <v>10</v>
      </c>
      <c r="C71" s="1">
        <v>32658</v>
      </c>
      <c r="D71">
        <v>3497</v>
      </c>
      <c r="E71">
        <v>229374</v>
      </c>
      <c r="F71">
        <v>0</v>
      </c>
      <c r="G71">
        <v>0</v>
      </c>
      <c r="H71">
        <v>243694</v>
      </c>
      <c r="I71" s="1">
        <v>32658</v>
      </c>
      <c r="J71">
        <v>1989</v>
      </c>
      <c r="K71">
        <f t="shared" si="6"/>
        <v>5</v>
      </c>
      <c r="L71">
        <f t="shared" si="7"/>
        <v>30</v>
      </c>
      <c r="M71">
        <f t="shared" si="8"/>
        <v>1989</v>
      </c>
      <c r="N71">
        <f t="shared" si="9"/>
        <v>6936.2995000000001</v>
      </c>
      <c r="O71">
        <f t="shared" si="10"/>
        <v>0</v>
      </c>
      <c r="P71">
        <f t="shared" si="11"/>
        <v>6936.2995000000001</v>
      </c>
    </row>
    <row r="72" spans="1:16" x14ac:dyDescent="0.3">
      <c r="A72">
        <v>13087500</v>
      </c>
      <c r="B72" t="s">
        <v>10</v>
      </c>
      <c r="C72" s="1">
        <v>32659</v>
      </c>
      <c r="D72">
        <v>3487</v>
      </c>
      <c r="E72">
        <v>236290</v>
      </c>
      <c r="F72">
        <v>487</v>
      </c>
      <c r="G72">
        <v>966</v>
      </c>
      <c r="H72">
        <v>242728</v>
      </c>
      <c r="I72" s="1">
        <v>32659</v>
      </c>
      <c r="J72">
        <v>1989</v>
      </c>
      <c r="K72">
        <f t="shared" si="6"/>
        <v>5</v>
      </c>
      <c r="L72">
        <f t="shared" si="7"/>
        <v>31</v>
      </c>
      <c r="M72">
        <f t="shared" si="8"/>
        <v>1989</v>
      </c>
      <c r="N72">
        <f t="shared" si="9"/>
        <v>6916.4645</v>
      </c>
      <c r="O72">
        <f t="shared" si="10"/>
        <v>965.96450000000004</v>
      </c>
      <c r="P72">
        <f t="shared" si="11"/>
        <v>5950.5</v>
      </c>
    </row>
    <row r="73" spans="1:16" x14ac:dyDescent="0.3">
      <c r="A73">
        <v>13087500</v>
      </c>
      <c r="B73" t="s">
        <v>10</v>
      </c>
      <c r="C73" s="1">
        <v>32660</v>
      </c>
      <c r="D73">
        <v>3446</v>
      </c>
      <c r="E73">
        <v>243125</v>
      </c>
      <c r="F73">
        <v>0</v>
      </c>
      <c r="G73">
        <v>966</v>
      </c>
      <c r="H73">
        <v>242728</v>
      </c>
      <c r="I73" s="1">
        <v>32660</v>
      </c>
      <c r="J73">
        <v>1989</v>
      </c>
      <c r="K73">
        <f t="shared" si="6"/>
        <v>6</v>
      </c>
      <c r="L73">
        <f t="shared" si="7"/>
        <v>1</v>
      </c>
      <c r="M73">
        <f t="shared" si="8"/>
        <v>1989</v>
      </c>
      <c r="N73">
        <f t="shared" si="9"/>
        <v>6835.1410000000005</v>
      </c>
      <c r="O73">
        <f t="shared" si="10"/>
        <v>0</v>
      </c>
      <c r="P73">
        <f t="shared" si="11"/>
        <v>6835.1410000000005</v>
      </c>
    </row>
    <row r="74" spans="1:16" x14ac:dyDescent="0.3">
      <c r="A74">
        <v>13087500</v>
      </c>
      <c r="B74" t="s">
        <v>10</v>
      </c>
      <c r="C74" s="1">
        <v>32661</v>
      </c>
      <c r="D74">
        <v>3366</v>
      </c>
      <c r="E74">
        <v>249802</v>
      </c>
      <c r="F74">
        <v>0</v>
      </c>
      <c r="G74">
        <v>966</v>
      </c>
      <c r="H74">
        <v>242728</v>
      </c>
      <c r="I74" s="1">
        <v>32661</v>
      </c>
      <c r="J74">
        <v>1989</v>
      </c>
      <c r="K74">
        <f t="shared" si="6"/>
        <v>6</v>
      </c>
      <c r="L74">
        <f t="shared" si="7"/>
        <v>2</v>
      </c>
      <c r="M74">
        <f t="shared" si="8"/>
        <v>1989</v>
      </c>
      <c r="N74">
        <f t="shared" si="9"/>
        <v>6676.4610000000002</v>
      </c>
      <c r="O74">
        <f t="shared" si="10"/>
        <v>0</v>
      </c>
      <c r="P74">
        <f t="shared" si="11"/>
        <v>6676.4610000000002</v>
      </c>
    </row>
    <row r="75" spans="1:16" x14ac:dyDescent="0.3">
      <c r="A75">
        <v>13087500</v>
      </c>
      <c r="B75" t="s">
        <v>10</v>
      </c>
      <c r="C75" s="1">
        <v>32662</v>
      </c>
      <c r="D75">
        <v>3366</v>
      </c>
      <c r="E75">
        <v>256478</v>
      </c>
      <c r="F75">
        <v>366</v>
      </c>
      <c r="G75">
        <v>1692</v>
      </c>
      <c r="H75">
        <v>242002</v>
      </c>
      <c r="I75" s="1">
        <v>32662</v>
      </c>
      <c r="J75">
        <v>1989</v>
      </c>
      <c r="K75">
        <f t="shared" si="6"/>
        <v>6</v>
      </c>
      <c r="L75">
        <f t="shared" si="7"/>
        <v>3</v>
      </c>
      <c r="M75">
        <f t="shared" si="8"/>
        <v>1989</v>
      </c>
      <c r="N75">
        <f t="shared" si="9"/>
        <v>6676.4610000000002</v>
      </c>
      <c r="O75">
        <f t="shared" si="10"/>
        <v>725.96100000000001</v>
      </c>
      <c r="P75">
        <f t="shared" si="11"/>
        <v>5950.5</v>
      </c>
    </row>
    <row r="76" spans="1:16" x14ac:dyDescent="0.3">
      <c r="A76">
        <v>13087500</v>
      </c>
      <c r="B76" t="s">
        <v>10</v>
      </c>
      <c r="C76" s="1">
        <v>32663</v>
      </c>
      <c r="D76">
        <v>3345</v>
      </c>
      <c r="E76">
        <v>263113</v>
      </c>
      <c r="F76">
        <v>345</v>
      </c>
      <c r="G76">
        <v>2376</v>
      </c>
      <c r="H76">
        <v>241317</v>
      </c>
      <c r="I76" s="1">
        <v>32663</v>
      </c>
      <c r="J76">
        <v>1989</v>
      </c>
      <c r="K76">
        <f t="shared" si="6"/>
        <v>6</v>
      </c>
      <c r="L76">
        <f t="shared" si="7"/>
        <v>4</v>
      </c>
      <c r="M76">
        <f t="shared" si="8"/>
        <v>1989</v>
      </c>
      <c r="N76">
        <f t="shared" si="9"/>
        <v>6634.8074999999999</v>
      </c>
      <c r="O76">
        <f t="shared" si="10"/>
        <v>684.3075</v>
      </c>
      <c r="P76">
        <f t="shared" si="11"/>
        <v>5950.5</v>
      </c>
    </row>
    <row r="77" spans="1:16" x14ac:dyDescent="0.3">
      <c r="A77">
        <v>13087500</v>
      </c>
      <c r="B77" t="s">
        <v>10</v>
      </c>
      <c r="C77" s="1">
        <v>32664</v>
      </c>
      <c r="D77">
        <v>3332</v>
      </c>
      <c r="E77">
        <v>269722</v>
      </c>
      <c r="F77">
        <v>332</v>
      </c>
      <c r="G77">
        <v>3035</v>
      </c>
      <c r="H77">
        <v>240659</v>
      </c>
      <c r="I77" s="1">
        <v>32664</v>
      </c>
      <c r="J77">
        <v>1989</v>
      </c>
      <c r="K77">
        <f t="shared" si="6"/>
        <v>6</v>
      </c>
      <c r="L77">
        <f t="shared" si="7"/>
        <v>5</v>
      </c>
      <c r="M77">
        <f t="shared" si="8"/>
        <v>1989</v>
      </c>
      <c r="N77">
        <f t="shared" si="9"/>
        <v>6609.0219999999999</v>
      </c>
      <c r="O77">
        <f t="shared" si="10"/>
        <v>658.52200000000005</v>
      </c>
      <c r="P77">
        <f t="shared" si="11"/>
        <v>5950.5</v>
      </c>
    </row>
    <row r="78" spans="1:16" x14ac:dyDescent="0.3">
      <c r="A78">
        <v>13087500</v>
      </c>
      <c r="B78" t="s">
        <v>10</v>
      </c>
      <c r="C78" s="1">
        <v>32665</v>
      </c>
      <c r="D78">
        <v>3331</v>
      </c>
      <c r="E78">
        <v>276329</v>
      </c>
      <c r="F78">
        <v>331</v>
      </c>
      <c r="G78">
        <v>3691</v>
      </c>
      <c r="H78">
        <v>240002</v>
      </c>
      <c r="I78" s="1">
        <v>32665</v>
      </c>
      <c r="J78">
        <v>1989</v>
      </c>
      <c r="K78">
        <f t="shared" si="6"/>
        <v>6</v>
      </c>
      <c r="L78">
        <f t="shared" si="7"/>
        <v>6</v>
      </c>
      <c r="M78">
        <f t="shared" si="8"/>
        <v>1989</v>
      </c>
      <c r="N78">
        <f t="shared" si="9"/>
        <v>6607.0385000000006</v>
      </c>
      <c r="O78">
        <f t="shared" si="10"/>
        <v>656.5385</v>
      </c>
      <c r="P78">
        <f t="shared" si="11"/>
        <v>5950.5</v>
      </c>
    </row>
    <row r="79" spans="1:16" x14ac:dyDescent="0.3">
      <c r="A79">
        <v>13087500</v>
      </c>
      <c r="B79" t="s">
        <v>10</v>
      </c>
      <c r="C79" s="1">
        <v>32666</v>
      </c>
      <c r="D79">
        <v>3331</v>
      </c>
      <c r="E79">
        <v>282936</v>
      </c>
      <c r="F79">
        <v>0</v>
      </c>
      <c r="G79">
        <v>3691</v>
      </c>
      <c r="H79">
        <v>240002</v>
      </c>
      <c r="I79" s="1">
        <v>32666</v>
      </c>
      <c r="J79">
        <v>1989</v>
      </c>
      <c r="K79">
        <f t="shared" si="6"/>
        <v>6</v>
      </c>
      <c r="L79">
        <f t="shared" si="7"/>
        <v>7</v>
      </c>
      <c r="M79">
        <f t="shared" si="8"/>
        <v>1989</v>
      </c>
      <c r="N79">
        <f t="shared" si="9"/>
        <v>6607.0385000000006</v>
      </c>
      <c r="O79">
        <f t="shared" si="10"/>
        <v>0</v>
      </c>
      <c r="P79">
        <f t="shared" si="11"/>
        <v>6607.0385000000006</v>
      </c>
    </row>
    <row r="80" spans="1:16" x14ac:dyDescent="0.3">
      <c r="A80">
        <v>13087500</v>
      </c>
      <c r="B80" t="s">
        <v>10</v>
      </c>
      <c r="C80" s="1">
        <v>32667</v>
      </c>
      <c r="D80">
        <v>3324</v>
      </c>
      <c r="E80">
        <v>289529</v>
      </c>
      <c r="F80">
        <v>0</v>
      </c>
      <c r="G80">
        <v>3691</v>
      </c>
      <c r="H80">
        <v>240002</v>
      </c>
      <c r="I80" s="1">
        <v>32667</v>
      </c>
      <c r="J80">
        <v>1989</v>
      </c>
      <c r="K80">
        <f t="shared" si="6"/>
        <v>6</v>
      </c>
      <c r="L80">
        <f t="shared" si="7"/>
        <v>8</v>
      </c>
      <c r="M80">
        <f t="shared" si="8"/>
        <v>1989</v>
      </c>
      <c r="N80">
        <f t="shared" si="9"/>
        <v>6593.1540000000005</v>
      </c>
      <c r="O80">
        <f t="shared" si="10"/>
        <v>0</v>
      </c>
      <c r="P80">
        <f t="shared" si="11"/>
        <v>6593.1540000000005</v>
      </c>
    </row>
    <row r="81" spans="1:16" x14ac:dyDescent="0.3">
      <c r="A81">
        <v>13087500</v>
      </c>
      <c r="B81" t="s">
        <v>10</v>
      </c>
      <c r="C81" s="1">
        <v>32668</v>
      </c>
      <c r="D81">
        <v>3317</v>
      </c>
      <c r="E81">
        <v>296109</v>
      </c>
      <c r="F81">
        <v>0</v>
      </c>
      <c r="G81">
        <v>3691</v>
      </c>
      <c r="H81">
        <v>240002</v>
      </c>
      <c r="I81" s="1">
        <v>32668</v>
      </c>
      <c r="J81">
        <v>1989</v>
      </c>
      <c r="K81">
        <f t="shared" si="6"/>
        <v>6</v>
      </c>
      <c r="L81">
        <f t="shared" si="7"/>
        <v>9</v>
      </c>
      <c r="M81">
        <f t="shared" si="8"/>
        <v>1989</v>
      </c>
      <c r="N81">
        <f t="shared" si="9"/>
        <v>6579.2695000000003</v>
      </c>
      <c r="O81">
        <f t="shared" si="10"/>
        <v>0</v>
      </c>
      <c r="P81">
        <f t="shared" si="11"/>
        <v>6579.2695000000003</v>
      </c>
    </row>
    <row r="82" spans="1:16" x14ac:dyDescent="0.3">
      <c r="A82">
        <v>13087500</v>
      </c>
      <c r="B82" t="s">
        <v>10</v>
      </c>
      <c r="C82" s="1">
        <v>32669</v>
      </c>
      <c r="D82">
        <v>3303</v>
      </c>
      <c r="E82">
        <v>302660</v>
      </c>
      <c r="F82">
        <v>0</v>
      </c>
      <c r="G82">
        <v>3691</v>
      </c>
      <c r="H82">
        <v>240002</v>
      </c>
      <c r="I82" s="1">
        <v>32669</v>
      </c>
      <c r="J82">
        <v>1989</v>
      </c>
      <c r="K82">
        <f t="shared" si="6"/>
        <v>6</v>
      </c>
      <c r="L82">
        <f t="shared" si="7"/>
        <v>10</v>
      </c>
      <c r="M82">
        <f t="shared" si="8"/>
        <v>1989</v>
      </c>
      <c r="N82">
        <f t="shared" si="9"/>
        <v>6551.5005000000001</v>
      </c>
      <c r="O82">
        <f t="shared" si="10"/>
        <v>0</v>
      </c>
      <c r="P82">
        <f t="shared" si="11"/>
        <v>6551.5005000000001</v>
      </c>
    </row>
    <row r="83" spans="1:16" x14ac:dyDescent="0.3">
      <c r="A83">
        <v>13087500</v>
      </c>
      <c r="B83" t="s">
        <v>10</v>
      </c>
      <c r="C83" s="1">
        <v>32670</v>
      </c>
      <c r="D83">
        <v>3303</v>
      </c>
      <c r="E83">
        <v>309212</v>
      </c>
      <c r="F83">
        <v>0</v>
      </c>
      <c r="G83">
        <v>3691</v>
      </c>
      <c r="H83">
        <v>240002</v>
      </c>
      <c r="I83" s="1">
        <v>32670</v>
      </c>
      <c r="J83">
        <v>1989</v>
      </c>
      <c r="K83">
        <f t="shared" si="6"/>
        <v>6</v>
      </c>
      <c r="L83">
        <f t="shared" si="7"/>
        <v>11</v>
      </c>
      <c r="M83">
        <f t="shared" si="8"/>
        <v>1989</v>
      </c>
      <c r="N83">
        <f t="shared" si="9"/>
        <v>6551.5005000000001</v>
      </c>
      <c r="O83">
        <f t="shared" si="10"/>
        <v>0</v>
      </c>
      <c r="P83">
        <f t="shared" si="11"/>
        <v>6551.5005000000001</v>
      </c>
    </row>
    <row r="84" spans="1:16" x14ac:dyDescent="0.3">
      <c r="A84">
        <v>13087500</v>
      </c>
      <c r="B84" t="s">
        <v>10</v>
      </c>
      <c r="C84" s="1">
        <v>32671</v>
      </c>
      <c r="D84">
        <v>3322</v>
      </c>
      <c r="E84">
        <v>315801</v>
      </c>
      <c r="F84">
        <v>0</v>
      </c>
      <c r="G84">
        <v>3691</v>
      </c>
      <c r="H84">
        <v>240002</v>
      </c>
      <c r="I84" s="1">
        <v>32671</v>
      </c>
      <c r="J84">
        <v>1989</v>
      </c>
      <c r="K84">
        <f t="shared" si="6"/>
        <v>6</v>
      </c>
      <c r="L84">
        <f t="shared" si="7"/>
        <v>12</v>
      </c>
      <c r="M84">
        <f t="shared" si="8"/>
        <v>1989</v>
      </c>
      <c r="N84">
        <f t="shared" si="9"/>
        <v>6589.1869999999999</v>
      </c>
      <c r="O84">
        <f t="shared" si="10"/>
        <v>0</v>
      </c>
      <c r="P84">
        <f t="shared" si="11"/>
        <v>6589.1869999999999</v>
      </c>
    </row>
    <row r="85" spans="1:16" x14ac:dyDescent="0.3">
      <c r="A85">
        <v>13087500</v>
      </c>
      <c r="B85" t="s">
        <v>10</v>
      </c>
      <c r="C85" s="1">
        <v>32672</v>
      </c>
      <c r="D85">
        <v>3374</v>
      </c>
      <c r="E85">
        <v>322493</v>
      </c>
      <c r="F85">
        <v>0</v>
      </c>
      <c r="G85">
        <v>3691</v>
      </c>
      <c r="H85">
        <v>240002</v>
      </c>
      <c r="I85" s="1">
        <v>32672</v>
      </c>
      <c r="J85">
        <v>1989</v>
      </c>
      <c r="K85">
        <f t="shared" si="6"/>
        <v>6</v>
      </c>
      <c r="L85">
        <f t="shared" si="7"/>
        <v>13</v>
      </c>
      <c r="M85">
        <f t="shared" si="8"/>
        <v>1989</v>
      </c>
      <c r="N85">
        <f t="shared" si="9"/>
        <v>6692.3289999999997</v>
      </c>
      <c r="O85">
        <f t="shared" si="10"/>
        <v>0</v>
      </c>
      <c r="P85">
        <f t="shared" si="11"/>
        <v>6692.3289999999997</v>
      </c>
    </row>
    <row r="86" spans="1:16" x14ac:dyDescent="0.3">
      <c r="A86">
        <v>13087500</v>
      </c>
      <c r="B86" t="s">
        <v>10</v>
      </c>
      <c r="C86" s="1">
        <v>32673</v>
      </c>
      <c r="D86">
        <v>3381</v>
      </c>
      <c r="E86">
        <v>329200</v>
      </c>
      <c r="F86">
        <v>0</v>
      </c>
      <c r="G86">
        <v>3691</v>
      </c>
      <c r="H86">
        <v>240002</v>
      </c>
      <c r="I86" s="1">
        <v>32673</v>
      </c>
      <c r="J86">
        <v>1989</v>
      </c>
      <c r="K86">
        <f t="shared" si="6"/>
        <v>6</v>
      </c>
      <c r="L86">
        <f t="shared" si="7"/>
        <v>14</v>
      </c>
      <c r="M86">
        <f t="shared" si="8"/>
        <v>1989</v>
      </c>
      <c r="N86">
        <f t="shared" si="9"/>
        <v>6706.2134999999998</v>
      </c>
      <c r="O86">
        <f t="shared" si="10"/>
        <v>0</v>
      </c>
      <c r="P86">
        <f t="shared" si="11"/>
        <v>6706.2134999999998</v>
      </c>
    </row>
    <row r="87" spans="1:16" x14ac:dyDescent="0.3">
      <c r="A87">
        <v>13087500</v>
      </c>
      <c r="B87" t="s">
        <v>10</v>
      </c>
      <c r="C87" s="1">
        <v>32674</v>
      </c>
      <c r="D87">
        <v>3347</v>
      </c>
      <c r="E87">
        <v>335838</v>
      </c>
      <c r="F87">
        <v>0</v>
      </c>
      <c r="G87">
        <v>3691</v>
      </c>
      <c r="H87">
        <v>240002</v>
      </c>
      <c r="I87" s="1">
        <v>32674</v>
      </c>
      <c r="J87">
        <v>1989</v>
      </c>
      <c r="K87">
        <f t="shared" si="6"/>
        <v>6</v>
      </c>
      <c r="L87">
        <f t="shared" si="7"/>
        <v>15</v>
      </c>
      <c r="M87">
        <f t="shared" si="8"/>
        <v>1989</v>
      </c>
      <c r="N87">
        <f t="shared" si="9"/>
        <v>6638.7745000000004</v>
      </c>
      <c r="O87">
        <f t="shared" si="10"/>
        <v>0</v>
      </c>
      <c r="P87">
        <f t="shared" si="11"/>
        <v>6638.7745000000004</v>
      </c>
    </row>
    <row r="88" spans="1:16" x14ac:dyDescent="0.3">
      <c r="A88">
        <v>13087500</v>
      </c>
      <c r="B88" t="s">
        <v>10</v>
      </c>
      <c r="C88" s="1">
        <v>32675</v>
      </c>
      <c r="D88">
        <v>3363</v>
      </c>
      <c r="E88">
        <v>342509</v>
      </c>
      <c r="F88">
        <v>0</v>
      </c>
      <c r="G88">
        <v>3691</v>
      </c>
      <c r="H88">
        <v>240002</v>
      </c>
      <c r="I88" s="1">
        <v>32675</v>
      </c>
      <c r="J88">
        <v>1989</v>
      </c>
      <c r="K88">
        <f t="shared" si="6"/>
        <v>6</v>
      </c>
      <c r="L88">
        <f t="shared" si="7"/>
        <v>16</v>
      </c>
      <c r="M88">
        <f t="shared" si="8"/>
        <v>1989</v>
      </c>
      <c r="N88">
        <f t="shared" si="9"/>
        <v>6670.5105000000003</v>
      </c>
      <c r="O88">
        <f t="shared" si="10"/>
        <v>0</v>
      </c>
      <c r="P88">
        <f t="shared" si="11"/>
        <v>6670.5105000000003</v>
      </c>
    </row>
    <row r="89" spans="1:16" x14ac:dyDescent="0.3">
      <c r="A89">
        <v>13087500</v>
      </c>
      <c r="B89" t="s">
        <v>10</v>
      </c>
      <c r="C89" s="1">
        <v>32676</v>
      </c>
      <c r="D89">
        <v>3353</v>
      </c>
      <c r="E89">
        <v>349159</v>
      </c>
      <c r="F89">
        <v>0</v>
      </c>
      <c r="G89">
        <v>3691</v>
      </c>
      <c r="H89">
        <v>240002</v>
      </c>
      <c r="I89" s="1">
        <v>32676</v>
      </c>
      <c r="J89">
        <v>1989</v>
      </c>
      <c r="K89">
        <f t="shared" si="6"/>
        <v>6</v>
      </c>
      <c r="L89">
        <f t="shared" si="7"/>
        <v>17</v>
      </c>
      <c r="M89">
        <f t="shared" si="8"/>
        <v>1989</v>
      </c>
      <c r="N89">
        <f t="shared" si="9"/>
        <v>6650.6755000000003</v>
      </c>
      <c r="O89">
        <f t="shared" si="10"/>
        <v>0</v>
      </c>
      <c r="P89">
        <f t="shared" si="11"/>
        <v>6650.6755000000003</v>
      </c>
    </row>
    <row r="90" spans="1:16" x14ac:dyDescent="0.3">
      <c r="A90">
        <v>13087500</v>
      </c>
      <c r="B90" t="s">
        <v>10</v>
      </c>
      <c r="C90" s="1">
        <v>32677</v>
      </c>
      <c r="D90">
        <v>3356</v>
      </c>
      <c r="E90">
        <v>355816</v>
      </c>
      <c r="F90">
        <v>0</v>
      </c>
      <c r="G90">
        <v>3691</v>
      </c>
      <c r="H90">
        <v>240002</v>
      </c>
      <c r="I90" s="1">
        <v>32677</v>
      </c>
      <c r="J90">
        <v>1989</v>
      </c>
      <c r="K90">
        <f t="shared" si="6"/>
        <v>6</v>
      </c>
      <c r="L90">
        <f t="shared" si="7"/>
        <v>18</v>
      </c>
      <c r="M90">
        <f t="shared" si="8"/>
        <v>1989</v>
      </c>
      <c r="N90">
        <f t="shared" si="9"/>
        <v>6656.6260000000002</v>
      </c>
      <c r="O90">
        <f t="shared" si="10"/>
        <v>0</v>
      </c>
      <c r="P90">
        <f t="shared" si="11"/>
        <v>6656.6260000000002</v>
      </c>
    </row>
    <row r="91" spans="1:16" x14ac:dyDescent="0.3">
      <c r="A91">
        <v>13087500</v>
      </c>
      <c r="B91" t="s">
        <v>10</v>
      </c>
      <c r="C91" s="1">
        <v>32678</v>
      </c>
      <c r="D91">
        <v>3379</v>
      </c>
      <c r="E91">
        <v>362518</v>
      </c>
      <c r="F91">
        <v>0</v>
      </c>
      <c r="G91">
        <v>3691</v>
      </c>
      <c r="H91">
        <v>240002</v>
      </c>
      <c r="I91" s="1">
        <v>32678</v>
      </c>
      <c r="J91">
        <v>1989</v>
      </c>
      <c r="K91">
        <f t="shared" si="6"/>
        <v>6</v>
      </c>
      <c r="L91">
        <f t="shared" si="7"/>
        <v>19</v>
      </c>
      <c r="M91">
        <f t="shared" si="8"/>
        <v>1989</v>
      </c>
      <c r="N91">
        <f t="shared" si="9"/>
        <v>6702.2465000000002</v>
      </c>
      <c r="O91">
        <f t="shared" si="10"/>
        <v>0</v>
      </c>
      <c r="P91">
        <f t="shared" si="11"/>
        <v>6702.2465000000002</v>
      </c>
    </row>
    <row r="92" spans="1:16" x14ac:dyDescent="0.3">
      <c r="A92">
        <v>13087500</v>
      </c>
      <c r="B92" t="s">
        <v>10</v>
      </c>
      <c r="C92" s="1">
        <v>32679</v>
      </c>
      <c r="D92">
        <v>3375</v>
      </c>
      <c r="E92">
        <v>369213</v>
      </c>
      <c r="F92">
        <v>0</v>
      </c>
      <c r="G92">
        <v>3691</v>
      </c>
      <c r="H92">
        <v>240002</v>
      </c>
      <c r="I92" s="1">
        <v>32679</v>
      </c>
      <c r="J92">
        <v>1989</v>
      </c>
      <c r="K92">
        <f t="shared" si="6"/>
        <v>6</v>
      </c>
      <c r="L92">
        <f t="shared" si="7"/>
        <v>20</v>
      </c>
      <c r="M92">
        <f t="shared" si="8"/>
        <v>1989</v>
      </c>
      <c r="N92">
        <f t="shared" si="9"/>
        <v>6694.3125</v>
      </c>
      <c r="O92">
        <f t="shared" si="10"/>
        <v>0</v>
      </c>
      <c r="P92">
        <f t="shared" si="11"/>
        <v>6694.3125</v>
      </c>
    </row>
    <row r="93" spans="1:16" x14ac:dyDescent="0.3">
      <c r="A93">
        <v>13087500</v>
      </c>
      <c r="B93" t="s">
        <v>10</v>
      </c>
      <c r="C93" s="1">
        <v>32680</v>
      </c>
      <c r="D93">
        <v>3472</v>
      </c>
      <c r="E93">
        <v>376099</v>
      </c>
      <c r="F93">
        <v>0</v>
      </c>
      <c r="G93">
        <v>3691</v>
      </c>
      <c r="H93">
        <v>240002</v>
      </c>
      <c r="I93" s="1">
        <v>32680</v>
      </c>
      <c r="J93">
        <v>1989</v>
      </c>
      <c r="K93">
        <f t="shared" si="6"/>
        <v>6</v>
      </c>
      <c r="L93">
        <f t="shared" si="7"/>
        <v>21</v>
      </c>
      <c r="M93">
        <f t="shared" si="8"/>
        <v>1989</v>
      </c>
      <c r="N93">
        <f t="shared" si="9"/>
        <v>6886.7120000000004</v>
      </c>
      <c r="O93">
        <f t="shared" si="10"/>
        <v>0</v>
      </c>
      <c r="P93">
        <f t="shared" si="11"/>
        <v>6886.7120000000004</v>
      </c>
    </row>
    <row r="94" spans="1:16" x14ac:dyDescent="0.3">
      <c r="A94">
        <v>13087500</v>
      </c>
      <c r="B94" t="s">
        <v>10</v>
      </c>
      <c r="C94" s="1">
        <v>32681</v>
      </c>
      <c r="D94">
        <v>3441</v>
      </c>
      <c r="E94">
        <v>382925</v>
      </c>
      <c r="F94">
        <v>0</v>
      </c>
      <c r="G94">
        <v>3691</v>
      </c>
      <c r="H94">
        <v>240002</v>
      </c>
      <c r="I94" s="1">
        <v>32681</v>
      </c>
      <c r="J94">
        <v>1989</v>
      </c>
      <c r="K94">
        <f t="shared" si="6"/>
        <v>6</v>
      </c>
      <c r="L94">
        <f t="shared" si="7"/>
        <v>22</v>
      </c>
      <c r="M94">
        <f t="shared" si="8"/>
        <v>1989</v>
      </c>
      <c r="N94">
        <f t="shared" si="9"/>
        <v>6825.2235000000001</v>
      </c>
      <c r="O94">
        <f t="shared" si="10"/>
        <v>0</v>
      </c>
      <c r="P94">
        <f t="shared" si="11"/>
        <v>6825.2235000000001</v>
      </c>
    </row>
    <row r="95" spans="1:16" x14ac:dyDescent="0.3">
      <c r="A95">
        <v>13087500</v>
      </c>
      <c r="B95" t="s">
        <v>10</v>
      </c>
      <c r="C95" s="1">
        <v>32682</v>
      </c>
      <c r="D95">
        <v>3451</v>
      </c>
      <c r="E95">
        <v>389770</v>
      </c>
      <c r="F95">
        <v>0</v>
      </c>
      <c r="G95">
        <v>3691</v>
      </c>
      <c r="H95">
        <v>240002</v>
      </c>
      <c r="I95" s="1">
        <v>32682</v>
      </c>
      <c r="J95">
        <v>1989</v>
      </c>
      <c r="K95">
        <f t="shared" si="6"/>
        <v>6</v>
      </c>
      <c r="L95">
        <f t="shared" si="7"/>
        <v>23</v>
      </c>
      <c r="M95">
        <f t="shared" si="8"/>
        <v>1989</v>
      </c>
      <c r="N95">
        <f t="shared" si="9"/>
        <v>6845.0585000000001</v>
      </c>
      <c r="O95">
        <f t="shared" si="10"/>
        <v>0</v>
      </c>
      <c r="P95">
        <f t="shared" si="11"/>
        <v>6845.0585000000001</v>
      </c>
    </row>
    <row r="96" spans="1:16" x14ac:dyDescent="0.3">
      <c r="A96">
        <v>13087500</v>
      </c>
      <c r="B96" t="s">
        <v>10</v>
      </c>
      <c r="C96" s="1">
        <v>32683</v>
      </c>
      <c r="D96">
        <v>3461</v>
      </c>
      <c r="E96">
        <v>396635</v>
      </c>
      <c r="F96">
        <v>0</v>
      </c>
      <c r="G96">
        <v>3691</v>
      </c>
      <c r="H96">
        <v>240002</v>
      </c>
      <c r="I96" s="1">
        <v>32683</v>
      </c>
      <c r="J96">
        <v>1989</v>
      </c>
      <c r="K96">
        <f t="shared" si="6"/>
        <v>6</v>
      </c>
      <c r="L96">
        <f t="shared" si="7"/>
        <v>24</v>
      </c>
      <c r="M96">
        <f t="shared" si="8"/>
        <v>1989</v>
      </c>
      <c r="N96">
        <f t="shared" si="9"/>
        <v>6864.8935000000001</v>
      </c>
      <c r="O96">
        <f t="shared" si="10"/>
        <v>0</v>
      </c>
      <c r="P96">
        <f t="shared" si="11"/>
        <v>6864.8935000000001</v>
      </c>
    </row>
    <row r="97" spans="1:16" x14ac:dyDescent="0.3">
      <c r="A97">
        <v>13087500</v>
      </c>
      <c r="B97" t="s">
        <v>10</v>
      </c>
      <c r="C97" s="1">
        <v>32684</v>
      </c>
      <c r="D97">
        <v>3491</v>
      </c>
      <c r="E97">
        <v>403559</v>
      </c>
      <c r="F97">
        <v>0</v>
      </c>
      <c r="G97">
        <v>3691</v>
      </c>
      <c r="H97">
        <v>240002</v>
      </c>
      <c r="I97" s="1">
        <v>32684</v>
      </c>
      <c r="J97">
        <v>1989</v>
      </c>
      <c r="K97">
        <f t="shared" si="6"/>
        <v>6</v>
      </c>
      <c r="L97">
        <f t="shared" si="7"/>
        <v>25</v>
      </c>
      <c r="M97">
        <f t="shared" si="8"/>
        <v>1989</v>
      </c>
      <c r="N97">
        <f t="shared" si="9"/>
        <v>6924.3985000000002</v>
      </c>
      <c r="O97">
        <f t="shared" si="10"/>
        <v>0</v>
      </c>
      <c r="P97">
        <f t="shared" si="11"/>
        <v>6924.3985000000002</v>
      </c>
    </row>
    <row r="98" spans="1:16" x14ac:dyDescent="0.3">
      <c r="A98">
        <v>13087500</v>
      </c>
      <c r="B98" t="s">
        <v>10</v>
      </c>
      <c r="C98" s="1">
        <v>32685</v>
      </c>
      <c r="D98">
        <v>3534</v>
      </c>
      <c r="E98">
        <v>410569</v>
      </c>
      <c r="F98">
        <v>0</v>
      </c>
      <c r="G98">
        <v>3691</v>
      </c>
      <c r="H98">
        <v>240002</v>
      </c>
      <c r="I98" s="1">
        <v>32685</v>
      </c>
      <c r="J98">
        <v>1989</v>
      </c>
      <c r="K98">
        <f t="shared" si="6"/>
        <v>6</v>
      </c>
      <c r="L98">
        <f t="shared" si="7"/>
        <v>26</v>
      </c>
      <c r="M98">
        <f t="shared" si="8"/>
        <v>1989</v>
      </c>
      <c r="N98">
        <f t="shared" si="9"/>
        <v>7009.6890000000003</v>
      </c>
      <c r="O98">
        <f t="shared" si="10"/>
        <v>0</v>
      </c>
      <c r="P98">
        <f t="shared" si="11"/>
        <v>7009.6890000000003</v>
      </c>
    </row>
    <row r="99" spans="1:16" x14ac:dyDescent="0.3">
      <c r="A99">
        <v>13087500</v>
      </c>
      <c r="B99" t="s">
        <v>10</v>
      </c>
      <c r="C99" s="1">
        <v>32686</v>
      </c>
      <c r="D99">
        <v>3572</v>
      </c>
      <c r="E99">
        <v>417654</v>
      </c>
      <c r="F99">
        <v>0</v>
      </c>
      <c r="G99">
        <v>3691</v>
      </c>
      <c r="H99">
        <v>240002</v>
      </c>
      <c r="I99" s="1">
        <v>32686</v>
      </c>
      <c r="J99">
        <v>1989</v>
      </c>
      <c r="K99">
        <f t="shared" si="6"/>
        <v>6</v>
      </c>
      <c r="L99">
        <f t="shared" si="7"/>
        <v>27</v>
      </c>
      <c r="M99">
        <f t="shared" si="8"/>
        <v>1989</v>
      </c>
      <c r="N99">
        <f t="shared" si="9"/>
        <v>7085.0619999999999</v>
      </c>
      <c r="O99">
        <f t="shared" si="10"/>
        <v>0</v>
      </c>
      <c r="P99">
        <f t="shared" si="11"/>
        <v>7085.0619999999999</v>
      </c>
    </row>
    <row r="100" spans="1:16" x14ac:dyDescent="0.3">
      <c r="A100">
        <v>13087500</v>
      </c>
      <c r="B100" t="s">
        <v>10</v>
      </c>
      <c r="C100" s="1">
        <v>32687</v>
      </c>
      <c r="D100">
        <v>3596</v>
      </c>
      <c r="E100">
        <v>424786</v>
      </c>
      <c r="F100">
        <v>370</v>
      </c>
      <c r="G100">
        <v>4425</v>
      </c>
      <c r="H100">
        <v>239269</v>
      </c>
      <c r="I100" s="1">
        <v>32687</v>
      </c>
      <c r="J100">
        <v>1989</v>
      </c>
      <c r="K100">
        <f t="shared" si="6"/>
        <v>6</v>
      </c>
      <c r="L100">
        <f t="shared" si="7"/>
        <v>28</v>
      </c>
      <c r="M100">
        <f t="shared" si="8"/>
        <v>1989</v>
      </c>
      <c r="N100">
        <f t="shared" si="9"/>
        <v>7132.6660000000002</v>
      </c>
      <c r="O100">
        <f t="shared" si="10"/>
        <v>733.89499999999998</v>
      </c>
      <c r="P100">
        <f t="shared" si="11"/>
        <v>6398.7709999999997</v>
      </c>
    </row>
    <row r="101" spans="1:16" x14ac:dyDescent="0.3">
      <c r="A101">
        <v>13087500</v>
      </c>
      <c r="B101" t="s">
        <v>10</v>
      </c>
      <c r="C101" s="1">
        <v>32688</v>
      </c>
      <c r="D101">
        <v>3586</v>
      </c>
      <c r="E101">
        <v>431899</v>
      </c>
      <c r="F101">
        <v>586</v>
      </c>
      <c r="G101">
        <v>5587</v>
      </c>
      <c r="H101">
        <v>238107</v>
      </c>
      <c r="I101" s="1">
        <v>32688</v>
      </c>
      <c r="J101">
        <v>1989</v>
      </c>
      <c r="K101">
        <f t="shared" si="6"/>
        <v>6</v>
      </c>
      <c r="L101">
        <f t="shared" si="7"/>
        <v>29</v>
      </c>
      <c r="M101">
        <f t="shared" si="8"/>
        <v>1989</v>
      </c>
      <c r="N101">
        <f t="shared" si="9"/>
        <v>7112.8310000000001</v>
      </c>
      <c r="O101">
        <f t="shared" si="10"/>
        <v>1162.3310000000001</v>
      </c>
      <c r="P101">
        <f t="shared" si="11"/>
        <v>5950.5</v>
      </c>
    </row>
    <row r="102" spans="1:16" x14ac:dyDescent="0.3">
      <c r="A102">
        <v>13087500</v>
      </c>
      <c r="B102" t="s">
        <v>10</v>
      </c>
      <c r="C102" s="1">
        <v>32689</v>
      </c>
      <c r="D102">
        <v>3576</v>
      </c>
      <c r="E102">
        <v>438992</v>
      </c>
      <c r="F102">
        <v>576</v>
      </c>
      <c r="G102">
        <v>6730</v>
      </c>
      <c r="H102">
        <v>236964</v>
      </c>
      <c r="I102" s="1">
        <v>32689</v>
      </c>
      <c r="J102">
        <v>1989</v>
      </c>
      <c r="K102">
        <f t="shared" si="6"/>
        <v>6</v>
      </c>
      <c r="L102">
        <f t="shared" si="7"/>
        <v>30</v>
      </c>
      <c r="M102">
        <f t="shared" si="8"/>
        <v>1989</v>
      </c>
      <c r="N102">
        <f t="shared" si="9"/>
        <v>7092.9960000000001</v>
      </c>
      <c r="O102">
        <f t="shared" si="10"/>
        <v>1142.4960000000001</v>
      </c>
      <c r="P102">
        <f t="shared" si="11"/>
        <v>5950.5</v>
      </c>
    </row>
    <row r="103" spans="1:16" x14ac:dyDescent="0.3">
      <c r="A103">
        <v>13087500</v>
      </c>
      <c r="B103" t="s">
        <v>10</v>
      </c>
      <c r="C103" s="1">
        <v>32690</v>
      </c>
      <c r="D103">
        <v>3627</v>
      </c>
      <c r="E103">
        <v>446186</v>
      </c>
      <c r="F103">
        <v>627</v>
      </c>
      <c r="G103">
        <v>7973</v>
      </c>
      <c r="H103">
        <v>235721</v>
      </c>
      <c r="I103" s="1">
        <v>32690</v>
      </c>
      <c r="J103">
        <v>1989</v>
      </c>
      <c r="K103">
        <f t="shared" si="6"/>
        <v>7</v>
      </c>
      <c r="L103">
        <f t="shared" si="7"/>
        <v>1</v>
      </c>
      <c r="M103">
        <f t="shared" si="8"/>
        <v>1989</v>
      </c>
      <c r="N103">
        <f t="shared" si="9"/>
        <v>7194.1545000000006</v>
      </c>
      <c r="O103">
        <f t="shared" si="10"/>
        <v>1243.6545000000001</v>
      </c>
      <c r="P103">
        <f t="shared" si="11"/>
        <v>5950.5</v>
      </c>
    </row>
    <row r="104" spans="1:16" x14ac:dyDescent="0.3">
      <c r="A104">
        <v>13087500</v>
      </c>
      <c r="B104" t="s">
        <v>10</v>
      </c>
      <c r="C104" s="1">
        <v>32691</v>
      </c>
      <c r="D104">
        <v>3645</v>
      </c>
      <c r="E104">
        <v>453416</v>
      </c>
      <c r="F104">
        <v>645</v>
      </c>
      <c r="G104">
        <v>9253</v>
      </c>
      <c r="H104">
        <v>234441</v>
      </c>
      <c r="I104" s="1">
        <v>32691</v>
      </c>
      <c r="J104">
        <v>1989</v>
      </c>
      <c r="K104">
        <f t="shared" si="6"/>
        <v>7</v>
      </c>
      <c r="L104">
        <f t="shared" si="7"/>
        <v>2</v>
      </c>
      <c r="M104">
        <f t="shared" si="8"/>
        <v>1989</v>
      </c>
      <c r="N104">
        <f t="shared" si="9"/>
        <v>7229.8575000000001</v>
      </c>
      <c r="O104">
        <f t="shared" si="10"/>
        <v>1279.3575000000001</v>
      </c>
      <c r="P104">
        <f t="shared" si="11"/>
        <v>5950.5</v>
      </c>
    </row>
    <row r="105" spans="1:16" x14ac:dyDescent="0.3">
      <c r="A105">
        <v>13087500</v>
      </c>
      <c r="B105" t="s">
        <v>10</v>
      </c>
      <c r="C105" s="1">
        <v>32692</v>
      </c>
      <c r="D105">
        <v>3621</v>
      </c>
      <c r="E105">
        <v>460598</v>
      </c>
      <c r="F105">
        <v>621</v>
      </c>
      <c r="G105">
        <v>10484</v>
      </c>
      <c r="H105">
        <v>233209</v>
      </c>
      <c r="I105" s="1">
        <v>32692</v>
      </c>
      <c r="J105">
        <v>1989</v>
      </c>
      <c r="K105">
        <f t="shared" si="6"/>
        <v>7</v>
      </c>
      <c r="L105">
        <f t="shared" si="7"/>
        <v>3</v>
      </c>
      <c r="M105">
        <f t="shared" si="8"/>
        <v>1989</v>
      </c>
      <c r="N105">
        <f t="shared" si="9"/>
        <v>7182.2534999999998</v>
      </c>
      <c r="O105">
        <f t="shared" si="10"/>
        <v>1231.7535</v>
      </c>
      <c r="P105">
        <f t="shared" si="11"/>
        <v>5950.5</v>
      </c>
    </row>
    <row r="106" spans="1:16" x14ac:dyDescent="0.3">
      <c r="A106">
        <v>13087500</v>
      </c>
      <c r="B106" t="s">
        <v>10</v>
      </c>
      <c r="C106" s="1">
        <v>32693</v>
      </c>
      <c r="D106">
        <v>3611</v>
      </c>
      <c r="E106">
        <v>467761</v>
      </c>
      <c r="F106">
        <v>611</v>
      </c>
      <c r="G106">
        <v>11696</v>
      </c>
      <c r="H106">
        <v>231998</v>
      </c>
      <c r="I106" s="1">
        <v>32693</v>
      </c>
      <c r="J106">
        <v>1989</v>
      </c>
      <c r="K106">
        <f t="shared" si="6"/>
        <v>7</v>
      </c>
      <c r="L106">
        <f t="shared" si="7"/>
        <v>4</v>
      </c>
      <c r="M106">
        <f t="shared" si="8"/>
        <v>1989</v>
      </c>
      <c r="N106">
        <f t="shared" si="9"/>
        <v>7162.4184999999998</v>
      </c>
      <c r="O106">
        <f t="shared" si="10"/>
        <v>1211.9185</v>
      </c>
      <c r="P106">
        <f t="shared" si="11"/>
        <v>5950.5</v>
      </c>
    </row>
    <row r="107" spans="1:16" x14ac:dyDescent="0.3">
      <c r="A107">
        <v>13087500</v>
      </c>
      <c r="B107" t="s">
        <v>10</v>
      </c>
      <c r="C107" s="1">
        <v>32694</v>
      </c>
      <c r="D107">
        <v>3614</v>
      </c>
      <c r="E107">
        <v>474929</v>
      </c>
      <c r="F107">
        <v>614</v>
      </c>
      <c r="G107">
        <v>12914</v>
      </c>
      <c r="H107">
        <v>230780</v>
      </c>
      <c r="I107" s="1">
        <v>32694</v>
      </c>
      <c r="J107">
        <v>1989</v>
      </c>
      <c r="K107">
        <f t="shared" si="6"/>
        <v>7</v>
      </c>
      <c r="L107">
        <f t="shared" si="7"/>
        <v>5</v>
      </c>
      <c r="M107">
        <f t="shared" si="8"/>
        <v>1989</v>
      </c>
      <c r="N107">
        <f t="shared" si="9"/>
        <v>7168.3690000000006</v>
      </c>
      <c r="O107">
        <f t="shared" si="10"/>
        <v>1217.8689999999999</v>
      </c>
      <c r="P107">
        <f t="shared" si="11"/>
        <v>5950.5</v>
      </c>
    </row>
    <row r="108" spans="1:16" x14ac:dyDescent="0.3">
      <c r="A108">
        <v>13087500</v>
      </c>
      <c r="B108" t="s">
        <v>10</v>
      </c>
      <c r="C108" s="1">
        <v>32695</v>
      </c>
      <c r="D108">
        <v>3557</v>
      </c>
      <c r="E108">
        <v>481985</v>
      </c>
      <c r="F108">
        <v>557</v>
      </c>
      <c r="G108">
        <v>14019</v>
      </c>
      <c r="H108">
        <v>229675</v>
      </c>
      <c r="I108" s="1">
        <v>32695</v>
      </c>
      <c r="J108">
        <v>1989</v>
      </c>
      <c r="K108">
        <f t="shared" si="6"/>
        <v>7</v>
      </c>
      <c r="L108">
        <f t="shared" si="7"/>
        <v>6</v>
      </c>
      <c r="M108">
        <f t="shared" si="8"/>
        <v>1989</v>
      </c>
      <c r="N108">
        <f t="shared" si="9"/>
        <v>7055.3095000000003</v>
      </c>
      <c r="O108">
        <f t="shared" si="10"/>
        <v>1104.8095000000001</v>
      </c>
      <c r="P108">
        <f t="shared" si="11"/>
        <v>5950.5</v>
      </c>
    </row>
    <row r="109" spans="1:16" x14ac:dyDescent="0.3">
      <c r="A109">
        <v>13087500</v>
      </c>
      <c r="B109" t="s">
        <v>10</v>
      </c>
      <c r="C109" s="1">
        <v>32696</v>
      </c>
      <c r="D109">
        <v>3540</v>
      </c>
      <c r="E109">
        <v>489006</v>
      </c>
      <c r="F109">
        <v>540</v>
      </c>
      <c r="G109">
        <v>15090</v>
      </c>
      <c r="H109">
        <v>228604</v>
      </c>
      <c r="I109" s="1">
        <v>32696</v>
      </c>
      <c r="J109">
        <v>1989</v>
      </c>
      <c r="K109">
        <f t="shared" si="6"/>
        <v>7</v>
      </c>
      <c r="L109">
        <f t="shared" si="7"/>
        <v>7</v>
      </c>
      <c r="M109">
        <f t="shared" si="8"/>
        <v>1989</v>
      </c>
      <c r="N109">
        <f t="shared" si="9"/>
        <v>7021.59</v>
      </c>
      <c r="O109">
        <f t="shared" si="10"/>
        <v>1071.0899999999999</v>
      </c>
      <c r="P109">
        <f t="shared" si="11"/>
        <v>5950.5</v>
      </c>
    </row>
    <row r="110" spans="1:16" x14ac:dyDescent="0.3">
      <c r="A110">
        <v>13087500</v>
      </c>
      <c r="B110" t="s">
        <v>10</v>
      </c>
      <c r="C110" s="1">
        <v>32697</v>
      </c>
      <c r="D110">
        <v>3577</v>
      </c>
      <c r="E110">
        <v>496101</v>
      </c>
      <c r="F110">
        <v>577</v>
      </c>
      <c r="G110">
        <v>16235</v>
      </c>
      <c r="H110">
        <v>227459</v>
      </c>
      <c r="I110" s="1">
        <v>32697</v>
      </c>
      <c r="J110">
        <v>1989</v>
      </c>
      <c r="K110">
        <f t="shared" si="6"/>
        <v>7</v>
      </c>
      <c r="L110">
        <f t="shared" si="7"/>
        <v>8</v>
      </c>
      <c r="M110">
        <f t="shared" si="8"/>
        <v>1989</v>
      </c>
      <c r="N110">
        <f t="shared" si="9"/>
        <v>7094.9795000000004</v>
      </c>
      <c r="O110">
        <f t="shared" si="10"/>
        <v>1144.4794999999999</v>
      </c>
      <c r="P110">
        <f t="shared" si="11"/>
        <v>5950.5</v>
      </c>
    </row>
    <row r="111" spans="1:16" x14ac:dyDescent="0.3">
      <c r="A111">
        <v>13087500</v>
      </c>
      <c r="B111" t="s">
        <v>10</v>
      </c>
      <c r="C111" s="1">
        <v>32698</v>
      </c>
      <c r="D111">
        <v>3588</v>
      </c>
      <c r="E111">
        <v>503218</v>
      </c>
      <c r="F111">
        <v>588</v>
      </c>
      <c r="G111">
        <v>17401</v>
      </c>
      <c r="H111">
        <v>226293</v>
      </c>
      <c r="I111" s="1">
        <v>32698</v>
      </c>
      <c r="J111">
        <v>1989</v>
      </c>
      <c r="K111">
        <f t="shared" si="6"/>
        <v>7</v>
      </c>
      <c r="L111">
        <f t="shared" si="7"/>
        <v>9</v>
      </c>
      <c r="M111">
        <f t="shared" si="8"/>
        <v>1989</v>
      </c>
      <c r="N111">
        <f t="shared" si="9"/>
        <v>7116.7979999999998</v>
      </c>
      <c r="O111">
        <f t="shared" si="10"/>
        <v>1166.298</v>
      </c>
      <c r="P111">
        <f t="shared" si="11"/>
        <v>5950.5</v>
      </c>
    </row>
    <row r="112" spans="1:16" x14ac:dyDescent="0.3">
      <c r="A112">
        <v>13087500</v>
      </c>
      <c r="B112" t="s">
        <v>10</v>
      </c>
      <c r="C112" s="1">
        <v>32699</v>
      </c>
      <c r="D112">
        <v>3632</v>
      </c>
      <c r="E112">
        <v>510422</v>
      </c>
      <c r="F112">
        <v>632</v>
      </c>
      <c r="G112">
        <v>18654</v>
      </c>
      <c r="H112">
        <v>225039</v>
      </c>
      <c r="I112" s="1">
        <v>32699</v>
      </c>
      <c r="J112">
        <v>1989</v>
      </c>
      <c r="K112">
        <f t="shared" si="6"/>
        <v>7</v>
      </c>
      <c r="L112">
        <f t="shared" si="7"/>
        <v>10</v>
      </c>
      <c r="M112">
        <f t="shared" si="8"/>
        <v>1989</v>
      </c>
      <c r="N112">
        <f t="shared" si="9"/>
        <v>7204.0720000000001</v>
      </c>
      <c r="O112">
        <f t="shared" si="10"/>
        <v>1253.5720000000001</v>
      </c>
      <c r="P112">
        <f t="shared" si="11"/>
        <v>5950.5</v>
      </c>
    </row>
    <row r="113" spans="1:16" x14ac:dyDescent="0.3">
      <c r="A113">
        <v>13087500</v>
      </c>
      <c r="B113" t="s">
        <v>10</v>
      </c>
      <c r="C113" s="1">
        <v>32700</v>
      </c>
      <c r="D113">
        <v>3622</v>
      </c>
      <c r="E113">
        <v>517606</v>
      </c>
      <c r="F113">
        <v>622</v>
      </c>
      <c r="G113">
        <v>19888</v>
      </c>
      <c r="H113">
        <v>223806</v>
      </c>
      <c r="I113" s="1">
        <v>32700</v>
      </c>
      <c r="J113">
        <v>1989</v>
      </c>
      <c r="K113">
        <f t="shared" si="6"/>
        <v>7</v>
      </c>
      <c r="L113">
        <f t="shared" si="7"/>
        <v>11</v>
      </c>
      <c r="M113">
        <f t="shared" si="8"/>
        <v>1989</v>
      </c>
      <c r="N113">
        <f t="shared" si="9"/>
        <v>7184.2370000000001</v>
      </c>
      <c r="O113">
        <f t="shared" si="10"/>
        <v>1233.7370000000001</v>
      </c>
      <c r="P113">
        <f t="shared" si="11"/>
        <v>5950.5</v>
      </c>
    </row>
    <row r="114" spans="1:16" x14ac:dyDescent="0.3">
      <c r="A114">
        <v>13087500</v>
      </c>
      <c r="B114" t="s">
        <v>10</v>
      </c>
      <c r="C114" s="1">
        <v>32701</v>
      </c>
      <c r="D114">
        <v>3626</v>
      </c>
      <c r="E114">
        <v>524798</v>
      </c>
      <c r="F114">
        <v>626</v>
      </c>
      <c r="G114">
        <v>21130</v>
      </c>
      <c r="H114">
        <v>222564</v>
      </c>
      <c r="I114" s="1">
        <v>32701</v>
      </c>
      <c r="J114">
        <v>1989</v>
      </c>
      <c r="K114">
        <f t="shared" si="6"/>
        <v>7</v>
      </c>
      <c r="L114">
        <f t="shared" si="7"/>
        <v>12</v>
      </c>
      <c r="M114">
        <f t="shared" si="8"/>
        <v>1989</v>
      </c>
      <c r="N114">
        <f t="shared" si="9"/>
        <v>7192.1710000000003</v>
      </c>
      <c r="O114">
        <f t="shared" si="10"/>
        <v>1241.671</v>
      </c>
      <c r="P114">
        <f t="shared" si="11"/>
        <v>5950.5</v>
      </c>
    </row>
    <row r="115" spans="1:16" x14ac:dyDescent="0.3">
      <c r="A115">
        <v>13087500</v>
      </c>
      <c r="B115" t="s">
        <v>10</v>
      </c>
      <c r="C115" s="1">
        <v>32702</v>
      </c>
      <c r="D115">
        <v>3623</v>
      </c>
      <c r="E115">
        <v>531985</v>
      </c>
      <c r="F115">
        <v>647</v>
      </c>
      <c r="G115">
        <v>22413</v>
      </c>
      <c r="H115">
        <v>221281</v>
      </c>
      <c r="I115" s="1">
        <v>32702</v>
      </c>
      <c r="J115">
        <v>1989</v>
      </c>
      <c r="K115">
        <f t="shared" si="6"/>
        <v>7</v>
      </c>
      <c r="L115">
        <f t="shared" si="7"/>
        <v>13</v>
      </c>
      <c r="M115">
        <f t="shared" si="8"/>
        <v>1989</v>
      </c>
      <c r="N115">
        <f t="shared" si="9"/>
        <v>7186.2205000000004</v>
      </c>
      <c r="O115">
        <f t="shared" si="10"/>
        <v>1283.3244999999999</v>
      </c>
      <c r="P115">
        <f t="shared" si="11"/>
        <v>5902.8959999999997</v>
      </c>
    </row>
    <row r="116" spans="1:16" x14ac:dyDescent="0.3">
      <c r="A116">
        <v>13087500</v>
      </c>
      <c r="B116" t="s">
        <v>10</v>
      </c>
      <c r="C116" s="1">
        <v>32703</v>
      </c>
      <c r="D116">
        <v>3632</v>
      </c>
      <c r="E116">
        <v>539189</v>
      </c>
      <c r="F116">
        <v>875</v>
      </c>
      <c r="G116">
        <v>24148</v>
      </c>
      <c r="H116">
        <v>219546</v>
      </c>
      <c r="I116" s="1">
        <v>32703</v>
      </c>
      <c r="J116">
        <v>1989</v>
      </c>
      <c r="K116">
        <f t="shared" si="6"/>
        <v>7</v>
      </c>
      <c r="L116">
        <f t="shared" si="7"/>
        <v>14</v>
      </c>
      <c r="M116">
        <f t="shared" si="8"/>
        <v>1989</v>
      </c>
      <c r="N116">
        <f t="shared" si="9"/>
        <v>7204.0720000000001</v>
      </c>
      <c r="O116">
        <f t="shared" si="10"/>
        <v>1735.5625</v>
      </c>
      <c r="P116">
        <f t="shared" si="11"/>
        <v>5468.5095000000001</v>
      </c>
    </row>
    <row r="117" spans="1:16" x14ac:dyDescent="0.3">
      <c r="A117">
        <v>13087500</v>
      </c>
      <c r="B117" t="s">
        <v>10</v>
      </c>
      <c r="C117" s="1">
        <v>32704</v>
      </c>
      <c r="D117">
        <v>3634</v>
      </c>
      <c r="E117">
        <v>546397</v>
      </c>
      <c r="F117">
        <v>714</v>
      </c>
      <c r="G117">
        <v>25564</v>
      </c>
      <c r="H117">
        <v>218129</v>
      </c>
      <c r="I117" s="1">
        <v>32704</v>
      </c>
      <c r="J117">
        <v>1989</v>
      </c>
      <c r="K117">
        <f t="shared" si="6"/>
        <v>7</v>
      </c>
      <c r="L117">
        <f t="shared" si="7"/>
        <v>15</v>
      </c>
      <c r="M117">
        <f t="shared" si="8"/>
        <v>1989</v>
      </c>
      <c r="N117">
        <f t="shared" si="9"/>
        <v>7208.0389999999998</v>
      </c>
      <c r="O117">
        <f t="shared" si="10"/>
        <v>1416.2190000000001</v>
      </c>
      <c r="P117">
        <f t="shared" si="11"/>
        <v>5791.82</v>
      </c>
    </row>
    <row r="118" spans="1:16" x14ac:dyDescent="0.3">
      <c r="A118">
        <v>13087500</v>
      </c>
      <c r="B118" t="s">
        <v>10</v>
      </c>
      <c r="C118" s="1">
        <v>32705</v>
      </c>
      <c r="D118">
        <v>3622</v>
      </c>
      <c r="E118">
        <v>553581</v>
      </c>
      <c r="F118">
        <v>622</v>
      </c>
      <c r="G118">
        <v>26798</v>
      </c>
      <c r="H118">
        <v>216896</v>
      </c>
      <c r="I118" s="1">
        <v>32705</v>
      </c>
      <c r="J118">
        <v>1989</v>
      </c>
      <c r="K118">
        <f t="shared" si="6"/>
        <v>7</v>
      </c>
      <c r="L118">
        <f t="shared" si="7"/>
        <v>16</v>
      </c>
      <c r="M118">
        <f t="shared" si="8"/>
        <v>1989</v>
      </c>
      <c r="N118">
        <f t="shared" si="9"/>
        <v>7184.2370000000001</v>
      </c>
      <c r="O118">
        <f t="shared" si="10"/>
        <v>1233.7370000000001</v>
      </c>
      <c r="P118">
        <f t="shared" si="11"/>
        <v>5950.5</v>
      </c>
    </row>
    <row r="119" spans="1:16" x14ac:dyDescent="0.3">
      <c r="A119">
        <v>13087500</v>
      </c>
      <c r="B119" t="s">
        <v>10</v>
      </c>
      <c r="C119" s="1">
        <v>32706</v>
      </c>
      <c r="D119">
        <v>3610</v>
      </c>
      <c r="E119">
        <v>560741</v>
      </c>
      <c r="F119">
        <v>610</v>
      </c>
      <c r="G119">
        <v>28008</v>
      </c>
      <c r="H119">
        <v>215686</v>
      </c>
      <c r="I119" s="1">
        <v>32706</v>
      </c>
      <c r="J119">
        <v>1989</v>
      </c>
      <c r="K119">
        <f t="shared" si="6"/>
        <v>7</v>
      </c>
      <c r="L119">
        <f t="shared" si="7"/>
        <v>17</v>
      </c>
      <c r="M119">
        <f t="shared" si="8"/>
        <v>1989</v>
      </c>
      <c r="N119">
        <f t="shared" si="9"/>
        <v>7160.4350000000004</v>
      </c>
      <c r="O119">
        <f t="shared" si="10"/>
        <v>1209.9349999999999</v>
      </c>
      <c r="P119">
        <f t="shared" si="11"/>
        <v>5950.5</v>
      </c>
    </row>
    <row r="120" spans="1:16" x14ac:dyDescent="0.3">
      <c r="A120">
        <v>13087500</v>
      </c>
      <c r="B120" t="s">
        <v>10</v>
      </c>
      <c r="C120" s="1">
        <v>32707</v>
      </c>
      <c r="D120">
        <v>3578</v>
      </c>
      <c r="E120">
        <v>567838</v>
      </c>
      <c r="F120">
        <v>578</v>
      </c>
      <c r="G120">
        <v>29155</v>
      </c>
      <c r="H120">
        <v>214539</v>
      </c>
      <c r="I120" s="1">
        <v>32707</v>
      </c>
      <c r="J120">
        <v>1989</v>
      </c>
      <c r="K120">
        <f t="shared" si="6"/>
        <v>7</v>
      </c>
      <c r="L120">
        <f t="shared" si="7"/>
        <v>18</v>
      </c>
      <c r="M120">
        <f t="shared" si="8"/>
        <v>1989</v>
      </c>
      <c r="N120">
        <f t="shared" si="9"/>
        <v>7096.9629999999997</v>
      </c>
      <c r="O120">
        <f t="shared" si="10"/>
        <v>1146.463</v>
      </c>
      <c r="P120">
        <f t="shared" si="11"/>
        <v>5950.5</v>
      </c>
    </row>
    <row r="121" spans="1:16" x14ac:dyDescent="0.3">
      <c r="A121">
        <v>13087500</v>
      </c>
      <c r="B121" t="s">
        <v>10</v>
      </c>
      <c r="C121" s="1">
        <v>32708</v>
      </c>
      <c r="D121">
        <v>3573</v>
      </c>
      <c r="E121">
        <v>574925</v>
      </c>
      <c r="F121">
        <v>573</v>
      </c>
      <c r="G121">
        <v>30291</v>
      </c>
      <c r="H121">
        <v>213403</v>
      </c>
      <c r="I121" s="1">
        <v>32708</v>
      </c>
      <c r="J121">
        <v>1989</v>
      </c>
      <c r="K121">
        <f t="shared" si="6"/>
        <v>7</v>
      </c>
      <c r="L121">
        <f t="shared" si="7"/>
        <v>19</v>
      </c>
      <c r="M121">
        <f t="shared" si="8"/>
        <v>1989</v>
      </c>
      <c r="N121">
        <f t="shared" si="9"/>
        <v>7087.0455000000002</v>
      </c>
      <c r="O121">
        <f t="shared" si="10"/>
        <v>1136.5454999999999</v>
      </c>
      <c r="P121">
        <f t="shared" si="11"/>
        <v>5950.5</v>
      </c>
    </row>
    <row r="122" spans="1:16" x14ac:dyDescent="0.3">
      <c r="A122">
        <v>13087500</v>
      </c>
      <c r="B122" t="s">
        <v>10</v>
      </c>
      <c r="C122" s="1">
        <v>32709</v>
      </c>
      <c r="D122">
        <v>3568</v>
      </c>
      <c r="E122">
        <v>582003</v>
      </c>
      <c r="F122">
        <v>568</v>
      </c>
      <c r="G122">
        <v>31418</v>
      </c>
      <c r="H122">
        <v>212276</v>
      </c>
      <c r="I122" s="1">
        <v>32709</v>
      </c>
      <c r="J122">
        <v>1989</v>
      </c>
      <c r="K122">
        <f t="shared" si="6"/>
        <v>7</v>
      </c>
      <c r="L122">
        <f t="shared" si="7"/>
        <v>20</v>
      </c>
      <c r="M122">
        <f t="shared" si="8"/>
        <v>1989</v>
      </c>
      <c r="N122">
        <f t="shared" si="9"/>
        <v>7077.1279999999997</v>
      </c>
      <c r="O122">
        <f t="shared" si="10"/>
        <v>1126.6279999999999</v>
      </c>
      <c r="P122">
        <f t="shared" si="11"/>
        <v>5950.5</v>
      </c>
    </row>
    <row r="123" spans="1:16" x14ac:dyDescent="0.3">
      <c r="A123">
        <v>13087500</v>
      </c>
      <c r="B123" t="s">
        <v>10</v>
      </c>
      <c r="C123" s="1">
        <v>32710</v>
      </c>
      <c r="D123">
        <v>3577</v>
      </c>
      <c r="E123">
        <v>589098</v>
      </c>
      <c r="F123">
        <v>655</v>
      </c>
      <c r="G123">
        <v>32717</v>
      </c>
      <c r="H123">
        <v>210977</v>
      </c>
      <c r="I123" s="1">
        <v>32710</v>
      </c>
      <c r="J123">
        <v>1989</v>
      </c>
      <c r="K123">
        <f t="shared" si="6"/>
        <v>7</v>
      </c>
      <c r="L123">
        <f t="shared" si="7"/>
        <v>21</v>
      </c>
      <c r="M123">
        <f t="shared" si="8"/>
        <v>1989</v>
      </c>
      <c r="N123">
        <f t="shared" si="9"/>
        <v>7094.9795000000004</v>
      </c>
      <c r="O123">
        <f t="shared" si="10"/>
        <v>1299.1925000000001</v>
      </c>
      <c r="P123">
        <f t="shared" si="11"/>
        <v>5795.7870000000003</v>
      </c>
    </row>
    <row r="124" spans="1:16" x14ac:dyDescent="0.3">
      <c r="A124">
        <v>13087500</v>
      </c>
      <c r="B124" t="s">
        <v>10</v>
      </c>
      <c r="C124" s="1">
        <v>32711</v>
      </c>
      <c r="D124">
        <v>3599</v>
      </c>
      <c r="E124">
        <v>596236</v>
      </c>
      <c r="F124">
        <v>1045</v>
      </c>
      <c r="G124">
        <v>34790</v>
      </c>
      <c r="H124">
        <v>208903</v>
      </c>
      <c r="I124" s="1">
        <v>32711</v>
      </c>
      <c r="J124">
        <v>1989</v>
      </c>
      <c r="K124">
        <f t="shared" si="6"/>
        <v>7</v>
      </c>
      <c r="L124">
        <f t="shared" si="7"/>
        <v>22</v>
      </c>
      <c r="M124">
        <f t="shared" si="8"/>
        <v>1989</v>
      </c>
      <c r="N124">
        <f t="shared" si="9"/>
        <v>7138.6165000000001</v>
      </c>
      <c r="O124">
        <f t="shared" si="10"/>
        <v>2072.7575000000002</v>
      </c>
      <c r="P124">
        <f t="shared" si="11"/>
        <v>5065.8590000000004</v>
      </c>
    </row>
    <row r="125" spans="1:16" x14ac:dyDescent="0.3">
      <c r="A125">
        <v>13087500</v>
      </c>
      <c r="B125" t="s">
        <v>10</v>
      </c>
      <c r="C125" s="1">
        <v>32712</v>
      </c>
      <c r="D125">
        <v>3574</v>
      </c>
      <c r="E125">
        <v>603325</v>
      </c>
      <c r="F125">
        <v>1086</v>
      </c>
      <c r="G125">
        <v>36944</v>
      </c>
      <c r="H125">
        <v>206750</v>
      </c>
      <c r="I125" s="1">
        <v>32712</v>
      </c>
      <c r="J125">
        <v>1989</v>
      </c>
      <c r="K125">
        <f t="shared" si="6"/>
        <v>7</v>
      </c>
      <c r="L125">
        <f t="shared" si="7"/>
        <v>23</v>
      </c>
      <c r="M125">
        <f t="shared" si="8"/>
        <v>1989</v>
      </c>
      <c r="N125">
        <f t="shared" si="9"/>
        <v>7089.0290000000005</v>
      </c>
      <c r="O125">
        <f t="shared" si="10"/>
        <v>2154.0810000000001</v>
      </c>
      <c r="P125">
        <f t="shared" si="11"/>
        <v>4934.9480000000003</v>
      </c>
    </row>
    <row r="126" spans="1:16" x14ac:dyDescent="0.3">
      <c r="A126">
        <v>13087500</v>
      </c>
      <c r="B126" t="s">
        <v>10</v>
      </c>
      <c r="C126" s="1">
        <v>32713</v>
      </c>
      <c r="D126">
        <v>3583</v>
      </c>
      <c r="E126">
        <v>610432</v>
      </c>
      <c r="F126">
        <v>1019</v>
      </c>
      <c r="G126">
        <v>38965</v>
      </c>
      <c r="H126">
        <v>204729</v>
      </c>
      <c r="I126" s="1">
        <v>32713</v>
      </c>
      <c r="J126">
        <v>1989</v>
      </c>
      <c r="K126">
        <f t="shared" si="6"/>
        <v>7</v>
      </c>
      <c r="L126">
        <f t="shared" si="7"/>
        <v>24</v>
      </c>
      <c r="M126">
        <f t="shared" si="8"/>
        <v>1989</v>
      </c>
      <c r="N126">
        <f t="shared" si="9"/>
        <v>7106.8805000000002</v>
      </c>
      <c r="O126">
        <f t="shared" si="10"/>
        <v>2021.1865</v>
      </c>
      <c r="P126">
        <f t="shared" si="11"/>
        <v>5085.6940000000004</v>
      </c>
    </row>
    <row r="127" spans="1:16" x14ac:dyDescent="0.3">
      <c r="A127">
        <v>13087500</v>
      </c>
      <c r="B127" t="s">
        <v>10</v>
      </c>
      <c r="C127" s="1">
        <v>32714</v>
      </c>
      <c r="D127">
        <v>3578</v>
      </c>
      <c r="E127">
        <v>617529</v>
      </c>
      <c r="F127">
        <v>908</v>
      </c>
      <c r="G127">
        <v>40765</v>
      </c>
      <c r="H127">
        <v>202929</v>
      </c>
      <c r="I127" s="1">
        <v>32714</v>
      </c>
      <c r="J127">
        <v>1989</v>
      </c>
      <c r="K127">
        <f t="shared" si="6"/>
        <v>7</v>
      </c>
      <c r="L127">
        <f t="shared" si="7"/>
        <v>25</v>
      </c>
      <c r="M127">
        <f t="shared" si="8"/>
        <v>1989</v>
      </c>
      <c r="N127">
        <f t="shared" si="9"/>
        <v>7096.9629999999997</v>
      </c>
      <c r="O127">
        <f t="shared" si="10"/>
        <v>1801.018</v>
      </c>
      <c r="P127">
        <f t="shared" si="11"/>
        <v>5295.9449999999997</v>
      </c>
    </row>
    <row r="128" spans="1:16" x14ac:dyDescent="0.3">
      <c r="A128">
        <v>13087500</v>
      </c>
      <c r="B128" t="s">
        <v>10</v>
      </c>
      <c r="C128" s="1">
        <v>32715</v>
      </c>
      <c r="D128">
        <v>3593</v>
      </c>
      <c r="E128">
        <v>624656</v>
      </c>
      <c r="F128">
        <v>685</v>
      </c>
      <c r="G128">
        <v>42122</v>
      </c>
      <c r="H128">
        <v>201571</v>
      </c>
      <c r="I128" s="1">
        <v>32715</v>
      </c>
      <c r="J128">
        <v>1989</v>
      </c>
      <c r="K128">
        <f t="shared" si="6"/>
        <v>7</v>
      </c>
      <c r="L128">
        <f t="shared" si="7"/>
        <v>26</v>
      </c>
      <c r="M128">
        <f t="shared" si="8"/>
        <v>1989</v>
      </c>
      <c r="N128">
        <f t="shared" si="9"/>
        <v>7126.7155000000002</v>
      </c>
      <c r="O128">
        <f t="shared" si="10"/>
        <v>1358.6975</v>
      </c>
      <c r="P128">
        <f t="shared" si="11"/>
        <v>5768.018</v>
      </c>
    </row>
    <row r="129" spans="1:16" x14ac:dyDescent="0.3">
      <c r="A129">
        <v>13087500</v>
      </c>
      <c r="B129" t="s">
        <v>10</v>
      </c>
      <c r="C129" s="1">
        <v>32716</v>
      </c>
      <c r="D129">
        <v>3609</v>
      </c>
      <c r="E129">
        <v>631814</v>
      </c>
      <c r="F129">
        <v>618</v>
      </c>
      <c r="G129">
        <v>43349</v>
      </c>
      <c r="H129">
        <v>200345</v>
      </c>
      <c r="I129" s="1">
        <v>32716</v>
      </c>
      <c r="J129">
        <v>1989</v>
      </c>
      <c r="K129">
        <f t="shared" si="6"/>
        <v>7</v>
      </c>
      <c r="L129">
        <f t="shared" si="7"/>
        <v>27</v>
      </c>
      <c r="M129">
        <f t="shared" si="8"/>
        <v>1989</v>
      </c>
      <c r="N129">
        <f t="shared" si="9"/>
        <v>7158.4515000000001</v>
      </c>
      <c r="O129">
        <f t="shared" si="10"/>
        <v>1225.8030000000001</v>
      </c>
      <c r="P129">
        <f t="shared" si="11"/>
        <v>5932.6485000000002</v>
      </c>
    </row>
    <row r="130" spans="1:16" x14ac:dyDescent="0.3">
      <c r="A130">
        <v>13087500</v>
      </c>
      <c r="B130" t="s">
        <v>10</v>
      </c>
      <c r="C130" s="1">
        <v>32717</v>
      </c>
      <c r="D130">
        <v>3605</v>
      </c>
      <c r="E130">
        <v>638965</v>
      </c>
      <c r="F130">
        <v>742</v>
      </c>
      <c r="G130">
        <v>44820</v>
      </c>
      <c r="H130">
        <v>198873</v>
      </c>
      <c r="I130" s="1">
        <v>32717</v>
      </c>
      <c r="J130">
        <v>1989</v>
      </c>
      <c r="K130">
        <f t="shared" si="6"/>
        <v>7</v>
      </c>
      <c r="L130">
        <f t="shared" si="7"/>
        <v>28</v>
      </c>
      <c r="M130">
        <f t="shared" si="8"/>
        <v>1989</v>
      </c>
      <c r="N130">
        <f t="shared" si="9"/>
        <v>7150.5174999999999</v>
      </c>
      <c r="O130">
        <f t="shared" si="10"/>
        <v>1471.7570000000001</v>
      </c>
      <c r="P130">
        <f t="shared" si="11"/>
        <v>5678.7605000000003</v>
      </c>
    </row>
    <row r="131" spans="1:16" x14ac:dyDescent="0.3">
      <c r="A131">
        <v>13087500</v>
      </c>
      <c r="B131" t="s">
        <v>10</v>
      </c>
      <c r="C131" s="1">
        <v>32718</v>
      </c>
      <c r="D131">
        <v>3614</v>
      </c>
      <c r="E131">
        <v>646133</v>
      </c>
      <c r="F131">
        <v>744</v>
      </c>
      <c r="G131">
        <v>46296</v>
      </c>
      <c r="H131">
        <v>197398</v>
      </c>
      <c r="I131" s="1">
        <v>32718</v>
      </c>
      <c r="J131">
        <v>1989</v>
      </c>
      <c r="K131">
        <f t="shared" ref="K131:K194" si="12">MONTH(I131)</f>
        <v>7</v>
      </c>
      <c r="L131">
        <f t="shared" ref="L131:L194" si="13">DAY(I131)</f>
        <v>29</v>
      </c>
      <c r="M131">
        <f t="shared" ref="M131:M194" si="14">YEAR(I131)</f>
        <v>1989</v>
      </c>
      <c r="N131">
        <f t="shared" ref="N131:N194" si="15">D131*1.9835</f>
        <v>7168.3690000000006</v>
      </c>
      <c r="O131">
        <f t="shared" ref="O131:O194" si="16">F131*1.9835</f>
        <v>1475.7239999999999</v>
      </c>
      <c r="P131">
        <f t="shared" ref="P131:P194" si="17">(D131-F131)*1.9835</f>
        <v>5692.6450000000004</v>
      </c>
    </row>
    <row r="132" spans="1:16" x14ac:dyDescent="0.3">
      <c r="A132">
        <v>13087500</v>
      </c>
      <c r="B132" t="s">
        <v>10</v>
      </c>
      <c r="C132" s="1">
        <v>32719</v>
      </c>
      <c r="D132">
        <v>3624</v>
      </c>
      <c r="E132">
        <v>653321</v>
      </c>
      <c r="F132">
        <v>854</v>
      </c>
      <c r="G132">
        <v>47990</v>
      </c>
      <c r="H132">
        <v>195704</v>
      </c>
      <c r="I132" s="1">
        <v>32719</v>
      </c>
      <c r="J132">
        <v>1989</v>
      </c>
      <c r="K132">
        <f t="shared" si="12"/>
        <v>7</v>
      </c>
      <c r="L132">
        <f t="shared" si="13"/>
        <v>30</v>
      </c>
      <c r="M132">
        <f t="shared" si="14"/>
        <v>1989</v>
      </c>
      <c r="N132">
        <f t="shared" si="15"/>
        <v>7188.2039999999997</v>
      </c>
      <c r="O132">
        <f t="shared" si="16"/>
        <v>1693.9090000000001</v>
      </c>
      <c r="P132">
        <f t="shared" si="17"/>
        <v>5494.2950000000001</v>
      </c>
    </row>
    <row r="133" spans="1:16" x14ac:dyDescent="0.3">
      <c r="A133">
        <v>13087500</v>
      </c>
      <c r="B133" t="s">
        <v>10</v>
      </c>
      <c r="C133" s="1">
        <v>32720</v>
      </c>
      <c r="D133">
        <v>3626</v>
      </c>
      <c r="E133">
        <v>660513</v>
      </c>
      <c r="F133">
        <v>872</v>
      </c>
      <c r="G133">
        <v>49719</v>
      </c>
      <c r="H133">
        <v>193975</v>
      </c>
      <c r="I133" s="1">
        <v>32720</v>
      </c>
      <c r="J133">
        <v>1989</v>
      </c>
      <c r="K133">
        <f t="shared" si="12"/>
        <v>7</v>
      </c>
      <c r="L133">
        <f t="shared" si="13"/>
        <v>31</v>
      </c>
      <c r="M133">
        <f t="shared" si="14"/>
        <v>1989</v>
      </c>
      <c r="N133">
        <f t="shared" si="15"/>
        <v>7192.1710000000003</v>
      </c>
      <c r="O133">
        <f t="shared" si="16"/>
        <v>1729.6120000000001</v>
      </c>
      <c r="P133">
        <f t="shared" si="17"/>
        <v>5462.5590000000002</v>
      </c>
    </row>
    <row r="134" spans="1:16" x14ac:dyDescent="0.3">
      <c r="A134">
        <v>13087500</v>
      </c>
      <c r="B134" t="s">
        <v>10</v>
      </c>
      <c r="C134" s="1">
        <v>32721</v>
      </c>
      <c r="D134">
        <v>3629</v>
      </c>
      <c r="E134">
        <v>667712</v>
      </c>
      <c r="F134">
        <v>1003</v>
      </c>
      <c r="G134">
        <v>51709</v>
      </c>
      <c r="H134">
        <v>191985</v>
      </c>
      <c r="I134" s="1">
        <v>32721</v>
      </c>
      <c r="J134">
        <v>1989</v>
      </c>
      <c r="K134">
        <f t="shared" si="12"/>
        <v>8</v>
      </c>
      <c r="L134">
        <f t="shared" si="13"/>
        <v>1</v>
      </c>
      <c r="M134">
        <f t="shared" si="14"/>
        <v>1989</v>
      </c>
      <c r="N134">
        <f t="shared" si="15"/>
        <v>7198.1215000000002</v>
      </c>
      <c r="O134">
        <f t="shared" si="16"/>
        <v>1989.4505000000001</v>
      </c>
      <c r="P134">
        <f t="shared" si="17"/>
        <v>5208.6710000000003</v>
      </c>
    </row>
    <row r="135" spans="1:16" x14ac:dyDescent="0.3">
      <c r="A135">
        <v>13087500</v>
      </c>
      <c r="B135" t="s">
        <v>10</v>
      </c>
      <c r="C135" s="1">
        <v>32722</v>
      </c>
      <c r="D135">
        <v>3652</v>
      </c>
      <c r="E135">
        <v>674955</v>
      </c>
      <c r="F135">
        <v>1109</v>
      </c>
      <c r="G135">
        <v>53908</v>
      </c>
      <c r="H135">
        <v>189786</v>
      </c>
      <c r="I135" s="1">
        <v>32722</v>
      </c>
      <c r="J135">
        <v>1989</v>
      </c>
      <c r="K135">
        <f t="shared" si="12"/>
        <v>8</v>
      </c>
      <c r="L135">
        <f t="shared" si="13"/>
        <v>2</v>
      </c>
      <c r="M135">
        <f t="shared" si="14"/>
        <v>1989</v>
      </c>
      <c r="N135">
        <f t="shared" si="15"/>
        <v>7243.7420000000002</v>
      </c>
      <c r="O135">
        <f t="shared" si="16"/>
        <v>2199.7015000000001</v>
      </c>
      <c r="P135">
        <f t="shared" si="17"/>
        <v>5044.0405000000001</v>
      </c>
    </row>
    <row r="136" spans="1:16" x14ac:dyDescent="0.3">
      <c r="A136">
        <v>13087500</v>
      </c>
      <c r="B136" t="s">
        <v>10</v>
      </c>
      <c r="C136" s="1">
        <v>32723</v>
      </c>
      <c r="D136">
        <v>3655</v>
      </c>
      <c r="E136">
        <v>682205</v>
      </c>
      <c r="F136">
        <v>1292</v>
      </c>
      <c r="G136">
        <v>56470</v>
      </c>
      <c r="H136">
        <v>187224</v>
      </c>
      <c r="I136" s="1">
        <v>32723</v>
      </c>
      <c r="J136">
        <v>1989</v>
      </c>
      <c r="K136">
        <f t="shared" si="12"/>
        <v>8</v>
      </c>
      <c r="L136">
        <f t="shared" si="13"/>
        <v>3</v>
      </c>
      <c r="M136">
        <f t="shared" si="14"/>
        <v>1989</v>
      </c>
      <c r="N136">
        <f t="shared" si="15"/>
        <v>7249.6925000000001</v>
      </c>
      <c r="O136">
        <f t="shared" si="16"/>
        <v>2562.6820000000002</v>
      </c>
      <c r="P136">
        <f t="shared" si="17"/>
        <v>4687.0105000000003</v>
      </c>
    </row>
    <row r="137" spans="1:16" x14ac:dyDescent="0.3">
      <c r="A137">
        <v>13087500</v>
      </c>
      <c r="B137" t="s">
        <v>10</v>
      </c>
      <c r="C137" s="1">
        <v>32724</v>
      </c>
      <c r="D137">
        <v>3672</v>
      </c>
      <c r="E137">
        <v>689488</v>
      </c>
      <c r="F137">
        <v>1516</v>
      </c>
      <c r="G137">
        <v>59477</v>
      </c>
      <c r="H137">
        <v>184216</v>
      </c>
      <c r="I137" s="1">
        <v>32724</v>
      </c>
      <c r="J137">
        <v>1989</v>
      </c>
      <c r="K137">
        <f t="shared" si="12"/>
        <v>8</v>
      </c>
      <c r="L137">
        <f t="shared" si="13"/>
        <v>4</v>
      </c>
      <c r="M137">
        <f t="shared" si="14"/>
        <v>1989</v>
      </c>
      <c r="N137">
        <f t="shared" si="15"/>
        <v>7283.4120000000003</v>
      </c>
      <c r="O137">
        <f t="shared" si="16"/>
        <v>3006.9859999999999</v>
      </c>
      <c r="P137">
        <f t="shared" si="17"/>
        <v>4276.4260000000004</v>
      </c>
    </row>
    <row r="138" spans="1:16" x14ac:dyDescent="0.3">
      <c r="A138">
        <v>13087500</v>
      </c>
      <c r="B138" t="s">
        <v>10</v>
      </c>
      <c r="C138" s="1">
        <v>32725</v>
      </c>
      <c r="D138">
        <v>3681</v>
      </c>
      <c r="E138">
        <v>696790</v>
      </c>
      <c r="F138">
        <v>1381</v>
      </c>
      <c r="G138">
        <v>62216</v>
      </c>
      <c r="H138">
        <v>181478</v>
      </c>
      <c r="I138" s="1">
        <v>32725</v>
      </c>
      <c r="J138">
        <v>1989</v>
      </c>
      <c r="K138">
        <f t="shared" si="12"/>
        <v>8</v>
      </c>
      <c r="L138">
        <f t="shared" si="13"/>
        <v>5</v>
      </c>
      <c r="M138">
        <f t="shared" si="14"/>
        <v>1989</v>
      </c>
      <c r="N138">
        <f t="shared" si="15"/>
        <v>7301.2635</v>
      </c>
      <c r="O138">
        <f t="shared" si="16"/>
        <v>2739.2134999999998</v>
      </c>
      <c r="P138">
        <f t="shared" si="17"/>
        <v>4562.05</v>
      </c>
    </row>
    <row r="139" spans="1:16" x14ac:dyDescent="0.3">
      <c r="A139">
        <v>13087500</v>
      </c>
      <c r="B139" t="s">
        <v>10</v>
      </c>
      <c r="C139" s="1">
        <v>32726</v>
      </c>
      <c r="D139">
        <v>3698</v>
      </c>
      <c r="E139">
        <v>704125</v>
      </c>
      <c r="F139">
        <v>1278</v>
      </c>
      <c r="G139">
        <v>64752</v>
      </c>
      <c r="H139">
        <v>178942</v>
      </c>
      <c r="I139" s="1">
        <v>32726</v>
      </c>
      <c r="J139">
        <v>1989</v>
      </c>
      <c r="K139">
        <f t="shared" si="12"/>
        <v>8</v>
      </c>
      <c r="L139">
        <f t="shared" si="13"/>
        <v>6</v>
      </c>
      <c r="M139">
        <f t="shared" si="14"/>
        <v>1989</v>
      </c>
      <c r="N139">
        <f t="shared" si="15"/>
        <v>7334.9830000000002</v>
      </c>
      <c r="O139">
        <f t="shared" si="16"/>
        <v>2534.913</v>
      </c>
      <c r="P139">
        <f t="shared" si="17"/>
        <v>4800.07</v>
      </c>
    </row>
    <row r="140" spans="1:16" x14ac:dyDescent="0.3">
      <c r="A140">
        <v>13087500</v>
      </c>
      <c r="B140" t="s">
        <v>10</v>
      </c>
      <c r="C140" s="1">
        <v>32727</v>
      </c>
      <c r="D140">
        <v>3700</v>
      </c>
      <c r="E140">
        <v>711464</v>
      </c>
      <c r="F140">
        <v>1185</v>
      </c>
      <c r="G140">
        <v>67102</v>
      </c>
      <c r="H140">
        <v>176592</v>
      </c>
      <c r="I140" s="1">
        <v>32727</v>
      </c>
      <c r="J140">
        <v>1989</v>
      </c>
      <c r="K140">
        <f t="shared" si="12"/>
        <v>8</v>
      </c>
      <c r="L140">
        <f t="shared" si="13"/>
        <v>7</v>
      </c>
      <c r="M140">
        <f t="shared" si="14"/>
        <v>1989</v>
      </c>
      <c r="N140">
        <f t="shared" si="15"/>
        <v>7338.95</v>
      </c>
      <c r="O140">
        <f t="shared" si="16"/>
        <v>2350.4475000000002</v>
      </c>
      <c r="P140">
        <f t="shared" si="17"/>
        <v>4988.5025000000005</v>
      </c>
    </row>
    <row r="141" spans="1:16" x14ac:dyDescent="0.3">
      <c r="A141">
        <v>13087500</v>
      </c>
      <c r="B141" t="s">
        <v>10</v>
      </c>
      <c r="C141" s="1">
        <v>32728</v>
      </c>
      <c r="D141">
        <v>3696</v>
      </c>
      <c r="E141">
        <v>718795</v>
      </c>
      <c r="F141">
        <v>1153</v>
      </c>
      <c r="G141">
        <v>69389</v>
      </c>
      <c r="H141">
        <v>174304</v>
      </c>
      <c r="I141" s="1">
        <v>32728</v>
      </c>
      <c r="J141">
        <v>1989</v>
      </c>
      <c r="K141">
        <f t="shared" si="12"/>
        <v>8</v>
      </c>
      <c r="L141">
        <f t="shared" si="13"/>
        <v>8</v>
      </c>
      <c r="M141">
        <f t="shared" si="14"/>
        <v>1989</v>
      </c>
      <c r="N141">
        <f t="shared" si="15"/>
        <v>7331.0160000000005</v>
      </c>
      <c r="O141">
        <f t="shared" si="16"/>
        <v>2286.9755</v>
      </c>
      <c r="P141">
        <f t="shared" si="17"/>
        <v>5044.0405000000001</v>
      </c>
    </row>
    <row r="142" spans="1:16" x14ac:dyDescent="0.3">
      <c r="A142">
        <v>13087500</v>
      </c>
      <c r="B142" t="s">
        <v>10</v>
      </c>
      <c r="C142" s="1">
        <v>32729</v>
      </c>
      <c r="D142">
        <v>3726</v>
      </c>
      <c r="E142">
        <v>726185</v>
      </c>
      <c r="F142">
        <v>912</v>
      </c>
      <c r="G142">
        <v>71198</v>
      </c>
      <c r="H142">
        <v>172496</v>
      </c>
      <c r="I142" s="1">
        <v>32729</v>
      </c>
      <c r="J142">
        <v>1989</v>
      </c>
      <c r="K142">
        <f t="shared" si="12"/>
        <v>8</v>
      </c>
      <c r="L142">
        <f t="shared" si="13"/>
        <v>9</v>
      </c>
      <c r="M142">
        <f t="shared" si="14"/>
        <v>1989</v>
      </c>
      <c r="N142">
        <f t="shared" si="15"/>
        <v>7390.5209999999997</v>
      </c>
      <c r="O142">
        <f t="shared" si="16"/>
        <v>1808.952</v>
      </c>
      <c r="P142">
        <f t="shared" si="17"/>
        <v>5581.5690000000004</v>
      </c>
    </row>
    <row r="143" spans="1:16" x14ac:dyDescent="0.3">
      <c r="A143">
        <v>13087500</v>
      </c>
      <c r="B143" t="s">
        <v>10</v>
      </c>
      <c r="C143" s="1">
        <v>32730</v>
      </c>
      <c r="D143">
        <v>3718</v>
      </c>
      <c r="E143">
        <v>733560</v>
      </c>
      <c r="F143">
        <v>1082</v>
      </c>
      <c r="G143">
        <v>73344</v>
      </c>
      <c r="H143">
        <v>170350</v>
      </c>
      <c r="I143" s="1">
        <v>32730</v>
      </c>
      <c r="J143">
        <v>1989</v>
      </c>
      <c r="K143">
        <f t="shared" si="12"/>
        <v>8</v>
      </c>
      <c r="L143">
        <f t="shared" si="13"/>
        <v>10</v>
      </c>
      <c r="M143">
        <f t="shared" si="14"/>
        <v>1989</v>
      </c>
      <c r="N143">
        <f t="shared" si="15"/>
        <v>7374.6530000000002</v>
      </c>
      <c r="O143">
        <f t="shared" si="16"/>
        <v>2146.1469999999999</v>
      </c>
      <c r="P143">
        <f t="shared" si="17"/>
        <v>5228.5060000000003</v>
      </c>
    </row>
    <row r="144" spans="1:16" x14ac:dyDescent="0.3">
      <c r="A144">
        <v>13087500</v>
      </c>
      <c r="B144" t="s">
        <v>10</v>
      </c>
      <c r="C144" s="1">
        <v>32731</v>
      </c>
      <c r="D144">
        <v>3716</v>
      </c>
      <c r="E144">
        <v>740930</v>
      </c>
      <c r="F144">
        <v>993</v>
      </c>
      <c r="G144">
        <v>75312</v>
      </c>
      <c r="H144">
        <v>168382</v>
      </c>
      <c r="I144" s="1">
        <v>32731</v>
      </c>
      <c r="J144">
        <v>1989</v>
      </c>
      <c r="K144">
        <f t="shared" si="12"/>
        <v>8</v>
      </c>
      <c r="L144">
        <f t="shared" si="13"/>
        <v>11</v>
      </c>
      <c r="M144">
        <f t="shared" si="14"/>
        <v>1989</v>
      </c>
      <c r="N144">
        <f t="shared" si="15"/>
        <v>7370.6860000000006</v>
      </c>
      <c r="O144">
        <f t="shared" si="16"/>
        <v>1969.6155000000001</v>
      </c>
      <c r="P144">
        <f t="shared" si="17"/>
        <v>5401.0704999999998</v>
      </c>
    </row>
    <row r="145" spans="1:16" x14ac:dyDescent="0.3">
      <c r="A145">
        <v>13087500</v>
      </c>
      <c r="B145" t="s">
        <v>10</v>
      </c>
      <c r="C145" s="1">
        <v>32732</v>
      </c>
      <c r="D145">
        <v>3673</v>
      </c>
      <c r="E145">
        <v>748216</v>
      </c>
      <c r="F145">
        <v>912</v>
      </c>
      <c r="G145">
        <v>77121</v>
      </c>
      <c r="H145">
        <v>166573</v>
      </c>
      <c r="I145" s="1">
        <v>32732</v>
      </c>
      <c r="J145">
        <v>1989</v>
      </c>
      <c r="K145">
        <f t="shared" si="12"/>
        <v>8</v>
      </c>
      <c r="L145">
        <f t="shared" si="13"/>
        <v>12</v>
      </c>
      <c r="M145">
        <f t="shared" si="14"/>
        <v>1989</v>
      </c>
      <c r="N145">
        <f t="shared" si="15"/>
        <v>7285.3955000000005</v>
      </c>
      <c r="O145">
        <f t="shared" si="16"/>
        <v>1808.952</v>
      </c>
      <c r="P145">
        <f t="shared" si="17"/>
        <v>5476.4435000000003</v>
      </c>
    </row>
    <row r="146" spans="1:16" x14ac:dyDescent="0.3">
      <c r="A146">
        <v>13087500</v>
      </c>
      <c r="B146" t="s">
        <v>10</v>
      </c>
      <c r="C146" s="1">
        <v>32733</v>
      </c>
      <c r="D146">
        <v>3672</v>
      </c>
      <c r="E146">
        <v>755499</v>
      </c>
      <c r="F146">
        <v>712</v>
      </c>
      <c r="G146">
        <v>78533</v>
      </c>
      <c r="H146">
        <v>165161</v>
      </c>
      <c r="I146" s="1">
        <v>32733</v>
      </c>
      <c r="J146">
        <v>1989</v>
      </c>
      <c r="K146">
        <f t="shared" si="12"/>
        <v>8</v>
      </c>
      <c r="L146">
        <f t="shared" si="13"/>
        <v>13</v>
      </c>
      <c r="M146">
        <f t="shared" si="14"/>
        <v>1989</v>
      </c>
      <c r="N146">
        <f t="shared" si="15"/>
        <v>7283.4120000000003</v>
      </c>
      <c r="O146">
        <f t="shared" si="16"/>
        <v>1412.252</v>
      </c>
      <c r="P146">
        <f t="shared" si="17"/>
        <v>5871.16</v>
      </c>
    </row>
    <row r="147" spans="1:16" x14ac:dyDescent="0.3">
      <c r="A147">
        <v>13087500</v>
      </c>
      <c r="B147" t="s">
        <v>10</v>
      </c>
      <c r="C147" s="1">
        <v>32734</v>
      </c>
      <c r="D147">
        <v>3684</v>
      </c>
      <c r="E147">
        <v>762806</v>
      </c>
      <c r="F147">
        <v>939</v>
      </c>
      <c r="G147">
        <v>80395</v>
      </c>
      <c r="H147">
        <v>163298</v>
      </c>
      <c r="I147" s="1">
        <v>32734</v>
      </c>
      <c r="J147">
        <v>1989</v>
      </c>
      <c r="K147">
        <f t="shared" si="12"/>
        <v>8</v>
      </c>
      <c r="L147">
        <f t="shared" si="13"/>
        <v>14</v>
      </c>
      <c r="M147">
        <f t="shared" si="14"/>
        <v>1989</v>
      </c>
      <c r="N147">
        <f t="shared" si="15"/>
        <v>7307.2139999999999</v>
      </c>
      <c r="O147">
        <f t="shared" si="16"/>
        <v>1862.5065</v>
      </c>
      <c r="P147">
        <f t="shared" si="17"/>
        <v>5444.7075000000004</v>
      </c>
    </row>
    <row r="148" spans="1:16" x14ac:dyDescent="0.3">
      <c r="A148">
        <v>13087500</v>
      </c>
      <c r="B148" t="s">
        <v>10</v>
      </c>
      <c r="C148" s="1">
        <v>32735</v>
      </c>
      <c r="D148">
        <v>3675</v>
      </c>
      <c r="E148">
        <v>770096</v>
      </c>
      <c r="F148">
        <v>937</v>
      </c>
      <c r="G148">
        <v>82254</v>
      </c>
      <c r="H148">
        <v>161440</v>
      </c>
      <c r="I148" s="1">
        <v>32735</v>
      </c>
      <c r="J148">
        <v>1989</v>
      </c>
      <c r="K148">
        <f t="shared" si="12"/>
        <v>8</v>
      </c>
      <c r="L148">
        <f t="shared" si="13"/>
        <v>15</v>
      </c>
      <c r="M148">
        <f t="shared" si="14"/>
        <v>1989</v>
      </c>
      <c r="N148">
        <f t="shared" si="15"/>
        <v>7289.3625000000002</v>
      </c>
      <c r="O148">
        <f t="shared" si="16"/>
        <v>1858.5395000000001</v>
      </c>
      <c r="P148">
        <f t="shared" si="17"/>
        <v>5430.8230000000003</v>
      </c>
    </row>
    <row r="149" spans="1:16" x14ac:dyDescent="0.3">
      <c r="A149">
        <v>13087500</v>
      </c>
      <c r="B149" t="s">
        <v>10</v>
      </c>
      <c r="C149" s="1">
        <v>32736</v>
      </c>
      <c r="D149">
        <v>3674</v>
      </c>
      <c r="E149">
        <v>777383</v>
      </c>
      <c r="F149">
        <v>1072</v>
      </c>
      <c r="G149">
        <v>84380</v>
      </c>
      <c r="H149">
        <v>159314</v>
      </c>
      <c r="I149" s="1">
        <v>32736</v>
      </c>
      <c r="J149">
        <v>1989</v>
      </c>
      <c r="K149">
        <f t="shared" si="12"/>
        <v>8</v>
      </c>
      <c r="L149">
        <f t="shared" si="13"/>
        <v>16</v>
      </c>
      <c r="M149">
        <f t="shared" si="14"/>
        <v>1989</v>
      </c>
      <c r="N149">
        <f t="shared" si="15"/>
        <v>7287.3789999999999</v>
      </c>
      <c r="O149">
        <f t="shared" si="16"/>
        <v>2126.3119999999999</v>
      </c>
      <c r="P149">
        <f t="shared" si="17"/>
        <v>5161.067</v>
      </c>
    </row>
    <row r="150" spans="1:16" x14ac:dyDescent="0.3">
      <c r="A150">
        <v>13087500</v>
      </c>
      <c r="B150" t="s">
        <v>10</v>
      </c>
      <c r="C150" s="1">
        <v>32737</v>
      </c>
      <c r="D150">
        <v>3679</v>
      </c>
      <c r="E150">
        <v>784680</v>
      </c>
      <c r="F150">
        <v>1222</v>
      </c>
      <c r="G150">
        <v>86804</v>
      </c>
      <c r="H150">
        <v>156890</v>
      </c>
      <c r="I150" s="1">
        <v>32737</v>
      </c>
      <c r="J150">
        <v>1989</v>
      </c>
      <c r="K150">
        <f t="shared" si="12"/>
        <v>8</v>
      </c>
      <c r="L150">
        <f t="shared" si="13"/>
        <v>17</v>
      </c>
      <c r="M150">
        <f t="shared" si="14"/>
        <v>1989</v>
      </c>
      <c r="N150">
        <f t="shared" si="15"/>
        <v>7297.2965000000004</v>
      </c>
      <c r="O150">
        <f t="shared" si="16"/>
        <v>2423.837</v>
      </c>
      <c r="P150">
        <f t="shared" si="17"/>
        <v>4873.4594999999999</v>
      </c>
    </row>
    <row r="151" spans="1:16" x14ac:dyDescent="0.3">
      <c r="A151">
        <v>13087500</v>
      </c>
      <c r="B151" t="s">
        <v>10</v>
      </c>
      <c r="C151" s="1">
        <v>32738</v>
      </c>
      <c r="D151">
        <v>3657</v>
      </c>
      <c r="E151">
        <v>791934</v>
      </c>
      <c r="F151">
        <v>1033</v>
      </c>
      <c r="G151">
        <v>88852</v>
      </c>
      <c r="H151">
        <v>154842</v>
      </c>
      <c r="I151" s="1">
        <v>32738</v>
      </c>
      <c r="J151">
        <v>1989</v>
      </c>
      <c r="K151">
        <f t="shared" si="12"/>
        <v>8</v>
      </c>
      <c r="L151">
        <f t="shared" si="13"/>
        <v>18</v>
      </c>
      <c r="M151">
        <f t="shared" si="14"/>
        <v>1989</v>
      </c>
      <c r="N151">
        <f t="shared" si="15"/>
        <v>7253.6594999999998</v>
      </c>
      <c r="O151">
        <f t="shared" si="16"/>
        <v>2048.9555</v>
      </c>
      <c r="P151">
        <f t="shared" si="17"/>
        <v>5204.7039999999997</v>
      </c>
    </row>
    <row r="152" spans="1:16" x14ac:dyDescent="0.3">
      <c r="A152">
        <v>13087500</v>
      </c>
      <c r="B152" t="s">
        <v>10</v>
      </c>
      <c r="C152" s="1">
        <v>32739</v>
      </c>
      <c r="D152">
        <v>3614</v>
      </c>
      <c r="E152">
        <v>799103</v>
      </c>
      <c r="F152">
        <v>1044</v>
      </c>
      <c r="G152">
        <v>90923</v>
      </c>
      <c r="H152">
        <v>152770</v>
      </c>
      <c r="I152" s="1">
        <v>32739</v>
      </c>
      <c r="J152">
        <v>1989</v>
      </c>
      <c r="K152">
        <f t="shared" si="12"/>
        <v>8</v>
      </c>
      <c r="L152">
        <f t="shared" si="13"/>
        <v>19</v>
      </c>
      <c r="M152">
        <f t="shared" si="14"/>
        <v>1989</v>
      </c>
      <c r="N152">
        <f t="shared" si="15"/>
        <v>7168.3690000000006</v>
      </c>
      <c r="O152">
        <f t="shared" si="16"/>
        <v>2070.7739999999999</v>
      </c>
      <c r="P152">
        <f t="shared" si="17"/>
        <v>5097.5950000000003</v>
      </c>
    </row>
    <row r="153" spans="1:16" x14ac:dyDescent="0.3">
      <c r="A153">
        <v>13087500</v>
      </c>
      <c r="B153" t="s">
        <v>10</v>
      </c>
      <c r="C153" s="1">
        <v>32740</v>
      </c>
      <c r="D153">
        <v>3612</v>
      </c>
      <c r="E153">
        <v>806267</v>
      </c>
      <c r="F153">
        <v>1066</v>
      </c>
      <c r="G153">
        <v>93039</v>
      </c>
      <c r="H153">
        <v>150655</v>
      </c>
      <c r="I153" s="1">
        <v>32740</v>
      </c>
      <c r="J153">
        <v>1989</v>
      </c>
      <c r="K153">
        <f t="shared" si="12"/>
        <v>8</v>
      </c>
      <c r="L153">
        <f t="shared" si="13"/>
        <v>20</v>
      </c>
      <c r="M153">
        <f t="shared" si="14"/>
        <v>1989</v>
      </c>
      <c r="N153">
        <f t="shared" si="15"/>
        <v>7164.402</v>
      </c>
      <c r="O153">
        <f t="shared" si="16"/>
        <v>2114.4110000000001</v>
      </c>
      <c r="P153">
        <f t="shared" si="17"/>
        <v>5049.991</v>
      </c>
    </row>
    <row r="154" spans="1:16" x14ac:dyDescent="0.3">
      <c r="A154">
        <v>13087500</v>
      </c>
      <c r="B154" t="s">
        <v>10</v>
      </c>
      <c r="C154" s="1">
        <v>32741</v>
      </c>
      <c r="D154">
        <v>3604</v>
      </c>
      <c r="E154">
        <v>813415</v>
      </c>
      <c r="F154">
        <v>839</v>
      </c>
      <c r="G154">
        <v>94703</v>
      </c>
      <c r="H154">
        <v>148991</v>
      </c>
      <c r="I154" s="1">
        <v>32741</v>
      </c>
      <c r="J154">
        <v>1989</v>
      </c>
      <c r="K154">
        <f t="shared" si="12"/>
        <v>8</v>
      </c>
      <c r="L154">
        <f t="shared" si="13"/>
        <v>21</v>
      </c>
      <c r="M154">
        <f t="shared" si="14"/>
        <v>1989</v>
      </c>
      <c r="N154">
        <f t="shared" si="15"/>
        <v>7148.5340000000006</v>
      </c>
      <c r="O154">
        <f t="shared" si="16"/>
        <v>1664.1565000000001</v>
      </c>
      <c r="P154">
        <f t="shared" si="17"/>
        <v>5484.3775000000005</v>
      </c>
    </row>
    <row r="155" spans="1:16" x14ac:dyDescent="0.3">
      <c r="A155">
        <v>13087500</v>
      </c>
      <c r="B155" t="s">
        <v>10</v>
      </c>
      <c r="C155" s="1">
        <v>32742</v>
      </c>
      <c r="D155">
        <v>3582</v>
      </c>
      <c r="E155">
        <v>820520</v>
      </c>
      <c r="F155">
        <v>1100</v>
      </c>
      <c r="G155">
        <v>96884</v>
      </c>
      <c r="H155">
        <v>146810</v>
      </c>
      <c r="I155" s="1">
        <v>32742</v>
      </c>
      <c r="J155">
        <v>1989</v>
      </c>
      <c r="K155">
        <f t="shared" si="12"/>
        <v>8</v>
      </c>
      <c r="L155">
        <f t="shared" si="13"/>
        <v>22</v>
      </c>
      <c r="M155">
        <f t="shared" si="14"/>
        <v>1989</v>
      </c>
      <c r="N155">
        <f t="shared" si="15"/>
        <v>7104.8969999999999</v>
      </c>
      <c r="O155">
        <f t="shared" si="16"/>
        <v>2181.85</v>
      </c>
      <c r="P155">
        <f t="shared" si="17"/>
        <v>4923.0470000000005</v>
      </c>
    </row>
    <row r="156" spans="1:16" x14ac:dyDescent="0.3">
      <c r="A156">
        <v>13087500</v>
      </c>
      <c r="B156" t="s">
        <v>10</v>
      </c>
      <c r="C156" s="1">
        <v>32743</v>
      </c>
      <c r="D156">
        <v>3506</v>
      </c>
      <c r="E156">
        <v>827474</v>
      </c>
      <c r="F156">
        <v>871</v>
      </c>
      <c r="G156">
        <v>98611</v>
      </c>
      <c r="H156">
        <v>145083</v>
      </c>
      <c r="I156" s="1">
        <v>32743</v>
      </c>
      <c r="J156">
        <v>1989</v>
      </c>
      <c r="K156">
        <f t="shared" si="12"/>
        <v>8</v>
      </c>
      <c r="L156">
        <f t="shared" si="13"/>
        <v>23</v>
      </c>
      <c r="M156">
        <f t="shared" si="14"/>
        <v>1989</v>
      </c>
      <c r="N156">
        <f t="shared" si="15"/>
        <v>6954.1509999999998</v>
      </c>
      <c r="O156">
        <f t="shared" si="16"/>
        <v>1727.6285</v>
      </c>
      <c r="P156">
        <f t="shared" si="17"/>
        <v>5226.5225</v>
      </c>
    </row>
    <row r="157" spans="1:16" x14ac:dyDescent="0.3">
      <c r="A157">
        <v>13087500</v>
      </c>
      <c r="B157" t="s">
        <v>10</v>
      </c>
      <c r="C157" s="1">
        <v>32744</v>
      </c>
      <c r="D157">
        <v>3437</v>
      </c>
      <c r="E157">
        <v>834292</v>
      </c>
      <c r="F157">
        <v>600</v>
      </c>
      <c r="G157">
        <v>99802</v>
      </c>
      <c r="H157">
        <v>143892</v>
      </c>
      <c r="I157" s="1">
        <v>32744</v>
      </c>
      <c r="J157">
        <v>1989</v>
      </c>
      <c r="K157">
        <f t="shared" si="12"/>
        <v>8</v>
      </c>
      <c r="L157">
        <f t="shared" si="13"/>
        <v>24</v>
      </c>
      <c r="M157">
        <f t="shared" si="14"/>
        <v>1989</v>
      </c>
      <c r="N157">
        <f t="shared" si="15"/>
        <v>6817.2894999999999</v>
      </c>
      <c r="O157">
        <f t="shared" si="16"/>
        <v>1190.1000000000001</v>
      </c>
      <c r="P157">
        <f t="shared" si="17"/>
        <v>5627.1895000000004</v>
      </c>
    </row>
    <row r="158" spans="1:16" x14ac:dyDescent="0.3">
      <c r="A158">
        <v>13087500</v>
      </c>
      <c r="B158" t="s">
        <v>10</v>
      </c>
      <c r="C158" s="1">
        <v>32745</v>
      </c>
      <c r="D158">
        <v>3382</v>
      </c>
      <c r="E158">
        <v>841000</v>
      </c>
      <c r="F158">
        <v>631</v>
      </c>
      <c r="G158">
        <v>101053</v>
      </c>
      <c r="H158">
        <v>142640</v>
      </c>
      <c r="I158" s="1">
        <v>32745</v>
      </c>
      <c r="J158">
        <v>1989</v>
      </c>
      <c r="K158">
        <f t="shared" si="12"/>
        <v>8</v>
      </c>
      <c r="L158">
        <f t="shared" si="13"/>
        <v>25</v>
      </c>
      <c r="M158">
        <f t="shared" si="14"/>
        <v>1989</v>
      </c>
      <c r="N158">
        <f t="shared" si="15"/>
        <v>6708.1970000000001</v>
      </c>
      <c r="O158">
        <f t="shared" si="16"/>
        <v>1251.5885000000001</v>
      </c>
      <c r="P158">
        <f t="shared" si="17"/>
        <v>5456.6085000000003</v>
      </c>
    </row>
    <row r="159" spans="1:16" x14ac:dyDescent="0.3">
      <c r="A159">
        <v>13087500</v>
      </c>
      <c r="B159" t="s">
        <v>10</v>
      </c>
      <c r="C159" s="1">
        <v>32746</v>
      </c>
      <c r="D159">
        <v>3295</v>
      </c>
      <c r="E159">
        <v>847536</v>
      </c>
      <c r="F159">
        <v>440</v>
      </c>
      <c r="G159">
        <v>101925</v>
      </c>
      <c r="H159">
        <v>141769</v>
      </c>
      <c r="I159" s="1">
        <v>32746</v>
      </c>
      <c r="J159">
        <v>1989</v>
      </c>
      <c r="K159">
        <f t="shared" si="12"/>
        <v>8</v>
      </c>
      <c r="L159">
        <f t="shared" si="13"/>
        <v>26</v>
      </c>
      <c r="M159">
        <f t="shared" si="14"/>
        <v>1989</v>
      </c>
      <c r="N159">
        <f t="shared" si="15"/>
        <v>6535.6324999999997</v>
      </c>
      <c r="O159">
        <f t="shared" si="16"/>
        <v>872.74</v>
      </c>
      <c r="P159">
        <f t="shared" si="17"/>
        <v>5662.8924999999999</v>
      </c>
    </row>
    <row r="160" spans="1:16" x14ac:dyDescent="0.3">
      <c r="A160">
        <v>13087500</v>
      </c>
      <c r="B160" t="s">
        <v>10</v>
      </c>
      <c r="C160" s="1">
        <v>32747</v>
      </c>
      <c r="D160">
        <v>3268</v>
      </c>
      <c r="E160">
        <v>854018</v>
      </c>
      <c r="F160">
        <v>281</v>
      </c>
      <c r="G160">
        <v>102482</v>
      </c>
      <c r="H160">
        <v>141212</v>
      </c>
      <c r="I160" s="1">
        <v>32747</v>
      </c>
      <c r="J160">
        <v>1989</v>
      </c>
      <c r="K160">
        <f t="shared" si="12"/>
        <v>8</v>
      </c>
      <c r="L160">
        <f t="shared" si="13"/>
        <v>27</v>
      </c>
      <c r="M160">
        <f t="shared" si="14"/>
        <v>1989</v>
      </c>
      <c r="N160">
        <f t="shared" si="15"/>
        <v>6482.0780000000004</v>
      </c>
      <c r="O160">
        <f t="shared" si="16"/>
        <v>557.36350000000004</v>
      </c>
      <c r="P160">
        <f t="shared" si="17"/>
        <v>5924.7145</v>
      </c>
    </row>
    <row r="161" spans="1:16" x14ac:dyDescent="0.3">
      <c r="A161">
        <v>13087500</v>
      </c>
      <c r="B161" t="s">
        <v>10</v>
      </c>
      <c r="C161" s="1">
        <v>32748</v>
      </c>
      <c r="D161">
        <v>3279</v>
      </c>
      <c r="E161">
        <v>860522</v>
      </c>
      <c r="F161">
        <v>417</v>
      </c>
      <c r="G161">
        <v>103309</v>
      </c>
      <c r="H161">
        <v>140385</v>
      </c>
      <c r="I161" s="1">
        <v>32748</v>
      </c>
      <c r="J161">
        <v>1989</v>
      </c>
      <c r="K161">
        <f t="shared" si="12"/>
        <v>8</v>
      </c>
      <c r="L161">
        <f t="shared" si="13"/>
        <v>28</v>
      </c>
      <c r="M161">
        <f t="shared" si="14"/>
        <v>1989</v>
      </c>
      <c r="N161">
        <f t="shared" si="15"/>
        <v>6503.8964999999998</v>
      </c>
      <c r="O161">
        <f t="shared" si="16"/>
        <v>827.11950000000002</v>
      </c>
      <c r="P161">
        <f t="shared" si="17"/>
        <v>5676.777</v>
      </c>
    </row>
    <row r="162" spans="1:16" x14ac:dyDescent="0.3">
      <c r="A162">
        <v>13087500</v>
      </c>
      <c r="B162" t="s">
        <v>10</v>
      </c>
      <c r="C162" s="1">
        <v>32749</v>
      </c>
      <c r="D162">
        <v>3245</v>
      </c>
      <c r="E162">
        <v>866958</v>
      </c>
      <c r="F162">
        <v>245</v>
      </c>
      <c r="G162">
        <v>103795</v>
      </c>
      <c r="H162">
        <v>139899</v>
      </c>
      <c r="I162" s="1">
        <v>32749</v>
      </c>
      <c r="J162">
        <v>1989</v>
      </c>
      <c r="K162">
        <f t="shared" si="12"/>
        <v>8</v>
      </c>
      <c r="L162">
        <f t="shared" si="13"/>
        <v>29</v>
      </c>
      <c r="M162">
        <f t="shared" si="14"/>
        <v>1989</v>
      </c>
      <c r="N162">
        <f t="shared" si="15"/>
        <v>6436.4575000000004</v>
      </c>
      <c r="O162">
        <f t="shared" si="16"/>
        <v>485.95749999999998</v>
      </c>
      <c r="P162">
        <f t="shared" si="17"/>
        <v>5950.5</v>
      </c>
    </row>
    <row r="163" spans="1:16" x14ac:dyDescent="0.3">
      <c r="A163">
        <v>13087500</v>
      </c>
      <c r="B163" t="s">
        <v>10</v>
      </c>
      <c r="C163" s="1">
        <v>32750</v>
      </c>
      <c r="D163">
        <v>3218</v>
      </c>
      <c r="E163">
        <v>873341</v>
      </c>
      <c r="F163">
        <v>251</v>
      </c>
      <c r="G163">
        <v>104294</v>
      </c>
      <c r="H163">
        <v>139400</v>
      </c>
      <c r="I163" s="1">
        <v>32750</v>
      </c>
      <c r="J163">
        <v>1989</v>
      </c>
      <c r="K163">
        <f t="shared" si="12"/>
        <v>8</v>
      </c>
      <c r="L163">
        <f t="shared" si="13"/>
        <v>30</v>
      </c>
      <c r="M163">
        <f t="shared" si="14"/>
        <v>1989</v>
      </c>
      <c r="N163">
        <f t="shared" si="15"/>
        <v>6382.9030000000002</v>
      </c>
      <c r="O163">
        <f t="shared" si="16"/>
        <v>497.85849999999999</v>
      </c>
      <c r="P163">
        <f t="shared" si="17"/>
        <v>5885.0445</v>
      </c>
    </row>
    <row r="164" spans="1:16" x14ac:dyDescent="0.3">
      <c r="A164">
        <v>13087500</v>
      </c>
      <c r="B164" t="s">
        <v>10</v>
      </c>
      <c r="C164" s="1">
        <v>32751</v>
      </c>
      <c r="D164">
        <v>3203</v>
      </c>
      <c r="E164">
        <v>879694</v>
      </c>
      <c r="F164">
        <v>434</v>
      </c>
      <c r="G164">
        <v>105154</v>
      </c>
      <c r="H164">
        <v>138540</v>
      </c>
      <c r="I164" s="1">
        <v>32751</v>
      </c>
      <c r="J164">
        <v>1989</v>
      </c>
      <c r="K164">
        <f t="shared" si="12"/>
        <v>8</v>
      </c>
      <c r="L164">
        <f t="shared" si="13"/>
        <v>31</v>
      </c>
      <c r="M164">
        <f t="shared" si="14"/>
        <v>1989</v>
      </c>
      <c r="N164">
        <f t="shared" si="15"/>
        <v>6353.1504999999997</v>
      </c>
      <c r="O164">
        <f t="shared" si="16"/>
        <v>860.83900000000006</v>
      </c>
      <c r="P164">
        <f t="shared" si="17"/>
        <v>5492.3114999999998</v>
      </c>
    </row>
    <row r="165" spans="1:16" x14ac:dyDescent="0.3">
      <c r="A165">
        <v>13087500</v>
      </c>
      <c r="B165" t="s">
        <v>10</v>
      </c>
      <c r="C165" s="1">
        <v>32752</v>
      </c>
      <c r="D165">
        <v>3189</v>
      </c>
      <c r="E165">
        <v>886019</v>
      </c>
      <c r="F165">
        <v>386</v>
      </c>
      <c r="G165">
        <v>105920</v>
      </c>
      <c r="H165">
        <v>137774</v>
      </c>
      <c r="I165" s="1">
        <v>32752</v>
      </c>
      <c r="J165">
        <v>1989</v>
      </c>
      <c r="K165">
        <f t="shared" si="12"/>
        <v>9</v>
      </c>
      <c r="L165">
        <f t="shared" si="13"/>
        <v>1</v>
      </c>
      <c r="M165">
        <f t="shared" si="14"/>
        <v>1989</v>
      </c>
      <c r="N165">
        <f t="shared" si="15"/>
        <v>6325.3815000000004</v>
      </c>
      <c r="O165">
        <f t="shared" si="16"/>
        <v>765.63099999999997</v>
      </c>
      <c r="P165">
        <f t="shared" si="17"/>
        <v>5559.7505000000001</v>
      </c>
    </row>
    <row r="166" spans="1:16" x14ac:dyDescent="0.3">
      <c r="A166">
        <v>13087500</v>
      </c>
      <c r="B166" t="s">
        <v>10</v>
      </c>
      <c r="C166" s="1">
        <v>32753</v>
      </c>
      <c r="D166">
        <v>3181</v>
      </c>
      <c r="E166">
        <v>892329</v>
      </c>
      <c r="F166">
        <v>506</v>
      </c>
      <c r="G166">
        <v>106923</v>
      </c>
      <c r="H166">
        <v>136771</v>
      </c>
      <c r="I166" s="1">
        <v>32753</v>
      </c>
      <c r="J166">
        <v>1989</v>
      </c>
      <c r="K166">
        <f t="shared" si="12"/>
        <v>9</v>
      </c>
      <c r="L166">
        <f t="shared" si="13"/>
        <v>2</v>
      </c>
      <c r="M166">
        <f t="shared" si="14"/>
        <v>1989</v>
      </c>
      <c r="N166">
        <f t="shared" si="15"/>
        <v>6309.5135</v>
      </c>
      <c r="O166">
        <f t="shared" si="16"/>
        <v>1003.6510000000001</v>
      </c>
      <c r="P166">
        <f t="shared" si="17"/>
        <v>5305.8625000000002</v>
      </c>
    </row>
    <row r="167" spans="1:16" x14ac:dyDescent="0.3">
      <c r="A167">
        <v>13087500</v>
      </c>
      <c r="B167" t="s">
        <v>10</v>
      </c>
      <c r="C167" s="1">
        <v>32754</v>
      </c>
      <c r="D167">
        <v>3193</v>
      </c>
      <c r="E167">
        <v>898662</v>
      </c>
      <c r="F167">
        <v>540</v>
      </c>
      <c r="G167">
        <v>107995</v>
      </c>
      <c r="H167">
        <v>135699</v>
      </c>
      <c r="I167" s="1">
        <v>32754</v>
      </c>
      <c r="J167">
        <v>1989</v>
      </c>
      <c r="K167">
        <f t="shared" si="12"/>
        <v>9</v>
      </c>
      <c r="L167">
        <f t="shared" si="13"/>
        <v>3</v>
      </c>
      <c r="M167">
        <f t="shared" si="14"/>
        <v>1989</v>
      </c>
      <c r="N167">
        <f t="shared" si="15"/>
        <v>6333.3154999999997</v>
      </c>
      <c r="O167">
        <f t="shared" si="16"/>
        <v>1071.0899999999999</v>
      </c>
      <c r="P167">
        <f t="shared" si="17"/>
        <v>5262.2255000000005</v>
      </c>
    </row>
    <row r="168" spans="1:16" x14ac:dyDescent="0.3">
      <c r="A168">
        <v>13087500</v>
      </c>
      <c r="B168" t="s">
        <v>10</v>
      </c>
      <c r="C168" s="1">
        <v>32755</v>
      </c>
      <c r="D168">
        <v>3198</v>
      </c>
      <c r="E168">
        <v>905005</v>
      </c>
      <c r="F168">
        <v>298</v>
      </c>
      <c r="G168">
        <v>108586</v>
      </c>
      <c r="H168">
        <v>135108</v>
      </c>
      <c r="I168" s="1">
        <v>32755</v>
      </c>
      <c r="J168">
        <v>1989</v>
      </c>
      <c r="K168">
        <f t="shared" si="12"/>
        <v>9</v>
      </c>
      <c r="L168">
        <f t="shared" si="13"/>
        <v>4</v>
      </c>
      <c r="M168">
        <f t="shared" si="14"/>
        <v>1989</v>
      </c>
      <c r="N168">
        <f t="shared" si="15"/>
        <v>6343.2330000000002</v>
      </c>
      <c r="O168">
        <f t="shared" si="16"/>
        <v>591.08299999999997</v>
      </c>
      <c r="P168">
        <f t="shared" si="17"/>
        <v>5752.1500000000005</v>
      </c>
    </row>
    <row r="169" spans="1:16" x14ac:dyDescent="0.3">
      <c r="A169">
        <v>13087500</v>
      </c>
      <c r="B169" t="s">
        <v>10</v>
      </c>
      <c r="C169" s="1">
        <v>32756</v>
      </c>
      <c r="D169">
        <v>3182</v>
      </c>
      <c r="E169">
        <v>911317</v>
      </c>
      <c r="F169">
        <v>380</v>
      </c>
      <c r="G169">
        <v>109339</v>
      </c>
      <c r="H169">
        <v>134354</v>
      </c>
      <c r="I169" s="1">
        <v>32756</v>
      </c>
      <c r="J169">
        <v>1989</v>
      </c>
      <c r="K169">
        <f t="shared" si="12"/>
        <v>9</v>
      </c>
      <c r="L169">
        <f t="shared" si="13"/>
        <v>5</v>
      </c>
      <c r="M169">
        <f t="shared" si="14"/>
        <v>1989</v>
      </c>
      <c r="N169">
        <f t="shared" si="15"/>
        <v>6311.4970000000003</v>
      </c>
      <c r="O169">
        <f t="shared" si="16"/>
        <v>753.73</v>
      </c>
      <c r="P169">
        <f t="shared" si="17"/>
        <v>5557.7669999999998</v>
      </c>
    </row>
    <row r="170" spans="1:16" x14ac:dyDescent="0.3">
      <c r="A170">
        <v>13087500</v>
      </c>
      <c r="B170" t="s">
        <v>10</v>
      </c>
      <c r="C170" s="1">
        <v>32757</v>
      </c>
      <c r="D170">
        <v>3109</v>
      </c>
      <c r="E170">
        <v>917484</v>
      </c>
      <c r="F170">
        <v>229</v>
      </c>
      <c r="G170">
        <v>109794</v>
      </c>
      <c r="H170">
        <v>133900</v>
      </c>
      <c r="I170" s="1">
        <v>32757</v>
      </c>
      <c r="J170">
        <v>1989</v>
      </c>
      <c r="K170">
        <f t="shared" si="12"/>
        <v>9</v>
      </c>
      <c r="L170">
        <f t="shared" si="13"/>
        <v>6</v>
      </c>
      <c r="M170">
        <f t="shared" si="14"/>
        <v>1989</v>
      </c>
      <c r="N170">
        <f t="shared" si="15"/>
        <v>6166.7015000000001</v>
      </c>
      <c r="O170">
        <f t="shared" si="16"/>
        <v>454.22149999999999</v>
      </c>
      <c r="P170">
        <f t="shared" si="17"/>
        <v>5712.4800000000005</v>
      </c>
    </row>
    <row r="171" spans="1:16" x14ac:dyDescent="0.3">
      <c r="A171">
        <v>13087500</v>
      </c>
      <c r="B171" t="s">
        <v>10</v>
      </c>
      <c r="C171" s="1">
        <v>32758</v>
      </c>
      <c r="D171">
        <v>3037</v>
      </c>
      <c r="E171">
        <v>923507</v>
      </c>
      <c r="F171">
        <v>37</v>
      </c>
      <c r="G171">
        <v>109868</v>
      </c>
      <c r="H171">
        <v>133826</v>
      </c>
      <c r="I171" s="1">
        <v>32758</v>
      </c>
      <c r="J171">
        <v>1989</v>
      </c>
      <c r="K171">
        <f t="shared" si="12"/>
        <v>9</v>
      </c>
      <c r="L171">
        <f t="shared" si="13"/>
        <v>7</v>
      </c>
      <c r="M171">
        <f t="shared" si="14"/>
        <v>1989</v>
      </c>
      <c r="N171">
        <f t="shared" si="15"/>
        <v>6023.8895000000002</v>
      </c>
      <c r="O171">
        <f t="shared" si="16"/>
        <v>73.389499999999998</v>
      </c>
      <c r="P171">
        <f t="shared" si="17"/>
        <v>5950.5</v>
      </c>
    </row>
    <row r="172" spans="1:16" x14ac:dyDescent="0.3">
      <c r="A172">
        <v>13087500</v>
      </c>
      <c r="B172" t="s">
        <v>10</v>
      </c>
      <c r="C172" s="1">
        <v>32759</v>
      </c>
      <c r="D172">
        <v>3028</v>
      </c>
      <c r="E172">
        <v>929514</v>
      </c>
      <c r="F172">
        <v>130</v>
      </c>
      <c r="G172">
        <v>110126</v>
      </c>
      <c r="H172">
        <v>133568</v>
      </c>
      <c r="I172" s="1">
        <v>32759</v>
      </c>
      <c r="J172">
        <v>1989</v>
      </c>
      <c r="K172">
        <f t="shared" si="12"/>
        <v>9</v>
      </c>
      <c r="L172">
        <f t="shared" si="13"/>
        <v>8</v>
      </c>
      <c r="M172">
        <f t="shared" si="14"/>
        <v>1989</v>
      </c>
      <c r="N172">
        <f t="shared" si="15"/>
        <v>6006.0380000000005</v>
      </c>
      <c r="O172">
        <f t="shared" si="16"/>
        <v>257.85500000000002</v>
      </c>
      <c r="P172">
        <f t="shared" si="17"/>
        <v>5748.183</v>
      </c>
    </row>
    <row r="173" spans="1:16" x14ac:dyDescent="0.3">
      <c r="A173">
        <v>13087500</v>
      </c>
      <c r="B173" t="s">
        <v>10</v>
      </c>
      <c r="C173" s="1">
        <v>32760</v>
      </c>
      <c r="D173">
        <v>2890</v>
      </c>
      <c r="E173">
        <v>935246</v>
      </c>
      <c r="F173">
        <v>0</v>
      </c>
      <c r="G173">
        <v>110126</v>
      </c>
      <c r="H173">
        <v>133568</v>
      </c>
      <c r="I173" s="1">
        <v>32760</v>
      </c>
      <c r="J173">
        <v>1989</v>
      </c>
      <c r="K173">
        <f t="shared" si="12"/>
        <v>9</v>
      </c>
      <c r="L173">
        <f t="shared" si="13"/>
        <v>9</v>
      </c>
      <c r="M173">
        <f t="shared" si="14"/>
        <v>1989</v>
      </c>
      <c r="N173">
        <f t="shared" si="15"/>
        <v>5732.3150000000005</v>
      </c>
      <c r="O173">
        <f t="shared" si="16"/>
        <v>0</v>
      </c>
      <c r="P173">
        <f t="shared" si="17"/>
        <v>5732.3150000000005</v>
      </c>
    </row>
    <row r="174" spans="1:16" x14ac:dyDescent="0.3">
      <c r="A174">
        <v>13087500</v>
      </c>
      <c r="B174" t="s">
        <v>10</v>
      </c>
      <c r="C174" s="1">
        <v>32761</v>
      </c>
      <c r="D174">
        <v>2839</v>
      </c>
      <c r="E174">
        <v>940877</v>
      </c>
      <c r="F174">
        <v>0</v>
      </c>
      <c r="G174">
        <v>110126</v>
      </c>
      <c r="H174">
        <v>133568</v>
      </c>
      <c r="I174" s="1">
        <v>32761</v>
      </c>
      <c r="J174">
        <v>1989</v>
      </c>
      <c r="K174">
        <f t="shared" si="12"/>
        <v>9</v>
      </c>
      <c r="L174">
        <f t="shared" si="13"/>
        <v>10</v>
      </c>
      <c r="M174">
        <f t="shared" si="14"/>
        <v>1989</v>
      </c>
      <c r="N174">
        <f t="shared" si="15"/>
        <v>5631.1565000000001</v>
      </c>
      <c r="O174">
        <f t="shared" si="16"/>
        <v>0</v>
      </c>
      <c r="P174">
        <f t="shared" si="17"/>
        <v>5631.1565000000001</v>
      </c>
    </row>
    <row r="175" spans="1:16" x14ac:dyDescent="0.3">
      <c r="A175">
        <v>13087500</v>
      </c>
      <c r="B175" t="s">
        <v>10</v>
      </c>
      <c r="C175" s="1">
        <v>32762</v>
      </c>
      <c r="D175">
        <v>2812</v>
      </c>
      <c r="E175">
        <v>946455</v>
      </c>
      <c r="F175">
        <v>0</v>
      </c>
      <c r="G175">
        <v>110126</v>
      </c>
      <c r="H175">
        <v>133568</v>
      </c>
      <c r="I175" s="1">
        <v>32762</v>
      </c>
      <c r="J175">
        <v>1989</v>
      </c>
      <c r="K175">
        <f t="shared" si="12"/>
        <v>9</v>
      </c>
      <c r="L175">
        <f t="shared" si="13"/>
        <v>11</v>
      </c>
      <c r="M175">
        <f t="shared" si="14"/>
        <v>1989</v>
      </c>
      <c r="N175">
        <f t="shared" si="15"/>
        <v>5577.6019999999999</v>
      </c>
      <c r="O175">
        <f t="shared" si="16"/>
        <v>0</v>
      </c>
      <c r="P175">
        <f t="shared" si="17"/>
        <v>5577.6019999999999</v>
      </c>
    </row>
    <row r="176" spans="1:16" x14ac:dyDescent="0.3">
      <c r="A176">
        <v>13087500</v>
      </c>
      <c r="B176" t="s">
        <v>10</v>
      </c>
      <c r="C176" s="1">
        <v>32763</v>
      </c>
      <c r="D176">
        <v>2791</v>
      </c>
      <c r="E176">
        <v>951991</v>
      </c>
      <c r="F176">
        <v>0</v>
      </c>
      <c r="G176">
        <v>110126</v>
      </c>
      <c r="H176">
        <v>133568</v>
      </c>
      <c r="I176" s="1">
        <v>32763</v>
      </c>
      <c r="J176">
        <v>1989</v>
      </c>
      <c r="K176">
        <f t="shared" si="12"/>
        <v>9</v>
      </c>
      <c r="L176">
        <f t="shared" si="13"/>
        <v>12</v>
      </c>
      <c r="M176">
        <f t="shared" si="14"/>
        <v>1989</v>
      </c>
      <c r="N176">
        <f t="shared" si="15"/>
        <v>5535.9485000000004</v>
      </c>
      <c r="O176">
        <f t="shared" si="16"/>
        <v>0</v>
      </c>
      <c r="P176">
        <f t="shared" si="17"/>
        <v>5535.9485000000004</v>
      </c>
    </row>
    <row r="177" spans="1:16" x14ac:dyDescent="0.3">
      <c r="A177">
        <v>13087500</v>
      </c>
      <c r="B177" t="s">
        <v>10</v>
      </c>
      <c r="C177" s="1">
        <v>32764</v>
      </c>
      <c r="D177">
        <v>2741</v>
      </c>
      <c r="E177">
        <v>957427</v>
      </c>
      <c r="F177">
        <v>0</v>
      </c>
      <c r="G177">
        <v>110126</v>
      </c>
      <c r="H177">
        <v>133568</v>
      </c>
      <c r="I177" s="1">
        <v>32764</v>
      </c>
      <c r="J177">
        <v>1989</v>
      </c>
      <c r="K177">
        <f t="shared" si="12"/>
        <v>9</v>
      </c>
      <c r="L177">
        <f t="shared" si="13"/>
        <v>13</v>
      </c>
      <c r="M177">
        <f t="shared" si="14"/>
        <v>1989</v>
      </c>
      <c r="N177">
        <f t="shared" si="15"/>
        <v>5436.7735000000002</v>
      </c>
      <c r="O177">
        <f t="shared" si="16"/>
        <v>0</v>
      </c>
      <c r="P177">
        <f t="shared" si="17"/>
        <v>5436.7735000000002</v>
      </c>
    </row>
    <row r="178" spans="1:16" x14ac:dyDescent="0.3">
      <c r="A178">
        <v>13087500</v>
      </c>
      <c r="B178" t="s">
        <v>10</v>
      </c>
      <c r="C178" s="1">
        <v>32765</v>
      </c>
      <c r="D178">
        <v>2703</v>
      </c>
      <c r="E178">
        <v>962789</v>
      </c>
      <c r="F178">
        <v>0</v>
      </c>
      <c r="G178">
        <v>110126</v>
      </c>
      <c r="H178">
        <v>133568</v>
      </c>
      <c r="I178" s="1">
        <v>32765</v>
      </c>
      <c r="J178">
        <v>1989</v>
      </c>
      <c r="K178">
        <f t="shared" si="12"/>
        <v>9</v>
      </c>
      <c r="L178">
        <f t="shared" si="13"/>
        <v>14</v>
      </c>
      <c r="M178">
        <f t="shared" si="14"/>
        <v>1989</v>
      </c>
      <c r="N178">
        <f t="shared" si="15"/>
        <v>5361.4004999999997</v>
      </c>
      <c r="O178">
        <f t="shared" si="16"/>
        <v>0</v>
      </c>
      <c r="P178">
        <f t="shared" si="17"/>
        <v>5361.4004999999997</v>
      </c>
    </row>
    <row r="179" spans="1:16" x14ac:dyDescent="0.3">
      <c r="A179">
        <v>13087500</v>
      </c>
      <c r="B179" t="s">
        <v>10</v>
      </c>
      <c r="C179" s="1">
        <v>32766</v>
      </c>
      <c r="D179">
        <v>2677</v>
      </c>
      <c r="E179">
        <v>968099</v>
      </c>
      <c r="F179">
        <v>0</v>
      </c>
      <c r="G179">
        <v>110126</v>
      </c>
      <c r="H179">
        <v>133568</v>
      </c>
      <c r="I179" s="1">
        <v>32766</v>
      </c>
      <c r="J179">
        <v>1989</v>
      </c>
      <c r="K179">
        <f t="shared" si="12"/>
        <v>9</v>
      </c>
      <c r="L179">
        <f t="shared" si="13"/>
        <v>15</v>
      </c>
      <c r="M179">
        <f t="shared" si="14"/>
        <v>1989</v>
      </c>
      <c r="N179">
        <f t="shared" si="15"/>
        <v>5309.8294999999998</v>
      </c>
      <c r="O179">
        <f t="shared" si="16"/>
        <v>0</v>
      </c>
      <c r="P179">
        <f t="shared" si="17"/>
        <v>5309.8294999999998</v>
      </c>
    </row>
    <row r="180" spans="1:16" x14ac:dyDescent="0.3">
      <c r="A180">
        <v>13087500</v>
      </c>
      <c r="B180" t="s">
        <v>10</v>
      </c>
      <c r="C180" s="1">
        <v>32767</v>
      </c>
      <c r="D180">
        <v>2663</v>
      </c>
      <c r="E180">
        <v>973381</v>
      </c>
      <c r="F180">
        <v>0</v>
      </c>
      <c r="G180">
        <v>110126</v>
      </c>
      <c r="H180">
        <v>133568</v>
      </c>
      <c r="I180" s="1">
        <v>32767</v>
      </c>
      <c r="J180">
        <v>1989</v>
      </c>
      <c r="K180">
        <f t="shared" si="12"/>
        <v>9</v>
      </c>
      <c r="L180">
        <f t="shared" si="13"/>
        <v>16</v>
      </c>
      <c r="M180">
        <f t="shared" si="14"/>
        <v>1989</v>
      </c>
      <c r="N180">
        <f t="shared" si="15"/>
        <v>5282.0605000000005</v>
      </c>
      <c r="O180">
        <f t="shared" si="16"/>
        <v>0</v>
      </c>
      <c r="P180">
        <f t="shared" si="17"/>
        <v>5282.0605000000005</v>
      </c>
    </row>
    <row r="181" spans="1:16" x14ac:dyDescent="0.3">
      <c r="A181">
        <v>13087500</v>
      </c>
      <c r="B181" t="s">
        <v>10</v>
      </c>
      <c r="C181" s="1">
        <v>32768</v>
      </c>
      <c r="D181">
        <v>2678</v>
      </c>
      <c r="E181">
        <v>978692</v>
      </c>
      <c r="F181">
        <v>0</v>
      </c>
      <c r="G181">
        <v>110126</v>
      </c>
      <c r="H181">
        <v>133568</v>
      </c>
      <c r="I181" s="1">
        <v>32768</v>
      </c>
      <c r="J181">
        <v>1989</v>
      </c>
      <c r="K181">
        <f t="shared" si="12"/>
        <v>9</v>
      </c>
      <c r="L181">
        <f t="shared" si="13"/>
        <v>17</v>
      </c>
      <c r="M181">
        <f t="shared" si="14"/>
        <v>1989</v>
      </c>
      <c r="N181">
        <f t="shared" si="15"/>
        <v>5311.8130000000001</v>
      </c>
      <c r="O181">
        <f t="shared" si="16"/>
        <v>0</v>
      </c>
      <c r="P181">
        <f t="shared" si="17"/>
        <v>5311.8130000000001</v>
      </c>
    </row>
    <row r="182" spans="1:16" x14ac:dyDescent="0.3">
      <c r="A182">
        <v>13087500</v>
      </c>
      <c r="B182" t="s">
        <v>10</v>
      </c>
      <c r="C182" s="1">
        <v>32769</v>
      </c>
      <c r="D182">
        <v>2612</v>
      </c>
      <c r="E182">
        <v>983873</v>
      </c>
      <c r="F182">
        <v>0</v>
      </c>
      <c r="G182">
        <v>110126</v>
      </c>
      <c r="H182">
        <v>133568</v>
      </c>
      <c r="I182" s="1">
        <v>32769</v>
      </c>
      <c r="J182">
        <v>1989</v>
      </c>
      <c r="K182">
        <f t="shared" si="12"/>
        <v>9</v>
      </c>
      <c r="L182">
        <f t="shared" si="13"/>
        <v>18</v>
      </c>
      <c r="M182">
        <f t="shared" si="14"/>
        <v>1989</v>
      </c>
      <c r="N182">
        <f t="shared" si="15"/>
        <v>5180.902</v>
      </c>
      <c r="O182">
        <f t="shared" si="16"/>
        <v>0</v>
      </c>
      <c r="P182">
        <f t="shared" si="17"/>
        <v>5180.902</v>
      </c>
    </row>
    <row r="183" spans="1:16" x14ac:dyDescent="0.3">
      <c r="A183">
        <v>13087500</v>
      </c>
      <c r="B183" t="s">
        <v>10</v>
      </c>
      <c r="C183" s="1">
        <v>32770</v>
      </c>
      <c r="D183">
        <v>2523</v>
      </c>
      <c r="E183">
        <v>988878</v>
      </c>
      <c r="F183">
        <v>0</v>
      </c>
      <c r="G183">
        <v>110126</v>
      </c>
      <c r="H183">
        <v>133568</v>
      </c>
      <c r="I183" s="1">
        <v>32770</v>
      </c>
      <c r="J183">
        <v>1989</v>
      </c>
      <c r="K183">
        <f t="shared" si="12"/>
        <v>9</v>
      </c>
      <c r="L183">
        <f t="shared" si="13"/>
        <v>19</v>
      </c>
      <c r="M183">
        <f t="shared" si="14"/>
        <v>1989</v>
      </c>
      <c r="N183">
        <f t="shared" si="15"/>
        <v>5004.3705</v>
      </c>
      <c r="O183">
        <f t="shared" si="16"/>
        <v>0</v>
      </c>
      <c r="P183">
        <f t="shared" si="17"/>
        <v>5004.3705</v>
      </c>
    </row>
    <row r="184" spans="1:16" x14ac:dyDescent="0.3">
      <c r="A184">
        <v>13087500</v>
      </c>
      <c r="B184" t="s">
        <v>10</v>
      </c>
      <c r="C184" s="1">
        <v>32771</v>
      </c>
      <c r="D184">
        <v>2425</v>
      </c>
      <c r="E184">
        <v>993688</v>
      </c>
      <c r="F184">
        <v>0</v>
      </c>
      <c r="G184">
        <v>110126</v>
      </c>
      <c r="H184">
        <v>133568</v>
      </c>
      <c r="I184" s="1">
        <v>32771</v>
      </c>
      <c r="J184">
        <v>1989</v>
      </c>
      <c r="K184">
        <f t="shared" si="12"/>
        <v>9</v>
      </c>
      <c r="L184">
        <f t="shared" si="13"/>
        <v>20</v>
      </c>
      <c r="M184">
        <f t="shared" si="14"/>
        <v>1989</v>
      </c>
      <c r="N184">
        <f t="shared" si="15"/>
        <v>4809.9875000000002</v>
      </c>
      <c r="O184">
        <f t="shared" si="16"/>
        <v>0</v>
      </c>
      <c r="P184">
        <f t="shared" si="17"/>
        <v>4809.9875000000002</v>
      </c>
    </row>
    <row r="185" spans="1:16" x14ac:dyDescent="0.3">
      <c r="A185">
        <v>13087500</v>
      </c>
      <c r="B185" t="s">
        <v>10</v>
      </c>
      <c r="C185" s="1">
        <v>32772</v>
      </c>
      <c r="D185">
        <v>2389</v>
      </c>
      <c r="E185">
        <v>998426</v>
      </c>
      <c r="F185">
        <v>0</v>
      </c>
      <c r="G185">
        <v>110126</v>
      </c>
      <c r="H185">
        <v>133568</v>
      </c>
      <c r="I185" s="1">
        <v>32772</v>
      </c>
      <c r="J185">
        <v>1989</v>
      </c>
      <c r="K185">
        <f t="shared" si="12"/>
        <v>9</v>
      </c>
      <c r="L185">
        <f t="shared" si="13"/>
        <v>21</v>
      </c>
      <c r="M185">
        <f t="shared" si="14"/>
        <v>1989</v>
      </c>
      <c r="N185">
        <f t="shared" si="15"/>
        <v>4738.5815000000002</v>
      </c>
      <c r="O185">
        <f t="shared" si="16"/>
        <v>0</v>
      </c>
      <c r="P185">
        <f t="shared" si="17"/>
        <v>4738.5815000000002</v>
      </c>
    </row>
    <row r="186" spans="1:16" x14ac:dyDescent="0.3">
      <c r="A186">
        <v>13087500</v>
      </c>
      <c r="B186" t="s">
        <v>10</v>
      </c>
      <c r="C186" s="1">
        <v>32773</v>
      </c>
      <c r="D186">
        <v>2337</v>
      </c>
      <c r="E186">
        <v>1003062</v>
      </c>
      <c r="F186">
        <v>0</v>
      </c>
      <c r="G186">
        <v>110126</v>
      </c>
      <c r="H186">
        <v>133568</v>
      </c>
      <c r="I186" s="1">
        <v>32773</v>
      </c>
      <c r="J186">
        <v>1989</v>
      </c>
      <c r="K186">
        <f t="shared" si="12"/>
        <v>9</v>
      </c>
      <c r="L186">
        <f t="shared" si="13"/>
        <v>22</v>
      </c>
      <c r="M186">
        <f t="shared" si="14"/>
        <v>1989</v>
      </c>
      <c r="N186">
        <f t="shared" si="15"/>
        <v>4635.4395000000004</v>
      </c>
      <c r="O186">
        <f t="shared" si="16"/>
        <v>0</v>
      </c>
      <c r="P186">
        <f t="shared" si="17"/>
        <v>4635.4395000000004</v>
      </c>
    </row>
    <row r="187" spans="1:16" x14ac:dyDescent="0.3">
      <c r="A187">
        <v>13087500</v>
      </c>
      <c r="B187" t="s">
        <v>10</v>
      </c>
      <c r="C187" s="1">
        <v>32774</v>
      </c>
      <c r="D187">
        <v>2313</v>
      </c>
      <c r="E187">
        <v>1007649</v>
      </c>
      <c r="F187">
        <v>0</v>
      </c>
      <c r="G187">
        <v>110126</v>
      </c>
      <c r="H187">
        <v>133568</v>
      </c>
      <c r="I187" s="1">
        <v>32774</v>
      </c>
      <c r="J187">
        <v>1989</v>
      </c>
      <c r="K187">
        <f t="shared" si="12"/>
        <v>9</v>
      </c>
      <c r="L187">
        <f t="shared" si="13"/>
        <v>23</v>
      </c>
      <c r="M187">
        <f t="shared" si="14"/>
        <v>1989</v>
      </c>
      <c r="N187">
        <f t="shared" si="15"/>
        <v>4587.8355000000001</v>
      </c>
      <c r="O187">
        <f t="shared" si="16"/>
        <v>0</v>
      </c>
      <c r="P187">
        <f t="shared" si="17"/>
        <v>4587.8355000000001</v>
      </c>
    </row>
    <row r="188" spans="1:16" x14ac:dyDescent="0.3">
      <c r="A188">
        <v>13087500</v>
      </c>
      <c r="B188" t="s">
        <v>10</v>
      </c>
      <c r="C188" s="1">
        <v>32775</v>
      </c>
      <c r="D188">
        <v>2337</v>
      </c>
      <c r="E188">
        <v>1012285</v>
      </c>
      <c r="F188">
        <v>0</v>
      </c>
      <c r="G188">
        <v>110126</v>
      </c>
      <c r="H188">
        <v>133568</v>
      </c>
      <c r="I188" s="1">
        <v>32775</v>
      </c>
      <c r="J188">
        <v>1989</v>
      </c>
      <c r="K188">
        <f t="shared" si="12"/>
        <v>9</v>
      </c>
      <c r="L188">
        <f t="shared" si="13"/>
        <v>24</v>
      </c>
      <c r="M188">
        <f t="shared" si="14"/>
        <v>1989</v>
      </c>
      <c r="N188">
        <f t="shared" si="15"/>
        <v>4635.4395000000004</v>
      </c>
      <c r="O188">
        <f t="shared" si="16"/>
        <v>0</v>
      </c>
      <c r="P188">
        <f t="shared" si="17"/>
        <v>4635.4395000000004</v>
      </c>
    </row>
    <row r="189" spans="1:16" x14ac:dyDescent="0.3">
      <c r="A189">
        <v>13087500</v>
      </c>
      <c r="B189" t="s">
        <v>10</v>
      </c>
      <c r="C189" s="1">
        <v>32776</v>
      </c>
      <c r="D189">
        <v>2311</v>
      </c>
      <c r="E189">
        <v>1016869</v>
      </c>
      <c r="F189">
        <v>0</v>
      </c>
      <c r="G189">
        <v>110126</v>
      </c>
      <c r="H189">
        <v>133568</v>
      </c>
      <c r="I189" s="1">
        <v>32776</v>
      </c>
      <c r="J189">
        <v>1989</v>
      </c>
      <c r="K189">
        <f t="shared" si="12"/>
        <v>9</v>
      </c>
      <c r="L189">
        <f t="shared" si="13"/>
        <v>25</v>
      </c>
      <c r="M189">
        <f t="shared" si="14"/>
        <v>1989</v>
      </c>
      <c r="N189">
        <f t="shared" si="15"/>
        <v>4583.8685000000005</v>
      </c>
      <c r="O189">
        <f t="shared" si="16"/>
        <v>0</v>
      </c>
      <c r="P189">
        <f t="shared" si="17"/>
        <v>4583.8685000000005</v>
      </c>
    </row>
    <row r="190" spans="1:16" x14ac:dyDescent="0.3">
      <c r="A190">
        <v>13087500</v>
      </c>
      <c r="B190" t="s">
        <v>10</v>
      </c>
      <c r="C190" s="1">
        <v>32777</v>
      </c>
      <c r="D190">
        <v>2302</v>
      </c>
      <c r="E190">
        <v>1021435</v>
      </c>
      <c r="F190">
        <v>0</v>
      </c>
      <c r="G190">
        <v>110126</v>
      </c>
      <c r="H190">
        <v>133568</v>
      </c>
      <c r="I190" s="1">
        <v>32777</v>
      </c>
      <c r="J190">
        <v>1989</v>
      </c>
      <c r="K190">
        <f t="shared" si="12"/>
        <v>9</v>
      </c>
      <c r="L190">
        <f t="shared" si="13"/>
        <v>26</v>
      </c>
      <c r="M190">
        <f t="shared" si="14"/>
        <v>1989</v>
      </c>
      <c r="N190">
        <f t="shared" si="15"/>
        <v>4566.0169999999998</v>
      </c>
      <c r="O190">
        <f t="shared" si="16"/>
        <v>0</v>
      </c>
      <c r="P190">
        <f t="shared" si="17"/>
        <v>4566.0169999999998</v>
      </c>
    </row>
    <row r="191" spans="1:16" x14ac:dyDescent="0.3">
      <c r="A191">
        <v>13087500</v>
      </c>
      <c r="B191" t="s">
        <v>10</v>
      </c>
      <c r="C191" s="1">
        <v>32778</v>
      </c>
      <c r="D191">
        <v>2309</v>
      </c>
      <c r="E191">
        <v>1026015</v>
      </c>
      <c r="F191">
        <v>0</v>
      </c>
      <c r="G191">
        <v>110126</v>
      </c>
      <c r="H191">
        <v>133568</v>
      </c>
      <c r="I191" s="1">
        <v>32778</v>
      </c>
      <c r="J191">
        <v>1989</v>
      </c>
      <c r="K191">
        <f t="shared" si="12"/>
        <v>9</v>
      </c>
      <c r="L191">
        <f t="shared" si="13"/>
        <v>27</v>
      </c>
      <c r="M191">
        <f t="shared" si="14"/>
        <v>1989</v>
      </c>
      <c r="N191">
        <f t="shared" si="15"/>
        <v>4579.9014999999999</v>
      </c>
      <c r="O191">
        <f t="shared" si="16"/>
        <v>0</v>
      </c>
      <c r="P191">
        <f t="shared" si="17"/>
        <v>4579.9014999999999</v>
      </c>
    </row>
    <row r="192" spans="1:16" x14ac:dyDescent="0.3">
      <c r="A192">
        <v>13087500</v>
      </c>
      <c r="B192" t="s">
        <v>10</v>
      </c>
      <c r="C192" s="1">
        <v>32779</v>
      </c>
      <c r="D192">
        <v>2316</v>
      </c>
      <c r="E192">
        <v>1030608</v>
      </c>
      <c r="F192">
        <v>0</v>
      </c>
      <c r="G192">
        <v>110126</v>
      </c>
      <c r="H192">
        <v>133568</v>
      </c>
      <c r="I192" s="1">
        <v>32779</v>
      </c>
      <c r="J192">
        <v>1989</v>
      </c>
      <c r="K192">
        <f t="shared" si="12"/>
        <v>9</v>
      </c>
      <c r="L192">
        <f t="shared" si="13"/>
        <v>28</v>
      </c>
      <c r="M192">
        <f t="shared" si="14"/>
        <v>1989</v>
      </c>
      <c r="N192">
        <f t="shared" si="15"/>
        <v>4593.7860000000001</v>
      </c>
      <c r="O192">
        <f t="shared" si="16"/>
        <v>0</v>
      </c>
      <c r="P192">
        <f t="shared" si="17"/>
        <v>4593.7860000000001</v>
      </c>
    </row>
    <row r="193" spans="1:16" x14ac:dyDescent="0.3">
      <c r="A193">
        <v>13087500</v>
      </c>
      <c r="B193" t="s">
        <v>10</v>
      </c>
      <c r="C193" s="1">
        <v>32780</v>
      </c>
      <c r="D193">
        <v>2307</v>
      </c>
      <c r="E193">
        <v>1035184</v>
      </c>
      <c r="F193">
        <v>0</v>
      </c>
      <c r="G193">
        <v>110126</v>
      </c>
      <c r="H193">
        <v>133568</v>
      </c>
      <c r="I193" s="1">
        <v>32780</v>
      </c>
      <c r="J193">
        <v>1989</v>
      </c>
      <c r="K193">
        <f t="shared" si="12"/>
        <v>9</v>
      </c>
      <c r="L193">
        <f t="shared" si="13"/>
        <v>29</v>
      </c>
      <c r="M193">
        <f t="shared" si="14"/>
        <v>1989</v>
      </c>
      <c r="N193">
        <f t="shared" si="15"/>
        <v>4575.9345000000003</v>
      </c>
      <c r="O193">
        <f t="shared" si="16"/>
        <v>0</v>
      </c>
      <c r="P193">
        <f t="shared" si="17"/>
        <v>4575.9345000000003</v>
      </c>
    </row>
    <row r="194" spans="1:16" x14ac:dyDescent="0.3">
      <c r="A194">
        <v>13087500</v>
      </c>
      <c r="B194" t="s">
        <v>10</v>
      </c>
      <c r="C194" s="1">
        <v>32781</v>
      </c>
      <c r="D194">
        <v>2282</v>
      </c>
      <c r="E194">
        <v>1039711</v>
      </c>
      <c r="F194">
        <v>0</v>
      </c>
      <c r="G194">
        <v>110126</v>
      </c>
      <c r="H194">
        <v>133568</v>
      </c>
      <c r="I194" s="1">
        <v>32781</v>
      </c>
      <c r="J194">
        <v>1989</v>
      </c>
      <c r="K194">
        <f t="shared" si="12"/>
        <v>9</v>
      </c>
      <c r="L194">
        <f t="shared" si="13"/>
        <v>30</v>
      </c>
      <c r="M194">
        <f t="shared" si="14"/>
        <v>1989</v>
      </c>
      <c r="N194">
        <f t="shared" si="15"/>
        <v>4526.3469999999998</v>
      </c>
      <c r="O194">
        <f t="shared" si="16"/>
        <v>0</v>
      </c>
      <c r="P194">
        <f t="shared" si="17"/>
        <v>4526.3469999999998</v>
      </c>
    </row>
    <row r="195" spans="1:16" x14ac:dyDescent="0.3">
      <c r="A195">
        <v>13087500</v>
      </c>
      <c r="B195" t="s">
        <v>10</v>
      </c>
      <c r="C195" s="1">
        <v>32782</v>
      </c>
      <c r="D195">
        <v>2262</v>
      </c>
      <c r="E195">
        <v>1044198</v>
      </c>
      <c r="F195">
        <v>0</v>
      </c>
      <c r="G195">
        <v>110126</v>
      </c>
      <c r="H195">
        <v>133568</v>
      </c>
      <c r="I195" s="1">
        <v>32782</v>
      </c>
      <c r="J195">
        <v>1989</v>
      </c>
      <c r="K195">
        <f t="shared" ref="K195:K258" si="18">MONTH(I195)</f>
        <v>10</v>
      </c>
      <c r="L195">
        <f t="shared" ref="L195:L258" si="19">DAY(I195)</f>
        <v>1</v>
      </c>
      <c r="M195">
        <f t="shared" ref="M195:M258" si="20">YEAR(I195)</f>
        <v>1989</v>
      </c>
      <c r="N195">
        <f t="shared" ref="N195:N258" si="21">D195*1.9835</f>
        <v>4486.6769999999997</v>
      </c>
      <c r="O195">
        <f t="shared" ref="O195:O258" si="22">F195*1.9835</f>
        <v>0</v>
      </c>
      <c r="P195">
        <f t="shared" ref="P195:P258" si="23">(D195-F195)*1.9835</f>
        <v>4486.6769999999997</v>
      </c>
    </row>
    <row r="196" spans="1:16" x14ac:dyDescent="0.3">
      <c r="A196">
        <v>13087500</v>
      </c>
      <c r="B196" t="s">
        <v>10</v>
      </c>
      <c r="C196" s="1">
        <v>32783</v>
      </c>
      <c r="D196">
        <v>2184</v>
      </c>
      <c r="E196">
        <v>1048529</v>
      </c>
      <c r="F196">
        <v>0</v>
      </c>
      <c r="G196">
        <v>110126</v>
      </c>
      <c r="H196">
        <v>133568</v>
      </c>
      <c r="I196" s="1">
        <v>32783</v>
      </c>
      <c r="J196">
        <v>1989</v>
      </c>
      <c r="K196">
        <f t="shared" si="18"/>
        <v>10</v>
      </c>
      <c r="L196">
        <f t="shared" si="19"/>
        <v>2</v>
      </c>
      <c r="M196">
        <f t="shared" si="20"/>
        <v>1989</v>
      </c>
      <c r="N196">
        <f t="shared" si="21"/>
        <v>4331.9639999999999</v>
      </c>
      <c r="O196">
        <f t="shared" si="22"/>
        <v>0</v>
      </c>
      <c r="P196">
        <f t="shared" si="23"/>
        <v>4331.9639999999999</v>
      </c>
    </row>
    <row r="197" spans="1:16" x14ac:dyDescent="0.3">
      <c r="A197">
        <v>13087500</v>
      </c>
      <c r="B197" t="s">
        <v>10</v>
      </c>
      <c r="C197" s="1">
        <v>32784</v>
      </c>
      <c r="D197">
        <v>2112</v>
      </c>
      <c r="E197">
        <v>1052719</v>
      </c>
      <c r="F197">
        <v>0</v>
      </c>
      <c r="G197">
        <v>110126</v>
      </c>
      <c r="H197">
        <v>133568</v>
      </c>
      <c r="I197" s="1">
        <v>32784</v>
      </c>
      <c r="J197">
        <v>1989</v>
      </c>
      <c r="K197">
        <f t="shared" si="18"/>
        <v>10</v>
      </c>
      <c r="L197">
        <f t="shared" si="19"/>
        <v>3</v>
      </c>
      <c r="M197">
        <f t="shared" si="20"/>
        <v>1989</v>
      </c>
      <c r="N197">
        <f t="shared" si="21"/>
        <v>4189.152</v>
      </c>
      <c r="O197">
        <f t="shared" si="22"/>
        <v>0</v>
      </c>
      <c r="P197">
        <f t="shared" si="23"/>
        <v>4189.152</v>
      </c>
    </row>
    <row r="198" spans="1:16" x14ac:dyDescent="0.3">
      <c r="A198">
        <v>13087500</v>
      </c>
      <c r="B198" t="s">
        <v>10</v>
      </c>
      <c r="C198" s="1">
        <v>32785</v>
      </c>
      <c r="D198">
        <v>2016</v>
      </c>
      <c r="E198">
        <v>1056717</v>
      </c>
      <c r="F198">
        <v>0</v>
      </c>
      <c r="G198">
        <v>110126</v>
      </c>
      <c r="H198">
        <v>133568</v>
      </c>
      <c r="I198" s="1">
        <v>32785</v>
      </c>
      <c r="J198">
        <v>1989</v>
      </c>
      <c r="K198">
        <f t="shared" si="18"/>
        <v>10</v>
      </c>
      <c r="L198">
        <f t="shared" si="19"/>
        <v>4</v>
      </c>
      <c r="M198">
        <f t="shared" si="20"/>
        <v>1989</v>
      </c>
      <c r="N198">
        <f t="shared" si="21"/>
        <v>3998.7359999999999</v>
      </c>
      <c r="O198">
        <f t="shared" si="22"/>
        <v>0</v>
      </c>
      <c r="P198">
        <f t="shared" si="23"/>
        <v>3998.7359999999999</v>
      </c>
    </row>
    <row r="199" spans="1:16" x14ac:dyDescent="0.3">
      <c r="A199">
        <v>13087500</v>
      </c>
      <c r="B199" t="s">
        <v>10</v>
      </c>
      <c r="C199" s="1">
        <v>32786</v>
      </c>
      <c r="D199">
        <v>1902</v>
      </c>
      <c r="E199">
        <v>1060490</v>
      </c>
      <c r="F199">
        <v>0</v>
      </c>
      <c r="G199">
        <v>110126</v>
      </c>
      <c r="H199">
        <v>133568</v>
      </c>
      <c r="I199" s="1">
        <v>32786</v>
      </c>
      <c r="J199">
        <v>1989</v>
      </c>
      <c r="K199">
        <f t="shared" si="18"/>
        <v>10</v>
      </c>
      <c r="L199">
        <f t="shared" si="19"/>
        <v>5</v>
      </c>
      <c r="M199">
        <f t="shared" si="20"/>
        <v>1989</v>
      </c>
      <c r="N199">
        <f t="shared" si="21"/>
        <v>3772.6170000000002</v>
      </c>
      <c r="O199">
        <f t="shared" si="22"/>
        <v>0</v>
      </c>
      <c r="P199">
        <f t="shared" si="23"/>
        <v>3772.6170000000002</v>
      </c>
    </row>
    <row r="200" spans="1:16" x14ac:dyDescent="0.3">
      <c r="A200">
        <v>13087500</v>
      </c>
      <c r="B200" t="s">
        <v>10</v>
      </c>
      <c r="C200" s="1">
        <v>32787</v>
      </c>
      <c r="D200">
        <v>1806</v>
      </c>
      <c r="E200">
        <v>1064072</v>
      </c>
      <c r="F200">
        <v>0</v>
      </c>
      <c r="G200">
        <v>110126</v>
      </c>
      <c r="H200">
        <v>133568</v>
      </c>
      <c r="I200" s="1">
        <v>32787</v>
      </c>
      <c r="J200">
        <v>1989</v>
      </c>
      <c r="K200">
        <f t="shared" si="18"/>
        <v>10</v>
      </c>
      <c r="L200">
        <f t="shared" si="19"/>
        <v>6</v>
      </c>
      <c r="M200">
        <f t="shared" si="20"/>
        <v>1989</v>
      </c>
      <c r="N200">
        <f t="shared" si="21"/>
        <v>3582.201</v>
      </c>
      <c r="O200">
        <f t="shared" si="22"/>
        <v>0</v>
      </c>
      <c r="P200">
        <f t="shared" si="23"/>
        <v>3582.201</v>
      </c>
    </row>
    <row r="201" spans="1:16" x14ac:dyDescent="0.3">
      <c r="A201">
        <v>13087500</v>
      </c>
      <c r="B201" t="s">
        <v>10</v>
      </c>
      <c r="C201" s="1">
        <v>32788</v>
      </c>
      <c r="D201">
        <v>1789</v>
      </c>
      <c r="E201">
        <v>1067621</v>
      </c>
      <c r="F201">
        <v>0</v>
      </c>
      <c r="G201">
        <v>110126</v>
      </c>
      <c r="H201">
        <v>133568</v>
      </c>
      <c r="I201" s="1">
        <v>32788</v>
      </c>
      <c r="J201">
        <v>1989</v>
      </c>
      <c r="K201">
        <f t="shared" si="18"/>
        <v>10</v>
      </c>
      <c r="L201">
        <f t="shared" si="19"/>
        <v>7</v>
      </c>
      <c r="M201">
        <f t="shared" si="20"/>
        <v>1989</v>
      </c>
      <c r="N201">
        <f t="shared" si="21"/>
        <v>3548.4814999999999</v>
      </c>
      <c r="O201">
        <f t="shared" si="22"/>
        <v>0</v>
      </c>
      <c r="P201">
        <f t="shared" si="23"/>
        <v>3548.4814999999999</v>
      </c>
    </row>
    <row r="202" spans="1:16" x14ac:dyDescent="0.3">
      <c r="A202">
        <v>13087500</v>
      </c>
      <c r="B202" t="s">
        <v>10</v>
      </c>
      <c r="C202" s="1">
        <v>32789</v>
      </c>
      <c r="D202">
        <v>1795</v>
      </c>
      <c r="E202">
        <v>1071181</v>
      </c>
      <c r="F202">
        <v>0</v>
      </c>
      <c r="G202">
        <v>110126</v>
      </c>
      <c r="H202">
        <v>133568</v>
      </c>
      <c r="I202" s="1">
        <v>32789</v>
      </c>
      <c r="J202">
        <v>1989</v>
      </c>
      <c r="K202">
        <f t="shared" si="18"/>
        <v>10</v>
      </c>
      <c r="L202">
        <f t="shared" si="19"/>
        <v>8</v>
      </c>
      <c r="M202">
        <f t="shared" si="20"/>
        <v>1989</v>
      </c>
      <c r="N202">
        <f t="shared" si="21"/>
        <v>3560.3825000000002</v>
      </c>
      <c r="O202">
        <f t="shared" si="22"/>
        <v>0</v>
      </c>
      <c r="P202">
        <f t="shared" si="23"/>
        <v>3560.3825000000002</v>
      </c>
    </row>
    <row r="203" spans="1:16" x14ac:dyDescent="0.3">
      <c r="A203">
        <v>13087500</v>
      </c>
      <c r="B203" t="s">
        <v>10</v>
      </c>
      <c r="C203" s="1">
        <v>32790</v>
      </c>
      <c r="D203">
        <v>1806</v>
      </c>
      <c r="E203">
        <v>1074763</v>
      </c>
      <c r="F203">
        <v>0</v>
      </c>
      <c r="G203">
        <v>110126</v>
      </c>
      <c r="H203">
        <v>133568</v>
      </c>
      <c r="I203" s="1">
        <v>32790</v>
      </c>
      <c r="J203">
        <v>1989</v>
      </c>
      <c r="K203">
        <f t="shared" si="18"/>
        <v>10</v>
      </c>
      <c r="L203">
        <f t="shared" si="19"/>
        <v>9</v>
      </c>
      <c r="M203">
        <f t="shared" si="20"/>
        <v>1989</v>
      </c>
      <c r="N203">
        <f t="shared" si="21"/>
        <v>3582.201</v>
      </c>
      <c r="O203">
        <f t="shared" si="22"/>
        <v>0</v>
      </c>
      <c r="P203">
        <f t="shared" si="23"/>
        <v>3582.201</v>
      </c>
    </row>
    <row r="204" spans="1:16" x14ac:dyDescent="0.3">
      <c r="A204">
        <v>13087500</v>
      </c>
      <c r="B204" t="s">
        <v>10</v>
      </c>
      <c r="C204" s="1">
        <v>32791</v>
      </c>
      <c r="D204">
        <v>1803</v>
      </c>
      <c r="E204">
        <v>1078340</v>
      </c>
      <c r="F204">
        <v>0</v>
      </c>
      <c r="G204">
        <v>110126</v>
      </c>
      <c r="H204">
        <v>133568</v>
      </c>
      <c r="I204" s="1">
        <v>32791</v>
      </c>
      <c r="J204">
        <v>1989</v>
      </c>
      <c r="K204">
        <f t="shared" si="18"/>
        <v>10</v>
      </c>
      <c r="L204">
        <f t="shared" si="19"/>
        <v>10</v>
      </c>
      <c r="M204">
        <f t="shared" si="20"/>
        <v>1989</v>
      </c>
      <c r="N204">
        <f t="shared" si="21"/>
        <v>3576.2505000000001</v>
      </c>
      <c r="O204">
        <f t="shared" si="22"/>
        <v>0</v>
      </c>
      <c r="P204">
        <f t="shared" si="23"/>
        <v>3576.2505000000001</v>
      </c>
    </row>
    <row r="205" spans="1:16" x14ac:dyDescent="0.3">
      <c r="A205">
        <v>13087500</v>
      </c>
      <c r="B205" t="s">
        <v>10</v>
      </c>
      <c r="C205" s="1">
        <v>32792</v>
      </c>
      <c r="D205">
        <v>1800</v>
      </c>
      <c r="E205">
        <v>1081910</v>
      </c>
      <c r="F205">
        <v>0</v>
      </c>
      <c r="G205">
        <v>110126</v>
      </c>
      <c r="H205">
        <v>133568</v>
      </c>
      <c r="I205" s="1">
        <v>32792</v>
      </c>
      <c r="J205">
        <v>1989</v>
      </c>
      <c r="K205">
        <f t="shared" si="18"/>
        <v>10</v>
      </c>
      <c r="L205">
        <f t="shared" si="19"/>
        <v>11</v>
      </c>
      <c r="M205">
        <f t="shared" si="20"/>
        <v>1989</v>
      </c>
      <c r="N205">
        <f t="shared" si="21"/>
        <v>3570.3</v>
      </c>
      <c r="O205">
        <f t="shared" si="22"/>
        <v>0</v>
      </c>
      <c r="P205">
        <f t="shared" si="23"/>
        <v>3570.3</v>
      </c>
    </row>
    <row r="206" spans="1:16" x14ac:dyDescent="0.3">
      <c r="A206">
        <v>13087500</v>
      </c>
      <c r="B206" t="s">
        <v>10</v>
      </c>
      <c r="C206" s="1">
        <v>32793</v>
      </c>
      <c r="D206">
        <v>1806</v>
      </c>
      <c r="E206">
        <v>1085492</v>
      </c>
      <c r="F206">
        <v>0</v>
      </c>
      <c r="G206">
        <v>110126</v>
      </c>
      <c r="H206">
        <v>133568</v>
      </c>
      <c r="I206" s="1">
        <v>32793</v>
      </c>
      <c r="J206">
        <v>1989</v>
      </c>
      <c r="K206">
        <f t="shared" si="18"/>
        <v>10</v>
      </c>
      <c r="L206">
        <f t="shared" si="19"/>
        <v>12</v>
      </c>
      <c r="M206">
        <f t="shared" si="20"/>
        <v>1989</v>
      </c>
      <c r="N206">
        <f t="shared" si="21"/>
        <v>3582.201</v>
      </c>
      <c r="O206">
        <f t="shared" si="22"/>
        <v>0</v>
      </c>
      <c r="P206">
        <f t="shared" si="23"/>
        <v>3582.201</v>
      </c>
    </row>
    <row r="207" spans="1:16" x14ac:dyDescent="0.3">
      <c r="A207">
        <v>13087500</v>
      </c>
      <c r="B207" t="s">
        <v>10</v>
      </c>
      <c r="C207" s="1">
        <v>32794</v>
      </c>
      <c r="D207">
        <v>1808</v>
      </c>
      <c r="E207">
        <v>1089078</v>
      </c>
      <c r="F207">
        <v>0</v>
      </c>
      <c r="G207">
        <v>110126</v>
      </c>
      <c r="H207">
        <v>133568</v>
      </c>
      <c r="I207" s="1">
        <v>32794</v>
      </c>
      <c r="J207">
        <v>1989</v>
      </c>
      <c r="K207">
        <f t="shared" si="18"/>
        <v>10</v>
      </c>
      <c r="L207">
        <f t="shared" si="19"/>
        <v>13</v>
      </c>
      <c r="M207">
        <f t="shared" si="20"/>
        <v>1989</v>
      </c>
      <c r="N207">
        <f t="shared" si="21"/>
        <v>3586.1680000000001</v>
      </c>
      <c r="O207">
        <f t="shared" si="22"/>
        <v>0</v>
      </c>
      <c r="P207">
        <f t="shared" si="23"/>
        <v>3586.1680000000001</v>
      </c>
    </row>
    <row r="208" spans="1:16" x14ac:dyDescent="0.3">
      <c r="A208">
        <v>13087500</v>
      </c>
      <c r="B208" t="s">
        <v>10</v>
      </c>
      <c r="C208" s="1">
        <v>32795</v>
      </c>
      <c r="D208">
        <v>1824</v>
      </c>
      <c r="E208">
        <v>1092696</v>
      </c>
      <c r="F208">
        <v>0</v>
      </c>
      <c r="G208">
        <v>110126</v>
      </c>
      <c r="H208">
        <v>133568</v>
      </c>
      <c r="I208" s="1">
        <v>32795</v>
      </c>
      <c r="J208">
        <v>1989</v>
      </c>
      <c r="K208">
        <f t="shared" si="18"/>
        <v>10</v>
      </c>
      <c r="L208">
        <f t="shared" si="19"/>
        <v>14</v>
      </c>
      <c r="M208">
        <f t="shared" si="20"/>
        <v>1989</v>
      </c>
      <c r="N208">
        <f t="shared" si="21"/>
        <v>3617.904</v>
      </c>
      <c r="O208">
        <f t="shared" si="22"/>
        <v>0</v>
      </c>
      <c r="P208">
        <f t="shared" si="23"/>
        <v>3617.904</v>
      </c>
    </row>
    <row r="209" spans="1:16" x14ac:dyDescent="0.3">
      <c r="A209">
        <v>13087500</v>
      </c>
      <c r="B209" t="s">
        <v>10</v>
      </c>
      <c r="C209" s="1">
        <v>32796</v>
      </c>
      <c r="D209">
        <v>1820</v>
      </c>
      <c r="E209">
        <v>1096306</v>
      </c>
      <c r="F209">
        <v>0</v>
      </c>
      <c r="G209">
        <v>110126</v>
      </c>
      <c r="H209">
        <v>133568</v>
      </c>
      <c r="I209" s="1">
        <v>32796</v>
      </c>
      <c r="J209">
        <v>1989</v>
      </c>
      <c r="K209">
        <f t="shared" si="18"/>
        <v>10</v>
      </c>
      <c r="L209">
        <f t="shared" si="19"/>
        <v>15</v>
      </c>
      <c r="M209">
        <f t="shared" si="20"/>
        <v>1989</v>
      </c>
      <c r="N209">
        <f t="shared" si="21"/>
        <v>3609.9700000000003</v>
      </c>
      <c r="O209">
        <f t="shared" si="22"/>
        <v>0</v>
      </c>
      <c r="P209">
        <f t="shared" si="23"/>
        <v>3609.9700000000003</v>
      </c>
    </row>
    <row r="210" spans="1:16" x14ac:dyDescent="0.3">
      <c r="A210">
        <v>13087500</v>
      </c>
      <c r="B210" t="s">
        <v>10</v>
      </c>
      <c r="C210" s="1">
        <v>32797</v>
      </c>
      <c r="D210">
        <v>1798</v>
      </c>
      <c r="E210">
        <v>1099873</v>
      </c>
      <c r="F210">
        <v>0</v>
      </c>
      <c r="G210">
        <v>110126</v>
      </c>
      <c r="H210">
        <v>133568</v>
      </c>
      <c r="I210" s="1">
        <v>32797</v>
      </c>
      <c r="J210">
        <v>1989</v>
      </c>
      <c r="K210">
        <f t="shared" si="18"/>
        <v>10</v>
      </c>
      <c r="L210">
        <f t="shared" si="19"/>
        <v>16</v>
      </c>
      <c r="M210">
        <f t="shared" si="20"/>
        <v>1989</v>
      </c>
      <c r="N210">
        <f t="shared" si="21"/>
        <v>3566.3330000000001</v>
      </c>
      <c r="O210">
        <f t="shared" si="22"/>
        <v>0</v>
      </c>
      <c r="P210">
        <f t="shared" si="23"/>
        <v>3566.3330000000001</v>
      </c>
    </row>
    <row r="211" spans="1:16" x14ac:dyDescent="0.3">
      <c r="A211">
        <v>13087500</v>
      </c>
      <c r="B211" t="s">
        <v>10</v>
      </c>
      <c r="C211" s="1">
        <v>32798</v>
      </c>
      <c r="D211">
        <v>1761</v>
      </c>
      <c r="E211">
        <v>1103366</v>
      </c>
      <c r="F211">
        <v>0</v>
      </c>
      <c r="G211">
        <v>110126</v>
      </c>
      <c r="H211">
        <v>133568</v>
      </c>
      <c r="I211" s="1">
        <v>32798</v>
      </c>
      <c r="J211">
        <v>1989</v>
      </c>
      <c r="K211">
        <f t="shared" si="18"/>
        <v>10</v>
      </c>
      <c r="L211">
        <f t="shared" si="19"/>
        <v>17</v>
      </c>
      <c r="M211">
        <f t="shared" si="20"/>
        <v>1989</v>
      </c>
      <c r="N211">
        <f t="shared" si="21"/>
        <v>3492.9434999999999</v>
      </c>
      <c r="O211">
        <f t="shared" si="22"/>
        <v>0</v>
      </c>
      <c r="P211">
        <f t="shared" si="23"/>
        <v>3492.9434999999999</v>
      </c>
    </row>
    <row r="212" spans="1:16" x14ac:dyDescent="0.3">
      <c r="A212">
        <v>13087500</v>
      </c>
      <c r="B212" t="s">
        <v>10</v>
      </c>
      <c r="C212" s="1">
        <v>32799</v>
      </c>
      <c r="D212">
        <v>1706</v>
      </c>
      <c r="E212">
        <v>1106749</v>
      </c>
      <c r="F212">
        <v>0</v>
      </c>
      <c r="G212">
        <v>110126</v>
      </c>
      <c r="H212">
        <v>133568</v>
      </c>
      <c r="I212" s="1">
        <v>32799</v>
      </c>
      <c r="J212">
        <v>1989</v>
      </c>
      <c r="K212">
        <f t="shared" si="18"/>
        <v>10</v>
      </c>
      <c r="L212">
        <f t="shared" si="19"/>
        <v>18</v>
      </c>
      <c r="M212">
        <f t="shared" si="20"/>
        <v>1989</v>
      </c>
      <c r="N212">
        <f t="shared" si="21"/>
        <v>3383.8510000000001</v>
      </c>
      <c r="O212">
        <f t="shared" si="22"/>
        <v>0</v>
      </c>
      <c r="P212">
        <f t="shared" si="23"/>
        <v>3383.8510000000001</v>
      </c>
    </row>
    <row r="213" spans="1:16" x14ac:dyDescent="0.3">
      <c r="A213">
        <v>13087500</v>
      </c>
      <c r="B213" t="s">
        <v>10</v>
      </c>
      <c r="C213" s="1">
        <v>32800</v>
      </c>
      <c r="D213">
        <v>1615</v>
      </c>
      <c r="E213">
        <v>1109953</v>
      </c>
      <c r="F213">
        <v>0</v>
      </c>
      <c r="G213">
        <v>110126</v>
      </c>
      <c r="H213">
        <v>133568</v>
      </c>
      <c r="I213" s="1">
        <v>32800</v>
      </c>
      <c r="J213">
        <v>1989</v>
      </c>
      <c r="K213">
        <f t="shared" si="18"/>
        <v>10</v>
      </c>
      <c r="L213">
        <f t="shared" si="19"/>
        <v>19</v>
      </c>
      <c r="M213">
        <f t="shared" si="20"/>
        <v>1989</v>
      </c>
      <c r="N213">
        <f t="shared" si="21"/>
        <v>3203.3525</v>
      </c>
      <c r="O213">
        <f t="shared" si="22"/>
        <v>0</v>
      </c>
      <c r="P213">
        <f t="shared" si="23"/>
        <v>3203.3525</v>
      </c>
    </row>
    <row r="214" spans="1:16" x14ac:dyDescent="0.3">
      <c r="A214">
        <v>13087500</v>
      </c>
      <c r="B214" t="s">
        <v>10</v>
      </c>
      <c r="C214" s="1">
        <v>32801</v>
      </c>
      <c r="D214">
        <v>1518</v>
      </c>
      <c r="E214">
        <v>1112964</v>
      </c>
      <c r="F214">
        <v>0</v>
      </c>
      <c r="G214">
        <v>110126</v>
      </c>
      <c r="H214">
        <v>133568</v>
      </c>
      <c r="I214" s="1">
        <v>32801</v>
      </c>
      <c r="J214">
        <v>1989</v>
      </c>
      <c r="K214">
        <f t="shared" si="18"/>
        <v>10</v>
      </c>
      <c r="L214">
        <f t="shared" si="19"/>
        <v>20</v>
      </c>
      <c r="M214">
        <f t="shared" si="20"/>
        <v>1989</v>
      </c>
      <c r="N214">
        <f t="shared" si="21"/>
        <v>3010.953</v>
      </c>
      <c r="O214">
        <f t="shared" si="22"/>
        <v>0</v>
      </c>
      <c r="P214">
        <f t="shared" si="23"/>
        <v>3010.953</v>
      </c>
    </row>
    <row r="215" spans="1:16" x14ac:dyDescent="0.3">
      <c r="A215">
        <v>13087500</v>
      </c>
      <c r="B215" t="s">
        <v>10</v>
      </c>
      <c r="C215" s="1">
        <v>32802</v>
      </c>
      <c r="D215">
        <v>1502</v>
      </c>
      <c r="E215">
        <v>1115943</v>
      </c>
      <c r="F215">
        <v>0</v>
      </c>
      <c r="G215">
        <v>110126</v>
      </c>
      <c r="H215">
        <v>133568</v>
      </c>
      <c r="I215" s="1">
        <v>32802</v>
      </c>
      <c r="J215">
        <v>1989</v>
      </c>
      <c r="K215">
        <f t="shared" si="18"/>
        <v>10</v>
      </c>
      <c r="L215">
        <f t="shared" si="19"/>
        <v>21</v>
      </c>
      <c r="M215">
        <f t="shared" si="20"/>
        <v>1989</v>
      </c>
      <c r="N215">
        <f t="shared" si="21"/>
        <v>2979.2170000000001</v>
      </c>
      <c r="O215">
        <f t="shared" si="22"/>
        <v>0</v>
      </c>
      <c r="P215">
        <f t="shared" si="23"/>
        <v>2979.2170000000001</v>
      </c>
    </row>
    <row r="216" spans="1:16" x14ac:dyDescent="0.3">
      <c r="A216">
        <v>13087500</v>
      </c>
      <c r="B216" t="s">
        <v>10</v>
      </c>
      <c r="C216" s="1">
        <v>32803</v>
      </c>
      <c r="D216">
        <v>1512</v>
      </c>
      <c r="E216">
        <v>1118942</v>
      </c>
      <c r="F216">
        <v>0</v>
      </c>
      <c r="G216">
        <v>110126</v>
      </c>
      <c r="H216">
        <v>133568</v>
      </c>
      <c r="I216" s="1">
        <v>32803</v>
      </c>
      <c r="J216">
        <v>1989</v>
      </c>
      <c r="K216">
        <f t="shared" si="18"/>
        <v>10</v>
      </c>
      <c r="L216">
        <f t="shared" si="19"/>
        <v>22</v>
      </c>
      <c r="M216">
        <f t="shared" si="20"/>
        <v>1989</v>
      </c>
      <c r="N216">
        <f t="shared" si="21"/>
        <v>2999.0520000000001</v>
      </c>
      <c r="O216">
        <f t="shared" si="22"/>
        <v>0</v>
      </c>
      <c r="P216">
        <f t="shared" si="23"/>
        <v>2999.0520000000001</v>
      </c>
    </row>
    <row r="217" spans="1:16" x14ac:dyDescent="0.3">
      <c r="A217">
        <v>13087500</v>
      </c>
      <c r="B217" t="s">
        <v>10</v>
      </c>
      <c r="C217" s="1">
        <v>32804</v>
      </c>
      <c r="D217">
        <v>1509</v>
      </c>
      <c r="E217">
        <v>1121935</v>
      </c>
      <c r="F217">
        <v>0</v>
      </c>
      <c r="G217">
        <v>110126</v>
      </c>
      <c r="H217">
        <v>133568</v>
      </c>
      <c r="I217" s="1">
        <v>32804</v>
      </c>
      <c r="J217">
        <v>1989</v>
      </c>
      <c r="K217">
        <f t="shared" si="18"/>
        <v>10</v>
      </c>
      <c r="L217">
        <f t="shared" si="19"/>
        <v>23</v>
      </c>
      <c r="M217">
        <f t="shared" si="20"/>
        <v>1989</v>
      </c>
      <c r="N217">
        <f t="shared" si="21"/>
        <v>2993.1015000000002</v>
      </c>
      <c r="O217">
        <f t="shared" si="22"/>
        <v>0</v>
      </c>
      <c r="P217">
        <f t="shared" si="23"/>
        <v>2993.1015000000002</v>
      </c>
    </row>
    <row r="218" spans="1:16" x14ac:dyDescent="0.3">
      <c r="A218">
        <v>13087500</v>
      </c>
      <c r="B218" t="s">
        <v>10</v>
      </c>
      <c r="C218" s="1">
        <v>32805</v>
      </c>
      <c r="D218">
        <v>1510</v>
      </c>
      <c r="E218">
        <v>1124930</v>
      </c>
      <c r="F218">
        <v>0</v>
      </c>
      <c r="G218">
        <v>110126</v>
      </c>
      <c r="H218">
        <v>133568</v>
      </c>
      <c r="I218" s="1">
        <v>32805</v>
      </c>
      <c r="J218">
        <v>1989</v>
      </c>
      <c r="K218">
        <f t="shared" si="18"/>
        <v>10</v>
      </c>
      <c r="L218">
        <f t="shared" si="19"/>
        <v>24</v>
      </c>
      <c r="M218">
        <f t="shared" si="20"/>
        <v>1989</v>
      </c>
      <c r="N218">
        <f t="shared" si="21"/>
        <v>2995.085</v>
      </c>
      <c r="O218">
        <f t="shared" si="22"/>
        <v>0</v>
      </c>
      <c r="P218">
        <f t="shared" si="23"/>
        <v>2995.085</v>
      </c>
    </row>
    <row r="219" spans="1:16" x14ac:dyDescent="0.3">
      <c r="A219">
        <v>13087500</v>
      </c>
      <c r="B219" t="s">
        <v>10</v>
      </c>
      <c r="C219" s="1">
        <v>32806</v>
      </c>
      <c r="D219">
        <v>1194</v>
      </c>
      <c r="E219">
        <v>1127299</v>
      </c>
      <c r="F219">
        <v>0</v>
      </c>
      <c r="G219">
        <v>110126</v>
      </c>
      <c r="H219">
        <v>133568</v>
      </c>
      <c r="I219" s="1">
        <v>32806</v>
      </c>
      <c r="J219">
        <v>1989</v>
      </c>
      <c r="K219">
        <f t="shared" si="18"/>
        <v>10</v>
      </c>
      <c r="L219">
        <f t="shared" si="19"/>
        <v>25</v>
      </c>
      <c r="M219">
        <f t="shared" si="20"/>
        <v>1989</v>
      </c>
      <c r="N219">
        <f t="shared" si="21"/>
        <v>2368.299</v>
      </c>
      <c r="O219">
        <f t="shared" si="22"/>
        <v>0</v>
      </c>
      <c r="P219">
        <f t="shared" si="23"/>
        <v>2368.299</v>
      </c>
    </row>
    <row r="220" spans="1:16" x14ac:dyDescent="0.3">
      <c r="A220">
        <v>13087500</v>
      </c>
      <c r="B220" t="s">
        <v>10</v>
      </c>
      <c r="C220" s="1">
        <v>32807</v>
      </c>
      <c r="D220">
        <v>747</v>
      </c>
      <c r="E220">
        <v>1128780</v>
      </c>
      <c r="F220">
        <v>0</v>
      </c>
      <c r="G220">
        <v>110126</v>
      </c>
      <c r="H220">
        <v>133568</v>
      </c>
      <c r="I220" s="1">
        <v>32807</v>
      </c>
      <c r="J220">
        <v>1989</v>
      </c>
      <c r="K220">
        <f t="shared" si="18"/>
        <v>10</v>
      </c>
      <c r="L220">
        <f t="shared" si="19"/>
        <v>26</v>
      </c>
      <c r="M220">
        <f t="shared" si="20"/>
        <v>1989</v>
      </c>
      <c r="N220">
        <f t="shared" si="21"/>
        <v>1481.6745000000001</v>
      </c>
      <c r="O220">
        <f t="shared" si="22"/>
        <v>0</v>
      </c>
      <c r="P220">
        <f t="shared" si="23"/>
        <v>1481.6745000000001</v>
      </c>
    </row>
    <row r="221" spans="1:16" x14ac:dyDescent="0.3">
      <c r="A221">
        <v>13087500</v>
      </c>
      <c r="B221" t="s">
        <v>10</v>
      </c>
      <c r="C221" s="1">
        <v>32808</v>
      </c>
      <c r="D221">
        <v>400</v>
      </c>
      <c r="E221">
        <v>1129574</v>
      </c>
      <c r="F221">
        <v>0</v>
      </c>
      <c r="G221">
        <v>110126</v>
      </c>
      <c r="H221">
        <v>133568</v>
      </c>
      <c r="I221" s="1">
        <v>32808</v>
      </c>
      <c r="J221">
        <v>1989</v>
      </c>
      <c r="K221">
        <f t="shared" si="18"/>
        <v>10</v>
      </c>
      <c r="L221">
        <f t="shared" si="19"/>
        <v>27</v>
      </c>
      <c r="M221">
        <f t="shared" si="20"/>
        <v>1989</v>
      </c>
      <c r="N221">
        <f t="shared" si="21"/>
        <v>793.4</v>
      </c>
      <c r="O221">
        <f t="shared" si="22"/>
        <v>0</v>
      </c>
      <c r="P221">
        <f t="shared" si="23"/>
        <v>793.4</v>
      </c>
    </row>
    <row r="222" spans="1:16" x14ac:dyDescent="0.3">
      <c r="A222">
        <v>13087500</v>
      </c>
      <c r="B222" t="s">
        <v>10</v>
      </c>
      <c r="C222" s="1">
        <v>32809</v>
      </c>
      <c r="D222">
        <v>102</v>
      </c>
      <c r="E222">
        <v>1129776</v>
      </c>
      <c r="F222">
        <v>0</v>
      </c>
      <c r="G222">
        <v>110126</v>
      </c>
      <c r="H222">
        <v>133568</v>
      </c>
      <c r="I222" s="1">
        <v>32809</v>
      </c>
      <c r="J222">
        <v>1989</v>
      </c>
      <c r="K222">
        <f t="shared" si="18"/>
        <v>10</v>
      </c>
      <c r="L222">
        <f t="shared" si="19"/>
        <v>28</v>
      </c>
      <c r="M222">
        <f t="shared" si="20"/>
        <v>1989</v>
      </c>
      <c r="N222">
        <f t="shared" si="21"/>
        <v>202.31700000000001</v>
      </c>
      <c r="O222">
        <f t="shared" si="22"/>
        <v>0</v>
      </c>
      <c r="P222">
        <f t="shared" si="23"/>
        <v>202.31700000000001</v>
      </c>
    </row>
    <row r="223" spans="1:16" x14ac:dyDescent="0.3">
      <c r="A223">
        <v>13087500</v>
      </c>
      <c r="B223" t="s">
        <v>10</v>
      </c>
      <c r="C223" s="1">
        <v>32810</v>
      </c>
      <c r="D223">
        <v>0</v>
      </c>
      <c r="E223">
        <v>1129776</v>
      </c>
      <c r="F223">
        <v>0</v>
      </c>
      <c r="G223">
        <v>110126</v>
      </c>
      <c r="H223">
        <v>133568</v>
      </c>
      <c r="I223" s="1">
        <v>32810</v>
      </c>
      <c r="J223">
        <v>1989</v>
      </c>
      <c r="K223">
        <f t="shared" si="18"/>
        <v>10</v>
      </c>
      <c r="L223">
        <f t="shared" si="19"/>
        <v>29</v>
      </c>
      <c r="M223">
        <f t="shared" si="20"/>
        <v>1989</v>
      </c>
      <c r="N223">
        <f t="shared" si="21"/>
        <v>0</v>
      </c>
      <c r="O223">
        <f t="shared" si="22"/>
        <v>0</v>
      </c>
      <c r="P223">
        <f t="shared" si="23"/>
        <v>0</v>
      </c>
    </row>
    <row r="224" spans="1:16" x14ac:dyDescent="0.3">
      <c r="A224">
        <v>13087500</v>
      </c>
      <c r="B224" t="s">
        <v>10</v>
      </c>
      <c r="C224" s="1">
        <v>32811</v>
      </c>
      <c r="D224">
        <v>0</v>
      </c>
      <c r="E224">
        <v>1129776</v>
      </c>
      <c r="F224">
        <v>0</v>
      </c>
      <c r="G224">
        <v>110126</v>
      </c>
      <c r="H224">
        <v>133568</v>
      </c>
      <c r="I224" s="1">
        <v>32811</v>
      </c>
      <c r="J224">
        <v>1989</v>
      </c>
      <c r="K224">
        <f t="shared" si="18"/>
        <v>10</v>
      </c>
      <c r="L224">
        <f t="shared" si="19"/>
        <v>30</v>
      </c>
      <c r="M224">
        <f t="shared" si="20"/>
        <v>1989</v>
      </c>
      <c r="N224">
        <f t="shared" si="21"/>
        <v>0</v>
      </c>
      <c r="O224">
        <f t="shared" si="22"/>
        <v>0</v>
      </c>
      <c r="P224">
        <f t="shared" si="23"/>
        <v>0</v>
      </c>
    </row>
    <row r="225" spans="1:16" x14ac:dyDescent="0.3">
      <c r="A225">
        <v>13087500</v>
      </c>
      <c r="B225" t="s">
        <v>10</v>
      </c>
      <c r="C225" s="1">
        <v>32812</v>
      </c>
      <c r="D225">
        <v>0</v>
      </c>
      <c r="E225">
        <v>1129776</v>
      </c>
      <c r="F225">
        <v>0</v>
      </c>
      <c r="G225">
        <v>110126</v>
      </c>
      <c r="H225">
        <v>133568</v>
      </c>
      <c r="I225" s="1">
        <v>32812</v>
      </c>
      <c r="J225">
        <v>1989</v>
      </c>
      <c r="K225">
        <f t="shared" si="18"/>
        <v>10</v>
      </c>
      <c r="L225">
        <f t="shared" si="19"/>
        <v>31</v>
      </c>
      <c r="M225">
        <f t="shared" si="20"/>
        <v>1989</v>
      </c>
      <c r="N225">
        <f t="shared" si="21"/>
        <v>0</v>
      </c>
      <c r="O225">
        <f t="shared" si="22"/>
        <v>0</v>
      </c>
      <c r="P225">
        <f t="shared" si="23"/>
        <v>0</v>
      </c>
    </row>
    <row r="226" spans="1:16" x14ac:dyDescent="0.3">
      <c r="A226">
        <v>13087500</v>
      </c>
      <c r="B226" t="s">
        <v>10</v>
      </c>
      <c r="C226" s="1">
        <v>32946</v>
      </c>
      <c r="D226">
        <v>5</v>
      </c>
      <c r="E226">
        <v>9.9</v>
      </c>
      <c r="F226">
        <v>0</v>
      </c>
      <c r="G226">
        <v>0</v>
      </c>
      <c r="H226">
        <v>0</v>
      </c>
      <c r="I226" s="1">
        <v>32946</v>
      </c>
      <c r="J226">
        <v>1990</v>
      </c>
      <c r="K226">
        <f t="shared" si="18"/>
        <v>3</v>
      </c>
      <c r="L226">
        <f t="shared" si="19"/>
        <v>14</v>
      </c>
      <c r="M226">
        <f t="shared" si="20"/>
        <v>1990</v>
      </c>
      <c r="N226">
        <f t="shared" si="21"/>
        <v>9.9175000000000004</v>
      </c>
      <c r="O226">
        <f t="shared" si="22"/>
        <v>0</v>
      </c>
      <c r="P226">
        <f t="shared" si="23"/>
        <v>9.9175000000000004</v>
      </c>
    </row>
    <row r="227" spans="1:16" x14ac:dyDescent="0.3">
      <c r="A227">
        <v>13087500</v>
      </c>
      <c r="B227" t="s">
        <v>10</v>
      </c>
      <c r="C227" s="1">
        <v>32947</v>
      </c>
      <c r="D227">
        <v>30</v>
      </c>
      <c r="E227">
        <v>69</v>
      </c>
      <c r="F227">
        <v>0</v>
      </c>
      <c r="G227">
        <v>0</v>
      </c>
      <c r="H227">
        <v>0</v>
      </c>
      <c r="I227" s="1">
        <v>32947</v>
      </c>
      <c r="J227">
        <v>1990</v>
      </c>
      <c r="K227">
        <f t="shared" si="18"/>
        <v>3</v>
      </c>
      <c r="L227">
        <f t="shared" si="19"/>
        <v>15</v>
      </c>
      <c r="M227">
        <f t="shared" si="20"/>
        <v>1990</v>
      </c>
      <c r="N227">
        <f t="shared" si="21"/>
        <v>59.505000000000003</v>
      </c>
      <c r="O227">
        <f t="shared" si="22"/>
        <v>0</v>
      </c>
      <c r="P227">
        <f t="shared" si="23"/>
        <v>59.505000000000003</v>
      </c>
    </row>
    <row r="228" spans="1:16" x14ac:dyDescent="0.3">
      <c r="A228">
        <v>13087500</v>
      </c>
      <c r="B228" t="s">
        <v>10</v>
      </c>
      <c r="C228" s="1">
        <v>32948</v>
      </c>
      <c r="D228">
        <v>31</v>
      </c>
      <c r="E228">
        <v>131</v>
      </c>
      <c r="F228">
        <v>0</v>
      </c>
      <c r="G228">
        <v>0</v>
      </c>
      <c r="H228">
        <v>0</v>
      </c>
      <c r="I228" s="1">
        <v>32948</v>
      </c>
      <c r="J228">
        <v>1990</v>
      </c>
      <c r="K228">
        <f t="shared" si="18"/>
        <v>3</v>
      </c>
      <c r="L228">
        <f t="shared" si="19"/>
        <v>16</v>
      </c>
      <c r="M228">
        <f t="shared" si="20"/>
        <v>1990</v>
      </c>
      <c r="N228">
        <f t="shared" si="21"/>
        <v>61.488500000000002</v>
      </c>
      <c r="O228">
        <f t="shared" si="22"/>
        <v>0</v>
      </c>
      <c r="P228">
        <f t="shared" si="23"/>
        <v>61.488500000000002</v>
      </c>
    </row>
    <row r="229" spans="1:16" x14ac:dyDescent="0.3">
      <c r="A229">
        <v>13087500</v>
      </c>
      <c r="B229" t="s">
        <v>10</v>
      </c>
      <c r="C229" s="1">
        <v>32949</v>
      </c>
      <c r="D229">
        <v>118</v>
      </c>
      <c r="E229">
        <v>365</v>
      </c>
      <c r="F229">
        <v>0</v>
      </c>
      <c r="G229">
        <v>0</v>
      </c>
      <c r="H229">
        <v>0</v>
      </c>
      <c r="I229" s="1">
        <v>32949</v>
      </c>
      <c r="J229">
        <v>1990</v>
      </c>
      <c r="K229">
        <f t="shared" si="18"/>
        <v>3</v>
      </c>
      <c r="L229">
        <f t="shared" si="19"/>
        <v>17</v>
      </c>
      <c r="M229">
        <f t="shared" si="20"/>
        <v>1990</v>
      </c>
      <c r="N229">
        <f t="shared" si="21"/>
        <v>234.053</v>
      </c>
      <c r="O229">
        <f t="shared" si="22"/>
        <v>0</v>
      </c>
      <c r="P229">
        <f t="shared" si="23"/>
        <v>234.053</v>
      </c>
    </row>
    <row r="230" spans="1:16" x14ac:dyDescent="0.3">
      <c r="A230">
        <v>13087500</v>
      </c>
      <c r="B230" t="s">
        <v>10</v>
      </c>
      <c r="C230" s="1">
        <v>32950</v>
      </c>
      <c r="D230">
        <v>188</v>
      </c>
      <c r="E230">
        <v>738</v>
      </c>
      <c r="F230">
        <v>0</v>
      </c>
      <c r="G230">
        <v>0</v>
      </c>
      <c r="H230">
        <v>0</v>
      </c>
      <c r="I230" s="1">
        <v>32950</v>
      </c>
      <c r="J230">
        <v>1990</v>
      </c>
      <c r="K230">
        <f t="shared" si="18"/>
        <v>3</v>
      </c>
      <c r="L230">
        <f t="shared" si="19"/>
        <v>18</v>
      </c>
      <c r="M230">
        <f t="shared" si="20"/>
        <v>1990</v>
      </c>
      <c r="N230">
        <f t="shared" si="21"/>
        <v>372.89800000000002</v>
      </c>
      <c r="O230">
        <f t="shared" si="22"/>
        <v>0</v>
      </c>
      <c r="P230">
        <f t="shared" si="23"/>
        <v>372.89800000000002</v>
      </c>
    </row>
    <row r="231" spans="1:16" x14ac:dyDescent="0.3">
      <c r="A231">
        <v>13087500</v>
      </c>
      <c r="B231" t="s">
        <v>10</v>
      </c>
      <c r="C231" s="1">
        <v>32951</v>
      </c>
      <c r="D231">
        <v>188</v>
      </c>
      <c r="E231">
        <v>1111</v>
      </c>
      <c r="F231">
        <v>0</v>
      </c>
      <c r="G231">
        <v>0</v>
      </c>
      <c r="H231">
        <v>0</v>
      </c>
      <c r="I231" s="1">
        <v>32951</v>
      </c>
      <c r="J231">
        <v>1990</v>
      </c>
      <c r="K231">
        <f t="shared" si="18"/>
        <v>3</v>
      </c>
      <c r="L231">
        <f t="shared" si="19"/>
        <v>19</v>
      </c>
      <c r="M231">
        <f t="shared" si="20"/>
        <v>1990</v>
      </c>
      <c r="N231">
        <f t="shared" si="21"/>
        <v>372.89800000000002</v>
      </c>
      <c r="O231">
        <f t="shared" si="22"/>
        <v>0</v>
      </c>
      <c r="P231">
        <f t="shared" si="23"/>
        <v>372.89800000000002</v>
      </c>
    </row>
    <row r="232" spans="1:16" x14ac:dyDescent="0.3">
      <c r="A232">
        <v>13087500</v>
      </c>
      <c r="B232" t="s">
        <v>10</v>
      </c>
      <c r="C232" s="1">
        <v>32952</v>
      </c>
      <c r="D232">
        <v>191</v>
      </c>
      <c r="E232">
        <v>1490</v>
      </c>
      <c r="F232">
        <v>0</v>
      </c>
      <c r="G232">
        <v>0</v>
      </c>
      <c r="H232">
        <v>0</v>
      </c>
      <c r="I232" s="1">
        <v>32952</v>
      </c>
      <c r="J232">
        <v>1990</v>
      </c>
      <c r="K232">
        <f t="shared" si="18"/>
        <v>3</v>
      </c>
      <c r="L232">
        <f t="shared" si="19"/>
        <v>20</v>
      </c>
      <c r="M232">
        <f t="shared" si="20"/>
        <v>1990</v>
      </c>
      <c r="N232">
        <f t="shared" si="21"/>
        <v>378.8485</v>
      </c>
      <c r="O232">
        <f t="shared" si="22"/>
        <v>0</v>
      </c>
      <c r="P232">
        <f t="shared" si="23"/>
        <v>378.8485</v>
      </c>
    </row>
    <row r="233" spans="1:16" x14ac:dyDescent="0.3">
      <c r="A233">
        <v>13087500</v>
      </c>
      <c r="B233" t="s">
        <v>10</v>
      </c>
      <c r="C233" s="1">
        <v>32953</v>
      </c>
      <c r="D233">
        <v>191</v>
      </c>
      <c r="E233">
        <v>1869</v>
      </c>
      <c r="F233">
        <v>0</v>
      </c>
      <c r="G233">
        <v>0</v>
      </c>
      <c r="H233">
        <v>0</v>
      </c>
      <c r="I233" s="1">
        <v>32953</v>
      </c>
      <c r="J233">
        <v>1990</v>
      </c>
      <c r="K233">
        <f t="shared" si="18"/>
        <v>3</v>
      </c>
      <c r="L233">
        <f t="shared" si="19"/>
        <v>21</v>
      </c>
      <c r="M233">
        <f t="shared" si="20"/>
        <v>1990</v>
      </c>
      <c r="N233">
        <f t="shared" si="21"/>
        <v>378.8485</v>
      </c>
      <c r="O233">
        <f t="shared" si="22"/>
        <v>0</v>
      </c>
      <c r="P233">
        <f t="shared" si="23"/>
        <v>378.8485</v>
      </c>
    </row>
    <row r="234" spans="1:16" x14ac:dyDescent="0.3">
      <c r="A234">
        <v>13087500</v>
      </c>
      <c r="B234" t="s">
        <v>10</v>
      </c>
      <c r="C234" s="1">
        <v>32954</v>
      </c>
      <c r="D234">
        <v>197</v>
      </c>
      <c r="E234">
        <v>2259</v>
      </c>
      <c r="F234">
        <v>0</v>
      </c>
      <c r="G234">
        <v>0</v>
      </c>
      <c r="H234">
        <v>0</v>
      </c>
      <c r="I234" s="1">
        <v>32954</v>
      </c>
      <c r="J234">
        <v>1990</v>
      </c>
      <c r="K234">
        <f t="shared" si="18"/>
        <v>3</v>
      </c>
      <c r="L234">
        <f t="shared" si="19"/>
        <v>22</v>
      </c>
      <c r="M234">
        <f t="shared" si="20"/>
        <v>1990</v>
      </c>
      <c r="N234">
        <f t="shared" si="21"/>
        <v>390.74950000000001</v>
      </c>
      <c r="O234">
        <f t="shared" si="22"/>
        <v>0</v>
      </c>
      <c r="P234">
        <f t="shared" si="23"/>
        <v>390.74950000000001</v>
      </c>
    </row>
    <row r="235" spans="1:16" x14ac:dyDescent="0.3">
      <c r="A235">
        <v>13087500</v>
      </c>
      <c r="B235" t="s">
        <v>10</v>
      </c>
      <c r="C235" s="1">
        <v>32955</v>
      </c>
      <c r="D235">
        <v>256</v>
      </c>
      <c r="E235">
        <v>2767</v>
      </c>
      <c r="F235">
        <v>0</v>
      </c>
      <c r="G235">
        <v>0</v>
      </c>
      <c r="H235">
        <v>0</v>
      </c>
      <c r="I235" s="1">
        <v>32955</v>
      </c>
      <c r="J235">
        <v>1990</v>
      </c>
      <c r="K235">
        <f t="shared" si="18"/>
        <v>3</v>
      </c>
      <c r="L235">
        <f t="shared" si="19"/>
        <v>23</v>
      </c>
      <c r="M235">
        <f t="shared" si="20"/>
        <v>1990</v>
      </c>
      <c r="N235">
        <f t="shared" si="21"/>
        <v>507.77600000000001</v>
      </c>
      <c r="O235">
        <f t="shared" si="22"/>
        <v>0</v>
      </c>
      <c r="P235">
        <f t="shared" si="23"/>
        <v>507.77600000000001</v>
      </c>
    </row>
    <row r="236" spans="1:16" x14ac:dyDescent="0.3">
      <c r="A236">
        <v>13087500</v>
      </c>
      <c r="B236" t="s">
        <v>10</v>
      </c>
      <c r="C236" s="1">
        <v>32956</v>
      </c>
      <c r="D236">
        <v>314</v>
      </c>
      <c r="E236">
        <v>3390</v>
      </c>
      <c r="F236">
        <v>0</v>
      </c>
      <c r="G236">
        <v>0</v>
      </c>
      <c r="H236">
        <v>0</v>
      </c>
      <c r="I236" s="1">
        <v>32956</v>
      </c>
      <c r="J236">
        <v>1990</v>
      </c>
      <c r="K236">
        <f t="shared" si="18"/>
        <v>3</v>
      </c>
      <c r="L236">
        <f t="shared" si="19"/>
        <v>24</v>
      </c>
      <c r="M236">
        <f t="shared" si="20"/>
        <v>1990</v>
      </c>
      <c r="N236">
        <f t="shared" si="21"/>
        <v>622.81899999999996</v>
      </c>
      <c r="O236">
        <f t="shared" si="22"/>
        <v>0</v>
      </c>
      <c r="P236">
        <f t="shared" si="23"/>
        <v>622.81899999999996</v>
      </c>
    </row>
    <row r="237" spans="1:16" x14ac:dyDescent="0.3">
      <c r="A237">
        <v>13087500</v>
      </c>
      <c r="B237" t="s">
        <v>10</v>
      </c>
      <c r="C237" s="1">
        <v>32957</v>
      </c>
      <c r="D237">
        <v>567</v>
      </c>
      <c r="E237">
        <v>4514</v>
      </c>
      <c r="F237">
        <v>0</v>
      </c>
      <c r="G237">
        <v>0</v>
      </c>
      <c r="H237">
        <v>0</v>
      </c>
      <c r="I237" s="1">
        <v>32957</v>
      </c>
      <c r="J237">
        <v>1990</v>
      </c>
      <c r="K237">
        <f t="shared" si="18"/>
        <v>3</v>
      </c>
      <c r="L237">
        <f t="shared" si="19"/>
        <v>25</v>
      </c>
      <c r="M237">
        <f t="shared" si="20"/>
        <v>1990</v>
      </c>
      <c r="N237">
        <f t="shared" si="21"/>
        <v>1124.6445000000001</v>
      </c>
      <c r="O237">
        <f t="shared" si="22"/>
        <v>0</v>
      </c>
      <c r="P237">
        <f t="shared" si="23"/>
        <v>1124.6445000000001</v>
      </c>
    </row>
    <row r="238" spans="1:16" x14ac:dyDescent="0.3">
      <c r="A238">
        <v>13087500</v>
      </c>
      <c r="B238" t="s">
        <v>10</v>
      </c>
      <c r="C238" s="1">
        <v>32958</v>
      </c>
      <c r="D238">
        <v>599</v>
      </c>
      <c r="E238">
        <v>5703</v>
      </c>
      <c r="F238">
        <v>0</v>
      </c>
      <c r="G238">
        <v>0</v>
      </c>
      <c r="H238">
        <v>0</v>
      </c>
      <c r="I238" s="1">
        <v>32958</v>
      </c>
      <c r="J238">
        <v>1990</v>
      </c>
      <c r="K238">
        <f t="shared" si="18"/>
        <v>3</v>
      </c>
      <c r="L238">
        <f t="shared" si="19"/>
        <v>26</v>
      </c>
      <c r="M238">
        <f t="shared" si="20"/>
        <v>1990</v>
      </c>
      <c r="N238">
        <f t="shared" si="21"/>
        <v>1188.1165000000001</v>
      </c>
      <c r="O238">
        <f t="shared" si="22"/>
        <v>0</v>
      </c>
      <c r="P238">
        <f t="shared" si="23"/>
        <v>1188.1165000000001</v>
      </c>
    </row>
    <row r="239" spans="1:16" x14ac:dyDescent="0.3">
      <c r="A239">
        <v>13087500</v>
      </c>
      <c r="B239" t="s">
        <v>10</v>
      </c>
      <c r="C239" s="1">
        <v>32959</v>
      </c>
      <c r="D239">
        <v>534</v>
      </c>
      <c r="E239">
        <v>6762</v>
      </c>
      <c r="F239">
        <v>0</v>
      </c>
      <c r="G239">
        <v>0</v>
      </c>
      <c r="H239">
        <v>0</v>
      </c>
      <c r="I239" s="1">
        <v>32959</v>
      </c>
      <c r="J239">
        <v>1990</v>
      </c>
      <c r="K239">
        <f t="shared" si="18"/>
        <v>3</v>
      </c>
      <c r="L239">
        <f t="shared" si="19"/>
        <v>27</v>
      </c>
      <c r="M239">
        <f t="shared" si="20"/>
        <v>1990</v>
      </c>
      <c r="N239">
        <f t="shared" si="21"/>
        <v>1059.1890000000001</v>
      </c>
      <c r="O239">
        <f t="shared" si="22"/>
        <v>0</v>
      </c>
      <c r="P239">
        <f t="shared" si="23"/>
        <v>1059.1890000000001</v>
      </c>
    </row>
    <row r="240" spans="1:16" x14ac:dyDescent="0.3">
      <c r="A240">
        <v>13087500</v>
      </c>
      <c r="B240" t="s">
        <v>10</v>
      </c>
      <c r="C240" s="1">
        <v>32960</v>
      </c>
      <c r="D240">
        <v>512</v>
      </c>
      <c r="E240">
        <v>7777</v>
      </c>
      <c r="F240">
        <v>0</v>
      </c>
      <c r="G240">
        <v>0</v>
      </c>
      <c r="H240">
        <v>0</v>
      </c>
      <c r="I240" s="1">
        <v>32960</v>
      </c>
      <c r="J240">
        <v>1990</v>
      </c>
      <c r="K240">
        <f t="shared" si="18"/>
        <v>3</v>
      </c>
      <c r="L240">
        <f t="shared" si="19"/>
        <v>28</v>
      </c>
      <c r="M240">
        <f t="shared" si="20"/>
        <v>1990</v>
      </c>
      <c r="N240">
        <f t="shared" si="21"/>
        <v>1015.552</v>
      </c>
      <c r="O240">
        <f t="shared" si="22"/>
        <v>0</v>
      </c>
      <c r="P240">
        <f t="shared" si="23"/>
        <v>1015.552</v>
      </c>
    </row>
    <row r="241" spans="1:16" x14ac:dyDescent="0.3">
      <c r="A241">
        <v>13087500</v>
      </c>
      <c r="B241" t="s">
        <v>10</v>
      </c>
      <c r="C241" s="1">
        <v>32961</v>
      </c>
      <c r="D241">
        <v>502</v>
      </c>
      <c r="E241">
        <v>8773</v>
      </c>
      <c r="F241">
        <v>0</v>
      </c>
      <c r="G241">
        <v>0</v>
      </c>
      <c r="H241">
        <v>0</v>
      </c>
      <c r="I241" s="1">
        <v>32961</v>
      </c>
      <c r="J241">
        <v>1990</v>
      </c>
      <c r="K241">
        <f t="shared" si="18"/>
        <v>3</v>
      </c>
      <c r="L241">
        <f t="shared" si="19"/>
        <v>29</v>
      </c>
      <c r="M241">
        <f t="shared" si="20"/>
        <v>1990</v>
      </c>
      <c r="N241">
        <f t="shared" si="21"/>
        <v>995.71699999999998</v>
      </c>
      <c r="O241">
        <f t="shared" si="22"/>
        <v>0</v>
      </c>
      <c r="P241">
        <f t="shared" si="23"/>
        <v>995.71699999999998</v>
      </c>
    </row>
    <row r="242" spans="1:16" x14ac:dyDescent="0.3">
      <c r="A242">
        <v>13087500</v>
      </c>
      <c r="B242" t="s">
        <v>10</v>
      </c>
      <c r="C242" s="1">
        <v>32962</v>
      </c>
      <c r="D242">
        <v>339</v>
      </c>
      <c r="E242">
        <v>9445</v>
      </c>
      <c r="F242">
        <v>0</v>
      </c>
      <c r="G242">
        <v>0</v>
      </c>
      <c r="H242">
        <v>0</v>
      </c>
      <c r="I242" s="1">
        <v>32962</v>
      </c>
      <c r="J242">
        <v>1990</v>
      </c>
      <c r="K242">
        <f t="shared" si="18"/>
        <v>3</v>
      </c>
      <c r="L242">
        <f t="shared" si="19"/>
        <v>30</v>
      </c>
      <c r="M242">
        <f t="shared" si="20"/>
        <v>1990</v>
      </c>
      <c r="N242">
        <f t="shared" si="21"/>
        <v>672.40650000000005</v>
      </c>
      <c r="O242">
        <f t="shared" si="22"/>
        <v>0</v>
      </c>
      <c r="P242">
        <f t="shared" si="23"/>
        <v>672.40650000000005</v>
      </c>
    </row>
    <row r="243" spans="1:16" x14ac:dyDescent="0.3">
      <c r="A243">
        <v>13087500</v>
      </c>
      <c r="B243" t="s">
        <v>10</v>
      </c>
      <c r="C243" s="1">
        <v>32963</v>
      </c>
      <c r="D243">
        <v>376</v>
      </c>
      <c r="E243">
        <v>10191</v>
      </c>
      <c r="F243">
        <v>0</v>
      </c>
      <c r="G243">
        <v>0</v>
      </c>
      <c r="H243">
        <v>0</v>
      </c>
      <c r="I243" s="1">
        <v>32963</v>
      </c>
      <c r="J243">
        <v>1990</v>
      </c>
      <c r="K243">
        <f t="shared" si="18"/>
        <v>3</v>
      </c>
      <c r="L243">
        <f t="shared" si="19"/>
        <v>31</v>
      </c>
      <c r="M243">
        <f t="shared" si="20"/>
        <v>1990</v>
      </c>
      <c r="N243">
        <f t="shared" si="21"/>
        <v>745.79600000000005</v>
      </c>
      <c r="O243">
        <f t="shared" si="22"/>
        <v>0</v>
      </c>
      <c r="P243">
        <f t="shared" si="23"/>
        <v>745.79600000000005</v>
      </c>
    </row>
    <row r="244" spans="1:16" x14ac:dyDescent="0.3">
      <c r="A244">
        <v>13087500</v>
      </c>
      <c r="B244" t="s">
        <v>10</v>
      </c>
      <c r="C244" s="1">
        <v>32964</v>
      </c>
      <c r="D244">
        <v>378</v>
      </c>
      <c r="E244">
        <v>10941</v>
      </c>
      <c r="F244">
        <v>0</v>
      </c>
      <c r="G244">
        <v>0</v>
      </c>
      <c r="H244">
        <v>0</v>
      </c>
      <c r="I244" s="1">
        <v>32964</v>
      </c>
      <c r="J244">
        <v>1990</v>
      </c>
      <c r="K244">
        <f t="shared" si="18"/>
        <v>4</v>
      </c>
      <c r="L244">
        <f t="shared" si="19"/>
        <v>1</v>
      </c>
      <c r="M244">
        <f t="shared" si="20"/>
        <v>1990</v>
      </c>
      <c r="N244">
        <f t="shared" si="21"/>
        <v>749.76300000000003</v>
      </c>
      <c r="O244">
        <f t="shared" si="22"/>
        <v>0</v>
      </c>
      <c r="P244">
        <f t="shared" si="23"/>
        <v>749.76300000000003</v>
      </c>
    </row>
    <row r="245" spans="1:16" x14ac:dyDescent="0.3">
      <c r="A245">
        <v>13087500</v>
      </c>
      <c r="B245" t="s">
        <v>10</v>
      </c>
      <c r="C245" s="1">
        <v>32965</v>
      </c>
      <c r="D245">
        <v>376</v>
      </c>
      <c r="E245">
        <v>11687</v>
      </c>
      <c r="F245">
        <v>0</v>
      </c>
      <c r="G245">
        <v>0</v>
      </c>
      <c r="H245">
        <v>0</v>
      </c>
      <c r="I245" s="1">
        <v>32965</v>
      </c>
      <c r="J245">
        <v>1990</v>
      </c>
      <c r="K245">
        <f t="shared" si="18"/>
        <v>4</v>
      </c>
      <c r="L245">
        <f t="shared" si="19"/>
        <v>2</v>
      </c>
      <c r="M245">
        <f t="shared" si="20"/>
        <v>1990</v>
      </c>
      <c r="N245">
        <f t="shared" si="21"/>
        <v>745.79600000000005</v>
      </c>
      <c r="O245">
        <f t="shared" si="22"/>
        <v>0</v>
      </c>
      <c r="P245">
        <f t="shared" si="23"/>
        <v>745.79600000000005</v>
      </c>
    </row>
    <row r="246" spans="1:16" x14ac:dyDescent="0.3">
      <c r="A246">
        <v>13087500</v>
      </c>
      <c r="B246" t="s">
        <v>10</v>
      </c>
      <c r="C246" s="1">
        <v>32966</v>
      </c>
      <c r="D246">
        <v>376</v>
      </c>
      <c r="E246">
        <v>12433</v>
      </c>
      <c r="F246">
        <v>0</v>
      </c>
      <c r="G246">
        <v>0</v>
      </c>
      <c r="H246">
        <v>0</v>
      </c>
      <c r="I246" s="1">
        <v>32966</v>
      </c>
      <c r="J246">
        <v>1990</v>
      </c>
      <c r="K246">
        <f t="shared" si="18"/>
        <v>4</v>
      </c>
      <c r="L246">
        <f t="shared" si="19"/>
        <v>3</v>
      </c>
      <c r="M246">
        <f t="shared" si="20"/>
        <v>1990</v>
      </c>
      <c r="N246">
        <f t="shared" si="21"/>
        <v>745.79600000000005</v>
      </c>
      <c r="O246">
        <f t="shared" si="22"/>
        <v>0</v>
      </c>
      <c r="P246">
        <f t="shared" si="23"/>
        <v>745.79600000000005</v>
      </c>
    </row>
    <row r="247" spans="1:16" x14ac:dyDescent="0.3">
      <c r="A247">
        <v>13087500</v>
      </c>
      <c r="B247" t="s">
        <v>10</v>
      </c>
      <c r="C247" s="1">
        <v>32967</v>
      </c>
      <c r="D247">
        <v>455</v>
      </c>
      <c r="E247">
        <v>13335</v>
      </c>
      <c r="F247">
        <v>0</v>
      </c>
      <c r="G247">
        <v>0</v>
      </c>
      <c r="H247">
        <v>0</v>
      </c>
      <c r="I247" s="1">
        <v>32967</v>
      </c>
      <c r="J247">
        <v>1990</v>
      </c>
      <c r="K247">
        <f t="shared" si="18"/>
        <v>4</v>
      </c>
      <c r="L247">
        <f t="shared" si="19"/>
        <v>4</v>
      </c>
      <c r="M247">
        <f t="shared" si="20"/>
        <v>1990</v>
      </c>
      <c r="N247">
        <f t="shared" si="21"/>
        <v>902.49250000000006</v>
      </c>
      <c r="O247">
        <f t="shared" si="22"/>
        <v>0</v>
      </c>
      <c r="P247">
        <f t="shared" si="23"/>
        <v>902.49250000000006</v>
      </c>
    </row>
    <row r="248" spans="1:16" x14ac:dyDescent="0.3">
      <c r="A248">
        <v>13087500</v>
      </c>
      <c r="B248" t="s">
        <v>10</v>
      </c>
      <c r="C248" s="1">
        <v>32968</v>
      </c>
      <c r="D248">
        <v>529</v>
      </c>
      <c r="E248">
        <v>14384</v>
      </c>
      <c r="F248">
        <v>0</v>
      </c>
      <c r="G248">
        <v>0</v>
      </c>
      <c r="H248">
        <v>0</v>
      </c>
      <c r="I248" s="1">
        <v>32968</v>
      </c>
      <c r="J248">
        <v>1990</v>
      </c>
      <c r="K248">
        <f t="shared" si="18"/>
        <v>4</v>
      </c>
      <c r="L248">
        <f t="shared" si="19"/>
        <v>5</v>
      </c>
      <c r="M248">
        <f t="shared" si="20"/>
        <v>1990</v>
      </c>
      <c r="N248">
        <f t="shared" si="21"/>
        <v>1049.2715000000001</v>
      </c>
      <c r="O248">
        <f t="shared" si="22"/>
        <v>0</v>
      </c>
      <c r="P248">
        <f t="shared" si="23"/>
        <v>1049.2715000000001</v>
      </c>
    </row>
    <row r="249" spans="1:16" x14ac:dyDescent="0.3">
      <c r="A249">
        <v>13087500</v>
      </c>
      <c r="B249" t="s">
        <v>10</v>
      </c>
      <c r="C249" s="1">
        <v>32969</v>
      </c>
      <c r="D249">
        <v>593</v>
      </c>
      <c r="E249">
        <v>15561</v>
      </c>
      <c r="F249">
        <v>0</v>
      </c>
      <c r="G249">
        <v>0</v>
      </c>
      <c r="H249">
        <v>0</v>
      </c>
      <c r="I249" s="1">
        <v>32969</v>
      </c>
      <c r="J249">
        <v>1990</v>
      </c>
      <c r="K249">
        <f t="shared" si="18"/>
        <v>4</v>
      </c>
      <c r="L249">
        <f t="shared" si="19"/>
        <v>6</v>
      </c>
      <c r="M249">
        <f t="shared" si="20"/>
        <v>1990</v>
      </c>
      <c r="N249">
        <f t="shared" si="21"/>
        <v>1176.2155</v>
      </c>
      <c r="O249">
        <f t="shared" si="22"/>
        <v>0</v>
      </c>
      <c r="P249">
        <f t="shared" si="23"/>
        <v>1176.2155</v>
      </c>
    </row>
    <row r="250" spans="1:16" x14ac:dyDescent="0.3">
      <c r="A250">
        <v>13087500</v>
      </c>
      <c r="B250" t="s">
        <v>10</v>
      </c>
      <c r="C250" s="1">
        <v>32970</v>
      </c>
      <c r="D250">
        <v>669</v>
      </c>
      <c r="E250">
        <v>16888</v>
      </c>
      <c r="F250">
        <v>0</v>
      </c>
      <c r="G250">
        <v>0</v>
      </c>
      <c r="H250">
        <v>0</v>
      </c>
      <c r="I250" s="1">
        <v>32970</v>
      </c>
      <c r="J250">
        <v>1990</v>
      </c>
      <c r="K250">
        <f t="shared" si="18"/>
        <v>4</v>
      </c>
      <c r="L250">
        <f t="shared" si="19"/>
        <v>7</v>
      </c>
      <c r="M250">
        <f t="shared" si="20"/>
        <v>1990</v>
      </c>
      <c r="N250">
        <f t="shared" si="21"/>
        <v>1326.9615000000001</v>
      </c>
      <c r="O250">
        <f t="shared" si="22"/>
        <v>0</v>
      </c>
      <c r="P250">
        <f t="shared" si="23"/>
        <v>1326.9615000000001</v>
      </c>
    </row>
    <row r="251" spans="1:16" x14ac:dyDescent="0.3">
      <c r="A251">
        <v>13087500</v>
      </c>
      <c r="B251" t="s">
        <v>10</v>
      </c>
      <c r="C251" s="1">
        <v>32971</v>
      </c>
      <c r="D251">
        <v>706</v>
      </c>
      <c r="E251">
        <v>18288</v>
      </c>
      <c r="F251">
        <v>0</v>
      </c>
      <c r="G251">
        <v>0</v>
      </c>
      <c r="H251">
        <v>0</v>
      </c>
      <c r="I251" s="1">
        <v>32971</v>
      </c>
      <c r="J251">
        <v>1990</v>
      </c>
      <c r="K251">
        <f t="shared" si="18"/>
        <v>4</v>
      </c>
      <c r="L251">
        <f t="shared" si="19"/>
        <v>8</v>
      </c>
      <c r="M251">
        <f t="shared" si="20"/>
        <v>1990</v>
      </c>
      <c r="N251">
        <f t="shared" si="21"/>
        <v>1400.3510000000001</v>
      </c>
      <c r="O251">
        <f t="shared" si="22"/>
        <v>0</v>
      </c>
      <c r="P251">
        <f t="shared" si="23"/>
        <v>1400.3510000000001</v>
      </c>
    </row>
    <row r="252" spans="1:16" x14ac:dyDescent="0.3">
      <c r="A252">
        <v>13087500</v>
      </c>
      <c r="B252" t="s">
        <v>10</v>
      </c>
      <c r="C252" s="1">
        <v>32972</v>
      </c>
      <c r="D252">
        <v>766</v>
      </c>
      <c r="E252">
        <v>19807</v>
      </c>
      <c r="F252">
        <v>0</v>
      </c>
      <c r="G252">
        <v>0</v>
      </c>
      <c r="H252">
        <v>0</v>
      </c>
      <c r="I252" s="1">
        <v>32972</v>
      </c>
      <c r="J252">
        <v>1990</v>
      </c>
      <c r="K252">
        <f t="shared" si="18"/>
        <v>4</v>
      </c>
      <c r="L252">
        <f t="shared" si="19"/>
        <v>9</v>
      </c>
      <c r="M252">
        <f t="shared" si="20"/>
        <v>1990</v>
      </c>
      <c r="N252">
        <f t="shared" si="21"/>
        <v>1519.3610000000001</v>
      </c>
      <c r="O252">
        <f t="shared" si="22"/>
        <v>0</v>
      </c>
      <c r="P252">
        <f t="shared" si="23"/>
        <v>1519.3610000000001</v>
      </c>
    </row>
    <row r="253" spans="1:16" x14ac:dyDescent="0.3">
      <c r="A253">
        <v>13087500</v>
      </c>
      <c r="B253" t="s">
        <v>10</v>
      </c>
      <c r="C253" s="1">
        <v>32973</v>
      </c>
      <c r="D253">
        <v>954</v>
      </c>
      <c r="E253">
        <v>21700</v>
      </c>
      <c r="F253">
        <v>0</v>
      </c>
      <c r="G253">
        <v>0</v>
      </c>
      <c r="H253">
        <v>0</v>
      </c>
      <c r="I253" s="1">
        <v>32973</v>
      </c>
      <c r="J253">
        <v>1990</v>
      </c>
      <c r="K253">
        <f t="shared" si="18"/>
        <v>4</v>
      </c>
      <c r="L253">
        <f t="shared" si="19"/>
        <v>10</v>
      </c>
      <c r="M253">
        <f t="shared" si="20"/>
        <v>1990</v>
      </c>
      <c r="N253">
        <f t="shared" si="21"/>
        <v>1892.259</v>
      </c>
      <c r="O253">
        <f t="shared" si="22"/>
        <v>0</v>
      </c>
      <c r="P253">
        <f t="shared" si="23"/>
        <v>1892.259</v>
      </c>
    </row>
    <row r="254" spans="1:16" x14ac:dyDescent="0.3">
      <c r="A254">
        <v>13087500</v>
      </c>
      <c r="B254" t="s">
        <v>10</v>
      </c>
      <c r="C254" s="1">
        <v>32974</v>
      </c>
      <c r="D254">
        <v>1229</v>
      </c>
      <c r="E254">
        <v>24137</v>
      </c>
      <c r="F254">
        <v>0</v>
      </c>
      <c r="G254">
        <v>0</v>
      </c>
      <c r="H254">
        <v>0</v>
      </c>
      <c r="I254" s="1">
        <v>32974</v>
      </c>
      <c r="J254">
        <v>1990</v>
      </c>
      <c r="K254">
        <f t="shared" si="18"/>
        <v>4</v>
      </c>
      <c r="L254">
        <f t="shared" si="19"/>
        <v>11</v>
      </c>
      <c r="M254">
        <f t="shared" si="20"/>
        <v>1990</v>
      </c>
      <c r="N254">
        <f t="shared" si="21"/>
        <v>2437.7215000000001</v>
      </c>
      <c r="O254">
        <f t="shared" si="22"/>
        <v>0</v>
      </c>
      <c r="P254">
        <f t="shared" si="23"/>
        <v>2437.7215000000001</v>
      </c>
    </row>
    <row r="255" spans="1:16" x14ac:dyDescent="0.3">
      <c r="A255">
        <v>13087500</v>
      </c>
      <c r="B255" t="s">
        <v>10</v>
      </c>
      <c r="C255" s="1">
        <v>32975</v>
      </c>
      <c r="D255">
        <v>1475</v>
      </c>
      <c r="E255">
        <v>27063</v>
      </c>
      <c r="F255">
        <v>0</v>
      </c>
      <c r="G255">
        <v>0</v>
      </c>
      <c r="H255">
        <v>0</v>
      </c>
      <c r="I255" s="1">
        <v>32975</v>
      </c>
      <c r="J255">
        <v>1990</v>
      </c>
      <c r="K255">
        <f t="shared" si="18"/>
        <v>4</v>
      </c>
      <c r="L255">
        <f t="shared" si="19"/>
        <v>12</v>
      </c>
      <c r="M255">
        <f t="shared" si="20"/>
        <v>1990</v>
      </c>
      <c r="N255">
        <f t="shared" si="21"/>
        <v>2925.6624999999999</v>
      </c>
      <c r="O255">
        <f t="shared" si="22"/>
        <v>0</v>
      </c>
      <c r="P255">
        <f t="shared" si="23"/>
        <v>2925.6624999999999</v>
      </c>
    </row>
    <row r="256" spans="1:16" x14ac:dyDescent="0.3">
      <c r="A256">
        <v>13087500</v>
      </c>
      <c r="B256" t="s">
        <v>10</v>
      </c>
      <c r="C256" s="1">
        <v>32976</v>
      </c>
      <c r="D256">
        <v>1696</v>
      </c>
      <c r="E256">
        <v>30427</v>
      </c>
      <c r="F256">
        <v>0</v>
      </c>
      <c r="G256">
        <v>0</v>
      </c>
      <c r="H256">
        <v>0</v>
      </c>
      <c r="I256" s="1">
        <v>32976</v>
      </c>
      <c r="J256">
        <v>1990</v>
      </c>
      <c r="K256">
        <f t="shared" si="18"/>
        <v>4</v>
      </c>
      <c r="L256">
        <f t="shared" si="19"/>
        <v>13</v>
      </c>
      <c r="M256">
        <f t="shared" si="20"/>
        <v>1990</v>
      </c>
      <c r="N256">
        <f t="shared" si="21"/>
        <v>3364.0160000000001</v>
      </c>
      <c r="O256">
        <f t="shared" si="22"/>
        <v>0</v>
      </c>
      <c r="P256">
        <f t="shared" si="23"/>
        <v>3364.0160000000001</v>
      </c>
    </row>
    <row r="257" spans="1:16" x14ac:dyDescent="0.3">
      <c r="A257">
        <v>13087500</v>
      </c>
      <c r="B257" t="s">
        <v>10</v>
      </c>
      <c r="C257" s="1">
        <v>32977</v>
      </c>
      <c r="D257">
        <v>1830</v>
      </c>
      <c r="E257">
        <v>34057</v>
      </c>
      <c r="F257">
        <v>0</v>
      </c>
      <c r="G257">
        <v>0</v>
      </c>
      <c r="H257">
        <v>0</v>
      </c>
      <c r="I257" s="1">
        <v>32977</v>
      </c>
      <c r="J257">
        <v>1990</v>
      </c>
      <c r="K257">
        <f t="shared" si="18"/>
        <v>4</v>
      </c>
      <c r="L257">
        <f t="shared" si="19"/>
        <v>14</v>
      </c>
      <c r="M257">
        <f t="shared" si="20"/>
        <v>1990</v>
      </c>
      <c r="N257">
        <f t="shared" si="21"/>
        <v>3629.8050000000003</v>
      </c>
      <c r="O257">
        <f t="shared" si="22"/>
        <v>0</v>
      </c>
      <c r="P257">
        <f t="shared" si="23"/>
        <v>3629.8050000000003</v>
      </c>
    </row>
    <row r="258" spans="1:16" x14ac:dyDescent="0.3">
      <c r="A258">
        <v>13087500</v>
      </c>
      <c r="B258" t="s">
        <v>10</v>
      </c>
      <c r="C258" s="1">
        <v>32978</v>
      </c>
      <c r="D258">
        <v>1849</v>
      </c>
      <c r="E258">
        <v>37724</v>
      </c>
      <c r="F258">
        <v>0</v>
      </c>
      <c r="G258">
        <v>0</v>
      </c>
      <c r="H258">
        <v>0</v>
      </c>
      <c r="I258" s="1">
        <v>32978</v>
      </c>
      <c r="J258">
        <v>1990</v>
      </c>
      <c r="K258">
        <f t="shared" si="18"/>
        <v>4</v>
      </c>
      <c r="L258">
        <f t="shared" si="19"/>
        <v>15</v>
      </c>
      <c r="M258">
        <f t="shared" si="20"/>
        <v>1990</v>
      </c>
      <c r="N258">
        <f t="shared" si="21"/>
        <v>3667.4915000000001</v>
      </c>
      <c r="O258">
        <f t="shared" si="22"/>
        <v>0</v>
      </c>
      <c r="P258">
        <f t="shared" si="23"/>
        <v>3667.4915000000001</v>
      </c>
    </row>
    <row r="259" spans="1:16" x14ac:dyDescent="0.3">
      <c r="A259">
        <v>13087500</v>
      </c>
      <c r="B259" t="s">
        <v>10</v>
      </c>
      <c r="C259" s="1">
        <v>32979</v>
      </c>
      <c r="D259">
        <v>1958</v>
      </c>
      <c r="E259">
        <v>41608</v>
      </c>
      <c r="F259">
        <v>0</v>
      </c>
      <c r="G259">
        <v>0</v>
      </c>
      <c r="H259">
        <v>0</v>
      </c>
      <c r="I259" s="1">
        <v>32979</v>
      </c>
      <c r="J259">
        <v>1990</v>
      </c>
      <c r="K259">
        <f t="shared" ref="K259:K322" si="24">MONTH(I259)</f>
        <v>4</v>
      </c>
      <c r="L259">
        <f t="shared" ref="L259:L322" si="25">DAY(I259)</f>
        <v>16</v>
      </c>
      <c r="M259">
        <f t="shared" ref="M259:M322" si="26">YEAR(I259)</f>
        <v>1990</v>
      </c>
      <c r="N259">
        <f t="shared" ref="N259:N322" si="27">D259*1.9835</f>
        <v>3883.6930000000002</v>
      </c>
      <c r="O259">
        <f t="shared" ref="O259:O322" si="28">F259*1.9835</f>
        <v>0</v>
      </c>
      <c r="P259">
        <f t="shared" ref="P259:P322" si="29">(D259-F259)*1.9835</f>
        <v>3883.6930000000002</v>
      </c>
    </row>
    <row r="260" spans="1:16" x14ac:dyDescent="0.3">
      <c r="A260">
        <v>13087500</v>
      </c>
      <c r="B260" t="s">
        <v>10</v>
      </c>
      <c r="C260" s="1">
        <v>32980</v>
      </c>
      <c r="D260">
        <v>2121</v>
      </c>
      <c r="E260">
        <v>45815</v>
      </c>
      <c r="F260">
        <v>0</v>
      </c>
      <c r="G260">
        <v>0</v>
      </c>
      <c r="H260">
        <v>0</v>
      </c>
      <c r="I260" s="1">
        <v>32980</v>
      </c>
      <c r="J260">
        <v>1990</v>
      </c>
      <c r="K260">
        <f t="shared" si="24"/>
        <v>4</v>
      </c>
      <c r="L260">
        <f t="shared" si="25"/>
        <v>17</v>
      </c>
      <c r="M260">
        <f t="shared" si="26"/>
        <v>1990</v>
      </c>
      <c r="N260">
        <f t="shared" si="27"/>
        <v>4207.0034999999998</v>
      </c>
      <c r="O260">
        <f t="shared" si="28"/>
        <v>0</v>
      </c>
      <c r="P260">
        <f t="shared" si="29"/>
        <v>4207.0034999999998</v>
      </c>
    </row>
    <row r="261" spans="1:16" x14ac:dyDescent="0.3">
      <c r="A261">
        <v>13087500</v>
      </c>
      <c r="B261" t="s">
        <v>10</v>
      </c>
      <c r="C261" s="1">
        <v>32981</v>
      </c>
      <c r="D261">
        <v>2423</v>
      </c>
      <c r="E261">
        <v>50621</v>
      </c>
      <c r="F261">
        <v>0</v>
      </c>
      <c r="G261">
        <v>0</v>
      </c>
      <c r="H261">
        <v>0</v>
      </c>
      <c r="I261" s="1">
        <v>32981</v>
      </c>
      <c r="J261">
        <v>1990</v>
      </c>
      <c r="K261">
        <f t="shared" si="24"/>
        <v>4</v>
      </c>
      <c r="L261">
        <f t="shared" si="25"/>
        <v>18</v>
      </c>
      <c r="M261">
        <f t="shared" si="26"/>
        <v>1990</v>
      </c>
      <c r="N261">
        <f t="shared" si="27"/>
        <v>4806.0205000000005</v>
      </c>
      <c r="O261">
        <f t="shared" si="28"/>
        <v>0</v>
      </c>
      <c r="P261">
        <f t="shared" si="29"/>
        <v>4806.0205000000005</v>
      </c>
    </row>
    <row r="262" spans="1:16" x14ac:dyDescent="0.3">
      <c r="A262">
        <v>13087500</v>
      </c>
      <c r="B262" t="s">
        <v>10</v>
      </c>
      <c r="C262" s="1">
        <v>32982</v>
      </c>
      <c r="D262">
        <v>2559</v>
      </c>
      <c r="E262">
        <v>55697</v>
      </c>
      <c r="F262">
        <v>0</v>
      </c>
      <c r="G262">
        <v>0</v>
      </c>
      <c r="H262">
        <v>0</v>
      </c>
      <c r="I262" s="1">
        <v>32982</v>
      </c>
      <c r="J262">
        <v>1990</v>
      </c>
      <c r="K262">
        <f t="shared" si="24"/>
        <v>4</v>
      </c>
      <c r="L262">
        <f t="shared" si="25"/>
        <v>19</v>
      </c>
      <c r="M262">
        <f t="shared" si="26"/>
        <v>1990</v>
      </c>
      <c r="N262">
        <f t="shared" si="27"/>
        <v>5075.7764999999999</v>
      </c>
      <c r="O262">
        <f t="shared" si="28"/>
        <v>0</v>
      </c>
      <c r="P262">
        <f t="shared" si="29"/>
        <v>5075.7764999999999</v>
      </c>
    </row>
    <row r="263" spans="1:16" x14ac:dyDescent="0.3">
      <c r="A263">
        <v>13087500</v>
      </c>
      <c r="B263" t="s">
        <v>10</v>
      </c>
      <c r="C263" s="1">
        <v>32983</v>
      </c>
      <c r="D263">
        <v>2776</v>
      </c>
      <c r="E263">
        <v>61203</v>
      </c>
      <c r="F263">
        <v>0</v>
      </c>
      <c r="G263">
        <v>0</v>
      </c>
      <c r="H263">
        <v>0</v>
      </c>
      <c r="I263" s="1">
        <v>32983</v>
      </c>
      <c r="J263">
        <v>1990</v>
      </c>
      <c r="K263">
        <f t="shared" si="24"/>
        <v>4</v>
      </c>
      <c r="L263">
        <f t="shared" si="25"/>
        <v>20</v>
      </c>
      <c r="M263">
        <f t="shared" si="26"/>
        <v>1990</v>
      </c>
      <c r="N263">
        <f t="shared" si="27"/>
        <v>5506.1959999999999</v>
      </c>
      <c r="O263">
        <f t="shared" si="28"/>
        <v>0</v>
      </c>
      <c r="P263">
        <f t="shared" si="29"/>
        <v>5506.1959999999999</v>
      </c>
    </row>
    <row r="264" spans="1:16" x14ac:dyDescent="0.3">
      <c r="A264">
        <v>13087500</v>
      </c>
      <c r="B264" t="s">
        <v>10</v>
      </c>
      <c r="C264" s="1">
        <v>32984</v>
      </c>
      <c r="D264">
        <v>2854</v>
      </c>
      <c r="E264">
        <v>66864</v>
      </c>
      <c r="F264">
        <v>0</v>
      </c>
      <c r="G264">
        <v>0</v>
      </c>
      <c r="H264">
        <v>0</v>
      </c>
      <c r="I264" s="1">
        <v>32984</v>
      </c>
      <c r="J264">
        <v>1990</v>
      </c>
      <c r="K264">
        <f t="shared" si="24"/>
        <v>4</v>
      </c>
      <c r="L264">
        <f t="shared" si="25"/>
        <v>21</v>
      </c>
      <c r="M264">
        <f t="shared" si="26"/>
        <v>1990</v>
      </c>
      <c r="N264">
        <f t="shared" si="27"/>
        <v>5660.9090000000006</v>
      </c>
      <c r="O264">
        <f t="shared" si="28"/>
        <v>0</v>
      </c>
      <c r="P264">
        <f t="shared" si="29"/>
        <v>5660.9090000000006</v>
      </c>
    </row>
    <row r="265" spans="1:16" x14ac:dyDescent="0.3">
      <c r="A265">
        <v>13087500</v>
      </c>
      <c r="B265" t="s">
        <v>10</v>
      </c>
      <c r="C265" s="1">
        <v>32985</v>
      </c>
      <c r="D265">
        <v>2989</v>
      </c>
      <c r="E265">
        <v>72793</v>
      </c>
      <c r="F265">
        <v>0</v>
      </c>
      <c r="G265">
        <v>0</v>
      </c>
      <c r="H265">
        <v>0</v>
      </c>
      <c r="I265" s="1">
        <v>32985</v>
      </c>
      <c r="J265">
        <v>1990</v>
      </c>
      <c r="K265">
        <f t="shared" si="24"/>
        <v>4</v>
      </c>
      <c r="L265">
        <f t="shared" si="25"/>
        <v>22</v>
      </c>
      <c r="M265">
        <f t="shared" si="26"/>
        <v>1990</v>
      </c>
      <c r="N265">
        <f t="shared" si="27"/>
        <v>5928.6814999999997</v>
      </c>
      <c r="O265">
        <f t="shared" si="28"/>
        <v>0</v>
      </c>
      <c r="P265">
        <f t="shared" si="29"/>
        <v>5928.6814999999997</v>
      </c>
    </row>
    <row r="266" spans="1:16" x14ac:dyDescent="0.3">
      <c r="A266">
        <v>13087500</v>
      </c>
      <c r="B266" t="s">
        <v>10</v>
      </c>
      <c r="C266" s="1">
        <v>32986</v>
      </c>
      <c r="D266">
        <v>3064</v>
      </c>
      <c r="E266">
        <v>78870</v>
      </c>
      <c r="F266">
        <v>0</v>
      </c>
      <c r="G266">
        <v>0</v>
      </c>
      <c r="H266">
        <v>0</v>
      </c>
      <c r="I266" s="1">
        <v>32986</v>
      </c>
      <c r="J266">
        <v>1990</v>
      </c>
      <c r="K266">
        <f t="shared" si="24"/>
        <v>4</v>
      </c>
      <c r="L266">
        <f t="shared" si="25"/>
        <v>23</v>
      </c>
      <c r="M266">
        <f t="shared" si="26"/>
        <v>1990</v>
      </c>
      <c r="N266">
        <f t="shared" si="27"/>
        <v>6077.4440000000004</v>
      </c>
      <c r="O266">
        <f t="shared" si="28"/>
        <v>0</v>
      </c>
      <c r="P266">
        <f t="shared" si="29"/>
        <v>6077.4440000000004</v>
      </c>
    </row>
    <row r="267" spans="1:16" x14ac:dyDescent="0.3">
      <c r="A267">
        <v>13087500</v>
      </c>
      <c r="B267" t="s">
        <v>10</v>
      </c>
      <c r="C267" s="1">
        <v>32987</v>
      </c>
      <c r="D267">
        <v>3008</v>
      </c>
      <c r="E267">
        <v>84836</v>
      </c>
      <c r="F267">
        <v>0</v>
      </c>
      <c r="G267">
        <v>0</v>
      </c>
      <c r="H267">
        <v>0</v>
      </c>
      <c r="I267" s="1">
        <v>32987</v>
      </c>
      <c r="J267">
        <v>1990</v>
      </c>
      <c r="K267">
        <f t="shared" si="24"/>
        <v>4</v>
      </c>
      <c r="L267">
        <f t="shared" si="25"/>
        <v>24</v>
      </c>
      <c r="M267">
        <f t="shared" si="26"/>
        <v>1990</v>
      </c>
      <c r="N267">
        <f t="shared" si="27"/>
        <v>5966.3680000000004</v>
      </c>
      <c r="O267">
        <f t="shared" si="28"/>
        <v>0</v>
      </c>
      <c r="P267">
        <f t="shared" si="29"/>
        <v>5966.3680000000004</v>
      </c>
    </row>
    <row r="268" spans="1:16" x14ac:dyDescent="0.3">
      <c r="A268">
        <v>13087500</v>
      </c>
      <c r="B268" t="s">
        <v>10</v>
      </c>
      <c r="C268" s="1">
        <v>32988</v>
      </c>
      <c r="D268">
        <v>3008</v>
      </c>
      <c r="E268">
        <v>90803</v>
      </c>
      <c r="F268">
        <v>0</v>
      </c>
      <c r="G268">
        <v>0</v>
      </c>
      <c r="H268">
        <v>0</v>
      </c>
      <c r="I268" s="1">
        <v>32988</v>
      </c>
      <c r="J268">
        <v>1990</v>
      </c>
      <c r="K268">
        <f t="shared" si="24"/>
        <v>4</v>
      </c>
      <c r="L268">
        <f t="shared" si="25"/>
        <v>25</v>
      </c>
      <c r="M268">
        <f t="shared" si="26"/>
        <v>1990</v>
      </c>
      <c r="N268">
        <f t="shared" si="27"/>
        <v>5966.3680000000004</v>
      </c>
      <c r="O268">
        <f t="shared" si="28"/>
        <v>0</v>
      </c>
      <c r="P268">
        <f t="shared" si="29"/>
        <v>5966.3680000000004</v>
      </c>
    </row>
    <row r="269" spans="1:16" x14ac:dyDescent="0.3">
      <c r="A269">
        <v>13087500</v>
      </c>
      <c r="B269" t="s">
        <v>10</v>
      </c>
      <c r="C269" s="1">
        <v>32989</v>
      </c>
      <c r="D269">
        <v>2946</v>
      </c>
      <c r="E269">
        <v>96646</v>
      </c>
      <c r="F269">
        <v>0</v>
      </c>
      <c r="G269">
        <v>0</v>
      </c>
      <c r="H269">
        <v>0</v>
      </c>
      <c r="I269" s="1">
        <v>32989</v>
      </c>
      <c r="J269">
        <v>1990</v>
      </c>
      <c r="K269">
        <f t="shared" si="24"/>
        <v>4</v>
      </c>
      <c r="L269">
        <f t="shared" si="25"/>
        <v>26</v>
      </c>
      <c r="M269">
        <f t="shared" si="26"/>
        <v>1990</v>
      </c>
      <c r="N269">
        <f t="shared" si="27"/>
        <v>5843.3910000000005</v>
      </c>
      <c r="O269">
        <f t="shared" si="28"/>
        <v>0</v>
      </c>
      <c r="P269">
        <f t="shared" si="29"/>
        <v>5843.3910000000005</v>
      </c>
    </row>
    <row r="270" spans="1:16" x14ac:dyDescent="0.3">
      <c r="A270">
        <v>13087500</v>
      </c>
      <c r="B270" t="s">
        <v>10</v>
      </c>
      <c r="C270" s="1">
        <v>32990</v>
      </c>
      <c r="D270">
        <v>2897</v>
      </c>
      <c r="E270">
        <v>102392</v>
      </c>
      <c r="F270">
        <v>0</v>
      </c>
      <c r="G270">
        <v>0</v>
      </c>
      <c r="H270">
        <v>0</v>
      </c>
      <c r="I270" s="1">
        <v>32990</v>
      </c>
      <c r="J270">
        <v>1990</v>
      </c>
      <c r="K270">
        <f t="shared" si="24"/>
        <v>4</v>
      </c>
      <c r="L270">
        <f t="shared" si="25"/>
        <v>27</v>
      </c>
      <c r="M270">
        <f t="shared" si="26"/>
        <v>1990</v>
      </c>
      <c r="N270">
        <f t="shared" si="27"/>
        <v>5746.1994999999997</v>
      </c>
      <c r="O270">
        <f t="shared" si="28"/>
        <v>0</v>
      </c>
      <c r="P270">
        <f t="shared" si="29"/>
        <v>5746.1994999999997</v>
      </c>
    </row>
    <row r="271" spans="1:16" x14ac:dyDescent="0.3">
      <c r="A271">
        <v>13087500</v>
      </c>
      <c r="B271" t="s">
        <v>10</v>
      </c>
      <c r="C271" s="1">
        <v>32991</v>
      </c>
      <c r="D271">
        <v>2794</v>
      </c>
      <c r="E271">
        <v>107934</v>
      </c>
      <c r="F271">
        <v>0</v>
      </c>
      <c r="G271">
        <v>0</v>
      </c>
      <c r="H271">
        <v>0</v>
      </c>
      <c r="I271" s="1">
        <v>32991</v>
      </c>
      <c r="J271">
        <v>1990</v>
      </c>
      <c r="K271">
        <f t="shared" si="24"/>
        <v>4</v>
      </c>
      <c r="L271">
        <f t="shared" si="25"/>
        <v>28</v>
      </c>
      <c r="M271">
        <f t="shared" si="26"/>
        <v>1990</v>
      </c>
      <c r="N271">
        <f t="shared" si="27"/>
        <v>5541.8990000000003</v>
      </c>
      <c r="O271">
        <f t="shared" si="28"/>
        <v>0</v>
      </c>
      <c r="P271">
        <f t="shared" si="29"/>
        <v>5541.8990000000003</v>
      </c>
    </row>
    <row r="272" spans="1:16" x14ac:dyDescent="0.3">
      <c r="A272">
        <v>13087500</v>
      </c>
      <c r="B272" t="s">
        <v>10</v>
      </c>
      <c r="C272" s="1">
        <v>32992</v>
      </c>
      <c r="D272">
        <v>2800</v>
      </c>
      <c r="E272">
        <v>113488</v>
      </c>
      <c r="F272">
        <v>0</v>
      </c>
      <c r="G272">
        <v>0</v>
      </c>
      <c r="H272">
        <v>0</v>
      </c>
      <c r="I272" s="1">
        <v>32992</v>
      </c>
      <c r="J272">
        <v>1990</v>
      </c>
      <c r="K272">
        <f t="shared" si="24"/>
        <v>4</v>
      </c>
      <c r="L272">
        <f t="shared" si="25"/>
        <v>29</v>
      </c>
      <c r="M272">
        <f t="shared" si="26"/>
        <v>1990</v>
      </c>
      <c r="N272">
        <f t="shared" si="27"/>
        <v>5553.8</v>
      </c>
      <c r="O272">
        <f t="shared" si="28"/>
        <v>0</v>
      </c>
      <c r="P272">
        <f t="shared" si="29"/>
        <v>5553.8</v>
      </c>
    </row>
    <row r="273" spans="1:16" x14ac:dyDescent="0.3">
      <c r="A273">
        <v>13087500</v>
      </c>
      <c r="B273" t="s">
        <v>10</v>
      </c>
      <c r="C273" s="1">
        <v>32993</v>
      </c>
      <c r="D273">
        <v>2634</v>
      </c>
      <c r="E273">
        <v>118713</v>
      </c>
      <c r="F273">
        <v>0</v>
      </c>
      <c r="G273">
        <v>0</v>
      </c>
      <c r="H273">
        <v>0</v>
      </c>
      <c r="I273" s="1">
        <v>32993</v>
      </c>
      <c r="J273">
        <v>1990</v>
      </c>
      <c r="K273">
        <f t="shared" si="24"/>
        <v>4</v>
      </c>
      <c r="L273">
        <f t="shared" si="25"/>
        <v>30</v>
      </c>
      <c r="M273">
        <f t="shared" si="26"/>
        <v>1990</v>
      </c>
      <c r="N273">
        <f t="shared" si="27"/>
        <v>5224.5389999999998</v>
      </c>
      <c r="O273">
        <f t="shared" si="28"/>
        <v>0</v>
      </c>
      <c r="P273">
        <f t="shared" si="29"/>
        <v>5224.5389999999998</v>
      </c>
    </row>
    <row r="274" spans="1:16" x14ac:dyDescent="0.3">
      <c r="A274">
        <v>13087500</v>
      </c>
      <c r="B274" t="s">
        <v>10</v>
      </c>
      <c r="C274" s="1">
        <v>32994</v>
      </c>
      <c r="D274">
        <v>2485</v>
      </c>
      <c r="E274">
        <v>123642</v>
      </c>
      <c r="F274">
        <v>0</v>
      </c>
      <c r="G274">
        <v>0</v>
      </c>
      <c r="H274">
        <v>0</v>
      </c>
      <c r="I274" s="1">
        <v>32994</v>
      </c>
      <c r="J274">
        <v>1990</v>
      </c>
      <c r="K274">
        <f t="shared" si="24"/>
        <v>5</v>
      </c>
      <c r="L274">
        <f t="shared" si="25"/>
        <v>1</v>
      </c>
      <c r="M274">
        <f t="shared" si="26"/>
        <v>1990</v>
      </c>
      <c r="N274">
        <f t="shared" si="27"/>
        <v>4928.9975000000004</v>
      </c>
      <c r="O274">
        <f t="shared" si="28"/>
        <v>0</v>
      </c>
      <c r="P274">
        <f t="shared" si="29"/>
        <v>4928.9975000000004</v>
      </c>
    </row>
    <row r="275" spans="1:16" x14ac:dyDescent="0.3">
      <c r="A275">
        <v>13087500</v>
      </c>
      <c r="B275" t="s">
        <v>10</v>
      </c>
      <c r="C275" s="1">
        <v>32995</v>
      </c>
      <c r="D275">
        <v>2480</v>
      </c>
      <c r="E275">
        <v>128561</v>
      </c>
      <c r="F275">
        <v>0</v>
      </c>
      <c r="G275">
        <v>0</v>
      </c>
      <c r="H275">
        <v>0</v>
      </c>
      <c r="I275" s="1">
        <v>32995</v>
      </c>
      <c r="J275">
        <v>1990</v>
      </c>
      <c r="K275">
        <f t="shared" si="24"/>
        <v>5</v>
      </c>
      <c r="L275">
        <f t="shared" si="25"/>
        <v>2</v>
      </c>
      <c r="M275">
        <f t="shared" si="26"/>
        <v>1990</v>
      </c>
      <c r="N275">
        <f t="shared" si="27"/>
        <v>4919.08</v>
      </c>
      <c r="O275">
        <f t="shared" si="28"/>
        <v>0</v>
      </c>
      <c r="P275">
        <f t="shared" si="29"/>
        <v>4919.08</v>
      </c>
    </row>
    <row r="276" spans="1:16" x14ac:dyDescent="0.3">
      <c r="A276">
        <v>13087500</v>
      </c>
      <c r="B276" t="s">
        <v>10</v>
      </c>
      <c r="C276" s="1">
        <v>32996</v>
      </c>
      <c r="D276">
        <v>2492</v>
      </c>
      <c r="E276">
        <v>133503</v>
      </c>
      <c r="F276">
        <v>0</v>
      </c>
      <c r="G276">
        <v>0</v>
      </c>
      <c r="H276">
        <v>0</v>
      </c>
      <c r="I276" s="1">
        <v>32996</v>
      </c>
      <c r="J276">
        <v>1990</v>
      </c>
      <c r="K276">
        <f t="shared" si="24"/>
        <v>5</v>
      </c>
      <c r="L276">
        <f t="shared" si="25"/>
        <v>3</v>
      </c>
      <c r="M276">
        <f t="shared" si="26"/>
        <v>1990</v>
      </c>
      <c r="N276">
        <f t="shared" si="27"/>
        <v>4942.8820000000005</v>
      </c>
      <c r="O276">
        <f t="shared" si="28"/>
        <v>0</v>
      </c>
      <c r="P276">
        <f t="shared" si="29"/>
        <v>4942.8820000000005</v>
      </c>
    </row>
    <row r="277" spans="1:16" x14ac:dyDescent="0.3">
      <c r="A277">
        <v>13087500</v>
      </c>
      <c r="B277" t="s">
        <v>10</v>
      </c>
      <c r="C277" s="1">
        <v>32997</v>
      </c>
      <c r="D277">
        <v>2550</v>
      </c>
      <c r="E277">
        <v>138561</v>
      </c>
      <c r="F277">
        <v>0</v>
      </c>
      <c r="G277">
        <v>0</v>
      </c>
      <c r="H277">
        <v>0</v>
      </c>
      <c r="I277" s="1">
        <v>32997</v>
      </c>
      <c r="J277">
        <v>1990</v>
      </c>
      <c r="K277">
        <f t="shared" si="24"/>
        <v>5</v>
      </c>
      <c r="L277">
        <f t="shared" si="25"/>
        <v>4</v>
      </c>
      <c r="M277">
        <f t="shared" si="26"/>
        <v>1990</v>
      </c>
      <c r="N277">
        <f t="shared" si="27"/>
        <v>5057.9250000000002</v>
      </c>
      <c r="O277">
        <f t="shared" si="28"/>
        <v>0</v>
      </c>
      <c r="P277">
        <f t="shared" si="29"/>
        <v>5057.9250000000002</v>
      </c>
    </row>
    <row r="278" spans="1:16" x14ac:dyDescent="0.3">
      <c r="A278">
        <v>13087500</v>
      </c>
      <c r="B278" t="s">
        <v>10</v>
      </c>
      <c r="C278" s="1">
        <v>32998</v>
      </c>
      <c r="D278">
        <v>2631</v>
      </c>
      <c r="E278">
        <v>143780</v>
      </c>
      <c r="F278">
        <v>0</v>
      </c>
      <c r="G278">
        <v>0</v>
      </c>
      <c r="H278">
        <v>0</v>
      </c>
      <c r="I278" s="1">
        <v>32998</v>
      </c>
      <c r="J278">
        <v>1990</v>
      </c>
      <c r="K278">
        <f t="shared" si="24"/>
        <v>5</v>
      </c>
      <c r="L278">
        <f t="shared" si="25"/>
        <v>5</v>
      </c>
      <c r="M278">
        <f t="shared" si="26"/>
        <v>1990</v>
      </c>
      <c r="N278">
        <f t="shared" si="27"/>
        <v>5218.5884999999998</v>
      </c>
      <c r="O278">
        <f t="shared" si="28"/>
        <v>0</v>
      </c>
      <c r="P278">
        <f t="shared" si="29"/>
        <v>5218.5884999999998</v>
      </c>
    </row>
    <row r="279" spans="1:16" x14ac:dyDescent="0.3">
      <c r="A279">
        <v>13087500</v>
      </c>
      <c r="B279" t="s">
        <v>10</v>
      </c>
      <c r="C279" s="1">
        <v>32999</v>
      </c>
      <c r="D279">
        <v>2667</v>
      </c>
      <c r="E279">
        <v>5290</v>
      </c>
      <c r="F279">
        <v>0</v>
      </c>
      <c r="G279">
        <v>0</v>
      </c>
      <c r="H279">
        <v>243963</v>
      </c>
      <c r="I279" s="1">
        <v>32999</v>
      </c>
      <c r="J279">
        <v>1990</v>
      </c>
      <c r="K279">
        <f t="shared" si="24"/>
        <v>5</v>
      </c>
      <c r="L279">
        <f t="shared" si="25"/>
        <v>6</v>
      </c>
      <c r="M279">
        <f t="shared" si="26"/>
        <v>1990</v>
      </c>
      <c r="N279">
        <f t="shared" si="27"/>
        <v>5289.9944999999998</v>
      </c>
      <c r="O279">
        <f t="shared" si="28"/>
        <v>0</v>
      </c>
      <c r="P279">
        <f t="shared" si="29"/>
        <v>5289.9944999999998</v>
      </c>
    </row>
    <row r="280" spans="1:16" x14ac:dyDescent="0.3">
      <c r="A280">
        <v>13087500</v>
      </c>
      <c r="B280" t="s">
        <v>10</v>
      </c>
      <c r="C280" s="1">
        <v>33000</v>
      </c>
      <c r="D280">
        <v>2816</v>
      </c>
      <c r="E280">
        <v>10876</v>
      </c>
      <c r="F280">
        <v>0</v>
      </c>
      <c r="G280">
        <v>0</v>
      </c>
      <c r="H280">
        <v>243963</v>
      </c>
      <c r="I280" s="1">
        <v>33000</v>
      </c>
      <c r="J280">
        <v>1990</v>
      </c>
      <c r="K280">
        <f t="shared" si="24"/>
        <v>5</v>
      </c>
      <c r="L280">
        <f t="shared" si="25"/>
        <v>7</v>
      </c>
      <c r="M280">
        <f t="shared" si="26"/>
        <v>1990</v>
      </c>
      <c r="N280">
        <f t="shared" si="27"/>
        <v>5585.5360000000001</v>
      </c>
      <c r="O280">
        <f t="shared" si="28"/>
        <v>0</v>
      </c>
      <c r="P280">
        <f t="shared" si="29"/>
        <v>5585.5360000000001</v>
      </c>
    </row>
    <row r="281" spans="1:16" x14ac:dyDescent="0.3">
      <c r="A281">
        <v>13087500</v>
      </c>
      <c r="B281" t="s">
        <v>10</v>
      </c>
      <c r="C281" s="1">
        <v>33001</v>
      </c>
      <c r="D281">
        <v>2932</v>
      </c>
      <c r="E281">
        <v>16691</v>
      </c>
      <c r="F281">
        <v>0</v>
      </c>
      <c r="G281">
        <v>0</v>
      </c>
      <c r="H281">
        <v>243963</v>
      </c>
      <c r="I281" s="1">
        <v>33001</v>
      </c>
      <c r="J281">
        <v>1990</v>
      </c>
      <c r="K281">
        <f t="shared" si="24"/>
        <v>5</v>
      </c>
      <c r="L281">
        <f t="shared" si="25"/>
        <v>8</v>
      </c>
      <c r="M281">
        <f t="shared" si="26"/>
        <v>1990</v>
      </c>
      <c r="N281">
        <f t="shared" si="27"/>
        <v>5815.6220000000003</v>
      </c>
      <c r="O281">
        <f t="shared" si="28"/>
        <v>0</v>
      </c>
      <c r="P281">
        <f t="shared" si="29"/>
        <v>5815.6220000000003</v>
      </c>
    </row>
    <row r="282" spans="1:16" x14ac:dyDescent="0.3">
      <c r="A282">
        <v>13087500</v>
      </c>
      <c r="B282" t="s">
        <v>10</v>
      </c>
      <c r="C282" s="1">
        <v>33002</v>
      </c>
      <c r="D282">
        <v>3038</v>
      </c>
      <c r="E282">
        <v>22717</v>
      </c>
      <c r="F282">
        <v>38</v>
      </c>
      <c r="G282">
        <v>75</v>
      </c>
      <c r="H282">
        <v>243887</v>
      </c>
      <c r="I282" s="1">
        <v>33002</v>
      </c>
      <c r="J282">
        <v>1990</v>
      </c>
      <c r="K282">
        <f t="shared" si="24"/>
        <v>5</v>
      </c>
      <c r="L282">
        <f t="shared" si="25"/>
        <v>9</v>
      </c>
      <c r="M282">
        <f t="shared" si="26"/>
        <v>1990</v>
      </c>
      <c r="N282">
        <f t="shared" si="27"/>
        <v>6025.8730000000005</v>
      </c>
      <c r="O282">
        <f t="shared" si="28"/>
        <v>75.373000000000005</v>
      </c>
      <c r="P282">
        <f t="shared" si="29"/>
        <v>5950.5</v>
      </c>
    </row>
    <row r="283" spans="1:16" x14ac:dyDescent="0.3">
      <c r="A283">
        <v>13087500</v>
      </c>
      <c r="B283" t="s">
        <v>10</v>
      </c>
      <c r="C283" s="1">
        <v>33003</v>
      </c>
      <c r="D283">
        <v>3108</v>
      </c>
      <c r="E283">
        <v>28882</v>
      </c>
      <c r="F283">
        <v>743</v>
      </c>
      <c r="G283">
        <v>1549</v>
      </c>
      <c r="H283">
        <v>242414</v>
      </c>
      <c r="I283" s="1">
        <v>33003</v>
      </c>
      <c r="J283">
        <v>1990</v>
      </c>
      <c r="K283">
        <f t="shared" si="24"/>
        <v>5</v>
      </c>
      <c r="L283">
        <f t="shared" si="25"/>
        <v>10</v>
      </c>
      <c r="M283">
        <f t="shared" si="26"/>
        <v>1990</v>
      </c>
      <c r="N283">
        <f t="shared" si="27"/>
        <v>6164.7179999999998</v>
      </c>
      <c r="O283">
        <f t="shared" si="28"/>
        <v>1473.7405000000001</v>
      </c>
      <c r="P283">
        <f t="shared" si="29"/>
        <v>4690.9775</v>
      </c>
    </row>
    <row r="284" spans="1:16" x14ac:dyDescent="0.3">
      <c r="A284">
        <v>13087500</v>
      </c>
      <c r="B284" t="s">
        <v>10</v>
      </c>
      <c r="C284" s="1">
        <v>33004</v>
      </c>
      <c r="D284">
        <v>3115</v>
      </c>
      <c r="E284">
        <v>35060</v>
      </c>
      <c r="F284">
        <v>405</v>
      </c>
      <c r="G284">
        <v>2353</v>
      </c>
      <c r="H284">
        <v>241610</v>
      </c>
      <c r="I284" s="1">
        <v>33004</v>
      </c>
      <c r="J284">
        <v>1990</v>
      </c>
      <c r="K284">
        <f t="shared" si="24"/>
        <v>5</v>
      </c>
      <c r="L284">
        <f t="shared" si="25"/>
        <v>11</v>
      </c>
      <c r="M284">
        <f t="shared" si="26"/>
        <v>1990</v>
      </c>
      <c r="N284">
        <f t="shared" si="27"/>
        <v>6178.6025</v>
      </c>
      <c r="O284">
        <f t="shared" si="28"/>
        <v>803.3175</v>
      </c>
      <c r="P284">
        <f t="shared" si="29"/>
        <v>5375.2849999999999</v>
      </c>
    </row>
    <row r="285" spans="1:16" x14ac:dyDescent="0.3">
      <c r="A285">
        <v>13087500</v>
      </c>
      <c r="B285" t="s">
        <v>10</v>
      </c>
      <c r="C285" s="1">
        <v>33005</v>
      </c>
      <c r="D285">
        <v>3154</v>
      </c>
      <c r="E285">
        <v>41316</v>
      </c>
      <c r="F285">
        <v>720</v>
      </c>
      <c r="G285">
        <v>3781</v>
      </c>
      <c r="H285">
        <v>240182</v>
      </c>
      <c r="I285" s="1">
        <v>33005</v>
      </c>
      <c r="J285">
        <v>1990</v>
      </c>
      <c r="K285">
        <f t="shared" si="24"/>
        <v>5</v>
      </c>
      <c r="L285">
        <f t="shared" si="25"/>
        <v>12</v>
      </c>
      <c r="M285">
        <f t="shared" si="26"/>
        <v>1990</v>
      </c>
      <c r="N285">
        <f t="shared" si="27"/>
        <v>6255.9589999999998</v>
      </c>
      <c r="O285">
        <f t="shared" si="28"/>
        <v>1428.1200000000001</v>
      </c>
      <c r="P285">
        <f t="shared" si="29"/>
        <v>4827.8389999999999</v>
      </c>
    </row>
    <row r="286" spans="1:16" x14ac:dyDescent="0.3">
      <c r="A286">
        <v>13087500</v>
      </c>
      <c r="B286" t="s">
        <v>10</v>
      </c>
      <c r="C286" s="1">
        <v>33006</v>
      </c>
      <c r="D286">
        <v>3168</v>
      </c>
      <c r="E286">
        <v>47600</v>
      </c>
      <c r="F286">
        <v>168</v>
      </c>
      <c r="G286">
        <v>4114</v>
      </c>
      <c r="H286">
        <v>239849</v>
      </c>
      <c r="I286" s="1">
        <v>33006</v>
      </c>
      <c r="J286">
        <v>1990</v>
      </c>
      <c r="K286">
        <f t="shared" si="24"/>
        <v>5</v>
      </c>
      <c r="L286">
        <f t="shared" si="25"/>
        <v>13</v>
      </c>
      <c r="M286">
        <f t="shared" si="26"/>
        <v>1990</v>
      </c>
      <c r="N286">
        <f t="shared" si="27"/>
        <v>6283.7280000000001</v>
      </c>
      <c r="O286">
        <f t="shared" si="28"/>
        <v>333.22800000000001</v>
      </c>
      <c r="P286">
        <f t="shared" si="29"/>
        <v>5950.5</v>
      </c>
    </row>
    <row r="287" spans="1:16" x14ac:dyDescent="0.3">
      <c r="A287">
        <v>13087500</v>
      </c>
      <c r="B287" t="s">
        <v>10</v>
      </c>
      <c r="C287" s="1">
        <v>33007</v>
      </c>
      <c r="D287">
        <v>3226</v>
      </c>
      <c r="E287">
        <v>53999</v>
      </c>
      <c r="F287">
        <v>226</v>
      </c>
      <c r="G287">
        <v>4562</v>
      </c>
      <c r="H287">
        <v>239401</v>
      </c>
      <c r="I287" s="1">
        <v>33007</v>
      </c>
      <c r="J287">
        <v>1990</v>
      </c>
      <c r="K287">
        <f t="shared" si="24"/>
        <v>5</v>
      </c>
      <c r="L287">
        <f t="shared" si="25"/>
        <v>14</v>
      </c>
      <c r="M287">
        <f t="shared" si="26"/>
        <v>1990</v>
      </c>
      <c r="N287">
        <f t="shared" si="27"/>
        <v>6398.7709999999997</v>
      </c>
      <c r="O287">
        <f t="shared" si="28"/>
        <v>448.27100000000002</v>
      </c>
      <c r="P287">
        <f t="shared" si="29"/>
        <v>5950.5</v>
      </c>
    </row>
    <row r="288" spans="1:16" x14ac:dyDescent="0.3">
      <c r="A288">
        <v>13087500</v>
      </c>
      <c r="B288" t="s">
        <v>10</v>
      </c>
      <c r="C288" s="1">
        <v>33008</v>
      </c>
      <c r="D288">
        <v>3227</v>
      </c>
      <c r="E288">
        <v>60400</v>
      </c>
      <c r="F288">
        <v>947</v>
      </c>
      <c r="G288">
        <v>6441</v>
      </c>
      <c r="H288">
        <v>237522</v>
      </c>
      <c r="I288" s="1">
        <v>33008</v>
      </c>
      <c r="J288">
        <v>1990</v>
      </c>
      <c r="K288">
        <f t="shared" si="24"/>
        <v>5</v>
      </c>
      <c r="L288">
        <f t="shared" si="25"/>
        <v>15</v>
      </c>
      <c r="M288">
        <f t="shared" si="26"/>
        <v>1990</v>
      </c>
      <c r="N288">
        <f t="shared" si="27"/>
        <v>6400.7545</v>
      </c>
      <c r="O288">
        <f t="shared" si="28"/>
        <v>1878.3745000000001</v>
      </c>
      <c r="P288">
        <f t="shared" si="29"/>
        <v>4522.38</v>
      </c>
    </row>
    <row r="289" spans="1:16" x14ac:dyDescent="0.3">
      <c r="A289">
        <v>13087500</v>
      </c>
      <c r="B289" t="s">
        <v>10</v>
      </c>
      <c r="C289" s="1">
        <v>33009</v>
      </c>
      <c r="D289">
        <v>3241</v>
      </c>
      <c r="E289">
        <v>66828</v>
      </c>
      <c r="F289">
        <v>1007</v>
      </c>
      <c r="G289">
        <v>8439</v>
      </c>
      <c r="H289">
        <v>235524</v>
      </c>
      <c r="I289" s="1">
        <v>33009</v>
      </c>
      <c r="J289">
        <v>1990</v>
      </c>
      <c r="K289">
        <f t="shared" si="24"/>
        <v>5</v>
      </c>
      <c r="L289">
        <f t="shared" si="25"/>
        <v>16</v>
      </c>
      <c r="M289">
        <f t="shared" si="26"/>
        <v>1990</v>
      </c>
      <c r="N289">
        <f t="shared" si="27"/>
        <v>6428.5235000000002</v>
      </c>
      <c r="O289">
        <f t="shared" si="28"/>
        <v>1997.3845000000001</v>
      </c>
      <c r="P289">
        <f t="shared" si="29"/>
        <v>4431.1390000000001</v>
      </c>
    </row>
    <row r="290" spans="1:16" x14ac:dyDescent="0.3">
      <c r="A290">
        <v>13087500</v>
      </c>
      <c r="B290" t="s">
        <v>10</v>
      </c>
      <c r="C290" s="1">
        <v>33010</v>
      </c>
      <c r="D290">
        <v>3222</v>
      </c>
      <c r="E290">
        <v>73219</v>
      </c>
      <c r="F290">
        <v>846</v>
      </c>
      <c r="G290">
        <v>10118</v>
      </c>
      <c r="H290">
        <v>233845</v>
      </c>
      <c r="I290" s="1">
        <v>33010</v>
      </c>
      <c r="J290">
        <v>1990</v>
      </c>
      <c r="K290">
        <f t="shared" si="24"/>
        <v>5</v>
      </c>
      <c r="L290">
        <f t="shared" si="25"/>
        <v>17</v>
      </c>
      <c r="M290">
        <f t="shared" si="26"/>
        <v>1990</v>
      </c>
      <c r="N290">
        <f t="shared" si="27"/>
        <v>6390.8370000000004</v>
      </c>
      <c r="O290">
        <f t="shared" si="28"/>
        <v>1678.0409999999999</v>
      </c>
      <c r="P290">
        <f t="shared" si="29"/>
        <v>4712.7960000000003</v>
      </c>
    </row>
    <row r="291" spans="1:16" x14ac:dyDescent="0.3">
      <c r="A291">
        <v>13087500</v>
      </c>
      <c r="B291" t="s">
        <v>10</v>
      </c>
      <c r="C291" s="1">
        <v>33011</v>
      </c>
      <c r="D291">
        <v>3210</v>
      </c>
      <c r="E291">
        <v>79586</v>
      </c>
      <c r="F291">
        <v>210</v>
      </c>
      <c r="G291">
        <v>10534</v>
      </c>
      <c r="H291">
        <v>233429</v>
      </c>
      <c r="I291" s="1">
        <v>33011</v>
      </c>
      <c r="J291">
        <v>1990</v>
      </c>
      <c r="K291">
        <f t="shared" si="24"/>
        <v>5</v>
      </c>
      <c r="L291">
        <f t="shared" si="25"/>
        <v>18</v>
      </c>
      <c r="M291">
        <f t="shared" si="26"/>
        <v>1990</v>
      </c>
      <c r="N291">
        <f t="shared" si="27"/>
        <v>6367.0349999999999</v>
      </c>
      <c r="O291">
        <f t="shared" si="28"/>
        <v>416.53500000000003</v>
      </c>
      <c r="P291">
        <f t="shared" si="29"/>
        <v>5950.5</v>
      </c>
    </row>
    <row r="292" spans="1:16" x14ac:dyDescent="0.3">
      <c r="A292">
        <v>13087500</v>
      </c>
      <c r="B292" t="s">
        <v>10</v>
      </c>
      <c r="C292" s="1">
        <v>33012</v>
      </c>
      <c r="D292">
        <v>3262</v>
      </c>
      <c r="E292">
        <v>86056</v>
      </c>
      <c r="F292">
        <v>262</v>
      </c>
      <c r="G292">
        <v>11054</v>
      </c>
      <c r="H292">
        <v>232909</v>
      </c>
      <c r="I292" s="1">
        <v>33012</v>
      </c>
      <c r="J292">
        <v>1990</v>
      </c>
      <c r="K292">
        <f t="shared" si="24"/>
        <v>5</v>
      </c>
      <c r="L292">
        <f t="shared" si="25"/>
        <v>19</v>
      </c>
      <c r="M292">
        <f t="shared" si="26"/>
        <v>1990</v>
      </c>
      <c r="N292">
        <f t="shared" si="27"/>
        <v>6470.1769999999997</v>
      </c>
      <c r="O292">
        <f t="shared" si="28"/>
        <v>519.67700000000002</v>
      </c>
      <c r="P292">
        <f t="shared" si="29"/>
        <v>5950.5</v>
      </c>
    </row>
    <row r="293" spans="1:16" x14ac:dyDescent="0.3">
      <c r="A293">
        <v>13087500</v>
      </c>
      <c r="B293" t="s">
        <v>10</v>
      </c>
      <c r="C293" s="1">
        <v>33013</v>
      </c>
      <c r="D293">
        <v>3302</v>
      </c>
      <c r="E293">
        <v>92606</v>
      </c>
      <c r="F293">
        <v>416</v>
      </c>
      <c r="G293">
        <v>11879</v>
      </c>
      <c r="H293">
        <v>232084</v>
      </c>
      <c r="I293" s="1">
        <v>33013</v>
      </c>
      <c r="J293">
        <v>1990</v>
      </c>
      <c r="K293">
        <f t="shared" si="24"/>
        <v>5</v>
      </c>
      <c r="L293">
        <f t="shared" si="25"/>
        <v>20</v>
      </c>
      <c r="M293">
        <f t="shared" si="26"/>
        <v>1990</v>
      </c>
      <c r="N293">
        <f t="shared" si="27"/>
        <v>6549.5169999999998</v>
      </c>
      <c r="O293">
        <f t="shared" si="28"/>
        <v>825.13599999999997</v>
      </c>
      <c r="P293">
        <f t="shared" si="29"/>
        <v>5724.3810000000003</v>
      </c>
    </row>
    <row r="294" spans="1:16" x14ac:dyDescent="0.3">
      <c r="A294">
        <v>13087500</v>
      </c>
      <c r="B294" t="s">
        <v>10</v>
      </c>
      <c r="C294" s="1">
        <v>33014</v>
      </c>
      <c r="D294">
        <v>3342</v>
      </c>
      <c r="E294">
        <v>99235</v>
      </c>
      <c r="F294">
        <v>1448</v>
      </c>
      <c r="G294">
        <v>14751</v>
      </c>
      <c r="H294">
        <v>229212</v>
      </c>
      <c r="I294" s="1">
        <v>33014</v>
      </c>
      <c r="J294">
        <v>1990</v>
      </c>
      <c r="K294">
        <f t="shared" si="24"/>
        <v>5</v>
      </c>
      <c r="L294">
        <f t="shared" si="25"/>
        <v>21</v>
      </c>
      <c r="M294">
        <f t="shared" si="26"/>
        <v>1990</v>
      </c>
      <c r="N294">
        <f t="shared" si="27"/>
        <v>6628.857</v>
      </c>
      <c r="O294">
        <f t="shared" si="28"/>
        <v>2872.1080000000002</v>
      </c>
      <c r="P294">
        <f t="shared" si="29"/>
        <v>3756.7490000000003</v>
      </c>
    </row>
    <row r="295" spans="1:16" x14ac:dyDescent="0.3">
      <c r="A295">
        <v>13087500</v>
      </c>
      <c r="B295" t="s">
        <v>10</v>
      </c>
      <c r="C295" s="1">
        <v>33015</v>
      </c>
      <c r="D295">
        <v>3356</v>
      </c>
      <c r="E295">
        <v>105891</v>
      </c>
      <c r="F295">
        <v>1576</v>
      </c>
      <c r="G295">
        <v>17877</v>
      </c>
      <c r="H295">
        <v>226086</v>
      </c>
      <c r="I295" s="1">
        <v>33015</v>
      </c>
      <c r="J295">
        <v>1990</v>
      </c>
      <c r="K295">
        <f t="shared" si="24"/>
        <v>5</v>
      </c>
      <c r="L295">
        <f t="shared" si="25"/>
        <v>22</v>
      </c>
      <c r="M295">
        <f t="shared" si="26"/>
        <v>1990</v>
      </c>
      <c r="N295">
        <f t="shared" si="27"/>
        <v>6656.6260000000002</v>
      </c>
      <c r="O295">
        <f t="shared" si="28"/>
        <v>3125.9960000000001</v>
      </c>
      <c r="P295">
        <f t="shared" si="29"/>
        <v>3530.63</v>
      </c>
    </row>
    <row r="296" spans="1:16" x14ac:dyDescent="0.3">
      <c r="A296">
        <v>13087500</v>
      </c>
      <c r="B296" t="s">
        <v>10</v>
      </c>
      <c r="C296" s="1">
        <v>33016</v>
      </c>
      <c r="D296">
        <v>3377</v>
      </c>
      <c r="E296">
        <v>112589</v>
      </c>
      <c r="F296">
        <v>1599</v>
      </c>
      <c r="G296">
        <v>21047</v>
      </c>
      <c r="H296">
        <v>222916</v>
      </c>
      <c r="I296" s="1">
        <v>33016</v>
      </c>
      <c r="J296">
        <v>1990</v>
      </c>
      <c r="K296">
        <f t="shared" si="24"/>
        <v>5</v>
      </c>
      <c r="L296">
        <f t="shared" si="25"/>
        <v>23</v>
      </c>
      <c r="M296">
        <f t="shared" si="26"/>
        <v>1990</v>
      </c>
      <c r="N296">
        <f t="shared" si="27"/>
        <v>6698.2795000000006</v>
      </c>
      <c r="O296">
        <f t="shared" si="28"/>
        <v>3171.6165000000001</v>
      </c>
      <c r="P296">
        <f t="shared" si="29"/>
        <v>3526.663</v>
      </c>
    </row>
    <row r="297" spans="1:16" x14ac:dyDescent="0.3">
      <c r="A297">
        <v>13087500</v>
      </c>
      <c r="B297" t="s">
        <v>10</v>
      </c>
      <c r="C297" s="1">
        <v>33017</v>
      </c>
      <c r="D297">
        <v>3259</v>
      </c>
      <c r="E297">
        <v>119054</v>
      </c>
      <c r="F297">
        <v>1515</v>
      </c>
      <c r="G297">
        <v>24052</v>
      </c>
      <c r="H297">
        <v>219911</v>
      </c>
      <c r="I297" s="1">
        <v>33017</v>
      </c>
      <c r="J297">
        <v>1990</v>
      </c>
      <c r="K297">
        <f t="shared" si="24"/>
        <v>5</v>
      </c>
      <c r="L297">
        <f t="shared" si="25"/>
        <v>24</v>
      </c>
      <c r="M297">
        <f t="shared" si="26"/>
        <v>1990</v>
      </c>
      <c r="N297">
        <f t="shared" si="27"/>
        <v>6464.2264999999998</v>
      </c>
      <c r="O297">
        <f t="shared" si="28"/>
        <v>3005.0025000000001</v>
      </c>
      <c r="P297">
        <f t="shared" si="29"/>
        <v>3459.2240000000002</v>
      </c>
    </row>
    <row r="298" spans="1:16" x14ac:dyDescent="0.3">
      <c r="A298">
        <v>13087500</v>
      </c>
      <c r="B298" t="s">
        <v>10</v>
      </c>
      <c r="C298" s="1">
        <v>33018</v>
      </c>
      <c r="D298">
        <v>3405</v>
      </c>
      <c r="E298">
        <v>125807</v>
      </c>
      <c r="F298">
        <v>1567</v>
      </c>
      <c r="G298">
        <v>27160</v>
      </c>
      <c r="H298">
        <v>216803</v>
      </c>
      <c r="I298" s="1">
        <v>33018</v>
      </c>
      <c r="J298">
        <v>1990</v>
      </c>
      <c r="K298">
        <f t="shared" si="24"/>
        <v>5</v>
      </c>
      <c r="L298">
        <f t="shared" si="25"/>
        <v>25</v>
      </c>
      <c r="M298">
        <f t="shared" si="26"/>
        <v>1990</v>
      </c>
      <c r="N298">
        <f t="shared" si="27"/>
        <v>6753.8175000000001</v>
      </c>
      <c r="O298">
        <f t="shared" si="28"/>
        <v>3108.1444999999999</v>
      </c>
      <c r="P298">
        <f t="shared" si="29"/>
        <v>3645.6730000000002</v>
      </c>
    </row>
    <row r="299" spans="1:16" x14ac:dyDescent="0.3">
      <c r="A299">
        <v>13087500</v>
      </c>
      <c r="B299" t="s">
        <v>10</v>
      </c>
      <c r="C299" s="1">
        <v>33019</v>
      </c>
      <c r="D299">
        <v>3352</v>
      </c>
      <c r="E299">
        <v>132456</v>
      </c>
      <c r="F299">
        <v>1456</v>
      </c>
      <c r="G299">
        <v>30048</v>
      </c>
      <c r="H299">
        <v>213915</v>
      </c>
      <c r="I299" s="1">
        <v>33019</v>
      </c>
      <c r="J299">
        <v>1990</v>
      </c>
      <c r="K299">
        <f t="shared" si="24"/>
        <v>5</v>
      </c>
      <c r="L299">
        <f t="shared" si="25"/>
        <v>26</v>
      </c>
      <c r="M299">
        <f t="shared" si="26"/>
        <v>1990</v>
      </c>
      <c r="N299">
        <f t="shared" si="27"/>
        <v>6648.692</v>
      </c>
      <c r="O299">
        <f t="shared" si="28"/>
        <v>2887.9760000000001</v>
      </c>
      <c r="P299">
        <f t="shared" si="29"/>
        <v>3760.7159999999999</v>
      </c>
    </row>
    <row r="300" spans="1:16" x14ac:dyDescent="0.3">
      <c r="A300">
        <v>13087500</v>
      </c>
      <c r="B300" t="s">
        <v>10</v>
      </c>
      <c r="C300" s="1">
        <v>33020</v>
      </c>
      <c r="D300">
        <v>3353</v>
      </c>
      <c r="E300">
        <v>139107</v>
      </c>
      <c r="F300">
        <v>1271</v>
      </c>
      <c r="G300">
        <v>32569</v>
      </c>
      <c r="H300">
        <v>211394</v>
      </c>
      <c r="I300" s="1">
        <v>33020</v>
      </c>
      <c r="J300">
        <v>1990</v>
      </c>
      <c r="K300">
        <f t="shared" si="24"/>
        <v>5</v>
      </c>
      <c r="L300">
        <f t="shared" si="25"/>
        <v>27</v>
      </c>
      <c r="M300">
        <f t="shared" si="26"/>
        <v>1990</v>
      </c>
      <c r="N300">
        <f t="shared" si="27"/>
        <v>6650.6755000000003</v>
      </c>
      <c r="O300">
        <f t="shared" si="28"/>
        <v>2521.0284999999999</v>
      </c>
      <c r="P300">
        <f t="shared" si="29"/>
        <v>4129.6469999999999</v>
      </c>
    </row>
    <row r="301" spans="1:16" x14ac:dyDescent="0.3">
      <c r="A301">
        <v>13087500</v>
      </c>
      <c r="B301" t="s">
        <v>10</v>
      </c>
      <c r="C301" s="1">
        <v>33021</v>
      </c>
      <c r="D301">
        <v>3275</v>
      </c>
      <c r="E301">
        <v>145603</v>
      </c>
      <c r="F301">
        <v>374</v>
      </c>
      <c r="G301">
        <v>33311</v>
      </c>
      <c r="H301">
        <v>210652</v>
      </c>
      <c r="I301" s="1">
        <v>33021</v>
      </c>
      <c r="J301">
        <v>1990</v>
      </c>
      <c r="K301">
        <f t="shared" si="24"/>
        <v>5</v>
      </c>
      <c r="L301">
        <f t="shared" si="25"/>
        <v>28</v>
      </c>
      <c r="M301">
        <f t="shared" si="26"/>
        <v>1990</v>
      </c>
      <c r="N301">
        <f t="shared" si="27"/>
        <v>6495.9625000000005</v>
      </c>
      <c r="O301">
        <f t="shared" si="28"/>
        <v>741.82900000000006</v>
      </c>
      <c r="P301">
        <f t="shared" si="29"/>
        <v>5754.1334999999999</v>
      </c>
    </row>
    <row r="302" spans="1:16" x14ac:dyDescent="0.3">
      <c r="A302">
        <v>13087500</v>
      </c>
      <c r="B302" t="s">
        <v>10</v>
      </c>
      <c r="C302" s="1">
        <v>33022</v>
      </c>
      <c r="D302">
        <v>3266</v>
      </c>
      <c r="E302">
        <v>152081</v>
      </c>
      <c r="F302">
        <v>266</v>
      </c>
      <c r="G302">
        <v>33839</v>
      </c>
      <c r="H302">
        <v>210124</v>
      </c>
      <c r="I302" s="1">
        <v>33022</v>
      </c>
      <c r="J302">
        <v>1990</v>
      </c>
      <c r="K302">
        <f t="shared" si="24"/>
        <v>5</v>
      </c>
      <c r="L302">
        <f t="shared" si="25"/>
        <v>29</v>
      </c>
      <c r="M302">
        <f t="shared" si="26"/>
        <v>1990</v>
      </c>
      <c r="N302">
        <f t="shared" si="27"/>
        <v>6478.1109999999999</v>
      </c>
      <c r="O302">
        <f t="shared" si="28"/>
        <v>527.61099999999999</v>
      </c>
      <c r="P302">
        <f t="shared" si="29"/>
        <v>5950.5</v>
      </c>
    </row>
    <row r="303" spans="1:16" x14ac:dyDescent="0.3">
      <c r="A303">
        <v>13087500</v>
      </c>
      <c r="B303" t="s">
        <v>10</v>
      </c>
      <c r="C303" s="1">
        <v>33023</v>
      </c>
      <c r="D303">
        <v>3296</v>
      </c>
      <c r="E303">
        <v>158619</v>
      </c>
      <c r="F303">
        <v>0</v>
      </c>
      <c r="G303">
        <v>33839</v>
      </c>
      <c r="H303">
        <v>210124</v>
      </c>
      <c r="I303" s="1">
        <v>33023</v>
      </c>
      <c r="J303">
        <v>1990</v>
      </c>
      <c r="K303">
        <f t="shared" si="24"/>
        <v>5</v>
      </c>
      <c r="L303">
        <f t="shared" si="25"/>
        <v>30</v>
      </c>
      <c r="M303">
        <f t="shared" si="26"/>
        <v>1990</v>
      </c>
      <c r="N303">
        <f t="shared" si="27"/>
        <v>6537.616</v>
      </c>
      <c r="O303">
        <f t="shared" si="28"/>
        <v>0</v>
      </c>
      <c r="P303">
        <f t="shared" si="29"/>
        <v>6537.616</v>
      </c>
    </row>
    <row r="304" spans="1:16" x14ac:dyDescent="0.3">
      <c r="A304">
        <v>13087500</v>
      </c>
      <c r="B304" t="s">
        <v>10</v>
      </c>
      <c r="C304" s="1">
        <v>33024</v>
      </c>
      <c r="D304">
        <v>3209</v>
      </c>
      <c r="E304">
        <v>164984</v>
      </c>
      <c r="F304">
        <v>209</v>
      </c>
      <c r="G304">
        <v>34253</v>
      </c>
      <c r="H304">
        <v>209709</v>
      </c>
      <c r="I304" s="1">
        <v>33024</v>
      </c>
      <c r="J304">
        <v>1990</v>
      </c>
      <c r="K304">
        <f t="shared" si="24"/>
        <v>5</v>
      </c>
      <c r="L304">
        <f t="shared" si="25"/>
        <v>31</v>
      </c>
      <c r="M304">
        <f t="shared" si="26"/>
        <v>1990</v>
      </c>
      <c r="N304">
        <f t="shared" si="27"/>
        <v>6365.0515000000005</v>
      </c>
      <c r="O304">
        <f t="shared" si="28"/>
        <v>414.55150000000003</v>
      </c>
      <c r="P304">
        <f t="shared" si="29"/>
        <v>5950.5</v>
      </c>
    </row>
    <row r="305" spans="1:16" x14ac:dyDescent="0.3">
      <c r="A305">
        <v>13087500</v>
      </c>
      <c r="B305" t="s">
        <v>10</v>
      </c>
      <c r="C305" s="1">
        <v>33025</v>
      </c>
      <c r="D305">
        <v>2991</v>
      </c>
      <c r="E305">
        <v>170916</v>
      </c>
      <c r="F305">
        <v>0</v>
      </c>
      <c r="G305">
        <v>34253</v>
      </c>
      <c r="H305">
        <v>209709</v>
      </c>
      <c r="I305" s="1">
        <v>33025</v>
      </c>
      <c r="J305">
        <v>1990</v>
      </c>
      <c r="K305">
        <f t="shared" si="24"/>
        <v>6</v>
      </c>
      <c r="L305">
        <f t="shared" si="25"/>
        <v>1</v>
      </c>
      <c r="M305">
        <f t="shared" si="26"/>
        <v>1990</v>
      </c>
      <c r="N305">
        <f t="shared" si="27"/>
        <v>5932.6485000000002</v>
      </c>
      <c r="O305">
        <f t="shared" si="28"/>
        <v>0</v>
      </c>
      <c r="P305">
        <f t="shared" si="29"/>
        <v>5932.6485000000002</v>
      </c>
    </row>
    <row r="306" spans="1:16" x14ac:dyDescent="0.3">
      <c r="A306">
        <v>13087500</v>
      </c>
      <c r="B306" t="s">
        <v>10</v>
      </c>
      <c r="C306" s="1">
        <v>33026</v>
      </c>
      <c r="D306">
        <v>2970</v>
      </c>
      <c r="E306">
        <v>176807</v>
      </c>
      <c r="F306">
        <v>0</v>
      </c>
      <c r="G306">
        <v>34253</v>
      </c>
      <c r="H306">
        <v>209709</v>
      </c>
      <c r="I306" s="1">
        <v>33026</v>
      </c>
      <c r="J306">
        <v>1990</v>
      </c>
      <c r="K306">
        <f t="shared" si="24"/>
        <v>6</v>
      </c>
      <c r="L306">
        <f t="shared" si="25"/>
        <v>2</v>
      </c>
      <c r="M306">
        <f t="shared" si="26"/>
        <v>1990</v>
      </c>
      <c r="N306">
        <f t="shared" si="27"/>
        <v>5890.9949999999999</v>
      </c>
      <c r="O306">
        <f t="shared" si="28"/>
        <v>0</v>
      </c>
      <c r="P306">
        <f t="shared" si="29"/>
        <v>5890.9949999999999</v>
      </c>
    </row>
    <row r="307" spans="1:16" x14ac:dyDescent="0.3">
      <c r="A307">
        <v>13087500</v>
      </c>
      <c r="B307" t="s">
        <v>10</v>
      </c>
      <c r="C307" s="1">
        <v>33027</v>
      </c>
      <c r="D307">
        <v>2943</v>
      </c>
      <c r="E307">
        <v>182645</v>
      </c>
      <c r="F307">
        <v>0</v>
      </c>
      <c r="G307">
        <v>34253</v>
      </c>
      <c r="H307">
        <v>209709</v>
      </c>
      <c r="I307" s="1">
        <v>33027</v>
      </c>
      <c r="J307">
        <v>1990</v>
      </c>
      <c r="K307">
        <f t="shared" si="24"/>
        <v>6</v>
      </c>
      <c r="L307">
        <f t="shared" si="25"/>
        <v>3</v>
      </c>
      <c r="M307">
        <f t="shared" si="26"/>
        <v>1990</v>
      </c>
      <c r="N307">
        <f t="shared" si="27"/>
        <v>5837.4404999999997</v>
      </c>
      <c r="O307">
        <f t="shared" si="28"/>
        <v>0</v>
      </c>
      <c r="P307">
        <f t="shared" si="29"/>
        <v>5837.4404999999997</v>
      </c>
    </row>
    <row r="308" spans="1:16" x14ac:dyDescent="0.3">
      <c r="A308">
        <v>13087500</v>
      </c>
      <c r="B308" t="s">
        <v>10</v>
      </c>
      <c r="C308" s="1">
        <v>33028</v>
      </c>
      <c r="D308">
        <v>2910</v>
      </c>
      <c r="E308">
        <v>188417</v>
      </c>
      <c r="F308">
        <v>0</v>
      </c>
      <c r="G308">
        <v>34253</v>
      </c>
      <c r="H308">
        <v>209709</v>
      </c>
      <c r="I308" s="1">
        <v>33028</v>
      </c>
      <c r="J308">
        <v>1990</v>
      </c>
      <c r="K308">
        <f t="shared" si="24"/>
        <v>6</v>
      </c>
      <c r="L308">
        <f t="shared" si="25"/>
        <v>4</v>
      </c>
      <c r="M308">
        <f t="shared" si="26"/>
        <v>1990</v>
      </c>
      <c r="N308">
        <f t="shared" si="27"/>
        <v>5771.9849999999997</v>
      </c>
      <c r="O308">
        <f t="shared" si="28"/>
        <v>0</v>
      </c>
      <c r="P308">
        <f t="shared" si="29"/>
        <v>5771.9849999999997</v>
      </c>
    </row>
    <row r="309" spans="1:16" x14ac:dyDescent="0.3">
      <c r="A309">
        <v>13087500</v>
      </c>
      <c r="B309" t="s">
        <v>10</v>
      </c>
      <c r="C309" s="1">
        <v>33029</v>
      </c>
      <c r="D309">
        <v>2932</v>
      </c>
      <c r="E309">
        <v>194232</v>
      </c>
      <c r="F309">
        <v>0</v>
      </c>
      <c r="G309">
        <v>34253</v>
      </c>
      <c r="H309">
        <v>209709</v>
      </c>
      <c r="I309" s="1">
        <v>33029</v>
      </c>
      <c r="J309">
        <v>1990</v>
      </c>
      <c r="K309">
        <f t="shared" si="24"/>
        <v>6</v>
      </c>
      <c r="L309">
        <f t="shared" si="25"/>
        <v>5</v>
      </c>
      <c r="M309">
        <f t="shared" si="26"/>
        <v>1990</v>
      </c>
      <c r="N309">
        <f t="shared" si="27"/>
        <v>5815.6220000000003</v>
      </c>
      <c r="O309">
        <f t="shared" si="28"/>
        <v>0</v>
      </c>
      <c r="P309">
        <f t="shared" si="29"/>
        <v>5815.6220000000003</v>
      </c>
    </row>
    <row r="310" spans="1:16" x14ac:dyDescent="0.3">
      <c r="A310">
        <v>13087500</v>
      </c>
      <c r="B310" t="s">
        <v>10</v>
      </c>
      <c r="C310" s="1">
        <v>33030</v>
      </c>
      <c r="D310">
        <v>2973</v>
      </c>
      <c r="E310">
        <v>200129</v>
      </c>
      <c r="F310">
        <v>0</v>
      </c>
      <c r="G310">
        <v>34253</v>
      </c>
      <c r="H310">
        <v>209709</v>
      </c>
      <c r="I310" s="1">
        <v>33030</v>
      </c>
      <c r="J310">
        <v>1990</v>
      </c>
      <c r="K310">
        <f t="shared" si="24"/>
        <v>6</v>
      </c>
      <c r="L310">
        <f t="shared" si="25"/>
        <v>6</v>
      </c>
      <c r="M310">
        <f t="shared" si="26"/>
        <v>1990</v>
      </c>
      <c r="N310">
        <f t="shared" si="27"/>
        <v>5896.9454999999998</v>
      </c>
      <c r="O310">
        <f t="shared" si="28"/>
        <v>0</v>
      </c>
      <c r="P310">
        <f t="shared" si="29"/>
        <v>5896.9454999999998</v>
      </c>
    </row>
    <row r="311" spans="1:16" x14ac:dyDescent="0.3">
      <c r="A311">
        <v>13087500</v>
      </c>
      <c r="B311" t="s">
        <v>10</v>
      </c>
      <c r="C311" s="1">
        <v>33031</v>
      </c>
      <c r="D311">
        <v>2958</v>
      </c>
      <c r="E311">
        <v>205996</v>
      </c>
      <c r="F311">
        <v>0</v>
      </c>
      <c r="G311">
        <v>34253</v>
      </c>
      <c r="H311">
        <v>209709</v>
      </c>
      <c r="I311" s="1">
        <v>33031</v>
      </c>
      <c r="J311">
        <v>1990</v>
      </c>
      <c r="K311">
        <f t="shared" si="24"/>
        <v>6</v>
      </c>
      <c r="L311">
        <f t="shared" si="25"/>
        <v>7</v>
      </c>
      <c r="M311">
        <f t="shared" si="26"/>
        <v>1990</v>
      </c>
      <c r="N311">
        <f t="shared" si="27"/>
        <v>5867.1930000000002</v>
      </c>
      <c r="O311">
        <f t="shared" si="28"/>
        <v>0</v>
      </c>
      <c r="P311">
        <f t="shared" si="29"/>
        <v>5867.1930000000002</v>
      </c>
    </row>
    <row r="312" spans="1:16" x14ac:dyDescent="0.3">
      <c r="A312">
        <v>13087500</v>
      </c>
      <c r="B312" t="s">
        <v>10</v>
      </c>
      <c r="C312" s="1">
        <v>33032</v>
      </c>
      <c r="D312">
        <v>2939</v>
      </c>
      <c r="E312">
        <v>211826</v>
      </c>
      <c r="F312">
        <v>0</v>
      </c>
      <c r="G312">
        <v>34253</v>
      </c>
      <c r="H312">
        <v>209709</v>
      </c>
      <c r="I312" s="1">
        <v>33032</v>
      </c>
      <c r="J312">
        <v>1990</v>
      </c>
      <c r="K312">
        <f t="shared" si="24"/>
        <v>6</v>
      </c>
      <c r="L312">
        <f t="shared" si="25"/>
        <v>8</v>
      </c>
      <c r="M312">
        <f t="shared" si="26"/>
        <v>1990</v>
      </c>
      <c r="N312">
        <f t="shared" si="27"/>
        <v>5829.5065000000004</v>
      </c>
      <c r="O312">
        <f t="shared" si="28"/>
        <v>0</v>
      </c>
      <c r="P312">
        <f t="shared" si="29"/>
        <v>5829.5065000000004</v>
      </c>
    </row>
    <row r="313" spans="1:16" x14ac:dyDescent="0.3">
      <c r="A313">
        <v>13087500</v>
      </c>
      <c r="B313" t="s">
        <v>10</v>
      </c>
      <c r="C313" s="1">
        <v>33033</v>
      </c>
      <c r="D313">
        <v>2937</v>
      </c>
      <c r="E313">
        <v>217651</v>
      </c>
      <c r="F313">
        <v>0</v>
      </c>
      <c r="G313">
        <v>34253</v>
      </c>
      <c r="H313">
        <v>209709</v>
      </c>
      <c r="I313" s="1">
        <v>33033</v>
      </c>
      <c r="J313">
        <v>1990</v>
      </c>
      <c r="K313">
        <f t="shared" si="24"/>
        <v>6</v>
      </c>
      <c r="L313">
        <f t="shared" si="25"/>
        <v>9</v>
      </c>
      <c r="M313">
        <f t="shared" si="26"/>
        <v>1990</v>
      </c>
      <c r="N313">
        <f t="shared" si="27"/>
        <v>5825.5394999999999</v>
      </c>
      <c r="O313">
        <f t="shared" si="28"/>
        <v>0</v>
      </c>
      <c r="P313">
        <f t="shared" si="29"/>
        <v>5825.5394999999999</v>
      </c>
    </row>
    <row r="314" spans="1:16" x14ac:dyDescent="0.3">
      <c r="A314">
        <v>13087500</v>
      </c>
      <c r="B314" t="s">
        <v>10</v>
      </c>
      <c r="C314" s="1">
        <v>33034</v>
      </c>
      <c r="D314">
        <v>2936</v>
      </c>
      <c r="E314">
        <v>223475</v>
      </c>
      <c r="F314">
        <v>0</v>
      </c>
      <c r="G314">
        <v>34253</v>
      </c>
      <c r="H314">
        <v>209709</v>
      </c>
      <c r="I314" s="1">
        <v>33034</v>
      </c>
      <c r="J314">
        <v>1990</v>
      </c>
      <c r="K314">
        <f t="shared" si="24"/>
        <v>6</v>
      </c>
      <c r="L314">
        <f t="shared" si="25"/>
        <v>10</v>
      </c>
      <c r="M314">
        <f t="shared" si="26"/>
        <v>1990</v>
      </c>
      <c r="N314">
        <f t="shared" si="27"/>
        <v>5823.5560000000005</v>
      </c>
      <c r="O314">
        <f t="shared" si="28"/>
        <v>0</v>
      </c>
      <c r="P314">
        <f t="shared" si="29"/>
        <v>5823.5560000000005</v>
      </c>
    </row>
    <row r="315" spans="1:16" x14ac:dyDescent="0.3">
      <c r="A315">
        <v>13087500</v>
      </c>
      <c r="B315" t="s">
        <v>10</v>
      </c>
      <c r="C315" s="1">
        <v>33035</v>
      </c>
      <c r="D315">
        <v>2942</v>
      </c>
      <c r="E315">
        <v>229310</v>
      </c>
      <c r="F315">
        <v>0</v>
      </c>
      <c r="G315">
        <v>34253</v>
      </c>
      <c r="H315">
        <v>209709</v>
      </c>
      <c r="I315" s="1">
        <v>33035</v>
      </c>
      <c r="J315">
        <v>1990</v>
      </c>
      <c r="K315">
        <f t="shared" si="24"/>
        <v>6</v>
      </c>
      <c r="L315">
        <f t="shared" si="25"/>
        <v>11</v>
      </c>
      <c r="M315">
        <f t="shared" si="26"/>
        <v>1990</v>
      </c>
      <c r="N315">
        <f t="shared" si="27"/>
        <v>5835.4570000000003</v>
      </c>
      <c r="O315">
        <f t="shared" si="28"/>
        <v>0</v>
      </c>
      <c r="P315">
        <f t="shared" si="29"/>
        <v>5835.4570000000003</v>
      </c>
    </row>
    <row r="316" spans="1:16" x14ac:dyDescent="0.3">
      <c r="A316">
        <v>13087500</v>
      </c>
      <c r="B316" t="s">
        <v>10</v>
      </c>
      <c r="C316" s="1">
        <v>33036</v>
      </c>
      <c r="D316">
        <v>3015</v>
      </c>
      <c r="E316">
        <v>235291</v>
      </c>
      <c r="F316">
        <v>0</v>
      </c>
      <c r="G316">
        <v>34253</v>
      </c>
      <c r="H316">
        <v>209709</v>
      </c>
      <c r="I316" s="1">
        <v>33036</v>
      </c>
      <c r="J316">
        <v>1990</v>
      </c>
      <c r="K316">
        <f t="shared" si="24"/>
        <v>6</v>
      </c>
      <c r="L316">
        <f t="shared" si="25"/>
        <v>12</v>
      </c>
      <c r="M316">
        <f t="shared" si="26"/>
        <v>1990</v>
      </c>
      <c r="N316">
        <f t="shared" si="27"/>
        <v>5980.2525000000005</v>
      </c>
      <c r="O316">
        <f t="shared" si="28"/>
        <v>0</v>
      </c>
      <c r="P316">
        <f t="shared" si="29"/>
        <v>5980.2525000000005</v>
      </c>
    </row>
    <row r="317" spans="1:16" x14ac:dyDescent="0.3">
      <c r="A317">
        <v>13087500</v>
      </c>
      <c r="B317" t="s">
        <v>10</v>
      </c>
      <c r="C317" s="1">
        <v>33037</v>
      </c>
      <c r="D317">
        <v>3064</v>
      </c>
      <c r="E317">
        <v>241368</v>
      </c>
      <c r="F317">
        <v>0</v>
      </c>
      <c r="G317">
        <v>34253</v>
      </c>
      <c r="H317">
        <v>209709</v>
      </c>
      <c r="I317" s="1">
        <v>33037</v>
      </c>
      <c r="J317">
        <v>1990</v>
      </c>
      <c r="K317">
        <f t="shared" si="24"/>
        <v>6</v>
      </c>
      <c r="L317">
        <f t="shared" si="25"/>
        <v>13</v>
      </c>
      <c r="M317">
        <f t="shared" si="26"/>
        <v>1990</v>
      </c>
      <c r="N317">
        <f t="shared" si="27"/>
        <v>6077.4440000000004</v>
      </c>
      <c r="O317">
        <f t="shared" si="28"/>
        <v>0</v>
      </c>
      <c r="P317">
        <f t="shared" si="29"/>
        <v>6077.4440000000004</v>
      </c>
    </row>
    <row r="318" spans="1:16" x14ac:dyDescent="0.3">
      <c r="A318">
        <v>13087500</v>
      </c>
      <c r="B318" t="s">
        <v>10</v>
      </c>
      <c r="C318" s="1">
        <v>33038</v>
      </c>
      <c r="D318">
        <v>3069</v>
      </c>
      <c r="E318">
        <v>247456</v>
      </c>
      <c r="F318">
        <v>0</v>
      </c>
      <c r="G318">
        <v>34253</v>
      </c>
      <c r="H318">
        <v>209709</v>
      </c>
      <c r="I318" s="1">
        <v>33038</v>
      </c>
      <c r="J318">
        <v>1990</v>
      </c>
      <c r="K318">
        <f t="shared" si="24"/>
        <v>6</v>
      </c>
      <c r="L318">
        <f t="shared" si="25"/>
        <v>14</v>
      </c>
      <c r="M318">
        <f t="shared" si="26"/>
        <v>1990</v>
      </c>
      <c r="N318">
        <f t="shared" si="27"/>
        <v>6087.3615</v>
      </c>
      <c r="O318">
        <f t="shared" si="28"/>
        <v>0</v>
      </c>
      <c r="P318">
        <f t="shared" si="29"/>
        <v>6087.3615</v>
      </c>
    </row>
    <row r="319" spans="1:16" x14ac:dyDescent="0.3">
      <c r="A319">
        <v>13087500</v>
      </c>
      <c r="B319" t="s">
        <v>10</v>
      </c>
      <c r="C319" s="1">
        <v>33039</v>
      </c>
      <c r="D319">
        <v>3012</v>
      </c>
      <c r="E319">
        <v>253430</v>
      </c>
      <c r="F319">
        <v>0</v>
      </c>
      <c r="G319">
        <v>34253</v>
      </c>
      <c r="H319">
        <v>209709</v>
      </c>
      <c r="I319" s="1">
        <v>33039</v>
      </c>
      <c r="J319">
        <v>1990</v>
      </c>
      <c r="K319">
        <f t="shared" si="24"/>
        <v>6</v>
      </c>
      <c r="L319">
        <f t="shared" si="25"/>
        <v>15</v>
      </c>
      <c r="M319">
        <f t="shared" si="26"/>
        <v>1990</v>
      </c>
      <c r="N319">
        <f t="shared" si="27"/>
        <v>5974.3019999999997</v>
      </c>
      <c r="O319">
        <f t="shared" si="28"/>
        <v>0</v>
      </c>
      <c r="P319">
        <f t="shared" si="29"/>
        <v>5974.3019999999997</v>
      </c>
    </row>
    <row r="320" spans="1:16" x14ac:dyDescent="0.3">
      <c r="A320">
        <v>13087500</v>
      </c>
      <c r="B320" t="s">
        <v>10</v>
      </c>
      <c r="C320" s="1">
        <v>33040</v>
      </c>
      <c r="D320">
        <v>2974</v>
      </c>
      <c r="E320">
        <v>259329</v>
      </c>
      <c r="F320">
        <v>0</v>
      </c>
      <c r="G320">
        <v>34253</v>
      </c>
      <c r="H320">
        <v>209709</v>
      </c>
      <c r="I320" s="1">
        <v>33040</v>
      </c>
      <c r="J320">
        <v>1990</v>
      </c>
      <c r="K320">
        <f t="shared" si="24"/>
        <v>6</v>
      </c>
      <c r="L320">
        <f t="shared" si="25"/>
        <v>16</v>
      </c>
      <c r="M320">
        <f t="shared" si="26"/>
        <v>1990</v>
      </c>
      <c r="N320">
        <f t="shared" si="27"/>
        <v>5898.9290000000001</v>
      </c>
      <c r="O320">
        <f t="shared" si="28"/>
        <v>0</v>
      </c>
      <c r="P320">
        <f t="shared" si="29"/>
        <v>5898.9290000000001</v>
      </c>
    </row>
    <row r="321" spans="1:16" x14ac:dyDescent="0.3">
      <c r="A321">
        <v>13087500</v>
      </c>
      <c r="B321" t="s">
        <v>10</v>
      </c>
      <c r="C321" s="1">
        <v>33041</v>
      </c>
      <c r="D321">
        <v>2966</v>
      </c>
      <c r="E321">
        <v>265212</v>
      </c>
      <c r="F321">
        <v>0</v>
      </c>
      <c r="G321">
        <v>34253</v>
      </c>
      <c r="H321">
        <v>209709</v>
      </c>
      <c r="I321" s="1">
        <v>33041</v>
      </c>
      <c r="J321">
        <v>1990</v>
      </c>
      <c r="K321">
        <f t="shared" si="24"/>
        <v>6</v>
      </c>
      <c r="L321">
        <f t="shared" si="25"/>
        <v>17</v>
      </c>
      <c r="M321">
        <f t="shared" si="26"/>
        <v>1990</v>
      </c>
      <c r="N321">
        <f t="shared" si="27"/>
        <v>5883.0609999999997</v>
      </c>
      <c r="O321">
        <f t="shared" si="28"/>
        <v>0</v>
      </c>
      <c r="P321">
        <f t="shared" si="29"/>
        <v>5883.0609999999997</v>
      </c>
    </row>
    <row r="322" spans="1:16" x14ac:dyDescent="0.3">
      <c r="A322">
        <v>13087500</v>
      </c>
      <c r="B322" t="s">
        <v>10</v>
      </c>
      <c r="C322" s="1">
        <v>33042</v>
      </c>
      <c r="D322">
        <v>2947</v>
      </c>
      <c r="E322">
        <v>271057</v>
      </c>
      <c r="F322">
        <v>0</v>
      </c>
      <c r="G322">
        <v>34253</v>
      </c>
      <c r="H322">
        <v>209709</v>
      </c>
      <c r="I322" s="1">
        <v>33042</v>
      </c>
      <c r="J322">
        <v>1990</v>
      </c>
      <c r="K322">
        <f t="shared" si="24"/>
        <v>6</v>
      </c>
      <c r="L322">
        <f t="shared" si="25"/>
        <v>18</v>
      </c>
      <c r="M322">
        <f t="shared" si="26"/>
        <v>1990</v>
      </c>
      <c r="N322">
        <f t="shared" si="27"/>
        <v>5845.3744999999999</v>
      </c>
      <c r="O322">
        <f t="shared" si="28"/>
        <v>0</v>
      </c>
      <c r="P322">
        <f t="shared" si="29"/>
        <v>5845.3744999999999</v>
      </c>
    </row>
    <row r="323" spans="1:16" x14ac:dyDescent="0.3">
      <c r="A323">
        <v>13087500</v>
      </c>
      <c r="B323" t="s">
        <v>10</v>
      </c>
      <c r="C323" s="1">
        <v>33043</v>
      </c>
      <c r="D323">
        <v>2940</v>
      </c>
      <c r="E323">
        <v>276889</v>
      </c>
      <c r="F323">
        <v>0</v>
      </c>
      <c r="G323">
        <v>34253</v>
      </c>
      <c r="H323">
        <v>209709</v>
      </c>
      <c r="I323" s="1">
        <v>33043</v>
      </c>
      <c r="J323">
        <v>1990</v>
      </c>
      <c r="K323">
        <f t="shared" ref="K323:K386" si="30">MONTH(I323)</f>
        <v>6</v>
      </c>
      <c r="L323">
        <f t="shared" ref="L323:L386" si="31">DAY(I323)</f>
        <v>19</v>
      </c>
      <c r="M323">
        <f t="shared" ref="M323:M386" si="32">YEAR(I323)</f>
        <v>1990</v>
      </c>
      <c r="N323">
        <f t="shared" ref="N323:N386" si="33">D323*1.9835</f>
        <v>5831.49</v>
      </c>
      <c r="O323">
        <f t="shared" ref="O323:O386" si="34">F323*1.9835</f>
        <v>0</v>
      </c>
      <c r="P323">
        <f t="shared" ref="P323:P386" si="35">(D323-F323)*1.9835</f>
        <v>5831.49</v>
      </c>
    </row>
    <row r="324" spans="1:16" x14ac:dyDescent="0.3">
      <c r="A324">
        <v>13087500</v>
      </c>
      <c r="B324" t="s">
        <v>10</v>
      </c>
      <c r="C324" s="1">
        <v>33044</v>
      </c>
      <c r="D324">
        <v>2981</v>
      </c>
      <c r="E324">
        <v>282801</v>
      </c>
      <c r="F324">
        <v>0</v>
      </c>
      <c r="G324">
        <v>34253</v>
      </c>
      <c r="H324">
        <v>209709</v>
      </c>
      <c r="I324" s="1">
        <v>33044</v>
      </c>
      <c r="J324">
        <v>1990</v>
      </c>
      <c r="K324">
        <f t="shared" si="30"/>
        <v>6</v>
      </c>
      <c r="L324">
        <f t="shared" si="31"/>
        <v>20</v>
      </c>
      <c r="M324">
        <f t="shared" si="32"/>
        <v>1990</v>
      </c>
      <c r="N324">
        <f t="shared" si="33"/>
        <v>5912.8135000000002</v>
      </c>
      <c r="O324">
        <f t="shared" si="34"/>
        <v>0</v>
      </c>
      <c r="P324">
        <f t="shared" si="35"/>
        <v>5912.8135000000002</v>
      </c>
    </row>
    <row r="325" spans="1:16" x14ac:dyDescent="0.3">
      <c r="A325">
        <v>13087500</v>
      </c>
      <c r="B325" t="s">
        <v>10</v>
      </c>
      <c r="C325" s="1">
        <v>33045</v>
      </c>
      <c r="D325">
        <v>3087</v>
      </c>
      <c r="E325">
        <v>288925</v>
      </c>
      <c r="F325">
        <v>87</v>
      </c>
      <c r="G325">
        <v>34426</v>
      </c>
      <c r="H325">
        <v>209537</v>
      </c>
      <c r="I325" s="1">
        <v>33045</v>
      </c>
      <c r="J325">
        <v>1990</v>
      </c>
      <c r="K325">
        <f t="shared" si="30"/>
        <v>6</v>
      </c>
      <c r="L325">
        <f t="shared" si="31"/>
        <v>21</v>
      </c>
      <c r="M325">
        <f t="shared" si="32"/>
        <v>1990</v>
      </c>
      <c r="N325">
        <f t="shared" si="33"/>
        <v>6123.0645000000004</v>
      </c>
      <c r="O325">
        <f t="shared" si="34"/>
        <v>172.56450000000001</v>
      </c>
      <c r="P325">
        <f t="shared" si="35"/>
        <v>5950.5</v>
      </c>
    </row>
    <row r="326" spans="1:16" x14ac:dyDescent="0.3">
      <c r="A326">
        <v>13087500</v>
      </c>
      <c r="B326" t="s">
        <v>10</v>
      </c>
      <c r="C326" s="1">
        <v>33046</v>
      </c>
      <c r="D326">
        <v>3245</v>
      </c>
      <c r="E326">
        <v>295361</v>
      </c>
      <c r="F326">
        <v>245</v>
      </c>
      <c r="G326">
        <v>34912</v>
      </c>
      <c r="H326">
        <v>209051</v>
      </c>
      <c r="I326" s="1">
        <v>33046</v>
      </c>
      <c r="J326">
        <v>1990</v>
      </c>
      <c r="K326">
        <f t="shared" si="30"/>
        <v>6</v>
      </c>
      <c r="L326">
        <f t="shared" si="31"/>
        <v>22</v>
      </c>
      <c r="M326">
        <f t="shared" si="32"/>
        <v>1990</v>
      </c>
      <c r="N326">
        <f t="shared" si="33"/>
        <v>6436.4575000000004</v>
      </c>
      <c r="O326">
        <f t="shared" si="34"/>
        <v>485.95749999999998</v>
      </c>
      <c r="P326">
        <f t="shared" si="35"/>
        <v>5950.5</v>
      </c>
    </row>
    <row r="327" spans="1:16" x14ac:dyDescent="0.3">
      <c r="A327">
        <v>13087500</v>
      </c>
      <c r="B327" t="s">
        <v>10</v>
      </c>
      <c r="C327" s="1">
        <v>33047</v>
      </c>
      <c r="D327">
        <v>3302</v>
      </c>
      <c r="E327">
        <v>301911</v>
      </c>
      <c r="F327">
        <v>302</v>
      </c>
      <c r="G327">
        <v>35511</v>
      </c>
      <c r="H327">
        <v>208452</v>
      </c>
      <c r="I327" s="1">
        <v>33047</v>
      </c>
      <c r="J327">
        <v>1990</v>
      </c>
      <c r="K327">
        <f t="shared" si="30"/>
        <v>6</v>
      </c>
      <c r="L327">
        <f t="shared" si="31"/>
        <v>23</v>
      </c>
      <c r="M327">
        <f t="shared" si="32"/>
        <v>1990</v>
      </c>
      <c r="N327">
        <f t="shared" si="33"/>
        <v>6549.5169999999998</v>
      </c>
      <c r="O327">
        <f t="shared" si="34"/>
        <v>599.01700000000005</v>
      </c>
      <c r="P327">
        <f t="shared" si="35"/>
        <v>5950.5</v>
      </c>
    </row>
    <row r="328" spans="1:16" x14ac:dyDescent="0.3">
      <c r="A328">
        <v>13087500</v>
      </c>
      <c r="B328" t="s">
        <v>10</v>
      </c>
      <c r="C328" s="1">
        <v>33048</v>
      </c>
      <c r="D328">
        <v>3380</v>
      </c>
      <c r="E328">
        <v>308615</v>
      </c>
      <c r="F328">
        <v>380</v>
      </c>
      <c r="G328">
        <v>36265</v>
      </c>
      <c r="H328">
        <v>207698</v>
      </c>
      <c r="I328" s="1">
        <v>33048</v>
      </c>
      <c r="J328">
        <v>1990</v>
      </c>
      <c r="K328">
        <f t="shared" si="30"/>
        <v>6</v>
      </c>
      <c r="L328">
        <f t="shared" si="31"/>
        <v>24</v>
      </c>
      <c r="M328">
        <f t="shared" si="32"/>
        <v>1990</v>
      </c>
      <c r="N328">
        <f t="shared" si="33"/>
        <v>6704.2300000000005</v>
      </c>
      <c r="O328">
        <f t="shared" si="34"/>
        <v>753.73</v>
      </c>
      <c r="P328">
        <f t="shared" si="35"/>
        <v>5950.5</v>
      </c>
    </row>
    <row r="329" spans="1:16" x14ac:dyDescent="0.3">
      <c r="A329">
        <v>13087500</v>
      </c>
      <c r="B329" t="s">
        <v>10</v>
      </c>
      <c r="C329" s="1">
        <v>33049</v>
      </c>
      <c r="D329">
        <v>3451</v>
      </c>
      <c r="E329">
        <v>315460</v>
      </c>
      <c r="F329">
        <v>451</v>
      </c>
      <c r="G329">
        <v>37159</v>
      </c>
      <c r="H329">
        <v>206804</v>
      </c>
      <c r="I329" s="1">
        <v>33049</v>
      </c>
      <c r="J329">
        <v>1990</v>
      </c>
      <c r="K329">
        <f t="shared" si="30"/>
        <v>6</v>
      </c>
      <c r="L329">
        <f t="shared" si="31"/>
        <v>25</v>
      </c>
      <c r="M329">
        <f t="shared" si="32"/>
        <v>1990</v>
      </c>
      <c r="N329">
        <f t="shared" si="33"/>
        <v>6845.0585000000001</v>
      </c>
      <c r="O329">
        <f t="shared" si="34"/>
        <v>894.55849999999998</v>
      </c>
      <c r="P329">
        <f t="shared" si="35"/>
        <v>5950.5</v>
      </c>
    </row>
    <row r="330" spans="1:16" x14ac:dyDescent="0.3">
      <c r="A330">
        <v>13087500</v>
      </c>
      <c r="B330" t="s">
        <v>10</v>
      </c>
      <c r="C330" s="1">
        <v>33050</v>
      </c>
      <c r="D330">
        <v>3572</v>
      </c>
      <c r="E330">
        <v>322545</v>
      </c>
      <c r="F330">
        <v>572</v>
      </c>
      <c r="G330">
        <v>38294</v>
      </c>
      <c r="H330">
        <v>205669</v>
      </c>
      <c r="I330" s="1">
        <v>33050</v>
      </c>
      <c r="J330">
        <v>1990</v>
      </c>
      <c r="K330">
        <f t="shared" si="30"/>
        <v>6</v>
      </c>
      <c r="L330">
        <f t="shared" si="31"/>
        <v>26</v>
      </c>
      <c r="M330">
        <f t="shared" si="32"/>
        <v>1990</v>
      </c>
      <c r="N330">
        <f t="shared" si="33"/>
        <v>7085.0619999999999</v>
      </c>
      <c r="O330">
        <f t="shared" si="34"/>
        <v>1134.5620000000001</v>
      </c>
      <c r="P330">
        <f t="shared" si="35"/>
        <v>5950.5</v>
      </c>
    </row>
    <row r="331" spans="1:16" x14ac:dyDescent="0.3">
      <c r="A331">
        <v>13087500</v>
      </c>
      <c r="B331" t="s">
        <v>10</v>
      </c>
      <c r="C331" s="1">
        <v>33051</v>
      </c>
      <c r="D331">
        <v>3556</v>
      </c>
      <c r="E331">
        <v>329598</v>
      </c>
      <c r="F331">
        <v>127</v>
      </c>
      <c r="G331">
        <v>38546</v>
      </c>
      <c r="H331">
        <v>205417</v>
      </c>
      <c r="I331" s="1">
        <v>33051</v>
      </c>
      <c r="J331">
        <v>1990</v>
      </c>
      <c r="K331">
        <f t="shared" si="30"/>
        <v>6</v>
      </c>
      <c r="L331">
        <f t="shared" si="31"/>
        <v>27</v>
      </c>
      <c r="M331">
        <f t="shared" si="32"/>
        <v>1990</v>
      </c>
      <c r="N331">
        <f t="shared" si="33"/>
        <v>7053.326</v>
      </c>
      <c r="O331">
        <f t="shared" si="34"/>
        <v>251.90450000000001</v>
      </c>
      <c r="P331">
        <f t="shared" si="35"/>
        <v>6801.4215000000004</v>
      </c>
    </row>
    <row r="332" spans="1:16" x14ac:dyDescent="0.3">
      <c r="A332">
        <v>13087500</v>
      </c>
      <c r="B332" t="s">
        <v>10</v>
      </c>
      <c r="C332" s="1">
        <v>33052</v>
      </c>
      <c r="D332">
        <v>3555</v>
      </c>
      <c r="E332">
        <v>336650</v>
      </c>
      <c r="F332">
        <v>452</v>
      </c>
      <c r="G332">
        <v>39442</v>
      </c>
      <c r="H332">
        <v>204521</v>
      </c>
      <c r="I332" s="1">
        <v>33052</v>
      </c>
      <c r="J332">
        <v>1990</v>
      </c>
      <c r="K332">
        <f t="shared" si="30"/>
        <v>6</v>
      </c>
      <c r="L332">
        <f t="shared" si="31"/>
        <v>28</v>
      </c>
      <c r="M332">
        <f t="shared" si="32"/>
        <v>1990</v>
      </c>
      <c r="N332">
        <f t="shared" si="33"/>
        <v>7051.3424999999997</v>
      </c>
      <c r="O332">
        <f t="shared" si="34"/>
        <v>896.54200000000003</v>
      </c>
      <c r="P332">
        <f t="shared" si="35"/>
        <v>6154.8005000000003</v>
      </c>
    </row>
    <row r="333" spans="1:16" x14ac:dyDescent="0.3">
      <c r="A333">
        <v>13087500</v>
      </c>
      <c r="B333" t="s">
        <v>10</v>
      </c>
      <c r="C333" s="1">
        <v>33053</v>
      </c>
      <c r="D333">
        <v>3547</v>
      </c>
      <c r="E333">
        <v>343685</v>
      </c>
      <c r="F333">
        <v>118</v>
      </c>
      <c r="G333">
        <v>39676</v>
      </c>
      <c r="H333">
        <v>204287</v>
      </c>
      <c r="I333" s="1">
        <v>33053</v>
      </c>
      <c r="J333">
        <v>1990</v>
      </c>
      <c r="K333">
        <f t="shared" si="30"/>
        <v>6</v>
      </c>
      <c r="L333">
        <f t="shared" si="31"/>
        <v>29</v>
      </c>
      <c r="M333">
        <f t="shared" si="32"/>
        <v>1990</v>
      </c>
      <c r="N333">
        <f t="shared" si="33"/>
        <v>7035.4745000000003</v>
      </c>
      <c r="O333">
        <f t="shared" si="34"/>
        <v>234.053</v>
      </c>
      <c r="P333">
        <f t="shared" si="35"/>
        <v>6801.4215000000004</v>
      </c>
    </row>
    <row r="334" spans="1:16" x14ac:dyDescent="0.3">
      <c r="A334">
        <v>13087500</v>
      </c>
      <c r="B334" t="s">
        <v>10</v>
      </c>
      <c r="C334" s="1">
        <v>33054</v>
      </c>
      <c r="D334">
        <v>3525</v>
      </c>
      <c r="E334">
        <v>350677</v>
      </c>
      <c r="F334">
        <v>0</v>
      </c>
      <c r="G334">
        <v>39676</v>
      </c>
      <c r="H334">
        <v>204287</v>
      </c>
      <c r="I334" s="1">
        <v>33054</v>
      </c>
      <c r="J334">
        <v>1990</v>
      </c>
      <c r="K334">
        <f t="shared" si="30"/>
        <v>6</v>
      </c>
      <c r="L334">
        <f t="shared" si="31"/>
        <v>30</v>
      </c>
      <c r="M334">
        <f t="shared" si="32"/>
        <v>1990</v>
      </c>
      <c r="N334">
        <f t="shared" si="33"/>
        <v>6991.8375000000005</v>
      </c>
      <c r="O334">
        <f t="shared" si="34"/>
        <v>0</v>
      </c>
      <c r="P334">
        <f t="shared" si="35"/>
        <v>6991.8375000000005</v>
      </c>
    </row>
    <row r="335" spans="1:16" x14ac:dyDescent="0.3">
      <c r="A335">
        <v>13087500</v>
      </c>
      <c r="B335" t="s">
        <v>10</v>
      </c>
      <c r="C335" s="1">
        <v>33055</v>
      </c>
      <c r="D335">
        <v>3530</v>
      </c>
      <c r="E335">
        <v>357679</v>
      </c>
      <c r="F335">
        <v>530</v>
      </c>
      <c r="G335">
        <v>40727</v>
      </c>
      <c r="H335">
        <v>203236</v>
      </c>
      <c r="I335" s="1">
        <v>33055</v>
      </c>
      <c r="J335">
        <v>1990</v>
      </c>
      <c r="K335">
        <f t="shared" si="30"/>
        <v>7</v>
      </c>
      <c r="L335">
        <f t="shared" si="31"/>
        <v>1</v>
      </c>
      <c r="M335">
        <f t="shared" si="32"/>
        <v>1990</v>
      </c>
      <c r="N335">
        <f t="shared" si="33"/>
        <v>7001.7550000000001</v>
      </c>
      <c r="O335">
        <f t="shared" si="34"/>
        <v>1051.2550000000001</v>
      </c>
      <c r="P335">
        <f t="shared" si="35"/>
        <v>5950.5</v>
      </c>
    </row>
    <row r="336" spans="1:16" x14ac:dyDescent="0.3">
      <c r="A336">
        <v>13087500</v>
      </c>
      <c r="B336" t="s">
        <v>10</v>
      </c>
      <c r="C336" s="1">
        <v>33056</v>
      </c>
      <c r="D336">
        <v>3563</v>
      </c>
      <c r="E336">
        <v>364746</v>
      </c>
      <c r="F336">
        <v>563</v>
      </c>
      <c r="G336">
        <v>41844</v>
      </c>
      <c r="H336">
        <v>202119</v>
      </c>
      <c r="I336" s="1">
        <v>33056</v>
      </c>
      <c r="J336">
        <v>1990</v>
      </c>
      <c r="K336">
        <f t="shared" si="30"/>
        <v>7</v>
      </c>
      <c r="L336">
        <f t="shared" si="31"/>
        <v>2</v>
      </c>
      <c r="M336">
        <f t="shared" si="32"/>
        <v>1990</v>
      </c>
      <c r="N336">
        <f t="shared" si="33"/>
        <v>7067.2105000000001</v>
      </c>
      <c r="O336">
        <f t="shared" si="34"/>
        <v>1116.7104999999999</v>
      </c>
      <c r="P336">
        <f t="shared" si="35"/>
        <v>5950.5</v>
      </c>
    </row>
    <row r="337" spans="1:16" x14ac:dyDescent="0.3">
      <c r="A337">
        <v>13087500</v>
      </c>
      <c r="B337" t="s">
        <v>10</v>
      </c>
      <c r="C337" s="1">
        <v>33057</v>
      </c>
      <c r="D337">
        <v>3630</v>
      </c>
      <c r="E337">
        <v>371946</v>
      </c>
      <c r="F337">
        <v>630</v>
      </c>
      <c r="G337">
        <v>43093</v>
      </c>
      <c r="H337">
        <v>200870</v>
      </c>
      <c r="I337" s="1">
        <v>33057</v>
      </c>
      <c r="J337">
        <v>1990</v>
      </c>
      <c r="K337">
        <f t="shared" si="30"/>
        <v>7</v>
      </c>
      <c r="L337">
        <f t="shared" si="31"/>
        <v>3</v>
      </c>
      <c r="M337">
        <f t="shared" si="32"/>
        <v>1990</v>
      </c>
      <c r="N337">
        <f t="shared" si="33"/>
        <v>7200.1050000000005</v>
      </c>
      <c r="O337">
        <f t="shared" si="34"/>
        <v>1249.605</v>
      </c>
      <c r="P337">
        <f t="shared" si="35"/>
        <v>5950.5</v>
      </c>
    </row>
    <row r="338" spans="1:16" x14ac:dyDescent="0.3">
      <c r="A338">
        <v>13087500</v>
      </c>
      <c r="B338" t="s">
        <v>10</v>
      </c>
      <c r="C338" s="1">
        <v>33058</v>
      </c>
      <c r="D338">
        <v>3670</v>
      </c>
      <c r="E338">
        <v>379225</v>
      </c>
      <c r="F338">
        <v>670</v>
      </c>
      <c r="G338">
        <v>44422</v>
      </c>
      <c r="H338">
        <v>199541</v>
      </c>
      <c r="I338" s="1">
        <v>33058</v>
      </c>
      <c r="J338">
        <v>1990</v>
      </c>
      <c r="K338">
        <f t="shared" si="30"/>
        <v>7</v>
      </c>
      <c r="L338">
        <f t="shared" si="31"/>
        <v>4</v>
      </c>
      <c r="M338">
        <f t="shared" si="32"/>
        <v>1990</v>
      </c>
      <c r="N338">
        <f t="shared" si="33"/>
        <v>7279.4449999999997</v>
      </c>
      <c r="O338">
        <f t="shared" si="34"/>
        <v>1328.9449999999999</v>
      </c>
      <c r="P338">
        <f t="shared" si="35"/>
        <v>5950.5</v>
      </c>
    </row>
    <row r="339" spans="1:16" x14ac:dyDescent="0.3">
      <c r="A339">
        <v>13087500</v>
      </c>
      <c r="B339" t="s">
        <v>10</v>
      </c>
      <c r="C339" s="1">
        <v>33059</v>
      </c>
      <c r="D339">
        <v>3654</v>
      </c>
      <c r="E339">
        <v>386473</v>
      </c>
      <c r="F339">
        <v>654</v>
      </c>
      <c r="G339">
        <v>45719</v>
      </c>
      <c r="H339">
        <v>198244</v>
      </c>
      <c r="I339" s="1">
        <v>33059</v>
      </c>
      <c r="J339">
        <v>1990</v>
      </c>
      <c r="K339">
        <f t="shared" si="30"/>
        <v>7</v>
      </c>
      <c r="L339">
        <f t="shared" si="31"/>
        <v>5</v>
      </c>
      <c r="M339">
        <f t="shared" si="32"/>
        <v>1990</v>
      </c>
      <c r="N339">
        <f t="shared" si="33"/>
        <v>7247.7089999999998</v>
      </c>
      <c r="O339">
        <f t="shared" si="34"/>
        <v>1297.2090000000001</v>
      </c>
      <c r="P339">
        <f t="shared" si="35"/>
        <v>5950.5</v>
      </c>
    </row>
    <row r="340" spans="1:16" x14ac:dyDescent="0.3">
      <c r="A340">
        <v>13087500</v>
      </c>
      <c r="B340" t="s">
        <v>10</v>
      </c>
      <c r="C340" s="1">
        <v>33060</v>
      </c>
      <c r="D340">
        <v>3660</v>
      </c>
      <c r="E340">
        <v>393733</v>
      </c>
      <c r="F340">
        <v>660</v>
      </c>
      <c r="G340">
        <v>47028</v>
      </c>
      <c r="H340">
        <v>196935</v>
      </c>
      <c r="I340" s="1">
        <v>33060</v>
      </c>
      <c r="J340">
        <v>1990</v>
      </c>
      <c r="K340">
        <f t="shared" si="30"/>
        <v>7</v>
      </c>
      <c r="L340">
        <f t="shared" si="31"/>
        <v>6</v>
      </c>
      <c r="M340">
        <f t="shared" si="32"/>
        <v>1990</v>
      </c>
      <c r="N340">
        <f t="shared" si="33"/>
        <v>7259.6100000000006</v>
      </c>
      <c r="O340">
        <f t="shared" si="34"/>
        <v>1309.1100000000001</v>
      </c>
      <c r="P340">
        <f t="shared" si="35"/>
        <v>5950.5</v>
      </c>
    </row>
    <row r="341" spans="1:16" x14ac:dyDescent="0.3">
      <c r="A341">
        <v>13087500</v>
      </c>
      <c r="B341" t="s">
        <v>10</v>
      </c>
      <c r="C341" s="1">
        <v>33061</v>
      </c>
      <c r="D341">
        <v>3665</v>
      </c>
      <c r="E341">
        <v>401002</v>
      </c>
      <c r="F341">
        <v>665</v>
      </c>
      <c r="G341">
        <v>48347</v>
      </c>
      <c r="H341">
        <v>195616</v>
      </c>
      <c r="I341" s="1">
        <v>33061</v>
      </c>
      <c r="J341">
        <v>1990</v>
      </c>
      <c r="K341">
        <f t="shared" si="30"/>
        <v>7</v>
      </c>
      <c r="L341">
        <f t="shared" si="31"/>
        <v>7</v>
      </c>
      <c r="M341">
        <f t="shared" si="32"/>
        <v>1990</v>
      </c>
      <c r="N341">
        <f t="shared" si="33"/>
        <v>7269.5275000000001</v>
      </c>
      <c r="O341">
        <f t="shared" si="34"/>
        <v>1319.0274999999999</v>
      </c>
      <c r="P341">
        <f t="shared" si="35"/>
        <v>5950.5</v>
      </c>
    </row>
    <row r="342" spans="1:16" x14ac:dyDescent="0.3">
      <c r="A342">
        <v>13087500</v>
      </c>
      <c r="B342" t="s">
        <v>10</v>
      </c>
      <c r="C342" s="1">
        <v>33062</v>
      </c>
      <c r="D342">
        <v>3677</v>
      </c>
      <c r="E342">
        <v>408296</v>
      </c>
      <c r="F342">
        <v>677</v>
      </c>
      <c r="G342">
        <v>49690</v>
      </c>
      <c r="H342">
        <v>194273</v>
      </c>
      <c r="I342" s="1">
        <v>33062</v>
      </c>
      <c r="J342">
        <v>1990</v>
      </c>
      <c r="K342">
        <f t="shared" si="30"/>
        <v>7</v>
      </c>
      <c r="L342">
        <f t="shared" si="31"/>
        <v>8</v>
      </c>
      <c r="M342">
        <f t="shared" si="32"/>
        <v>1990</v>
      </c>
      <c r="N342">
        <f t="shared" si="33"/>
        <v>7293.3294999999998</v>
      </c>
      <c r="O342">
        <f t="shared" si="34"/>
        <v>1342.8295000000001</v>
      </c>
      <c r="P342">
        <f t="shared" si="35"/>
        <v>5950.5</v>
      </c>
    </row>
    <row r="343" spans="1:16" x14ac:dyDescent="0.3">
      <c r="A343">
        <v>13087500</v>
      </c>
      <c r="B343" t="s">
        <v>10</v>
      </c>
      <c r="C343" s="1">
        <v>33063</v>
      </c>
      <c r="D343">
        <v>3683</v>
      </c>
      <c r="E343">
        <v>415601</v>
      </c>
      <c r="F343">
        <v>1079</v>
      </c>
      <c r="G343">
        <v>51830</v>
      </c>
      <c r="H343">
        <v>192133</v>
      </c>
      <c r="I343" s="1">
        <v>33063</v>
      </c>
      <c r="J343">
        <v>1990</v>
      </c>
      <c r="K343">
        <f t="shared" si="30"/>
        <v>7</v>
      </c>
      <c r="L343">
        <f t="shared" si="31"/>
        <v>9</v>
      </c>
      <c r="M343">
        <f t="shared" si="32"/>
        <v>1990</v>
      </c>
      <c r="N343">
        <f t="shared" si="33"/>
        <v>7305.2305000000006</v>
      </c>
      <c r="O343">
        <f t="shared" si="34"/>
        <v>2140.1965</v>
      </c>
      <c r="P343">
        <f t="shared" si="35"/>
        <v>5165.0340000000006</v>
      </c>
    </row>
    <row r="344" spans="1:16" x14ac:dyDescent="0.3">
      <c r="A344">
        <v>13087500</v>
      </c>
      <c r="B344" t="s">
        <v>10</v>
      </c>
      <c r="C344" s="1">
        <v>33064</v>
      </c>
      <c r="D344">
        <v>3661</v>
      </c>
      <c r="E344">
        <v>422862</v>
      </c>
      <c r="F344">
        <v>1752</v>
      </c>
      <c r="G344">
        <v>55304</v>
      </c>
      <c r="H344">
        <v>188659</v>
      </c>
      <c r="I344" s="1">
        <v>33064</v>
      </c>
      <c r="J344">
        <v>1990</v>
      </c>
      <c r="K344">
        <f t="shared" si="30"/>
        <v>7</v>
      </c>
      <c r="L344">
        <f t="shared" si="31"/>
        <v>10</v>
      </c>
      <c r="M344">
        <f t="shared" si="32"/>
        <v>1990</v>
      </c>
      <c r="N344">
        <f t="shared" si="33"/>
        <v>7261.5934999999999</v>
      </c>
      <c r="O344">
        <f t="shared" si="34"/>
        <v>3475.0920000000001</v>
      </c>
      <c r="P344">
        <f t="shared" si="35"/>
        <v>3786.5014999999999</v>
      </c>
    </row>
    <row r="345" spans="1:16" x14ac:dyDescent="0.3">
      <c r="A345">
        <v>13087500</v>
      </c>
      <c r="B345" t="s">
        <v>10</v>
      </c>
      <c r="C345" s="1">
        <v>33065</v>
      </c>
      <c r="D345">
        <v>3645</v>
      </c>
      <c r="E345">
        <v>430092</v>
      </c>
      <c r="F345">
        <v>1702</v>
      </c>
      <c r="G345">
        <v>58681</v>
      </c>
      <c r="H345">
        <v>185282</v>
      </c>
      <c r="I345" s="1">
        <v>33065</v>
      </c>
      <c r="J345">
        <v>1990</v>
      </c>
      <c r="K345">
        <f t="shared" si="30"/>
        <v>7</v>
      </c>
      <c r="L345">
        <f t="shared" si="31"/>
        <v>11</v>
      </c>
      <c r="M345">
        <f t="shared" si="32"/>
        <v>1990</v>
      </c>
      <c r="N345">
        <f t="shared" si="33"/>
        <v>7229.8575000000001</v>
      </c>
      <c r="O345">
        <f t="shared" si="34"/>
        <v>3375.9169999999999</v>
      </c>
      <c r="P345">
        <f t="shared" si="35"/>
        <v>3853.9405000000002</v>
      </c>
    </row>
    <row r="346" spans="1:16" x14ac:dyDescent="0.3">
      <c r="A346">
        <v>13087500</v>
      </c>
      <c r="B346" t="s">
        <v>10</v>
      </c>
      <c r="C346" s="1">
        <v>33066</v>
      </c>
      <c r="D346">
        <v>3644</v>
      </c>
      <c r="E346">
        <v>437320</v>
      </c>
      <c r="F346">
        <v>1804</v>
      </c>
      <c r="G346">
        <v>62259</v>
      </c>
      <c r="H346">
        <v>181704</v>
      </c>
      <c r="I346" s="1">
        <v>33066</v>
      </c>
      <c r="J346">
        <v>1990</v>
      </c>
      <c r="K346">
        <f t="shared" si="30"/>
        <v>7</v>
      </c>
      <c r="L346">
        <f t="shared" si="31"/>
        <v>12</v>
      </c>
      <c r="M346">
        <f t="shared" si="32"/>
        <v>1990</v>
      </c>
      <c r="N346">
        <f t="shared" si="33"/>
        <v>7227.8739999999998</v>
      </c>
      <c r="O346">
        <f t="shared" si="34"/>
        <v>3578.2339999999999</v>
      </c>
      <c r="P346">
        <f t="shared" si="35"/>
        <v>3649.64</v>
      </c>
    </row>
    <row r="347" spans="1:16" x14ac:dyDescent="0.3">
      <c r="A347">
        <v>13087500</v>
      </c>
      <c r="B347" t="s">
        <v>10</v>
      </c>
      <c r="C347" s="1">
        <v>33067</v>
      </c>
      <c r="D347">
        <v>3663</v>
      </c>
      <c r="E347">
        <v>444586</v>
      </c>
      <c r="F347">
        <v>1889</v>
      </c>
      <c r="G347">
        <v>66005</v>
      </c>
      <c r="H347">
        <v>177958</v>
      </c>
      <c r="I347" s="1">
        <v>33067</v>
      </c>
      <c r="J347">
        <v>1990</v>
      </c>
      <c r="K347">
        <f t="shared" si="30"/>
        <v>7</v>
      </c>
      <c r="L347">
        <f t="shared" si="31"/>
        <v>13</v>
      </c>
      <c r="M347">
        <f t="shared" si="32"/>
        <v>1990</v>
      </c>
      <c r="N347">
        <f t="shared" si="33"/>
        <v>7265.5605000000005</v>
      </c>
      <c r="O347">
        <f t="shared" si="34"/>
        <v>3746.8315000000002</v>
      </c>
      <c r="P347">
        <f t="shared" si="35"/>
        <v>3518.7290000000003</v>
      </c>
    </row>
    <row r="348" spans="1:16" x14ac:dyDescent="0.3">
      <c r="A348">
        <v>13087500</v>
      </c>
      <c r="B348" t="s">
        <v>10</v>
      </c>
      <c r="C348" s="1">
        <v>33068</v>
      </c>
      <c r="D348">
        <v>3662</v>
      </c>
      <c r="E348">
        <v>451849</v>
      </c>
      <c r="F348">
        <v>1848</v>
      </c>
      <c r="G348">
        <v>69671</v>
      </c>
      <c r="H348">
        <v>174292</v>
      </c>
      <c r="I348" s="1">
        <v>33068</v>
      </c>
      <c r="J348">
        <v>1990</v>
      </c>
      <c r="K348">
        <f t="shared" si="30"/>
        <v>7</v>
      </c>
      <c r="L348">
        <f t="shared" si="31"/>
        <v>14</v>
      </c>
      <c r="M348">
        <f t="shared" si="32"/>
        <v>1990</v>
      </c>
      <c r="N348">
        <f t="shared" si="33"/>
        <v>7263.5770000000002</v>
      </c>
      <c r="O348">
        <f t="shared" si="34"/>
        <v>3665.5080000000003</v>
      </c>
      <c r="P348">
        <f t="shared" si="35"/>
        <v>3598.069</v>
      </c>
    </row>
    <row r="349" spans="1:16" x14ac:dyDescent="0.3">
      <c r="A349">
        <v>13087500</v>
      </c>
      <c r="B349" t="s">
        <v>10</v>
      </c>
      <c r="C349" s="1">
        <v>33069</v>
      </c>
      <c r="D349">
        <v>3674</v>
      </c>
      <c r="E349">
        <v>459137</v>
      </c>
      <c r="F349">
        <v>2005</v>
      </c>
      <c r="G349">
        <v>73647</v>
      </c>
      <c r="H349">
        <v>170316</v>
      </c>
      <c r="I349" s="1">
        <v>33069</v>
      </c>
      <c r="J349">
        <v>1990</v>
      </c>
      <c r="K349">
        <f t="shared" si="30"/>
        <v>7</v>
      </c>
      <c r="L349">
        <f t="shared" si="31"/>
        <v>15</v>
      </c>
      <c r="M349">
        <f t="shared" si="32"/>
        <v>1990</v>
      </c>
      <c r="N349">
        <f t="shared" si="33"/>
        <v>7287.3789999999999</v>
      </c>
      <c r="O349">
        <f t="shared" si="34"/>
        <v>3976.9175</v>
      </c>
      <c r="P349">
        <f t="shared" si="35"/>
        <v>3310.4614999999999</v>
      </c>
    </row>
    <row r="350" spans="1:16" x14ac:dyDescent="0.3">
      <c r="A350">
        <v>13087500</v>
      </c>
      <c r="B350" t="s">
        <v>10</v>
      </c>
      <c r="C350" s="1">
        <v>33070</v>
      </c>
      <c r="D350">
        <v>3679</v>
      </c>
      <c r="E350">
        <v>466434</v>
      </c>
      <c r="F350">
        <v>2014</v>
      </c>
      <c r="G350">
        <v>77641</v>
      </c>
      <c r="H350">
        <v>166322</v>
      </c>
      <c r="I350" s="1">
        <v>33070</v>
      </c>
      <c r="J350">
        <v>1990</v>
      </c>
      <c r="K350">
        <f t="shared" si="30"/>
        <v>7</v>
      </c>
      <c r="L350">
        <f t="shared" si="31"/>
        <v>16</v>
      </c>
      <c r="M350">
        <f t="shared" si="32"/>
        <v>1990</v>
      </c>
      <c r="N350">
        <f t="shared" si="33"/>
        <v>7297.2965000000004</v>
      </c>
      <c r="O350">
        <f t="shared" si="34"/>
        <v>3994.7690000000002</v>
      </c>
      <c r="P350">
        <f t="shared" si="35"/>
        <v>3302.5275000000001</v>
      </c>
    </row>
    <row r="351" spans="1:16" x14ac:dyDescent="0.3">
      <c r="A351">
        <v>13087500</v>
      </c>
      <c r="B351" t="s">
        <v>10</v>
      </c>
      <c r="C351" s="1">
        <v>33071</v>
      </c>
      <c r="D351">
        <v>3671</v>
      </c>
      <c r="E351">
        <v>473715</v>
      </c>
      <c r="F351">
        <v>1915</v>
      </c>
      <c r="G351">
        <v>81439</v>
      </c>
      <c r="H351">
        <v>162524</v>
      </c>
      <c r="I351" s="1">
        <v>33071</v>
      </c>
      <c r="J351">
        <v>1990</v>
      </c>
      <c r="K351">
        <f t="shared" si="30"/>
        <v>7</v>
      </c>
      <c r="L351">
        <f t="shared" si="31"/>
        <v>17</v>
      </c>
      <c r="M351">
        <f t="shared" si="32"/>
        <v>1990</v>
      </c>
      <c r="N351">
        <f t="shared" si="33"/>
        <v>7281.4285</v>
      </c>
      <c r="O351">
        <f t="shared" si="34"/>
        <v>3798.4025000000001</v>
      </c>
      <c r="P351">
        <f t="shared" si="35"/>
        <v>3483.0260000000003</v>
      </c>
    </row>
    <row r="352" spans="1:16" x14ac:dyDescent="0.3">
      <c r="A352">
        <v>13087500</v>
      </c>
      <c r="B352" t="s">
        <v>10</v>
      </c>
      <c r="C352" s="1">
        <v>33072</v>
      </c>
      <c r="D352">
        <v>3683</v>
      </c>
      <c r="E352">
        <v>481021</v>
      </c>
      <c r="F352">
        <v>1778</v>
      </c>
      <c r="G352">
        <v>84965</v>
      </c>
      <c r="H352">
        <v>158998</v>
      </c>
      <c r="I352" s="1">
        <v>33072</v>
      </c>
      <c r="J352">
        <v>1990</v>
      </c>
      <c r="K352">
        <f t="shared" si="30"/>
        <v>7</v>
      </c>
      <c r="L352">
        <f t="shared" si="31"/>
        <v>18</v>
      </c>
      <c r="M352">
        <f t="shared" si="32"/>
        <v>1990</v>
      </c>
      <c r="N352">
        <f t="shared" si="33"/>
        <v>7305.2305000000006</v>
      </c>
      <c r="O352">
        <f t="shared" si="34"/>
        <v>3526.663</v>
      </c>
      <c r="P352">
        <f t="shared" si="35"/>
        <v>3778.5675000000001</v>
      </c>
    </row>
    <row r="353" spans="1:16" x14ac:dyDescent="0.3">
      <c r="A353">
        <v>13087500</v>
      </c>
      <c r="B353" t="s">
        <v>10</v>
      </c>
      <c r="C353" s="1">
        <v>33073</v>
      </c>
      <c r="D353">
        <v>3695</v>
      </c>
      <c r="E353">
        <v>488350</v>
      </c>
      <c r="F353">
        <v>1707</v>
      </c>
      <c r="G353">
        <v>88351</v>
      </c>
      <c r="H353">
        <v>155612</v>
      </c>
      <c r="I353" s="1">
        <v>33073</v>
      </c>
      <c r="J353">
        <v>1990</v>
      </c>
      <c r="K353">
        <f t="shared" si="30"/>
        <v>7</v>
      </c>
      <c r="L353">
        <f t="shared" si="31"/>
        <v>19</v>
      </c>
      <c r="M353">
        <f t="shared" si="32"/>
        <v>1990</v>
      </c>
      <c r="N353">
        <f t="shared" si="33"/>
        <v>7329.0325000000003</v>
      </c>
      <c r="O353">
        <f t="shared" si="34"/>
        <v>3385.8344999999999</v>
      </c>
      <c r="P353">
        <f t="shared" si="35"/>
        <v>3943.1979999999999</v>
      </c>
    </row>
    <row r="354" spans="1:16" x14ac:dyDescent="0.3">
      <c r="A354">
        <v>13087500</v>
      </c>
      <c r="B354" t="s">
        <v>10</v>
      </c>
      <c r="C354" s="1">
        <v>33074</v>
      </c>
      <c r="D354">
        <v>3720</v>
      </c>
      <c r="E354">
        <v>495728</v>
      </c>
      <c r="F354">
        <v>1761</v>
      </c>
      <c r="G354">
        <v>91843</v>
      </c>
      <c r="H354">
        <v>152120</v>
      </c>
      <c r="I354" s="1">
        <v>33074</v>
      </c>
      <c r="J354">
        <v>1990</v>
      </c>
      <c r="K354">
        <f t="shared" si="30"/>
        <v>7</v>
      </c>
      <c r="L354">
        <f t="shared" si="31"/>
        <v>20</v>
      </c>
      <c r="M354">
        <f t="shared" si="32"/>
        <v>1990</v>
      </c>
      <c r="N354">
        <f t="shared" si="33"/>
        <v>7378.62</v>
      </c>
      <c r="O354">
        <f t="shared" si="34"/>
        <v>3492.9434999999999</v>
      </c>
      <c r="P354">
        <f t="shared" si="35"/>
        <v>3885.6765</v>
      </c>
    </row>
    <row r="355" spans="1:16" x14ac:dyDescent="0.3">
      <c r="A355">
        <v>13087500</v>
      </c>
      <c r="B355" t="s">
        <v>10</v>
      </c>
      <c r="C355" s="1">
        <v>33075</v>
      </c>
      <c r="D355">
        <v>3711</v>
      </c>
      <c r="E355">
        <v>503089</v>
      </c>
      <c r="F355">
        <v>1707</v>
      </c>
      <c r="G355">
        <v>95228</v>
      </c>
      <c r="H355">
        <v>148735</v>
      </c>
      <c r="I355" s="1">
        <v>33075</v>
      </c>
      <c r="J355">
        <v>1990</v>
      </c>
      <c r="K355">
        <f t="shared" si="30"/>
        <v>7</v>
      </c>
      <c r="L355">
        <f t="shared" si="31"/>
        <v>21</v>
      </c>
      <c r="M355">
        <f t="shared" si="32"/>
        <v>1990</v>
      </c>
      <c r="N355">
        <f t="shared" si="33"/>
        <v>7360.7685000000001</v>
      </c>
      <c r="O355">
        <f t="shared" si="34"/>
        <v>3385.8344999999999</v>
      </c>
      <c r="P355">
        <f t="shared" si="35"/>
        <v>3974.9340000000002</v>
      </c>
    </row>
    <row r="356" spans="1:16" x14ac:dyDescent="0.3">
      <c r="A356">
        <v>13087500</v>
      </c>
      <c r="B356" t="s">
        <v>10</v>
      </c>
      <c r="C356" s="1">
        <v>33076</v>
      </c>
      <c r="D356">
        <v>3730</v>
      </c>
      <c r="E356">
        <v>510487</v>
      </c>
      <c r="F356">
        <v>1756</v>
      </c>
      <c r="G356">
        <v>98710</v>
      </c>
      <c r="H356">
        <v>145253</v>
      </c>
      <c r="I356" s="1">
        <v>33076</v>
      </c>
      <c r="J356">
        <v>1990</v>
      </c>
      <c r="K356">
        <f t="shared" si="30"/>
        <v>7</v>
      </c>
      <c r="L356">
        <f t="shared" si="31"/>
        <v>22</v>
      </c>
      <c r="M356">
        <f t="shared" si="32"/>
        <v>1990</v>
      </c>
      <c r="N356">
        <f t="shared" si="33"/>
        <v>7398.4549999999999</v>
      </c>
      <c r="O356">
        <f t="shared" si="34"/>
        <v>3483.0260000000003</v>
      </c>
      <c r="P356">
        <f t="shared" si="35"/>
        <v>3915.4290000000001</v>
      </c>
    </row>
    <row r="357" spans="1:16" x14ac:dyDescent="0.3">
      <c r="A357">
        <v>13087500</v>
      </c>
      <c r="B357" t="s">
        <v>10</v>
      </c>
      <c r="C357" s="1">
        <v>33077</v>
      </c>
      <c r="D357">
        <v>3728</v>
      </c>
      <c r="E357">
        <v>517882</v>
      </c>
      <c r="F357">
        <v>1729</v>
      </c>
      <c r="G357">
        <v>102140</v>
      </c>
      <c r="H357">
        <v>141823</v>
      </c>
      <c r="I357" s="1">
        <v>33077</v>
      </c>
      <c r="J357">
        <v>1990</v>
      </c>
      <c r="K357">
        <f t="shared" si="30"/>
        <v>7</v>
      </c>
      <c r="L357">
        <f t="shared" si="31"/>
        <v>23</v>
      </c>
      <c r="M357">
        <f t="shared" si="32"/>
        <v>1990</v>
      </c>
      <c r="N357">
        <f t="shared" si="33"/>
        <v>7394.4880000000003</v>
      </c>
      <c r="O357">
        <f t="shared" si="34"/>
        <v>3429.4715000000001</v>
      </c>
      <c r="P357">
        <f t="shared" si="35"/>
        <v>3965.0165000000002</v>
      </c>
    </row>
    <row r="358" spans="1:16" x14ac:dyDescent="0.3">
      <c r="A358">
        <v>13087500</v>
      </c>
      <c r="B358" t="s">
        <v>10</v>
      </c>
      <c r="C358" s="1">
        <v>33078</v>
      </c>
      <c r="D358">
        <v>3656</v>
      </c>
      <c r="E358">
        <v>525134</v>
      </c>
      <c r="F358">
        <v>1526</v>
      </c>
      <c r="G358">
        <v>105166</v>
      </c>
      <c r="H358">
        <v>138796</v>
      </c>
      <c r="I358" s="1">
        <v>33078</v>
      </c>
      <c r="J358">
        <v>1990</v>
      </c>
      <c r="K358">
        <f t="shared" si="30"/>
        <v>7</v>
      </c>
      <c r="L358">
        <f t="shared" si="31"/>
        <v>24</v>
      </c>
      <c r="M358">
        <f t="shared" si="32"/>
        <v>1990</v>
      </c>
      <c r="N358">
        <f t="shared" si="33"/>
        <v>7251.6760000000004</v>
      </c>
      <c r="O358">
        <f t="shared" si="34"/>
        <v>3026.8209999999999</v>
      </c>
      <c r="P358">
        <f t="shared" si="35"/>
        <v>4224.8550000000005</v>
      </c>
    </row>
    <row r="359" spans="1:16" x14ac:dyDescent="0.3">
      <c r="A359">
        <v>13087500</v>
      </c>
      <c r="B359" t="s">
        <v>10</v>
      </c>
      <c r="C359" s="1">
        <v>33079</v>
      </c>
      <c r="D359">
        <v>3620</v>
      </c>
      <c r="E359">
        <v>532314</v>
      </c>
      <c r="F359">
        <v>1640</v>
      </c>
      <c r="G359">
        <v>108418</v>
      </c>
      <c r="H359">
        <v>135544</v>
      </c>
      <c r="I359" s="1">
        <v>33079</v>
      </c>
      <c r="J359">
        <v>1990</v>
      </c>
      <c r="K359">
        <f t="shared" si="30"/>
        <v>7</v>
      </c>
      <c r="L359">
        <f t="shared" si="31"/>
        <v>25</v>
      </c>
      <c r="M359">
        <f t="shared" si="32"/>
        <v>1990</v>
      </c>
      <c r="N359">
        <f t="shared" si="33"/>
        <v>7180.27</v>
      </c>
      <c r="O359">
        <f t="shared" si="34"/>
        <v>3252.94</v>
      </c>
      <c r="P359">
        <f t="shared" si="35"/>
        <v>3927.33</v>
      </c>
    </row>
    <row r="360" spans="1:16" x14ac:dyDescent="0.3">
      <c r="A360">
        <v>13087500</v>
      </c>
      <c r="B360" t="s">
        <v>10</v>
      </c>
      <c r="C360" s="1">
        <v>33080</v>
      </c>
      <c r="D360">
        <v>3645</v>
      </c>
      <c r="E360">
        <v>539544</v>
      </c>
      <c r="F360">
        <v>1722</v>
      </c>
      <c r="G360">
        <v>111835</v>
      </c>
      <c r="H360">
        <v>132128</v>
      </c>
      <c r="I360" s="1">
        <v>33080</v>
      </c>
      <c r="J360">
        <v>1990</v>
      </c>
      <c r="K360">
        <f t="shared" si="30"/>
        <v>7</v>
      </c>
      <c r="L360">
        <f t="shared" si="31"/>
        <v>26</v>
      </c>
      <c r="M360">
        <f t="shared" si="32"/>
        <v>1990</v>
      </c>
      <c r="N360">
        <f t="shared" si="33"/>
        <v>7229.8575000000001</v>
      </c>
      <c r="O360">
        <f t="shared" si="34"/>
        <v>3415.587</v>
      </c>
      <c r="P360">
        <f t="shared" si="35"/>
        <v>3814.2705000000001</v>
      </c>
    </row>
    <row r="361" spans="1:16" x14ac:dyDescent="0.3">
      <c r="A361">
        <v>13087500</v>
      </c>
      <c r="B361" t="s">
        <v>10</v>
      </c>
      <c r="C361" s="1">
        <v>33081</v>
      </c>
      <c r="D361">
        <v>3609</v>
      </c>
      <c r="E361">
        <v>546702</v>
      </c>
      <c r="F361">
        <v>1786</v>
      </c>
      <c r="G361">
        <v>115376</v>
      </c>
      <c r="H361">
        <v>128587</v>
      </c>
      <c r="I361" s="1">
        <v>33081</v>
      </c>
      <c r="J361">
        <v>1990</v>
      </c>
      <c r="K361">
        <f t="shared" si="30"/>
        <v>7</v>
      </c>
      <c r="L361">
        <f t="shared" si="31"/>
        <v>27</v>
      </c>
      <c r="M361">
        <f t="shared" si="32"/>
        <v>1990</v>
      </c>
      <c r="N361">
        <f t="shared" si="33"/>
        <v>7158.4515000000001</v>
      </c>
      <c r="O361">
        <f t="shared" si="34"/>
        <v>3542.5309999999999</v>
      </c>
      <c r="P361">
        <f t="shared" si="35"/>
        <v>3615.9205000000002</v>
      </c>
    </row>
    <row r="362" spans="1:16" x14ac:dyDescent="0.3">
      <c r="A362">
        <v>13087500</v>
      </c>
      <c r="B362" t="s">
        <v>10</v>
      </c>
      <c r="C362" s="1">
        <v>33082</v>
      </c>
      <c r="D362">
        <v>3552</v>
      </c>
      <c r="E362">
        <v>553748</v>
      </c>
      <c r="F362">
        <v>1699</v>
      </c>
      <c r="G362">
        <v>118745</v>
      </c>
      <c r="H362">
        <v>125217</v>
      </c>
      <c r="I362" s="1">
        <v>33082</v>
      </c>
      <c r="J362">
        <v>1990</v>
      </c>
      <c r="K362">
        <f t="shared" si="30"/>
        <v>7</v>
      </c>
      <c r="L362">
        <f t="shared" si="31"/>
        <v>28</v>
      </c>
      <c r="M362">
        <f t="shared" si="32"/>
        <v>1990</v>
      </c>
      <c r="N362">
        <f t="shared" si="33"/>
        <v>7045.3919999999998</v>
      </c>
      <c r="O362">
        <f t="shared" si="34"/>
        <v>3369.9665</v>
      </c>
      <c r="P362">
        <f t="shared" si="35"/>
        <v>3675.4255000000003</v>
      </c>
    </row>
    <row r="363" spans="1:16" x14ac:dyDescent="0.3">
      <c r="A363">
        <v>13087500</v>
      </c>
      <c r="B363" t="s">
        <v>10</v>
      </c>
      <c r="C363" s="1">
        <v>33083</v>
      </c>
      <c r="D363">
        <v>3530</v>
      </c>
      <c r="E363">
        <v>560749</v>
      </c>
      <c r="F363">
        <v>1478</v>
      </c>
      <c r="G363">
        <v>121678</v>
      </c>
      <c r="H363">
        <v>122285</v>
      </c>
      <c r="I363" s="1">
        <v>33083</v>
      </c>
      <c r="J363">
        <v>1990</v>
      </c>
      <c r="K363">
        <f t="shared" si="30"/>
        <v>7</v>
      </c>
      <c r="L363">
        <f t="shared" si="31"/>
        <v>29</v>
      </c>
      <c r="M363">
        <f t="shared" si="32"/>
        <v>1990</v>
      </c>
      <c r="N363">
        <f t="shared" si="33"/>
        <v>7001.7550000000001</v>
      </c>
      <c r="O363">
        <f t="shared" si="34"/>
        <v>2931.6130000000003</v>
      </c>
      <c r="P363">
        <f t="shared" si="35"/>
        <v>4070.1420000000003</v>
      </c>
    </row>
    <row r="364" spans="1:16" x14ac:dyDescent="0.3">
      <c r="A364">
        <v>13087500</v>
      </c>
      <c r="B364" t="s">
        <v>10</v>
      </c>
      <c r="C364" s="1">
        <v>33084</v>
      </c>
      <c r="D364">
        <v>3514</v>
      </c>
      <c r="E364">
        <v>567719</v>
      </c>
      <c r="F364">
        <v>1550</v>
      </c>
      <c r="G364">
        <v>124752</v>
      </c>
      <c r="H364">
        <v>119211</v>
      </c>
      <c r="I364" s="1">
        <v>33084</v>
      </c>
      <c r="J364">
        <v>1990</v>
      </c>
      <c r="K364">
        <f t="shared" si="30"/>
        <v>7</v>
      </c>
      <c r="L364">
        <f t="shared" si="31"/>
        <v>30</v>
      </c>
      <c r="M364">
        <f t="shared" si="32"/>
        <v>1990</v>
      </c>
      <c r="N364">
        <f t="shared" si="33"/>
        <v>6970.0190000000002</v>
      </c>
      <c r="O364">
        <f t="shared" si="34"/>
        <v>3074.4250000000002</v>
      </c>
      <c r="P364">
        <f t="shared" si="35"/>
        <v>3895.5940000000001</v>
      </c>
    </row>
    <row r="365" spans="1:16" x14ac:dyDescent="0.3">
      <c r="A365">
        <v>13087500</v>
      </c>
      <c r="B365" t="s">
        <v>10</v>
      </c>
      <c r="C365" s="1">
        <v>33085</v>
      </c>
      <c r="D365">
        <v>3532</v>
      </c>
      <c r="E365">
        <v>574725</v>
      </c>
      <c r="F365">
        <v>1525</v>
      </c>
      <c r="G365">
        <v>127776</v>
      </c>
      <c r="H365">
        <v>116187</v>
      </c>
      <c r="I365" s="1">
        <v>33085</v>
      </c>
      <c r="J365">
        <v>1990</v>
      </c>
      <c r="K365">
        <f t="shared" si="30"/>
        <v>7</v>
      </c>
      <c r="L365">
        <f t="shared" si="31"/>
        <v>31</v>
      </c>
      <c r="M365">
        <f t="shared" si="32"/>
        <v>1990</v>
      </c>
      <c r="N365">
        <f t="shared" si="33"/>
        <v>7005.7219999999998</v>
      </c>
      <c r="O365">
        <f t="shared" si="34"/>
        <v>3024.8375000000001</v>
      </c>
      <c r="P365">
        <f t="shared" si="35"/>
        <v>3980.8845000000001</v>
      </c>
    </row>
    <row r="366" spans="1:16" x14ac:dyDescent="0.3">
      <c r="A366">
        <v>13087500</v>
      </c>
      <c r="B366" t="s">
        <v>10</v>
      </c>
      <c r="C366" s="1">
        <v>33086</v>
      </c>
      <c r="D366">
        <v>3605</v>
      </c>
      <c r="E366">
        <v>581876</v>
      </c>
      <c r="F366">
        <v>1651</v>
      </c>
      <c r="G366">
        <v>131050</v>
      </c>
      <c r="H366">
        <v>112913</v>
      </c>
      <c r="I366" s="1">
        <v>33086</v>
      </c>
      <c r="J366">
        <v>1990</v>
      </c>
      <c r="K366">
        <f t="shared" si="30"/>
        <v>8</v>
      </c>
      <c r="L366">
        <f t="shared" si="31"/>
        <v>1</v>
      </c>
      <c r="M366">
        <f t="shared" si="32"/>
        <v>1990</v>
      </c>
      <c r="N366">
        <f t="shared" si="33"/>
        <v>7150.5174999999999</v>
      </c>
      <c r="O366">
        <f t="shared" si="34"/>
        <v>3274.7584999999999</v>
      </c>
      <c r="P366">
        <f t="shared" si="35"/>
        <v>3875.759</v>
      </c>
    </row>
    <row r="367" spans="1:16" x14ac:dyDescent="0.3">
      <c r="A367">
        <v>13087500</v>
      </c>
      <c r="B367" t="s">
        <v>10</v>
      </c>
      <c r="C367" s="1">
        <v>33087</v>
      </c>
      <c r="D367">
        <v>3623</v>
      </c>
      <c r="E367">
        <v>589062</v>
      </c>
      <c r="F367">
        <v>1745</v>
      </c>
      <c r="G367">
        <v>134512</v>
      </c>
      <c r="H367">
        <v>109451</v>
      </c>
      <c r="I367" s="1">
        <v>33087</v>
      </c>
      <c r="J367">
        <v>1990</v>
      </c>
      <c r="K367">
        <f t="shared" si="30"/>
        <v>8</v>
      </c>
      <c r="L367">
        <f t="shared" si="31"/>
        <v>2</v>
      </c>
      <c r="M367">
        <f t="shared" si="32"/>
        <v>1990</v>
      </c>
      <c r="N367">
        <f t="shared" si="33"/>
        <v>7186.2205000000004</v>
      </c>
      <c r="O367">
        <f t="shared" si="34"/>
        <v>3461.2075</v>
      </c>
      <c r="P367">
        <f t="shared" si="35"/>
        <v>3725.0129999999999</v>
      </c>
    </row>
    <row r="368" spans="1:16" x14ac:dyDescent="0.3">
      <c r="A368">
        <v>13087500</v>
      </c>
      <c r="B368" t="s">
        <v>10</v>
      </c>
      <c r="C368" s="1">
        <v>33088</v>
      </c>
      <c r="D368">
        <v>3593</v>
      </c>
      <c r="E368">
        <v>596188</v>
      </c>
      <c r="F368">
        <v>1706</v>
      </c>
      <c r="G368">
        <v>137894</v>
      </c>
      <c r="H368">
        <v>106068</v>
      </c>
      <c r="I368" s="1">
        <v>33088</v>
      </c>
      <c r="J368">
        <v>1990</v>
      </c>
      <c r="K368">
        <f t="shared" si="30"/>
        <v>8</v>
      </c>
      <c r="L368">
        <f t="shared" si="31"/>
        <v>3</v>
      </c>
      <c r="M368">
        <f t="shared" si="32"/>
        <v>1990</v>
      </c>
      <c r="N368">
        <f t="shared" si="33"/>
        <v>7126.7155000000002</v>
      </c>
      <c r="O368">
        <f t="shared" si="34"/>
        <v>3383.8510000000001</v>
      </c>
      <c r="P368">
        <f t="shared" si="35"/>
        <v>3742.8645000000001</v>
      </c>
    </row>
    <row r="369" spans="1:16" x14ac:dyDescent="0.3">
      <c r="A369">
        <v>13087500</v>
      </c>
      <c r="B369" t="s">
        <v>10</v>
      </c>
      <c r="C369" s="1">
        <v>33089</v>
      </c>
      <c r="D369">
        <v>3577</v>
      </c>
      <c r="E369">
        <v>603283</v>
      </c>
      <c r="F369">
        <v>1564</v>
      </c>
      <c r="G369">
        <v>140997</v>
      </c>
      <c r="H369">
        <v>102966</v>
      </c>
      <c r="I369" s="1">
        <v>33089</v>
      </c>
      <c r="J369">
        <v>1990</v>
      </c>
      <c r="K369">
        <f t="shared" si="30"/>
        <v>8</v>
      </c>
      <c r="L369">
        <f t="shared" si="31"/>
        <v>4</v>
      </c>
      <c r="M369">
        <f t="shared" si="32"/>
        <v>1990</v>
      </c>
      <c r="N369">
        <f t="shared" si="33"/>
        <v>7094.9795000000004</v>
      </c>
      <c r="O369">
        <f t="shared" si="34"/>
        <v>3102.194</v>
      </c>
      <c r="P369">
        <f t="shared" si="35"/>
        <v>3992.7855</v>
      </c>
    </row>
    <row r="370" spans="1:16" x14ac:dyDescent="0.3">
      <c r="A370">
        <v>13087500</v>
      </c>
      <c r="B370" t="s">
        <v>10</v>
      </c>
      <c r="C370" s="1">
        <v>33090</v>
      </c>
      <c r="D370">
        <v>3575</v>
      </c>
      <c r="E370">
        <v>610374</v>
      </c>
      <c r="F370">
        <v>1428</v>
      </c>
      <c r="G370">
        <v>143830</v>
      </c>
      <c r="H370">
        <v>100133</v>
      </c>
      <c r="I370" s="1">
        <v>33090</v>
      </c>
      <c r="J370">
        <v>1990</v>
      </c>
      <c r="K370">
        <f t="shared" si="30"/>
        <v>8</v>
      </c>
      <c r="L370">
        <f t="shared" si="31"/>
        <v>5</v>
      </c>
      <c r="M370">
        <f t="shared" si="32"/>
        <v>1990</v>
      </c>
      <c r="N370">
        <f t="shared" si="33"/>
        <v>7091.0124999999998</v>
      </c>
      <c r="O370">
        <f t="shared" si="34"/>
        <v>2832.4380000000001</v>
      </c>
      <c r="P370">
        <f t="shared" si="35"/>
        <v>4258.5744999999997</v>
      </c>
    </row>
    <row r="371" spans="1:16" x14ac:dyDescent="0.3">
      <c r="A371">
        <v>13087500</v>
      </c>
      <c r="B371" t="s">
        <v>10</v>
      </c>
      <c r="C371" s="1">
        <v>33091</v>
      </c>
      <c r="D371">
        <v>3586</v>
      </c>
      <c r="E371">
        <v>617487</v>
      </c>
      <c r="F371">
        <v>1393</v>
      </c>
      <c r="G371">
        <v>146592</v>
      </c>
      <c r="H371">
        <v>97371</v>
      </c>
      <c r="I371" s="1">
        <v>33091</v>
      </c>
      <c r="J371">
        <v>1990</v>
      </c>
      <c r="K371">
        <f t="shared" si="30"/>
        <v>8</v>
      </c>
      <c r="L371">
        <f t="shared" si="31"/>
        <v>6</v>
      </c>
      <c r="M371">
        <f t="shared" si="32"/>
        <v>1990</v>
      </c>
      <c r="N371">
        <f t="shared" si="33"/>
        <v>7112.8310000000001</v>
      </c>
      <c r="O371">
        <f t="shared" si="34"/>
        <v>2763.0155</v>
      </c>
      <c r="P371">
        <f t="shared" si="35"/>
        <v>4349.8154999999997</v>
      </c>
    </row>
    <row r="372" spans="1:16" x14ac:dyDescent="0.3">
      <c r="A372">
        <v>13087500</v>
      </c>
      <c r="B372" t="s">
        <v>10</v>
      </c>
      <c r="C372" s="1">
        <v>33092</v>
      </c>
      <c r="D372">
        <v>3591</v>
      </c>
      <c r="E372">
        <v>624610</v>
      </c>
      <c r="F372">
        <v>1270</v>
      </c>
      <c r="G372">
        <v>149111</v>
      </c>
      <c r="H372">
        <v>94852</v>
      </c>
      <c r="I372" s="1">
        <v>33092</v>
      </c>
      <c r="J372">
        <v>1990</v>
      </c>
      <c r="K372">
        <f t="shared" si="30"/>
        <v>8</v>
      </c>
      <c r="L372">
        <f t="shared" si="31"/>
        <v>7</v>
      </c>
      <c r="M372">
        <f t="shared" si="32"/>
        <v>1990</v>
      </c>
      <c r="N372">
        <f t="shared" si="33"/>
        <v>7122.7484999999997</v>
      </c>
      <c r="O372">
        <f t="shared" si="34"/>
        <v>2519.0450000000001</v>
      </c>
      <c r="P372">
        <f t="shared" si="35"/>
        <v>4603.7035000000005</v>
      </c>
    </row>
    <row r="373" spans="1:16" x14ac:dyDescent="0.3">
      <c r="A373">
        <v>13087500</v>
      </c>
      <c r="B373" t="s">
        <v>10</v>
      </c>
      <c r="C373" s="1">
        <v>33093</v>
      </c>
      <c r="D373">
        <v>3630</v>
      </c>
      <c r="E373">
        <v>631810</v>
      </c>
      <c r="F373">
        <v>1307</v>
      </c>
      <c r="G373">
        <v>151705</v>
      </c>
      <c r="H373">
        <v>92258</v>
      </c>
      <c r="I373" s="1">
        <v>33093</v>
      </c>
      <c r="J373">
        <v>1990</v>
      </c>
      <c r="K373">
        <f t="shared" si="30"/>
        <v>8</v>
      </c>
      <c r="L373">
        <f t="shared" si="31"/>
        <v>8</v>
      </c>
      <c r="M373">
        <f t="shared" si="32"/>
        <v>1990</v>
      </c>
      <c r="N373">
        <f t="shared" si="33"/>
        <v>7200.1050000000005</v>
      </c>
      <c r="O373">
        <f t="shared" si="34"/>
        <v>2592.4344999999998</v>
      </c>
      <c r="P373">
        <f t="shared" si="35"/>
        <v>4607.6705000000002</v>
      </c>
    </row>
    <row r="374" spans="1:16" x14ac:dyDescent="0.3">
      <c r="A374">
        <v>13087500</v>
      </c>
      <c r="B374" t="s">
        <v>10</v>
      </c>
      <c r="C374" s="1">
        <v>33094</v>
      </c>
      <c r="D374">
        <v>3641</v>
      </c>
      <c r="E374">
        <v>639032</v>
      </c>
      <c r="F374">
        <v>1410</v>
      </c>
      <c r="G374">
        <v>154501</v>
      </c>
      <c r="H374">
        <v>89462</v>
      </c>
      <c r="I374" s="1">
        <v>33094</v>
      </c>
      <c r="J374">
        <v>1990</v>
      </c>
      <c r="K374">
        <f t="shared" si="30"/>
        <v>8</v>
      </c>
      <c r="L374">
        <f t="shared" si="31"/>
        <v>9</v>
      </c>
      <c r="M374">
        <f t="shared" si="32"/>
        <v>1990</v>
      </c>
      <c r="N374">
        <f t="shared" si="33"/>
        <v>7221.9234999999999</v>
      </c>
      <c r="O374">
        <f t="shared" si="34"/>
        <v>2796.7350000000001</v>
      </c>
      <c r="P374">
        <f t="shared" si="35"/>
        <v>4425.1885000000002</v>
      </c>
    </row>
    <row r="375" spans="1:16" x14ac:dyDescent="0.3">
      <c r="A375">
        <v>13087500</v>
      </c>
      <c r="B375" t="s">
        <v>10</v>
      </c>
      <c r="C375" s="1">
        <v>33095</v>
      </c>
      <c r="D375">
        <v>3639</v>
      </c>
      <c r="E375">
        <v>646250</v>
      </c>
      <c r="F375">
        <v>1400</v>
      </c>
      <c r="G375">
        <v>157279</v>
      </c>
      <c r="H375">
        <v>86684</v>
      </c>
      <c r="I375" s="1">
        <v>33095</v>
      </c>
      <c r="J375">
        <v>1990</v>
      </c>
      <c r="K375">
        <f t="shared" si="30"/>
        <v>8</v>
      </c>
      <c r="L375">
        <f t="shared" si="31"/>
        <v>10</v>
      </c>
      <c r="M375">
        <f t="shared" si="32"/>
        <v>1990</v>
      </c>
      <c r="N375">
        <f t="shared" si="33"/>
        <v>7217.9565000000002</v>
      </c>
      <c r="O375">
        <f t="shared" si="34"/>
        <v>2776.9</v>
      </c>
      <c r="P375">
        <f t="shared" si="35"/>
        <v>4441.0564999999997</v>
      </c>
    </row>
    <row r="376" spans="1:16" x14ac:dyDescent="0.3">
      <c r="A376">
        <v>13087500</v>
      </c>
      <c r="B376" t="s">
        <v>10</v>
      </c>
      <c r="C376" s="1">
        <v>33096</v>
      </c>
      <c r="D376">
        <v>3657</v>
      </c>
      <c r="E376">
        <v>653504</v>
      </c>
      <c r="F376">
        <v>1229</v>
      </c>
      <c r="G376">
        <v>159716</v>
      </c>
      <c r="H376">
        <v>84247</v>
      </c>
      <c r="I376" s="1">
        <v>33096</v>
      </c>
      <c r="J376">
        <v>1990</v>
      </c>
      <c r="K376">
        <f t="shared" si="30"/>
        <v>8</v>
      </c>
      <c r="L376">
        <f t="shared" si="31"/>
        <v>11</v>
      </c>
      <c r="M376">
        <f t="shared" si="32"/>
        <v>1990</v>
      </c>
      <c r="N376">
        <f t="shared" si="33"/>
        <v>7253.6594999999998</v>
      </c>
      <c r="O376">
        <f t="shared" si="34"/>
        <v>2437.7215000000001</v>
      </c>
      <c r="P376">
        <f t="shared" si="35"/>
        <v>4815.9380000000001</v>
      </c>
    </row>
    <row r="377" spans="1:16" x14ac:dyDescent="0.3">
      <c r="A377">
        <v>13087500</v>
      </c>
      <c r="B377" t="s">
        <v>10</v>
      </c>
      <c r="C377" s="1">
        <v>33097</v>
      </c>
      <c r="D377">
        <v>3678</v>
      </c>
      <c r="E377">
        <v>660799</v>
      </c>
      <c r="F377">
        <v>1163</v>
      </c>
      <c r="G377">
        <v>162023</v>
      </c>
      <c r="H377">
        <v>81940</v>
      </c>
      <c r="I377" s="1">
        <v>33097</v>
      </c>
      <c r="J377">
        <v>1990</v>
      </c>
      <c r="K377">
        <f t="shared" si="30"/>
        <v>8</v>
      </c>
      <c r="L377">
        <f t="shared" si="31"/>
        <v>12</v>
      </c>
      <c r="M377">
        <f t="shared" si="32"/>
        <v>1990</v>
      </c>
      <c r="N377">
        <f t="shared" si="33"/>
        <v>7295.3130000000001</v>
      </c>
      <c r="O377">
        <f t="shared" si="34"/>
        <v>2306.8105</v>
      </c>
      <c r="P377">
        <f t="shared" si="35"/>
        <v>4988.5025000000005</v>
      </c>
    </row>
    <row r="378" spans="1:16" x14ac:dyDescent="0.3">
      <c r="A378">
        <v>13087500</v>
      </c>
      <c r="B378" t="s">
        <v>10</v>
      </c>
      <c r="C378" s="1">
        <v>33098</v>
      </c>
      <c r="D378">
        <v>3685</v>
      </c>
      <c r="E378">
        <v>668108</v>
      </c>
      <c r="F378">
        <v>1213</v>
      </c>
      <c r="G378">
        <v>164429</v>
      </c>
      <c r="H378">
        <v>79534</v>
      </c>
      <c r="I378" s="1">
        <v>33098</v>
      </c>
      <c r="J378">
        <v>1990</v>
      </c>
      <c r="K378">
        <f t="shared" si="30"/>
        <v>8</v>
      </c>
      <c r="L378">
        <f t="shared" si="31"/>
        <v>13</v>
      </c>
      <c r="M378">
        <f t="shared" si="32"/>
        <v>1990</v>
      </c>
      <c r="N378">
        <f t="shared" si="33"/>
        <v>7309.1975000000002</v>
      </c>
      <c r="O378">
        <f t="shared" si="34"/>
        <v>2405.9855000000002</v>
      </c>
      <c r="P378">
        <f t="shared" si="35"/>
        <v>4903.2120000000004</v>
      </c>
    </row>
    <row r="379" spans="1:16" x14ac:dyDescent="0.3">
      <c r="A379">
        <v>13087500</v>
      </c>
      <c r="B379" t="s">
        <v>10</v>
      </c>
      <c r="C379" s="1">
        <v>33099</v>
      </c>
      <c r="D379">
        <v>3685</v>
      </c>
      <c r="E379">
        <v>675417</v>
      </c>
      <c r="F379">
        <v>1189</v>
      </c>
      <c r="G379">
        <v>166787</v>
      </c>
      <c r="H379">
        <v>77176</v>
      </c>
      <c r="I379" s="1">
        <v>33099</v>
      </c>
      <c r="J379">
        <v>1990</v>
      </c>
      <c r="K379">
        <f t="shared" si="30"/>
        <v>8</v>
      </c>
      <c r="L379">
        <f t="shared" si="31"/>
        <v>14</v>
      </c>
      <c r="M379">
        <f t="shared" si="32"/>
        <v>1990</v>
      </c>
      <c r="N379">
        <f t="shared" si="33"/>
        <v>7309.1975000000002</v>
      </c>
      <c r="O379">
        <f t="shared" si="34"/>
        <v>2358.3815</v>
      </c>
      <c r="P379">
        <f t="shared" si="35"/>
        <v>4950.8159999999998</v>
      </c>
    </row>
    <row r="380" spans="1:16" x14ac:dyDescent="0.3">
      <c r="A380">
        <v>13087500</v>
      </c>
      <c r="B380" t="s">
        <v>10</v>
      </c>
      <c r="C380" s="1">
        <v>33100</v>
      </c>
      <c r="D380">
        <v>3685</v>
      </c>
      <c r="E380">
        <v>682727</v>
      </c>
      <c r="F380">
        <v>1273</v>
      </c>
      <c r="G380">
        <v>169312</v>
      </c>
      <c r="H380">
        <v>74651</v>
      </c>
      <c r="I380" s="1">
        <v>33100</v>
      </c>
      <c r="J380">
        <v>1990</v>
      </c>
      <c r="K380">
        <f t="shared" si="30"/>
        <v>8</v>
      </c>
      <c r="L380">
        <f t="shared" si="31"/>
        <v>15</v>
      </c>
      <c r="M380">
        <f t="shared" si="32"/>
        <v>1990</v>
      </c>
      <c r="N380">
        <f t="shared" si="33"/>
        <v>7309.1975000000002</v>
      </c>
      <c r="O380">
        <f t="shared" si="34"/>
        <v>2524.9955</v>
      </c>
      <c r="P380">
        <f t="shared" si="35"/>
        <v>4784.2020000000002</v>
      </c>
    </row>
    <row r="381" spans="1:16" x14ac:dyDescent="0.3">
      <c r="A381">
        <v>13087500</v>
      </c>
      <c r="B381" t="s">
        <v>10</v>
      </c>
      <c r="C381" s="1">
        <v>33101</v>
      </c>
      <c r="D381">
        <v>3664</v>
      </c>
      <c r="E381">
        <v>689994</v>
      </c>
      <c r="F381">
        <v>1405</v>
      </c>
      <c r="G381">
        <v>172098</v>
      </c>
      <c r="H381">
        <v>71865</v>
      </c>
      <c r="I381" s="1">
        <v>33101</v>
      </c>
      <c r="J381">
        <v>1990</v>
      </c>
      <c r="K381">
        <f t="shared" si="30"/>
        <v>8</v>
      </c>
      <c r="L381">
        <f t="shared" si="31"/>
        <v>16</v>
      </c>
      <c r="M381">
        <f t="shared" si="32"/>
        <v>1990</v>
      </c>
      <c r="N381">
        <f t="shared" si="33"/>
        <v>7267.5439999999999</v>
      </c>
      <c r="O381">
        <f t="shared" si="34"/>
        <v>2786.8175000000001</v>
      </c>
      <c r="P381">
        <f t="shared" si="35"/>
        <v>4480.7264999999998</v>
      </c>
    </row>
    <row r="382" spans="1:16" x14ac:dyDescent="0.3">
      <c r="A382">
        <v>13087500</v>
      </c>
      <c r="B382" t="s">
        <v>10</v>
      </c>
      <c r="C382" s="1">
        <v>33102</v>
      </c>
      <c r="D382">
        <v>3616</v>
      </c>
      <c r="E382">
        <v>697166</v>
      </c>
      <c r="F382">
        <v>1136</v>
      </c>
      <c r="G382">
        <v>174351</v>
      </c>
      <c r="H382">
        <v>69612</v>
      </c>
      <c r="I382" s="1">
        <v>33102</v>
      </c>
      <c r="J382">
        <v>1990</v>
      </c>
      <c r="K382">
        <f t="shared" si="30"/>
        <v>8</v>
      </c>
      <c r="L382">
        <f t="shared" si="31"/>
        <v>17</v>
      </c>
      <c r="M382">
        <f t="shared" si="32"/>
        <v>1990</v>
      </c>
      <c r="N382">
        <f t="shared" si="33"/>
        <v>7172.3360000000002</v>
      </c>
      <c r="O382">
        <f t="shared" si="34"/>
        <v>2253.2559999999999</v>
      </c>
      <c r="P382">
        <f t="shared" si="35"/>
        <v>4919.08</v>
      </c>
    </row>
    <row r="383" spans="1:16" x14ac:dyDescent="0.3">
      <c r="A383">
        <v>13087500</v>
      </c>
      <c r="B383" t="s">
        <v>10</v>
      </c>
      <c r="C383" s="1">
        <v>33103</v>
      </c>
      <c r="D383">
        <v>3595</v>
      </c>
      <c r="E383">
        <v>704297</v>
      </c>
      <c r="F383">
        <v>1044</v>
      </c>
      <c r="G383">
        <v>176422</v>
      </c>
      <c r="H383">
        <v>67541</v>
      </c>
      <c r="I383" s="1">
        <v>33103</v>
      </c>
      <c r="J383">
        <v>1990</v>
      </c>
      <c r="K383">
        <f t="shared" si="30"/>
        <v>8</v>
      </c>
      <c r="L383">
        <f t="shared" si="31"/>
        <v>18</v>
      </c>
      <c r="M383">
        <f t="shared" si="32"/>
        <v>1990</v>
      </c>
      <c r="N383">
        <f t="shared" si="33"/>
        <v>7130.6824999999999</v>
      </c>
      <c r="O383">
        <f t="shared" si="34"/>
        <v>2070.7739999999999</v>
      </c>
      <c r="P383">
        <f t="shared" si="35"/>
        <v>5059.9085000000005</v>
      </c>
    </row>
    <row r="384" spans="1:16" x14ac:dyDescent="0.3">
      <c r="A384">
        <v>13087500</v>
      </c>
      <c r="B384" t="s">
        <v>10</v>
      </c>
      <c r="C384" s="1">
        <v>33104</v>
      </c>
      <c r="D384">
        <v>3595</v>
      </c>
      <c r="E384">
        <v>711428</v>
      </c>
      <c r="F384">
        <v>1150</v>
      </c>
      <c r="G384">
        <v>178704</v>
      </c>
      <c r="H384">
        <v>65259</v>
      </c>
      <c r="I384" s="1">
        <v>33104</v>
      </c>
      <c r="J384">
        <v>1990</v>
      </c>
      <c r="K384">
        <f t="shared" si="30"/>
        <v>8</v>
      </c>
      <c r="L384">
        <f t="shared" si="31"/>
        <v>19</v>
      </c>
      <c r="M384">
        <f t="shared" si="32"/>
        <v>1990</v>
      </c>
      <c r="N384">
        <f t="shared" si="33"/>
        <v>7130.6824999999999</v>
      </c>
      <c r="O384">
        <f t="shared" si="34"/>
        <v>2281.0250000000001</v>
      </c>
      <c r="P384">
        <f t="shared" si="35"/>
        <v>4849.6575000000003</v>
      </c>
    </row>
    <row r="385" spans="1:16" x14ac:dyDescent="0.3">
      <c r="A385">
        <v>13087500</v>
      </c>
      <c r="B385" t="s">
        <v>10</v>
      </c>
      <c r="C385" s="1">
        <v>33105</v>
      </c>
      <c r="D385">
        <v>3541</v>
      </c>
      <c r="E385">
        <v>718451</v>
      </c>
      <c r="F385">
        <v>1062</v>
      </c>
      <c r="G385">
        <v>180810</v>
      </c>
      <c r="H385">
        <v>63153</v>
      </c>
      <c r="I385" s="1">
        <v>33105</v>
      </c>
      <c r="J385">
        <v>1990</v>
      </c>
      <c r="K385">
        <f t="shared" si="30"/>
        <v>8</v>
      </c>
      <c r="L385">
        <f t="shared" si="31"/>
        <v>20</v>
      </c>
      <c r="M385">
        <f t="shared" si="32"/>
        <v>1990</v>
      </c>
      <c r="N385">
        <f t="shared" si="33"/>
        <v>7023.5735000000004</v>
      </c>
      <c r="O385">
        <f t="shared" si="34"/>
        <v>2106.4769999999999</v>
      </c>
      <c r="P385">
        <f t="shared" si="35"/>
        <v>4917.0964999999997</v>
      </c>
    </row>
    <row r="386" spans="1:16" x14ac:dyDescent="0.3">
      <c r="A386">
        <v>13087500</v>
      </c>
      <c r="B386" t="s">
        <v>10</v>
      </c>
      <c r="C386" s="1">
        <v>33106</v>
      </c>
      <c r="D386">
        <v>3500</v>
      </c>
      <c r="E386">
        <v>725394</v>
      </c>
      <c r="F386">
        <v>1093</v>
      </c>
      <c r="G386">
        <v>182977</v>
      </c>
      <c r="H386">
        <v>60986</v>
      </c>
      <c r="I386" s="1">
        <v>33106</v>
      </c>
      <c r="J386">
        <v>1990</v>
      </c>
      <c r="K386">
        <f t="shared" si="30"/>
        <v>8</v>
      </c>
      <c r="L386">
        <f t="shared" si="31"/>
        <v>21</v>
      </c>
      <c r="M386">
        <f t="shared" si="32"/>
        <v>1990</v>
      </c>
      <c r="N386">
        <f t="shared" si="33"/>
        <v>6942.25</v>
      </c>
      <c r="O386">
        <f t="shared" si="34"/>
        <v>2167.9655000000002</v>
      </c>
      <c r="P386">
        <f t="shared" si="35"/>
        <v>4774.2844999999998</v>
      </c>
    </row>
    <row r="387" spans="1:16" x14ac:dyDescent="0.3">
      <c r="A387">
        <v>13087500</v>
      </c>
      <c r="B387" t="s">
        <v>10</v>
      </c>
      <c r="C387" s="1">
        <v>33107</v>
      </c>
      <c r="D387">
        <v>3400</v>
      </c>
      <c r="E387">
        <v>732138</v>
      </c>
      <c r="F387">
        <v>1022</v>
      </c>
      <c r="G387">
        <v>185004</v>
      </c>
      <c r="H387">
        <v>58959</v>
      </c>
      <c r="I387" s="1">
        <v>33107</v>
      </c>
      <c r="J387">
        <v>1990</v>
      </c>
      <c r="K387">
        <f t="shared" ref="K387:K450" si="36">MONTH(I387)</f>
        <v>8</v>
      </c>
      <c r="L387">
        <f t="shared" ref="L387:L450" si="37">DAY(I387)</f>
        <v>22</v>
      </c>
      <c r="M387">
        <f t="shared" ref="M387:M450" si="38">YEAR(I387)</f>
        <v>1990</v>
      </c>
      <c r="N387">
        <f t="shared" ref="N387:N450" si="39">D387*1.9835</f>
        <v>6743.9000000000005</v>
      </c>
      <c r="O387">
        <f t="shared" ref="O387:O450" si="40">F387*1.9835</f>
        <v>2027.1369999999999</v>
      </c>
      <c r="P387">
        <f t="shared" ref="P387:P450" si="41">(D387-F387)*1.9835</f>
        <v>4716.7629999999999</v>
      </c>
    </row>
    <row r="388" spans="1:16" x14ac:dyDescent="0.3">
      <c r="A388">
        <v>13087500</v>
      </c>
      <c r="B388" t="s">
        <v>10</v>
      </c>
      <c r="C388" s="1">
        <v>33108</v>
      </c>
      <c r="D388">
        <v>3387</v>
      </c>
      <c r="E388">
        <v>738856</v>
      </c>
      <c r="F388">
        <v>1005</v>
      </c>
      <c r="G388">
        <v>186997</v>
      </c>
      <c r="H388">
        <v>56966</v>
      </c>
      <c r="I388" s="1">
        <v>33108</v>
      </c>
      <c r="J388">
        <v>1990</v>
      </c>
      <c r="K388">
        <f t="shared" si="36"/>
        <v>8</v>
      </c>
      <c r="L388">
        <f t="shared" si="37"/>
        <v>23</v>
      </c>
      <c r="M388">
        <f t="shared" si="38"/>
        <v>1990</v>
      </c>
      <c r="N388">
        <f t="shared" si="39"/>
        <v>6718.1145000000006</v>
      </c>
      <c r="O388">
        <f t="shared" si="40"/>
        <v>1993.4175</v>
      </c>
      <c r="P388">
        <f t="shared" si="41"/>
        <v>4724.6970000000001</v>
      </c>
    </row>
    <row r="389" spans="1:16" x14ac:dyDescent="0.3">
      <c r="A389">
        <v>13087500</v>
      </c>
      <c r="B389" t="s">
        <v>10</v>
      </c>
      <c r="C389" s="1">
        <v>33109</v>
      </c>
      <c r="D389">
        <v>3380</v>
      </c>
      <c r="E389">
        <v>745560</v>
      </c>
      <c r="F389">
        <v>897</v>
      </c>
      <c r="G389">
        <v>188775</v>
      </c>
      <c r="H389">
        <v>55188</v>
      </c>
      <c r="I389" s="1">
        <v>33109</v>
      </c>
      <c r="J389">
        <v>1990</v>
      </c>
      <c r="K389">
        <f t="shared" si="36"/>
        <v>8</v>
      </c>
      <c r="L389">
        <f t="shared" si="37"/>
        <v>24</v>
      </c>
      <c r="M389">
        <f t="shared" si="38"/>
        <v>1990</v>
      </c>
      <c r="N389">
        <f t="shared" si="39"/>
        <v>6704.2300000000005</v>
      </c>
      <c r="O389">
        <f t="shared" si="40"/>
        <v>1779.1994999999999</v>
      </c>
      <c r="P389">
        <f t="shared" si="41"/>
        <v>4925.0304999999998</v>
      </c>
    </row>
    <row r="390" spans="1:16" x14ac:dyDescent="0.3">
      <c r="A390">
        <v>13087500</v>
      </c>
      <c r="B390" t="s">
        <v>10</v>
      </c>
      <c r="C390" s="1">
        <v>33110</v>
      </c>
      <c r="D390">
        <v>3367</v>
      </c>
      <c r="E390">
        <v>752238</v>
      </c>
      <c r="F390">
        <v>785</v>
      </c>
      <c r="G390">
        <v>190332</v>
      </c>
      <c r="H390">
        <v>53631</v>
      </c>
      <c r="I390" s="1">
        <v>33110</v>
      </c>
      <c r="J390">
        <v>1990</v>
      </c>
      <c r="K390">
        <f t="shared" si="36"/>
        <v>8</v>
      </c>
      <c r="L390">
        <f t="shared" si="37"/>
        <v>25</v>
      </c>
      <c r="M390">
        <f t="shared" si="38"/>
        <v>1990</v>
      </c>
      <c r="N390">
        <f t="shared" si="39"/>
        <v>6678.4445000000005</v>
      </c>
      <c r="O390">
        <f t="shared" si="40"/>
        <v>1557.0475000000001</v>
      </c>
      <c r="P390">
        <f t="shared" si="41"/>
        <v>5121.3969999999999</v>
      </c>
    </row>
    <row r="391" spans="1:16" x14ac:dyDescent="0.3">
      <c r="A391">
        <v>13087500</v>
      </c>
      <c r="B391" t="s">
        <v>10</v>
      </c>
      <c r="C391" s="1">
        <v>33111</v>
      </c>
      <c r="D391">
        <v>3341</v>
      </c>
      <c r="E391">
        <v>758865</v>
      </c>
      <c r="F391">
        <v>823</v>
      </c>
      <c r="G391">
        <v>191965</v>
      </c>
      <c r="H391">
        <v>51998</v>
      </c>
      <c r="I391" s="1">
        <v>33111</v>
      </c>
      <c r="J391">
        <v>1990</v>
      </c>
      <c r="K391">
        <f t="shared" si="36"/>
        <v>8</v>
      </c>
      <c r="L391">
        <f t="shared" si="37"/>
        <v>26</v>
      </c>
      <c r="M391">
        <f t="shared" si="38"/>
        <v>1990</v>
      </c>
      <c r="N391">
        <f t="shared" si="39"/>
        <v>6626.8734999999997</v>
      </c>
      <c r="O391">
        <f t="shared" si="40"/>
        <v>1632.4204999999999</v>
      </c>
      <c r="P391">
        <f t="shared" si="41"/>
        <v>4994.4530000000004</v>
      </c>
    </row>
    <row r="392" spans="1:16" x14ac:dyDescent="0.3">
      <c r="A392">
        <v>13087500</v>
      </c>
      <c r="B392" t="s">
        <v>10</v>
      </c>
      <c r="C392" s="1">
        <v>33112</v>
      </c>
      <c r="D392">
        <v>3296</v>
      </c>
      <c r="E392">
        <v>765403</v>
      </c>
      <c r="F392">
        <v>726</v>
      </c>
      <c r="G392">
        <v>193405</v>
      </c>
      <c r="H392">
        <v>50558</v>
      </c>
      <c r="I392" s="1">
        <v>33112</v>
      </c>
      <c r="J392">
        <v>1990</v>
      </c>
      <c r="K392">
        <f t="shared" si="36"/>
        <v>8</v>
      </c>
      <c r="L392">
        <f t="shared" si="37"/>
        <v>27</v>
      </c>
      <c r="M392">
        <f t="shared" si="38"/>
        <v>1990</v>
      </c>
      <c r="N392">
        <f t="shared" si="39"/>
        <v>6537.616</v>
      </c>
      <c r="O392">
        <f t="shared" si="40"/>
        <v>1440.021</v>
      </c>
      <c r="P392">
        <f t="shared" si="41"/>
        <v>5097.5950000000003</v>
      </c>
    </row>
    <row r="393" spans="1:16" x14ac:dyDescent="0.3">
      <c r="A393">
        <v>13087500</v>
      </c>
      <c r="B393" t="s">
        <v>10</v>
      </c>
      <c r="C393" s="1">
        <v>33113</v>
      </c>
      <c r="D393">
        <v>3199</v>
      </c>
      <c r="E393">
        <v>771748</v>
      </c>
      <c r="F393">
        <v>634</v>
      </c>
      <c r="G393">
        <v>194663</v>
      </c>
      <c r="H393">
        <v>49300</v>
      </c>
      <c r="I393" s="1">
        <v>33113</v>
      </c>
      <c r="J393">
        <v>1990</v>
      </c>
      <c r="K393">
        <f t="shared" si="36"/>
        <v>8</v>
      </c>
      <c r="L393">
        <f t="shared" si="37"/>
        <v>28</v>
      </c>
      <c r="M393">
        <f t="shared" si="38"/>
        <v>1990</v>
      </c>
      <c r="N393">
        <f t="shared" si="39"/>
        <v>6345.2165000000005</v>
      </c>
      <c r="O393">
        <f t="shared" si="40"/>
        <v>1257.539</v>
      </c>
      <c r="P393">
        <f t="shared" si="41"/>
        <v>5087.6774999999998</v>
      </c>
    </row>
    <row r="394" spans="1:16" x14ac:dyDescent="0.3">
      <c r="A394">
        <v>13087500</v>
      </c>
      <c r="B394" t="s">
        <v>10</v>
      </c>
      <c r="C394" s="1">
        <v>33114</v>
      </c>
      <c r="D394">
        <v>3136</v>
      </c>
      <c r="E394">
        <v>777968</v>
      </c>
      <c r="F394">
        <v>528</v>
      </c>
      <c r="G394">
        <v>195709</v>
      </c>
      <c r="H394">
        <v>48253</v>
      </c>
      <c r="I394" s="1">
        <v>33114</v>
      </c>
      <c r="J394">
        <v>1990</v>
      </c>
      <c r="K394">
        <f t="shared" si="36"/>
        <v>8</v>
      </c>
      <c r="L394">
        <f t="shared" si="37"/>
        <v>29</v>
      </c>
      <c r="M394">
        <f t="shared" si="38"/>
        <v>1990</v>
      </c>
      <c r="N394">
        <f t="shared" si="39"/>
        <v>6220.2560000000003</v>
      </c>
      <c r="O394">
        <f t="shared" si="40"/>
        <v>1047.288</v>
      </c>
      <c r="P394">
        <f t="shared" si="41"/>
        <v>5172.9679999999998</v>
      </c>
    </row>
    <row r="395" spans="1:16" x14ac:dyDescent="0.3">
      <c r="A395">
        <v>13087500</v>
      </c>
      <c r="B395" t="s">
        <v>10</v>
      </c>
      <c r="C395" s="1">
        <v>33115</v>
      </c>
      <c r="D395">
        <v>3130</v>
      </c>
      <c r="E395">
        <v>784177</v>
      </c>
      <c r="F395">
        <v>554</v>
      </c>
      <c r="G395">
        <v>196808</v>
      </c>
      <c r="H395">
        <v>47155</v>
      </c>
      <c r="I395" s="1">
        <v>33115</v>
      </c>
      <c r="J395">
        <v>1990</v>
      </c>
      <c r="K395">
        <f t="shared" si="36"/>
        <v>8</v>
      </c>
      <c r="L395">
        <f t="shared" si="37"/>
        <v>30</v>
      </c>
      <c r="M395">
        <f t="shared" si="38"/>
        <v>1990</v>
      </c>
      <c r="N395">
        <f t="shared" si="39"/>
        <v>6208.3550000000005</v>
      </c>
      <c r="O395">
        <f t="shared" si="40"/>
        <v>1098.8589999999999</v>
      </c>
      <c r="P395">
        <f t="shared" si="41"/>
        <v>5109.4960000000001</v>
      </c>
    </row>
    <row r="396" spans="1:16" x14ac:dyDescent="0.3">
      <c r="A396">
        <v>13087500</v>
      </c>
      <c r="B396" t="s">
        <v>10</v>
      </c>
      <c r="C396" s="1">
        <v>33116</v>
      </c>
      <c r="D396">
        <v>3150</v>
      </c>
      <c r="E396">
        <v>790425</v>
      </c>
      <c r="F396">
        <v>517</v>
      </c>
      <c r="G396">
        <v>197834</v>
      </c>
      <c r="H396">
        <v>46129</v>
      </c>
      <c r="I396" s="1">
        <v>33116</v>
      </c>
      <c r="J396">
        <v>1990</v>
      </c>
      <c r="K396">
        <f t="shared" si="36"/>
        <v>8</v>
      </c>
      <c r="L396">
        <f t="shared" si="37"/>
        <v>31</v>
      </c>
      <c r="M396">
        <f t="shared" si="38"/>
        <v>1990</v>
      </c>
      <c r="N396">
        <f t="shared" si="39"/>
        <v>6248.0250000000005</v>
      </c>
      <c r="O396">
        <f t="shared" si="40"/>
        <v>1025.4694999999999</v>
      </c>
      <c r="P396">
        <f t="shared" si="41"/>
        <v>5222.5555000000004</v>
      </c>
    </row>
    <row r="397" spans="1:16" x14ac:dyDescent="0.3">
      <c r="A397">
        <v>13087500</v>
      </c>
      <c r="B397" t="s">
        <v>10</v>
      </c>
      <c r="C397" s="1">
        <v>33117</v>
      </c>
      <c r="D397">
        <v>3131</v>
      </c>
      <c r="E397">
        <v>796635</v>
      </c>
      <c r="F397">
        <v>485</v>
      </c>
      <c r="G397">
        <v>198795</v>
      </c>
      <c r="H397">
        <v>45168</v>
      </c>
      <c r="I397" s="1">
        <v>33117</v>
      </c>
      <c r="J397">
        <v>1990</v>
      </c>
      <c r="K397">
        <f t="shared" si="36"/>
        <v>9</v>
      </c>
      <c r="L397">
        <f t="shared" si="37"/>
        <v>1</v>
      </c>
      <c r="M397">
        <f t="shared" si="38"/>
        <v>1990</v>
      </c>
      <c r="N397">
        <f t="shared" si="39"/>
        <v>6210.3384999999998</v>
      </c>
      <c r="O397">
        <f t="shared" si="40"/>
        <v>961.99750000000006</v>
      </c>
      <c r="P397">
        <f t="shared" si="41"/>
        <v>5248.3410000000003</v>
      </c>
    </row>
    <row r="398" spans="1:16" x14ac:dyDescent="0.3">
      <c r="A398">
        <v>13087500</v>
      </c>
      <c r="B398" t="s">
        <v>10</v>
      </c>
      <c r="C398" s="1">
        <v>33118</v>
      </c>
      <c r="D398">
        <v>3132</v>
      </c>
      <c r="E398">
        <v>802847</v>
      </c>
      <c r="F398">
        <v>394</v>
      </c>
      <c r="G398">
        <v>199577</v>
      </c>
      <c r="H398">
        <v>44386</v>
      </c>
      <c r="I398" s="1">
        <v>33118</v>
      </c>
      <c r="J398">
        <v>1990</v>
      </c>
      <c r="K398">
        <f t="shared" si="36"/>
        <v>9</v>
      </c>
      <c r="L398">
        <f t="shared" si="37"/>
        <v>2</v>
      </c>
      <c r="M398">
        <f t="shared" si="38"/>
        <v>1990</v>
      </c>
      <c r="N398">
        <f t="shared" si="39"/>
        <v>6212.3220000000001</v>
      </c>
      <c r="O398">
        <f t="shared" si="40"/>
        <v>781.49900000000002</v>
      </c>
      <c r="P398">
        <f t="shared" si="41"/>
        <v>5430.8230000000003</v>
      </c>
    </row>
    <row r="399" spans="1:16" x14ac:dyDescent="0.3">
      <c r="A399">
        <v>13087500</v>
      </c>
      <c r="B399" t="s">
        <v>10</v>
      </c>
      <c r="C399" s="1">
        <v>33119</v>
      </c>
      <c r="D399">
        <v>3152</v>
      </c>
      <c r="E399">
        <v>809099</v>
      </c>
      <c r="F399">
        <v>354</v>
      </c>
      <c r="G399">
        <v>200278</v>
      </c>
      <c r="H399">
        <v>43684</v>
      </c>
      <c r="I399" s="1">
        <v>33119</v>
      </c>
      <c r="J399">
        <v>1990</v>
      </c>
      <c r="K399">
        <f t="shared" si="36"/>
        <v>9</v>
      </c>
      <c r="L399">
        <f t="shared" si="37"/>
        <v>3</v>
      </c>
      <c r="M399">
        <f t="shared" si="38"/>
        <v>1990</v>
      </c>
      <c r="N399">
        <f t="shared" si="39"/>
        <v>6251.9920000000002</v>
      </c>
      <c r="O399">
        <f t="shared" si="40"/>
        <v>702.15899999999999</v>
      </c>
      <c r="P399">
        <f t="shared" si="41"/>
        <v>5549.8330000000005</v>
      </c>
    </row>
    <row r="400" spans="1:16" x14ac:dyDescent="0.3">
      <c r="A400">
        <v>13087500</v>
      </c>
      <c r="B400" t="s">
        <v>10</v>
      </c>
      <c r="C400" s="1">
        <v>33120</v>
      </c>
      <c r="D400">
        <v>3121</v>
      </c>
      <c r="E400">
        <v>815290</v>
      </c>
      <c r="F400">
        <v>250</v>
      </c>
      <c r="G400">
        <v>200774</v>
      </c>
      <c r="H400">
        <v>43188</v>
      </c>
      <c r="I400" s="1">
        <v>33120</v>
      </c>
      <c r="J400">
        <v>1990</v>
      </c>
      <c r="K400">
        <f t="shared" si="36"/>
        <v>9</v>
      </c>
      <c r="L400">
        <f t="shared" si="37"/>
        <v>4</v>
      </c>
      <c r="M400">
        <f t="shared" si="38"/>
        <v>1990</v>
      </c>
      <c r="N400">
        <f t="shared" si="39"/>
        <v>6190.5034999999998</v>
      </c>
      <c r="O400">
        <f t="shared" si="40"/>
        <v>495.875</v>
      </c>
      <c r="P400">
        <f t="shared" si="41"/>
        <v>5694.6284999999998</v>
      </c>
    </row>
    <row r="401" spans="1:16" x14ac:dyDescent="0.3">
      <c r="A401">
        <v>13087500</v>
      </c>
      <c r="B401" t="s">
        <v>10</v>
      </c>
      <c r="C401" s="1">
        <v>33121</v>
      </c>
      <c r="D401">
        <v>3045</v>
      </c>
      <c r="E401">
        <v>821330</v>
      </c>
      <c r="F401">
        <v>298</v>
      </c>
      <c r="G401">
        <v>201365</v>
      </c>
      <c r="H401">
        <v>42598</v>
      </c>
      <c r="I401" s="1">
        <v>33121</v>
      </c>
      <c r="J401">
        <v>1990</v>
      </c>
      <c r="K401">
        <f t="shared" si="36"/>
        <v>9</v>
      </c>
      <c r="L401">
        <f t="shared" si="37"/>
        <v>5</v>
      </c>
      <c r="M401">
        <f t="shared" si="38"/>
        <v>1990</v>
      </c>
      <c r="N401">
        <f t="shared" si="39"/>
        <v>6039.7574999999997</v>
      </c>
      <c r="O401">
        <f t="shared" si="40"/>
        <v>591.08299999999997</v>
      </c>
      <c r="P401">
        <f t="shared" si="41"/>
        <v>5448.6745000000001</v>
      </c>
    </row>
    <row r="402" spans="1:16" x14ac:dyDescent="0.3">
      <c r="A402">
        <v>13087500</v>
      </c>
      <c r="B402" t="s">
        <v>10</v>
      </c>
      <c r="C402" s="1">
        <v>33122</v>
      </c>
      <c r="D402">
        <v>2940</v>
      </c>
      <c r="E402">
        <v>827161</v>
      </c>
      <c r="F402">
        <v>304</v>
      </c>
      <c r="G402">
        <v>201968</v>
      </c>
      <c r="H402">
        <v>41994</v>
      </c>
      <c r="I402" s="1">
        <v>33122</v>
      </c>
      <c r="J402">
        <v>1990</v>
      </c>
      <c r="K402">
        <f t="shared" si="36"/>
        <v>9</v>
      </c>
      <c r="L402">
        <f t="shared" si="37"/>
        <v>6</v>
      </c>
      <c r="M402">
        <f t="shared" si="38"/>
        <v>1990</v>
      </c>
      <c r="N402">
        <f t="shared" si="39"/>
        <v>5831.49</v>
      </c>
      <c r="O402">
        <f t="shared" si="40"/>
        <v>602.98400000000004</v>
      </c>
      <c r="P402">
        <f t="shared" si="41"/>
        <v>5228.5060000000003</v>
      </c>
    </row>
    <row r="403" spans="1:16" x14ac:dyDescent="0.3">
      <c r="A403">
        <v>13087500</v>
      </c>
      <c r="B403" t="s">
        <v>10</v>
      </c>
      <c r="C403" s="1">
        <v>33123</v>
      </c>
      <c r="D403">
        <v>2843</v>
      </c>
      <c r="E403">
        <v>832800</v>
      </c>
      <c r="F403">
        <v>192</v>
      </c>
      <c r="G403">
        <v>202349</v>
      </c>
      <c r="H403">
        <v>41614</v>
      </c>
      <c r="I403" s="1">
        <v>33123</v>
      </c>
      <c r="J403">
        <v>1990</v>
      </c>
      <c r="K403">
        <f t="shared" si="36"/>
        <v>9</v>
      </c>
      <c r="L403">
        <f t="shared" si="37"/>
        <v>7</v>
      </c>
      <c r="M403">
        <f t="shared" si="38"/>
        <v>1990</v>
      </c>
      <c r="N403">
        <f t="shared" si="39"/>
        <v>5639.0905000000002</v>
      </c>
      <c r="O403">
        <f t="shared" si="40"/>
        <v>380.83199999999999</v>
      </c>
      <c r="P403">
        <f t="shared" si="41"/>
        <v>5258.2584999999999</v>
      </c>
    </row>
    <row r="404" spans="1:16" x14ac:dyDescent="0.3">
      <c r="A404">
        <v>13087500</v>
      </c>
      <c r="B404" t="s">
        <v>10</v>
      </c>
      <c r="C404" s="1">
        <v>33124</v>
      </c>
      <c r="D404">
        <v>2796</v>
      </c>
      <c r="E404">
        <v>838346</v>
      </c>
      <c r="F404">
        <v>38</v>
      </c>
      <c r="G404">
        <v>202425</v>
      </c>
      <c r="H404">
        <v>41538</v>
      </c>
      <c r="I404" s="1">
        <v>33124</v>
      </c>
      <c r="J404">
        <v>1990</v>
      </c>
      <c r="K404">
        <f t="shared" si="36"/>
        <v>9</v>
      </c>
      <c r="L404">
        <f t="shared" si="37"/>
        <v>8</v>
      </c>
      <c r="M404">
        <f t="shared" si="38"/>
        <v>1990</v>
      </c>
      <c r="N404">
        <f t="shared" si="39"/>
        <v>5545.866</v>
      </c>
      <c r="O404">
        <f t="shared" si="40"/>
        <v>75.373000000000005</v>
      </c>
      <c r="P404">
        <f t="shared" si="41"/>
        <v>5470.4930000000004</v>
      </c>
    </row>
    <row r="405" spans="1:16" x14ac:dyDescent="0.3">
      <c r="A405">
        <v>13087500</v>
      </c>
      <c r="B405" t="s">
        <v>10</v>
      </c>
      <c r="C405" s="1">
        <v>33125</v>
      </c>
      <c r="D405">
        <v>2772</v>
      </c>
      <c r="E405">
        <v>843844</v>
      </c>
      <c r="F405">
        <v>0</v>
      </c>
      <c r="G405">
        <v>202425</v>
      </c>
      <c r="H405">
        <v>41538</v>
      </c>
      <c r="I405" s="1">
        <v>33125</v>
      </c>
      <c r="J405">
        <v>1990</v>
      </c>
      <c r="K405">
        <f t="shared" si="36"/>
        <v>9</v>
      </c>
      <c r="L405">
        <f t="shared" si="37"/>
        <v>9</v>
      </c>
      <c r="M405">
        <f t="shared" si="38"/>
        <v>1990</v>
      </c>
      <c r="N405">
        <f t="shared" si="39"/>
        <v>5498.2619999999997</v>
      </c>
      <c r="O405">
        <f t="shared" si="40"/>
        <v>0</v>
      </c>
      <c r="P405">
        <f t="shared" si="41"/>
        <v>5498.2619999999997</v>
      </c>
    </row>
    <row r="406" spans="1:16" x14ac:dyDescent="0.3">
      <c r="A406">
        <v>13087500</v>
      </c>
      <c r="B406" t="s">
        <v>10</v>
      </c>
      <c r="C406" s="1">
        <v>33126</v>
      </c>
      <c r="D406">
        <v>2779</v>
      </c>
      <c r="E406">
        <v>849356</v>
      </c>
      <c r="F406">
        <v>0</v>
      </c>
      <c r="G406">
        <v>202425</v>
      </c>
      <c r="H406">
        <v>41538</v>
      </c>
      <c r="I406" s="1">
        <v>33126</v>
      </c>
      <c r="J406">
        <v>1990</v>
      </c>
      <c r="K406">
        <f t="shared" si="36"/>
        <v>9</v>
      </c>
      <c r="L406">
        <f t="shared" si="37"/>
        <v>10</v>
      </c>
      <c r="M406">
        <f t="shared" si="38"/>
        <v>1990</v>
      </c>
      <c r="N406">
        <f t="shared" si="39"/>
        <v>5512.1464999999998</v>
      </c>
      <c r="O406">
        <f t="shared" si="40"/>
        <v>0</v>
      </c>
      <c r="P406">
        <f t="shared" si="41"/>
        <v>5512.1464999999998</v>
      </c>
    </row>
    <row r="407" spans="1:16" x14ac:dyDescent="0.3">
      <c r="A407">
        <v>13087500</v>
      </c>
      <c r="B407" t="s">
        <v>10</v>
      </c>
      <c r="C407" s="1">
        <v>33127</v>
      </c>
      <c r="D407">
        <v>2773</v>
      </c>
      <c r="E407">
        <v>854857</v>
      </c>
      <c r="F407">
        <v>0</v>
      </c>
      <c r="G407">
        <v>202425</v>
      </c>
      <c r="H407">
        <v>41538</v>
      </c>
      <c r="I407" s="1">
        <v>33127</v>
      </c>
      <c r="J407">
        <v>1990</v>
      </c>
      <c r="K407">
        <f t="shared" si="36"/>
        <v>9</v>
      </c>
      <c r="L407">
        <f t="shared" si="37"/>
        <v>11</v>
      </c>
      <c r="M407">
        <f t="shared" si="38"/>
        <v>1990</v>
      </c>
      <c r="N407">
        <f t="shared" si="39"/>
        <v>5500.2455</v>
      </c>
      <c r="O407">
        <f t="shared" si="40"/>
        <v>0</v>
      </c>
      <c r="P407">
        <f t="shared" si="41"/>
        <v>5500.2455</v>
      </c>
    </row>
    <row r="408" spans="1:16" x14ac:dyDescent="0.3">
      <c r="A408">
        <v>13087500</v>
      </c>
      <c r="B408" t="s">
        <v>10</v>
      </c>
      <c r="C408" s="1">
        <v>33128</v>
      </c>
      <c r="D408">
        <v>2726</v>
      </c>
      <c r="E408">
        <v>860264</v>
      </c>
      <c r="F408">
        <v>0</v>
      </c>
      <c r="G408">
        <v>202425</v>
      </c>
      <c r="H408">
        <v>41538</v>
      </c>
      <c r="I408" s="1">
        <v>33128</v>
      </c>
      <c r="J408">
        <v>1990</v>
      </c>
      <c r="K408">
        <f t="shared" si="36"/>
        <v>9</v>
      </c>
      <c r="L408">
        <f t="shared" si="37"/>
        <v>12</v>
      </c>
      <c r="M408">
        <f t="shared" si="38"/>
        <v>1990</v>
      </c>
      <c r="N408">
        <f t="shared" si="39"/>
        <v>5407.0209999999997</v>
      </c>
      <c r="O408">
        <f t="shared" si="40"/>
        <v>0</v>
      </c>
      <c r="P408">
        <f t="shared" si="41"/>
        <v>5407.0209999999997</v>
      </c>
    </row>
    <row r="409" spans="1:16" x14ac:dyDescent="0.3">
      <c r="A409">
        <v>13087500</v>
      </c>
      <c r="B409" t="s">
        <v>10</v>
      </c>
      <c r="C409" s="1">
        <v>33129</v>
      </c>
      <c r="D409">
        <v>2718</v>
      </c>
      <c r="E409">
        <v>865655</v>
      </c>
      <c r="F409">
        <v>0</v>
      </c>
      <c r="G409">
        <v>202425</v>
      </c>
      <c r="H409">
        <v>41538</v>
      </c>
      <c r="I409" s="1">
        <v>33129</v>
      </c>
      <c r="J409">
        <v>1990</v>
      </c>
      <c r="K409">
        <f t="shared" si="36"/>
        <v>9</v>
      </c>
      <c r="L409">
        <f t="shared" si="37"/>
        <v>13</v>
      </c>
      <c r="M409">
        <f t="shared" si="38"/>
        <v>1990</v>
      </c>
      <c r="N409">
        <f t="shared" si="39"/>
        <v>5391.1530000000002</v>
      </c>
      <c r="O409">
        <f t="shared" si="40"/>
        <v>0</v>
      </c>
      <c r="P409">
        <f t="shared" si="41"/>
        <v>5391.1530000000002</v>
      </c>
    </row>
    <row r="410" spans="1:16" x14ac:dyDescent="0.3">
      <c r="A410">
        <v>13087500</v>
      </c>
      <c r="B410" t="s">
        <v>10</v>
      </c>
      <c r="C410" s="1">
        <v>33130</v>
      </c>
      <c r="D410">
        <v>2672</v>
      </c>
      <c r="E410">
        <v>870955</v>
      </c>
      <c r="F410">
        <v>0</v>
      </c>
      <c r="G410">
        <v>202425</v>
      </c>
      <c r="H410">
        <v>41538</v>
      </c>
      <c r="I410" s="1">
        <v>33130</v>
      </c>
      <c r="J410">
        <v>1990</v>
      </c>
      <c r="K410">
        <f t="shared" si="36"/>
        <v>9</v>
      </c>
      <c r="L410">
        <f t="shared" si="37"/>
        <v>14</v>
      </c>
      <c r="M410">
        <f t="shared" si="38"/>
        <v>1990</v>
      </c>
      <c r="N410">
        <f t="shared" si="39"/>
        <v>5299.9120000000003</v>
      </c>
      <c r="O410">
        <f t="shared" si="40"/>
        <v>0</v>
      </c>
      <c r="P410">
        <f t="shared" si="41"/>
        <v>5299.9120000000003</v>
      </c>
    </row>
    <row r="411" spans="1:16" x14ac:dyDescent="0.3">
      <c r="A411">
        <v>13087500</v>
      </c>
      <c r="B411" t="s">
        <v>10</v>
      </c>
      <c r="C411" s="1">
        <v>33131</v>
      </c>
      <c r="D411">
        <v>2641</v>
      </c>
      <c r="E411">
        <v>876193</v>
      </c>
      <c r="F411">
        <v>0</v>
      </c>
      <c r="G411">
        <v>202425</v>
      </c>
      <c r="H411">
        <v>41538</v>
      </c>
      <c r="I411" s="1">
        <v>33131</v>
      </c>
      <c r="J411">
        <v>1990</v>
      </c>
      <c r="K411">
        <f t="shared" si="36"/>
        <v>9</v>
      </c>
      <c r="L411">
        <f t="shared" si="37"/>
        <v>15</v>
      </c>
      <c r="M411">
        <f t="shared" si="38"/>
        <v>1990</v>
      </c>
      <c r="N411">
        <f t="shared" si="39"/>
        <v>5238.4234999999999</v>
      </c>
      <c r="O411">
        <f t="shared" si="40"/>
        <v>0</v>
      </c>
      <c r="P411">
        <f t="shared" si="41"/>
        <v>5238.4234999999999</v>
      </c>
    </row>
    <row r="412" spans="1:16" x14ac:dyDescent="0.3">
      <c r="A412">
        <v>13087500</v>
      </c>
      <c r="B412" t="s">
        <v>10</v>
      </c>
      <c r="C412" s="1">
        <v>33132</v>
      </c>
      <c r="D412">
        <v>2621</v>
      </c>
      <c r="E412">
        <v>881392</v>
      </c>
      <c r="F412">
        <v>0</v>
      </c>
      <c r="G412">
        <v>202425</v>
      </c>
      <c r="H412">
        <v>41538</v>
      </c>
      <c r="I412" s="1">
        <v>33132</v>
      </c>
      <c r="J412">
        <v>1990</v>
      </c>
      <c r="K412">
        <f t="shared" si="36"/>
        <v>9</v>
      </c>
      <c r="L412">
        <f t="shared" si="37"/>
        <v>16</v>
      </c>
      <c r="M412">
        <f t="shared" si="38"/>
        <v>1990</v>
      </c>
      <c r="N412">
        <f t="shared" si="39"/>
        <v>5198.7534999999998</v>
      </c>
      <c r="O412">
        <f t="shared" si="40"/>
        <v>0</v>
      </c>
      <c r="P412">
        <f t="shared" si="41"/>
        <v>5198.7534999999998</v>
      </c>
    </row>
    <row r="413" spans="1:16" x14ac:dyDescent="0.3">
      <c r="A413">
        <v>13087500</v>
      </c>
      <c r="B413" t="s">
        <v>10</v>
      </c>
      <c r="C413" s="1">
        <v>33133</v>
      </c>
      <c r="D413">
        <v>2600</v>
      </c>
      <c r="E413">
        <v>886549</v>
      </c>
      <c r="F413">
        <v>0</v>
      </c>
      <c r="G413">
        <v>202425</v>
      </c>
      <c r="H413">
        <v>41538</v>
      </c>
      <c r="I413" s="1">
        <v>33133</v>
      </c>
      <c r="J413">
        <v>1990</v>
      </c>
      <c r="K413">
        <f t="shared" si="36"/>
        <v>9</v>
      </c>
      <c r="L413">
        <f t="shared" si="37"/>
        <v>17</v>
      </c>
      <c r="M413">
        <f t="shared" si="38"/>
        <v>1990</v>
      </c>
      <c r="N413">
        <f t="shared" si="39"/>
        <v>5157.1000000000004</v>
      </c>
      <c r="O413">
        <f t="shared" si="40"/>
        <v>0</v>
      </c>
      <c r="P413">
        <f t="shared" si="41"/>
        <v>5157.1000000000004</v>
      </c>
    </row>
    <row r="414" spans="1:16" x14ac:dyDescent="0.3">
      <c r="A414">
        <v>13087500</v>
      </c>
      <c r="B414" t="s">
        <v>10</v>
      </c>
      <c r="C414" s="1">
        <v>33134</v>
      </c>
      <c r="D414">
        <v>2530</v>
      </c>
      <c r="E414">
        <v>891567</v>
      </c>
      <c r="F414">
        <v>0</v>
      </c>
      <c r="G414">
        <v>202425</v>
      </c>
      <c r="H414">
        <v>41538</v>
      </c>
      <c r="I414" s="1">
        <v>33134</v>
      </c>
      <c r="J414">
        <v>1990</v>
      </c>
      <c r="K414">
        <f t="shared" si="36"/>
        <v>9</v>
      </c>
      <c r="L414">
        <f t="shared" si="37"/>
        <v>18</v>
      </c>
      <c r="M414">
        <f t="shared" si="38"/>
        <v>1990</v>
      </c>
      <c r="N414">
        <f t="shared" si="39"/>
        <v>5018.2550000000001</v>
      </c>
      <c r="O414">
        <f t="shared" si="40"/>
        <v>0</v>
      </c>
      <c r="P414">
        <f t="shared" si="41"/>
        <v>5018.2550000000001</v>
      </c>
    </row>
    <row r="415" spans="1:16" x14ac:dyDescent="0.3">
      <c r="A415">
        <v>13087500</v>
      </c>
      <c r="B415" t="s">
        <v>10</v>
      </c>
      <c r="C415" s="1">
        <v>33135</v>
      </c>
      <c r="D415">
        <v>2484</v>
      </c>
      <c r="E415">
        <v>896494</v>
      </c>
      <c r="F415">
        <v>0</v>
      </c>
      <c r="G415">
        <v>202425</v>
      </c>
      <c r="H415">
        <v>41538</v>
      </c>
      <c r="I415" s="1">
        <v>33135</v>
      </c>
      <c r="J415">
        <v>1990</v>
      </c>
      <c r="K415">
        <f t="shared" si="36"/>
        <v>9</v>
      </c>
      <c r="L415">
        <f t="shared" si="37"/>
        <v>19</v>
      </c>
      <c r="M415">
        <f t="shared" si="38"/>
        <v>1990</v>
      </c>
      <c r="N415">
        <f t="shared" si="39"/>
        <v>4927.0140000000001</v>
      </c>
      <c r="O415">
        <f t="shared" si="40"/>
        <v>0</v>
      </c>
      <c r="P415">
        <f t="shared" si="41"/>
        <v>4927.0140000000001</v>
      </c>
    </row>
    <row r="416" spans="1:16" x14ac:dyDescent="0.3">
      <c r="A416">
        <v>13087500</v>
      </c>
      <c r="B416" t="s">
        <v>10</v>
      </c>
      <c r="C416" s="1">
        <v>33136</v>
      </c>
      <c r="D416">
        <v>2484</v>
      </c>
      <c r="E416">
        <v>901421</v>
      </c>
      <c r="F416">
        <v>0</v>
      </c>
      <c r="G416">
        <v>202425</v>
      </c>
      <c r="H416">
        <v>41538</v>
      </c>
      <c r="I416" s="1">
        <v>33136</v>
      </c>
      <c r="J416">
        <v>1990</v>
      </c>
      <c r="K416">
        <f t="shared" si="36"/>
        <v>9</v>
      </c>
      <c r="L416">
        <f t="shared" si="37"/>
        <v>20</v>
      </c>
      <c r="M416">
        <f t="shared" si="38"/>
        <v>1990</v>
      </c>
      <c r="N416">
        <f t="shared" si="39"/>
        <v>4927.0140000000001</v>
      </c>
      <c r="O416">
        <f t="shared" si="40"/>
        <v>0</v>
      </c>
      <c r="P416">
        <f t="shared" si="41"/>
        <v>4927.0140000000001</v>
      </c>
    </row>
    <row r="417" spans="1:16" x14ac:dyDescent="0.3">
      <c r="A417">
        <v>13087500</v>
      </c>
      <c r="B417" t="s">
        <v>10</v>
      </c>
      <c r="C417" s="1">
        <v>33137</v>
      </c>
      <c r="D417">
        <v>2522</v>
      </c>
      <c r="E417">
        <v>906424</v>
      </c>
      <c r="F417">
        <v>0</v>
      </c>
      <c r="G417">
        <v>202425</v>
      </c>
      <c r="H417">
        <v>41538</v>
      </c>
      <c r="I417" s="1">
        <v>33137</v>
      </c>
      <c r="J417">
        <v>1990</v>
      </c>
      <c r="K417">
        <f t="shared" si="36"/>
        <v>9</v>
      </c>
      <c r="L417">
        <f t="shared" si="37"/>
        <v>21</v>
      </c>
      <c r="M417">
        <f t="shared" si="38"/>
        <v>1990</v>
      </c>
      <c r="N417">
        <f t="shared" si="39"/>
        <v>5002.3869999999997</v>
      </c>
      <c r="O417">
        <f t="shared" si="40"/>
        <v>0</v>
      </c>
      <c r="P417">
        <f t="shared" si="41"/>
        <v>5002.3869999999997</v>
      </c>
    </row>
    <row r="418" spans="1:16" x14ac:dyDescent="0.3">
      <c r="A418">
        <v>13087500</v>
      </c>
      <c r="B418" t="s">
        <v>10</v>
      </c>
      <c r="C418" s="1">
        <v>33138</v>
      </c>
      <c r="D418">
        <v>2519</v>
      </c>
      <c r="E418">
        <v>911420</v>
      </c>
      <c r="F418">
        <v>0</v>
      </c>
      <c r="G418">
        <v>202425</v>
      </c>
      <c r="H418">
        <v>41538</v>
      </c>
      <c r="I418" s="1">
        <v>33138</v>
      </c>
      <c r="J418">
        <v>1990</v>
      </c>
      <c r="K418">
        <f t="shared" si="36"/>
        <v>9</v>
      </c>
      <c r="L418">
        <f t="shared" si="37"/>
        <v>22</v>
      </c>
      <c r="M418">
        <f t="shared" si="38"/>
        <v>1990</v>
      </c>
      <c r="N418">
        <f t="shared" si="39"/>
        <v>4996.4364999999998</v>
      </c>
      <c r="O418">
        <f t="shared" si="40"/>
        <v>0</v>
      </c>
      <c r="P418">
        <f t="shared" si="41"/>
        <v>4996.4364999999998</v>
      </c>
    </row>
    <row r="419" spans="1:16" x14ac:dyDescent="0.3">
      <c r="A419">
        <v>13087500</v>
      </c>
      <c r="B419" t="s">
        <v>10</v>
      </c>
      <c r="C419" s="1">
        <v>33139</v>
      </c>
      <c r="D419">
        <v>2515</v>
      </c>
      <c r="E419">
        <v>916409</v>
      </c>
      <c r="F419">
        <v>0</v>
      </c>
      <c r="G419">
        <v>202425</v>
      </c>
      <c r="H419">
        <v>41538</v>
      </c>
      <c r="I419" s="1">
        <v>33139</v>
      </c>
      <c r="J419">
        <v>1990</v>
      </c>
      <c r="K419">
        <f t="shared" si="36"/>
        <v>9</v>
      </c>
      <c r="L419">
        <f t="shared" si="37"/>
        <v>23</v>
      </c>
      <c r="M419">
        <f t="shared" si="38"/>
        <v>1990</v>
      </c>
      <c r="N419">
        <f t="shared" si="39"/>
        <v>4988.5025000000005</v>
      </c>
      <c r="O419">
        <f t="shared" si="40"/>
        <v>0</v>
      </c>
      <c r="P419">
        <f t="shared" si="41"/>
        <v>4988.5025000000005</v>
      </c>
    </row>
    <row r="420" spans="1:16" x14ac:dyDescent="0.3">
      <c r="A420">
        <v>13087500</v>
      </c>
      <c r="B420" t="s">
        <v>10</v>
      </c>
      <c r="C420" s="1">
        <v>33140</v>
      </c>
      <c r="D420">
        <v>2456</v>
      </c>
      <c r="E420">
        <v>921280</v>
      </c>
      <c r="F420">
        <v>0</v>
      </c>
      <c r="G420">
        <v>202425</v>
      </c>
      <c r="H420">
        <v>41538</v>
      </c>
      <c r="I420" s="1">
        <v>33140</v>
      </c>
      <c r="J420">
        <v>1990</v>
      </c>
      <c r="K420">
        <f t="shared" si="36"/>
        <v>9</v>
      </c>
      <c r="L420">
        <f t="shared" si="37"/>
        <v>24</v>
      </c>
      <c r="M420">
        <f t="shared" si="38"/>
        <v>1990</v>
      </c>
      <c r="N420">
        <f t="shared" si="39"/>
        <v>4871.4759999999997</v>
      </c>
      <c r="O420">
        <f t="shared" si="40"/>
        <v>0</v>
      </c>
      <c r="P420">
        <f t="shared" si="41"/>
        <v>4871.4759999999997</v>
      </c>
    </row>
    <row r="421" spans="1:16" x14ac:dyDescent="0.3">
      <c r="A421">
        <v>13087500</v>
      </c>
      <c r="B421" t="s">
        <v>10</v>
      </c>
      <c r="C421" s="1">
        <v>33141</v>
      </c>
      <c r="D421">
        <v>2424</v>
      </c>
      <c r="E421">
        <v>926088</v>
      </c>
      <c r="F421">
        <v>0</v>
      </c>
      <c r="G421">
        <v>202425</v>
      </c>
      <c r="H421">
        <v>41538</v>
      </c>
      <c r="I421" s="1">
        <v>33141</v>
      </c>
      <c r="J421">
        <v>1990</v>
      </c>
      <c r="K421">
        <f t="shared" si="36"/>
        <v>9</v>
      </c>
      <c r="L421">
        <f t="shared" si="37"/>
        <v>25</v>
      </c>
      <c r="M421">
        <f t="shared" si="38"/>
        <v>1990</v>
      </c>
      <c r="N421">
        <f t="shared" si="39"/>
        <v>4808.0039999999999</v>
      </c>
      <c r="O421">
        <f t="shared" si="40"/>
        <v>0</v>
      </c>
      <c r="P421">
        <f t="shared" si="41"/>
        <v>4808.0039999999999</v>
      </c>
    </row>
    <row r="422" spans="1:16" x14ac:dyDescent="0.3">
      <c r="A422">
        <v>13087500</v>
      </c>
      <c r="B422" t="s">
        <v>10</v>
      </c>
      <c r="C422" s="1">
        <v>33142</v>
      </c>
      <c r="D422">
        <v>2427</v>
      </c>
      <c r="E422">
        <v>930902</v>
      </c>
      <c r="F422">
        <v>0</v>
      </c>
      <c r="G422">
        <v>202425</v>
      </c>
      <c r="H422">
        <v>41538</v>
      </c>
      <c r="I422" s="1">
        <v>33142</v>
      </c>
      <c r="J422">
        <v>1990</v>
      </c>
      <c r="K422">
        <f t="shared" si="36"/>
        <v>9</v>
      </c>
      <c r="L422">
        <f t="shared" si="37"/>
        <v>26</v>
      </c>
      <c r="M422">
        <f t="shared" si="38"/>
        <v>1990</v>
      </c>
      <c r="N422">
        <f t="shared" si="39"/>
        <v>4813.9544999999998</v>
      </c>
      <c r="O422">
        <f t="shared" si="40"/>
        <v>0</v>
      </c>
      <c r="P422">
        <f t="shared" si="41"/>
        <v>4813.9544999999998</v>
      </c>
    </row>
    <row r="423" spans="1:16" x14ac:dyDescent="0.3">
      <c r="A423">
        <v>13087500</v>
      </c>
      <c r="B423" t="s">
        <v>10</v>
      </c>
      <c r="C423" s="1">
        <v>33143</v>
      </c>
      <c r="D423">
        <v>2429</v>
      </c>
      <c r="E423">
        <v>935720</v>
      </c>
      <c r="F423">
        <v>0</v>
      </c>
      <c r="G423">
        <v>202425</v>
      </c>
      <c r="H423">
        <v>41538</v>
      </c>
      <c r="I423" s="1">
        <v>33143</v>
      </c>
      <c r="J423">
        <v>1990</v>
      </c>
      <c r="K423">
        <f t="shared" si="36"/>
        <v>9</v>
      </c>
      <c r="L423">
        <f t="shared" si="37"/>
        <v>27</v>
      </c>
      <c r="M423">
        <f t="shared" si="38"/>
        <v>1990</v>
      </c>
      <c r="N423">
        <f t="shared" si="39"/>
        <v>4817.9215000000004</v>
      </c>
      <c r="O423">
        <f t="shared" si="40"/>
        <v>0</v>
      </c>
      <c r="P423">
        <f t="shared" si="41"/>
        <v>4817.9215000000004</v>
      </c>
    </row>
    <row r="424" spans="1:16" x14ac:dyDescent="0.3">
      <c r="A424">
        <v>13087500</v>
      </c>
      <c r="B424" t="s">
        <v>10</v>
      </c>
      <c r="C424" s="1">
        <v>33144</v>
      </c>
      <c r="D424">
        <v>2428</v>
      </c>
      <c r="E424">
        <v>940536</v>
      </c>
      <c r="F424">
        <v>0</v>
      </c>
      <c r="G424">
        <v>202425</v>
      </c>
      <c r="H424">
        <v>41538</v>
      </c>
      <c r="I424" s="1">
        <v>33144</v>
      </c>
      <c r="J424">
        <v>1990</v>
      </c>
      <c r="K424">
        <f t="shared" si="36"/>
        <v>9</v>
      </c>
      <c r="L424">
        <f t="shared" si="37"/>
        <v>28</v>
      </c>
      <c r="M424">
        <f t="shared" si="38"/>
        <v>1990</v>
      </c>
      <c r="N424">
        <f t="shared" si="39"/>
        <v>4815.9380000000001</v>
      </c>
      <c r="O424">
        <f t="shared" si="40"/>
        <v>0</v>
      </c>
      <c r="P424">
        <f t="shared" si="41"/>
        <v>4815.9380000000001</v>
      </c>
    </row>
    <row r="425" spans="1:16" x14ac:dyDescent="0.3">
      <c r="A425">
        <v>13087500</v>
      </c>
      <c r="B425" t="s">
        <v>10</v>
      </c>
      <c r="C425" s="1">
        <v>33145</v>
      </c>
      <c r="D425">
        <v>2394</v>
      </c>
      <c r="E425">
        <v>945284</v>
      </c>
      <c r="F425">
        <v>0</v>
      </c>
      <c r="G425">
        <v>202425</v>
      </c>
      <c r="H425">
        <v>41538</v>
      </c>
      <c r="I425" s="1">
        <v>33145</v>
      </c>
      <c r="J425">
        <v>1990</v>
      </c>
      <c r="K425">
        <f t="shared" si="36"/>
        <v>9</v>
      </c>
      <c r="L425">
        <f t="shared" si="37"/>
        <v>29</v>
      </c>
      <c r="M425">
        <f t="shared" si="38"/>
        <v>1990</v>
      </c>
      <c r="N425">
        <f t="shared" si="39"/>
        <v>4748.4989999999998</v>
      </c>
      <c r="O425">
        <f t="shared" si="40"/>
        <v>0</v>
      </c>
      <c r="P425">
        <f t="shared" si="41"/>
        <v>4748.4989999999998</v>
      </c>
    </row>
    <row r="426" spans="1:16" x14ac:dyDescent="0.3">
      <c r="A426">
        <v>13087500</v>
      </c>
      <c r="B426" t="s">
        <v>10</v>
      </c>
      <c r="C426" s="1">
        <v>33146</v>
      </c>
      <c r="D426">
        <v>2387</v>
      </c>
      <c r="E426">
        <v>950019</v>
      </c>
      <c r="F426">
        <v>0</v>
      </c>
      <c r="G426">
        <v>202425</v>
      </c>
      <c r="H426">
        <v>41538</v>
      </c>
      <c r="I426" s="1">
        <v>33146</v>
      </c>
      <c r="J426">
        <v>1990</v>
      </c>
      <c r="K426">
        <f t="shared" si="36"/>
        <v>9</v>
      </c>
      <c r="L426">
        <f t="shared" si="37"/>
        <v>30</v>
      </c>
      <c r="M426">
        <f t="shared" si="38"/>
        <v>1990</v>
      </c>
      <c r="N426">
        <f t="shared" si="39"/>
        <v>4734.6144999999997</v>
      </c>
      <c r="O426">
        <f t="shared" si="40"/>
        <v>0</v>
      </c>
      <c r="P426">
        <f t="shared" si="41"/>
        <v>4734.6144999999997</v>
      </c>
    </row>
    <row r="427" spans="1:16" x14ac:dyDescent="0.3">
      <c r="A427">
        <v>13087500</v>
      </c>
      <c r="B427" t="s">
        <v>10</v>
      </c>
      <c r="C427" s="1">
        <v>33147</v>
      </c>
      <c r="D427">
        <v>2359</v>
      </c>
      <c r="E427">
        <v>954698</v>
      </c>
      <c r="F427">
        <v>0</v>
      </c>
      <c r="G427">
        <v>202425</v>
      </c>
      <c r="H427">
        <v>41538</v>
      </c>
      <c r="I427" s="1">
        <v>33147</v>
      </c>
      <c r="J427">
        <v>1990</v>
      </c>
      <c r="K427">
        <f t="shared" si="36"/>
        <v>10</v>
      </c>
      <c r="L427">
        <f t="shared" si="37"/>
        <v>1</v>
      </c>
      <c r="M427">
        <f t="shared" si="38"/>
        <v>1990</v>
      </c>
      <c r="N427">
        <f t="shared" si="39"/>
        <v>4679.0765000000001</v>
      </c>
      <c r="O427">
        <f t="shared" si="40"/>
        <v>0</v>
      </c>
      <c r="P427">
        <f t="shared" si="41"/>
        <v>4679.0765000000001</v>
      </c>
    </row>
    <row r="428" spans="1:16" x14ac:dyDescent="0.3">
      <c r="A428">
        <v>13087500</v>
      </c>
      <c r="B428" t="s">
        <v>10</v>
      </c>
      <c r="C428" s="1">
        <v>33148</v>
      </c>
      <c r="D428">
        <v>2314</v>
      </c>
      <c r="E428">
        <v>959288</v>
      </c>
      <c r="F428">
        <v>0</v>
      </c>
      <c r="G428">
        <v>202425</v>
      </c>
      <c r="H428">
        <v>41538</v>
      </c>
      <c r="I428" s="1">
        <v>33148</v>
      </c>
      <c r="J428">
        <v>1990</v>
      </c>
      <c r="K428">
        <f t="shared" si="36"/>
        <v>10</v>
      </c>
      <c r="L428">
        <f t="shared" si="37"/>
        <v>2</v>
      </c>
      <c r="M428">
        <f t="shared" si="38"/>
        <v>1990</v>
      </c>
      <c r="N428">
        <f t="shared" si="39"/>
        <v>4589.8190000000004</v>
      </c>
      <c r="O428">
        <f t="shared" si="40"/>
        <v>0</v>
      </c>
      <c r="P428">
        <f t="shared" si="41"/>
        <v>4589.8190000000004</v>
      </c>
    </row>
    <row r="429" spans="1:16" x14ac:dyDescent="0.3">
      <c r="A429">
        <v>13087500</v>
      </c>
      <c r="B429" t="s">
        <v>10</v>
      </c>
      <c r="C429" s="1">
        <v>33149</v>
      </c>
      <c r="D429">
        <v>2346</v>
      </c>
      <c r="E429">
        <v>963941</v>
      </c>
      <c r="F429">
        <v>0</v>
      </c>
      <c r="G429">
        <v>202425</v>
      </c>
      <c r="H429">
        <v>41538</v>
      </c>
      <c r="I429" s="1">
        <v>33149</v>
      </c>
      <c r="J429">
        <v>1990</v>
      </c>
      <c r="K429">
        <f t="shared" si="36"/>
        <v>10</v>
      </c>
      <c r="L429">
        <f t="shared" si="37"/>
        <v>3</v>
      </c>
      <c r="M429">
        <f t="shared" si="38"/>
        <v>1990</v>
      </c>
      <c r="N429">
        <f t="shared" si="39"/>
        <v>4653.2910000000002</v>
      </c>
      <c r="O429">
        <f t="shared" si="40"/>
        <v>0</v>
      </c>
      <c r="P429">
        <f t="shared" si="41"/>
        <v>4653.2910000000002</v>
      </c>
    </row>
    <row r="430" spans="1:16" x14ac:dyDescent="0.3">
      <c r="A430">
        <v>13087500</v>
      </c>
      <c r="B430" t="s">
        <v>10</v>
      </c>
      <c r="C430" s="1">
        <v>33150</v>
      </c>
      <c r="D430">
        <v>2259</v>
      </c>
      <c r="E430">
        <v>968422</v>
      </c>
      <c r="F430">
        <v>0</v>
      </c>
      <c r="G430">
        <v>202425</v>
      </c>
      <c r="H430">
        <v>41538</v>
      </c>
      <c r="I430" s="1">
        <v>33150</v>
      </c>
      <c r="J430">
        <v>1990</v>
      </c>
      <c r="K430">
        <f t="shared" si="36"/>
        <v>10</v>
      </c>
      <c r="L430">
        <f t="shared" si="37"/>
        <v>4</v>
      </c>
      <c r="M430">
        <f t="shared" si="38"/>
        <v>1990</v>
      </c>
      <c r="N430">
        <f t="shared" si="39"/>
        <v>4480.7264999999998</v>
      </c>
      <c r="O430">
        <f t="shared" si="40"/>
        <v>0</v>
      </c>
      <c r="P430">
        <f t="shared" si="41"/>
        <v>4480.7264999999998</v>
      </c>
    </row>
    <row r="431" spans="1:16" x14ac:dyDescent="0.3">
      <c r="A431">
        <v>13087500</v>
      </c>
      <c r="B431" t="s">
        <v>10</v>
      </c>
      <c r="C431" s="1">
        <v>33151</v>
      </c>
      <c r="D431">
        <v>2125</v>
      </c>
      <c r="E431">
        <v>972637</v>
      </c>
      <c r="F431">
        <v>0</v>
      </c>
      <c r="G431">
        <v>202425</v>
      </c>
      <c r="H431">
        <v>41538</v>
      </c>
      <c r="I431" s="1">
        <v>33151</v>
      </c>
      <c r="J431">
        <v>1990</v>
      </c>
      <c r="K431">
        <f t="shared" si="36"/>
        <v>10</v>
      </c>
      <c r="L431">
        <f t="shared" si="37"/>
        <v>5</v>
      </c>
      <c r="M431">
        <f t="shared" si="38"/>
        <v>1990</v>
      </c>
      <c r="N431">
        <f t="shared" si="39"/>
        <v>4214.9375</v>
      </c>
      <c r="O431">
        <f t="shared" si="40"/>
        <v>0</v>
      </c>
      <c r="P431">
        <f t="shared" si="41"/>
        <v>4214.9375</v>
      </c>
    </row>
    <row r="432" spans="1:16" x14ac:dyDescent="0.3">
      <c r="A432">
        <v>13087500</v>
      </c>
      <c r="B432" t="s">
        <v>10</v>
      </c>
      <c r="C432" s="1">
        <v>33152</v>
      </c>
      <c r="D432">
        <v>2073</v>
      </c>
      <c r="E432">
        <v>976749</v>
      </c>
      <c r="F432">
        <v>0</v>
      </c>
      <c r="G432">
        <v>202425</v>
      </c>
      <c r="H432">
        <v>41538</v>
      </c>
      <c r="I432" s="1">
        <v>33152</v>
      </c>
      <c r="J432">
        <v>1990</v>
      </c>
      <c r="K432">
        <f t="shared" si="36"/>
        <v>10</v>
      </c>
      <c r="L432">
        <f t="shared" si="37"/>
        <v>6</v>
      </c>
      <c r="M432">
        <f t="shared" si="38"/>
        <v>1990</v>
      </c>
      <c r="N432">
        <f t="shared" si="39"/>
        <v>4111.7955000000002</v>
      </c>
      <c r="O432">
        <f t="shared" si="40"/>
        <v>0</v>
      </c>
      <c r="P432">
        <f t="shared" si="41"/>
        <v>4111.7955000000002</v>
      </c>
    </row>
    <row r="433" spans="1:16" x14ac:dyDescent="0.3">
      <c r="A433">
        <v>13087500</v>
      </c>
      <c r="B433" t="s">
        <v>10</v>
      </c>
      <c r="C433" s="1">
        <v>33153</v>
      </c>
      <c r="D433">
        <v>2124</v>
      </c>
      <c r="E433">
        <v>980962</v>
      </c>
      <c r="F433">
        <v>0</v>
      </c>
      <c r="G433">
        <v>202425</v>
      </c>
      <c r="H433">
        <v>41538</v>
      </c>
      <c r="I433" s="1">
        <v>33153</v>
      </c>
      <c r="J433">
        <v>1990</v>
      </c>
      <c r="K433">
        <f t="shared" si="36"/>
        <v>10</v>
      </c>
      <c r="L433">
        <f t="shared" si="37"/>
        <v>7</v>
      </c>
      <c r="M433">
        <f t="shared" si="38"/>
        <v>1990</v>
      </c>
      <c r="N433">
        <f t="shared" si="39"/>
        <v>4212.9539999999997</v>
      </c>
      <c r="O433">
        <f t="shared" si="40"/>
        <v>0</v>
      </c>
      <c r="P433">
        <f t="shared" si="41"/>
        <v>4212.9539999999997</v>
      </c>
    </row>
    <row r="434" spans="1:16" x14ac:dyDescent="0.3">
      <c r="A434">
        <v>13087500</v>
      </c>
      <c r="B434" t="s">
        <v>10</v>
      </c>
      <c r="C434" s="1">
        <v>33154</v>
      </c>
      <c r="D434">
        <v>2066</v>
      </c>
      <c r="E434">
        <v>985060</v>
      </c>
      <c r="F434">
        <v>0</v>
      </c>
      <c r="G434">
        <v>202425</v>
      </c>
      <c r="H434">
        <v>41538</v>
      </c>
      <c r="I434" s="1">
        <v>33154</v>
      </c>
      <c r="J434">
        <v>1990</v>
      </c>
      <c r="K434">
        <f t="shared" si="36"/>
        <v>10</v>
      </c>
      <c r="L434">
        <f t="shared" si="37"/>
        <v>8</v>
      </c>
      <c r="M434">
        <f t="shared" si="38"/>
        <v>1990</v>
      </c>
      <c r="N434">
        <f t="shared" si="39"/>
        <v>4097.9110000000001</v>
      </c>
      <c r="O434">
        <f t="shared" si="40"/>
        <v>0</v>
      </c>
      <c r="P434">
        <f t="shared" si="41"/>
        <v>4097.9110000000001</v>
      </c>
    </row>
    <row r="435" spans="1:16" x14ac:dyDescent="0.3">
      <c r="A435">
        <v>13087500</v>
      </c>
      <c r="B435" t="s">
        <v>10</v>
      </c>
      <c r="C435" s="1">
        <v>33155</v>
      </c>
      <c r="D435">
        <v>2034</v>
      </c>
      <c r="E435">
        <v>989094</v>
      </c>
      <c r="F435">
        <v>0</v>
      </c>
      <c r="G435">
        <v>202425</v>
      </c>
      <c r="H435">
        <v>41538</v>
      </c>
      <c r="I435" s="1">
        <v>33155</v>
      </c>
      <c r="J435">
        <v>1990</v>
      </c>
      <c r="K435">
        <f t="shared" si="36"/>
        <v>10</v>
      </c>
      <c r="L435">
        <f t="shared" si="37"/>
        <v>9</v>
      </c>
      <c r="M435">
        <f t="shared" si="38"/>
        <v>1990</v>
      </c>
      <c r="N435">
        <f t="shared" si="39"/>
        <v>4034.4390000000003</v>
      </c>
      <c r="O435">
        <f t="shared" si="40"/>
        <v>0</v>
      </c>
      <c r="P435">
        <f t="shared" si="41"/>
        <v>4034.4390000000003</v>
      </c>
    </row>
    <row r="436" spans="1:16" x14ac:dyDescent="0.3">
      <c r="A436">
        <v>13087500</v>
      </c>
      <c r="B436" t="s">
        <v>10</v>
      </c>
      <c r="C436" s="1">
        <v>33156</v>
      </c>
      <c r="D436">
        <v>1998</v>
      </c>
      <c r="E436">
        <v>993057</v>
      </c>
      <c r="F436">
        <v>0</v>
      </c>
      <c r="G436">
        <v>202425</v>
      </c>
      <c r="H436">
        <v>41538</v>
      </c>
      <c r="I436" s="1">
        <v>33156</v>
      </c>
      <c r="J436">
        <v>1990</v>
      </c>
      <c r="K436">
        <f t="shared" si="36"/>
        <v>10</v>
      </c>
      <c r="L436">
        <f t="shared" si="37"/>
        <v>10</v>
      </c>
      <c r="M436">
        <f t="shared" si="38"/>
        <v>1990</v>
      </c>
      <c r="N436">
        <f t="shared" si="39"/>
        <v>3963.0329999999999</v>
      </c>
      <c r="O436">
        <f t="shared" si="40"/>
        <v>0</v>
      </c>
      <c r="P436">
        <f t="shared" si="41"/>
        <v>3963.0329999999999</v>
      </c>
    </row>
    <row r="437" spans="1:16" x14ac:dyDescent="0.3">
      <c r="A437">
        <v>13087500</v>
      </c>
      <c r="B437" t="s">
        <v>10</v>
      </c>
      <c r="C437" s="1">
        <v>33157</v>
      </c>
      <c r="D437">
        <v>1975</v>
      </c>
      <c r="E437">
        <v>996974</v>
      </c>
      <c r="F437">
        <v>0</v>
      </c>
      <c r="G437">
        <v>202425</v>
      </c>
      <c r="H437">
        <v>41538</v>
      </c>
      <c r="I437" s="1">
        <v>33157</v>
      </c>
      <c r="J437">
        <v>1990</v>
      </c>
      <c r="K437">
        <f t="shared" si="36"/>
        <v>10</v>
      </c>
      <c r="L437">
        <f t="shared" si="37"/>
        <v>11</v>
      </c>
      <c r="M437">
        <f t="shared" si="38"/>
        <v>1990</v>
      </c>
      <c r="N437">
        <f t="shared" si="39"/>
        <v>3917.4124999999999</v>
      </c>
      <c r="O437">
        <f t="shared" si="40"/>
        <v>0</v>
      </c>
      <c r="P437">
        <f t="shared" si="41"/>
        <v>3917.4124999999999</v>
      </c>
    </row>
    <row r="438" spans="1:16" x14ac:dyDescent="0.3">
      <c r="A438">
        <v>13087500</v>
      </c>
      <c r="B438" t="s">
        <v>10</v>
      </c>
      <c r="C438" s="1">
        <v>33158</v>
      </c>
      <c r="D438">
        <v>1943</v>
      </c>
      <c r="E438">
        <v>1000828</v>
      </c>
      <c r="F438">
        <v>0</v>
      </c>
      <c r="G438">
        <v>202425</v>
      </c>
      <c r="H438">
        <v>41538</v>
      </c>
      <c r="I438" s="1">
        <v>33158</v>
      </c>
      <c r="J438">
        <v>1990</v>
      </c>
      <c r="K438">
        <f t="shared" si="36"/>
        <v>10</v>
      </c>
      <c r="L438">
        <f t="shared" si="37"/>
        <v>12</v>
      </c>
      <c r="M438">
        <f t="shared" si="38"/>
        <v>1990</v>
      </c>
      <c r="N438">
        <f t="shared" si="39"/>
        <v>3853.9405000000002</v>
      </c>
      <c r="O438">
        <f t="shared" si="40"/>
        <v>0</v>
      </c>
      <c r="P438">
        <f t="shared" si="41"/>
        <v>3853.9405000000002</v>
      </c>
    </row>
    <row r="439" spans="1:16" x14ac:dyDescent="0.3">
      <c r="A439">
        <v>13087500</v>
      </c>
      <c r="B439" t="s">
        <v>10</v>
      </c>
      <c r="C439" s="1">
        <v>33159</v>
      </c>
      <c r="D439">
        <v>1857</v>
      </c>
      <c r="E439">
        <v>1004512</v>
      </c>
      <c r="F439">
        <v>0</v>
      </c>
      <c r="G439">
        <v>202425</v>
      </c>
      <c r="H439">
        <v>41538</v>
      </c>
      <c r="I439" s="1">
        <v>33159</v>
      </c>
      <c r="J439">
        <v>1990</v>
      </c>
      <c r="K439">
        <f t="shared" si="36"/>
        <v>10</v>
      </c>
      <c r="L439">
        <f t="shared" si="37"/>
        <v>13</v>
      </c>
      <c r="M439">
        <f t="shared" si="38"/>
        <v>1990</v>
      </c>
      <c r="N439">
        <f t="shared" si="39"/>
        <v>3683.3595</v>
      </c>
      <c r="O439">
        <f t="shared" si="40"/>
        <v>0</v>
      </c>
      <c r="P439">
        <f t="shared" si="41"/>
        <v>3683.3595</v>
      </c>
    </row>
    <row r="440" spans="1:16" x14ac:dyDescent="0.3">
      <c r="A440">
        <v>13087500</v>
      </c>
      <c r="B440" t="s">
        <v>10</v>
      </c>
      <c r="C440" s="1">
        <v>33160</v>
      </c>
      <c r="D440">
        <v>1816</v>
      </c>
      <c r="E440">
        <v>1008114</v>
      </c>
      <c r="F440">
        <v>0</v>
      </c>
      <c r="G440">
        <v>202425</v>
      </c>
      <c r="H440">
        <v>41538</v>
      </c>
      <c r="I440" s="1">
        <v>33160</v>
      </c>
      <c r="J440">
        <v>1990</v>
      </c>
      <c r="K440">
        <f t="shared" si="36"/>
        <v>10</v>
      </c>
      <c r="L440">
        <f t="shared" si="37"/>
        <v>14</v>
      </c>
      <c r="M440">
        <f t="shared" si="38"/>
        <v>1990</v>
      </c>
      <c r="N440">
        <f t="shared" si="39"/>
        <v>3602.0360000000001</v>
      </c>
      <c r="O440">
        <f t="shared" si="40"/>
        <v>0</v>
      </c>
      <c r="P440">
        <f t="shared" si="41"/>
        <v>3602.0360000000001</v>
      </c>
    </row>
    <row r="441" spans="1:16" x14ac:dyDescent="0.3">
      <c r="A441">
        <v>13087500</v>
      </c>
      <c r="B441" t="s">
        <v>10</v>
      </c>
      <c r="C441" s="1">
        <v>33161</v>
      </c>
      <c r="D441">
        <v>1667</v>
      </c>
      <c r="E441">
        <v>1011420</v>
      </c>
      <c r="F441">
        <v>0</v>
      </c>
      <c r="G441">
        <v>202425</v>
      </c>
      <c r="H441">
        <v>41538</v>
      </c>
      <c r="I441" s="1">
        <v>33161</v>
      </c>
      <c r="J441">
        <v>1990</v>
      </c>
      <c r="K441">
        <f t="shared" si="36"/>
        <v>10</v>
      </c>
      <c r="L441">
        <f t="shared" si="37"/>
        <v>15</v>
      </c>
      <c r="M441">
        <f t="shared" si="38"/>
        <v>1990</v>
      </c>
      <c r="N441">
        <f t="shared" si="39"/>
        <v>3306.4945000000002</v>
      </c>
      <c r="O441">
        <f t="shared" si="40"/>
        <v>0</v>
      </c>
      <c r="P441">
        <f t="shared" si="41"/>
        <v>3306.4945000000002</v>
      </c>
    </row>
    <row r="442" spans="1:16" x14ac:dyDescent="0.3">
      <c r="A442">
        <v>13087500</v>
      </c>
      <c r="B442" t="s">
        <v>10</v>
      </c>
      <c r="C442" s="1">
        <v>33162</v>
      </c>
      <c r="D442">
        <v>1592</v>
      </c>
      <c r="E442">
        <v>1014578</v>
      </c>
      <c r="F442">
        <v>0</v>
      </c>
      <c r="G442">
        <v>202425</v>
      </c>
      <c r="H442">
        <v>41538</v>
      </c>
      <c r="I442" s="1">
        <v>33162</v>
      </c>
      <c r="J442">
        <v>1990</v>
      </c>
      <c r="K442">
        <f t="shared" si="36"/>
        <v>10</v>
      </c>
      <c r="L442">
        <f t="shared" si="37"/>
        <v>16</v>
      </c>
      <c r="M442">
        <f t="shared" si="38"/>
        <v>1990</v>
      </c>
      <c r="N442">
        <f t="shared" si="39"/>
        <v>3157.732</v>
      </c>
      <c r="O442">
        <f t="shared" si="40"/>
        <v>0</v>
      </c>
      <c r="P442">
        <f t="shared" si="41"/>
        <v>3157.732</v>
      </c>
    </row>
    <row r="443" spans="1:16" x14ac:dyDescent="0.3">
      <c r="A443">
        <v>13087500</v>
      </c>
      <c r="B443" t="s">
        <v>10</v>
      </c>
      <c r="C443" s="1">
        <v>33163</v>
      </c>
      <c r="D443">
        <v>1563</v>
      </c>
      <c r="E443">
        <v>1017678</v>
      </c>
      <c r="F443">
        <v>0</v>
      </c>
      <c r="G443">
        <v>202425</v>
      </c>
      <c r="H443">
        <v>41538</v>
      </c>
      <c r="I443" s="1">
        <v>33163</v>
      </c>
      <c r="J443">
        <v>1990</v>
      </c>
      <c r="K443">
        <f t="shared" si="36"/>
        <v>10</v>
      </c>
      <c r="L443">
        <f t="shared" si="37"/>
        <v>17</v>
      </c>
      <c r="M443">
        <f t="shared" si="38"/>
        <v>1990</v>
      </c>
      <c r="N443">
        <f t="shared" si="39"/>
        <v>3100.2105000000001</v>
      </c>
      <c r="O443">
        <f t="shared" si="40"/>
        <v>0</v>
      </c>
      <c r="P443">
        <f t="shared" si="41"/>
        <v>3100.2105000000001</v>
      </c>
    </row>
    <row r="444" spans="1:16" x14ac:dyDescent="0.3">
      <c r="A444">
        <v>13087500</v>
      </c>
      <c r="B444" t="s">
        <v>10</v>
      </c>
      <c r="C444" s="1">
        <v>33164</v>
      </c>
      <c r="D444">
        <v>1472</v>
      </c>
      <c r="E444">
        <v>1020598</v>
      </c>
      <c r="F444">
        <v>0</v>
      </c>
      <c r="G444">
        <v>202425</v>
      </c>
      <c r="H444">
        <v>41538</v>
      </c>
      <c r="I444" s="1">
        <v>33164</v>
      </c>
      <c r="J444">
        <v>1990</v>
      </c>
      <c r="K444">
        <f t="shared" si="36"/>
        <v>10</v>
      </c>
      <c r="L444">
        <f t="shared" si="37"/>
        <v>18</v>
      </c>
      <c r="M444">
        <f t="shared" si="38"/>
        <v>1990</v>
      </c>
      <c r="N444">
        <f t="shared" si="39"/>
        <v>2919.712</v>
      </c>
      <c r="O444">
        <f t="shared" si="40"/>
        <v>0</v>
      </c>
      <c r="P444">
        <f t="shared" si="41"/>
        <v>2919.712</v>
      </c>
    </row>
    <row r="445" spans="1:16" x14ac:dyDescent="0.3">
      <c r="A445">
        <v>13087500</v>
      </c>
      <c r="B445" t="s">
        <v>10</v>
      </c>
      <c r="C445" s="1">
        <v>33165</v>
      </c>
      <c r="D445">
        <v>1393</v>
      </c>
      <c r="E445">
        <v>1023361</v>
      </c>
      <c r="F445">
        <v>0</v>
      </c>
      <c r="G445">
        <v>202425</v>
      </c>
      <c r="H445">
        <v>41538</v>
      </c>
      <c r="I445" s="1">
        <v>33165</v>
      </c>
      <c r="J445">
        <v>1990</v>
      </c>
      <c r="K445">
        <f t="shared" si="36"/>
        <v>10</v>
      </c>
      <c r="L445">
        <f t="shared" si="37"/>
        <v>19</v>
      </c>
      <c r="M445">
        <f t="shared" si="38"/>
        <v>1990</v>
      </c>
      <c r="N445">
        <f t="shared" si="39"/>
        <v>2763.0155</v>
      </c>
      <c r="O445">
        <f t="shared" si="40"/>
        <v>0</v>
      </c>
      <c r="P445">
        <f t="shared" si="41"/>
        <v>2763.0155</v>
      </c>
    </row>
    <row r="446" spans="1:16" x14ac:dyDescent="0.3">
      <c r="A446">
        <v>13087500</v>
      </c>
      <c r="B446" t="s">
        <v>10</v>
      </c>
      <c r="C446" s="1">
        <v>33166</v>
      </c>
      <c r="D446">
        <v>1341</v>
      </c>
      <c r="E446">
        <v>1026021</v>
      </c>
      <c r="F446">
        <v>0</v>
      </c>
      <c r="G446">
        <v>202425</v>
      </c>
      <c r="H446">
        <v>41538</v>
      </c>
      <c r="I446" s="1">
        <v>33166</v>
      </c>
      <c r="J446">
        <v>1990</v>
      </c>
      <c r="K446">
        <f t="shared" si="36"/>
        <v>10</v>
      </c>
      <c r="L446">
        <f t="shared" si="37"/>
        <v>20</v>
      </c>
      <c r="M446">
        <f t="shared" si="38"/>
        <v>1990</v>
      </c>
      <c r="N446">
        <f t="shared" si="39"/>
        <v>2659.8735000000001</v>
      </c>
      <c r="O446">
        <f t="shared" si="40"/>
        <v>0</v>
      </c>
      <c r="P446">
        <f t="shared" si="41"/>
        <v>2659.8735000000001</v>
      </c>
    </row>
    <row r="447" spans="1:16" x14ac:dyDescent="0.3">
      <c r="A447">
        <v>13087500</v>
      </c>
      <c r="B447" t="s">
        <v>10</v>
      </c>
      <c r="C447" s="1">
        <v>33167</v>
      </c>
      <c r="D447">
        <v>1257</v>
      </c>
      <c r="E447">
        <v>1028514</v>
      </c>
      <c r="F447">
        <v>0</v>
      </c>
      <c r="G447">
        <v>202425</v>
      </c>
      <c r="H447">
        <v>41538</v>
      </c>
      <c r="I447" s="1">
        <v>33167</v>
      </c>
      <c r="J447">
        <v>1990</v>
      </c>
      <c r="K447">
        <f t="shared" si="36"/>
        <v>10</v>
      </c>
      <c r="L447">
        <f t="shared" si="37"/>
        <v>21</v>
      </c>
      <c r="M447">
        <f t="shared" si="38"/>
        <v>1990</v>
      </c>
      <c r="N447">
        <f t="shared" si="39"/>
        <v>2493.2595000000001</v>
      </c>
      <c r="O447">
        <f t="shared" si="40"/>
        <v>0</v>
      </c>
      <c r="P447">
        <f t="shared" si="41"/>
        <v>2493.2595000000001</v>
      </c>
    </row>
    <row r="448" spans="1:16" x14ac:dyDescent="0.3">
      <c r="A448">
        <v>13087500</v>
      </c>
      <c r="B448" t="s">
        <v>10</v>
      </c>
      <c r="C448" s="1">
        <v>33168</v>
      </c>
      <c r="D448">
        <v>1239</v>
      </c>
      <c r="E448">
        <v>1030972</v>
      </c>
      <c r="F448">
        <v>0</v>
      </c>
      <c r="G448">
        <v>202425</v>
      </c>
      <c r="H448">
        <v>41538</v>
      </c>
      <c r="I448" s="1">
        <v>33168</v>
      </c>
      <c r="J448">
        <v>1990</v>
      </c>
      <c r="K448">
        <f t="shared" si="36"/>
        <v>10</v>
      </c>
      <c r="L448">
        <f t="shared" si="37"/>
        <v>22</v>
      </c>
      <c r="M448">
        <f t="shared" si="38"/>
        <v>1990</v>
      </c>
      <c r="N448">
        <f t="shared" si="39"/>
        <v>2457.5565000000001</v>
      </c>
      <c r="O448">
        <f t="shared" si="40"/>
        <v>0</v>
      </c>
      <c r="P448">
        <f t="shared" si="41"/>
        <v>2457.5565000000001</v>
      </c>
    </row>
    <row r="449" spans="1:16" x14ac:dyDescent="0.3">
      <c r="A449">
        <v>13087500</v>
      </c>
      <c r="B449" t="s">
        <v>10</v>
      </c>
      <c r="C449" s="1">
        <v>33169</v>
      </c>
      <c r="D449">
        <v>1233</v>
      </c>
      <c r="E449">
        <v>1033417</v>
      </c>
      <c r="F449">
        <v>0</v>
      </c>
      <c r="G449">
        <v>202425</v>
      </c>
      <c r="H449">
        <v>41538</v>
      </c>
      <c r="I449" s="1">
        <v>33169</v>
      </c>
      <c r="J449">
        <v>1990</v>
      </c>
      <c r="K449">
        <f t="shared" si="36"/>
        <v>10</v>
      </c>
      <c r="L449">
        <f t="shared" si="37"/>
        <v>23</v>
      </c>
      <c r="M449">
        <f t="shared" si="38"/>
        <v>1990</v>
      </c>
      <c r="N449">
        <f t="shared" si="39"/>
        <v>2445.6554999999998</v>
      </c>
      <c r="O449">
        <f t="shared" si="40"/>
        <v>0</v>
      </c>
      <c r="P449">
        <f t="shared" si="41"/>
        <v>2445.6554999999998</v>
      </c>
    </row>
    <row r="450" spans="1:16" x14ac:dyDescent="0.3">
      <c r="A450">
        <v>13087500</v>
      </c>
      <c r="B450" t="s">
        <v>10</v>
      </c>
      <c r="C450" s="1">
        <v>33170</v>
      </c>
      <c r="D450">
        <v>1194</v>
      </c>
      <c r="E450">
        <v>1035786</v>
      </c>
      <c r="F450">
        <v>0</v>
      </c>
      <c r="G450">
        <v>202425</v>
      </c>
      <c r="H450">
        <v>41538</v>
      </c>
      <c r="I450" s="1">
        <v>33170</v>
      </c>
      <c r="J450">
        <v>1990</v>
      </c>
      <c r="K450">
        <f t="shared" si="36"/>
        <v>10</v>
      </c>
      <c r="L450">
        <f t="shared" si="37"/>
        <v>24</v>
      </c>
      <c r="M450">
        <f t="shared" si="38"/>
        <v>1990</v>
      </c>
      <c r="N450">
        <f t="shared" si="39"/>
        <v>2368.299</v>
      </c>
      <c r="O450">
        <f t="shared" si="40"/>
        <v>0</v>
      </c>
      <c r="P450">
        <f t="shared" si="41"/>
        <v>2368.299</v>
      </c>
    </row>
    <row r="451" spans="1:16" x14ac:dyDescent="0.3">
      <c r="A451">
        <v>13087500</v>
      </c>
      <c r="B451" t="s">
        <v>10</v>
      </c>
      <c r="C451" s="1">
        <v>33171</v>
      </c>
      <c r="D451">
        <v>808</v>
      </c>
      <c r="E451">
        <v>1037388</v>
      </c>
      <c r="F451">
        <v>0</v>
      </c>
      <c r="G451">
        <v>202425</v>
      </c>
      <c r="H451">
        <v>41538</v>
      </c>
      <c r="I451" s="1">
        <v>33171</v>
      </c>
      <c r="J451">
        <v>1990</v>
      </c>
      <c r="K451">
        <f t="shared" ref="K451:K514" si="42">MONTH(I451)</f>
        <v>10</v>
      </c>
      <c r="L451">
        <f t="shared" ref="L451:L514" si="43">DAY(I451)</f>
        <v>25</v>
      </c>
      <c r="M451">
        <f t="shared" ref="M451:M514" si="44">YEAR(I451)</f>
        <v>1990</v>
      </c>
      <c r="N451">
        <f t="shared" ref="N451:N514" si="45">D451*1.9835</f>
        <v>1602.6680000000001</v>
      </c>
      <c r="O451">
        <f t="shared" ref="O451:O514" si="46">F451*1.9835</f>
        <v>0</v>
      </c>
      <c r="P451">
        <f t="shared" ref="P451:P514" si="47">(D451-F451)*1.9835</f>
        <v>1602.6680000000001</v>
      </c>
    </row>
    <row r="452" spans="1:16" x14ac:dyDescent="0.3">
      <c r="A452">
        <v>13087500</v>
      </c>
      <c r="B452" t="s">
        <v>10</v>
      </c>
      <c r="C452" s="1">
        <v>33172</v>
      </c>
      <c r="D452">
        <v>478</v>
      </c>
      <c r="E452">
        <v>1038336</v>
      </c>
      <c r="F452">
        <v>0</v>
      </c>
      <c r="G452">
        <v>202425</v>
      </c>
      <c r="H452">
        <v>41538</v>
      </c>
      <c r="I452" s="1">
        <v>33172</v>
      </c>
      <c r="J452">
        <v>1990</v>
      </c>
      <c r="K452">
        <f t="shared" si="42"/>
        <v>10</v>
      </c>
      <c r="L452">
        <f t="shared" si="43"/>
        <v>26</v>
      </c>
      <c r="M452">
        <f t="shared" si="44"/>
        <v>1990</v>
      </c>
      <c r="N452">
        <f t="shared" si="45"/>
        <v>948.11300000000006</v>
      </c>
      <c r="O452">
        <f t="shared" si="46"/>
        <v>0</v>
      </c>
      <c r="P452">
        <f t="shared" si="47"/>
        <v>948.11300000000006</v>
      </c>
    </row>
    <row r="453" spans="1:16" x14ac:dyDescent="0.3">
      <c r="A453">
        <v>13087500</v>
      </c>
      <c r="B453" t="s">
        <v>10</v>
      </c>
      <c r="C453" s="1">
        <v>33173</v>
      </c>
      <c r="D453">
        <v>504</v>
      </c>
      <c r="E453">
        <v>1039336</v>
      </c>
      <c r="F453">
        <v>0</v>
      </c>
      <c r="G453">
        <v>202425</v>
      </c>
      <c r="H453">
        <v>41538</v>
      </c>
      <c r="I453" s="1">
        <v>33173</v>
      </c>
      <c r="J453">
        <v>1990</v>
      </c>
      <c r="K453">
        <f t="shared" si="42"/>
        <v>10</v>
      </c>
      <c r="L453">
        <f t="shared" si="43"/>
        <v>27</v>
      </c>
      <c r="M453">
        <f t="shared" si="44"/>
        <v>1990</v>
      </c>
      <c r="N453">
        <f t="shared" si="45"/>
        <v>999.68399999999997</v>
      </c>
      <c r="O453">
        <f t="shared" si="46"/>
        <v>0</v>
      </c>
      <c r="P453">
        <f t="shared" si="47"/>
        <v>999.68399999999997</v>
      </c>
    </row>
    <row r="454" spans="1:16" x14ac:dyDescent="0.3">
      <c r="A454">
        <v>13087500</v>
      </c>
      <c r="B454" t="s">
        <v>10</v>
      </c>
      <c r="C454" s="1">
        <v>33174</v>
      </c>
      <c r="D454">
        <v>523</v>
      </c>
      <c r="E454">
        <v>1040373</v>
      </c>
      <c r="F454">
        <v>0</v>
      </c>
      <c r="G454">
        <v>202425</v>
      </c>
      <c r="H454">
        <v>41538</v>
      </c>
      <c r="I454" s="1">
        <v>33174</v>
      </c>
      <c r="J454">
        <v>1990</v>
      </c>
      <c r="K454">
        <f t="shared" si="42"/>
        <v>10</v>
      </c>
      <c r="L454">
        <f t="shared" si="43"/>
        <v>28</v>
      </c>
      <c r="M454">
        <f t="shared" si="44"/>
        <v>1990</v>
      </c>
      <c r="N454">
        <f t="shared" si="45"/>
        <v>1037.3705</v>
      </c>
      <c r="O454">
        <f t="shared" si="46"/>
        <v>0</v>
      </c>
      <c r="P454">
        <f t="shared" si="47"/>
        <v>1037.3705</v>
      </c>
    </row>
    <row r="455" spans="1:16" x14ac:dyDescent="0.3">
      <c r="A455">
        <v>13087500</v>
      </c>
      <c r="B455" t="s">
        <v>10</v>
      </c>
      <c r="C455" s="1">
        <v>33175</v>
      </c>
      <c r="D455">
        <v>523</v>
      </c>
      <c r="E455">
        <v>1041411</v>
      </c>
      <c r="F455">
        <v>0</v>
      </c>
      <c r="G455">
        <v>202425</v>
      </c>
      <c r="H455">
        <v>41538</v>
      </c>
      <c r="I455" s="1">
        <v>33175</v>
      </c>
      <c r="J455">
        <v>1990</v>
      </c>
      <c r="K455">
        <f t="shared" si="42"/>
        <v>10</v>
      </c>
      <c r="L455">
        <f t="shared" si="43"/>
        <v>29</v>
      </c>
      <c r="M455">
        <f t="shared" si="44"/>
        <v>1990</v>
      </c>
      <c r="N455">
        <f t="shared" si="45"/>
        <v>1037.3705</v>
      </c>
      <c r="O455">
        <f t="shared" si="46"/>
        <v>0</v>
      </c>
      <c r="P455">
        <f t="shared" si="47"/>
        <v>1037.3705</v>
      </c>
    </row>
    <row r="456" spans="1:16" x14ac:dyDescent="0.3">
      <c r="A456">
        <v>13087500</v>
      </c>
      <c r="B456" t="s">
        <v>10</v>
      </c>
      <c r="C456" s="1">
        <v>33176</v>
      </c>
      <c r="D456">
        <v>551</v>
      </c>
      <c r="E456">
        <v>1042504</v>
      </c>
      <c r="F456">
        <v>0</v>
      </c>
      <c r="G456">
        <v>202425</v>
      </c>
      <c r="H456">
        <v>41538</v>
      </c>
      <c r="I456" s="1">
        <v>33176</v>
      </c>
      <c r="J456">
        <v>1990</v>
      </c>
      <c r="K456">
        <f t="shared" si="42"/>
        <v>10</v>
      </c>
      <c r="L456">
        <f t="shared" si="43"/>
        <v>30</v>
      </c>
      <c r="M456">
        <f t="shared" si="44"/>
        <v>1990</v>
      </c>
      <c r="N456">
        <f t="shared" si="45"/>
        <v>1092.9085</v>
      </c>
      <c r="O456">
        <f t="shared" si="46"/>
        <v>0</v>
      </c>
      <c r="P456">
        <f t="shared" si="47"/>
        <v>1092.9085</v>
      </c>
    </row>
    <row r="457" spans="1:16" x14ac:dyDescent="0.3">
      <c r="A457">
        <v>13087500</v>
      </c>
      <c r="B457" t="s">
        <v>10</v>
      </c>
      <c r="C457" s="1">
        <v>33177</v>
      </c>
      <c r="D457">
        <v>567</v>
      </c>
      <c r="E457">
        <v>1043628</v>
      </c>
      <c r="F457">
        <v>0</v>
      </c>
      <c r="G457">
        <v>202425</v>
      </c>
      <c r="H457">
        <v>41538</v>
      </c>
      <c r="I457" s="1">
        <v>33177</v>
      </c>
      <c r="J457">
        <v>1990</v>
      </c>
      <c r="K457">
        <f t="shared" si="42"/>
        <v>10</v>
      </c>
      <c r="L457">
        <f t="shared" si="43"/>
        <v>31</v>
      </c>
      <c r="M457">
        <f t="shared" si="44"/>
        <v>1990</v>
      </c>
      <c r="N457">
        <f t="shared" si="45"/>
        <v>1124.6445000000001</v>
      </c>
      <c r="O457">
        <f t="shared" si="46"/>
        <v>0</v>
      </c>
      <c r="P457">
        <f t="shared" si="47"/>
        <v>1124.6445000000001</v>
      </c>
    </row>
    <row r="458" spans="1:16" x14ac:dyDescent="0.3">
      <c r="A458">
        <v>13087500</v>
      </c>
      <c r="B458" t="s">
        <v>10</v>
      </c>
      <c r="C458" s="1">
        <v>33178</v>
      </c>
      <c r="D458">
        <v>576</v>
      </c>
      <c r="E458">
        <v>1142</v>
      </c>
      <c r="F458">
        <v>0</v>
      </c>
      <c r="G458">
        <v>0</v>
      </c>
      <c r="H458">
        <v>0</v>
      </c>
      <c r="I458" s="1">
        <v>33178</v>
      </c>
      <c r="J458">
        <v>1991</v>
      </c>
      <c r="K458">
        <f t="shared" si="42"/>
        <v>11</v>
      </c>
      <c r="L458">
        <f t="shared" si="43"/>
        <v>1</v>
      </c>
      <c r="M458">
        <f t="shared" si="44"/>
        <v>1990</v>
      </c>
      <c r="N458">
        <f t="shared" si="45"/>
        <v>1142.4960000000001</v>
      </c>
      <c r="O458">
        <f t="shared" si="46"/>
        <v>0</v>
      </c>
      <c r="P458">
        <f t="shared" si="47"/>
        <v>1142.4960000000001</v>
      </c>
    </row>
    <row r="459" spans="1:16" x14ac:dyDescent="0.3">
      <c r="A459">
        <v>13087500</v>
      </c>
      <c r="B459" t="s">
        <v>10</v>
      </c>
      <c r="C459" s="1">
        <v>33179</v>
      </c>
      <c r="D459">
        <v>579</v>
      </c>
      <c r="E459">
        <v>2291</v>
      </c>
      <c r="F459">
        <v>0</v>
      </c>
      <c r="G459">
        <v>0</v>
      </c>
      <c r="H459">
        <v>0</v>
      </c>
      <c r="I459" s="1">
        <v>33179</v>
      </c>
      <c r="J459">
        <v>1991</v>
      </c>
      <c r="K459">
        <f t="shared" si="42"/>
        <v>11</v>
      </c>
      <c r="L459">
        <f t="shared" si="43"/>
        <v>2</v>
      </c>
      <c r="M459">
        <f t="shared" si="44"/>
        <v>1990</v>
      </c>
      <c r="N459">
        <f t="shared" si="45"/>
        <v>1148.4465</v>
      </c>
      <c r="O459">
        <f t="shared" si="46"/>
        <v>0</v>
      </c>
      <c r="P459">
        <f t="shared" si="47"/>
        <v>1148.4465</v>
      </c>
    </row>
    <row r="460" spans="1:16" x14ac:dyDescent="0.3">
      <c r="A460">
        <v>13087500</v>
      </c>
      <c r="B460" t="s">
        <v>10</v>
      </c>
      <c r="C460" s="1">
        <v>33180</v>
      </c>
      <c r="D460">
        <v>580</v>
      </c>
      <c r="E460">
        <v>3441</v>
      </c>
      <c r="F460">
        <v>0</v>
      </c>
      <c r="G460">
        <v>0</v>
      </c>
      <c r="H460">
        <v>0</v>
      </c>
      <c r="I460" s="1">
        <v>33180</v>
      </c>
      <c r="J460">
        <v>1991</v>
      </c>
      <c r="K460">
        <f t="shared" si="42"/>
        <v>11</v>
      </c>
      <c r="L460">
        <f t="shared" si="43"/>
        <v>3</v>
      </c>
      <c r="M460">
        <f t="shared" si="44"/>
        <v>1990</v>
      </c>
      <c r="N460">
        <f t="shared" si="45"/>
        <v>1150.43</v>
      </c>
      <c r="O460">
        <f t="shared" si="46"/>
        <v>0</v>
      </c>
      <c r="P460">
        <f t="shared" si="47"/>
        <v>1150.43</v>
      </c>
    </row>
    <row r="461" spans="1:16" x14ac:dyDescent="0.3">
      <c r="A461">
        <v>13087500</v>
      </c>
      <c r="B461" t="s">
        <v>10</v>
      </c>
      <c r="C461" s="1">
        <v>33181</v>
      </c>
      <c r="D461">
        <v>581</v>
      </c>
      <c r="E461">
        <v>4593</v>
      </c>
      <c r="F461">
        <v>0</v>
      </c>
      <c r="G461">
        <v>0</v>
      </c>
      <c r="H461">
        <v>0</v>
      </c>
      <c r="I461" s="1">
        <v>33181</v>
      </c>
      <c r="J461">
        <v>1991</v>
      </c>
      <c r="K461">
        <f t="shared" si="42"/>
        <v>11</v>
      </c>
      <c r="L461">
        <f t="shared" si="43"/>
        <v>4</v>
      </c>
      <c r="M461">
        <f t="shared" si="44"/>
        <v>1990</v>
      </c>
      <c r="N461">
        <f t="shared" si="45"/>
        <v>1152.4135000000001</v>
      </c>
      <c r="O461">
        <f t="shared" si="46"/>
        <v>0</v>
      </c>
      <c r="P461">
        <f t="shared" si="47"/>
        <v>1152.4135000000001</v>
      </c>
    </row>
    <row r="462" spans="1:16" x14ac:dyDescent="0.3">
      <c r="A462">
        <v>13087500</v>
      </c>
      <c r="B462" t="s">
        <v>10</v>
      </c>
      <c r="C462" s="1">
        <v>33182</v>
      </c>
      <c r="D462">
        <v>478</v>
      </c>
      <c r="E462">
        <v>5542</v>
      </c>
      <c r="F462">
        <v>0</v>
      </c>
      <c r="G462">
        <v>0</v>
      </c>
      <c r="H462">
        <v>0</v>
      </c>
      <c r="I462" s="1">
        <v>33182</v>
      </c>
      <c r="J462">
        <v>1991</v>
      </c>
      <c r="K462">
        <f t="shared" si="42"/>
        <v>11</v>
      </c>
      <c r="L462">
        <f t="shared" si="43"/>
        <v>5</v>
      </c>
      <c r="M462">
        <f t="shared" si="44"/>
        <v>1990</v>
      </c>
      <c r="N462">
        <f t="shared" si="45"/>
        <v>948.11300000000006</v>
      </c>
      <c r="O462">
        <f t="shared" si="46"/>
        <v>0</v>
      </c>
      <c r="P462">
        <f t="shared" si="47"/>
        <v>948.11300000000006</v>
      </c>
    </row>
    <row r="463" spans="1:16" x14ac:dyDescent="0.3">
      <c r="A463">
        <v>13087500</v>
      </c>
      <c r="B463" t="s">
        <v>10</v>
      </c>
      <c r="C463" s="1">
        <v>33183</v>
      </c>
      <c r="D463">
        <v>256</v>
      </c>
      <c r="E463">
        <v>6050</v>
      </c>
      <c r="F463">
        <v>0</v>
      </c>
      <c r="G463">
        <v>0</v>
      </c>
      <c r="H463">
        <v>0</v>
      </c>
      <c r="I463" s="1">
        <v>33183</v>
      </c>
      <c r="J463">
        <v>1991</v>
      </c>
      <c r="K463">
        <f t="shared" si="42"/>
        <v>11</v>
      </c>
      <c r="L463">
        <f t="shared" si="43"/>
        <v>6</v>
      </c>
      <c r="M463">
        <f t="shared" si="44"/>
        <v>1990</v>
      </c>
      <c r="N463">
        <f t="shared" si="45"/>
        <v>507.77600000000001</v>
      </c>
      <c r="O463">
        <f t="shared" si="46"/>
        <v>0</v>
      </c>
      <c r="P463">
        <f t="shared" si="47"/>
        <v>507.77600000000001</v>
      </c>
    </row>
    <row r="464" spans="1:16" x14ac:dyDescent="0.3">
      <c r="A464">
        <v>13087500</v>
      </c>
      <c r="B464" t="s">
        <v>10</v>
      </c>
      <c r="C464" s="1">
        <v>33184</v>
      </c>
      <c r="D464">
        <v>192</v>
      </c>
      <c r="E464">
        <v>6431</v>
      </c>
      <c r="F464">
        <v>0</v>
      </c>
      <c r="G464">
        <v>0</v>
      </c>
      <c r="H464">
        <v>0</v>
      </c>
      <c r="I464" s="1">
        <v>33184</v>
      </c>
      <c r="J464">
        <v>1991</v>
      </c>
      <c r="K464">
        <f t="shared" si="42"/>
        <v>11</v>
      </c>
      <c r="L464">
        <f t="shared" si="43"/>
        <v>7</v>
      </c>
      <c r="M464">
        <f t="shared" si="44"/>
        <v>1990</v>
      </c>
      <c r="N464">
        <f t="shared" si="45"/>
        <v>380.83199999999999</v>
      </c>
      <c r="O464">
        <f t="shared" si="46"/>
        <v>0</v>
      </c>
      <c r="P464">
        <f t="shared" si="47"/>
        <v>380.83199999999999</v>
      </c>
    </row>
    <row r="465" spans="1:16" x14ac:dyDescent="0.3">
      <c r="A465">
        <v>13087500</v>
      </c>
      <c r="B465" t="s">
        <v>10</v>
      </c>
      <c r="C465" s="1">
        <v>33324</v>
      </c>
      <c r="D465">
        <v>207</v>
      </c>
      <c r="E465">
        <v>411</v>
      </c>
      <c r="F465">
        <v>0</v>
      </c>
      <c r="G465">
        <v>0</v>
      </c>
      <c r="H465">
        <v>0</v>
      </c>
      <c r="I465" s="1">
        <v>33324</v>
      </c>
      <c r="J465">
        <v>1991</v>
      </c>
      <c r="K465">
        <f t="shared" si="42"/>
        <v>3</v>
      </c>
      <c r="L465">
        <f t="shared" si="43"/>
        <v>27</v>
      </c>
      <c r="M465">
        <f t="shared" si="44"/>
        <v>1991</v>
      </c>
      <c r="N465">
        <f t="shared" si="45"/>
        <v>410.58449999999999</v>
      </c>
      <c r="O465">
        <f t="shared" si="46"/>
        <v>0</v>
      </c>
      <c r="P465">
        <f t="shared" si="47"/>
        <v>410.58449999999999</v>
      </c>
    </row>
    <row r="466" spans="1:16" x14ac:dyDescent="0.3">
      <c r="A466">
        <v>13087500</v>
      </c>
      <c r="B466" t="s">
        <v>10</v>
      </c>
      <c r="C466" s="1">
        <v>33325</v>
      </c>
      <c r="D466">
        <v>301</v>
      </c>
      <c r="E466">
        <v>1008</v>
      </c>
      <c r="F466">
        <v>0</v>
      </c>
      <c r="G466">
        <v>0</v>
      </c>
      <c r="H466">
        <v>0</v>
      </c>
      <c r="I466" s="1">
        <v>33325</v>
      </c>
      <c r="J466">
        <v>1991</v>
      </c>
      <c r="K466">
        <f t="shared" si="42"/>
        <v>3</v>
      </c>
      <c r="L466">
        <f t="shared" si="43"/>
        <v>28</v>
      </c>
      <c r="M466">
        <f t="shared" si="44"/>
        <v>1991</v>
      </c>
      <c r="N466">
        <f t="shared" si="45"/>
        <v>597.0335</v>
      </c>
      <c r="O466">
        <f t="shared" si="46"/>
        <v>0</v>
      </c>
      <c r="P466">
        <f t="shared" si="47"/>
        <v>597.0335</v>
      </c>
    </row>
    <row r="467" spans="1:16" x14ac:dyDescent="0.3">
      <c r="A467">
        <v>13087500</v>
      </c>
      <c r="B467" t="s">
        <v>10</v>
      </c>
      <c r="C467" s="1">
        <v>33326</v>
      </c>
      <c r="D467">
        <v>465</v>
      </c>
      <c r="E467">
        <v>1930</v>
      </c>
      <c r="F467">
        <v>0</v>
      </c>
      <c r="G467">
        <v>0</v>
      </c>
      <c r="H467">
        <v>0</v>
      </c>
      <c r="I467" s="1">
        <v>33326</v>
      </c>
      <c r="J467">
        <v>1991</v>
      </c>
      <c r="K467">
        <f t="shared" si="42"/>
        <v>3</v>
      </c>
      <c r="L467">
        <f t="shared" si="43"/>
        <v>29</v>
      </c>
      <c r="M467">
        <f t="shared" si="44"/>
        <v>1991</v>
      </c>
      <c r="N467">
        <f t="shared" si="45"/>
        <v>922.32749999999999</v>
      </c>
      <c r="O467">
        <f t="shared" si="46"/>
        <v>0</v>
      </c>
      <c r="P467">
        <f t="shared" si="47"/>
        <v>922.32749999999999</v>
      </c>
    </row>
    <row r="468" spans="1:16" x14ac:dyDescent="0.3">
      <c r="A468">
        <v>13087500</v>
      </c>
      <c r="B468" t="s">
        <v>10</v>
      </c>
      <c r="C468" s="1">
        <v>33327</v>
      </c>
      <c r="D468">
        <v>462</v>
      </c>
      <c r="E468">
        <v>2846</v>
      </c>
      <c r="F468">
        <v>0</v>
      </c>
      <c r="G468">
        <v>0</v>
      </c>
      <c r="H468">
        <v>0</v>
      </c>
      <c r="I468" s="1">
        <v>33327</v>
      </c>
      <c r="J468">
        <v>1991</v>
      </c>
      <c r="K468">
        <f t="shared" si="42"/>
        <v>3</v>
      </c>
      <c r="L468">
        <f t="shared" si="43"/>
        <v>30</v>
      </c>
      <c r="M468">
        <f t="shared" si="44"/>
        <v>1991</v>
      </c>
      <c r="N468">
        <f t="shared" si="45"/>
        <v>916.37700000000007</v>
      </c>
      <c r="O468">
        <f t="shared" si="46"/>
        <v>0</v>
      </c>
      <c r="P468">
        <f t="shared" si="47"/>
        <v>916.37700000000007</v>
      </c>
    </row>
    <row r="469" spans="1:16" x14ac:dyDescent="0.3">
      <c r="A469">
        <v>13087500</v>
      </c>
      <c r="B469" t="s">
        <v>10</v>
      </c>
      <c r="C469" s="1">
        <v>33328</v>
      </c>
      <c r="D469">
        <v>515</v>
      </c>
      <c r="E469">
        <v>3868</v>
      </c>
      <c r="F469">
        <v>0</v>
      </c>
      <c r="G469">
        <v>0</v>
      </c>
      <c r="H469">
        <v>0</v>
      </c>
      <c r="I469" s="1">
        <v>33328</v>
      </c>
      <c r="J469">
        <v>1991</v>
      </c>
      <c r="K469">
        <f t="shared" si="42"/>
        <v>3</v>
      </c>
      <c r="L469">
        <f t="shared" si="43"/>
        <v>31</v>
      </c>
      <c r="M469">
        <f t="shared" si="44"/>
        <v>1991</v>
      </c>
      <c r="N469">
        <f t="shared" si="45"/>
        <v>1021.5025000000001</v>
      </c>
      <c r="O469">
        <f t="shared" si="46"/>
        <v>0</v>
      </c>
      <c r="P469">
        <f t="shared" si="47"/>
        <v>1021.5025000000001</v>
      </c>
    </row>
    <row r="470" spans="1:16" x14ac:dyDescent="0.3">
      <c r="A470">
        <v>13087500</v>
      </c>
      <c r="B470" t="s">
        <v>10</v>
      </c>
      <c r="C470" s="1">
        <v>33329</v>
      </c>
      <c r="D470">
        <v>515</v>
      </c>
      <c r="E470">
        <v>4889</v>
      </c>
      <c r="F470">
        <v>0</v>
      </c>
      <c r="G470">
        <v>0</v>
      </c>
      <c r="H470">
        <v>0</v>
      </c>
      <c r="I470" s="1">
        <v>33329</v>
      </c>
      <c r="J470">
        <v>1991</v>
      </c>
      <c r="K470">
        <f t="shared" si="42"/>
        <v>4</v>
      </c>
      <c r="L470">
        <f t="shared" si="43"/>
        <v>1</v>
      </c>
      <c r="M470">
        <f t="shared" si="44"/>
        <v>1991</v>
      </c>
      <c r="N470">
        <f t="shared" si="45"/>
        <v>1021.5025000000001</v>
      </c>
      <c r="O470">
        <f t="shared" si="46"/>
        <v>0</v>
      </c>
      <c r="P470">
        <f t="shared" si="47"/>
        <v>1021.5025000000001</v>
      </c>
    </row>
    <row r="471" spans="1:16" x14ac:dyDescent="0.3">
      <c r="A471">
        <v>13087500</v>
      </c>
      <c r="B471" t="s">
        <v>10</v>
      </c>
      <c r="C471" s="1">
        <v>33330</v>
      </c>
      <c r="D471">
        <v>518</v>
      </c>
      <c r="E471">
        <v>5917</v>
      </c>
      <c r="F471">
        <v>0</v>
      </c>
      <c r="G471">
        <v>0</v>
      </c>
      <c r="H471">
        <v>0</v>
      </c>
      <c r="I471" s="1">
        <v>33330</v>
      </c>
      <c r="J471">
        <v>1991</v>
      </c>
      <c r="K471">
        <f t="shared" si="42"/>
        <v>4</v>
      </c>
      <c r="L471">
        <f t="shared" si="43"/>
        <v>2</v>
      </c>
      <c r="M471">
        <f t="shared" si="44"/>
        <v>1991</v>
      </c>
      <c r="N471">
        <f t="shared" si="45"/>
        <v>1027.453</v>
      </c>
      <c r="O471">
        <f t="shared" si="46"/>
        <v>0</v>
      </c>
      <c r="P471">
        <f t="shared" si="47"/>
        <v>1027.453</v>
      </c>
    </row>
    <row r="472" spans="1:16" x14ac:dyDescent="0.3">
      <c r="A472">
        <v>13087500</v>
      </c>
      <c r="B472" t="s">
        <v>10</v>
      </c>
      <c r="C472" s="1">
        <v>33331</v>
      </c>
      <c r="D472">
        <v>520</v>
      </c>
      <c r="E472">
        <v>6948</v>
      </c>
      <c r="F472">
        <v>0</v>
      </c>
      <c r="G472">
        <v>0</v>
      </c>
      <c r="H472">
        <v>0</v>
      </c>
      <c r="I472" s="1">
        <v>33331</v>
      </c>
      <c r="J472">
        <v>1991</v>
      </c>
      <c r="K472">
        <f t="shared" si="42"/>
        <v>4</v>
      </c>
      <c r="L472">
        <f t="shared" si="43"/>
        <v>3</v>
      </c>
      <c r="M472">
        <f t="shared" si="44"/>
        <v>1991</v>
      </c>
      <c r="N472">
        <f t="shared" si="45"/>
        <v>1031.42</v>
      </c>
      <c r="O472">
        <f t="shared" si="46"/>
        <v>0</v>
      </c>
      <c r="P472">
        <f t="shared" si="47"/>
        <v>1031.42</v>
      </c>
    </row>
    <row r="473" spans="1:16" x14ac:dyDescent="0.3">
      <c r="A473">
        <v>13087500</v>
      </c>
      <c r="B473" t="s">
        <v>10</v>
      </c>
      <c r="C473" s="1">
        <v>33332</v>
      </c>
      <c r="D473">
        <v>486</v>
      </c>
      <c r="E473">
        <v>7912</v>
      </c>
      <c r="F473">
        <v>0</v>
      </c>
      <c r="G473">
        <v>0</v>
      </c>
      <c r="H473">
        <v>0</v>
      </c>
      <c r="I473" s="1">
        <v>33332</v>
      </c>
      <c r="J473">
        <v>1991</v>
      </c>
      <c r="K473">
        <f t="shared" si="42"/>
        <v>4</v>
      </c>
      <c r="L473">
        <f t="shared" si="43"/>
        <v>4</v>
      </c>
      <c r="M473">
        <f t="shared" si="44"/>
        <v>1991</v>
      </c>
      <c r="N473">
        <f t="shared" si="45"/>
        <v>963.98099999999999</v>
      </c>
      <c r="O473">
        <f t="shared" si="46"/>
        <v>0</v>
      </c>
      <c r="P473">
        <f t="shared" si="47"/>
        <v>963.98099999999999</v>
      </c>
    </row>
    <row r="474" spans="1:16" x14ac:dyDescent="0.3">
      <c r="A474">
        <v>13087500</v>
      </c>
      <c r="B474" t="s">
        <v>10</v>
      </c>
      <c r="C474" s="1">
        <v>33333</v>
      </c>
      <c r="D474">
        <v>465</v>
      </c>
      <c r="E474">
        <v>8835</v>
      </c>
      <c r="F474">
        <v>0</v>
      </c>
      <c r="G474">
        <v>0</v>
      </c>
      <c r="H474">
        <v>0</v>
      </c>
      <c r="I474" s="1">
        <v>33333</v>
      </c>
      <c r="J474">
        <v>1991</v>
      </c>
      <c r="K474">
        <f t="shared" si="42"/>
        <v>4</v>
      </c>
      <c r="L474">
        <f t="shared" si="43"/>
        <v>5</v>
      </c>
      <c r="M474">
        <f t="shared" si="44"/>
        <v>1991</v>
      </c>
      <c r="N474">
        <f t="shared" si="45"/>
        <v>922.32749999999999</v>
      </c>
      <c r="O474">
        <f t="shared" si="46"/>
        <v>0</v>
      </c>
      <c r="P474">
        <f t="shared" si="47"/>
        <v>922.32749999999999</v>
      </c>
    </row>
    <row r="475" spans="1:16" x14ac:dyDescent="0.3">
      <c r="A475">
        <v>13087500</v>
      </c>
      <c r="B475" t="s">
        <v>10</v>
      </c>
      <c r="C475" s="1">
        <v>33334</v>
      </c>
      <c r="D475">
        <v>465</v>
      </c>
      <c r="E475">
        <v>9757</v>
      </c>
      <c r="F475">
        <v>0</v>
      </c>
      <c r="G475">
        <v>0</v>
      </c>
      <c r="H475">
        <v>0</v>
      </c>
      <c r="I475" s="1">
        <v>33334</v>
      </c>
      <c r="J475">
        <v>1991</v>
      </c>
      <c r="K475">
        <f t="shared" si="42"/>
        <v>4</v>
      </c>
      <c r="L475">
        <f t="shared" si="43"/>
        <v>6</v>
      </c>
      <c r="M475">
        <f t="shared" si="44"/>
        <v>1991</v>
      </c>
      <c r="N475">
        <f t="shared" si="45"/>
        <v>922.32749999999999</v>
      </c>
      <c r="O475">
        <f t="shared" si="46"/>
        <v>0</v>
      </c>
      <c r="P475">
        <f t="shared" si="47"/>
        <v>922.32749999999999</v>
      </c>
    </row>
    <row r="476" spans="1:16" x14ac:dyDescent="0.3">
      <c r="A476">
        <v>13087500</v>
      </c>
      <c r="B476" t="s">
        <v>10</v>
      </c>
      <c r="C476" s="1">
        <v>33335</v>
      </c>
      <c r="D476">
        <v>478</v>
      </c>
      <c r="E476">
        <v>10705</v>
      </c>
      <c r="F476">
        <v>0</v>
      </c>
      <c r="G476">
        <v>0</v>
      </c>
      <c r="H476">
        <v>0</v>
      </c>
      <c r="I476" s="1">
        <v>33335</v>
      </c>
      <c r="J476">
        <v>1991</v>
      </c>
      <c r="K476">
        <f t="shared" si="42"/>
        <v>4</v>
      </c>
      <c r="L476">
        <f t="shared" si="43"/>
        <v>7</v>
      </c>
      <c r="M476">
        <f t="shared" si="44"/>
        <v>1991</v>
      </c>
      <c r="N476">
        <f t="shared" si="45"/>
        <v>948.11300000000006</v>
      </c>
      <c r="O476">
        <f t="shared" si="46"/>
        <v>0</v>
      </c>
      <c r="P476">
        <f t="shared" si="47"/>
        <v>948.11300000000006</v>
      </c>
    </row>
    <row r="477" spans="1:16" x14ac:dyDescent="0.3">
      <c r="A477">
        <v>13087500</v>
      </c>
      <c r="B477" t="s">
        <v>10</v>
      </c>
      <c r="C477" s="1">
        <v>33336</v>
      </c>
      <c r="D477">
        <v>481</v>
      </c>
      <c r="E477">
        <v>11659</v>
      </c>
      <c r="F477">
        <v>0</v>
      </c>
      <c r="G477">
        <v>0</v>
      </c>
      <c r="H477">
        <v>0</v>
      </c>
      <c r="I477" s="1">
        <v>33336</v>
      </c>
      <c r="J477">
        <v>1991</v>
      </c>
      <c r="K477">
        <f t="shared" si="42"/>
        <v>4</v>
      </c>
      <c r="L477">
        <f t="shared" si="43"/>
        <v>8</v>
      </c>
      <c r="M477">
        <f t="shared" si="44"/>
        <v>1991</v>
      </c>
      <c r="N477">
        <f t="shared" si="45"/>
        <v>954.06349999999998</v>
      </c>
      <c r="O477">
        <f t="shared" si="46"/>
        <v>0</v>
      </c>
      <c r="P477">
        <f t="shared" si="47"/>
        <v>954.06349999999998</v>
      </c>
    </row>
    <row r="478" spans="1:16" x14ac:dyDescent="0.3">
      <c r="A478">
        <v>13087500</v>
      </c>
      <c r="B478" t="s">
        <v>10</v>
      </c>
      <c r="C478" s="1">
        <v>33337</v>
      </c>
      <c r="D478">
        <v>494</v>
      </c>
      <c r="E478">
        <v>12639</v>
      </c>
      <c r="F478">
        <v>0</v>
      </c>
      <c r="G478">
        <v>0</v>
      </c>
      <c r="H478">
        <v>0</v>
      </c>
      <c r="I478" s="1">
        <v>33337</v>
      </c>
      <c r="J478">
        <v>1991</v>
      </c>
      <c r="K478">
        <f t="shared" si="42"/>
        <v>4</v>
      </c>
      <c r="L478">
        <f t="shared" si="43"/>
        <v>9</v>
      </c>
      <c r="M478">
        <f t="shared" si="44"/>
        <v>1991</v>
      </c>
      <c r="N478">
        <f t="shared" si="45"/>
        <v>979.84900000000005</v>
      </c>
      <c r="O478">
        <f t="shared" si="46"/>
        <v>0</v>
      </c>
      <c r="P478">
        <f t="shared" si="47"/>
        <v>979.84900000000005</v>
      </c>
    </row>
    <row r="479" spans="1:16" x14ac:dyDescent="0.3">
      <c r="A479">
        <v>13087500</v>
      </c>
      <c r="B479" t="s">
        <v>10</v>
      </c>
      <c r="C479" s="1">
        <v>33338</v>
      </c>
      <c r="D479">
        <v>610</v>
      </c>
      <c r="E479">
        <v>13849</v>
      </c>
      <c r="F479">
        <v>0</v>
      </c>
      <c r="G479">
        <v>0</v>
      </c>
      <c r="H479">
        <v>0</v>
      </c>
      <c r="I479" s="1">
        <v>33338</v>
      </c>
      <c r="J479">
        <v>1991</v>
      </c>
      <c r="K479">
        <f t="shared" si="42"/>
        <v>4</v>
      </c>
      <c r="L479">
        <f t="shared" si="43"/>
        <v>10</v>
      </c>
      <c r="M479">
        <f t="shared" si="44"/>
        <v>1991</v>
      </c>
      <c r="N479">
        <f t="shared" si="45"/>
        <v>1209.9349999999999</v>
      </c>
      <c r="O479">
        <f t="shared" si="46"/>
        <v>0</v>
      </c>
      <c r="P479">
        <f t="shared" si="47"/>
        <v>1209.9349999999999</v>
      </c>
    </row>
    <row r="480" spans="1:16" x14ac:dyDescent="0.3">
      <c r="A480">
        <v>13087500</v>
      </c>
      <c r="B480" t="s">
        <v>10</v>
      </c>
      <c r="C480" s="1">
        <v>33339</v>
      </c>
      <c r="D480">
        <v>691</v>
      </c>
      <c r="E480">
        <v>15219</v>
      </c>
      <c r="F480">
        <v>0</v>
      </c>
      <c r="G480">
        <v>0</v>
      </c>
      <c r="H480">
        <v>0</v>
      </c>
      <c r="I480" s="1">
        <v>33339</v>
      </c>
      <c r="J480">
        <v>1991</v>
      </c>
      <c r="K480">
        <f t="shared" si="42"/>
        <v>4</v>
      </c>
      <c r="L480">
        <f t="shared" si="43"/>
        <v>11</v>
      </c>
      <c r="M480">
        <f t="shared" si="44"/>
        <v>1991</v>
      </c>
      <c r="N480">
        <f t="shared" si="45"/>
        <v>1370.5985000000001</v>
      </c>
      <c r="O480">
        <f t="shared" si="46"/>
        <v>0</v>
      </c>
      <c r="P480">
        <f t="shared" si="47"/>
        <v>1370.5985000000001</v>
      </c>
    </row>
    <row r="481" spans="1:16" x14ac:dyDescent="0.3">
      <c r="A481">
        <v>13087500</v>
      </c>
      <c r="B481" t="s">
        <v>10</v>
      </c>
      <c r="C481" s="1">
        <v>33340</v>
      </c>
      <c r="D481">
        <v>769</v>
      </c>
      <c r="E481">
        <v>16745</v>
      </c>
      <c r="F481">
        <v>0</v>
      </c>
      <c r="G481">
        <v>0</v>
      </c>
      <c r="H481">
        <v>0</v>
      </c>
      <c r="I481" s="1">
        <v>33340</v>
      </c>
      <c r="J481">
        <v>1991</v>
      </c>
      <c r="K481">
        <f t="shared" si="42"/>
        <v>4</v>
      </c>
      <c r="L481">
        <f t="shared" si="43"/>
        <v>12</v>
      </c>
      <c r="M481">
        <f t="shared" si="44"/>
        <v>1991</v>
      </c>
      <c r="N481">
        <f t="shared" si="45"/>
        <v>1525.3115</v>
      </c>
      <c r="O481">
        <f t="shared" si="46"/>
        <v>0</v>
      </c>
      <c r="P481">
        <f t="shared" si="47"/>
        <v>1525.3115</v>
      </c>
    </row>
    <row r="482" spans="1:16" x14ac:dyDescent="0.3">
      <c r="A482">
        <v>13087500</v>
      </c>
      <c r="B482" t="s">
        <v>10</v>
      </c>
      <c r="C482" s="1">
        <v>33341</v>
      </c>
      <c r="D482">
        <v>769</v>
      </c>
      <c r="E482">
        <v>18270</v>
      </c>
      <c r="F482">
        <v>0</v>
      </c>
      <c r="G482">
        <v>0</v>
      </c>
      <c r="H482">
        <v>0</v>
      </c>
      <c r="I482" s="1">
        <v>33341</v>
      </c>
      <c r="J482">
        <v>1991</v>
      </c>
      <c r="K482">
        <f t="shared" si="42"/>
        <v>4</v>
      </c>
      <c r="L482">
        <f t="shared" si="43"/>
        <v>13</v>
      </c>
      <c r="M482">
        <f t="shared" si="44"/>
        <v>1991</v>
      </c>
      <c r="N482">
        <f t="shared" si="45"/>
        <v>1525.3115</v>
      </c>
      <c r="O482">
        <f t="shared" si="46"/>
        <v>0</v>
      </c>
      <c r="P482">
        <f t="shared" si="47"/>
        <v>1525.3115</v>
      </c>
    </row>
    <row r="483" spans="1:16" x14ac:dyDescent="0.3">
      <c r="A483">
        <v>13087500</v>
      </c>
      <c r="B483" t="s">
        <v>10</v>
      </c>
      <c r="C483" s="1">
        <v>33342</v>
      </c>
      <c r="D483">
        <v>762</v>
      </c>
      <c r="E483">
        <v>19781</v>
      </c>
      <c r="F483">
        <v>0</v>
      </c>
      <c r="G483">
        <v>0</v>
      </c>
      <c r="H483">
        <v>0</v>
      </c>
      <c r="I483" s="1">
        <v>33342</v>
      </c>
      <c r="J483">
        <v>1991</v>
      </c>
      <c r="K483">
        <f t="shared" si="42"/>
        <v>4</v>
      </c>
      <c r="L483">
        <f t="shared" si="43"/>
        <v>14</v>
      </c>
      <c r="M483">
        <f t="shared" si="44"/>
        <v>1991</v>
      </c>
      <c r="N483">
        <f t="shared" si="45"/>
        <v>1511.4270000000001</v>
      </c>
      <c r="O483">
        <f t="shared" si="46"/>
        <v>0</v>
      </c>
      <c r="P483">
        <f t="shared" si="47"/>
        <v>1511.4270000000001</v>
      </c>
    </row>
    <row r="484" spans="1:16" x14ac:dyDescent="0.3">
      <c r="A484">
        <v>13087500</v>
      </c>
      <c r="B484" t="s">
        <v>10</v>
      </c>
      <c r="C484" s="1">
        <v>33343</v>
      </c>
      <c r="D484">
        <v>824</v>
      </c>
      <c r="E484">
        <v>21416</v>
      </c>
      <c r="F484">
        <v>0</v>
      </c>
      <c r="G484">
        <v>0</v>
      </c>
      <c r="H484">
        <v>0</v>
      </c>
      <c r="I484" s="1">
        <v>33343</v>
      </c>
      <c r="J484">
        <v>1991</v>
      </c>
      <c r="K484">
        <f t="shared" si="42"/>
        <v>4</v>
      </c>
      <c r="L484">
        <f t="shared" si="43"/>
        <v>15</v>
      </c>
      <c r="M484">
        <f t="shared" si="44"/>
        <v>1991</v>
      </c>
      <c r="N484">
        <f t="shared" si="45"/>
        <v>1634.404</v>
      </c>
      <c r="O484">
        <f t="shared" si="46"/>
        <v>0</v>
      </c>
      <c r="P484">
        <f t="shared" si="47"/>
        <v>1634.404</v>
      </c>
    </row>
    <row r="485" spans="1:16" x14ac:dyDescent="0.3">
      <c r="A485">
        <v>13087500</v>
      </c>
      <c r="B485" t="s">
        <v>10</v>
      </c>
      <c r="C485" s="1">
        <v>33344</v>
      </c>
      <c r="D485">
        <v>987</v>
      </c>
      <c r="E485">
        <v>23374</v>
      </c>
      <c r="F485">
        <v>0</v>
      </c>
      <c r="G485">
        <v>0</v>
      </c>
      <c r="H485">
        <v>0</v>
      </c>
      <c r="I485" s="1">
        <v>33344</v>
      </c>
      <c r="J485">
        <v>1991</v>
      </c>
      <c r="K485">
        <f t="shared" si="42"/>
        <v>4</v>
      </c>
      <c r="L485">
        <f t="shared" si="43"/>
        <v>16</v>
      </c>
      <c r="M485">
        <f t="shared" si="44"/>
        <v>1991</v>
      </c>
      <c r="N485">
        <f t="shared" si="45"/>
        <v>1957.7145</v>
      </c>
      <c r="O485">
        <f t="shared" si="46"/>
        <v>0</v>
      </c>
      <c r="P485">
        <f t="shared" si="47"/>
        <v>1957.7145</v>
      </c>
    </row>
    <row r="486" spans="1:16" x14ac:dyDescent="0.3">
      <c r="A486">
        <v>13087500</v>
      </c>
      <c r="B486" t="s">
        <v>10</v>
      </c>
      <c r="C486" s="1">
        <v>33345</v>
      </c>
      <c r="D486">
        <v>1174</v>
      </c>
      <c r="E486">
        <v>25702</v>
      </c>
      <c r="F486">
        <v>0</v>
      </c>
      <c r="G486">
        <v>0</v>
      </c>
      <c r="H486">
        <v>0</v>
      </c>
      <c r="I486" s="1">
        <v>33345</v>
      </c>
      <c r="J486">
        <v>1991</v>
      </c>
      <c r="K486">
        <f t="shared" si="42"/>
        <v>4</v>
      </c>
      <c r="L486">
        <f t="shared" si="43"/>
        <v>17</v>
      </c>
      <c r="M486">
        <f t="shared" si="44"/>
        <v>1991</v>
      </c>
      <c r="N486">
        <f t="shared" si="45"/>
        <v>2328.6289999999999</v>
      </c>
      <c r="O486">
        <f t="shared" si="46"/>
        <v>0</v>
      </c>
      <c r="P486">
        <f t="shared" si="47"/>
        <v>2328.6289999999999</v>
      </c>
    </row>
    <row r="487" spans="1:16" x14ac:dyDescent="0.3">
      <c r="A487">
        <v>13087500</v>
      </c>
      <c r="B487" t="s">
        <v>10</v>
      </c>
      <c r="C487" s="1">
        <v>33346</v>
      </c>
      <c r="D487">
        <v>1360</v>
      </c>
      <c r="E487">
        <v>28400</v>
      </c>
      <c r="F487">
        <v>0</v>
      </c>
      <c r="G487">
        <v>0</v>
      </c>
      <c r="H487">
        <v>0</v>
      </c>
      <c r="I487" s="1">
        <v>33346</v>
      </c>
      <c r="J487">
        <v>1991</v>
      </c>
      <c r="K487">
        <f t="shared" si="42"/>
        <v>4</v>
      </c>
      <c r="L487">
        <f t="shared" si="43"/>
        <v>18</v>
      </c>
      <c r="M487">
        <f t="shared" si="44"/>
        <v>1991</v>
      </c>
      <c r="N487">
        <f t="shared" si="45"/>
        <v>2697.56</v>
      </c>
      <c r="O487">
        <f t="shared" si="46"/>
        <v>0</v>
      </c>
      <c r="P487">
        <f t="shared" si="47"/>
        <v>2697.56</v>
      </c>
    </row>
    <row r="488" spans="1:16" x14ac:dyDescent="0.3">
      <c r="A488">
        <v>13087500</v>
      </c>
      <c r="B488" t="s">
        <v>10</v>
      </c>
      <c r="C488" s="1">
        <v>33347</v>
      </c>
      <c r="D488">
        <v>1471</v>
      </c>
      <c r="E488">
        <v>31317</v>
      </c>
      <c r="F488">
        <v>0</v>
      </c>
      <c r="G488">
        <v>0</v>
      </c>
      <c r="H488">
        <v>0</v>
      </c>
      <c r="I488" s="1">
        <v>33347</v>
      </c>
      <c r="J488">
        <v>1991</v>
      </c>
      <c r="K488">
        <f t="shared" si="42"/>
        <v>4</v>
      </c>
      <c r="L488">
        <f t="shared" si="43"/>
        <v>19</v>
      </c>
      <c r="M488">
        <f t="shared" si="44"/>
        <v>1991</v>
      </c>
      <c r="N488">
        <f t="shared" si="45"/>
        <v>2917.7285000000002</v>
      </c>
      <c r="O488">
        <f t="shared" si="46"/>
        <v>0</v>
      </c>
      <c r="P488">
        <f t="shared" si="47"/>
        <v>2917.7285000000002</v>
      </c>
    </row>
    <row r="489" spans="1:16" x14ac:dyDescent="0.3">
      <c r="A489">
        <v>13087500</v>
      </c>
      <c r="B489" t="s">
        <v>10</v>
      </c>
      <c r="C489" s="1">
        <v>33348</v>
      </c>
      <c r="D489">
        <v>1598</v>
      </c>
      <c r="E489">
        <v>34487</v>
      </c>
      <c r="F489">
        <v>0</v>
      </c>
      <c r="G489">
        <v>0</v>
      </c>
      <c r="H489">
        <v>0</v>
      </c>
      <c r="I489" s="1">
        <v>33348</v>
      </c>
      <c r="J489">
        <v>1991</v>
      </c>
      <c r="K489">
        <f t="shared" si="42"/>
        <v>4</v>
      </c>
      <c r="L489">
        <f t="shared" si="43"/>
        <v>20</v>
      </c>
      <c r="M489">
        <f t="shared" si="44"/>
        <v>1991</v>
      </c>
      <c r="N489">
        <f t="shared" si="45"/>
        <v>3169.6330000000003</v>
      </c>
      <c r="O489">
        <f t="shared" si="46"/>
        <v>0</v>
      </c>
      <c r="P489">
        <f t="shared" si="47"/>
        <v>3169.6330000000003</v>
      </c>
    </row>
    <row r="490" spans="1:16" x14ac:dyDescent="0.3">
      <c r="A490">
        <v>13087500</v>
      </c>
      <c r="B490" t="s">
        <v>10</v>
      </c>
      <c r="C490" s="1">
        <v>33349</v>
      </c>
      <c r="D490">
        <v>1665</v>
      </c>
      <c r="E490">
        <v>37790</v>
      </c>
      <c r="F490">
        <v>0</v>
      </c>
      <c r="G490">
        <v>0</v>
      </c>
      <c r="H490">
        <v>0</v>
      </c>
      <c r="I490" s="1">
        <v>33349</v>
      </c>
      <c r="J490">
        <v>1991</v>
      </c>
      <c r="K490">
        <f t="shared" si="42"/>
        <v>4</v>
      </c>
      <c r="L490">
        <f t="shared" si="43"/>
        <v>21</v>
      </c>
      <c r="M490">
        <f t="shared" si="44"/>
        <v>1991</v>
      </c>
      <c r="N490">
        <f t="shared" si="45"/>
        <v>3302.5275000000001</v>
      </c>
      <c r="O490">
        <f t="shared" si="46"/>
        <v>0</v>
      </c>
      <c r="P490">
        <f t="shared" si="47"/>
        <v>3302.5275000000001</v>
      </c>
    </row>
    <row r="491" spans="1:16" x14ac:dyDescent="0.3">
      <c r="A491">
        <v>13087500</v>
      </c>
      <c r="B491" t="s">
        <v>10</v>
      </c>
      <c r="C491" s="1">
        <v>33350</v>
      </c>
      <c r="D491">
        <v>1696</v>
      </c>
      <c r="E491">
        <v>41154</v>
      </c>
      <c r="F491">
        <v>0</v>
      </c>
      <c r="G491">
        <v>0</v>
      </c>
      <c r="H491">
        <v>0</v>
      </c>
      <c r="I491" s="1">
        <v>33350</v>
      </c>
      <c r="J491">
        <v>1991</v>
      </c>
      <c r="K491">
        <f t="shared" si="42"/>
        <v>4</v>
      </c>
      <c r="L491">
        <f t="shared" si="43"/>
        <v>22</v>
      </c>
      <c r="M491">
        <f t="shared" si="44"/>
        <v>1991</v>
      </c>
      <c r="N491">
        <f t="shared" si="45"/>
        <v>3364.0160000000001</v>
      </c>
      <c r="O491">
        <f t="shared" si="46"/>
        <v>0</v>
      </c>
      <c r="P491">
        <f t="shared" si="47"/>
        <v>3364.0160000000001</v>
      </c>
    </row>
    <row r="492" spans="1:16" x14ac:dyDescent="0.3">
      <c r="A492">
        <v>13087500</v>
      </c>
      <c r="B492" t="s">
        <v>10</v>
      </c>
      <c r="C492" s="1">
        <v>33351</v>
      </c>
      <c r="D492">
        <v>1808</v>
      </c>
      <c r="E492">
        <v>44740</v>
      </c>
      <c r="F492">
        <v>0</v>
      </c>
      <c r="G492">
        <v>0</v>
      </c>
      <c r="H492">
        <v>0</v>
      </c>
      <c r="I492" s="1">
        <v>33351</v>
      </c>
      <c r="J492">
        <v>1991</v>
      </c>
      <c r="K492">
        <f t="shared" si="42"/>
        <v>4</v>
      </c>
      <c r="L492">
        <f t="shared" si="43"/>
        <v>23</v>
      </c>
      <c r="M492">
        <f t="shared" si="44"/>
        <v>1991</v>
      </c>
      <c r="N492">
        <f t="shared" si="45"/>
        <v>3586.1680000000001</v>
      </c>
      <c r="O492">
        <f t="shared" si="46"/>
        <v>0</v>
      </c>
      <c r="P492">
        <f t="shared" si="47"/>
        <v>3586.1680000000001</v>
      </c>
    </row>
    <row r="493" spans="1:16" x14ac:dyDescent="0.3">
      <c r="A493">
        <v>13087500</v>
      </c>
      <c r="B493" t="s">
        <v>10</v>
      </c>
      <c r="C493" s="1">
        <v>33352</v>
      </c>
      <c r="D493">
        <v>2014</v>
      </c>
      <c r="E493">
        <v>48735</v>
      </c>
      <c r="F493">
        <v>0</v>
      </c>
      <c r="G493">
        <v>0</v>
      </c>
      <c r="H493">
        <v>0</v>
      </c>
      <c r="I493" s="1">
        <v>33352</v>
      </c>
      <c r="J493">
        <v>1991</v>
      </c>
      <c r="K493">
        <f t="shared" si="42"/>
        <v>4</v>
      </c>
      <c r="L493">
        <f t="shared" si="43"/>
        <v>24</v>
      </c>
      <c r="M493">
        <f t="shared" si="44"/>
        <v>1991</v>
      </c>
      <c r="N493">
        <f t="shared" si="45"/>
        <v>3994.7690000000002</v>
      </c>
      <c r="O493">
        <f t="shared" si="46"/>
        <v>0</v>
      </c>
      <c r="P493">
        <f t="shared" si="47"/>
        <v>3994.7690000000002</v>
      </c>
    </row>
    <row r="494" spans="1:16" x14ac:dyDescent="0.3">
      <c r="A494">
        <v>13087500</v>
      </c>
      <c r="B494" t="s">
        <v>10</v>
      </c>
      <c r="C494" s="1">
        <v>33353</v>
      </c>
      <c r="D494">
        <v>2193</v>
      </c>
      <c r="E494">
        <v>53084</v>
      </c>
      <c r="F494">
        <v>0</v>
      </c>
      <c r="G494">
        <v>0</v>
      </c>
      <c r="H494">
        <v>0</v>
      </c>
      <c r="I494" s="1">
        <v>33353</v>
      </c>
      <c r="J494">
        <v>1991</v>
      </c>
      <c r="K494">
        <f t="shared" si="42"/>
        <v>4</v>
      </c>
      <c r="L494">
        <f t="shared" si="43"/>
        <v>25</v>
      </c>
      <c r="M494">
        <f t="shared" si="44"/>
        <v>1991</v>
      </c>
      <c r="N494">
        <f t="shared" si="45"/>
        <v>4349.8154999999997</v>
      </c>
      <c r="O494">
        <f t="shared" si="46"/>
        <v>0</v>
      </c>
      <c r="P494">
        <f t="shared" si="47"/>
        <v>4349.8154999999997</v>
      </c>
    </row>
    <row r="495" spans="1:16" x14ac:dyDescent="0.3">
      <c r="A495">
        <v>13087500</v>
      </c>
      <c r="B495" t="s">
        <v>10</v>
      </c>
      <c r="C495" s="1">
        <v>33354</v>
      </c>
      <c r="D495">
        <v>2320</v>
      </c>
      <c r="E495">
        <v>57686</v>
      </c>
      <c r="F495">
        <v>0</v>
      </c>
      <c r="G495">
        <v>0</v>
      </c>
      <c r="H495">
        <v>0</v>
      </c>
      <c r="I495" s="1">
        <v>33354</v>
      </c>
      <c r="J495">
        <v>1991</v>
      </c>
      <c r="K495">
        <f t="shared" si="42"/>
        <v>4</v>
      </c>
      <c r="L495">
        <f t="shared" si="43"/>
        <v>26</v>
      </c>
      <c r="M495">
        <f t="shared" si="44"/>
        <v>1991</v>
      </c>
      <c r="N495">
        <f t="shared" si="45"/>
        <v>4601.72</v>
      </c>
      <c r="O495">
        <f t="shared" si="46"/>
        <v>0</v>
      </c>
      <c r="P495">
        <f t="shared" si="47"/>
        <v>4601.72</v>
      </c>
    </row>
    <row r="496" spans="1:16" x14ac:dyDescent="0.3">
      <c r="A496">
        <v>13087500</v>
      </c>
      <c r="B496" t="s">
        <v>10</v>
      </c>
      <c r="C496" s="1">
        <v>33355</v>
      </c>
      <c r="D496">
        <v>2440</v>
      </c>
      <c r="E496">
        <v>62526</v>
      </c>
      <c r="F496">
        <v>0</v>
      </c>
      <c r="G496">
        <v>0</v>
      </c>
      <c r="H496">
        <v>0</v>
      </c>
      <c r="I496" s="1">
        <v>33355</v>
      </c>
      <c r="J496">
        <v>1991</v>
      </c>
      <c r="K496">
        <f t="shared" si="42"/>
        <v>4</v>
      </c>
      <c r="L496">
        <f t="shared" si="43"/>
        <v>27</v>
      </c>
      <c r="M496">
        <f t="shared" si="44"/>
        <v>1991</v>
      </c>
      <c r="N496">
        <f t="shared" si="45"/>
        <v>4839.74</v>
      </c>
      <c r="O496">
        <f t="shared" si="46"/>
        <v>0</v>
      </c>
      <c r="P496">
        <f t="shared" si="47"/>
        <v>4839.74</v>
      </c>
    </row>
    <row r="497" spans="1:16" x14ac:dyDescent="0.3">
      <c r="A497">
        <v>13087500</v>
      </c>
      <c r="B497" t="s">
        <v>10</v>
      </c>
      <c r="C497" s="1">
        <v>33356</v>
      </c>
      <c r="D497">
        <v>2551</v>
      </c>
      <c r="E497">
        <v>67586</v>
      </c>
      <c r="F497">
        <v>0</v>
      </c>
      <c r="G497">
        <v>0</v>
      </c>
      <c r="H497">
        <v>0</v>
      </c>
      <c r="I497" s="1">
        <v>33356</v>
      </c>
      <c r="J497">
        <v>1991</v>
      </c>
      <c r="K497">
        <f t="shared" si="42"/>
        <v>4</v>
      </c>
      <c r="L497">
        <f t="shared" si="43"/>
        <v>28</v>
      </c>
      <c r="M497">
        <f t="shared" si="44"/>
        <v>1991</v>
      </c>
      <c r="N497">
        <f t="shared" si="45"/>
        <v>5059.9085000000005</v>
      </c>
      <c r="O497">
        <f t="shared" si="46"/>
        <v>0</v>
      </c>
      <c r="P497">
        <f t="shared" si="47"/>
        <v>5059.9085000000005</v>
      </c>
    </row>
    <row r="498" spans="1:16" x14ac:dyDescent="0.3">
      <c r="A498">
        <v>13087500</v>
      </c>
      <c r="B498" t="s">
        <v>10</v>
      </c>
      <c r="C498" s="1">
        <v>33357</v>
      </c>
      <c r="D498">
        <v>2583</v>
      </c>
      <c r="E498">
        <v>72709</v>
      </c>
      <c r="F498">
        <v>0</v>
      </c>
      <c r="G498">
        <v>0</v>
      </c>
      <c r="H498">
        <v>0</v>
      </c>
      <c r="I498" s="1">
        <v>33357</v>
      </c>
      <c r="J498">
        <v>1991</v>
      </c>
      <c r="K498">
        <f t="shared" si="42"/>
        <v>4</v>
      </c>
      <c r="L498">
        <f t="shared" si="43"/>
        <v>29</v>
      </c>
      <c r="M498">
        <f t="shared" si="44"/>
        <v>1991</v>
      </c>
      <c r="N498">
        <f t="shared" si="45"/>
        <v>5123.3805000000002</v>
      </c>
      <c r="O498">
        <f t="shared" si="46"/>
        <v>0</v>
      </c>
      <c r="P498">
        <f t="shared" si="47"/>
        <v>5123.3805000000002</v>
      </c>
    </row>
    <row r="499" spans="1:16" x14ac:dyDescent="0.3">
      <c r="A499">
        <v>13087500</v>
      </c>
      <c r="B499" t="s">
        <v>10</v>
      </c>
      <c r="C499" s="1">
        <v>33358</v>
      </c>
      <c r="D499">
        <v>2598</v>
      </c>
      <c r="E499">
        <v>77862</v>
      </c>
      <c r="F499">
        <v>0</v>
      </c>
      <c r="G499">
        <v>0</v>
      </c>
      <c r="H499">
        <v>0</v>
      </c>
      <c r="I499" s="1">
        <v>33358</v>
      </c>
      <c r="J499">
        <v>1991</v>
      </c>
      <c r="K499">
        <f t="shared" si="42"/>
        <v>4</v>
      </c>
      <c r="L499">
        <f t="shared" si="43"/>
        <v>30</v>
      </c>
      <c r="M499">
        <f t="shared" si="44"/>
        <v>1991</v>
      </c>
      <c r="N499">
        <f t="shared" si="45"/>
        <v>5153.1329999999998</v>
      </c>
      <c r="O499">
        <f t="shared" si="46"/>
        <v>0</v>
      </c>
      <c r="P499">
        <f t="shared" si="47"/>
        <v>5153.1329999999998</v>
      </c>
    </row>
    <row r="500" spans="1:16" x14ac:dyDescent="0.3">
      <c r="A500">
        <v>13087500</v>
      </c>
      <c r="B500" t="s">
        <v>10</v>
      </c>
      <c r="C500" s="1">
        <v>33359</v>
      </c>
      <c r="D500">
        <v>2499</v>
      </c>
      <c r="E500">
        <v>82819</v>
      </c>
      <c r="F500">
        <v>0</v>
      </c>
      <c r="G500">
        <v>0</v>
      </c>
      <c r="H500">
        <v>0</v>
      </c>
      <c r="I500" s="1">
        <v>33359</v>
      </c>
      <c r="J500">
        <v>1991</v>
      </c>
      <c r="K500">
        <f t="shared" si="42"/>
        <v>5</v>
      </c>
      <c r="L500">
        <f t="shared" si="43"/>
        <v>1</v>
      </c>
      <c r="M500">
        <f t="shared" si="44"/>
        <v>1991</v>
      </c>
      <c r="N500">
        <f t="shared" si="45"/>
        <v>4956.7664999999997</v>
      </c>
      <c r="O500">
        <f t="shared" si="46"/>
        <v>0</v>
      </c>
      <c r="P500">
        <f t="shared" si="47"/>
        <v>4956.7664999999997</v>
      </c>
    </row>
    <row r="501" spans="1:16" x14ac:dyDescent="0.3">
      <c r="A501">
        <v>13087500</v>
      </c>
      <c r="B501" t="s">
        <v>10</v>
      </c>
      <c r="C501" s="1">
        <v>33360</v>
      </c>
      <c r="D501">
        <v>2457</v>
      </c>
      <c r="E501">
        <v>87693</v>
      </c>
      <c r="F501">
        <v>0</v>
      </c>
      <c r="G501">
        <v>0</v>
      </c>
      <c r="H501">
        <v>0</v>
      </c>
      <c r="I501" s="1">
        <v>33360</v>
      </c>
      <c r="J501">
        <v>1991</v>
      </c>
      <c r="K501">
        <f t="shared" si="42"/>
        <v>5</v>
      </c>
      <c r="L501">
        <f t="shared" si="43"/>
        <v>2</v>
      </c>
      <c r="M501">
        <f t="shared" si="44"/>
        <v>1991</v>
      </c>
      <c r="N501">
        <f t="shared" si="45"/>
        <v>4873.4594999999999</v>
      </c>
      <c r="O501">
        <f t="shared" si="46"/>
        <v>0</v>
      </c>
      <c r="P501">
        <f t="shared" si="47"/>
        <v>4873.4594999999999</v>
      </c>
    </row>
    <row r="502" spans="1:16" x14ac:dyDescent="0.3">
      <c r="A502">
        <v>13087500</v>
      </c>
      <c r="B502" t="s">
        <v>10</v>
      </c>
      <c r="C502" s="1">
        <v>33361</v>
      </c>
      <c r="D502">
        <v>2472</v>
      </c>
      <c r="E502">
        <v>4903</v>
      </c>
      <c r="F502">
        <v>0</v>
      </c>
      <c r="G502">
        <v>0</v>
      </c>
      <c r="H502">
        <v>243903</v>
      </c>
      <c r="I502" s="1">
        <v>33361</v>
      </c>
      <c r="J502">
        <v>1991</v>
      </c>
      <c r="K502">
        <f t="shared" si="42"/>
        <v>5</v>
      </c>
      <c r="L502">
        <f t="shared" si="43"/>
        <v>3</v>
      </c>
      <c r="M502">
        <f t="shared" si="44"/>
        <v>1991</v>
      </c>
      <c r="N502">
        <f t="shared" si="45"/>
        <v>4903.2120000000004</v>
      </c>
      <c r="O502">
        <f t="shared" si="46"/>
        <v>0</v>
      </c>
      <c r="P502">
        <f t="shared" si="47"/>
        <v>4903.2120000000004</v>
      </c>
    </row>
    <row r="503" spans="1:16" x14ac:dyDescent="0.3">
      <c r="A503">
        <v>13087500</v>
      </c>
      <c r="B503" t="s">
        <v>10</v>
      </c>
      <c r="C503" s="1">
        <v>33362</v>
      </c>
      <c r="D503">
        <v>2492</v>
      </c>
      <c r="E503">
        <v>9846</v>
      </c>
      <c r="F503">
        <v>0</v>
      </c>
      <c r="G503">
        <v>0</v>
      </c>
      <c r="H503">
        <v>243903</v>
      </c>
      <c r="I503" s="1">
        <v>33362</v>
      </c>
      <c r="J503">
        <v>1991</v>
      </c>
      <c r="K503">
        <f t="shared" si="42"/>
        <v>5</v>
      </c>
      <c r="L503">
        <f t="shared" si="43"/>
        <v>4</v>
      </c>
      <c r="M503">
        <f t="shared" si="44"/>
        <v>1991</v>
      </c>
      <c r="N503">
        <f t="shared" si="45"/>
        <v>4942.8820000000005</v>
      </c>
      <c r="O503">
        <f t="shared" si="46"/>
        <v>0</v>
      </c>
      <c r="P503">
        <f t="shared" si="47"/>
        <v>4942.8820000000005</v>
      </c>
    </row>
    <row r="504" spans="1:16" x14ac:dyDescent="0.3">
      <c r="A504">
        <v>13087500</v>
      </c>
      <c r="B504" t="s">
        <v>10</v>
      </c>
      <c r="C504" s="1">
        <v>33363</v>
      </c>
      <c r="D504">
        <v>2507</v>
      </c>
      <c r="E504">
        <v>14819</v>
      </c>
      <c r="F504">
        <v>0</v>
      </c>
      <c r="G504">
        <v>0</v>
      </c>
      <c r="H504">
        <v>243903</v>
      </c>
      <c r="I504" s="1">
        <v>33363</v>
      </c>
      <c r="J504">
        <v>1991</v>
      </c>
      <c r="K504">
        <f t="shared" si="42"/>
        <v>5</v>
      </c>
      <c r="L504">
        <f t="shared" si="43"/>
        <v>5</v>
      </c>
      <c r="M504">
        <f t="shared" si="44"/>
        <v>1991</v>
      </c>
      <c r="N504">
        <f t="shared" si="45"/>
        <v>4972.6345000000001</v>
      </c>
      <c r="O504">
        <f t="shared" si="46"/>
        <v>0</v>
      </c>
      <c r="P504">
        <f t="shared" si="47"/>
        <v>4972.6345000000001</v>
      </c>
    </row>
    <row r="505" spans="1:16" x14ac:dyDescent="0.3">
      <c r="A505">
        <v>13087500</v>
      </c>
      <c r="B505" t="s">
        <v>10</v>
      </c>
      <c r="C505" s="1">
        <v>33364</v>
      </c>
      <c r="D505">
        <v>2562</v>
      </c>
      <c r="E505">
        <v>19901</v>
      </c>
      <c r="F505">
        <v>0</v>
      </c>
      <c r="G505">
        <v>0</v>
      </c>
      <c r="H505">
        <v>243903</v>
      </c>
      <c r="I505" s="1">
        <v>33364</v>
      </c>
      <c r="J505">
        <v>1991</v>
      </c>
      <c r="K505">
        <f t="shared" si="42"/>
        <v>5</v>
      </c>
      <c r="L505">
        <f t="shared" si="43"/>
        <v>6</v>
      </c>
      <c r="M505">
        <f t="shared" si="44"/>
        <v>1991</v>
      </c>
      <c r="N505">
        <f t="shared" si="45"/>
        <v>5081.7269999999999</v>
      </c>
      <c r="O505">
        <f t="shared" si="46"/>
        <v>0</v>
      </c>
      <c r="P505">
        <f t="shared" si="47"/>
        <v>5081.7269999999999</v>
      </c>
    </row>
    <row r="506" spans="1:16" x14ac:dyDescent="0.3">
      <c r="A506">
        <v>13087500</v>
      </c>
      <c r="B506" t="s">
        <v>10</v>
      </c>
      <c r="C506" s="1">
        <v>33365</v>
      </c>
      <c r="D506">
        <v>2623</v>
      </c>
      <c r="E506">
        <v>25103</v>
      </c>
      <c r="F506">
        <v>0</v>
      </c>
      <c r="G506">
        <v>0</v>
      </c>
      <c r="H506">
        <v>243903</v>
      </c>
      <c r="I506" s="1">
        <v>33365</v>
      </c>
      <c r="J506">
        <v>1991</v>
      </c>
      <c r="K506">
        <f t="shared" si="42"/>
        <v>5</v>
      </c>
      <c r="L506">
        <f t="shared" si="43"/>
        <v>7</v>
      </c>
      <c r="M506">
        <f t="shared" si="44"/>
        <v>1991</v>
      </c>
      <c r="N506">
        <f t="shared" si="45"/>
        <v>5202.7205000000004</v>
      </c>
      <c r="O506">
        <f t="shared" si="46"/>
        <v>0</v>
      </c>
      <c r="P506">
        <f t="shared" si="47"/>
        <v>5202.7205000000004</v>
      </c>
    </row>
    <row r="507" spans="1:16" x14ac:dyDescent="0.3">
      <c r="A507">
        <v>13087500</v>
      </c>
      <c r="B507" t="s">
        <v>10</v>
      </c>
      <c r="C507" s="1">
        <v>33366</v>
      </c>
      <c r="D507">
        <v>2668</v>
      </c>
      <c r="E507">
        <v>30395</v>
      </c>
      <c r="F507">
        <v>0</v>
      </c>
      <c r="G507">
        <v>0</v>
      </c>
      <c r="H507">
        <v>243903</v>
      </c>
      <c r="I507" s="1">
        <v>33366</v>
      </c>
      <c r="J507">
        <v>1991</v>
      </c>
      <c r="K507">
        <f t="shared" si="42"/>
        <v>5</v>
      </c>
      <c r="L507">
        <f t="shared" si="43"/>
        <v>8</v>
      </c>
      <c r="M507">
        <f t="shared" si="44"/>
        <v>1991</v>
      </c>
      <c r="N507">
        <f t="shared" si="45"/>
        <v>5291.9780000000001</v>
      </c>
      <c r="O507">
        <f t="shared" si="46"/>
        <v>0</v>
      </c>
      <c r="P507">
        <f t="shared" si="47"/>
        <v>5291.9780000000001</v>
      </c>
    </row>
    <row r="508" spans="1:16" x14ac:dyDescent="0.3">
      <c r="A508">
        <v>13087500</v>
      </c>
      <c r="B508" t="s">
        <v>10</v>
      </c>
      <c r="C508" s="1">
        <v>33367</v>
      </c>
      <c r="D508">
        <v>2677</v>
      </c>
      <c r="E508">
        <v>35705</v>
      </c>
      <c r="F508">
        <v>0</v>
      </c>
      <c r="G508">
        <v>0</v>
      </c>
      <c r="H508">
        <v>243903</v>
      </c>
      <c r="I508" s="1">
        <v>33367</v>
      </c>
      <c r="J508">
        <v>1991</v>
      </c>
      <c r="K508">
        <f t="shared" si="42"/>
        <v>5</v>
      </c>
      <c r="L508">
        <f t="shared" si="43"/>
        <v>9</v>
      </c>
      <c r="M508">
        <f t="shared" si="44"/>
        <v>1991</v>
      </c>
      <c r="N508">
        <f t="shared" si="45"/>
        <v>5309.8294999999998</v>
      </c>
      <c r="O508">
        <f t="shared" si="46"/>
        <v>0</v>
      </c>
      <c r="P508">
        <f t="shared" si="47"/>
        <v>5309.8294999999998</v>
      </c>
    </row>
    <row r="509" spans="1:16" x14ac:dyDescent="0.3">
      <c r="A509">
        <v>13087500</v>
      </c>
      <c r="B509" t="s">
        <v>10</v>
      </c>
      <c r="C509" s="1">
        <v>33368</v>
      </c>
      <c r="D509">
        <v>2693</v>
      </c>
      <c r="E509">
        <v>41047</v>
      </c>
      <c r="F509">
        <v>0</v>
      </c>
      <c r="G509">
        <v>0</v>
      </c>
      <c r="H509">
        <v>243903</v>
      </c>
      <c r="I509" s="1">
        <v>33368</v>
      </c>
      <c r="J509">
        <v>1991</v>
      </c>
      <c r="K509">
        <f t="shared" si="42"/>
        <v>5</v>
      </c>
      <c r="L509">
        <f t="shared" si="43"/>
        <v>10</v>
      </c>
      <c r="M509">
        <f t="shared" si="44"/>
        <v>1991</v>
      </c>
      <c r="N509">
        <f t="shared" si="45"/>
        <v>5341.5654999999997</v>
      </c>
      <c r="O509">
        <f t="shared" si="46"/>
        <v>0</v>
      </c>
      <c r="P509">
        <f t="shared" si="47"/>
        <v>5341.5654999999997</v>
      </c>
    </row>
    <row r="510" spans="1:16" x14ac:dyDescent="0.3">
      <c r="A510">
        <v>13087500</v>
      </c>
      <c r="B510" t="s">
        <v>10</v>
      </c>
      <c r="C510" s="1">
        <v>33369</v>
      </c>
      <c r="D510">
        <v>2696</v>
      </c>
      <c r="E510">
        <v>46394</v>
      </c>
      <c r="F510">
        <v>0</v>
      </c>
      <c r="G510">
        <v>0</v>
      </c>
      <c r="H510">
        <v>243903</v>
      </c>
      <c r="I510" s="1">
        <v>33369</v>
      </c>
      <c r="J510">
        <v>1991</v>
      </c>
      <c r="K510">
        <f t="shared" si="42"/>
        <v>5</v>
      </c>
      <c r="L510">
        <f t="shared" si="43"/>
        <v>11</v>
      </c>
      <c r="M510">
        <f t="shared" si="44"/>
        <v>1991</v>
      </c>
      <c r="N510">
        <f t="shared" si="45"/>
        <v>5347.5160000000005</v>
      </c>
      <c r="O510">
        <f t="shared" si="46"/>
        <v>0</v>
      </c>
      <c r="P510">
        <f t="shared" si="47"/>
        <v>5347.5160000000005</v>
      </c>
    </row>
    <row r="511" spans="1:16" x14ac:dyDescent="0.3">
      <c r="A511">
        <v>13087500</v>
      </c>
      <c r="B511" t="s">
        <v>10</v>
      </c>
      <c r="C511" s="1">
        <v>33370</v>
      </c>
      <c r="D511">
        <v>2675</v>
      </c>
      <c r="E511">
        <v>51700</v>
      </c>
      <c r="F511">
        <v>0</v>
      </c>
      <c r="G511">
        <v>0</v>
      </c>
      <c r="H511">
        <v>243903</v>
      </c>
      <c r="I511" s="1">
        <v>33370</v>
      </c>
      <c r="J511">
        <v>1991</v>
      </c>
      <c r="K511">
        <f t="shared" si="42"/>
        <v>5</v>
      </c>
      <c r="L511">
        <f t="shared" si="43"/>
        <v>12</v>
      </c>
      <c r="M511">
        <f t="shared" si="44"/>
        <v>1991</v>
      </c>
      <c r="N511">
        <f t="shared" si="45"/>
        <v>5305.8625000000002</v>
      </c>
      <c r="O511">
        <f t="shared" si="46"/>
        <v>0</v>
      </c>
      <c r="P511">
        <f t="shared" si="47"/>
        <v>5305.8625000000002</v>
      </c>
    </row>
    <row r="512" spans="1:16" x14ac:dyDescent="0.3">
      <c r="A512">
        <v>13087500</v>
      </c>
      <c r="B512" t="s">
        <v>10</v>
      </c>
      <c r="C512" s="1">
        <v>33371</v>
      </c>
      <c r="D512">
        <v>2673</v>
      </c>
      <c r="E512">
        <v>57002</v>
      </c>
      <c r="F512">
        <v>0</v>
      </c>
      <c r="G512">
        <v>0</v>
      </c>
      <c r="H512">
        <v>243903</v>
      </c>
      <c r="I512" s="1">
        <v>33371</v>
      </c>
      <c r="J512">
        <v>1991</v>
      </c>
      <c r="K512">
        <f t="shared" si="42"/>
        <v>5</v>
      </c>
      <c r="L512">
        <f t="shared" si="43"/>
        <v>13</v>
      </c>
      <c r="M512">
        <f t="shared" si="44"/>
        <v>1991</v>
      </c>
      <c r="N512">
        <f t="shared" si="45"/>
        <v>5301.8955000000005</v>
      </c>
      <c r="O512">
        <f t="shared" si="46"/>
        <v>0</v>
      </c>
      <c r="P512">
        <f t="shared" si="47"/>
        <v>5301.8955000000005</v>
      </c>
    </row>
    <row r="513" spans="1:16" x14ac:dyDescent="0.3">
      <c r="A513">
        <v>13087500</v>
      </c>
      <c r="B513" t="s">
        <v>10</v>
      </c>
      <c r="C513" s="1">
        <v>33372</v>
      </c>
      <c r="D513">
        <v>2635</v>
      </c>
      <c r="E513">
        <v>62228</v>
      </c>
      <c r="F513">
        <v>0</v>
      </c>
      <c r="G513">
        <v>0</v>
      </c>
      <c r="H513">
        <v>243903</v>
      </c>
      <c r="I513" s="1">
        <v>33372</v>
      </c>
      <c r="J513">
        <v>1991</v>
      </c>
      <c r="K513">
        <f t="shared" si="42"/>
        <v>5</v>
      </c>
      <c r="L513">
        <f t="shared" si="43"/>
        <v>14</v>
      </c>
      <c r="M513">
        <f t="shared" si="44"/>
        <v>1991</v>
      </c>
      <c r="N513">
        <f t="shared" si="45"/>
        <v>5226.5225</v>
      </c>
      <c r="O513">
        <f t="shared" si="46"/>
        <v>0</v>
      </c>
      <c r="P513">
        <f t="shared" si="47"/>
        <v>5226.5225</v>
      </c>
    </row>
    <row r="514" spans="1:16" x14ac:dyDescent="0.3">
      <c r="A514">
        <v>13087500</v>
      </c>
      <c r="B514" t="s">
        <v>10</v>
      </c>
      <c r="C514" s="1">
        <v>33373</v>
      </c>
      <c r="D514">
        <v>2667</v>
      </c>
      <c r="E514">
        <v>67518</v>
      </c>
      <c r="F514">
        <v>0</v>
      </c>
      <c r="G514">
        <v>0</v>
      </c>
      <c r="H514">
        <v>243903</v>
      </c>
      <c r="I514" s="1">
        <v>33373</v>
      </c>
      <c r="J514">
        <v>1991</v>
      </c>
      <c r="K514">
        <f t="shared" si="42"/>
        <v>5</v>
      </c>
      <c r="L514">
        <f t="shared" si="43"/>
        <v>15</v>
      </c>
      <c r="M514">
        <f t="shared" si="44"/>
        <v>1991</v>
      </c>
      <c r="N514">
        <f t="shared" si="45"/>
        <v>5289.9944999999998</v>
      </c>
      <c r="O514">
        <f t="shared" si="46"/>
        <v>0</v>
      </c>
      <c r="P514">
        <f t="shared" si="47"/>
        <v>5289.9944999999998</v>
      </c>
    </row>
    <row r="515" spans="1:16" x14ac:dyDescent="0.3">
      <c r="A515">
        <v>13087500</v>
      </c>
      <c r="B515" t="s">
        <v>10</v>
      </c>
      <c r="C515" s="1">
        <v>33374</v>
      </c>
      <c r="D515">
        <v>2694</v>
      </c>
      <c r="E515">
        <v>72862</v>
      </c>
      <c r="F515">
        <v>0</v>
      </c>
      <c r="G515">
        <v>0</v>
      </c>
      <c r="H515">
        <v>243903</v>
      </c>
      <c r="I515" s="1">
        <v>33374</v>
      </c>
      <c r="J515">
        <v>1991</v>
      </c>
      <c r="K515">
        <f t="shared" ref="K515:K578" si="48">MONTH(I515)</f>
        <v>5</v>
      </c>
      <c r="L515">
        <f t="shared" ref="L515:L578" si="49">DAY(I515)</f>
        <v>16</v>
      </c>
      <c r="M515">
        <f t="shared" ref="M515:M578" si="50">YEAR(I515)</f>
        <v>1991</v>
      </c>
      <c r="N515">
        <f t="shared" ref="N515:N578" si="51">D515*1.9835</f>
        <v>5343.549</v>
      </c>
      <c r="O515">
        <f t="shared" ref="O515:O578" si="52">F515*1.9835</f>
        <v>0</v>
      </c>
      <c r="P515">
        <f t="shared" ref="P515:P578" si="53">(D515-F515)*1.9835</f>
        <v>5343.549</v>
      </c>
    </row>
    <row r="516" spans="1:16" x14ac:dyDescent="0.3">
      <c r="A516">
        <v>13087500</v>
      </c>
      <c r="B516" t="s">
        <v>10</v>
      </c>
      <c r="C516" s="1">
        <v>33375</v>
      </c>
      <c r="D516">
        <v>2691</v>
      </c>
      <c r="E516">
        <v>78200</v>
      </c>
      <c r="F516">
        <v>0</v>
      </c>
      <c r="G516">
        <v>0</v>
      </c>
      <c r="H516">
        <v>243903</v>
      </c>
      <c r="I516" s="1">
        <v>33375</v>
      </c>
      <c r="J516">
        <v>1991</v>
      </c>
      <c r="K516">
        <f t="shared" si="48"/>
        <v>5</v>
      </c>
      <c r="L516">
        <f t="shared" si="49"/>
        <v>17</v>
      </c>
      <c r="M516">
        <f t="shared" si="50"/>
        <v>1991</v>
      </c>
      <c r="N516">
        <f t="shared" si="51"/>
        <v>5337.5985000000001</v>
      </c>
      <c r="O516">
        <f t="shared" si="52"/>
        <v>0</v>
      </c>
      <c r="P516">
        <f t="shared" si="53"/>
        <v>5337.5985000000001</v>
      </c>
    </row>
    <row r="517" spans="1:16" x14ac:dyDescent="0.3">
      <c r="A517">
        <v>13087500</v>
      </c>
      <c r="B517" t="s">
        <v>10</v>
      </c>
      <c r="C517" s="1">
        <v>33376</v>
      </c>
      <c r="D517">
        <v>2718</v>
      </c>
      <c r="E517">
        <v>83591</v>
      </c>
      <c r="F517">
        <v>0</v>
      </c>
      <c r="G517">
        <v>0</v>
      </c>
      <c r="H517">
        <v>243903</v>
      </c>
      <c r="I517" s="1">
        <v>33376</v>
      </c>
      <c r="J517">
        <v>1991</v>
      </c>
      <c r="K517">
        <f t="shared" si="48"/>
        <v>5</v>
      </c>
      <c r="L517">
        <f t="shared" si="49"/>
        <v>18</v>
      </c>
      <c r="M517">
        <f t="shared" si="50"/>
        <v>1991</v>
      </c>
      <c r="N517">
        <f t="shared" si="51"/>
        <v>5391.1530000000002</v>
      </c>
      <c r="O517">
        <f t="shared" si="52"/>
        <v>0</v>
      </c>
      <c r="P517">
        <f t="shared" si="53"/>
        <v>5391.1530000000002</v>
      </c>
    </row>
    <row r="518" spans="1:16" x14ac:dyDescent="0.3">
      <c r="A518">
        <v>13087500</v>
      </c>
      <c r="B518" t="s">
        <v>10</v>
      </c>
      <c r="C518" s="1">
        <v>33377</v>
      </c>
      <c r="D518">
        <v>2727</v>
      </c>
      <c r="E518">
        <v>89000</v>
      </c>
      <c r="F518">
        <v>0</v>
      </c>
      <c r="G518">
        <v>0</v>
      </c>
      <c r="H518">
        <v>243903</v>
      </c>
      <c r="I518" s="1">
        <v>33377</v>
      </c>
      <c r="J518">
        <v>1991</v>
      </c>
      <c r="K518">
        <f t="shared" si="48"/>
        <v>5</v>
      </c>
      <c r="L518">
        <f t="shared" si="49"/>
        <v>19</v>
      </c>
      <c r="M518">
        <f t="shared" si="50"/>
        <v>1991</v>
      </c>
      <c r="N518">
        <f t="shared" si="51"/>
        <v>5409.0045</v>
      </c>
      <c r="O518">
        <f t="shared" si="52"/>
        <v>0</v>
      </c>
      <c r="P518">
        <f t="shared" si="53"/>
        <v>5409.0045</v>
      </c>
    </row>
    <row r="519" spans="1:16" x14ac:dyDescent="0.3">
      <c r="A519">
        <v>13087500</v>
      </c>
      <c r="B519" t="s">
        <v>10</v>
      </c>
      <c r="C519" s="1">
        <v>33378</v>
      </c>
      <c r="D519">
        <v>2718</v>
      </c>
      <c r="E519">
        <v>94391</v>
      </c>
      <c r="F519">
        <v>0</v>
      </c>
      <c r="G519">
        <v>0</v>
      </c>
      <c r="H519">
        <v>243903</v>
      </c>
      <c r="I519" s="1">
        <v>33378</v>
      </c>
      <c r="J519">
        <v>1991</v>
      </c>
      <c r="K519">
        <f t="shared" si="48"/>
        <v>5</v>
      </c>
      <c r="L519">
        <f t="shared" si="49"/>
        <v>20</v>
      </c>
      <c r="M519">
        <f t="shared" si="50"/>
        <v>1991</v>
      </c>
      <c r="N519">
        <f t="shared" si="51"/>
        <v>5391.1530000000002</v>
      </c>
      <c r="O519">
        <f t="shared" si="52"/>
        <v>0</v>
      </c>
      <c r="P519">
        <f t="shared" si="53"/>
        <v>5391.1530000000002</v>
      </c>
    </row>
    <row r="520" spans="1:16" x14ac:dyDescent="0.3">
      <c r="A520">
        <v>13087500</v>
      </c>
      <c r="B520" t="s">
        <v>10</v>
      </c>
      <c r="C520" s="1">
        <v>33379</v>
      </c>
      <c r="D520">
        <v>2751</v>
      </c>
      <c r="E520">
        <v>99847</v>
      </c>
      <c r="F520">
        <v>0</v>
      </c>
      <c r="G520">
        <v>0</v>
      </c>
      <c r="H520">
        <v>243903</v>
      </c>
      <c r="I520" s="1">
        <v>33379</v>
      </c>
      <c r="J520">
        <v>1991</v>
      </c>
      <c r="K520">
        <f t="shared" si="48"/>
        <v>5</v>
      </c>
      <c r="L520">
        <f t="shared" si="49"/>
        <v>21</v>
      </c>
      <c r="M520">
        <f t="shared" si="50"/>
        <v>1991</v>
      </c>
      <c r="N520">
        <f t="shared" si="51"/>
        <v>5456.6085000000003</v>
      </c>
      <c r="O520">
        <f t="shared" si="52"/>
        <v>0</v>
      </c>
      <c r="P520">
        <f t="shared" si="53"/>
        <v>5456.6085000000003</v>
      </c>
    </row>
    <row r="521" spans="1:16" x14ac:dyDescent="0.3">
      <c r="A521">
        <v>13087500</v>
      </c>
      <c r="B521" t="s">
        <v>10</v>
      </c>
      <c r="C521" s="1">
        <v>33380</v>
      </c>
      <c r="D521">
        <v>2802</v>
      </c>
      <c r="E521">
        <v>105405</v>
      </c>
      <c r="F521">
        <v>0</v>
      </c>
      <c r="G521">
        <v>0</v>
      </c>
      <c r="H521">
        <v>243903</v>
      </c>
      <c r="I521" s="1">
        <v>33380</v>
      </c>
      <c r="J521">
        <v>1991</v>
      </c>
      <c r="K521">
        <f t="shared" si="48"/>
        <v>5</v>
      </c>
      <c r="L521">
        <f t="shared" si="49"/>
        <v>22</v>
      </c>
      <c r="M521">
        <f t="shared" si="50"/>
        <v>1991</v>
      </c>
      <c r="N521">
        <f t="shared" si="51"/>
        <v>5557.7669999999998</v>
      </c>
      <c r="O521">
        <f t="shared" si="52"/>
        <v>0</v>
      </c>
      <c r="P521">
        <f t="shared" si="53"/>
        <v>5557.7669999999998</v>
      </c>
    </row>
    <row r="522" spans="1:16" x14ac:dyDescent="0.3">
      <c r="A522">
        <v>13087500</v>
      </c>
      <c r="B522" t="s">
        <v>10</v>
      </c>
      <c r="C522" s="1">
        <v>33381</v>
      </c>
      <c r="D522">
        <v>2841</v>
      </c>
      <c r="E522">
        <v>111040</v>
      </c>
      <c r="F522">
        <v>0</v>
      </c>
      <c r="G522">
        <v>0</v>
      </c>
      <c r="H522">
        <v>243903</v>
      </c>
      <c r="I522" s="1">
        <v>33381</v>
      </c>
      <c r="J522">
        <v>1991</v>
      </c>
      <c r="K522">
        <f t="shared" si="48"/>
        <v>5</v>
      </c>
      <c r="L522">
        <f t="shared" si="49"/>
        <v>23</v>
      </c>
      <c r="M522">
        <f t="shared" si="50"/>
        <v>1991</v>
      </c>
      <c r="N522">
        <f t="shared" si="51"/>
        <v>5635.1234999999997</v>
      </c>
      <c r="O522">
        <f t="shared" si="52"/>
        <v>0</v>
      </c>
      <c r="P522">
        <f t="shared" si="53"/>
        <v>5635.1234999999997</v>
      </c>
    </row>
    <row r="523" spans="1:16" x14ac:dyDescent="0.3">
      <c r="A523">
        <v>13087500</v>
      </c>
      <c r="B523" t="s">
        <v>10</v>
      </c>
      <c r="C523" s="1">
        <v>33382</v>
      </c>
      <c r="D523">
        <v>2923</v>
      </c>
      <c r="E523">
        <v>116838</v>
      </c>
      <c r="F523">
        <v>0</v>
      </c>
      <c r="G523">
        <v>0</v>
      </c>
      <c r="H523">
        <v>243903</v>
      </c>
      <c r="I523" s="1">
        <v>33382</v>
      </c>
      <c r="J523">
        <v>1991</v>
      </c>
      <c r="K523">
        <f t="shared" si="48"/>
        <v>5</v>
      </c>
      <c r="L523">
        <f t="shared" si="49"/>
        <v>24</v>
      </c>
      <c r="M523">
        <f t="shared" si="50"/>
        <v>1991</v>
      </c>
      <c r="N523">
        <f t="shared" si="51"/>
        <v>5797.7705000000005</v>
      </c>
      <c r="O523">
        <f t="shared" si="52"/>
        <v>0</v>
      </c>
      <c r="P523">
        <f t="shared" si="53"/>
        <v>5797.7705000000005</v>
      </c>
    </row>
    <row r="524" spans="1:16" x14ac:dyDescent="0.3">
      <c r="A524">
        <v>13087500</v>
      </c>
      <c r="B524" t="s">
        <v>10</v>
      </c>
      <c r="C524" s="1">
        <v>33383</v>
      </c>
      <c r="D524">
        <v>2988</v>
      </c>
      <c r="E524">
        <v>122765</v>
      </c>
      <c r="F524">
        <v>0</v>
      </c>
      <c r="G524">
        <v>0</v>
      </c>
      <c r="H524">
        <v>243903</v>
      </c>
      <c r="I524" s="1">
        <v>33383</v>
      </c>
      <c r="J524">
        <v>1991</v>
      </c>
      <c r="K524">
        <f t="shared" si="48"/>
        <v>5</v>
      </c>
      <c r="L524">
        <f t="shared" si="49"/>
        <v>25</v>
      </c>
      <c r="M524">
        <f t="shared" si="50"/>
        <v>1991</v>
      </c>
      <c r="N524">
        <f t="shared" si="51"/>
        <v>5926.6980000000003</v>
      </c>
      <c r="O524">
        <f t="shared" si="52"/>
        <v>0</v>
      </c>
      <c r="P524">
        <f t="shared" si="53"/>
        <v>5926.6980000000003</v>
      </c>
    </row>
    <row r="525" spans="1:16" x14ac:dyDescent="0.3">
      <c r="A525">
        <v>13087500</v>
      </c>
      <c r="B525" t="s">
        <v>10</v>
      </c>
      <c r="C525" s="1">
        <v>33384</v>
      </c>
      <c r="D525">
        <v>3105</v>
      </c>
      <c r="E525">
        <v>128924</v>
      </c>
      <c r="F525">
        <v>0</v>
      </c>
      <c r="G525">
        <v>0</v>
      </c>
      <c r="H525">
        <v>243903</v>
      </c>
      <c r="I525" s="1">
        <v>33384</v>
      </c>
      <c r="J525">
        <v>1991</v>
      </c>
      <c r="K525">
        <f t="shared" si="48"/>
        <v>5</v>
      </c>
      <c r="L525">
        <f t="shared" si="49"/>
        <v>26</v>
      </c>
      <c r="M525">
        <f t="shared" si="50"/>
        <v>1991</v>
      </c>
      <c r="N525">
        <f t="shared" si="51"/>
        <v>6158.7674999999999</v>
      </c>
      <c r="O525">
        <f t="shared" si="52"/>
        <v>0</v>
      </c>
      <c r="P525">
        <f t="shared" si="53"/>
        <v>6158.7674999999999</v>
      </c>
    </row>
    <row r="526" spans="1:16" x14ac:dyDescent="0.3">
      <c r="A526">
        <v>13087500</v>
      </c>
      <c r="B526" t="s">
        <v>10</v>
      </c>
      <c r="C526" s="1">
        <v>33385</v>
      </c>
      <c r="D526">
        <v>3288</v>
      </c>
      <c r="E526">
        <v>135445</v>
      </c>
      <c r="F526">
        <v>0</v>
      </c>
      <c r="G526">
        <v>0</v>
      </c>
      <c r="H526">
        <v>243903</v>
      </c>
      <c r="I526" s="1">
        <v>33385</v>
      </c>
      <c r="J526">
        <v>1991</v>
      </c>
      <c r="K526">
        <f t="shared" si="48"/>
        <v>5</v>
      </c>
      <c r="L526">
        <f t="shared" si="49"/>
        <v>27</v>
      </c>
      <c r="M526">
        <f t="shared" si="50"/>
        <v>1991</v>
      </c>
      <c r="N526">
        <f t="shared" si="51"/>
        <v>6521.7480000000005</v>
      </c>
      <c r="O526">
        <f t="shared" si="52"/>
        <v>0</v>
      </c>
      <c r="P526">
        <f t="shared" si="53"/>
        <v>6521.7480000000005</v>
      </c>
    </row>
    <row r="527" spans="1:16" x14ac:dyDescent="0.3">
      <c r="A527">
        <v>13087500</v>
      </c>
      <c r="B527" t="s">
        <v>10</v>
      </c>
      <c r="C527" s="1">
        <v>33386</v>
      </c>
      <c r="D527">
        <v>3324</v>
      </c>
      <c r="E527">
        <v>142039</v>
      </c>
      <c r="F527">
        <v>0</v>
      </c>
      <c r="G527">
        <v>0</v>
      </c>
      <c r="H527">
        <v>243903</v>
      </c>
      <c r="I527" s="1">
        <v>33386</v>
      </c>
      <c r="J527">
        <v>1991</v>
      </c>
      <c r="K527">
        <f t="shared" si="48"/>
        <v>5</v>
      </c>
      <c r="L527">
        <f t="shared" si="49"/>
        <v>28</v>
      </c>
      <c r="M527">
        <f t="shared" si="50"/>
        <v>1991</v>
      </c>
      <c r="N527">
        <f t="shared" si="51"/>
        <v>6593.1540000000005</v>
      </c>
      <c r="O527">
        <f t="shared" si="52"/>
        <v>0</v>
      </c>
      <c r="P527">
        <f t="shared" si="53"/>
        <v>6593.1540000000005</v>
      </c>
    </row>
    <row r="528" spans="1:16" x14ac:dyDescent="0.3">
      <c r="A528">
        <v>13087500</v>
      </c>
      <c r="B528" t="s">
        <v>10</v>
      </c>
      <c r="C528" s="1">
        <v>33387</v>
      </c>
      <c r="D528">
        <v>3321</v>
      </c>
      <c r="E528">
        <v>148626</v>
      </c>
      <c r="F528">
        <v>0</v>
      </c>
      <c r="G528">
        <v>0</v>
      </c>
      <c r="H528">
        <v>243903</v>
      </c>
      <c r="I528" s="1">
        <v>33387</v>
      </c>
      <c r="J528">
        <v>1991</v>
      </c>
      <c r="K528">
        <f t="shared" si="48"/>
        <v>5</v>
      </c>
      <c r="L528">
        <f t="shared" si="49"/>
        <v>29</v>
      </c>
      <c r="M528">
        <f t="shared" si="50"/>
        <v>1991</v>
      </c>
      <c r="N528">
        <f t="shared" si="51"/>
        <v>6587.2035000000005</v>
      </c>
      <c r="O528">
        <f t="shared" si="52"/>
        <v>0</v>
      </c>
      <c r="P528">
        <f t="shared" si="53"/>
        <v>6587.2035000000005</v>
      </c>
    </row>
    <row r="529" spans="1:16" x14ac:dyDescent="0.3">
      <c r="A529">
        <v>13087500</v>
      </c>
      <c r="B529" t="s">
        <v>10</v>
      </c>
      <c r="C529" s="1">
        <v>33388</v>
      </c>
      <c r="D529">
        <v>3325</v>
      </c>
      <c r="E529">
        <v>155221</v>
      </c>
      <c r="F529">
        <v>0</v>
      </c>
      <c r="G529">
        <v>0</v>
      </c>
      <c r="H529">
        <v>243903</v>
      </c>
      <c r="I529" s="1">
        <v>33388</v>
      </c>
      <c r="J529">
        <v>1991</v>
      </c>
      <c r="K529">
        <f t="shared" si="48"/>
        <v>5</v>
      </c>
      <c r="L529">
        <f t="shared" si="49"/>
        <v>30</v>
      </c>
      <c r="M529">
        <f t="shared" si="50"/>
        <v>1991</v>
      </c>
      <c r="N529">
        <f t="shared" si="51"/>
        <v>6595.1374999999998</v>
      </c>
      <c r="O529">
        <f t="shared" si="52"/>
        <v>0</v>
      </c>
      <c r="P529">
        <f t="shared" si="53"/>
        <v>6595.1374999999998</v>
      </c>
    </row>
    <row r="530" spans="1:16" x14ac:dyDescent="0.3">
      <c r="A530">
        <v>13087500</v>
      </c>
      <c r="B530" t="s">
        <v>10</v>
      </c>
      <c r="C530" s="1">
        <v>33389</v>
      </c>
      <c r="D530">
        <v>3335</v>
      </c>
      <c r="E530">
        <v>161836</v>
      </c>
      <c r="F530">
        <v>0</v>
      </c>
      <c r="G530">
        <v>0</v>
      </c>
      <c r="H530">
        <v>243903</v>
      </c>
      <c r="I530" s="1">
        <v>33389</v>
      </c>
      <c r="J530">
        <v>1991</v>
      </c>
      <c r="K530">
        <f t="shared" si="48"/>
        <v>5</v>
      </c>
      <c r="L530">
        <f t="shared" si="49"/>
        <v>31</v>
      </c>
      <c r="M530">
        <f t="shared" si="50"/>
        <v>1991</v>
      </c>
      <c r="N530">
        <f t="shared" si="51"/>
        <v>6614.9724999999999</v>
      </c>
      <c r="O530">
        <f t="shared" si="52"/>
        <v>0</v>
      </c>
      <c r="P530">
        <f t="shared" si="53"/>
        <v>6614.9724999999999</v>
      </c>
    </row>
    <row r="531" spans="1:16" x14ac:dyDescent="0.3">
      <c r="A531">
        <v>13087500</v>
      </c>
      <c r="B531" t="s">
        <v>10</v>
      </c>
      <c r="C531" s="1">
        <v>33390</v>
      </c>
      <c r="D531">
        <v>3411</v>
      </c>
      <c r="E531">
        <v>168602</v>
      </c>
      <c r="F531">
        <v>0</v>
      </c>
      <c r="G531">
        <v>0</v>
      </c>
      <c r="H531">
        <v>243903</v>
      </c>
      <c r="I531" s="1">
        <v>33390</v>
      </c>
      <c r="J531">
        <v>1991</v>
      </c>
      <c r="K531">
        <f t="shared" si="48"/>
        <v>6</v>
      </c>
      <c r="L531">
        <f t="shared" si="49"/>
        <v>1</v>
      </c>
      <c r="M531">
        <f t="shared" si="50"/>
        <v>1991</v>
      </c>
      <c r="N531">
        <f t="shared" si="51"/>
        <v>6765.7184999999999</v>
      </c>
      <c r="O531">
        <f t="shared" si="52"/>
        <v>0</v>
      </c>
      <c r="P531">
        <f t="shared" si="53"/>
        <v>6765.7184999999999</v>
      </c>
    </row>
    <row r="532" spans="1:16" x14ac:dyDescent="0.3">
      <c r="A532">
        <v>13087500</v>
      </c>
      <c r="B532" t="s">
        <v>10</v>
      </c>
      <c r="C532" s="1">
        <v>33391</v>
      </c>
      <c r="D532">
        <v>3362</v>
      </c>
      <c r="E532">
        <v>175270</v>
      </c>
      <c r="F532">
        <v>0</v>
      </c>
      <c r="G532">
        <v>0</v>
      </c>
      <c r="H532">
        <v>243903</v>
      </c>
      <c r="I532" s="1">
        <v>33391</v>
      </c>
      <c r="J532">
        <v>1991</v>
      </c>
      <c r="K532">
        <f t="shared" si="48"/>
        <v>6</v>
      </c>
      <c r="L532">
        <f t="shared" si="49"/>
        <v>2</v>
      </c>
      <c r="M532">
        <f t="shared" si="50"/>
        <v>1991</v>
      </c>
      <c r="N532">
        <f t="shared" si="51"/>
        <v>6668.527</v>
      </c>
      <c r="O532">
        <f t="shared" si="52"/>
        <v>0</v>
      </c>
      <c r="P532">
        <f t="shared" si="53"/>
        <v>6668.527</v>
      </c>
    </row>
    <row r="533" spans="1:16" x14ac:dyDescent="0.3">
      <c r="A533">
        <v>13087500</v>
      </c>
      <c r="B533" t="s">
        <v>10</v>
      </c>
      <c r="C533" s="1">
        <v>33392</v>
      </c>
      <c r="D533">
        <v>3366</v>
      </c>
      <c r="E533">
        <v>181947</v>
      </c>
      <c r="F533">
        <v>0</v>
      </c>
      <c r="G533">
        <v>0</v>
      </c>
      <c r="H533">
        <v>243903</v>
      </c>
      <c r="I533" s="1">
        <v>33392</v>
      </c>
      <c r="J533">
        <v>1991</v>
      </c>
      <c r="K533">
        <f t="shared" si="48"/>
        <v>6</v>
      </c>
      <c r="L533">
        <f t="shared" si="49"/>
        <v>3</v>
      </c>
      <c r="M533">
        <f t="shared" si="50"/>
        <v>1991</v>
      </c>
      <c r="N533">
        <f t="shared" si="51"/>
        <v>6676.4610000000002</v>
      </c>
      <c r="O533">
        <f t="shared" si="52"/>
        <v>0</v>
      </c>
      <c r="P533">
        <f t="shared" si="53"/>
        <v>6676.4610000000002</v>
      </c>
    </row>
    <row r="534" spans="1:16" x14ac:dyDescent="0.3">
      <c r="A534">
        <v>13087500</v>
      </c>
      <c r="B534" t="s">
        <v>10</v>
      </c>
      <c r="C534" s="1">
        <v>33393</v>
      </c>
      <c r="D534">
        <v>3376</v>
      </c>
      <c r="E534">
        <v>188643</v>
      </c>
      <c r="F534">
        <v>376</v>
      </c>
      <c r="G534">
        <v>746</v>
      </c>
      <c r="H534">
        <v>243157</v>
      </c>
      <c r="I534" s="1">
        <v>33393</v>
      </c>
      <c r="J534">
        <v>1991</v>
      </c>
      <c r="K534">
        <f t="shared" si="48"/>
        <v>6</v>
      </c>
      <c r="L534">
        <f t="shared" si="49"/>
        <v>4</v>
      </c>
      <c r="M534">
        <f t="shared" si="50"/>
        <v>1991</v>
      </c>
      <c r="N534">
        <f t="shared" si="51"/>
        <v>6696.2960000000003</v>
      </c>
      <c r="O534">
        <f t="shared" si="52"/>
        <v>745.79600000000005</v>
      </c>
      <c r="P534">
        <f t="shared" si="53"/>
        <v>5950.5</v>
      </c>
    </row>
    <row r="535" spans="1:16" x14ac:dyDescent="0.3">
      <c r="A535">
        <v>13087500</v>
      </c>
      <c r="B535" t="s">
        <v>10</v>
      </c>
      <c r="C535" s="1">
        <v>33394</v>
      </c>
      <c r="D535">
        <v>3360</v>
      </c>
      <c r="E535">
        <v>195307</v>
      </c>
      <c r="F535">
        <v>360</v>
      </c>
      <c r="G535">
        <v>1460</v>
      </c>
      <c r="H535">
        <v>242443</v>
      </c>
      <c r="I535" s="1">
        <v>33394</v>
      </c>
      <c r="J535">
        <v>1991</v>
      </c>
      <c r="K535">
        <f t="shared" si="48"/>
        <v>6</v>
      </c>
      <c r="L535">
        <f t="shared" si="49"/>
        <v>5</v>
      </c>
      <c r="M535">
        <f t="shared" si="50"/>
        <v>1991</v>
      </c>
      <c r="N535">
        <f t="shared" si="51"/>
        <v>6664.56</v>
      </c>
      <c r="O535">
        <f t="shared" si="52"/>
        <v>714.06000000000006</v>
      </c>
      <c r="P535">
        <f t="shared" si="53"/>
        <v>5950.5</v>
      </c>
    </row>
    <row r="536" spans="1:16" x14ac:dyDescent="0.3">
      <c r="A536">
        <v>13087500</v>
      </c>
      <c r="B536" t="s">
        <v>10</v>
      </c>
      <c r="C536" s="1">
        <v>33395</v>
      </c>
      <c r="D536">
        <v>3325</v>
      </c>
      <c r="E536">
        <v>201903</v>
      </c>
      <c r="F536">
        <v>325</v>
      </c>
      <c r="G536">
        <v>2105</v>
      </c>
      <c r="H536">
        <v>241799</v>
      </c>
      <c r="I536" s="1">
        <v>33395</v>
      </c>
      <c r="J536">
        <v>1991</v>
      </c>
      <c r="K536">
        <f t="shared" si="48"/>
        <v>6</v>
      </c>
      <c r="L536">
        <f t="shared" si="49"/>
        <v>6</v>
      </c>
      <c r="M536">
        <f t="shared" si="50"/>
        <v>1991</v>
      </c>
      <c r="N536">
        <f t="shared" si="51"/>
        <v>6595.1374999999998</v>
      </c>
      <c r="O536">
        <f t="shared" si="52"/>
        <v>644.63750000000005</v>
      </c>
      <c r="P536">
        <f t="shared" si="53"/>
        <v>5950.5</v>
      </c>
    </row>
    <row r="537" spans="1:16" x14ac:dyDescent="0.3">
      <c r="A537">
        <v>13087500</v>
      </c>
      <c r="B537" t="s">
        <v>10</v>
      </c>
      <c r="C537" s="1">
        <v>33396</v>
      </c>
      <c r="D537">
        <v>3270</v>
      </c>
      <c r="E537">
        <v>208389</v>
      </c>
      <c r="F537">
        <v>0</v>
      </c>
      <c r="G537">
        <v>2105</v>
      </c>
      <c r="H537">
        <v>241799</v>
      </c>
      <c r="I537" s="1">
        <v>33396</v>
      </c>
      <c r="J537">
        <v>1991</v>
      </c>
      <c r="K537">
        <f t="shared" si="48"/>
        <v>6</v>
      </c>
      <c r="L537">
        <f t="shared" si="49"/>
        <v>7</v>
      </c>
      <c r="M537">
        <f t="shared" si="50"/>
        <v>1991</v>
      </c>
      <c r="N537">
        <f t="shared" si="51"/>
        <v>6486.0450000000001</v>
      </c>
      <c r="O537">
        <f t="shared" si="52"/>
        <v>0</v>
      </c>
      <c r="P537">
        <f t="shared" si="53"/>
        <v>6486.0450000000001</v>
      </c>
    </row>
    <row r="538" spans="1:16" x14ac:dyDescent="0.3">
      <c r="A538">
        <v>13087500</v>
      </c>
      <c r="B538" t="s">
        <v>10</v>
      </c>
      <c r="C538" s="1">
        <v>33397</v>
      </c>
      <c r="D538">
        <v>3293</v>
      </c>
      <c r="E538">
        <v>214920</v>
      </c>
      <c r="F538">
        <v>0</v>
      </c>
      <c r="G538">
        <v>2105</v>
      </c>
      <c r="H538">
        <v>241799</v>
      </c>
      <c r="I538" s="1">
        <v>33397</v>
      </c>
      <c r="J538">
        <v>1991</v>
      </c>
      <c r="K538">
        <f t="shared" si="48"/>
        <v>6</v>
      </c>
      <c r="L538">
        <f t="shared" si="49"/>
        <v>8</v>
      </c>
      <c r="M538">
        <f t="shared" si="50"/>
        <v>1991</v>
      </c>
      <c r="N538">
        <f t="shared" si="51"/>
        <v>6531.6655000000001</v>
      </c>
      <c r="O538">
        <f t="shared" si="52"/>
        <v>0</v>
      </c>
      <c r="P538">
        <f t="shared" si="53"/>
        <v>6531.6655000000001</v>
      </c>
    </row>
    <row r="539" spans="1:16" x14ac:dyDescent="0.3">
      <c r="A539">
        <v>13087500</v>
      </c>
      <c r="B539" t="s">
        <v>10</v>
      </c>
      <c r="C539" s="1">
        <v>33398</v>
      </c>
      <c r="D539">
        <v>3290</v>
      </c>
      <c r="E539">
        <v>221446</v>
      </c>
      <c r="F539">
        <v>0</v>
      </c>
      <c r="G539">
        <v>2105</v>
      </c>
      <c r="H539">
        <v>241799</v>
      </c>
      <c r="I539" s="1">
        <v>33398</v>
      </c>
      <c r="J539">
        <v>1991</v>
      </c>
      <c r="K539">
        <f t="shared" si="48"/>
        <v>6</v>
      </c>
      <c r="L539">
        <f t="shared" si="49"/>
        <v>9</v>
      </c>
      <c r="M539">
        <f t="shared" si="50"/>
        <v>1991</v>
      </c>
      <c r="N539">
        <f t="shared" si="51"/>
        <v>6525.7150000000001</v>
      </c>
      <c r="O539">
        <f t="shared" si="52"/>
        <v>0</v>
      </c>
      <c r="P539">
        <f t="shared" si="53"/>
        <v>6525.7150000000001</v>
      </c>
    </row>
    <row r="540" spans="1:16" x14ac:dyDescent="0.3">
      <c r="A540">
        <v>13087500</v>
      </c>
      <c r="B540" t="s">
        <v>10</v>
      </c>
      <c r="C540" s="1">
        <v>33399</v>
      </c>
      <c r="D540">
        <v>3287</v>
      </c>
      <c r="E540">
        <v>227966</v>
      </c>
      <c r="F540">
        <v>0</v>
      </c>
      <c r="G540">
        <v>2105</v>
      </c>
      <c r="H540">
        <v>241799</v>
      </c>
      <c r="I540" s="1">
        <v>33399</v>
      </c>
      <c r="J540">
        <v>1991</v>
      </c>
      <c r="K540">
        <f t="shared" si="48"/>
        <v>6</v>
      </c>
      <c r="L540">
        <f t="shared" si="49"/>
        <v>10</v>
      </c>
      <c r="M540">
        <f t="shared" si="50"/>
        <v>1991</v>
      </c>
      <c r="N540">
        <f t="shared" si="51"/>
        <v>6519.7645000000002</v>
      </c>
      <c r="O540">
        <f t="shared" si="52"/>
        <v>0</v>
      </c>
      <c r="P540">
        <f t="shared" si="53"/>
        <v>6519.7645000000002</v>
      </c>
    </row>
    <row r="541" spans="1:16" x14ac:dyDescent="0.3">
      <c r="A541">
        <v>13087500</v>
      </c>
      <c r="B541" t="s">
        <v>10</v>
      </c>
      <c r="C541" s="1">
        <v>33400</v>
      </c>
      <c r="D541">
        <v>3278</v>
      </c>
      <c r="E541">
        <v>234468</v>
      </c>
      <c r="F541">
        <v>0</v>
      </c>
      <c r="G541">
        <v>2105</v>
      </c>
      <c r="H541">
        <v>241799</v>
      </c>
      <c r="I541" s="1">
        <v>33400</v>
      </c>
      <c r="J541">
        <v>1991</v>
      </c>
      <c r="K541">
        <f t="shared" si="48"/>
        <v>6</v>
      </c>
      <c r="L541">
        <f t="shared" si="49"/>
        <v>11</v>
      </c>
      <c r="M541">
        <f t="shared" si="50"/>
        <v>1991</v>
      </c>
      <c r="N541">
        <f t="shared" si="51"/>
        <v>6501.9130000000005</v>
      </c>
      <c r="O541">
        <f t="shared" si="52"/>
        <v>0</v>
      </c>
      <c r="P541">
        <f t="shared" si="53"/>
        <v>6501.9130000000005</v>
      </c>
    </row>
    <row r="542" spans="1:16" x14ac:dyDescent="0.3">
      <c r="A542">
        <v>13087500</v>
      </c>
      <c r="B542" t="s">
        <v>10</v>
      </c>
      <c r="C542" s="1">
        <v>33401</v>
      </c>
      <c r="D542">
        <v>3334</v>
      </c>
      <c r="E542">
        <v>241081</v>
      </c>
      <c r="F542">
        <v>0</v>
      </c>
      <c r="G542">
        <v>2105</v>
      </c>
      <c r="H542">
        <v>241799</v>
      </c>
      <c r="I542" s="1">
        <v>33401</v>
      </c>
      <c r="J542">
        <v>1991</v>
      </c>
      <c r="K542">
        <f t="shared" si="48"/>
        <v>6</v>
      </c>
      <c r="L542">
        <f t="shared" si="49"/>
        <v>12</v>
      </c>
      <c r="M542">
        <f t="shared" si="50"/>
        <v>1991</v>
      </c>
      <c r="N542">
        <f t="shared" si="51"/>
        <v>6612.9890000000005</v>
      </c>
      <c r="O542">
        <f t="shared" si="52"/>
        <v>0</v>
      </c>
      <c r="P542">
        <f t="shared" si="53"/>
        <v>6612.9890000000005</v>
      </c>
    </row>
    <row r="543" spans="1:16" x14ac:dyDescent="0.3">
      <c r="A543">
        <v>13087500</v>
      </c>
      <c r="B543" t="s">
        <v>10</v>
      </c>
      <c r="C543" s="1">
        <v>33402</v>
      </c>
      <c r="D543">
        <v>3388</v>
      </c>
      <c r="E543">
        <v>247801</v>
      </c>
      <c r="F543">
        <v>0</v>
      </c>
      <c r="G543">
        <v>2105</v>
      </c>
      <c r="H543">
        <v>241799</v>
      </c>
      <c r="I543" s="1">
        <v>33402</v>
      </c>
      <c r="J543">
        <v>1991</v>
      </c>
      <c r="K543">
        <f t="shared" si="48"/>
        <v>6</v>
      </c>
      <c r="L543">
        <f t="shared" si="49"/>
        <v>13</v>
      </c>
      <c r="M543">
        <f t="shared" si="50"/>
        <v>1991</v>
      </c>
      <c r="N543">
        <f t="shared" si="51"/>
        <v>6720.098</v>
      </c>
      <c r="O543">
        <f t="shared" si="52"/>
        <v>0</v>
      </c>
      <c r="P543">
        <f t="shared" si="53"/>
        <v>6720.098</v>
      </c>
    </row>
    <row r="544" spans="1:16" x14ac:dyDescent="0.3">
      <c r="A544">
        <v>13087500</v>
      </c>
      <c r="B544" t="s">
        <v>10</v>
      </c>
      <c r="C544" s="1">
        <v>33403</v>
      </c>
      <c r="D544">
        <v>3422</v>
      </c>
      <c r="E544">
        <v>254588</v>
      </c>
      <c r="F544">
        <v>0</v>
      </c>
      <c r="G544">
        <v>2105</v>
      </c>
      <c r="H544">
        <v>241799</v>
      </c>
      <c r="I544" s="1">
        <v>33403</v>
      </c>
      <c r="J544">
        <v>1991</v>
      </c>
      <c r="K544">
        <f t="shared" si="48"/>
        <v>6</v>
      </c>
      <c r="L544">
        <f t="shared" si="49"/>
        <v>14</v>
      </c>
      <c r="M544">
        <f t="shared" si="50"/>
        <v>1991</v>
      </c>
      <c r="N544">
        <f t="shared" si="51"/>
        <v>6787.5370000000003</v>
      </c>
      <c r="O544">
        <f t="shared" si="52"/>
        <v>0</v>
      </c>
      <c r="P544">
        <f t="shared" si="53"/>
        <v>6787.5370000000003</v>
      </c>
    </row>
    <row r="545" spans="1:16" x14ac:dyDescent="0.3">
      <c r="A545">
        <v>13087500</v>
      </c>
      <c r="B545" t="s">
        <v>10</v>
      </c>
      <c r="C545" s="1">
        <v>33404</v>
      </c>
      <c r="D545">
        <v>3476</v>
      </c>
      <c r="E545">
        <v>261483</v>
      </c>
      <c r="F545">
        <v>0</v>
      </c>
      <c r="G545">
        <v>2105</v>
      </c>
      <c r="H545">
        <v>241799</v>
      </c>
      <c r="I545" s="1">
        <v>33404</v>
      </c>
      <c r="J545">
        <v>1991</v>
      </c>
      <c r="K545">
        <f t="shared" si="48"/>
        <v>6</v>
      </c>
      <c r="L545">
        <f t="shared" si="49"/>
        <v>15</v>
      </c>
      <c r="M545">
        <f t="shared" si="50"/>
        <v>1991</v>
      </c>
      <c r="N545">
        <f t="shared" si="51"/>
        <v>6894.6459999999997</v>
      </c>
      <c r="O545">
        <f t="shared" si="52"/>
        <v>0</v>
      </c>
      <c r="P545">
        <f t="shared" si="53"/>
        <v>6894.6459999999997</v>
      </c>
    </row>
    <row r="546" spans="1:16" x14ac:dyDescent="0.3">
      <c r="A546">
        <v>13087500</v>
      </c>
      <c r="B546" t="s">
        <v>10</v>
      </c>
      <c r="C546" s="1">
        <v>33405</v>
      </c>
      <c r="D546">
        <v>3504</v>
      </c>
      <c r="E546">
        <v>268433</v>
      </c>
      <c r="F546">
        <v>0</v>
      </c>
      <c r="G546">
        <v>2105</v>
      </c>
      <c r="H546">
        <v>241799</v>
      </c>
      <c r="I546" s="1">
        <v>33405</v>
      </c>
      <c r="J546">
        <v>1991</v>
      </c>
      <c r="K546">
        <f t="shared" si="48"/>
        <v>6</v>
      </c>
      <c r="L546">
        <f t="shared" si="49"/>
        <v>16</v>
      </c>
      <c r="M546">
        <f t="shared" si="50"/>
        <v>1991</v>
      </c>
      <c r="N546">
        <f t="shared" si="51"/>
        <v>6950.1840000000002</v>
      </c>
      <c r="O546">
        <f t="shared" si="52"/>
        <v>0</v>
      </c>
      <c r="P546">
        <f t="shared" si="53"/>
        <v>6950.1840000000002</v>
      </c>
    </row>
    <row r="547" spans="1:16" x14ac:dyDescent="0.3">
      <c r="A547">
        <v>13087500</v>
      </c>
      <c r="B547" t="s">
        <v>10</v>
      </c>
      <c r="C547" s="1">
        <v>33406</v>
      </c>
      <c r="D547">
        <v>3525</v>
      </c>
      <c r="E547">
        <v>275425</v>
      </c>
      <c r="F547">
        <v>0</v>
      </c>
      <c r="G547">
        <v>2105</v>
      </c>
      <c r="H547">
        <v>241799</v>
      </c>
      <c r="I547" s="1">
        <v>33406</v>
      </c>
      <c r="J547">
        <v>1991</v>
      </c>
      <c r="K547">
        <f t="shared" si="48"/>
        <v>6</v>
      </c>
      <c r="L547">
        <f t="shared" si="49"/>
        <v>17</v>
      </c>
      <c r="M547">
        <f t="shared" si="50"/>
        <v>1991</v>
      </c>
      <c r="N547">
        <f t="shared" si="51"/>
        <v>6991.8375000000005</v>
      </c>
      <c r="O547">
        <f t="shared" si="52"/>
        <v>0</v>
      </c>
      <c r="P547">
        <f t="shared" si="53"/>
        <v>6991.8375000000005</v>
      </c>
    </row>
    <row r="548" spans="1:16" x14ac:dyDescent="0.3">
      <c r="A548">
        <v>13087500</v>
      </c>
      <c r="B548" t="s">
        <v>10</v>
      </c>
      <c r="C548" s="1">
        <v>33407</v>
      </c>
      <c r="D548">
        <v>3560</v>
      </c>
      <c r="E548">
        <v>282486</v>
      </c>
      <c r="F548">
        <v>0</v>
      </c>
      <c r="G548">
        <v>2105</v>
      </c>
      <c r="H548">
        <v>241799</v>
      </c>
      <c r="I548" s="1">
        <v>33407</v>
      </c>
      <c r="J548">
        <v>1991</v>
      </c>
      <c r="K548">
        <f t="shared" si="48"/>
        <v>6</v>
      </c>
      <c r="L548">
        <f t="shared" si="49"/>
        <v>18</v>
      </c>
      <c r="M548">
        <f t="shared" si="50"/>
        <v>1991</v>
      </c>
      <c r="N548">
        <f t="shared" si="51"/>
        <v>7061.26</v>
      </c>
      <c r="O548">
        <f t="shared" si="52"/>
        <v>0</v>
      </c>
      <c r="P548">
        <f t="shared" si="53"/>
        <v>7061.26</v>
      </c>
    </row>
    <row r="549" spans="1:16" x14ac:dyDescent="0.3">
      <c r="A549">
        <v>13087500</v>
      </c>
      <c r="B549" t="s">
        <v>10</v>
      </c>
      <c r="C549" s="1">
        <v>33408</v>
      </c>
      <c r="D549">
        <v>3474</v>
      </c>
      <c r="E549">
        <v>289377</v>
      </c>
      <c r="F549">
        <v>0</v>
      </c>
      <c r="G549">
        <v>2105</v>
      </c>
      <c r="H549">
        <v>241799</v>
      </c>
      <c r="I549" s="1">
        <v>33408</v>
      </c>
      <c r="J549">
        <v>1991</v>
      </c>
      <c r="K549">
        <f t="shared" si="48"/>
        <v>6</v>
      </c>
      <c r="L549">
        <f t="shared" si="49"/>
        <v>19</v>
      </c>
      <c r="M549">
        <f t="shared" si="50"/>
        <v>1991</v>
      </c>
      <c r="N549">
        <f t="shared" si="51"/>
        <v>6890.6790000000001</v>
      </c>
      <c r="O549">
        <f t="shared" si="52"/>
        <v>0</v>
      </c>
      <c r="P549">
        <f t="shared" si="53"/>
        <v>6890.6790000000001</v>
      </c>
    </row>
    <row r="550" spans="1:16" x14ac:dyDescent="0.3">
      <c r="A550">
        <v>13087500</v>
      </c>
      <c r="B550" t="s">
        <v>10</v>
      </c>
      <c r="C550" s="1">
        <v>33409</v>
      </c>
      <c r="D550">
        <v>3448</v>
      </c>
      <c r="E550">
        <v>296216</v>
      </c>
      <c r="F550">
        <v>0</v>
      </c>
      <c r="G550">
        <v>2105</v>
      </c>
      <c r="H550">
        <v>241799</v>
      </c>
      <c r="I550" s="1">
        <v>33409</v>
      </c>
      <c r="J550">
        <v>1991</v>
      </c>
      <c r="K550">
        <f t="shared" si="48"/>
        <v>6</v>
      </c>
      <c r="L550">
        <f t="shared" si="49"/>
        <v>20</v>
      </c>
      <c r="M550">
        <f t="shared" si="50"/>
        <v>1991</v>
      </c>
      <c r="N550">
        <f t="shared" si="51"/>
        <v>6839.1080000000002</v>
      </c>
      <c r="O550">
        <f t="shared" si="52"/>
        <v>0</v>
      </c>
      <c r="P550">
        <f t="shared" si="53"/>
        <v>6839.1080000000002</v>
      </c>
    </row>
    <row r="551" spans="1:16" x14ac:dyDescent="0.3">
      <c r="A551">
        <v>13087500</v>
      </c>
      <c r="B551" t="s">
        <v>10</v>
      </c>
      <c r="C551" s="1">
        <v>33410</v>
      </c>
      <c r="D551">
        <v>3429</v>
      </c>
      <c r="E551">
        <v>303017</v>
      </c>
      <c r="F551">
        <v>0</v>
      </c>
      <c r="G551">
        <v>2105</v>
      </c>
      <c r="H551">
        <v>241799</v>
      </c>
      <c r="I551" s="1">
        <v>33410</v>
      </c>
      <c r="J551">
        <v>1991</v>
      </c>
      <c r="K551">
        <f t="shared" si="48"/>
        <v>6</v>
      </c>
      <c r="L551">
        <f t="shared" si="49"/>
        <v>21</v>
      </c>
      <c r="M551">
        <f t="shared" si="50"/>
        <v>1991</v>
      </c>
      <c r="N551">
        <f t="shared" si="51"/>
        <v>6801.4215000000004</v>
      </c>
      <c r="O551">
        <f t="shared" si="52"/>
        <v>0</v>
      </c>
      <c r="P551">
        <f t="shared" si="53"/>
        <v>6801.4215000000004</v>
      </c>
    </row>
    <row r="552" spans="1:16" x14ac:dyDescent="0.3">
      <c r="A552">
        <v>13087500</v>
      </c>
      <c r="B552" t="s">
        <v>10</v>
      </c>
      <c r="C552" s="1">
        <v>33411</v>
      </c>
      <c r="D552">
        <v>3416</v>
      </c>
      <c r="E552">
        <v>309793</v>
      </c>
      <c r="F552">
        <v>0</v>
      </c>
      <c r="G552">
        <v>2105</v>
      </c>
      <c r="H552">
        <v>241799</v>
      </c>
      <c r="I552" s="1">
        <v>33411</v>
      </c>
      <c r="J552">
        <v>1991</v>
      </c>
      <c r="K552">
        <f t="shared" si="48"/>
        <v>6</v>
      </c>
      <c r="L552">
        <f t="shared" si="49"/>
        <v>22</v>
      </c>
      <c r="M552">
        <f t="shared" si="50"/>
        <v>1991</v>
      </c>
      <c r="N552">
        <f t="shared" si="51"/>
        <v>6775.6360000000004</v>
      </c>
      <c r="O552">
        <f t="shared" si="52"/>
        <v>0</v>
      </c>
      <c r="P552">
        <f t="shared" si="53"/>
        <v>6775.6360000000004</v>
      </c>
    </row>
    <row r="553" spans="1:16" x14ac:dyDescent="0.3">
      <c r="A553">
        <v>13087500</v>
      </c>
      <c r="B553" t="s">
        <v>10</v>
      </c>
      <c r="C553" s="1">
        <v>33412</v>
      </c>
      <c r="D553">
        <v>3431</v>
      </c>
      <c r="E553">
        <v>316598</v>
      </c>
      <c r="F553">
        <v>30</v>
      </c>
      <c r="G553">
        <v>2163</v>
      </c>
      <c r="H553">
        <v>241740</v>
      </c>
      <c r="I553" s="1">
        <v>33412</v>
      </c>
      <c r="J553">
        <v>1991</v>
      </c>
      <c r="K553">
        <f t="shared" si="48"/>
        <v>6</v>
      </c>
      <c r="L553">
        <f t="shared" si="49"/>
        <v>23</v>
      </c>
      <c r="M553">
        <f t="shared" si="50"/>
        <v>1991</v>
      </c>
      <c r="N553">
        <f t="shared" si="51"/>
        <v>6805.3885</v>
      </c>
      <c r="O553">
        <f t="shared" si="52"/>
        <v>59.505000000000003</v>
      </c>
      <c r="P553">
        <f t="shared" si="53"/>
        <v>6745.8834999999999</v>
      </c>
    </row>
    <row r="554" spans="1:16" x14ac:dyDescent="0.3">
      <c r="A554">
        <v>13087500</v>
      </c>
      <c r="B554" t="s">
        <v>10</v>
      </c>
      <c r="C554" s="1">
        <v>33413</v>
      </c>
      <c r="D554">
        <v>3445</v>
      </c>
      <c r="E554">
        <v>323431</v>
      </c>
      <c r="F554">
        <v>223</v>
      </c>
      <c r="G554">
        <v>2606</v>
      </c>
      <c r="H554">
        <v>241297</v>
      </c>
      <c r="I554" s="1">
        <v>33413</v>
      </c>
      <c r="J554">
        <v>1991</v>
      </c>
      <c r="K554">
        <f t="shared" si="48"/>
        <v>6</v>
      </c>
      <c r="L554">
        <f t="shared" si="49"/>
        <v>24</v>
      </c>
      <c r="M554">
        <f t="shared" si="50"/>
        <v>1991</v>
      </c>
      <c r="N554">
        <f t="shared" si="51"/>
        <v>6833.1575000000003</v>
      </c>
      <c r="O554">
        <f t="shared" si="52"/>
        <v>442.32049999999998</v>
      </c>
      <c r="P554">
        <f t="shared" si="53"/>
        <v>6390.8370000000004</v>
      </c>
    </row>
    <row r="555" spans="1:16" x14ac:dyDescent="0.3">
      <c r="A555">
        <v>13087500</v>
      </c>
      <c r="B555" t="s">
        <v>10</v>
      </c>
      <c r="C555" s="1">
        <v>33414</v>
      </c>
      <c r="D555">
        <v>3526</v>
      </c>
      <c r="E555">
        <v>330425</v>
      </c>
      <c r="F555">
        <v>0</v>
      </c>
      <c r="G555">
        <v>2606</v>
      </c>
      <c r="H555">
        <v>241297</v>
      </c>
      <c r="I555" s="1">
        <v>33414</v>
      </c>
      <c r="J555">
        <v>1991</v>
      </c>
      <c r="K555">
        <f t="shared" si="48"/>
        <v>6</v>
      </c>
      <c r="L555">
        <f t="shared" si="49"/>
        <v>25</v>
      </c>
      <c r="M555">
        <f t="shared" si="50"/>
        <v>1991</v>
      </c>
      <c r="N555">
        <f t="shared" si="51"/>
        <v>6993.8209999999999</v>
      </c>
      <c r="O555">
        <f t="shared" si="52"/>
        <v>0</v>
      </c>
      <c r="P555">
        <f t="shared" si="53"/>
        <v>6993.8209999999999</v>
      </c>
    </row>
    <row r="556" spans="1:16" x14ac:dyDescent="0.3">
      <c r="A556">
        <v>13087500</v>
      </c>
      <c r="B556" t="s">
        <v>10</v>
      </c>
      <c r="C556" s="1">
        <v>33415</v>
      </c>
      <c r="D556">
        <v>3555</v>
      </c>
      <c r="E556">
        <v>337477</v>
      </c>
      <c r="F556">
        <v>433</v>
      </c>
      <c r="G556">
        <v>3464</v>
      </c>
      <c r="H556">
        <v>240439</v>
      </c>
      <c r="I556" s="1">
        <v>33415</v>
      </c>
      <c r="J556">
        <v>1991</v>
      </c>
      <c r="K556">
        <f t="shared" si="48"/>
        <v>6</v>
      </c>
      <c r="L556">
        <f t="shared" si="49"/>
        <v>26</v>
      </c>
      <c r="M556">
        <f t="shared" si="50"/>
        <v>1991</v>
      </c>
      <c r="N556">
        <f t="shared" si="51"/>
        <v>7051.3424999999997</v>
      </c>
      <c r="O556">
        <f t="shared" si="52"/>
        <v>858.85550000000001</v>
      </c>
      <c r="P556">
        <f t="shared" si="53"/>
        <v>6192.4870000000001</v>
      </c>
    </row>
    <row r="557" spans="1:16" x14ac:dyDescent="0.3">
      <c r="A557">
        <v>13087500</v>
      </c>
      <c r="B557" t="s">
        <v>10</v>
      </c>
      <c r="C557" s="1">
        <v>33416</v>
      </c>
      <c r="D557">
        <v>3525</v>
      </c>
      <c r="E557">
        <v>344468</v>
      </c>
      <c r="F557">
        <v>525</v>
      </c>
      <c r="G557">
        <v>4505</v>
      </c>
      <c r="H557">
        <v>239398</v>
      </c>
      <c r="I557" s="1">
        <v>33416</v>
      </c>
      <c r="J557">
        <v>1991</v>
      </c>
      <c r="K557">
        <f t="shared" si="48"/>
        <v>6</v>
      </c>
      <c r="L557">
        <f t="shared" si="49"/>
        <v>27</v>
      </c>
      <c r="M557">
        <f t="shared" si="50"/>
        <v>1991</v>
      </c>
      <c r="N557">
        <f t="shared" si="51"/>
        <v>6991.8375000000005</v>
      </c>
      <c r="O557">
        <f t="shared" si="52"/>
        <v>1041.3375000000001</v>
      </c>
      <c r="P557">
        <f t="shared" si="53"/>
        <v>5950.5</v>
      </c>
    </row>
    <row r="558" spans="1:16" x14ac:dyDescent="0.3">
      <c r="A558">
        <v>13087500</v>
      </c>
      <c r="B558" t="s">
        <v>10</v>
      </c>
      <c r="C558" s="1">
        <v>33417</v>
      </c>
      <c r="D558">
        <v>3503</v>
      </c>
      <c r="E558">
        <v>351417</v>
      </c>
      <c r="F558">
        <v>503</v>
      </c>
      <c r="G558">
        <v>5503</v>
      </c>
      <c r="H558">
        <v>238400</v>
      </c>
      <c r="I558" s="1">
        <v>33417</v>
      </c>
      <c r="J558">
        <v>1991</v>
      </c>
      <c r="K558">
        <f t="shared" si="48"/>
        <v>6</v>
      </c>
      <c r="L558">
        <f t="shared" si="49"/>
        <v>28</v>
      </c>
      <c r="M558">
        <f t="shared" si="50"/>
        <v>1991</v>
      </c>
      <c r="N558">
        <f t="shared" si="51"/>
        <v>6948.2004999999999</v>
      </c>
      <c r="O558">
        <f t="shared" si="52"/>
        <v>997.70050000000003</v>
      </c>
      <c r="P558">
        <f t="shared" si="53"/>
        <v>5950.5</v>
      </c>
    </row>
    <row r="559" spans="1:16" x14ac:dyDescent="0.3">
      <c r="A559">
        <v>13087500</v>
      </c>
      <c r="B559" t="s">
        <v>10</v>
      </c>
      <c r="C559" s="1">
        <v>33418</v>
      </c>
      <c r="D559">
        <v>3494</v>
      </c>
      <c r="E559">
        <v>358347</v>
      </c>
      <c r="F559">
        <v>494</v>
      </c>
      <c r="G559">
        <v>6483</v>
      </c>
      <c r="H559">
        <v>237420</v>
      </c>
      <c r="I559" s="1">
        <v>33418</v>
      </c>
      <c r="J559">
        <v>1991</v>
      </c>
      <c r="K559">
        <f t="shared" si="48"/>
        <v>6</v>
      </c>
      <c r="L559">
        <f t="shared" si="49"/>
        <v>29</v>
      </c>
      <c r="M559">
        <f t="shared" si="50"/>
        <v>1991</v>
      </c>
      <c r="N559">
        <f t="shared" si="51"/>
        <v>6930.3490000000002</v>
      </c>
      <c r="O559">
        <f t="shared" si="52"/>
        <v>979.84900000000005</v>
      </c>
      <c r="P559">
        <f t="shared" si="53"/>
        <v>5950.5</v>
      </c>
    </row>
    <row r="560" spans="1:16" x14ac:dyDescent="0.3">
      <c r="A560">
        <v>13087500</v>
      </c>
      <c r="B560" t="s">
        <v>10</v>
      </c>
      <c r="C560" s="1">
        <v>33419</v>
      </c>
      <c r="D560">
        <v>3492</v>
      </c>
      <c r="E560">
        <v>365273</v>
      </c>
      <c r="F560">
        <v>492</v>
      </c>
      <c r="G560">
        <v>7459</v>
      </c>
      <c r="H560">
        <v>236445</v>
      </c>
      <c r="I560" s="1">
        <v>33419</v>
      </c>
      <c r="J560">
        <v>1991</v>
      </c>
      <c r="K560">
        <f t="shared" si="48"/>
        <v>6</v>
      </c>
      <c r="L560">
        <f t="shared" si="49"/>
        <v>30</v>
      </c>
      <c r="M560">
        <f t="shared" si="50"/>
        <v>1991</v>
      </c>
      <c r="N560">
        <f t="shared" si="51"/>
        <v>6926.3820000000005</v>
      </c>
      <c r="O560">
        <f t="shared" si="52"/>
        <v>975.88200000000006</v>
      </c>
      <c r="P560">
        <f t="shared" si="53"/>
        <v>5950.5</v>
      </c>
    </row>
    <row r="561" spans="1:16" x14ac:dyDescent="0.3">
      <c r="A561">
        <v>13087500</v>
      </c>
      <c r="B561" t="s">
        <v>10</v>
      </c>
      <c r="C561" s="1">
        <v>33420</v>
      </c>
      <c r="D561">
        <v>3490</v>
      </c>
      <c r="E561">
        <v>372196</v>
      </c>
      <c r="F561">
        <v>490</v>
      </c>
      <c r="G561">
        <v>8431</v>
      </c>
      <c r="H561">
        <v>235473</v>
      </c>
      <c r="I561" s="1">
        <v>33420</v>
      </c>
      <c r="J561">
        <v>1991</v>
      </c>
      <c r="K561">
        <f t="shared" si="48"/>
        <v>7</v>
      </c>
      <c r="L561">
        <f t="shared" si="49"/>
        <v>1</v>
      </c>
      <c r="M561">
        <f t="shared" si="50"/>
        <v>1991</v>
      </c>
      <c r="N561">
        <f t="shared" si="51"/>
        <v>6922.415</v>
      </c>
      <c r="O561">
        <f t="shared" si="52"/>
        <v>971.91499999999996</v>
      </c>
      <c r="P561">
        <f t="shared" si="53"/>
        <v>5950.5</v>
      </c>
    </row>
    <row r="562" spans="1:16" x14ac:dyDescent="0.3">
      <c r="A562">
        <v>13087500</v>
      </c>
      <c r="B562" t="s">
        <v>10</v>
      </c>
      <c r="C562" s="1">
        <v>33421</v>
      </c>
      <c r="D562">
        <v>3468</v>
      </c>
      <c r="E562">
        <v>379075</v>
      </c>
      <c r="F562">
        <v>468</v>
      </c>
      <c r="G562">
        <v>9359</v>
      </c>
      <c r="H562">
        <v>234544</v>
      </c>
      <c r="I562" s="1">
        <v>33421</v>
      </c>
      <c r="J562">
        <v>1991</v>
      </c>
      <c r="K562">
        <f t="shared" si="48"/>
        <v>7</v>
      </c>
      <c r="L562">
        <f t="shared" si="49"/>
        <v>2</v>
      </c>
      <c r="M562">
        <f t="shared" si="50"/>
        <v>1991</v>
      </c>
      <c r="N562">
        <f t="shared" si="51"/>
        <v>6878.7780000000002</v>
      </c>
      <c r="O562">
        <f t="shared" si="52"/>
        <v>928.27800000000002</v>
      </c>
      <c r="P562">
        <f t="shared" si="53"/>
        <v>5950.5</v>
      </c>
    </row>
    <row r="563" spans="1:16" x14ac:dyDescent="0.3">
      <c r="A563">
        <v>13087500</v>
      </c>
      <c r="B563" t="s">
        <v>10</v>
      </c>
      <c r="C563" s="1">
        <v>33422</v>
      </c>
      <c r="D563">
        <v>3466</v>
      </c>
      <c r="E563">
        <v>385949</v>
      </c>
      <c r="F563">
        <v>558</v>
      </c>
      <c r="G563">
        <v>10466</v>
      </c>
      <c r="H563">
        <v>233437</v>
      </c>
      <c r="I563" s="1">
        <v>33422</v>
      </c>
      <c r="J563">
        <v>1991</v>
      </c>
      <c r="K563">
        <f t="shared" si="48"/>
        <v>7</v>
      </c>
      <c r="L563">
        <f t="shared" si="49"/>
        <v>3</v>
      </c>
      <c r="M563">
        <f t="shared" si="50"/>
        <v>1991</v>
      </c>
      <c r="N563">
        <f t="shared" si="51"/>
        <v>6874.8109999999997</v>
      </c>
      <c r="O563">
        <f t="shared" si="52"/>
        <v>1106.7930000000001</v>
      </c>
      <c r="P563">
        <f t="shared" si="53"/>
        <v>5768.018</v>
      </c>
    </row>
    <row r="564" spans="1:16" x14ac:dyDescent="0.3">
      <c r="A564">
        <v>13087500</v>
      </c>
      <c r="B564" t="s">
        <v>10</v>
      </c>
      <c r="C564" s="1">
        <v>33423</v>
      </c>
      <c r="D564">
        <v>3477</v>
      </c>
      <c r="E564">
        <v>392846</v>
      </c>
      <c r="F564">
        <v>672</v>
      </c>
      <c r="G564">
        <v>11799</v>
      </c>
      <c r="H564">
        <v>232104</v>
      </c>
      <c r="I564" s="1">
        <v>33423</v>
      </c>
      <c r="J564">
        <v>1991</v>
      </c>
      <c r="K564">
        <f t="shared" si="48"/>
        <v>7</v>
      </c>
      <c r="L564">
        <f t="shared" si="49"/>
        <v>4</v>
      </c>
      <c r="M564">
        <f t="shared" si="50"/>
        <v>1991</v>
      </c>
      <c r="N564">
        <f t="shared" si="51"/>
        <v>6896.6295</v>
      </c>
      <c r="O564">
        <f t="shared" si="52"/>
        <v>1332.912</v>
      </c>
      <c r="P564">
        <f t="shared" si="53"/>
        <v>5563.7174999999997</v>
      </c>
    </row>
    <row r="565" spans="1:16" x14ac:dyDescent="0.3">
      <c r="A565">
        <v>13087500</v>
      </c>
      <c r="B565" t="s">
        <v>10</v>
      </c>
      <c r="C565" s="1">
        <v>33424</v>
      </c>
      <c r="D565">
        <v>3509</v>
      </c>
      <c r="E565">
        <v>399806</v>
      </c>
      <c r="F565">
        <v>655</v>
      </c>
      <c r="G565">
        <v>13099</v>
      </c>
      <c r="H565">
        <v>230804</v>
      </c>
      <c r="I565" s="1">
        <v>33424</v>
      </c>
      <c r="J565">
        <v>1991</v>
      </c>
      <c r="K565">
        <f t="shared" si="48"/>
        <v>7</v>
      </c>
      <c r="L565">
        <f t="shared" si="49"/>
        <v>5</v>
      </c>
      <c r="M565">
        <f t="shared" si="50"/>
        <v>1991</v>
      </c>
      <c r="N565">
        <f t="shared" si="51"/>
        <v>6960.1014999999998</v>
      </c>
      <c r="O565">
        <f t="shared" si="52"/>
        <v>1299.1925000000001</v>
      </c>
      <c r="P565">
        <f t="shared" si="53"/>
        <v>5660.9090000000006</v>
      </c>
    </row>
    <row r="566" spans="1:16" x14ac:dyDescent="0.3">
      <c r="A566">
        <v>13087500</v>
      </c>
      <c r="B566" t="s">
        <v>10</v>
      </c>
      <c r="C566" s="1">
        <v>33425</v>
      </c>
      <c r="D566">
        <v>3561</v>
      </c>
      <c r="E566">
        <v>406869</v>
      </c>
      <c r="F566">
        <v>561</v>
      </c>
      <c r="G566">
        <v>14212</v>
      </c>
      <c r="H566">
        <v>229691</v>
      </c>
      <c r="I566" s="1">
        <v>33425</v>
      </c>
      <c r="J566">
        <v>1991</v>
      </c>
      <c r="K566">
        <f t="shared" si="48"/>
        <v>7</v>
      </c>
      <c r="L566">
        <f t="shared" si="49"/>
        <v>6</v>
      </c>
      <c r="M566">
        <f t="shared" si="50"/>
        <v>1991</v>
      </c>
      <c r="N566">
        <f t="shared" si="51"/>
        <v>7063.2435000000005</v>
      </c>
      <c r="O566">
        <f t="shared" si="52"/>
        <v>1112.7435</v>
      </c>
      <c r="P566">
        <f t="shared" si="53"/>
        <v>5950.5</v>
      </c>
    </row>
    <row r="567" spans="1:16" x14ac:dyDescent="0.3">
      <c r="A567">
        <v>13087500</v>
      </c>
      <c r="B567" t="s">
        <v>10</v>
      </c>
      <c r="C567" s="1">
        <v>33426</v>
      </c>
      <c r="D567">
        <v>3572</v>
      </c>
      <c r="E567">
        <v>413954</v>
      </c>
      <c r="F567">
        <v>1013</v>
      </c>
      <c r="G567">
        <v>16221</v>
      </c>
      <c r="H567">
        <v>227683</v>
      </c>
      <c r="I567" s="1">
        <v>33426</v>
      </c>
      <c r="J567">
        <v>1991</v>
      </c>
      <c r="K567">
        <f t="shared" si="48"/>
        <v>7</v>
      </c>
      <c r="L567">
        <f t="shared" si="49"/>
        <v>7</v>
      </c>
      <c r="M567">
        <f t="shared" si="50"/>
        <v>1991</v>
      </c>
      <c r="N567">
        <f t="shared" si="51"/>
        <v>7085.0619999999999</v>
      </c>
      <c r="O567">
        <f t="shared" si="52"/>
        <v>2009.2855</v>
      </c>
      <c r="P567">
        <f t="shared" si="53"/>
        <v>5075.7764999999999</v>
      </c>
    </row>
    <row r="568" spans="1:16" x14ac:dyDescent="0.3">
      <c r="A568">
        <v>13087500</v>
      </c>
      <c r="B568" t="s">
        <v>10</v>
      </c>
      <c r="C568" s="1">
        <v>33427</v>
      </c>
      <c r="D568">
        <v>3543</v>
      </c>
      <c r="E568">
        <v>420982</v>
      </c>
      <c r="F568">
        <v>1268</v>
      </c>
      <c r="G568">
        <v>18735</v>
      </c>
      <c r="H568">
        <v>225168</v>
      </c>
      <c r="I568" s="1">
        <v>33427</v>
      </c>
      <c r="J568">
        <v>1991</v>
      </c>
      <c r="K568">
        <f t="shared" si="48"/>
        <v>7</v>
      </c>
      <c r="L568">
        <f t="shared" si="49"/>
        <v>8</v>
      </c>
      <c r="M568">
        <f t="shared" si="50"/>
        <v>1991</v>
      </c>
      <c r="N568">
        <f t="shared" si="51"/>
        <v>7027.5405000000001</v>
      </c>
      <c r="O568">
        <f t="shared" si="52"/>
        <v>2515.078</v>
      </c>
      <c r="P568">
        <f t="shared" si="53"/>
        <v>4512.4625000000005</v>
      </c>
    </row>
    <row r="569" spans="1:16" x14ac:dyDescent="0.3">
      <c r="A569">
        <v>13087500</v>
      </c>
      <c r="B569" t="s">
        <v>10</v>
      </c>
      <c r="C569" s="1">
        <v>33428</v>
      </c>
      <c r="D569">
        <v>3555</v>
      </c>
      <c r="E569">
        <v>428033</v>
      </c>
      <c r="F569">
        <v>1432</v>
      </c>
      <c r="G569">
        <v>21575</v>
      </c>
      <c r="H569">
        <v>222328</v>
      </c>
      <c r="I569" s="1">
        <v>33428</v>
      </c>
      <c r="J569">
        <v>1991</v>
      </c>
      <c r="K569">
        <f t="shared" si="48"/>
        <v>7</v>
      </c>
      <c r="L569">
        <f t="shared" si="49"/>
        <v>9</v>
      </c>
      <c r="M569">
        <f t="shared" si="50"/>
        <v>1991</v>
      </c>
      <c r="N569">
        <f t="shared" si="51"/>
        <v>7051.3424999999997</v>
      </c>
      <c r="O569">
        <f t="shared" si="52"/>
        <v>2840.3719999999998</v>
      </c>
      <c r="P569">
        <f t="shared" si="53"/>
        <v>4210.9705000000004</v>
      </c>
    </row>
    <row r="570" spans="1:16" x14ac:dyDescent="0.3">
      <c r="A570">
        <v>13087500</v>
      </c>
      <c r="B570" t="s">
        <v>10</v>
      </c>
      <c r="C570" s="1">
        <v>33429</v>
      </c>
      <c r="D570">
        <v>3554</v>
      </c>
      <c r="E570">
        <v>435083</v>
      </c>
      <c r="F570">
        <v>1214</v>
      </c>
      <c r="G570">
        <v>23982</v>
      </c>
      <c r="H570">
        <v>219921</v>
      </c>
      <c r="I570" s="1">
        <v>33429</v>
      </c>
      <c r="J570">
        <v>1991</v>
      </c>
      <c r="K570">
        <f t="shared" si="48"/>
        <v>7</v>
      </c>
      <c r="L570">
        <f t="shared" si="49"/>
        <v>10</v>
      </c>
      <c r="M570">
        <f t="shared" si="50"/>
        <v>1991</v>
      </c>
      <c r="N570">
        <f t="shared" si="51"/>
        <v>7049.3590000000004</v>
      </c>
      <c r="O570">
        <f t="shared" si="52"/>
        <v>2407.9690000000001</v>
      </c>
      <c r="P570">
        <f t="shared" si="53"/>
        <v>4641.3900000000003</v>
      </c>
    </row>
    <row r="571" spans="1:16" x14ac:dyDescent="0.3">
      <c r="A571">
        <v>13087500</v>
      </c>
      <c r="B571" t="s">
        <v>10</v>
      </c>
      <c r="C571" s="1">
        <v>33430</v>
      </c>
      <c r="D571">
        <v>3566</v>
      </c>
      <c r="E571">
        <v>442156</v>
      </c>
      <c r="F571">
        <v>1460</v>
      </c>
      <c r="G571">
        <v>26877</v>
      </c>
      <c r="H571">
        <v>217026</v>
      </c>
      <c r="I571" s="1">
        <v>33430</v>
      </c>
      <c r="J571">
        <v>1991</v>
      </c>
      <c r="K571">
        <f t="shared" si="48"/>
        <v>7</v>
      </c>
      <c r="L571">
        <f t="shared" si="49"/>
        <v>11</v>
      </c>
      <c r="M571">
        <f t="shared" si="50"/>
        <v>1991</v>
      </c>
      <c r="N571">
        <f t="shared" si="51"/>
        <v>7073.1610000000001</v>
      </c>
      <c r="O571">
        <f t="shared" si="52"/>
        <v>2895.91</v>
      </c>
      <c r="P571">
        <f t="shared" si="53"/>
        <v>4177.2510000000002</v>
      </c>
    </row>
    <row r="572" spans="1:16" x14ac:dyDescent="0.3">
      <c r="A572">
        <v>13087500</v>
      </c>
      <c r="B572" t="s">
        <v>10</v>
      </c>
      <c r="C572" s="1">
        <v>33431</v>
      </c>
      <c r="D572">
        <v>3579</v>
      </c>
      <c r="E572">
        <v>449255</v>
      </c>
      <c r="F572">
        <v>1647</v>
      </c>
      <c r="G572">
        <v>30145</v>
      </c>
      <c r="H572">
        <v>213759</v>
      </c>
      <c r="I572" s="1">
        <v>33431</v>
      </c>
      <c r="J572">
        <v>1991</v>
      </c>
      <c r="K572">
        <f t="shared" si="48"/>
        <v>7</v>
      </c>
      <c r="L572">
        <f t="shared" si="49"/>
        <v>12</v>
      </c>
      <c r="M572">
        <f t="shared" si="50"/>
        <v>1991</v>
      </c>
      <c r="N572">
        <f t="shared" si="51"/>
        <v>7098.9465</v>
      </c>
      <c r="O572">
        <f t="shared" si="52"/>
        <v>3266.8245000000002</v>
      </c>
      <c r="P572">
        <f t="shared" si="53"/>
        <v>3832.1220000000003</v>
      </c>
    </row>
    <row r="573" spans="1:16" x14ac:dyDescent="0.3">
      <c r="A573">
        <v>13087500</v>
      </c>
      <c r="B573" t="s">
        <v>10</v>
      </c>
      <c r="C573" s="1">
        <v>33432</v>
      </c>
      <c r="D573">
        <v>3578</v>
      </c>
      <c r="E573">
        <v>456352</v>
      </c>
      <c r="F573">
        <v>1514</v>
      </c>
      <c r="G573">
        <v>33148</v>
      </c>
      <c r="H573">
        <v>210755</v>
      </c>
      <c r="I573" s="1">
        <v>33432</v>
      </c>
      <c r="J573">
        <v>1991</v>
      </c>
      <c r="K573">
        <f t="shared" si="48"/>
        <v>7</v>
      </c>
      <c r="L573">
        <f t="shared" si="49"/>
        <v>13</v>
      </c>
      <c r="M573">
        <f t="shared" si="50"/>
        <v>1991</v>
      </c>
      <c r="N573">
        <f t="shared" si="51"/>
        <v>7096.9629999999997</v>
      </c>
      <c r="O573">
        <f t="shared" si="52"/>
        <v>3003.0190000000002</v>
      </c>
      <c r="P573">
        <f t="shared" si="53"/>
        <v>4093.944</v>
      </c>
    </row>
    <row r="574" spans="1:16" x14ac:dyDescent="0.3">
      <c r="A574">
        <v>13087500</v>
      </c>
      <c r="B574" t="s">
        <v>10</v>
      </c>
      <c r="C574" s="1">
        <v>33433</v>
      </c>
      <c r="D574">
        <v>3584</v>
      </c>
      <c r="E574">
        <v>463461</v>
      </c>
      <c r="F574">
        <v>1497</v>
      </c>
      <c r="G574">
        <v>36116</v>
      </c>
      <c r="H574">
        <v>207787</v>
      </c>
      <c r="I574" s="1">
        <v>33433</v>
      </c>
      <c r="J574">
        <v>1991</v>
      </c>
      <c r="K574">
        <f t="shared" si="48"/>
        <v>7</v>
      </c>
      <c r="L574">
        <f t="shared" si="49"/>
        <v>14</v>
      </c>
      <c r="M574">
        <f t="shared" si="50"/>
        <v>1991</v>
      </c>
      <c r="N574">
        <f t="shared" si="51"/>
        <v>7108.8640000000005</v>
      </c>
      <c r="O574">
        <f t="shared" si="52"/>
        <v>2969.2995000000001</v>
      </c>
      <c r="P574">
        <f t="shared" si="53"/>
        <v>4139.5645000000004</v>
      </c>
    </row>
    <row r="575" spans="1:16" x14ac:dyDescent="0.3">
      <c r="A575">
        <v>13087500</v>
      </c>
      <c r="B575" t="s">
        <v>10</v>
      </c>
      <c r="C575" s="1">
        <v>33434</v>
      </c>
      <c r="D575">
        <v>3577</v>
      </c>
      <c r="E575">
        <v>470556</v>
      </c>
      <c r="F575">
        <v>1333</v>
      </c>
      <c r="G575">
        <v>38760</v>
      </c>
      <c r="H575">
        <v>205143</v>
      </c>
      <c r="I575" s="1">
        <v>33434</v>
      </c>
      <c r="J575">
        <v>1991</v>
      </c>
      <c r="K575">
        <f t="shared" si="48"/>
        <v>7</v>
      </c>
      <c r="L575">
        <f t="shared" si="49"/>
        <v>15</v>
      </c>
      <c r="M575">
        <f t="shared" si="50"/>
        <v>1991</v>
      </c>
      <c r="N575">
        <f t="shared" si="51"/>
        <v>7094.9795000000004</v>
      </c>
      <c r="O575">
        <f t="shared" si="52"/>
        <v>2644.0055000000002</v>
      </c>
      <c r="P575">
        <f t="shared" si="53"/>
        <v>4450.9740000000002</v>
      </c>
    </row>
    <row r="576" spans="1:16" x14ac:dyDescent="0.3">
      <c r="A576">
        <v>13087500</v>
      </c>
      <c r="B576" t="s">
        <v>10</v>
      </c>
      <c r="C576" s="1">
        <v>33435</v>
      </c>
      <c r="D576">
        <v>3610</v>
      </c>
      <c r="E576">
        <v>477716</v>
      </c>
      <c r="F576">
        <v>1342</v>
      </c>
      <c r="G576">
        <v>41422</v>
      </c>
      <c r="H576">
        <v>202481</v>
      </c>
      <c r="I576" s="1">
        <v>33435</v>
      </c>
      <c r="J576">
        <v>1991</v>
      </c>
      <c r="K576">
        <f t="shared" si="48"/>
        <v>7</v>
      </c>
      <c r="L576">
        <f t="shared" si="49"/>
        <v>16</v>
      </c>
      <c r="M576">
        <f t="shared" si="50"/>
        <v>1991</v>
      </c>
      <c r="N576">
        <f t="shared" si="51"/>
        <v>7160.4350000000004</v>
      </c>
      <c r="O576">
        <f t="shared" si="52"/>
        <v>2661.857</v>
      </c>
      <c r="P576">
        <f t="shared" si="53"/>
        <v>4498.5780000000004</v>
      </c>
    </row>
    <row r="577" spans="1:16" x14ac:dyDescent="0.3">
      <c r="A577">
        <v>13087500</v>
      </c>
      <c r="B577" t="s">
        <v>10</v>
      </c>
      <c r="C577" s="1">
        <v>33436</v>
      </c>
      <c r="D577">
        <v>3623</v>
      </c>
      <c r="E577">
        <v>484902</v>
      </c>
      <c r="F577">
        <v>1573</v>
      </c>
      <c r="G577">
        <v>44541</v>
      </c>
      <c r="H577">
        <v>199362</v>
      </c>
      <c r="I577" s="1">
        <v>33436</v>
      </c>
      <c r="J577">
        <v>1991</v>
      </c>
      <c r="K577">
        <f t="shared" si="48"/>
        <v>7</v>
      </c>
      <c r="L577">
        <f t="shared" si="49"/>
        <v>17</v>
      </c>
      <c r="M577">
        <f t="shared" si="50"/>
        <v>1991</v>
      </c>
      <c r="N577">
        <f t="shared" si="51"/>
        <v>7186.2205000000004</v>
      </c>
      <c r="O577">
        <f t="shared" si="52"/>
        <v>3120.0455000000002</v>
      </c>
      <c r="P577">
        <f t="shared" si="53"/>
        <v>4066.1750000000002</v>
      </c>
    </row>
    <row r="578" spans="1:16" x14ac:dyDescent="0.3">
      <c r="A578">
        <v>13087500</v>
      </c>
      <c r="B578" t="s">
        <v>10</v>
      </c>
      <c r="C578" s="1">
        <v>33437</v>
      </c>
      <c r="D578">
        <v>3629</v>
      </c>
      <c r="E578">
        <v>492100</v>
      </c>
      <c r="F578">
        <v>1714</v>
      </c>
      <c r="G578">
        <v>47941</v>
      </c>
      <c r="H578">
        <v>195962</v>
      </c>
      <c r="I578" s="1">
        <v>33437</v>
      </c>
      <c r="J578">
        <v>1991</v>
      </c>
      <c r="K578">
        <f t="shared" si="48"/>
        <v>7</v>
      </c>
      <c r="L578">
        <f t="shared" si="49"/>
        <v>18</v>
      </c>
      <c r="M578">
        <f t="shared" si="50"/>
        <v>1991</v>
      </c>
      <c r="N578">
        <f t="shared" si="51"/>
        <v>7198.1215000000002</v>
      </c>
      <c r="O578">
        <f t="shared" si="52"/>
        <v>3399.7190000000001</v>
      </c>
      <c r="P578">
        <f t="shared" si="53"/>
        <v>3798.4025000000001</v>
      </c>
    </row>
    <row r="579" spans="1:16" x14ac:dyDescent="0.3">
      <c r="A579">
        <v>13087500</v>
      </c>
      <c r="B579" t="s">
        <v>10</v>
      </c>
      <c r="C579" s="1">
        <v>33438</v>
      </c>
      <c r="D579">
        <v>3642</v>
      </c>
      <c r="E579">
        <v>499324</v>
      </c>
      <c r="F579">
        <v>1684</v>
      </c>
      <c r="G579">
        <v>51281</v>
      </c>
      <c r="H579">
        <v>192622</v>
      </c>
      <c r="I579" s="1">
        <v>33438</v>
      </c>
      <c r="J579">
        <v>1991</v>
      </c>
      <c r="K579">
        <f t="shared" ref="K579:K642" si="54">MONTH(I579)</f>
        <v>7</v>
      </c>
      <c r="L579">
        <f t="shared" ref="L579:L642" si="55">DAY(I579)</f>
        <v>19</v>
      </c>
      <c r="M579">
        <f t="shared" ref="M579:M642" si="56">YEAR(I579)</f>
        <v>1991</v>
      </c>
      <c r="N579">
        <f t="shared" ref="N579:N642" si="57">D579*1.9835</f>
        <v>7223.9070000000002</v>
      </c>
      <c r="O579">
        <f t="shared" ref="O579:O642" si="58">F579*1.9835</f>
        <v>3340.2139999999999</v>
      </c>
      <c r="P579">
        <f t="shared" ref="P579:P642" si="59">(D579-F579)*1.9835</f>
        <v>3883.6930000000002</v>
      </c>
    </row>
    <row r="580" spans="1:16" x14ac:dyDescent="0.3">
      <c r="A580">
        <v>13087500</v>
      </c>
      <c r="B580" t="s">
        <v>10</v>
      </c>
      <c r="C580" s="1">
        <v>33439</v>
      </c>
      <c r="D580">
        <v>3627</v>
      </c>
      <c r="E580">
        <v>506518</v>
      </c>
      <c r="F580">
        <v>1557</v>
      </c>
      <c r="G580">
        <v>54370</v>
      </c>
      <c r="H580">
        <v>189534</v>
      </c>
      <c r="I580" s="1">
        <v>33439</v>
      </c>
      <c r="J580">
        <v>1991</v>
      </c>
      <c r="K580">
        <f t="shared" si="54"/>
        <v>7</v>
      </c>
      <c r="L580">
        <f t="shared" si="55"/>
        <v>20</v>
      </c>
      <c r="M580">
        <f t="shared" si="56"/>
        <v>1991</v>
      </c>
      <c r="N580">
        <f t="shared" si="57"/>
        <v>7194.1545000000006</v>
      </c>
      <c r="O580">
        <f t="shared" si="58"/>
        <v>3088.3094999999998</v>
      </c>
      <c r="P580">
        <f t="shared" si="59"/>
        <v>4105.8450000000003</v>
      </c>
    </row>
    <row r="581" spans="1:16" x14ac:dyDescent="0.3">
      <c r="A581">
        <v>13087500</v>
      </c>
      <c r="B581" t="s">
        <v>10</v>
      </c>
      <c r="C581" s="1">
        <v>33440</v>
      </c>
      <c r="D581">
        <v>3633</v>
      </c>
      <c r="E581">
        <v>513724</v>
      </c>
      <c r="F581">
        <v>1548</v>
      </c>
      <c r="G581">
        <v>57440</v>
      </c>
      <c r="H581">
        <v>186464</v>
      </c>
      <c r="I581" s="1">
        <v>33440</v>
      </c>
      <c r="J581">
        <v>1991</v>
      </c>
      <c r="K581">
        <f t="shared" si="54"/>
        <v>7</v>
      </c>
      <c r="L581">
        <f t="shared" si="55"/>
        <v>21</v>
      </c>
      <c r="M581">
        <f t="shared" si="56"/>
        <v>1991</v>
      </c>
      <c r="N581">
        <f t="shared" si="57"/>
        <v>7206.0555000000004</v>
      </c>
      <c r="O581">
        <f t="shared" si="58"/>
        <v>3070.4580000000001</v>
      </c>
      <c r="P581">
        <f t="shared" si="59"/>
        <v>4135.5974999999999</v>
      </c>
    </row>
    <row r="582" spans="1:16" x14ac:dyDescent="0.3">
      <c r="A582">
        <v>13087500</v>
      </c>
      <c r="B582" t="s">
        <v>10</v>
      </c>
      <c r="C582" s="1">
        <v>33441</v>
      </c>
      <c r="D582">
        <v>3632</v>
      </c>
      <c r="E582">
        <v>520928</v>
      </c>
      <c r="F582">
        <v>1379</v>
      </c>
      <c r="G582">
        <v>60175</v>
      </c>
      <c r="H582">
        <v>183728</v>
      </c>
      <c r="I582" s="1">
        <v>33441</v>
      </c>
      <c r="J582">
        <v>1991</v>
      </c>
      <c r="K582">
        <f t="shared" si="54"/>
        <v>7</v>
      </c>
      <c r="L582">
        <f t="shared" si="55"/>
        <v>22</v>
      </c>
      <c r="M582">
        <f t="shared" si="56"/>
        <v>1991</v>
      </c>
      <c r="N582">
        <f t="shared" si="57"/>
        <v>7204.0720000000001</v>
      </c>
      <c r="O582">
        <f t="shared" si="58"/>
        <v>2735.2465000000002</v>
      </c>
      <c r="P582">
        <f t="shared" si="59"/>
        <v>4468.8254999999999</v>
      </c>
    </row>
    <row r="583" spans="1:16" x14ac:dyDescent="0.3">
      <c r="A583">
        <v>13087500</v>
      </c>
      <c r="B583" t="s">
        <v>10</v>
      </c>
      <c r="C583" s="1">
        <v>33442</v>
      </c>
      <c r="D583">
        <v>3604</v>
      </c>
      <c r="E583">
        <v>528077</v>
      </c>
      <c r="F583">
        <v>1329</v>
      </c>
      <c r="G583">
        <v>62810</v>
      </c>
      <c r="H583">
        <v>181093</v>
      </c>
      <c r="I583" s="1">
        <v>33442</v>
      </c>
      <c r="J583">
        <v>1991</v>
      </c>
      <c r="K583">
        <f t="shared" si="54"/>
        <v>7</v>
      </c>
      <c r="L583">
        <f t="shared" si="55"/>
        <v>23</v>
      </c>
      <c r="M583">
        <f t="shared" si="56"/>
        <v>1991</v>
      </c>
      <c r="N583">
        <f t="shared" si="57"/>
        <v>7148.5340000000006</v>
      </c>
      <c r="O583">
        <f t="shared" si="58"/>
        <v>2636.0715</v>
      </c>
      <c r="P583">
        <f t="shared" si="59"/>
        <v>4512.4625000000005</v>
      </c>
    </row>
    <row r="584" spans="1:16" x14ac:dyDescent="0.3">
      <c r="A584">
        <v>13087500</v>
      </c>
      <c r="B584" t="s">
        <v>10</v>
      </c>
      <c r="C584" s="1">
        <v>33443</v>
      </c>
      <c r="D584">
        <v>3583</v>
      </c>
      <c r="E584">
        <v>535184</v>
      </c>
      <c r="F584">
        <v>1177</v>
      </c>
      <c r="G584">
        <v>65146</v>
      </c>
      <c r="H584">
        <v>178758</v>
      </c>
      <c r="I584" s="1">
        <v>33443</v>
      </c>
      <c r="J584">
        <v>1991</v>
      </c>
      <c r="K584">
        <f t="shared" si="54"/>
        <v>7</v>
      </c>
      <c r="L584">
        <f t="shared" si="55"/>
        <v>24</v>
      </c>
      <c r="M584">
        <f t="shared" si="56"/>
        <v>1991</v>
      </c>
      <c r="N584">
        <f t="shared" si="57"/>
        <v>7106.8805000000002</v>
      </c>
      <c r="O584">
        <f t="shared" si="58"/>
        <v>2334.5794999999998</v>
      </c>
      <c r="P584">
        <f t="shared" si="59"/>
        <v>4772.3010000000004</v>
      </c>
    </row>
    <row r="585" spans="1:16" x14ac:dyDescent="0.3">
      <c r="A585">
        <v>13087500</v>
      </c>
      <c r="B585" t="s">
        <v>10</v>
      </c>
      <c r="C585" s="1">
        <v>33444</v>
      </c>
      <c r="D585">
        <v>3602</v>
      </c>
      <c r="E585">
        <v>542328</v>
      </c>
      <c r="F585">
        <v>1297</v>
      </c>
      <c r="G585">
        <v>67718</v>
      </c>
      <c r="H585">
        <v>176186</v>
      </c>
      <c r="I585" s="1">
        <v>33444</v>
      </c>
      <c r="J585">
        <v>1991</v>
      </c>
      <c r="K585">
        <f t="shared" si="54"/>
        <v>7</v>
      </c>
      <c r="L585">
        <f t="shared" si="55"/>
        <v>25</v>
      </c>
      <c r="M585">
        <f t="shared" si="56"/>
        <v>1991</v>
      </c>
      <c r="N585">
        <f t="shared" si="57"/>
        <v>7144.567</v>
      </c>
      <c r="O585">
        <f t="shared" si="58"/>
        <v>2572.5995000000003</v>
      </c>
      <c r="P585">
        <f t="shared" si="59"/>
        <v>4571.9674999999997</v>
      </c>
    </row>
    <row r="586" spans="1:16" x14ac:dyDescent="0.3">
      <c r="A586">
        <v>13087500</v>
      </c>
      <c r="B586" t="s">
        <v>10</v>
      </c>
      <c r="C586" s="1">
        <v>33445</v>
      </c>
      <c r="D586">
        <v>3608</v>
      </c>
      <c r="E586">
        <v>549485</v>
      </c>
      <c r="F586">
        <v>1370</v>
      </c>
      <c r="G586">
        <v>70434</v>
      </c>
      <c r="H586">
        <v>173469</v>
      </c>
      <c r="I586" s="1">
        <v>33445</v>
      </c>
      <c r="J586">
        <v>1991</v>
      </c>
      <c r="K586">
        <f t="shared" si="54"/>
        <v>7</v>
      </c>
      <c r="L586">
        <f t="shared" si="55"/>
        <v>26</v>
      </c>
      <c r="M586">
        <f t="shared" si="56"/>
        <v>1991</v>
      </c>
      <c r="N586">
        <f t="shared" si="57"/>
        <v>7156.4679999999998</v>
      </c>
      <c r="O586">
        <f t="shared" si="58"/>
        <v>2717.395</v>
      </c>
      <c r="P586">
        <f t="shared" si="59"/>
        <v>4439.0730000000003</v>
      </c>
    </row>
    <row r="587" spans="1:16" x14ac:dyDescent="0.3">
      <c r="A587">
        <v>13087500</v>
      </c>
      <c r="B587" t="s">
        <v>10</v>
      </c>
      <c r="C587" s="1">
        <v>33446</v>
      </c>
      <c r="D587">
        <v>3655</v>
      </c>
      <c r="E587">
        <v>556735</v>
      </c>
      <c r="F587">
        <v>1571</v>
      </c>
      <c r="G587">
        <v>73550</v>
      </c>
      <c r="H587">
        <v>170353</v>
      </c>
      <c r="I587" s="1">
        <v>33446</v>
      </c>
      <c r="J587">
        <v>1991</v>
      </c>
      <c r="K587">
        <f t="shared" si="54"/>
        <v>7</v>
      </c>
      <c r="L587">
        <f t="shared" si="55"/>
        <v>27</v>
      </c>
      <c r="M587">
        <f t="shared" si="56"/>
        <v>1991</v>
      </c>
      <c r="N587">
        <f t="shared" si="57"/>
        <v>7249.6925000000001</v>
      </c>
      <c r="O587">
        <f t="shared" si="58"/>
        <v>3116.0785000000001</v>
      </c>
      <c r="P587">
        <f t="shared" si="59"/>
        <v>4133.6140000000005</v>
      </c>
    </row>
    <row r="588" spans="1:16" x14ac:dyDescent="0.3">
      <c r="A588">
        <v>13087500</v>
      </c>
      <c r="B588" t="s">
        <v>10</v>
      </c>
      <c r="C588" s="1">
        <v>33447</v>
      </c>
      <c r="D588">
        <v>3668</v>
      </c>
      <c r="E588">
        <v>564010</v>
      </c>
      <c r="F588">
        <v>1612</v>
      </c>
      <c r="G588">
        <v>76747</v>
      </c>
      <c r="H588">
        <v>167157</v>
      </c>
      <c r="I588" s="1">
        <v>33447</v>
      </c>
      <c r="J588">
        <v>1991</v>
      </c>
      <c r="K588">
        <f t="shared" si="54"/>
        <v>7</v>
      </c>
      <c r="L588">
        <f t="shared" si="55"/>
        <v>28</v>
      </c>
      <c r="M588">
        <f t="shared" si="56"/>
        <v>1991</v>
      </c>
      <c r="N588">
        <f t="shared" si="57"/>
        <v>7275.4780000000001</v>
      </c>
      <c r="O588">
        <f t="shared" si="58"/>
        <v>3197.402</v>
      </c>
      <c r="P588">
        <f t="shared" si="59"/>
        <v>4078.076</v>
      </c>
    </row>
    <row r="589" spans="1:16" x14ac:dyDescent="0.3">
      <c r="A589">
        <v>13087500</v>
      </c>
      <c r="B589" t="s">
        <v>10</v>
      </c>
      <c r="C589" s="1">
        <v>33448</v>
      </c>
      <c r="D589">
        <v>3612</v>
      </c>
      <c r="E589">
        <v>571174</v>
      </c>
      <c r="F589">
        <v>1265</v>
      </c>
      <c r="G589">
        <v>79255</v>
      </c>
      <c r="H589">
        <v>164648</v>
      </c>
      <c r="I589" s="1">
        <v>33448</v>
      </c>
      <c r="J589">
        <v>1991</v>
      </c>
      <c r="K589">
        <f t="shared" si="54"/>
        <v>7</v>
      </c>
      <c r="L589">
        <f t="shared" si="55"/>
        <v>29</v>
      </c>
      <c r="M589">
        <f t="shared" si="56"/>
        <v>1991</v>
      </c>
      <c r="N589">
        <f t="shared" si="57"/>
        <v>7164.402</v>
      </c>
      <c r="O589">
        <f t="shared" si="58"/>
        <v>2509.1275000000001</v>
      </c>
      <c r="P589">
        <f t="shared" si="59"/>
        <v>4655.2745000000004</v>
      </c>
    </row>
    <row r="590" spans="1:16" x14ac:dyDescent="0.3">
      <c r="A590">
        <v>13087500</v>
      </c>
      <c r="B590" t="s">
        <v>10</v>
      </c>
      <c r="C590" s="1">
        <v>33449</v>
      </c>
      <c r="D590">
        <v>3577</v>
      </c>
      <c r="E590">
        <v>578269</v>
      </c>
      <c r="F590">
        <v>1130</v>
      </c>
      <c r="G590">
        <v>81497</v>
      </c>
      <c r="H590">
        <v>162406</v>
      </c>
      <c r="I590" s="1">
        <v>33449</v>
      </c>
      <c r="J590">
        <v>1991</v>
      </c>
      <c r="K590">
        <f t="shared" si="54"/>
        <v>7</v>
      </c>
      <c r="L590">
        <f t="shared" si="55"/>
        <v>30</v>
      </c>
      <c r="M590">
        <f t="shared" si="56"/>
        <v>1991</v>
      </c>
      <c r="N590">
        <f t="shared" si="57"/>
        <v>7094.9795000000004</v>
      </c>
      <c r="O590">
        <f t="shared" si="58"/>
        <v>2241.355</v>
      </c>
      <c r="P590">
        <f t="shared" si="59"/>
        <v>4853.6244999999999</v>
      </c>
    </row>
    <row r="591" spans="1:16" x14ac:dyDescent="0.3">
      <c r="A591">
        <v>13087500</v>
      </c>
      <c r="B591" t="s">
        <v>10</v>
      </c>
      <c r="C591" s="1">
        <v>33450</v>
      </c>
      <c r="D591">
        <v>3576</v>
      </c>
      <c r="E591">
        <v>585362</v>
      </c>
      <c r="F591">
        <v>1171</v>
      </c>
      <c r="G591">
        <v>83820</v>
      </c>
      <c r="H591">
        <v>160083</v>
      </c>
      <c r="I591" s="1">
        <v>33450</v>
      </c>
      <c r="J591">
        <v>1991</v>
      </c>
      <c r="K591">
        <f t="shared" si="54"/>
        <v>7</v>
      </c>
      <c r="L591">
        <f t="shared" si="55"/>
        <v>31</v>
      </c>
      <c r="M591">
        <f t="shared" si="56"/>
        <v>1991</v>
      </c>
      <c r="N591">
        <f t="shared" si="57"/>
        <v>7092.9960000000001</v>
      </c>
      <c r="O591">
        <f t="shared" si="58"/>
        <v>2322.6785</v>
      </c>
      <c r="P591">
        <f t="shared" si="59"/>
        <v>4770.3175000000001</v>
      </c>
    </row>
    <row r="592" spans="1:16" x14ac:dyDescent="0.3">
      <c r="A592">
        <v>13087500</v>
      </c>
      <c r="B592" t="s">
        <v>10</v>
      </c>
      <c r="C592" s="1">
        <v>33451</v>
      </c>
      <c r="D592">
        <v>3588</v>
      </c>
      <c r="E592">
        <v>592479</v>
      </c>
      <c r="F592">
        <v>1445</v>
      </c>
      <c r="G592">
        <v>86685</v>
      </c>
      <c r="H592">
        <v>157218</v>
      </c>
      <c r="I592" s="1">
        <v>33451</v>
      </c>
      <c r="J592">
        <v>1991</v>
      </c>
      <c r="K592">
        <f t="shared" si="54"/>
        <v>8</v>
      </c>
      <c r="L592">
        <f t="shared" si="55"/>
        <v>1</v>
      </c>
      <c r="M592">
        <f t="shared" si="56"/>
        <v>1991</v>
      </c>
      <c r="N592">
        <f t="shared" si="57"/>
        <v>7116.7979999999998</v>
      </c>
      <c r="O592">
        <f t="shared" si="58"/>
        <v>2866.1575000000003</v>
      </c>
      <c r="P592">
        <f t="shared" si="59"/>
        <v>4250.6405000000004</v>
      </c>
    </row>
    <row r="593" spans="1:16" x14ac:dyDescent="0.3">
      <c r="A593">
        <v>13087500</v>
      </c>
      <c r="B593" t="s">
        <v>10</v>
      </c>
      <c r="C593" s="1">
        <v>33452</v>
      </c>
      <c r="D593">
        <v>3628</v>
      </c>
      <c r="E593">
        <v>599675</v>
      </c>
      <c r="F593">
        <v>1797</v>
      </c>
      <c r="G593">
        <v>90249</v>
      </c>
      <c r="H593">
        <v>153655</v>
      </c>
      <c r="I593" s="1">
        <v>33452</v>
      </c>
      <c r="J593">
        <v>1991</v>
      </c>
      <c r="K593">
        <f t="shared" si="54"/>
        <v>8</v>
      </c>
      <c r="L593">
        <f t="shared" si="55"/>
        <v>2</v>
      </c>
      <c r="M593">
        <f t="shared" si="56"/>
        <v>1991</v>
      </c>
      <c r="N593">
        <f t="shared" si="57"/>
        <v>7196.1379999999999</v>
      </c>
      <c r="O593">
        <f t="shared" si="58"/>
        <v>3564.3495000000003</v>
      </c>
      <c r="P593">
        <f t="shared" si="59"/>
        <v>3631.7885000000001</v>
      </c>
    </row>
    <row r="594" spans="1:16" x14ac:dyDescent="0.3">
      <c r="A594">
        <v>13087500</v>
      </c>
      <c r="B594" t="s">
        <v>10</v>
      </c>
      <c r="C594" s="1">
        <v>33453</v>
      </c>
      <c r="D594">
        <v>3627</v>
      </c>
      <c r="E594">
        <v>606870</v>
      </c>
      <c r="F594">
        <v>1821</v>
      </c>
      <c r="G594">
        <v>93861</v>
      </c>
      <c r="H594">
        <v>150042</v>
      </c>
      <c r="I594" s="1">
        <v>33453</v>
      </c>
      <c r="J594">
        <v>1991</v>
      </c>
      <c r="K594">
        <f t="shared" si="54"/>
        <v>8</v>
      </c>
      <c r="L594">
        <f t="shared" si="55"/>
        <v>3</v>
      </c>
      <c r="M594">
        <f t="shared" si="56"/>
        <v>1991</v>
      </c>
      <c r="N594">
        <f t="shared" si="57"/>
        <v>7194.1545000000006</v>
      </c>
      <c r="O594">
        <f t="shared" si="58"/>
        <v>3611.9535000000001</v>
      </c>
      <c r="P594">
        <f t="shared" si="59"/>
        <v>3582.201</v>
      </c>
    </row>
    <row r="595" spans="1:16" x14ac:dyDescent="0.3">
      <c r="A595">
        <v>13087500</v>
      </c>
      <c r="B595" t="s">
        <v>10</v>
      </c>
      <c r="C595" s="1">
        <v>33454</v>
      </c>
      <c r="D595">
        <v>3592</v>
      </c>
      <c r="E595">
        <v>613994</v>
      </c>
      <c r="F595">
        <v>1915</v>
      </c>
      <c r="G595">
        <v>97659</v>
      </c>
      <c r="H595">
        <v>146244</v>
      </c>
      <c r="I595" s="1">
        <v>33454</v>
      </c>
      <c r="J595">
        <v>1991</v>
      </c>
      <c r="K595">
        <f t="shared" si="54"/>
        <v>8</v>
      </c>
      <c r="L595">
        <f t="shared" si="55"/>
        <v>4</v>
      </c>
      <c r="M595">
        <f t="shared" si="56"/>
        <v>1991</v>
      </c>
      <c r="N595">
        <f t="shared" si="57"/>
        <v>7124.732</v>
      </c>
      <c r="O595">
        <f t="shared" si="58"/>
        <v>3798.4025000000001</v>
      </c>
      <c r="P595">
        <f t="shared" si="59"/>
        <v>3326.3295000000003</v>
      </c>
    </row>
    <row r="596" spans="1:16" x14ac:dyDescent="0.3">
      <c r="A596">
        <v>13087500</v>
      </c>
      <c r="B596" t="s">
        <v>10</v>
      </c>
      <c r="C596" s="1">
        <v>33455</v>
      </c>
      <c r="D596">
        <v>3605</v>
      </c>
      <c r="E596">
        <v>621145</v>
      </c>
      <c r="F596">
        <v>1720</v>
      </c>
      <c r="G596">
        <v>101071</v>
      </c>
      <c r="H596">
        <v>142832</v>
      </c>
      <c r="I596" s="1">
        <v>33455</v>
      </c>
      <c r="J596">
        <v>1991</v>
      </c>
      <c r="K596">
        <f t="shared" si="54"/>
        <v>8</v>
      </c>
      <c r="L596">
        <f t="shared" si="55"/>
        <v>5</v>
      </c>
      <c r="M596">
        <f t="shared" si="56"/>
        <v>1991</v>
      </c>
      <c r="N596">
        <f t="shared" si="57"/>
        <v>7150.5174999999999</v>
      </c>
      <c r="O596">
        <f t="shared" si="58"/>
        <v>3411.62</v>
      </c>
      <c r="P596">
        <f t="shared" si="59"/>
        <v>3738.8975</v>
      </c>
    </row>
    <row r="597" spans="1:16" x14ac:dyDescent="0.3">
      <c r="A597">
        <v>13087500</v>
      </c>
      <c r="B597" t="s">
        <v>10</v>
      </c>
      <c r="C597" s="1">
        <v>33456</v>
      </c>
      <c r="D597">
        <v>3597</v>
      </c>
      <c r="E597">
        <v>628279</v>
      </c>
      <c r="F597">
        <v>1606</v>
      </c>
      <c r="G597">
        <v>104258</v>
      </c>
      <c r="H597">
        <v>139645</v>
      </c>
      <c r="I597" s="1">
        <v>33456</v>
      </c>
      <c r="J597">
        <v>1991</v>
      </c>
      <c r="K597">
        <f t="shared" si="54"/>
        <v>8</v>
      </c>
      <c r="L597">
        <f t="shared" si="55"/>
        <v>6</v>
      </c>
      <c r="M597">
        <f t="shared" si="56"/>
        <v>1991</v>
      </c>
      <c r="N597">
        <f t="shared" si="57"/>
        <v>7134.6495000000004</v>
      </c>
      <c r="O597">
        <f t="shared" si="58"/>
        <v>3185.5010000000002</v>
      </c>
      <c r="P597">
        <f t="shared" si="59"/>
        <v>3949.1485000000002</v>
      </c>
    </row>
    <row r="598" spans="1:16" x14ac:dyDescent="0.3">
      <c r="A598">
        <v>13087500</v>
      </c>
      <c r="B598" t="s">
        <v>10</v>
      </c>
      <c r="C598" s="1">
        <v>33457</v>
      </c>
      <c r="D598">
        <v>3582</v>
      </c>
      <c r="E598">
        <v>635384</v>
      </c>
      <c r="F598">
        <v>1525</v>
      </c>
      <c r="G598">
        <v>107282</v>
      </c>
      <c r="H598">
        <v>136621</v>
      </c>
      <c r="I598" s="1">
        <v>33457</v>
      </c>
      <c r="J598">
        <v>1991</v>
      </c>
      <c r="K598">
        <f t="shared" si="54"/>
        <v>8</v>
      </c>
      <c r="L598">
        <f t="shared" si="55"/>
        <v>7</v>
      </c>
      <c r="M598">
        <f t="shared" si="56"/>
        <v>1991</v>
      </c>
      <c r="N598">
        <f t="shared" si="57"/>
        <v>7104.8969999999999</v>
      </c>
      <c r="O598">
        <f t="shared" si="58"/>
        <v>3024.8375000000001</v>
      </c>
      <c r="P598">
        <f t="shared" si="59"/>
        <v>4080.0595000000003</v>
      </c>
    </row>
    <row r="599" spans="1:16" x14ac:dyDescent="0.3">
      <c r="A599">
        <v>13087500</v>
      </c>
      <c r="B599" t="s">
        <v>10</v>
      </c>
      <c r="C599" s="1">
        <v>33458</v>
      </c>
      <c r="D599">
        <v>3588</v>
      </c>
      <c r="E599">
        <v>642501</v>
      </c>
      <c r="F599">
        <v>1477</v>
      </c>
      <c r="G599">
        <v>110211</v>
      </c>
      <c r="H599">
        <v>133692</v>
      </c>
      <c r="I599" s="1">
        <v>33458</v>
      </c>
      <c r="J599">
        <v>1991</v>
      </c>
      <c r="K599">
        <f t="shared" si="54"/>
        <v>8</v>
      </c>
      <c r="L599">
        <f t="shared" si="55"/>
        <v>8</v>
      </c>
      <c r="M599">
        <f t="shared" si="56"/>
        <v>1991</v>
      </c>
      <c r="N599">
        <f t="shared" si="57"/>
        <v>7116.7979999999998</v>
      </c>
      <c r="O599">
        <f t="shared" si="58"/>
        <v>2929.6295</v>
      </c>
      <c r="P599">
        <f t="shared" si="59"/>
        <v>4187.1684999999998</v>
      </c>
    </row>
    <row r="600" spans="1:16" x14ac:dyDescent="0.3">
      <c r="A600">
        <v>13087500</v>
      </c>
      <c r="B600" t="s">
        <v>10</v>
      </c>
      <c r="C600" s="1">
        <v>33459</v>
      </c>
      <c r="D600">
        <v>3607</v>
      </c>
      <c r="E600">
        <v>649656</v>
      </c>
      <c r="F600">
        <v>1485</v>
      </c>
      <c r="G600">
        <v>113156</v>
      </c>
      <c r="H600">
        <v>130748</v>
      </c>
      <c r="I600" s="1">
        <v>33459</v>
      </c>
      <c r="J600">
        <v>1991</v>
      </c>
      <c r="K600">
        <f t="shared" si="54"/>
        <v>8</v>
      </c>
      <c r="L600">
        <f t="shared" si="55"/>
        <v>9</v>
      </c>
      <c r="M600">
        <f t="shared" si="56"/>
        <v>1991</v>
      </c>
      <c r="N600">
        <f t="shared" si="57"/>
        <v>7154.4845000000005</v>
      </c>
      <c r="O600">
        <f t="shared" si="58"/>
        <v>2945.4974999999999</v>
      </c>
      <c r="P600">
        <f t="shared" si="59"/>
        <v>4208.9870000000001</v>
      </c>
    </row>
    <row r="601" spans="1:16" x14ac:dyDescent="0.3">
      <c r="A601">
        <v>13087500</v>
      </c>
      <c r="B601" t="s">
        <v>10</v>
      </c>
      <c r="C601" s="1">
        <v>33460</v>
      </c>
      <c r="D601">
        <v>3620</v>
      </c>
      <c r="E601">
        <v>656836</v>
      </c>
      <c r="F601">
        <v>1556</v>
      </c>
      <c r="G601">
        <v>116242</v>
      </c>
      <c r="H601">
        <v>127661</v>
      </c>
      <c r="I601" s="1">
        <v>33460</v>
      </c>
      <c r="J601">
        <v>1991</v>
      </c>
      <c r="K601">
        <f t="shared" si="54"/>
        <v>8</v>
      </c>
      <c r="L601">
        <f t="shared" si="55"/>
        <v>10</v>
      </c>
      <c r="M601">
        <f t="shared" si="56"/>
        <v>1991</v>
      </c>
      <c r="N601">
        <f t="shared" si="57"/>
        <v>7180.27</v>
      </c>
      <c r="O601">
        <f t="shared" si="58"/>
        <v>3086.326</v>
      </c>
      <c r="P601">
        <f t="shared" si="59"/>
        <v>4093.944</v>
      </c>
    </row>
    <row r="602" spans="1:16" x14ac:dyDescent="0.3">
      <c r="A602">
        <v>13087500</v>
      </c>
      <c r="B602" t="s">
        <v>10</v>
      </c>
      <c r="C602" s="1">
        <v>33461</v>
      </c>
      <c r="D602">
        <v>3626</v>
      </c>
      <c r="E602">
        <v>664028</v>
      </c>
      <c r="F602">
        <v>1712</v>
      </c>
      <c r="G602">
        <v>119638</v>
      </c>
      <c r="H602">
        <v>124265</v>
      </c>
      <c r="I602" s="1">
        <v>33461</v>
      </c>
      <c r="J602">
        <v>1991</v>
      </c>
      <c r="K602">
        <f t="shared" si="54"/>
        <v>8</v>
      </c>
      <c r="L602">
        <f t="shared" si="55"/>
        <v>11</v>
      </c>
      <c r="M602">
        <f t="shared" si="56"/>
        <v>1991</v>
      </c>
      <c r="N602">
        <f t="shared" si="57"/>
        <v>7192.1710000000003</v>
      </c>
      <c r="O602">
        <f t="shared" si="58"/>
        <v>3395.752</v>
      </c>
      <c r="P602">
        <f t="shared" si="59"/>
        <v>3796.4189999999999</v>
      </c>
    </row>
    <row r="603" spans="1:16" x14ac:dyDescent="0.3">
      <c r="A603">
        <v>13087500</v>
      </c>
      <c r="B603" t="s">
        <v>10</v>
      </c>
      <c r="C603" s="1">
        <v>33462</v>
      </c>
      <c r="D603">
        <v>3625</v>
      </c>
      <c r="E603">
        <v>671218</v>
      </c>
      <c r="F603">
        <v>1604</v>
      </c>
      <c r="G603">
        <v>122819</v>
      </c>
      <c r="H603">
        <v>121084</v>
      </c>
      <c r="I603" s="1">
        <v>33462</v>
      </c>
      <c r="J603">
        <v>1991</v>
      </c>
      <c r="K603">
        <f t="shared" si="54"/>
        <v>8</v>
      </c>
      <c r="L603">
        <f t="shared" si="55"/>
        <v>12</v>
      </c>
      <c r="M603">
        <f t="shared" si="56"/>
        <v>1991</v>
      </c>
      <c r="N603">
        <f t="shared" si="57"/>
        <v>7190.1875</v>
      </c>
      <c r="O603">
        <f t="shared" si="58"/>
        <v>3181.5340000000001</v>
      </c>
      <c r="P603">
        <f t="shared" si="59"/>
        <v>4008.6534999999999</v>
      </c>
    </row>
    <row r="604" spans="1:16" x14ac:dyDescent="0.3">
      <c r="A604">
        <v>13087500</v>
      </c>
      <c r="B604" t="s">
        <v>10</v>
      </c>
      <c r="C604" s="1">
        <v>33463</v>
      </c>
      <c r="D604">
        <v>3638</v>
      </c>
      <c r="E604">
        <v>678434</v>
      </c>
      <c r="F604">
        <v>1576</v>
      </c>
      <c r="G604">
        <v>125945</v>
      </c>
      <c r="H604">
        <v>117958</v>
      </c>
      <c r="I604" s="1">
        <v>33463</v>
      </c>
      <c r="J604">
        <v>1991</v>
      </c>
      <c r="K604">
        <f t="shared" si="54"/>
        <v>8</v>
      </c>
      <c r="L604">
        <f t="shared" si="55"/>
        <v>13</v>
      </c>
      <c r="M604">
        <f t="shared" si="56"/>
        <v>1991</v>
      </c>
      <c r="N604">
        <f t="shared" si="57"/>
        <v>7215.973</v>
      </c>
      <c r="O604">
        <f t="shared" si="58"/>
        <v>3125.9960000000001</v>
      </c>
      <c r="P604">
        <f t="shared" si="59"/>
        <v>4089.9769999999999</v>
      </c>
    </row>
    <row r="605" spans="1:16" x14ac:dyDescent="0.3">
      <c r="A605">
        <v>13087500</v>
      </c>
      <c r="B605" t="s">
        <v>10</v>
      </c>
      <c r="C605" s="1">
        <v>33464</v>
      </c>
      <c r="D605">
        <v>3657</v>
      </c>
      <c r="E605">
        <v>685688</v>
      </c>
      <c r="F605">
        <v>1453</v>
      </c>
      <c r="G605">
        <v>128827</v>
      </c>
      <c r="H605">
        <v>115076</v>
      </c>
      <c r="I605" s="1">
        <v>33464</v>
      </c>
      <c r="J605">
        <v>1991</v>
      </c>
      <c r="K605">
        <f t="shared" si="54"/>
        <v>8</v>
      </c>
      <c r="L605">
        <f t="shared" si="55"/>
        <v>14</v>
      </c>
      <c r="M605">
        <f t="shared" si="56"/>
        <v>1991</v>
      </c>
      <c r="N605">
        <f t="shared" si="57"/>
        <v>7253.6594999999998</v>
      </c>
      <c r="O605">
        <f t="shared" si="58"/>
        <v>2882.0255000000002</v>
      </c>
      <c r="P605">
        <f t="shared" si="59"/>
        <v>4371.634</v>
      </c>
    </row>
    <row r="606" spans="1:16" x14ac:dyDescent="0.3">
      <c r="A606">
        <v>13087500</v>
      </c>
      <c r="B606" t="s">
        <v>10</v>
      </c>
      <c r="C606" s="1">
        <v>33465</v>
      </c>
      <c r="D606">
        <v>3661</v>
      </c>
      <c r="E606">
        <v>692950</v>
      </c>
      <c r="F606">
        <v>1288</v>
      </c>
      <c r="G606">
        <v>131381</v>
      </c>
      <c r="H606">
        <v>112523</v>
      </c>
      <c r="I606" s="1">
        <v>33465</v>
      </c>
      <c r="J606">
        <v>1991</v>
      </c>
      <c r="K606">
        <f t="shared" si="54"/>
        <v>8</v>
      </c>
      <c r="L606">
        <f t="shared" si="55"/>
        <v>15</v>
      </c>
      <c r="M606">
        <f t="shared" si="56"/>
        <v>1991</v>
      </c>
      <c r="N606">
        <f t="shared" si="57"/>
        <v>7261.5934999999999</v>
      </c>
      <c r="O606">
        <f t="shared" si="58"/>
        <v>2554.748</v>
      </c>
      <c r="P606">
        <f t="shared" si="59"/>
        <v>4706.8455000000004</v>
      </c>
    </row>
    <row r="607" spans="1:16" x14ac:dyDescent="0.3">
      <c r="A607">
        <v>13087500</v>
      </c>
      <c r="B607" t="s">
        <v>10</v>
      </c>
      <c r="C607" s="1">
        <v>33466</v>
      </c>
      <c r="D607">
        <v>3714</v>
      </c>
      <c r="E607">
        <v>700316</v>
      </c>
      <c r="F607">
        <v>1237</v>
      </c>
      <c r="G607">
        <v>133835</v>
      </c>
      <c r="H607">
        <v>110068</v>
      </c>
      <c r="I607" s="1">
        <v>33466</v>
      </c>
      <c r="J607">
        <v>1991</v>
      </c>
      <c r="K607">
        <f t="shared" si="54"/>
        <v>8</v>
      </c>
      <c r="L607">
        <f t="shared" si="55"/>
        <v>16</v>
      </c>
      <c r="M607">
        <f t="shared" si="56"/>
        <v>1991</v>
      </c>
      <c r="N607">
        <f t="shared" si="57"/>
        <v>7366.7190000000001</v>
      </c>
      <c r="O607">
        <f t="shared" si="58"/>
        <v>2453.5895</v>
      </c>
      <c r="P607">
        <f t="shared" si="59"/>
        <v>4913.1295</v>
      </c>
    </row>
    <row r="608" spans="1:16" x14ac:dyDescent="0.3">
      <c r="A608">
        <v>13087500</v>
      </c>
      <c r="B608" t="s">
        <v>10</v>
      </c>
      <c r="C608" s="1">
        <v>33467</v>
      </c>
      <c r="D608">
        <v>3738</v>
      </c>
      <c r="E608">
        <v>707731</v>
      </c>
      <c r="F608">
        <v>1275</v>
      </c>
      <c r="G608">
        <v>136364</v>
      </c>
      <c r="H608">
        <v>107539</v>
      </c>
      <c r="I608" s="1">
        <v>33467</v>
      </c>
      <c r="J608">
        <v>1991</v>
      </c>
      <c r="K608">
        <f t="shared" si="54"/>
        <v>8</v>
      </c>
      <c r="L608">
        <f t="shared" si="55"/>
        <v>17</v>
      </c>
      <c r="M608">
        <f t="shared" si="56"/>
        <v>1991</v>
      </c>
      <c r="N608">
        <f t="shared" si="57"/>
        <v>7414.3230000000003</v>
      </c>
      <c r="O608">
        <f t="shared" si="58"/>
        <v>2528.9625000000001</v>
      </c>
      <c r="P608">
        <f t="shared" si="59"/>
        <v>4885.3604999999998</v>
      </c>
    </row>
    <row r="609" spans="1:16" x14ac:dyDescent="0.3">
      <c r="A609">
        <v>13087500</v>
      </c>
      <c r="B609" t="s">
        <v>10</v>
      </c>
      <c r="C609" s="1">
        <v>33468</v>
      </c>
      <c r="D609">
        <v>3721</v>
      </c>
      <c r="E609">
        <v>715111</v>
      </c>
      <c r="F609">
        <v>1374</v>
      </c>
      <c r="G609">
        <v>139089</v>
      </c>
      <c r="H609">
        <v>104814</v>
      </c>
      <c r="I609" s="1">
        <v>33468</v>
      </c>
      <c r="J609">
        <v>1991</v>
      </c>
      <c r="K609">
        <f t="shared" si="54"/>
        <v>8</v>
      </c>
      <c r="L609">
        <f t="shared" si="55"/>
        <v>18</v>
      </c>
      <c r="M609">
        <f t="shared" si="56"/>
        <v>1991</v>
      </c>
      <c r="N609">
        <f t="shared" si="57"/>
        <v>7380.6035000000002</v>
      </c>
      <c r="O609">
        <f t="shared" si="58"/>
        <v>2725.3290000000002</v>
      </c>
      <c r="P609">
        <f t="shared" si="59"/>
        <v>4655.2745000000004</v>
      </c>
    </row>
    <row r="610" spans="1:16" x14ac:dyDescent="0.3">
      <c r="A610">
        <v>13087500</v>
      </c>
      <c r="B610" t="s">
        <v>10</v>
      </c>
      <c r="C610" s="1">
        <v>33469</v>
      </c>
      <c r="D610">
        <v>3705</v>
      </c>
      <c r="E610">
        <v>722460</v>
      </c>
      <c r="F610">
        <v>1216</v>
      </c>
      <c r="G610">
        <v>141500</v>
      </c>
      <c r="H610">
        <v>102403</v>
      </c>
      <c r="I610" s="1">
        <v>33469</v>
      </c>
      <c r="J610">
        <v>1991</v>
      </c>
      <c r="K610">
        <f t="shared" si="54"/>
        <v>8</v>
      </c>
      <c r="L610">
        <f t="shared" si="55"/>
        <v>19</v>
      </c>
      <c r="M610">
        <f t="shared" si="56"/>
        <v>1991</v>
      </c>
      <c r="N610">
        <f t="shared" si="57"/>
        <v>7348.8675000000003</v>
      </c>
      <c r="O610">
        <f t="shared" si="58"/>
        <v>2411.9360000000001</v>
      </c>
      <c r="P610">
        <f t="shared" si="59"/>
        <v>4936.9314999999997</v>
      </c>
    </row>
    <row r="611" spans="1:16" x14ac:dyDescent="0.3">
      <c r="A611">
        <v>13087500</v>
      </c>
      <c r="B611" t="s">
        <v>10</v>
      </c>
      <c r="C611" s="1">
        <v>33470</v>
      </c>
      <c r="D611">
        <v>3702</v>
      </c>
      <c r="E611">
        <v>729803</v>
      </c>
      <c r="F611">
        <v>1221</v>
      </c>
      <c r="G611">
        <v>143922</v>
      </c>
      <c r="H611">
        <v>99981</v>
      </c>
      <c r="I611" s="1">
        <v>33470</v>
      </c>
      <c r="J611">
        <v>1991</v>
      </c>
      <c r="K611">
        <f t="shared" si="54"/>
        <v>8</v>
      </c>
      <c r="L611">
        <f t="shared" si="55"/>
        <v>20</v>
      </c>
      <c r="M611">
        <f t="shared" si="56"/>
        <v>1991</v>
      </c>
      <c r="N611">
        <f t="shared" si="57"/>
        <v>7342.9170000000004</v>
      </c>
      <c r="O611">
        <f t="shared" si="58"/>
        <v>2421.8535000000002</v>
      </c>
      <c r="P611">
        <f t="shared" si="59"/>
        <v>4921.0635000000002</v>
      </c>
    </row>
    <row r="612" spans="1:16" x14ac:dyDescent="0.3">
      <c r="A612">
        <v>13087500</v>
      </c>
      <c r="B612" t="s">
        <v>10</v>
      </c>
      <c r="C612" s="1">
        <v>33471</v>
      </c>
      <c r="D612">
        <v>3713</v>
      </c>
      <c r="E612">
        <v>737168</v>
      </c>
      <c r="F612">
        <v>1121</v>
      </c>
      <c r="G612">
        <v>146146</v>
      </c>
      <c r="H612">
        <v>97757</v>
      </c>
      <c r="I612" s="1">
        <v>33471</v>
      </c>
      <c r="J612">
        <v>1991</v>
      </c>
      <c r="K612">
        <f t="shared" si="54"/>
        <v>8</v>
      </c>
      <c r="L612">
        <f t="shared" si="55"/>
        <v>21</v>
      </c>
      <c r="M612">
        <f t="shared" si="56"/>
        <v>1991</v>
      </c>
      <c r="N612">
        <f t="shared" si="57"/>
        <v>7364.7354999999998</v>
      </c>
      <c r="O612">
        <f t="shared" si="58"/>
        <v>2223.5035000000003</v>
      </c>
      <c r="P612">
        <f t="shared" si="59"/>
        <v>5141.232</v>
      </c>
    </row>
    <row r="613" spans="1:16" x14ac:dyDescent="0.3">
      <c r="A613">
        <v>13087500</v>
      </c>
      <c r="B613" t="s">
        <v>10</v>
      </c>
      <c r="C613" s="1">
        <v>33472</v>
      </c>
      <c r="D613">
        <v>3710</v>
      </c>
      <c r="E613">
        <v>744527</v>
      </c>
      <c r="F613">
        <v>1170</v>
      </c>
      <c r="G613">
        <v>148467</v>
      </c>
      <c r="H613">
        <v>95436</v>
      </c>
      <c r="I613" s="1">
        <v>33472</v>
      </c>
      <c r="J613">
        <v>1991</v>
      </c>
      <c r="K613">
        <f t="shared" si="54"/>
        <v>8</v>
      </c>
      <c r="L613">
        <f t="shared" si="55"/>
        <v>22</v>
      </c>
      <c r="M613">
        <f t="shared" si="56"/>
        <v>1991</v>
      </c>
      <c r="N613">
        <f t="shared" si="57"/>
        <v>7358.7849999999999</v>
      </c>
      <c r="O613">
        <f t="shared" si="58"/>
        <v>2320.6950000000002</v>
      </c>
      <c r="P613">
        <f t="shared" si="59"/>
        <v>5038.09</v>
      </c>
    </row>
    <row r="614" spans="1:16" x14ac:dyDescent="0.3">
      <c r="A614">
        <v>13087500</v>
      </c>
      <c r="B614" t="s">
        <v>10</v>
      </c>
      <c r="C614" s="1">
        <v>33473</v>
      </c>
      <c r="D614">
        <v>3714</v>
      </c>
      <c r="E614">
        <v>751893</v>
      </c>
      <c r="F614">
        <v>1181</v>
      </c>
      <c r="G614">
        <v>150810</v>
      </c>
      <c r="H614">
        <v>93094</v>
      </c>
      <c r="I614" s="1">
        <v>33473</v>
      </c>
      <c r="J614">
        <v>1991</v>
      </c>
      <c r="K614">
        <f t="shared" si="54"/>
        <v>8</v>
      </c>
      <c r="L614">
        <f t="shared" si="55"/>
        <v>23</v>
      </c>
      <c r="M614">
        <f t="shared" si="56"/>
        <v>1991</v>
      </c>
      <c r="N614">
        <f t="shared" si="57"/>
        <v>7366.7190000000001</v>
      </c>
      <c r="O614">
        <f t="shared" si="58"/>
        <v>2342.5135</v>
      </c>
      <c r="P614">
        <f t="shared" si="59"/>
        <v>5024.2055</v>
      </c>
    </row>
    <row r="615" spans="1:16" x14ac:dyDescent="0.3">
      <c r="A615">
        <v>13087500</v>
      </c>
      <c r="B615" t="s">
        <v>10</v>
      </c>
      <c r="C615" s="1">
        <v>33474</v>
      </c>
      <c r="D615">
        <v>3704</v>
      </c>
      <c r="E615">
        <v>759240</v>
      </c>
      <c r="F615">
        <v>1201</v>
      </c>
      <c r="G615">
        <v>153191</v>
      </c>
      <c r="H615">
        <v>90712</v>
      </c>
      <c r="I615" s="1">
        <v>33474</v>
      </c>
      <c r="J615">
        <v>1991</v>
      </c>
      <c r="K615">
        <f t="shared" si="54"/>
        <v>8</v>
      </c>
      <c r="L615">
        <f t="shared" si="55"/>
        <v>24</v>
      </c>
      <c r="M615">
        <f t="shared" si="56"/>
        <v>1991</v>
      </c>
      <c r="N615">
        <f t="shared" si="57"/>
        <v>7346.884</v>
      </c>
      <c r="O615">
        <f t="shared" si="58"/>
        <v>2382.1835000000001</v>
      </c>
      <c r="P615">
        <f t="shared" si="59"/>
        <v>4964.7004999999999</v>
      </c>
    </row>
    <row r="616" spans="1:16" x14ac:dyDescent="0.3">
      <c r="A616">
        <v>13087500</v>
      </c>
      <c r="B616" t="s">
        <v>10</v>
      </c>
      <c r="C616" s="1">
        <v>33475</v>
      </c>
      <c r="D616">
        <v>3680</v>
      </c>
      <c r="E616">
        <v>766539</v>
      </c>
      <c r="F616">
        <v>1141</v>
      </c>
      <c r="G616">
        <v>155454</v>
      </c>
      <c r="H616">
        <v>88449</v>
      </c>
      <c r="I616" s="1">
        <v>33475</v>
      </c>
      <c r="J616">
        <v>1991</v>
      </c>
      <c r="K616">
        <f t="shared" si="54"/>
        <v>8</v>
      </c>
      <c r="L616">
        <f t="shared" si="55"/>
        <v>25</v>
      </c>
      <c r="M616">
        <f t="shared" si="56"/>
        <v>1991</v>
      </c>
      <c r="N616">
        <f t="shared" si="57"/>
        <v>7299.28</v>
      </c>
      <c r="O616">
        <f t="shared" si="58"/>
        <v>2263.1734999999999</v>
      </c>
      <c r="P616">
        <f t="shared" si="59"/>
        <v>5036.1064999999999</v>
      </c>
    </row>
    <row r="617" spans="1:16" x14ac:dyDescent="0.3">
      <c r="A617">
        <v>13087500</v>
      </c>
      <c r="B617" t="s">
        <v>10</v>
      </c>
      <c r="C617" s="1">
        <v>33476</v>
      </c>
      <c r="D617">
        <v>3677</v>
      </c>
      <c r="E617">
        <v>773833</v>
      </c>
      <c r="F617">
        <v>1107</v>
      </c>
      <c r="G617">
        <v>157651</v>
      </c>
      <c r="H617">
        <v>86252</v>
      </c>
      <c r="I617" s="1">
        <v>33476</v>
      </c>
      <c r="J617">
        <v>1991</v>
      </c>
      <c r="K617">
        <f t="shared" si="54"/>
        <v>8</v>
      </c>
      <c r="L617">
        <f t="shared" si="55"/>
        <v>26</v>
      </c>
      <c r="M617">
        <f t="shared" si="56"/>
        <v>1991</v>
      </c>
      <c r="N617">
        <f t="shared" si="57"/>
        <v>7293.3294999999998</v>
      </c>
      <c r="O617">
        <f t="shared" si="58"/>
        <v>2195.7345</v>
      </c>
      <c r="P617">
        <f t="shared" si="59"/>
        <v>5097.5950000000003</v>
      </c>
    </row>
    <row r="618" spans="1:16" x14ac:dyDescent="0.3">
      <c r="A618">
        <v>13087500</v>
      </c>
      <c r="B618" t="s">
        <v>10</v>
      </c>
      <c r="C618" s="1">
        <v>33477</v>
      </c>
      <c r="D618">
        <v>3626</v>
      </c>
      <c r="E618">
        <v>781025</v>
      </c>
      <c r="F618">
        <v>1083</v>
      </c>
      <c r="G618">
        <v>159799</v>
      </c>
      <c r="H618">
        <v>84104</v>
      </c>
      <c r="I618" s="1">
        <v>33477</v>
      </c>
      <c r="J618">
        <v>1991</v>
      </c>
      <c r="K618">
        <f t="shared" si="54"/>
        <v>8</v>
      </c>
      <c r="L618">
        <f t="shared" si="55"/>
        <v>27</v>
      </c>
      <c r="M618">
        <f t="shared" si="56"/>
        <v>1991</v>
      </c>
      <c r="N618">
        <f t="shared" si="57"/>
        <v>7192.1710000000003</v>
      </c>
      <c r="O618">
        <f t="shared" si="58"/>
        <v>2148.1305000000002</v>
      </c>
      <c r="P618">
        <f t="shared" si="59"/>
        <v>5044.0405000000001</v>
      </c>
    </row>
    <row r="619" spans="1:16" x14ac:dyDescent="0.3">
      <c r="A619">
        <v>13087500</v>
      </c>
      <c r="B619" t="s">
        <v>10</v>
      </c>
      <c r="C619" s="1">
        <v>33478</v>
      </c>
      <c r="D619">
        <v>3582</v>
      </c>
      <c r="E619">
        <v>788130</v>
      </c>
      <c r="F619">
        <v>949</v>
      </c>
      <c r="G619">
        <v>161681</v>
      </c>
      <c r="H619">
        <v>82222</v>
      </c>
      <c r="I619" s="1">
        <v>33478</v>
      </c>
      <c r="J619">
        <v>1991</v>
      </c>
      <c r="K619">
        <f t="shared" si="54"/>
        <v>8</v>
      </c>
      <c r="L619">
        <f t="shared" si="55"/>
        <v>28</v>
      </c>
      <c r="M619">
        <f t="shared" si="56"/>
        <v>1991</v>
      </c>
      <c r="N619">
        <f t="shared" si="57"/>
        <v>7104.8969999999999</v>
      </c>
      <c r="O619">
        <f t="shared" si="58"/>
        <v>1882.3415</v>
      </c>
      <c r="P619">
        <f t="shared" si="59"/>
        <v>5222.5555000000004</v>
      </c>
    </row>
    <row r="620" spans="1:16" x14ac:dyDescent="0.3">
      <c r="A620">
        <v>13087500</v>
      </c>
      <c r="B620" t="s">
        <v>10</v>
      </c>
      <c r="C620" s="1">
        <v>33479</v>
      </c>
      <c r="D620">
        <v>3508</v>
      </c>
      <c r="E620">
        <v>795088</v>
      </c>
      <c r="F620">
        <v>814</v>
      </c>
      <c r="G620">
        <v>163296</v>
      </c>
      <c r="H620">
        <v>80607</v>
      </c>
      <c r="I620" s="1">
        <v>33479</v>
      </c>
      <c r="J620">
        <v>1991</v>
      </c>
      <c r="K620">
        <f t="shared" si="54"/>
        <v>8</v>
      </c>
      <c r="L620">
        <f t="shared" si="55"/>
        <v>29</v>
      </c>
      <c r="M620">
        <f t="shared" si="56"/>
        <v>1991</v>
      </c>
      <c r="N620">
        <f t="shared" si="57"/>
        <v>6958.1180000000004</v>
      </c>
      <c r="O620">
        <f t="shared" si="58"/>
        <v>1614.569</v>
      </c>
      <c r="P620">
        <f t="shared" si="59"/>
        <v>5343.549</v>
      </c>
    </row>
    <row r="621" spans="1:16" x14ac:dyDescent="0.3">
      <c r="A621">
        <v>13087500</v>
      </c>
      <c r="B621" t="s">
        <v>10</v>
      </c>
      <c r="C621" s="1">
        <v>33480</v>
      </c>
      <c r="D621">
        <v>3454</v>
      </c>
      <c r="E621">
        <v>801939</v>
      </c>
      <c r="F621">
        <v>651</v>
      </c>
      <c r="G621">
        <v>164587</v>
      </c>
      <c r="H621">
        <v>79316</v>
      </c>
      <c r="I621" s="1">
        <v>33480</v>
      </c>
      <c r="J621">
        <v>1991</v>
      </c>
      <c r="K621">
        <f t="shared" si="54"/>
        <v>8</v>
      </c>
      <c r="L621">
        <f t="shared" si="55"/>
        <v>30</v>
      </c>
      <c r="M621">
        <f t="shared" si="56"/>
        <v>1991</v>
      </c>
      <c r="N621">
        <f t="shared" si="57"/>
        <v>6851.009</v>
      </c>
      <c r="O621">
        <f t="shared" si="58"/>
        <v>1291.2585000000001</v>
      </c>
      <c r="P621">
        <f t="shared" si="59"/>
        <v>5559.7505000000001</v>
      </c>
    </row>
    <row r="622" spans="1:16" x14ac:dyDescent="0.3">
      <c r="A622">
        <v>13087500</v>
      </c>
      <c r="B622" t="s">
        <v>10</v>
      </c>
      <c r="C622" s="1">
        <v>33481</v>
      </c>
      <c r="D622">
        <v>3448</v>
      </c>
      <c r="E622">
        <v>808778</v>
      </c>
      <c r="F622">
        <v>555</v>
      </c>
      <c r="G622">
        <v>165688</v>
      </c>
      <c r="H622">
        <v>78215</v>
      </c>
      <c r="I622" s="1">
        <v>33481</v>
      </c>
      <c r="J622">
        <v>1991</v>
      </c>
      <c r="K622">
        <f t="shared" si="54"/>
        <v>8</v>
      </c>
      <c r="L622">
        <f t="shared" si="55"/>
        <v>31</v>
      </c>
      <c r="M622">
        <f t="shared" si="56"/>
        <v>1991</v>
      </c>
      <c r="N622">
        <f t="shared" si="57"/>
        <v>6839.1080000000002</v>
      </c>
      <c r="O622">
        <f t="shared" si="58"/>
        <v>1100.8425</v>
      </c>
      <c r="P622">
        <f t="shared" si="59"/>
        <v>5738.2655000000004</v>
      </c>
    </row>
    <row r="623" spans="1:16" x14ac:dyDescent="0.3">
      <c r="A623">
        <v>13087500</v>
      </c>
      <c r="B623" t="s">
        <v>10</v>
      </c>
      <c r="C623" s="1">
        <v>33482</v>
      </c>
      <c r="D623">
        <v>3429</v>
      </c>
      <c r="E623">
        <v>815580</v>
      </c>
      <c r="F623">
        <v>585</v>
      </c>
      <c r="G623">
        <v>166847</v>
      </c>
      <c r="H623">
        <v>77056</v>
      </c>
      <c r="I623" s="1">
        <v>33482</v>
      </c>
      <c r="J623">
        <v>1991</v>
      </c>
      <c r="K623">
        <f t="shared" si="54"/>
        <v>9</v>
      </c>
      <c r="L623">
        <f t="shared" si="55"/>
        <v>1</v>
      </c>
      <c r="M623">
        <f t="shared" si="56"/>
        <v>1991</v>
      </c>
      <c r="N623">
        <f t="shared" si="57"/>
        <v>6801.4215000000004</v>
      </c>
      <c r="O623">
        <f t="shared" si="58"/>
        <v>1160.3475000000001</v>
      </c>
      <c r="P623">
        <f t="shared" si="59"/>
        <v>5641.0740000000005</v>
      </c>
    </row>
    <row r="624" spans="1:16" x14ac:dyDescent="0.3">
      <c r="A624">
        <v>13087500</v>
      </c>
      <c r="B624" t="s">
        <v>10</v>
      </c>
      <c r="C624" s="1">
        <v>33483</v>
      </c>
      <c r="D624">
        <v>3350</v>
      </c>
      <c r="E624">
        <v>822224</v>
      </c>
      <c r="F624">
        <v>498</v>
      </c>
      <c r="G624">
        <v>167836</v>
      </c>
      <c r="H624">
        <v>76067</v>
      </c>
      <c r="I624" s="1">
        <v>33483</v>
      </c>
      <c r="J624">
        <v>1991</v>
      </c>
      <c r="K624">
        <f t="shared" si="54"/>
        <v>9</v>
      </c>
      <c r="L624">
        <f t="shared" si="55"/>
        <v>2</v>
      </c>
      <c r="M624">
        <f t="shared" si="56"/>
        <v>1991</v>
      </c>
      <c r="N624">
        <f t="shared" si="57"/>
        <v>6644.7250000000004</v>
      </c>
      <c r="O624">
        <f t="shared" si="58"/>
        <v>987.78300000000002</v>
      </c>
      <c r="P624">
        <f t="shared" si="59"/>
        <v>5656.942</v>
      </c>
    </row>
    <row r="625" spans="1:16" x14ac:dyDescent="0.3">
      <c r="A625">
        <v>13087500</v>
      </c>
      <c r="B625" t="s">
        <v>10</v>
      </c>
      <c r="C625" s="1">
        <v>33484</v>
      </c>
      <c r="D625">
        <v>3330</v>
      </c>
      <c r="E625">
        <v>828829</v>
      </c>
      <c r="F625">
        <v>577</v>
      </c>
      <c r="G625">
        <v>168981</v>
      </c>
      <c r="H625">
        <v>74923</v>
      </c>
      <c r="I625" s="1">
        <v>33484</v>
      </c>
      <c r="J625">
        <v>1991</v>
      </c>
      <c r="K625">
        <f t="shared" si="54"/>
        <v>9</v>
      </c>
      <c r="L625">
        <f t="shared" si="55"/>
        <v>3</v>
      </c>
      <c r="M625">
        <f t="shared" si="56"/>
        <v>1991</v>
      </c>
      <c r="N625">
        <f t="shared" si="57"/>
        <v>6605.0550000000003</v>
      </c>
      <c r="O625">
        <f t="shared" si="58"/>
        <v>1144.4794999999999</v>
      </c>
      <c r="P625">
        <f t="shared" si="59"/>
        <v>5460.5754999999999</v>
      </c>
    </row>
    <row r="626" spans="1:16" x14ac:dyDescent="0.3">
      <c r="A626">
        <v>13087500</v>
      </c>
      <c r="B626" t="s">
        <v>10</v>
      </c>
      <c r="C626" s="1">
        <v>33485</v>
      </c>
      <c r="D626">
        <v>3331</v>
      </c>
      <c r="E626">
        <v>835436</v>
      </c>
      <c r="F626">
        <v>587</v>
      </c>
      <c r="G626">
        <v>170145</v>
      </c>
      <c r="H626">
        <v>73758</v>
      </c>
      <c r="I626" s="1">
        <v>33485</v>
      </c>
      <c r="J626">
        <v>1991</v>
      </c>
      <c r="K626">
        <f t="shared" si="54"/>
        <v>9</v>
      </c>
      <c r="L626">
        <f t="shared" si="55"/>
        <v>4</v>
      </c>
      <c r="M626">
        <f t="shared" si="56"/>
        <v>1991</v>
      </c>
      <c r="N626">
        <f t="shared" si="57"/>
        <v>6607.0385000000006</v>
      </c>
      <c r="O626">
        <f t="shared" si="58"/>
        <v>1164.3145</v>
      </c>
      <c r="P626">
        <f t="shared" si="59"/>
        <v>5442.7240000000002</v>
      </c>
    </row>
    <row r="627" spans="1:16" x14ac:dyDescent="0.3">
      <c r="A627">
        <v>13087500</v>
      </c>
      <c r="B627" t="s">
        <v>10</v>
      </c>
      <c r="C627" s="1">
        <v>33486</v>
      </c>
      <c r="D627">
        <v>3338</v>
      </c>
      <c r="E627">
        <v>842057</v>
      </c>
      <c r="F627">
        <v>673</v>
      </c>
      <c r="G627">
        <v>171480</v>
      </c>
      <c r="H627">
        <v>72423</v>
      </c>
      <c r="I627" s="1">
        <v>33486</v>
      </c>
      <c r="J627">
        <v>1991</v>
      </c>
      <c r="K627">
        <f t="shared" si="54"/>
        <v>9</v>
      </c>
      <c r="L627">
        <f t="shared" si="55"/>
        <v>5</v>
      </c>
      <c r="M627">
        <f t="shared" si="56"/>
        <v>1991</v>
      </c>
      <c r="N627">
        <f t="shared" si="57"/>
        <v>6620.9229999999998</v>
      </c>
      <c r="O627">
        <f t="shared" si="58"/>
        <v>1334.8955000000001</v>
      </c>
      <c r="P627">
        <f t="shared" si="59"/>
        <v>5286.0275000000001</v>
      </c>
    </row>
    <row r="628" spans="1:16" x14ac:dyDescent="0.3">
      <c r="A628">
        <v>13087500</v>
      </c>
      <c r="B628" t="s">
        <v>10</v>
      </c>
      <c r="C628" s="1">
        <v>33487</v>
      </c>
      <c r="D628">
        <v>3299</v>
      </c>
      <c r="E628">
        <v>848601</v>
      </c>
      <c r="F628">
        <v>617</v>
      </c>
      <c r="G628">
        <v>172704</v>
      </c>
      <c r="H628">
        <v>71200</v>
      </c>
      <c r="I628" s="1">
        <v>33487</v>
      </c>
      <c r="J628">
        <v>1991</v>
      </c>
      <c r="K628">
        <f t="shared" si="54"/>
        <v>9</v>
      </c>
      <c r="L628">
        <f t="shared" si="55"/>
        <v>6</v>
      </c>
      <c r="M628">
        <f t="shared" si="56"/>
        <v>1991</v>
      </c>
      <c r="N628">
        <f t="shared" si="57"/>
        <v>6543.5664999999999</v>
      </c>
      <c r="O628">
        <f t="shared" si="58"/>
        <v>1223.8195000000001</v>
      </c>
      <c r="P628">
        <f t="shared" si="59"/>
        <v>5319.7470000000003</v>
      </c>
    </row>
    <row r="629" spans="1:16" x14ac:dyDescent="0.3">
      <c r="A629">
        <v>13087500</v>
      </c>
      <c r="B629" t="s">
        <v>10</v>
      </c>
      <c r="C629" s="1">
        <v>33488</v>
      </c>
      <c r="D629">
        <v>3286</v>
      </c>
      <c r="E629">
        <v>855119</v>
      </c>
      <c r="F629">
        <v>534</v>
      </c>
      <c r="G629">
        <v>173763</v>
      </c>
      <c r="H629">
        <v>70140</v>
      </c>
      <c r="I629" s="1">
        <v>33488</v>
      </c>
      <c r="J629">
        <v>1991</v>
      </c>
      <c r="K629">
        <f t="shared" si="54"/>
        <v>9</v>
      </c>
      <c r="L629">
        <f t="shared" si="55"/>
        <v>7</v>
      </c>
      <c r="M629">
        <f t="shared" si="56"/>
        <v>1991</v>
      </c>
      <c r="N629">
        <f t="shared" si="57"/>
        <v>6517.7809999999999</v>
      </c>
      <c r="O629">
        <f t="shared" si="58"/>
        <v>1059.1890000000001</v>
      </c>
      <c r="P629">
        <f t="shared" si="59"/>
        <v>5458.5920000000006</v>
      </c>
    </row>
    <row r="630" spans="1:16" x14ac:dyDescent="0.3">
      <c r="A630">
        <v>13087500</v>
      </c>
      <c r="B630" t="s">
        <v>10</v>
      </c>
      <c r="C630" s="1">
        <v>33489</v>
      </c>
      <c r="D630">
        <v>3326</v>
      </c>
      <c r="E630">
        <v>861716</v>
      </c>
      <c r="F630">
        <v>524</v>
      </c>
      <c r="G630">
        <v>174802</v>
      </c>
      <c r="H630">
        <v>69101</v>
      </c>
      <c r="I630" s="1">
        <v>33489</v>
      </c>
      <c r="J630">
        <v>1991</v>
      </c>
      <c r="K630">
        <f t="shared" si="54"/>
        <v>9</v>
      </c>
      <c r="L630">
        <f t="shared" si="55"/>
        <v>8</v>
      </c>
      <c r="M630">
        <f t="shared" si="56"/>
        <v>1991</v>
      </c>
      <c r="N630">
        <f t="shared" si="57"/>
        <v>6597.1210000000001</v>
      </c>
      <c r="O630">
        <f t="shared" si="58"/>
        <v>1039.354</v>
      </c>
      <c r="P630">
        <f t="shared" si="59"/>
        <v>5557.7669999999998</v>
      </c>
    </row>
    <row r="631" spans="1:16" x14ac:dyDescent="0.3">
      <c r="A631">
        <v>13087500</v>
      </c>
      <c r="B631" t="s">
        <v>10</v>
      </c>
      <c r="C631" s="1">
        <v>33490</v>
      </c>
      <c r="D631">
        <v>3268</v>
      </c>
      <c r="E631">
        <v>868198</v>
      </c>
      <c r="F631">
        <v>323</v>
      </c>
      <c r="G631">
        <v>175443</v>
      </c>
      <c r="H631">
        <v>68460</v>
      </c>
      <c r="I631" s="1">
        <v>33490</v>
      </c>
      <c r="J631">
        <v>1991</v>
      </c>
      <c r="K631">
        <f t="shared" si="54"/>
        <v>9</v>
      </c>
      <c r="L631">
        <f t="shared" si="55"/>
        <v>9</v>
      </c>
      <c r="M631">
        <f t="shared" si="56"/>
        <v>1991</v>
      </c>
      <c r="N631">
        <f t="shared" si="57"/>
        <v>6482.0780000000004</v>
      </c>
      <c r="O631">
        <f t="shared" si="58"/>
        <v>640.67050000000006</v>
      </c>
      <c r="P631">
        <f t="shared" si="59"/>
        <v>5841.4075000000003</v>
      </c>
    </row>
    <row r="632" spans="1:16" x14ac:dyDescent="0.3">
      <c r="A632">
        <v>13087500</v>
      </c>
      <c r="B632" t="s">
        <v>10</v>
      </c>
      <c r="C632" s="1">
        <v>33491</v>
      </c>
      <c r="D632">
        <v>3178</v>
      </c>
      <c r="E632">
        <v>874502</v>
      </c>
      <c r="F632">
        <v>178</v>
      </c>
      <c r="G632">
        <v>175796</v>
      </c>
      <c r="H632">
        <v>68107</v>
      </c>
      <c r="I632" s="1">
        <v>33491</v>
      </c>
      <c r="J632">
        <v>1991</v>
      </c>
      <c r="K632">
        <f t="shared" si="54"/>
        <v>9</v>
      </c>
      <c r="L632">
        <f t="shared" si="55"/>
        <v>10</v>
      </c>
      <c r="M632">
        <f t="shared" si="56"/>
        <v>1991</v>
      </c>
      <c r="N632">
        <f t="shared" si="57"/>
        <v>6303.5630000000001</v>
      </c>
      <c r="O632">
        <f t="shared" si="58"/>
        <v>353.06299999999999</v>
      </c>
      <c r="P632">
        <f t="shared" si="59"/>
        <v>5950.5</v>
      </c>
    </row>
    <row r="633" spans="1:16" x14ac:dyDescent="0.3">
      <c r="A633">
        <v>13087500</v>
      </c>
      <c r="B633" t="s">
        <v>10</v>
      </c>
      <c r="C633" s="1">
        <v>33492</v>
      </c>
      <c r="D633">
        <v>3058</v>
      </c>
      <c r="E633">
        <v>880567</v>
      </c>
      <c r="F633">
        <v>58</v>
      </c>
      <c r="G633">
        <v>175911</v>
      </c>
      <c r="H633">
        <v>67992</v>
      </c>
      <c r="I633" s="1">
        <v>33492</v>
      </c>
      <c r="J633">
        <v>1991</v>
      </c>
      <c r="K633">
        <f t="shared" si="54"/>
        <v>9</v>
      </c>
      <c r="L633">
        <f t="shared" si="55"/>
        <v>11</v>
      </c>
      <c r="M633">
        <f t="shared" si="56"/>
        <v>1991</v>
      </c>
      <c r="N633">
        <f t="shared" si="57"/>
        <v>6065.5430000000006</v>
      </c>
      <c r="O633">
        <f t="shared" si="58"/>
        <v>115.04300000000001</v>
      </c>
      <c r="P633">
        <f t="shared" si="59"/>
        <v>5950.5</v>
      </c>
    </row>
    <row r="634" spans="1:16" x14ac:dyDescent="0.3">
      <c r="A634">
        <v>13087500</v>
      </c>
      <c r="B634" t="s">
        <v>10</v>
      </c>
      <c r="C634" s="1">
        <v>33493</v>
      </c>
      <c r="D634">
        <v>2950</v>
      </c>
      <c r="E634">
        <v>886418</v>
      </c>
      <c r="F634">
        <v>0</v>
      </c>
      <c r="G634">
        <v>175911</v>
      </c>
      <c r="H634">
        <v>67992</v>
      </c>
      <c r="I634" s="1">
        <v>33493</v>
      </c>
      <c r="J634">
        <v>1991</v>
      </c>
      <c r="K634">
        <f t="shared" si="54"/>
        <v>9</v>
      </c>
      <c r="L634">
        <f t="shared" si="55"/>
        <v>12</v>
      </c>
      <c r="M634">
        <f t="shared" si="56"/>
        <v>1991</v>
      </c>
      <c r="N634">
        <f t="shared" si="57"/>
        <v>5851.3249999999998</v>
      </c>
      <c r="O634">
        <f t="shared" si="58"/>
        <v>0</v>
      </c>
      <c r="P634">
        <f t="shared" si="59"/>
        <v>5851.3249999999998</v>
      </c>
    </row>
    <row r="635" spans="1:16" x14ac:dyDescent="0.3">
      <c r="A635">
        <v>13087500</v>
      </c>
      <c r="B635" t="s">
        <v>10</v>
      </c>
      <c r="C635" s="1">
        <v>33494</v>
      </c>
      <c r="D635">
        <v>2766</v>
      </c>
      <c r="E635">
        <v>891905</v>
      </c>
      <c r="F635">
        <v>0</v>
      </c>
      <c r="G635">
        <v>175911</v>
      </c>
      <c r="H635">
        <v>67992</v>
      </c>
      <c r="I635" s="1">
        <v>33494</v>
      </c>
      <c r="J635">
        <v>1991</v>
      </c>
      <c r="K635">
        <f t="shared" si="54"/>
        <v>9</v>
      </c>
      <c r="L635">
        <f t="shared" si="55"/>
        <v>13</v>
      </c>
      <c r="M635">
        <f t="shared" si="56"/>
        <v>1991</v>
      </c>
      <c r="N635">
        <f t="shared" si="57"/>
        <v>5486.3609999999999</v>
      </c>
      <c r="O635">
        <f t="shared" si="58"/>
        <v>0</v>
      </c>
      <c r="P635">
        <f t="shared" si="59"/>
        <v>5486.3609999999999</v>
      </c>
    </row>
    <row r="636" spans="1:16" x14ac:dyDescent="0.3">
      <c r="A636">
        <v>13087500</v>
      </c>
      <c r="B636" t="s">
        <v>10</v>
      </c>
      <c r="C636" s="1">
        <v>33495</v>
      </c>
      <c r="D636">
        <v>2675</v>
      </c>
      <c r="E636">
        <v>897211</v>
      </c>
      <c r="F636">
        <v>0</v>
      </c>
      <c r="G636">
        <v>175911</v>
      </c>
      <c r="H636">
        <v>67992</v>
      </c>
      <c r="I636" s="1">
        <v>33495</v>
      </c>
      <c r="J636">
        <v>1991</v>
      </c>
      <c r="K636">
        <f t="shared" si="54"/>
        <v>9</v>
      </c>
      <c r="L636">
        <f t="shared" si="55"/>
        <v>14</v>
      </c>
      <c r="M636">
        <f t="shared" si="56"/>
        <v>1991</v>
      </c>
      <c r="N636">
        <f t="shared" si="57"/>
        <v>5305.8625000000002</v>
      </c>
      <c r="O636">
        <f t="shared" si="58"/>
        <v>0</v>
      </c>
      <c r="P636">
        <f t="shared" si="59"/>
        <v>5305.8625000000002</v>
      </c>
    </row>
    <row r="637" spans="1:16" x14ac:dyDescent="0.3">
      <c r="A637">
        <v>13087500</v>
      </c>
      <c r="B637" t="s">
        <v>10</v>
      </c>
      <c r="C637" s="1">
        <v>33496</v>
      </c>
      <c r="D637">
        <v>2679</v>
      </c>
      <c r="E637">
        <v>902524</v>
      </c>
      <c r="F637">
        <v>0</v>
      </c>
      <c r="G637">
        <v>175911</v>
      </c>
      <c r="H637">
        <v>67992</v>
      </c>
      <c r="I637" s="1">
        <v>33496</v>
      </c>
      <c r="J637">
        <v>1991</v>
      </c>
      <c r="K637">
        <f t="shared" si="54"/>
        <v>9</v>
      </c>
      <c r="L637">
        <f t="shared" si="55"/>
        <v>15</v>
      </c>
      <c r="M637">
        <f t="shared" si="56"/>
        <v>1991</v>
      </c>
      <c r="N637">
        <f t="shared" si="57"/>
        <v>5313.7965000000004</v>
      </c>
      <c r="O637">
        <f t="shared" si="58"/>
        <v>0</v>
      </c>
      <c r="P637">
        <f t="shared" si="59"/>
        <v>5313.7965000000004</v>
      </c>
    </row>
    <row r="638" spans="1:16" x14ac:dyDescent="0.3">
      <c r="A638">
        <v>13087500</v>
      </c>
      <c r="B638" t="s">
        <v>10</v>
      </c>
      <c r="C638" s="1">
        <v>33497</v>
      </c>
      <c r="D638">
        <v>2613</v>
      </c>
      <c r="E638">
        <v>907707</v>
      </c>
      <c r="F638">
        <v>0</v>
      </c>
      <c r="G638">
        <v>175911</v>
      </c>
      <c r="H638">
        <v>67992</v>
      </c>
      <c r="I638" s="1">
        <v>33497</v>
      </c>
      <c r="J638">
        <v>1991</v>
      </c>
      <c r="K638">
        <f t="shared" si="54"/>
        <v>9</v>
      </c>
      <c r="L638">
        <f t="shared" si="55"/>
        <v>16</v>
      </c>
      <c r="M638">
        <f t="shared" si="56"/>
        <v>1991</v>
      </c>
      <c r="N638">
        <f t="shared" si="57"/>
        <v>5182.8855000000003</v>
      </c>
      <c r="O638">
        <f t="shared" si="58"/>
        <v>0</v>
      </c>
      <c r="P638">
        <f t="shared" si="59"/>
        <v>5182.8855000000003</v>
      </c>
    </row>
    <row r="639" spans="1:16" x14ac:dyDescent="0.3">
      <c r="A639">
        <v>13087500</v>
      </c>
      <c r="B639" t="s">
        <v>10</v>
      </c>
      <c r="C639" s="1">
        <v>33498</v>
      </c>
      <c r="D639">
        <v>2571</v>
      </c>
      <c r="E639">
        <v>912807</v>
      </c>
      <c r="F639">
        <v>0</v>
      </c>
      <c r="G639">
        <v>175911</v>
      </c>
      <c r="H639">
        <v>67992</v>
      </c>
      <c r="I639" s="1">
        <v>33498</v>
      </c>
      <c r="J639">
        <v>1991</v>
      </c>
      <c r="K639">
        <f t="shared" si="54"/>
        <v>9</v>
      </c>
      <c r="L639">
        <f t="shared" si="55"/>
        <v>17</v>
      </c>
      <c r="M639">
        <f t="shared" si="56"/>
        <v>1991</v>
      </c>
      <c r="N639">
        <f t="shared" si="57"/>
        <v>5099.5785000000005</v>
      </c>
      <c r="O639">
        <f t="shared" si="58"/>
        <v>0</v>
      </c>
      <c r="P639">
        <f t="shared" si="59"/>
        <v>5099.5785000000005</v>
      </c>
    </row>
    <row r="640" spans="1:16" x14ac:dyDescent="0.3">
      <c r="A640">
        <v>13087500</v>
      </c>
      <c r="B640" t="s">
        <v>10</v>
      </c>
      <c r="C640" s="1">
        <v>33499</v>
      </c>
      <c r="D640">
        <v>2466</v>
      </c>
      <c r="E640">
        <v>917698</v>
      </c>
      <c r="F640">
        <v>0</v>
      </c>
      <c r="G640">
        <v>175911</v>
      </c>
      <c r="H640">
        <v>67992</v>
      </c>
      <c r="I640" s="1">
        <v>33499</v>
      </c>
      <c r="J640">
        <v>1991</v>
      </c>
      <c r="K640">
        <f t="shared" si="54"/>
        <v>9</v>
      </c>
      <c r="L640">
        <f t="shared" si="55"/>
        <v>18</v>
      </c>
      <c r="M640">
        <f t="shared" si="56"/>
        <v>1991</v>
      </c>
      <c r="N640">
        <f t="shared" si="57"/>
        <v>4891.3109999999997</v>
      </c>
      <c r="O640">
        <f t="shared" si="58"/>
        <v>0</v>
      </c>
      <c r="P640">
        <f t="shared" si="59"/>
        <v>4891.3109999999997</v>
      </c>
    </row>
    <row r="641" spans="1:16" x14ac:dyDescent="0.3">
      <c r="A641">
        <v>13087500</v>
      </c>
      <c r="B641" t="s">
        <v>10</v>
      </c>
      <c r="C641" s="1">
        <v>33500</v>
      </c>
      <c r="D641">
        <v>2353</v>
      </c>
      <c r="E641">
        <v>922365</v>
      </c>
      <c r="F641">
        <v>0</v>
      </c>
      <c r="G641">
        <v>175911</v>
      </c>
      <c r="H641">
        <v>67992</v>
      </c>
      <c r="I641" s="1">
        <v>33500</v>
      </c>
      <c r="J641">
        <v>1991</v>
      </c>
      <c r="K641">
        <f t="shared" si="54"/>
        <v>9</v>
      </c>
      <c r="L641">
        <f t="shared" si="55"/>
        <v>19</v>
      </c>
      <c r="M641">
        <f t="shared" si="56"/>
        <v>1991</v>
      </c>
      <c r="N641">
        <f t="shared" si="57"/>
        <v>4667.1755000000003</v>
      </c>
      <c r="O641">
        <f t="shared" si="58"/>
        <v>0</v>
      </c>
      <c r="P641">
        <f t="shared" si="59"/>
        <v>4667.1755000000003</v>
      </c>
    </row>
    <row r="642" spans="1:16" x14ac:dyDescent="0.3">
      <c r="A642">
        <v>13087500</v>
      </c>
      <c r="B642" t="s">
        <v>10</v>
      </c>
      <c r="C642" s="1">
        <v>33501</v>
      </c>
      <c r="D642">
        <v>2291</v>
      </c>
      <c r="E642">
        <v>926910</v>
      </c>
      <c r="F642">
        <v>0</v>
      </c>
      <c r="G642">
        <v>175911</v>
      </c>
      <c r="H642">
        <v>67992</v>
      </c>
      <c r="I642" s="1">
        <v>33501</v>
      </c>
      <c r="J642">
        <v>1991</v>
      </c>
      <c r="K642">
        <f t="shared" si="54"/>
        <v>9</v>
      </c>
      <c r="L642">
        <f t="shared" si="55"/>
        <v>20</v>
      </c>
      <c r="M642">
        <f t="shared" si="56"/>
        <v>1991</v>
      </c>
      <c r="N642">
        <f t="shared" si="57"/>
        <v>4544.1985000000004</v>
      </c>
      <c r="O642">
        <f t="shared" si="58"/>
        <v>0</v>
      </c>
      <c r="P642">
        <f t="shared" si="59"/>
        <v>4544.1985000000004</v>
      </c>
    </row>
    <row r="643" spans="1:16" x14ac:dyDescent="0.3">
      <c r="A643">
        <v>13087500</v>
      </c>
      <c r="B643" t="s">
        <v>10</v>
      </c>
      <c r="C643" s="1">
        <v>33502</v>
      </c>
      <c r="D643">
        <v>2259</v>
      </c>
      <c r="E643">
        <v>931390</v>
      </c>
      <c r="F643">
        <v>0</v>
      </c>
      <c r="G643">
        <v>175911</v>
      </c>
      <c r="H643">
        <v>67992</v>
      </c>
      <c r="I643" s="1">
        <v>33502</v>
      </c>
      <c r="J643">
        <v>1991</v>
      </c>
      <c r="K643">
        <f t="shared" ref="K643:K706" si="60">MONTH(I643)</f>
        <v>9</v>
      </c>
      <c r="L643">
        <f t="shared" ref="L643:L706" si="61">DAY(I643)</f>
        <v>21</v>
      </c>
      <c r="M643">
        <f t="shared" ref="M643:M706" si="62">YEAR(I643)</f>
        <v>1991</v>
      </c>
      <c r="N643">
        <f t="shared" ref="N643:N706" si="63">D643*1.9835</f>
        <v>4480.7264999999998</v>
      </c>
      <c r="O643">
        <f t="shared" ref="O643:O706" si="64">F643*1.9835</f>
        <v>0</v>
      </c>
      <c r="P643">
        <f t="shared" ref="P643:P706" si="65">(D643-F643)*1.9835</f>
        <v>4480.7264999999998</v>
      </c>
    </row>
    <row r="644" spans="1:16" x14ac:dyDescent="0.3">
      <c r="A644">
        <v>13087500</v>
      </c>
      <c r="B644" t="s">
        <v>10</v>
      </c>
      <c r="C644" s="1">
        <v>33503</v>
      </c>
      <c r="D644">
        <v>2264</v>
      </c>
      <c r="E644">
        <v>935881</v>
      </c>
      <c r="F644">
        <v>0</v>
      </c>
      <c r="G644">
        <v>175911</v>
      </c>
      <c r="H644">
        <v>67992</v>
      </c>
      <c r="I644" s="1">
        <v>33503</v>
      </c>
      <c r="J644">
        <v>1991</v>
      </c>
      <c r="K644">
        <f t="shared" si="60"/>
        <v>9</v>
      </c>
      <c r="L644">
        <f t="shared" si="61"/>
        <v>22</v>
      </c>
      <c r="M644">
        <f t="shared" si="62"/>
        <v>1991</v>
      </c>
      <c r="N644">
        <f t="shared" si="63"/>
        <v>4490.6440000000002</v>
      </c>
      <c r="O644">
        <f t="shared" si="64"/>
        <v>0</v>
      </c>
      <c r="P644">
        <f t="shared" si="65"/>
        <v>4490.6440000000002</v>
      </c>
    </row>
    <row r="645" spans="1:16" x14ac:dyDescent="0.3">
      <c r="A645">
        <v>13087500</v>
      </c>
      <c r="B645" t="s">
        <v>10</v>
      </c>
      <c r="C645" s="1">
        <v>33504</v>
      </c>
      <c r="D645">
        <v>2232</v>
      </c>
      <c r="E645">
        <v>940308</v>
      </c>
      <c r="F645">
        <v>0</v>
      </c>
      <c r="G645">
        <v>175911</v>
      </c>
      <c r="H645">
        <v>67992</v>
      </c>
      <c r="I645" s="1">
        <v>33504</v>
      </c>
      <c r="J645">
        <v>1991</v>
      </c>
      <c r="K645">
        <f t="shared" si="60"/>
        <v>9</v>
      </c>
      <c r="L645">
        <f t="shared" si="61"/>
        <v>23</v>
      </c>
      <c r="M645">
        <f t="shared" si="62"/>
        <v>1991</v>
      </c>
      <c r="N645">
        <f t="shared" si="63"/>
        <v>4427.1720000000005</v>
      </c>
      <c r="O645">
        <f t="shared" si="64"/>
        <v>0</v>
      </c>
      <c r="P645">
        <f t="shared" si="65"/>
        <v>4427.1720000000005</v>
      </c>
    </row>
    <row r="646" spans="1:16" x14ac:dyDescent="0.3">
      <c r="A646">
        <v>13087500</v>
      </c>
      <c r="B646" t="s">
        <v>10</v>
      </c>
      <c r="C646" s="1">
        <v>33505</v>
      </c>
      <c r="D646">
        <v>2153</v>
      </c>
      <c r="E646">
        <v>944579</v>
      </c>
      <c r="F646">
        <v>0</v>
      </c>
      <c r="G646">
        <v>175911</v>
      </c>
      <c r="H646">
        <v>67992</v>
      </c>
      <c r="I646" s="1">
        <v>33505</v>
      </c>
      <c r="J646">
        <v>1991</v>
      </c>
      <c r="K646">
        <f t="shared" si="60"/>
        <v>9</v>
      </c>
      <c r="L646">
        <f t="shared" si="61"/>
        <v>24</v>
      </c>
      <c r="M646">
        <f t="shared" si="62"/>
        <v>1991</v>
      </c>
      <c r="N646">
        <f t="shared" si="63"/>
        <v>4270.4755000000005</v>
      </c>
      <c r="O646">
        <f t="shared" si="64"/>
        <v>0</v>
      </c>
      <c r="P646">
        <f t="shared" si="65"/>
        <v>4270.4755000000005</v>
      </c>
    </row>
    <row r="647" spans="1:16" x14ac:dyDescent="0.3">
      <c r="A647">
        <v>13087500</v>
      </c>
      <c r="B647" t="s">
        <v>10</v>
      </c>
      <c r="C647" s="1">
        <v>33506</v>
      </c>
      <c r="D647">
        <v>2121</v>
      </c>
      <c r="E647">
        <v>948786</v>
      </c>
      <c r="F647">
        <v>0</v>
      </c>
      <c r="G647">
        <v>175911</v>
      </c>
      <c r="H647">
        <v>67992</v>
      </c>
      <c r="I647" s="1">
        <v>33506</v>
      </c>
      <c r="J647">
        <v>1991</v>
      </c>
      <c r="K647">
        <f t="shared" si="60"/>
        <v>9</v>
      </c>
      <c r="L647">
        <f t="shared" si="61"/>
        <v>25</v>
      </c>
      <c r="M647">
        <f t="shared" si="62"/>
        <v>1991</v>
      </c>
      <c r="N647">
        <f t="shared" si="63"/>
        <v>4207.0034999999998</v>
      </c>
      <c r="O647">
        <f t="shared" si="64"/>
        <v>0</v>
      </c>
      <c r="P647">
        <f t="shared" si="65"/>
        <v>4207.0034999999998</v>
      </c>
    </row>
    <row r="648" spans="1:16" x14ac:dyDescent="0.3">
      <c r="A648">
        <v>13087500</v>
      </c>
      <c r="B648" t="s">
        <v>10</v>
      </c>
      <c r="C648" s="1">
        <v>33507</v>
      </c>
      <c r="D648">
        <v>2064</v>
      </c>
      <c r="E648">
        <v>952880</v>
      </c>
      <c r="F648">
        <v>0</v>
      </c>
      <c r="G648">
        <v>175911</v>
      </c>
      <c r="H648">
        <v>67992</v>
      </c>
      <c r="I648" s="1">
        <v>33507</v>
      </c>
      <c r="J648">
        <v>1991</v>
      </c>
      <c r="K648">
        <f t="shared" si="60"/>
        <v>9</v>
      </c>
      <c r="L648">
        <f t="shared" si="61"/>
        <v>26</v>
      </c>
      <c r="M648">
        <f t="shared" si="62"/>
        <v>1991</v>
      </c>
      <c r="N648">
        <f t="shared" si="63"/>
        <v>4093.944</v>
      </c>
      <c r="O648">
        <f t="shared" si="64"/>
        <v>0</v>
      </c>
      <c r="P648">
        <f t="shared" si="65"/>
        <v>4093.944</v>
      </c>
    </row>
    <row r="649" spans="1:16" x14ac:dyDescent="0.3">
      <c r="A649">
        <v>13087500</v>
      </c>
      <c r="B649" t="s">
        <v>10</v>
      </c>
      <c r="C649" s="1">
        <v>33508</v>
      </c>
      <c r="D649">
        <v>2069</v>
      </c>
      <c r="E649">
        <v>956983</v>
      </c>
      <c r="F649">
        <v>0</v>
      </c>
      <c r="G649">
        <v>175911</v>
      </c>
      <c r="H649">
        <v>67992</v>
      </c>
      <c r="I649" s="1">
        <v>33508</v>
      </c>
      <c r="J649">
        <v>1991</v>
      </c>
      <c r="K649">
        <f t="shared" si="60"/>
        <v>9</v>
      </c>
      <c r="L649">
        <f t="shared" si="61"/>
        <v>27</v>
      </c>
      <c r="M649">
        <f t="shared" si="62"/>
        <v>1991</v>
      </c>
      <c r="N649">
        <f t="shared" si="63"/>
        <v>4103.8615</v>
      </c>
      <c r="O649">
        <f t="shared" si="64"/>
        <v>0</v>
      </c>
      <c r="P649">
        <f t="shared" si="65"/>
        <v>4103.8615</v>
      </c>
    </row>
    <row r="650" spans="1:16" x14ac:dyDescent="0.3">
      <c r="A650">
        <v>13087500</v>
      </c>
      <c r="B650" t="s">
        <v>10</v>
      </c>
      <c r="C650" s="1">
        <v>33509</v>
      </c>
      <c r="D650">
        <v>2095</v>
      </c>
      <c r="E650">
        <v>961139</v>
      </c>
      <c r="F650">
        <v>0</v>
      </c>
      <c r="G650">
        <v>175911</v>
      </c>
      <c r="H650">
        <v>67992</v>
      </c>
      <c r="I650" s="1">
        <v>33509</v>
      </c>
      <c r="J650">
        <v>1991</v>
      </c>
      <c r="K650">
        <f t="shared" si="60"/>
        <v>9</v>
      </c>
      <c r="L650">
        <f t="shared" si="61"/>
        <v>28</v>
      </c>
      <c r="M650">
        <f t="shared" si="62"/>
        <v>1991</v>
      </c>
      <c r="N650">
        <f t="shared" si="63"/>
        <v>4155.4324999999999</v>
      </c>
      <c r="O650">
        <f t="shared" si="64"/>
        <v>0</v>
      </c>
      <c r="P650">
        <f t="shared" si="65"/>
        <v>4155.4324999999999</v>
      </c>
    </row>
    <row r="651" spans="1:16" x14ac:dyDescent="0.3">
      <c r="A651">
        <v>13087500</v>
      </c>
      <c r="B651" t="s">
        <v>10</v>
      </c>
      <c r="C651" s="1">
        <v>33510</v>
      </c>
      <c r="D651">
        <v>2106</v>
      </c>
      <c r="E651">
        <v>965316</v>
      </c>
      <c r="F651">
        <v>0</v>
      </c>
      <c r="G651">
        <v>175911</v>
      </c>
      <c r="H651">
        <v>67992</v>
      </c>
      <c r="I651" s="1">
        <v>33510</v>
      </c>
      <c r="J651">
        <v>1991</v>
      </c>
      <c r="K651">
        <f t="shared" si="60"/>
        <v>9</v>
      </c>
      <c r="L651">
        <f t="shared" si="61"/>
        <v>29</v>
      </c>
      <c r="M651">
        <f t="shared" si="62"/>
        <v>1991</v>
      </c>
      <c r="N651">
        <f t="shared" si="63"/>
        <v>4177.2510000000002</v>
      </c>
      <c r="O651">
        <f t="shared" si="64"/>
        <v>0</v>
      </c>
      <c r="P651">
        <f t="shared" si="65"/>
        <v>4177.2510000000002</v>
      </c>
    </row>
    <row r="652" spans="1:16" x14ac:dyDescent="0.3">
      <c r="A652">
        <v>13087500</v>
      </c>
      <c r="B652" t="s">
        <v>10</v>
      </c>
      <c r="C652" s="1">
        <v>33511</v>
      </c>
      <c r="D652">
        <v>2095</v>
      </c>
      <c r="E652">
        <v>969472</v>
      </c>
      <c r="F652">
        <v>0</v>
      </c>
      <c r="G652">
        <v>175911</v>
      </c>
      <c r="H652">
        <v>67992</v>
      </c>
      <c r="I652" s="1">
        <v>33511</v>
      </c>
      <c r="J652">
        <v>1991</v>
      </c>
      <c r="K652">
        <f t="shared" si="60"/>
        <v>9</v>
      </c>
      <c r="L652">
        <f t="shared" si="61"/>
        <v>30</v>
      </c>
      <c r="M652">
        <f t="shared" si="62"/>
        <v>1991</v>
      </c>
      <c r="N652">
        <f t="shared" si="63"/>
        <v>4155.4324999999999</v>
      </c>
      <c r="O652">
        <f t="shared" si="64"/>
        <v>0</v>
      </c>
      <c r="P652">
        <f t="shared" si="65"/>
        <v>4155.4324999999999</v>
      </c>
    </row>
    <row r="653" spans="1:16" x14ac:dyDescent="0.3">
      <c r="A653">
        <v>13087500</v>
      </c>
      <c r="B653" t="s">
        <v>10</v>
      </c>
      <c r="C653" s="1">
        <v>33512</v>
      </c>
      <c r="D653">
        <v>2100</v>
      </c>
      <c r="E653">
        <v>973637</v>
      </c>
      <c r="F653">
        <v>0</v>
      </c>
      <c r="G653">
        <v>175911</v>
      </c>
      <c r="H653">
        <v>67992</v>
      </c>
      <c r="I653" s="1">
        <v>33512</v>
      </c>
      <c r="J653">
        <v>1991</v>
      </c>
      <c r="K653">
        <f t="shared" si="60"/>
        <v>10</v>
      </c>
      <c r="L653">
        <f t="shared" si="61"/>
        <v>1</v>
      </c>
      <c r="M653">
        <f t="shared" si="62"/>
        <v>1991</v>
      </c>
      <c r="N653">
        <f t="shared" si="63"/>
        <v>4165.3500000000004</v>
      </c>
      <c r="O653">
        <f t="shared" si="64"/>
        <v>0</v>
      </c>
      <c r="P653">
        <f t="shared" si="65"/>
        <v>4165.3500000000004</v>
      </c>
    </row>
    <row r="654" spans="1:16" x14ac:dyDescent="0.3">
      <c r="A654">
        <v>13087500</v>
      </c>
      <c r="B654" t="s">
        <v>10</v>
      </c>
      <c r="C654" s="1">
        <v>33513</v>
      </c>
      <c r="D654">
        <v>2074</v>
      </c>
      <c r="E654">
        <v>977751</v>
      </c>
      <c r="F654">
        <v>0</v>
      </c>
      <c r="G654">
        <v>175911</v>
      </c>
      <c r="H654">
        <v>67992</v>
      </c>
      <c r="I654" s="1">
        <v>33513</v>
      </c>
      <c r="J654">
        <v>1991</v>
      </c>
      <c r="K654">
        <f t="shared" si="60"/>
        <v>10</v>
      </c>
      <c r="L654">
        <f t="shared" si="61"/>
        <v>2</v>
      </c>
      <c r="M654">
        <f t="shared" si="62"/>
        <v>1991</v>
      </c>
      <c r="N654">
        <f t="shared" si="63"/>
        <v>4113.7790000000005</v>
      </c>
      <c r="O654">
        <f t="shared" si="64"/>
        <v>0</v>
      </c>
      <c r="P654">
        <f t="shared" si="65"/>
        <v>4113.7790000000005</v>
      </c>
    </row>
    <row r="655" spans="1:16" x14ac:dyDescent="0.3">
      <c r="A655">
        <v>13087500</v>
      </c>
      <c r="B655" t="s">
        <v>10</v>
      </c>
      <c r="C655" s="1">
        <v>33514</v>
      </c>
      <c r="D655">
        <v>2059</v>
      </c>
      <c r="E655">
        <v>981835</v>
      </c>
      <c r="F655">
        <v>0</v>
      </c>
      <c r="G655">
        <v>175911</v>
      </c>
      <c r="H655">
        <v>67992</v>
      </c>
      <c r="I655" s="1">
        <v>33514</v>
      </c>
      <c r="J655">
        <v>1991</v>
      </c>
      <c r="K655">
        <f t="shared" si="60"/>
        <v>10</v>
      </c>
      <c r="L655">
        <f t="shared" si="61"/>
        <v>3</v>
      </c>
      <c r="M655">
        <f t="shared" si="62"/>
        <v>1991</v>
      </c>
      <c r="N655">
        <f t="shared" si="63"/>
        <v>4084.0264999999999</v>
      </c>
      <c r="O655">
        <f t="shared" si="64"/>
        <v>0</v>
      </c>
      <c r="P655">
        <f t="shared" si="65"/>
        <v>4084.0264999999999</v>
      </c>
    </row>
    <row r="656" spans="1:16" x14ac:dyDescent="0.3">
      <c r="A656">
        <v>13087500</v>
      </c>
      <c r="B656" t="s">
        <v>10</v>
      </c>
      <c r="C656" s="1">
        <v>33515</v>
      </c>
      <c r="D656">
        <v>2085</v>
      </c>
      <c r="E656">
        <v>985970</v>
      </c>
      <c r="F656">
        <v>0</v>
      </c>
      <c r="G656">
        <v>175911</v>
      </c>
      <c r="H656">
        <v>67992</v>
      </c>
      <c r="I656" s="1">
        <v>33515</v>
      </c>
      <c r="J656">
        <v>1991</v>
      </c>
      <c r="K656">
        <f t="shared" si="60"/>
        <v>10</v>
      </c>
      <c r="L656">
        <f t="shared" si="61"/>
        <v>4</v>
      </c>
      <c r="M656">
        <f t="shared" si="62"/>
        <v>1991</v>
      </c>
      <c r="N656">
        <f t="shared" si="63"/>
        <v>4135.5974999999999</v>
      </c>
      <c r="O656">
        <f t="shared" si="64"/>
        <v>0</v>
      </c>
      <c r="P656">
        <f t="shared" si="65"/>
        <v>4135.5974999999999</v>
      </c>
    </row>
    <row r="657" spans="1:16" x14ac:dyDescent="0.3">
      <c r="A657">
        <v>13087500</v>
      </c>
      <c r="B657" t="s">
        <v>10</v>
      </c>
      <c r="C657" s="1">
        <v>33516</v>
      </c>
      <c r="D657">
        <v>2069</v>
      </c>
      <c r="E657">
        <v>990074</v>
      </c>
      <c r="F657">
        <v>0</v>
      </c>
      <c r="G657">
        <v>175911</v>
      </c>
      <c r="H657">
        <v>67992</v>
      </c>
      <c r="I657" s="1">
        <v>33516</v>
      </c>
      <c r="J657">
        <v>1991</v>
      </c>
      <c r="K657">
        <f t="shared" si="60"/>
        <v>10</v>
      </c>
      <c r="L657">
        <f t="shared" si="61"/>
        <v>5</v>
      </c>
      <c r="M657">
        <f t="shared" si="62"/>
        <v>1991</v>
      </c>
      <c r="N657">
        <f t="shared" si="63"/>
        <v>4103.8615</v>
      </c>
      <c r="O657">
        <f t="shared" si="64"/>
        <v>0</v>
      </c>
      <c r="P657">
        <f t="shared" si="65"/>
        <v>4103.8615</v>
      </c>
    </row>
    <row r="658" spans="1:16" x14ac:dyDescent="0.3">
      <c r="A658">
        <v>13087500</v>
      </c>
      <c r="B658" t="s">
        <v>10</v>
      </c>
      <c r="C658" s="1">
        <v>33517</v>
      </c>
      <c r="D658">
        <v>2023</v>
      </c>
      <c r="E658">
        <v>994087</v>
      </c>
      <c r="F658">
        <v>0</v>
      </c>
      <c r="G658">
        <v>175911</v>
      </c>
      <c r="H658">
        <v>67992</v>
      </c>
      <c r="I658" s="1">
        <v>33517</v>
      </c>
      <c r="J658">
        <v>1991</v>
      </c>
      <c r="K658">
        <f t="shared" si="60"/>
        <v>10</v>
      </c>
      <c r="L658">
        <f t="shared" si="61"/>
        <v>6</v>
      </c>
      <c r="M658">
        <f t="shared" si="62"/>
        <v>1991</v>
      </c>
      <c r="N658">
        <f t="shared" si="63"/>
        <v>4012.6205</v>
      </c>
      <c r="O658">
        <f t="shared" si="64"/>
        <v>0</v>
      </c>
      <c r="P658">
        <f t="shared" si="65"/>
        <v>4012.6205</v>
      </c>
    </row>
    <row r="659" spans="1:16" x14ac:dyDescent="0.3">
      <c r="A659">
        <v>13087500</v>
      </c>
      <c r="B659" t="s">
        <v>10</v>
      </c>
      <c r="C659" s="1">
        <v>33518</v>
      </c>
      <c r="D659">
        <v>1973</v>
      </c>
      <c r="E659">
        <v>998000</v>
      </c>
      <c r="F659">
        <v>0</v>
      </c>
      <c r="G659">
        <v>175911</v>
      </c>
      <c r="H659">
        <v>67992</v>
      </c>
      <c r="I659" s="1">
        <v>33518</v>
      </c>
      <c r="J659">
        <v>1991</v>
      </c>
      <c r="K659">
        <f t="shared" si="60"/>
        <v>10</v>
      </c>
      <c r="L659">
        <f t="shared" si="61"/>
        <v>7</v>
      </c>
      <c r="M659">
        <f t="shared" si="62"/>
        <v>1991</v>
      </c>
      <c r="N659">
        <f t="shared" si="63"/>
        <v>3913.4455000000003</v>
      </c>
      <c r="O659">
        <f t="shared" si="64"/>
        <v>0</v>
      </c>
      <c r="P659">
        <f t="shared" si="65"/>
        <v>3913.4455000000003</v>
      </c>
    </row>
    <row r="660" spans="1:16" x14ac:dyDescent="0.3">
      <c r="A660">
        <v>13087500</v>
      </c>
      <c r="B660" t="s">
        <v>10</v>
      </c>
      <c r="C660" s="1">
        <v>33519</v>
      </c>
      <c r="D660">
        <v>1928</v>
      </c>
      <c r="E660">
        <v>1001824</v>
      </c>
      <c r="F660">
        <v>0</v>
      </c>
      <c r="G660">
        <v>175911</v>
      </c>
      <c r="H660">
        <v>67992</v>
      </c>
      <c r="I660" s="1">
        <v>33519</v>
      </c>
      <c r="J660">
        <v>1991</v>
      </c>
      <c r="K660">
        <f t="shared" si="60"/>
        <v>10</v>
      </c>
      <c r="L660">
        <f t="shared" si="61"/>
        <v>8</v>
      </c>
      <c r="M660">
        <f t="shared" si="62"/>
        <v>1991</v>
      </c>
      <c r="N660">
        <f t="shared" si="63"/>
        <v>3824.1880000000001</v>
      </c>
      <c r="O660">
        <f t="shared" si="64"/>
        <v>0</v>
      </c>
      <c r="P660">
        <f t="shared" si="65"/>
        <v>3824.1880000000001</v>
      </c>
    </row>
    <row r="661" spans="1:16" x14ac:dyDescent="0.3">
      <c r="A661">
        <v>13087500</v>
      </c>
      <c r="B661" t="s">
        <v>10</v>
      </c>
      <c r="C661" s="1">
        <v>33520</v>
      </c>
      <c r="D661">
        <v>1888</v>
      </c>
      <c r="E661">
        <v>1005569</v>
      </c>
      <c r="F661">
        <v>0</v>
      </c>
      <c r="G661">
        <v>175911</v>
      </c>
      <c r="H661">
        <v>67992</v>
      </c>
      <c r="I661" s="1">
        <v>33520</v>
      </c>
      <c r="J661">
        <v>1991</v>
      </c>
      <c r="K661">
        <f t="shared" si="60"/>
        <v>10</v>
      </c>
      <c r="L661">
        <f t="shared" si="61"/>
        <v>9</v>
      </c>
      <c r="M661">
        <f t="shared" si="62"/>
        <v>1991</v>
      </c>
      <c r="N661">
        <f t="shared" si="63"/>
        <v>3744.848</v>
      </c>
      <c r="O661">
        <f t="shared" si="64"/>
        <v>0</v>
      </c>
      <c r="P661">
        <f t="shared" si="65"/>
        <v>3744.848</v>
      </c>
    </row>
    <row r="662" spans="1:16" x14ac:dyDescent="0.3">
      <c r="A662">
        <v>13087500</v>
      </c>
      <c r="B662" t="s">
        <v>10</v>
      </c>
      <c r="C662" s="1">
        <v>33521</v>
      </c>
      <c r="D662">
        <v>1878</v>
      </c>
      <c r="E662">
        <v>1009294</v>
      </c>
      <c r="F662">
        <v>0</v>
      </c>
      <c r="G662">
        <v>175911</v>
      </c>
      <c r="H662">
        <v>67992</v>
      </c>
      <c r="I662" s="1">
        <v>33521</v>
      </c>
      <c r="J662">
        <v>1991</v>
      </c>
      <c r="K662">
        <f t="shared" si="60"/>
        <v>10</v>
      </c>
      <c r="L662">
        <f t="shared" si="61"/>
        <v>10</v>
      </c>
      <c r="M662">
        <f t="shared" si="62"/>
        <v>1991</v>
      </c>
      <c r="N662">
        <f t="shared" si="63"/>
        <v>3725.0129999999999</v>
      </c>
      <c r="O662">
        <f t="shared" si="64"/>
        <v>0</v>
      </c>
      <c r="P662">
        <f t="shared" si="65"/>
        <v>3725.0129999999999</v>
      </c>
    </row>
    <row r="663" spans="1:16" x14ac:dyDescent="0.3">
      <c r="A663">
        <v>13087500</v>
      </c>
      <c r="B663" t="s">
        <v>10</v>
      </c>
      <c r="C663" s="1">
        <v>33522</v>
      </c>
      <c r="D663">
        <v>1868</v>
      </c>
      <c r="E663">
        <v>1013000</v>
      </c>
      <c r="F663">
        <v>0</v>
      </c>
      <c r="G663">
        <v>175911</v>
      </c>
      <c r="H663">
        <v>67992</v>
      </c>
      <c r="I663" s="1">
        <v>33522</v>
      </c>
      <c r="J663">
        <v>1991</v>
      </c>
      <c r="K663">
        <f t="shared" si="60"/>
        <v>10</v>
      </c>
      <c r="L663">
        <f t="shared" si="61"/>
        <v>11</v>
      </c>
      <c r="M663">
        <f t="shared" si="62"/>
        <v>1991</v>
      </c>
      <c r="N663">
        <f t="shared" si="63"/>
        <v>3705.1779999999999</v>
      </c>
      <c r="O663">
        <f t="shared" si="64"/>
        <v>0</v>
      </c>
      <c r="P663">
        <f t="shared" si="65"/>
        <v>3705.1779999999999</v>
      </c>
    </row>
    <row r="664" spans="1:16" x14ac:dyDescent="0.3">
      <c r="A664">
        <v>13087500</v>
      </c>
      <c r="B664" t="s">
        <v>10</v>
      </c>
      <c r="C664" s="1">
        <v>33523</v>
      </c>
      <c r="D664">
        <v>1868</v>
      </c>
      <c r="E664">
        <v>1016705</v>
      </c>
      <c r="F664">
        <v>0</v>
      </c>
      <c r="G664">
        <v>175911</v>
      </c>
      <c r="H664">
        <v>67992</v>
      </c>
      <c r="I664" s="1">
        <v>33523</v>
      </c>
      <c r="J664">
        <v>1991</v>
      </c>
      <c r="K664">
        <f t="shared" si="60"/>
        <v>10</v>
      </c>
      <c r="L664">
        <f t="shared" si="61"/>
        <v>12</v>
      </c>
      <c r="M664">
        <f t="shared" si="62"/>
        <v>1991</v>
      </c>
      <c r="N664">
        <f t="shared" si="63"/>
        <v>3705.1779999999999</v>
      </c>
      <c r="O664">
        <f t="shared" si="64"/>
        <v>0</v>
      </c>
      <c r="P664">
        <f t="shared" si="65"/>
        <v>3705.1779999999999</v>
      </c>
    </row>
    <row r="665" spans="1:16" x14ac:dyDescent="0.3">
      <c r="A665">
        <v>13087500</v>
      </c>
      <c r="B665" t="s">
        <v>10</v>
      </c>
      <c r="C665" s="1">
        <v>33524</v>
      </c>
      <c r="D665">
        <v>1888</v>
      </c>
      <c r="E665">
        <v>1020450</v>
      </c>
      <c r="F665">
        <v>0</v>
      </c>
      <c r="G665">
        <v>175911</v>
      </c>
      <c r="H665">
        <v>67992</v>
      </c>
      <c r="I665" s="1">
        <v>33524</v>
      </c>
      <c r="J665">
        <v>1991</v>
      </c>
      <c r="K665">
        <f t="shared" si="60"/>
        <v>10</v>
      </c>
      <c r="L665">
        <f t="shared" si="61"/>
        <v>13</v>
      </c>
      <c r="M665">
        <f t="shared" si="62"/>
        <v>1991</v>
      </c>
      <c r="N665">
        <f t="shared" si="63"/>
        <v>3744.848</v>
      </c>
      <c r="O665">
        <f t="shared" si="64"/>
        <v>0</v>
      </c>
      <c r="P665">
        <f t="shared" si="65"/>
        <v>3744.848</v>
      </c>
    </row>
    <row r="666" spans="1:16" x14ac:dyDescent="0.3">
      <c r="A666">
        <v>13087500</v>
      </c>
      <c r="B666" t="s">
        <v>10</v>
      </c>
      <c r="C666" s="1">
        <v>33525</v>
      </c>
      <c r="D666">
        <v>1983</v>
      </c>
      <c r="E666">
        <v>1024383</v>
      </c>
      <c r="F666">
        <v>0</v>
      </c>
      <c r="G666">
        <v>175911</v>
      </c>
      <c r="H666">
        <v>67992</v>
      </c>
      <c r="I666" s="1">
        <v>33525</v>
      </c>
      <c r="J666">
        <v>1991</v>
      </c>
      <c r="K666">
        <f t="shared" si="60"/>
        <v>10</v>
      </c>
      <c r="L666">
        <f t="shared" si="61"/>
        <v>14</v>
      </c>
      <c r="M666">
        <f t="shared" si="62"/>
        <v>1991</v>
      </c>
      <c r="N666">
        <f t="shared" si="63"/>
        <v>3933.2805000000003</v>
      </c>
      <c r="O666">
        <f t="shared" si="64"/>
        <v>0</v>
      </c>
      <c r="P666">
        <f t="shared" si="65"/>
        <v>3933.2805000000003</v>
      </c>
    </row>
    <row r="667" spans="1:16" x14ac:dyDescent="0.3">
      <c r="A667">
        <v>13087500</v>
      </c>
      <c r="B667" t="s">
        <v>10</v>
      </c>
      <c r="C667" s="1">
        <v>33526</v>
      </c>
      <c r="D667">
        <v>1878</v>
      </c>
      <c r="E667">
        <v>1028108</v>
      </c>
      <c r="F667">
        <v>0</v>
      </c>
      <c r="G667">
        <v>175911</v>
      </c>
      <c r="H667">
        <v>67992</v>
      </c>
      <c r="I667" s="1">
        <v>33526</v>
      </c>
      <c r="J667">
        <v>1991</v>
      </c>
      <c r="K667">
        <f t="shared" si="60"/>
        <v>10</v>
      </c>
      <c r="L667">
        <f t="shared" si="61"/>
        <v>15</v>
      </c>
      <c r="M667">
        <f t="shared" si="62"/>
        <v>1991</v>
      </c>
      <c r="N667">
        <f t="shared" si="63"/>
        <v>3725.0129999999999</v>
      </c>
      <c r="O667">
        <f t="shared" si="64"/>
        <v>0</v>
      </c>
      <c r="P667">
        <f t="shared" si="65"/>
        <v>3725.0129999999999</v>
      </c>
    </row>
    <row r="668" spans="1:16" x14ac:dyDescent="0.3">
      <c r="A668">
        <v>13087500</v>
      </c>
      <c r="B668" t="s">
        <v>10</v>
      </c>
      <c r="C668" s="1">
        <v>33527</v>
      </c>
      <c r="D668">
        <v>1515</v>
      </c>
      <c r="E668">
        <v>1031113</v>
      </c>
      <c r="F668">
        <v>0</v>
      </c>
      <c r="G668">
        <v>175911</v>
      </c>
      <c r="H668">
        <v>67992</v>
      </c>
      <c r="I668" s="1">
        <v>33527</v>
      </c>
      <c r="J668">
        <v>1991</v>
      </c>
      <c r="K668">
        <f t="shared" si="60"/>
        <v>10</v>
      </c>
      <c r="L668">
        <f t="shared" si="61"/>
        <v>16</v>
      </c>
      <c r="M668">
        <f t="shared" si="62"/>
        <v>1991</v>
      </c>
      <c r="N668">
        <f t="shared" si="63"/>
        <v>3005.0025000000001</v>
      </c>
      <c r="O668">
        <f t="shared" si="64"/>
        <v>0</v>
      </c>
      <c r="P668">
        <f t="shared" si="65"/>
        <v>3005.0025000000001</v>
      </c>
    </row>
    <row r="669" spans="1:16" x14ac:dyDescent="0.3">
      <c r="A669">
        <v>13087500</v>
      </c>
      <c r="B669" t="s">
        <v>10</v>
      </c>
      <c r="C669" s="1">
        <v>33528</v>
      </c>
      <c r="D669">
        <v>1432</v>
      </c>
      <c r="E669">
        <v>1033953</v>
      </c>
      <c r="F669">
        <v>0</v>
      </c>
      <c r="G669">
        <v>175911</v>
      </c>
      <c r="H669">
        <v>67992</v>
      </c>
      <c r="I669" s="1">
        <v>33528</v>
      </c>
      <c r="J669">
        <v>1991</v>
      </c>
      <c r="K669">
        <f t="shared" si="60"/>
        <v>10</v>
      </c>
      <c r="L669">
        <f t="shared" si="61"/>
        <v>17</v>
      </c>
      <c r="M669">
        <f t="shared" si="62"/>
        <v>1991</v>
      </c>
      <c r="N669">
        <f t="shared" si="63"/>
        <v>2840.3719999999998</v>
      </c>
      <c r="O669">
        <f t="shared" si="64"/>
        <v>0</v>
      </c>
      <c r="P669">
        <f t="shared" si="65"/>
        <v>2840.3719999999998</v>
      </c>
    </row>
    <row r="670" spans="1:16" x14ac:dyDescent="0.3">
      <c r="A670">
        <v>13087500</v>
      </c>
      <c r="B670" t="s">
        <v>10</v>
      </c>
      <c r="C670" s="1">
        <v>33529</v>
      </c>
      <c r="D670">
        <v>1480</v>
      </c>
      <c r="E670">
        <v>1036889</v>
      </c>
      <c r="F670">
        <v>0</v>
      </c>
      <c r="G670">
        <v>175911</v>
      </c>
      <c r="H670">
        <v>67992</v>
      </c>
      <c r="I670" s="1">
        <v>33529</v>
      </c>
      <c r="J670">
        <v>1991</v>
      </c>
      <c r="K670">
        <f t="shared" si="60"/>
        <v>10</v>
      </c>
      <c r="L670">
        <f t="shared" si="61"/>
        <v>18</v>
      </c>
      <c r="M670">
        <f t="shared" si="62"/>
        <v>1991</v>
      </c>
      <c r="N670">
        <f t="shared" si="63"/>
        <v>2935.58</v>
      </c>
      <c r="O670">
        <f t="shared" si="64"/>
        <v>0</v>
      </c>
      <c r="P670">
        <f t="shared" si="65"/>
        <v>2935.58</v>
      </c>
    </row>
    <row r="671" spans="1:16" x14ac:dyDescent="0.3">
      <c r="A671">
        <v>13087500</v>
      </c>
      <c r="B671" t="s">
        <v>10</v>
      </c>
      <c r="C671" s="1">
        <v>33530</v>
      </c>
      <c r="D671">
        <v>1528</v>
      </c>
      <c r="E671">
        <v>1039920</v>
      </c>
      <c r="F671">
        <v>0</v>
      </c>
      <c r="G671">
        <v>175911</v>
      </c>
      <c r="H671">
        <v>67992</v>
      </c>
      <c r="I671" s="1">
        <v>33530</v>
      </c>
      <c r="J671">
        <v>1991</v>
      </c>
      <c r="K671">
        <f t="shared" si="60"/>
        <v>10</v>
      </c>
      <c r="L671">
        <f t="shared" si="61"/>
        <v>19</v>
      </c>
      <c r="M671">
        <f t="shared" si="62"/>
        <v>1991</v>
      </c>
      <c r="N671">
        <f t="shared" si="63"/>
        <v>3030.788</v>
      </c>
      <c r="O671">
        <f t="shared" si="64"/>
        <v>0</v>
      </c>
      <c r="P671">
        <f t="shared" si="65"/>
        <v>3030.788</v>
      </c>
    </row>
    <row r="672" spans="1:16" x14ac:dyDescent="0.3">
      <c r="A672">
        <v>13087500</v>
      </c>
      <c r="B672" t="s">
        <v>10</v>
      </c>
      <c r="C672" s="1">
        <v>33531</v>
      </c>
      <c r="D672">
        <v>1669</v>
      </c>
      <c r="E672">
        <v>1043230</v>
      </c>
      <c r="F672">
        <v>0</v>
      </c>
      <c r="G672">
        <v>175911</v>
      </c>
      <c r="H672">
        <v>67992</v>
      </c>
      <c r="I672" s="1">
        <v>33531</v>
      </c>
      <c r="J672">
        <v>1991</v>
      </c>
      <c r="K672">
        <f t="shared" si="60"/>
        <v>10</v>
      </c>
      <c r="L672">
        <f t="shared" si="61"/>
        <v>20</v>
      </c>
      <c r="M672">
        <f t="shared" si="62"/>
        <v>1991</v>
      </c>
      <c r="N672">
        <f t="shared" si="63"/>
        <v>3310.4614999999999</v>
      </c>
      <c r="O672">
        <f t="shared" si="64"/>
        <v>0</v>
      </c>
      <c r="P672">
        <f t="shared" si="65"/>
        <v>3310.4614999999999</v>
      </c>
    </row>
    <row r="673" spans="1:16" x14ac:dyDescent="0.3">
      <c r="A673">
        <v>13087500</v>
      </c>
      <c r="B673" t="s">
        <v>10</v>
      </c>
      <c r="C673" s="1">
        <v>33532</v>
      </c>
      <c r="D673">
        <v>1753</v>
      </c>
      <c r="E673">
        <v>1046707</v>
      </c>
      <c r="F673">
        <v>0</v>
      </c>
      <c r="G673">
        <v>175911</v>
      </c>
      <c r="H673">
        <v>67992</v>
      </c>
      <c r="I673" s="1">
        <v>33532</v>
      </c>
      <c r="J673">
        <v>1991</v>
      </c>
      <c r="K673">
        <f t="shared" si="60"/>
        <v>10</v>
      </c>
      <c r="L673">
        <f t="shared" si="61"/>
        <v>21</v>
      </c>
      <c r="M673">
        <f t="shared" si="62"/>
        <v>1991</v>
      </c>
      <c r="N673">
        <f t="shared" si="63"/>
        <v>3477.0754999999999</v>
      </c>
      <c r="O673">
        <f t="shared" si="64"/>
        <v>0</v>
      </c>
      <c r="P673">
        <f t="shared" si="65"/>
        <v>3477.0754999999999</v>
      </c>
    </row>
    <row r="674" spans="1:16" x14ac:dyDescent="0.3">
      <c r="A674">
        <v>13087500</v>
      </c>
      <c r="B674" t="s">
        <v>10</v>
      </c>
      <c r="C674" s="1">
        <v>33533</v>
      </c>
      <c r="D674">
        <v>834</v>
      </c>
      <c r="E674">
        <v>1048361</v>
      </c>
      <c r="F674">
        <v>0</v>
      </c>
      <c r="G674">
        <v>175911</v>
      </c>
      <c r="H674">
        <v>67992</v>
      </c>
      <c r="I674" s="1">
        <v>33533</v>
      </c>
      <c r="J674">
        <v>1991</v>
      </c>
      <c r="K674">
        <f t="shared" si="60"/>
        <v>10</v>
      </c>
      <c r="L674">
        <f t="shared" si="61"/>
        <v>22</v>
      </c>
      <c r="M674">
        <f t="shared" si="62"/>
        <v>1991</v>
      </c>
      <c r="N674">
        <f t="shared" si="63"/>
        <v>1654.239</v>
      </c>
      <c r="O674">
        <f t="shared" si="64"/>
        <v>0</v>
      </c>
      <c r="P674">
        <f t="shared" si="65"/>
        <v>1654.239</v>
      </c>
    </row>
    <row r="675" spans="1:16" x14ac:dyDescent="0.3">
      <c r="A675">
        <v>13087500</v>
      </c>
      <c r="B675" t="s">
        <v>10</v>
      </c>
      <c r="C675" s="1">
        <v>33534</v>
      </c>
      <c r="D675">
        <v>209</v>
      </c>
      <c r="E675">
        <v>1048776</v>
      </c>
      <c r="F675">
        <v>0</v>
      </c>
      <c r="G675">
        <v>175911</v>
      </c>
      <c r="H675">
        <v>67992</v>
      </c>
      <c r="I675" s="1">
        <v>33534</v>
      </c>
      <c r="J675">
        <v>1991</v>
      </c>
      <c r="K675">
        <f t="shared" si="60"/>
        <v>10</v>
      </c>
      <c r="L675">
        <f t="shared" si="61"/>
        <v>23</v>
      </c>
      <c r="M675">
        <f t="shared" si="62"/>
        <v>1991</v>
      </c>
      <c r="N675">
        <f t="shared" si="63"/>
        <v>414.55150000000003</v>
      </c>
      <c r="O675">
        <f t="shared" si="64"/>
        <v>0</v>
      </c>
      <c r="P675">
        <f t="shared" si="65"/>
        <v>414.55150000000003</v>
      </c>
    </row>
    <row r="676" spans="1:16" x14ac:dyDescent="0.3">
      <c r="A676">
        <v>13087500</v>
      </c>
      <c r="B676" t="s">
        <v>10</v>
      </c>
      <c r="C676" s="1">
        <v>33535</v>
      </c>
      <c r="D676">
        <v>0</v>
      </c>
      <c r="E676">
        <v>1048776</v>
      </c>
      <c r="F676">
        <v>0</v>
      </c>
      <c r="G676">
        <v>175911</v>
      </c>
      <c r="H676">
        <v>67992</v>
      </c>
      <c r="I676" s="1">
        <v>33535</v>
      </c>
      <c r="J676">
        <v>1991</v>
      </c>
      <c r="K676">
        <f t="shared" si="60"/>
        <v>10</v>
      </c>
      <c r="L676">
        <f t="shared" si="61"/>
        <v>24</v>
      </c>
      <c r="M676">
        <f t="shared" si="62"/>
        <v>1991</v>
      </c>
      <c r="N676">
        <f t="shared" si="63"/>
        <v>0</v>
      </c>
      <c r="O676">
        <f t="shared" si="64"/>
        <v>0</v>
      </c>
      <c r="P676">
        <f t="shared" si="65"/>
        <v>0</v>
      </c>
    </row>
    <row r="677" spans="1:16" x14ac:dyDescent="0.3">
      <c r="A677">
        <v>13087500</v>
      </c>
      <c r="B677" t="s">
        <v>10</v>
      </c>
      <c r="C677" s="1">
        <v>33536</v>
      </c>
      <c r="D677">
        <v>0</v>
      </c>
      <c r="E677">
        <v>1048776</v>
      </c>
      <c r="F677">
        <v>0</v>
      </c>
      <c r="G677">
        <v>175911</v>
      </c>
      <c r="H677">
        <v>67992</v>
      </c>
      <c r="I677" s="1">
        <v>33536</v>
      </c>
      <c r="J677">
        <v>1991</v>
      </c>
      <c r="K677">
        <f t="shared" si="60"/>
        <v>10</v>
      </c>
      <c r="L677">
        <f t="shared" si="61"/>
        <v>25</v>
      </c>
      <c r="M677">
        <f t="shared" si="62"/>
        <v>1991</v>
      </c>
      <c r="N677">
        <f t="shared" si="63"/>
        <v>0</v>
      </c>
      <c r="O677">
        <f t="shared" si="64"/>
        <v>0</v>
      </c>
      <c r="P677">
        <f t="shared" si="65"/>
        <v>0</v>
      </c>
    </row>
    <row r="678" spans="1:16" x14ac:dyDescent="0.3">
      <c r="A678">
        <v>13087500</v>
      </c>
      <c r="B678" t="s">
        <v>10</v>
      </c>
      <c r="C678" s="1">
        <v>33537</v>
      </c>
      <c r="D678">
        <v>0</v>
      </c>
      <c r="E678">
        <v>1048776</v>
      </c>
      <c r="F678">
        <v>0</v>
      </c>
      <c r="G678">
        <v>175911</v>
      </c>
      <c r="H678">
        <v>67992</v>
      </c>
      <c r="I678" s="1">
        <v>33537</v>
      </c>
      <c r="J678">
        <v>1991</v>
      </c>
      <c r="K678">
        <f t="shared" si="60"/>
        <v>10</v>
      </c>
      <c r="L678">
        <f t="shared" si="61"/>
        <v>26</v>
      </c>
      <c r="M678">
        <f t="shared" si="62"/>
        <v>1991</v>
      </c>
      <c r="N678">
        <f t="shared" si="63"/>
        <v>0</v>
      </c>
      <c r="O678">
        <f t="shared" si="64"/>
        <v>0</v>
      </c>
      <c r="P678">
        <f t="shared" si="65"/>
        <v>0</v>
      </c>
    </row>
    <row r="679" spans="1:16" x14ac:dyDescent="0.3">
      <c r="A679">
        <v>13087500</v>
      </c>
      <c r="B679" t="s">
        <v>10</v>
      </c>
      <c r="C679" s="1">
        <v>33538</v>
      </c>
      <c r="D679">
        <v>0</v>
      </c>
      <c r="E679">
        <v>1048776</v>
      </c>
      <c r="F679">
        <v>0</v>
      </c>
      <c r="G679">
        <v>175911</v>
      </c>
      <c r="H679">
        <v>67992</v>
      </c>
      <c r="I679" s="1">
        <v>33538</v>
      </c>
      <c r="J679">
        <v>1991</v>
      </c>
      <c r="K679">
        <f t="shared" si="60"/>
        <v>10</v>
      </c>
      <c r="L679">
        <f t="shared" si="61"/>
        <v>27</v>
      </c>
      <c r="M679">
        <f t="shared" si="62"/>
        <v>1991</v>
      </c>
      <c r="N679">
        <f t="shared" si="63"/>
        <v>0</v>
      </c>
      <c r="O679">
        <f t="shared" si="64"/>
        <v>0</v>
      </c>
      <c r="P679">
        <f t="shared" si="65"/>
        <v>0</v>
      </c>
    </row>
    <row r="680" spans="1:16" x14ac:dyDescent="0.3">
      <c r="A680">
        <v>13087500</v>
      </c>
      <c r="B680" t="s">
        <v>10</v>
      </c>
      <c r="C680" s="1">
        <v>33539</v>
      </c>
      <c r="D680">
        <v>0</v>
      </c>
      <c r="E680">
        <v>1048776</v>
      </c>
      <c r="F680">
        <v>0</v>
      </c>
      <c r="G680">
        <v>175911</v>
      </c>
      <c r="H680">
        <v>67992</v>
      </c>
      <c r="I680" s="1">
        <v>33539</v>
      </c>
      <c r="J680">
        <v>1991</v>
      </c>
      <c r="K680">
        <f t="shared" si="60"/>
        <v>10</v>
      </c>
      <c r="L680">
        <f t="shared" si="61"/>
        <v>28</v>
      </c>
      <c r="M680">
        <f t="shared" si="62"/>
        <v>1991</v>
      </c>
      <c r="N680">
        <f t="shared" si="63"/>
        <v>0</v>
      </c>
      <c r="O680">
        <f t="shared" si="64"/>
        <v>0</v>
      </c>
      <c r="P680">
        <f t="shared" si="65"/>
        <v>0</v>
      </c>
    </row>
    <row r="681" spans="1:16" x14ac:dyDescent="0.3">
      <c r="A681">
        <v>13087500</v>
      </c>
      <c r="B681" t="s">
        <v>10</v>
      </c>
      <c r="C681" s="1">
        <v>33540</v>
      </c>
      <c r="D681">
        <v>0</v>
      </c>
      <c r="E681">
        <v>1048776</v>
      </c>
      <c r="F681">
        <v>0</v>
      </c>
      <c r="G681">
        <v>175911</v>
      </c>
      <c r="H681">
        <v>67992</v>
      </c>
      <c r="I681" s="1">
        <v>33540</v>
      </c>
      <c r="J681">
        <v>1991</v>
      </c>
      <c r="K681">
        <f t="shared" si="60"/>
        <v>10</v>
      </c>
      <c r="L681">
        <f t="shared" si="61"/>
        <v>29</v>
      </c>
      <c r="M681">
        <f t="shared" si="62"/>
        <v>1991</v>
      </c>
      <c r="N681">
        <f t="shared" si="63"/>
        <v>0</v>
      </c>
      <c r="O681">
        <f t="shared" si="64"/>
        <v>0</v>
      </c>
      <c r="P681">
        <f t="shared" si="65"/>
        <v>0</v>
      </c>
    </row>
    <row r="682" spans="1:16" x14ac:dyDescent="0.3">
      <c r="A682">
        <v>13087500</v>
      </c>
      <c r="B682" t="s">
        <v>10</v>
      </c>
      <c r="C682" s="1">
        <v>33541</v>
      </c>
      <c r="D682">
        <v>0</v>
      </c>
      <c r="E682">
        <v>1048776</v>
      </c>
      <c r="F682">
        <v>0</v>
      </c>
      <c r="G682">
        <v>175911</v>
      </c>
      <c r="H682">
        <v>67992</v>
      </c>
      <c r="I682" s="1">
        <v>33541</v>
      </c>
      <c r="J682">
        <v>1991</v>
      </c>
      <c r="K682">
        <f t="shared" si="60"/>
        <v>10</v>
      </c>
      <c r="L682">
        <f t="shared" si="61"/>
        <v>30</v>
      </c>
      <c r="M682">
        <f t="shared" si="62"/>
        <v>1991</v>
      </c>
      <c r="N682">
        <f t="shared" si="63"/>
        <v>0</v>
      </c>
      <c r="O682">
        <f t="shared" si="64"/>
        <v>0</v>
      </c>
      <c r="P682">
        <f t="shared" si="65"/>
        <v>0</v>
      </c>
    </row>
    <row r="683" spans="1:16" x14ac:dyDescent="0.3">
      <c r="A683">
        <v>13087500</v>
      </c>
      <c r="B683" t="s">
        <v>10</v>
      </c>
      <c r="C683" s="1">
        <v>33542</v>
      </c>
      <c r="D683">
        <v>0</v>
      </c>
      <c r="E683">
        <v>1048776</v>
      </c>
      <c r="F683">
        <v>0</v>
      </c>
      <c r="G683">
        <v>175911</v>
      </c>
      <c r="H683">
        <v>67992</v>
      </c>
      <c r="I683" s="1">
        <v>33542</v>
      </c>
      <c r="J683">
        <v>1991</v>
      </c>
      <c r="K683">
        <f t="shared" si="60"/>
        <v>10</v>
      </c>
      <c r="L683">
        <f t="shared" si="61"/>
        <v>31</v>
      </c>
      <c r="M683">
        <f t="shared" si="62"/>
        <v>1991</v>
      </c>
      <c r="N683">
        <f t="shared" si="63"/>
        <v>0</v>
      </c>
      <c r="O683">
        <f t="shared" si="64"/>
        <v>0</v>
      </c>
      <c r="P683">
        <f t="shared" si="65"/>
        <v>0</v>
      </c>
    </row>
    <row r="684" spans="1:16" x14ac:dyDescent="0.3">
      <c r="A684">
        <v>13087500</v>
      </c>
      <c r="B684" t="s">
        <v>10</v>
      </c>
      <c r="C684" s="1">
        <v>33688</v>
      </c>
      <c r="D684">
        <v>165</v>
      </c>
      <c r="E684">
        <v>327</v>
      </c>
      <c r="F684">
        <v>0</v>
      </c>
      <c r="G684">
        <v>0</v>
      </c>
      <c r="H684">
        <v>0</v>
      </c>
      <c r="I684" s="1">
        <v>33688</v>
      </c>
      <c r="J684">
        <v>1992</v>
      </c>
      <c r="K684">
        <f t="shared" si="60"/>
        <v>3</v>
      </c>
      <c r="L684">
        <f t="shared" si="61"/>
        <v>25</v>
      </c>
      <c r="M684">
        <f t="shared" si="62"/>
        <v>1992</v>
      </c>
      <c r="N684">
        <f t="shared" si="63"/>
        <v>327.27750000000003</v>
      </c>
      <c r="O684">
        <f t="shared" si="64"/>
        <v>0</v>
      </c>
      <c r="P684">
        <f t="shared" si="65"/>
        <v>327.27750000000003</v>
      </c>
    </row>
    <row r="685" spans="1:16" x14ac:dyDescent="0.3">
      <c r="A685">
        <v>13087500</v>
      </c>
      <c r="B685" t="s">
        <v>10</v>
      </c>
      <c r="C685" s="1">
        <v>33689</v>
      </c>
      <c r="D685">
        <v>165</v>
      </c>
      <c r="E685">
        <v>655</v>
      </c>
      <c r="F685">
        <v>0</v>
      </c>
      <c r="G685">
        <v>0</v>
      </c>
      <c r="H685">
        <v>0</v>
      </c>
      <c r="I685" s="1">
        <v>33689</v>
      </c>
      <c r="J685">
        <v>1992</v>
      </c>
      <c r="K685">
        <f t="shared" si="60"/>
        <v>3</v>
      </c>
      <c r="L685">
        <f t="shared" si="61"/>
        <v>26</v>
      </c>
      <c r="M685">
        <f t="shared" si="62"/>
        <v>1992</v>
      </c>
      <c r="N685">
        <f t="shared" si="63"/>
        <v>327.27750000000003</v>
      </c>
      <c r="O685">
        <f t="shared" si="64"/>
        <v>0</v>
      </c>
      <c r="P685">
        <f t="shared" si="65"/>
        <v>327.27750000000003</v>
      </c>
    </row>
    <row r="686" spans="1:16" x14ac:dyDescent="0.3">
      <c r="A686">
        <v>13087500</v>
      </c>
      <c r="B686" t="s">
        <v>10</v>
      </c>
      <c r="C686" s="1">
        <v>33690</v>
      </c>
      <c r="D686">
        <v>214</v>
      </c>
      <c r="E686">
        <v>1079</v>
      </c>
      <c r="F686">
        <v>0</v>
      </c>
      <c r="G686">
        <v>0</v>
      </c>
      <c r="H686">
        <v>0</v>
      </c>
      <c r="I686" s="1">
        <v>33690</v>
      </c>
      <c r="J686">
        <v>1992</v>
      </c>
      <c r="K686">
        <f t="shared" si="60"/>
        <v>3</v>
      </c>
      <c r="L686">
        <f t="shared" si="61"/>
        <v>27</v>
      </c>
      <c r="M686">
        <f t="shared" si="62"/>
        <v>1992</v>
      </c>
      <c r="N686">
        <f t="shared" si="63"/>
        <v>424.46899999999999</v>
      </c>
      <c r="O686">
        <f t="shared" si="64"/>
        <v>0</v>
      </c>
      <c r="P686">
        <f t="shared" si="65"/>
        <v>424.46899999999999</v>
      </c>
    </row>
    <row r="687" spans="1:16" x14ac:dyDescent="0.3">
      <c r="A687">
        <v>13087500</v>
      </c>
      <c r="B687" t="s">
        <v>10</v>
      </c>
      <c r="C687" s="1">
        <v>33691</v>
      </c>
      <c r="D687">
        <v>218</v>
      </c>
      <c r="E687">
        <v>1511</v>
      </c>
      <c r="F687">
        <v>0</v>
      </c>
      <c r="G687">
        <v>0</v>
      </c>
      <c r="H687">
        <v>0</v>
      </c>
      <c r="I687" s="1">
        <v>33691</v>
      </c>
      <c r="J687">
        <v>1992</v>
      </c>
      <c r="K687">
        <f t="shared" si="60"/>
        <v>3</v>
      </c>
      <c r="L687">
        <f t="shared" si="61"/>
        <v>28</v>
      </c>
      <c r="M687">
        <f t="shared" si="62"/>
        <v>1992</v>
      </c>
      <c r="N687">
        <f t="shared" si="63"/>
        <v>432.40300000000002</v>
      </c>
      <c r="O687">
        <f t="shared" si="64"/>
        <v>0</v>
      </c>
      <c r="P687">
        <f t="shared" si="65"/>
        <v>432.40300000000002</v>
      </c>
    </row>
    <row r="688" spans="1:16" x14ac:dyDescent="0.3">
      <c r="A688">
        <v>13087500</v>
      </c>
      <c r="B688" t="s">
        <v>10</v>
      </c>
      <c r="C688" s="1">
        <v>33692</v>
      </c>
      <c r="D688">
        <v>223</v>
      </c>
      <c r="E688">
        <v>1954</v>
      </c>
      <c r="F688">
        <v>0</v>
      </c>
      <c r="G688">
        <v>0</v>
      </c>
      <c r="H688">
        <v>0</v>
      </c>
      <c r="I688" s="1">
        <v>33692</v>
      </c>
      <c r="J688">
        <v>1992</v>
      </c>
      <c r="K688">
        <f t="shared" si="60"/>
        <v>3</v>
      </c>
      <c r="L688">
        <f t="shared" si="61"/>
        <v>29</v>
      </c>
      <c r="M688">
        <f t="shared" si="62"/>
        <v>1992</v>
      </c>
      <c r="N688">
        <f t="shared" si="63"/>
        <v>442.32049999999998</v>
      </c>
      <c r="O688">
        <f t="shared" si="64"/>
        <v>0</v>
      </c>
      <c r="P688">
        <f t="shared" si="65"/>
        <v>442.32049999999998</v>
      </c>
    </row>
    <row r="689" spans="1:16" x14ac:dyDescent="0.3">
      <c r="A689">
        <v>13087500</v>
      </c>
      <c r="B689" t="s">
        <v>10</v>
      </c>
      <c r="C689" s="1">
        <v>33693</v>
      </c>
      <c r="D689">
        <v>227</v>
      </c>
      <c r="E689">
        <v>2404</v>
      </c>
      <c r="F689">
        <v>0</v>
      </c>
      <c r="G689">
        <v>0</v>
      </c>
      <c r="H689">
        <v>0</v>
      </c>
      <c r="I689" s="1">
        <v>33693</v>
      </c>
      <c r="J689">
        <v>1992</v>
      </c>
      <c r="K689">
        <f t="shared" si="60"/>
        <v>3</v>
      </c>
      <c r="L689">
        <f t="shared" si="61"/>
        <v>30</v>
      </c>
      <c r="M689">
        <f t="shared" si="62"/>
        <v>1992</v>
      </c>
      <c r="N689">
        <f t="shared" si="63"/>
        <v>450.25450000000001</v>
      </c>
      <c r="O689">
        <f t="shared" si="64"/>
        <v>0</v>
      </c>
      <c r="P689">
        <f t="shared" si="65"/>
        <v>450.25450000000001</v>
      </c>
    </row>
    <row r="690" spans="1:16" x14ac:dyDescent="0.3">
      <c r="A690">
        <v>13087500</v>
      </c>
      <c r="B690" t="s">
        <v>10</v>
      </c>
      <c r="C690" s="1">
        <v>33694</v>
      </c>
      <c r="D690">
        <v>227</v>
      </c>
      <c r="E690">
        <v>2854</v>
      </c>
      <c r="F690">
        <v>0</v>
      </c>
      <c r="G690">
        <v>0</v>
      </c>
      <c r="H690">
        <v>0</v>
      </c>
      <c r="I690" s="1">
        <v>33694</v>
      </c>
      <c r="J690">
        <v>1992</v>
      </c>
      <c r="K690">
        <f t="shared" si="60"/>
        <v>3</v>
      </c>
      <c r="L690">
        <f t="shared" si="61"/>
        <v>31</v>
      </c>
      <c r="M690">
        <f t="shared" si="62"/>
        <v>1992</v>
      </c>
      <c r="N690">
        <f t="shared" si="63"/>
        <v>450.25450000000001</v>
      </c>
      <c r="O690">
        <f t="shared" si="64"/>
        <v>0</v>
      </c>
      <c r="P690">
        <f t="shared" si="65"/>
        <v>450.25450000000001</v>
      </c>
    </row>
    <row r="691" spans="1:16" x14ac:dyDescent="0.3">
      <c r="A691">
        <v>13087500</v>
      </c>
      <c r="B691" t="s">
        <v>10</v>
      </c>
      <c r="C691" s="1">
        <v>33695</v>
      </c>
      <c r="D691">
        <v>241</v>
      </c>
      <c r="E691">
        <v>3332</v>
      </c>
      <c r="F691">
        <v>0</v>
      </c>
      <c r="G691">
        <v>0</v>
      </c>
      <c r="H691">
        <v>0</v>
      </c>
      <c r="I691" s="1">
        <v>33695</v>
      </c>
      <c r="J691">
        <v>1992</v>
      </c>
      <c r="K691">
        <f t="shared" si="60"/>
        <v>4</v>
      </c>
      <c r="L691">
        <f t="shared" si="61"/>
        <v>1</v>
      </c>
      <c r="M691">
        <f t="shared" si="62"/>
        <v>1992</v>
      </c>
      <c r="N691">
        <f t="shared" si="63"/>
        <v>478.02350000000001</v>
      </c>
      <c r="O691">
        <f t="shared" si="64"/>
        <v>0</v>
      </c>
      <c r="P691">
        <f t="shared" si="65"/>
        <v>478.02350000000001</v>
      </c>
    </row>
    <row r="692" spans="1:16" x14ac:dyDescent="0.3">
      <c r="A692">
        <v>13087500</v>
      </c>
      <c r="B692" t="s">
        <v>10</v>
      </c>
      <c r="C692" s="1">
        <v>33696</v>
      </c>
      <c r="D692">
        <v>555</v>
      </c>
      <c r="E692">
        <v>4433</v>
      </c>
      <c r="F692">
        <v>0</v>
      </c>
      <c r="G692">
        <v>0</v>
      </c>
      <c r="H692">
        <v>0</v>
      </c>
      <c r="I692" s="1">
        <v>33696</v>
      </c>
      <c r="J692">
        <v>1992</v>
      </c>
      <c r="K692">
        <f t="shared" si="60"/>
        <v>4</v>
      </c>
      <c r="L692">
        <f t="shared" si="61"/>
        <v>2</v>
      </c>
      <c r="M692">
        <f t="shared" si="62"/>
        <v>1992</v>
      </c>
      <c r="N692">
        <f t="shared" si="63"/>
        <v>1100.8425</v>
      </c>
      <c r="O692">
        <f t="shared" si="64"/>
        <v>0</v>
      </c>
      <c r="P692">
        <f t="shared" si="65"/>
        <v>1100.8425</v>
      </c>
    </row>
    <row r="693" spans="1:16" x14ac:dyDescent="0.3">
      <c r="A693">
        <v>13087500</v>
      </c>
      <c r="B693" t="s">
        <v>10</v>
      </c>
      <c r="C693" s="1">
        <v>33697</v>
      </c>
      <c r="D693">
        <v>769</v>
      </c>
      <c r="E693">
        <v>5959</v>
      </c>
      <c r="F693">
        <v>0</v>
      </c>
      <c r="G693">
        <v>0</v>
      </c>
      <c r="H693">
        <v>0</v>
      </c>
      <c r="I693" s="1">
        <v>33697</v>
      </c>
      <c r="J693">
        <v>1992</v>
      </c>
      <c r="K693">
        <f t="shared" si="60"/>
        <v>4</v>
      </c>
      <c r="L693">
        <f t="shared" si="61"/>
        <v>3</v>
      </c>
      <c r="M693">
        <f t="shared" si="62"/>
        <v>1992</v>
      </c>
      <c r="N693">
        <f t="shared" si="63"/>
        <v>1525.3115</v>
      </c>
      <c r="O693">
        <f t="shared" si="64"/>
        <v>0</v>
      </c>
      <c r="P693">
        <f t="shared" si="65"/>
        <v>1525.3115</v>
      </c>
    </row>
    <row r="694" spans="1:16" x14ac:dyDescent="0.3">
      <c r="A694">
        <v>13087500</v>
      </c>
      <c r="B694" t="s">
        <v>10</v>
      </c>
      <c r="C694" s="1">
        <v>33698</v>
      </c>
      <c r="D694">
        <v>916</v>
      </c>
      <c r="E694">
        <v>7775</v>
      </c>
      <c r="F694">
        <v>0</v>
      </c>
      <c r="G694">
        <v>0</v>
      </c>
      <c r="H694">
        <v>0</v>
      </c>
      <c r="I694" s="1">
        <v>33698</v>
      </c>
      <c r="J694">
        <v>1992</v>
      </c>
      <c r="K694">
        <f t="shared" si="60"/>
        <v>4</v>
      </c>
      <c r="L694">
        <f t="shared" si="61"/>
        <v>4</v>
      </c>
      <c r="M694">
        <f t="shared" si="62"/>
        <v>1992</v>
      </c>
      <c r="N694">
        <f t="shared" si="63"/>
        <v>1816.886</v>
      </c>
      <c r="O694">
        <f t="shared" si="64"/>
        <v>0</v>
      </c>
      <c r="P694">
        <f t="shared" si="65"/>
        <v>1816.886</v>
      </c>
    </row>
    <row r="695" spans="1:16" x14ac:dyDescent="0.3">
      <c r="A695">
        <v>13087500</v>
      </c>
      <c r="B695" t="s">
        <v>10</v>
      </c>
      <c r="C695" s="1">
        <v>33699</v>
      </c>
      <c r="D695">
        <v>916</v>
      </c>
      <c r="E695">
        <v>9591</v>
      </c>
      <c r="F695">
        <v>0</v>
      </c>
      <c r="G695">
        <v>0</v>
      </c>
      <c r="H695">
        <v>0</v>
      </c>
      <c r="I695" s="1">
        <v>33699</v>
      </c>
      <c r="J695">
        <v>1992</v>
      </c>
      <c r="K695">
        <f t="shared" si="60"/>
        <v>4</v>
      </c>
      <c r="L695">
        <f t="shared" si="61"/>
        <v>5</v>
      </c>
      <c r="M695">
        <f t="shared" si="62"/>
        <v>1992</v>
      </c>
      <c r="N695">
        <f t="shared" si="63"/>
        <v>1816.886</v>
      </c>
      <c r="O695">
        <f t="shared" si="64"/>
        <v>0</v>
      </c>
      <c r="P695">
        <f t="shared" si="65"/>
        <v>1816.886</v>
      </c>
    </row>
    <row r="696" spans="1:16" x14ac:dyDescent="0.3">
      <c r="A696">
        <v>13087500</v>
      </c>
      <c r="B696" t="s">
        <v>10</v>
      </c>
      <c r="C696" s="1">
        <v>33700</v>
      </c>
      <c r="D696">
        <v>1077</v>
      </c>
      <c r="E696">
        <v>11728</v>
      </c>
      <c r="F696">
        <v>0</v>
      </c>
      <c r="G696">
        <v>0</v>
      </c>
      <c r="H696">
        <v>0</v>
      </c>
      <c r="I696" s="1">
        <v>33700</v>
      </c>
      <c r="J696">
        <v>1992</v>
      </c>
      <c r="K696">
        <f t="shared" si="60"/>
        <v>4</v>
      </c>
      <c r="L696">
        <f t="shared" si="61"/>
        <v>6</v>
      </c>
      <c r="M696">
        <f t="shared" si="62"/>
        <v>1992</v>
      </c>
      <c r="N696">
        <f t="shared" si="63"/>
        <v>2136.2294999999999</v>
      </c>
      <c r="O696">
        <f t="shared" si="64"/>
        <v>0</v>
      </c>
      <c r="P696">
        <f t="shared" si="65"/>
        <v>2136.2294999999999</v>
      </c>
    </row>
    <row r="697" spans="1:16" x14ac:dyDescent="0.3">
      <c r="A697">
        <v>13087500</v>
      </c>
      <c r="B697" t="s">
        <v>10</v>
      </c>
      <c r="C697" s="1">
        <v>33701</v>
      </c>
      <c r="D697">
        <v>1153</v>
      </c>
      <c r="E697">
        <v>14016</v>
      </c>
      <c r="F697">
        <v>0</v>
      </c>
      <c r="G697">
        <v>0</v>
      </c>
      <c r="H697">
        <v>0</v>
      </c>
      <c r="I697" s="1">
        <v>33701</v>
      </c>
      <c r="J697">
        <v>1992</v>
      </c>
      <c r="K697">
        <f t="shared" si="60"/>
        <v>4</v>
      </c>
      <c r="L697">
        <f t="shared" si="61"/>
        <v>7</v>
      </c>
      <c r="M697">
        <f t="shared" si="62"/>
        <v>1992</v>
      </c>
      <c r="N697">
        <f t="shared" si="63"/>
        <v>2286.9755</v>
      </c>
      <c r="O697">
        <f t="shared" si="64"/>
        <v>0</v>
      </c>
      <c r="P697">
        <f t="shared" si="65"/>
        <v>2286.9755</v>
      </c>
    </row>
    <row r="698" spans="1:16" x14ac:dyDescent="0.3">
      <c r="A698">
        <v>13087500</v>
      </c>
      <c r="B698" t="s">
        <v>10</v>
      </c>
      <c r="C698" s="1">
        <v>33702</v>
      </c>
      <c r="D698">
        <v>1144</v>
      </c>
      <c r="E698">
        <v>16285</v>
      </c>
      <c r="F698">
        <v>0</v>
      </c>
      <c r="G698">
        <v>0</v>
      </c>
      <c r="H698">
        <v>0</v>
      </c>
      <c r="I698" s="1">
        <v>33702</v>
      </c>
      <c r="J698">
        <v>1992</v>
      </c>
      <c r="K698">
        <f t="shared" si="60"/>
        <v>4</v>
      </c>
      <c r="L698">
        <f t="shared" si="61"/>
        <v>8</v>
      </c>
      <c r="M698">
        <f t="shared" si="62"/>
        <v>1992</v>
      </c>
      <c r="N698">
        <f t="shared" si="63"/>
        <v>2269.1240000000003</v>
      </c>
      <c r="O698">
        <f t="shared" si="64"/>
        <v>0</v>
      </c>
      <c r="P698">
        <f t="shared" si="65"/>
        <v>2269.1240000000003</v>
      </c>
    </row>
    <row r="699" spans="1:16" x14ac:dyDescent="0.3">
      <c r="A699">
        <v>13087500</v>
      </c>
      <c r="B699" t="s">
        <v>10</v>
      </c>
      <c r="C699" s="1">
        <v>33703</v>
      </c>
      <c r="D699">
        <v>1146</v>
      </c>
      <c r="E699">
        <v>18559</v>
      </c>
      <c r="F699">
        <v>0</v>
      </c>
      <c r="G699">
        <v>0</v>
      </c>
      <c r="H699">
        <v>0</v>
      </c>
      <c r="I699" s="1">
        <v>33703</v>
      </c>
      <c r="J699">
        <v>1992</v>
      </c>
      <c r="K699">
        <f t="shared" si="60"/>
        <v>4</v>
      </c>
      <c r="L699">
        <f t="shared" si="61"/>
        <v>9</v>
      </c>
      <c r="M699">
        <f t="shared" si="62"/>
        <v>1992</v>
      </c>
      <c r="N699">
        <f t="shared" si="63"/>
        <v>2273.0909999999999</v>
      </c>
      <c r="O699">
        <f t="shared" si="64"/>
        <v>0</v>
      </c>
      <c r="P699">
        <f t="shared" si="65"/>
        <v>2273.0909999999999</v>
      </c>
    </row>
    <row r="700" spans="1:16" x14ac:dyDescent="0.3">
      <c r="A700">
        <v>13087500</v>
      </c>
      <c r="B700" t="s">
        <v>10</v>
      </c>
      <c r="C700" s="1">
        <v>33704</v>
      </c>
      <c r="D700">
        <v>1285</v>
      </c>
      <c r="E700">
        <v>21107</v>
      </c>
      <c r="F700">
        <v>0</v>
      </c>
      <c r="G700">
        <v>0</v>
      </c>
      <c r="H700">
        <v>0</v>
      </c>
      <c r="I700" s="1">
        <v>33704</v>
      </c>
      <c r="J700">
        <v>1992</v>
      </c>
      <c r="K700">
        <f t="shared" si="60"/>
        <v>4</v>
      </c>
      <c r="L700">
        <f t="shared" si="61"/>
        <v>10</v>
      </c>
      <c r="M700">
        <f t="shared" si="62"/>
        <v>1992</v>
      </c>
      <c r="N700">
        <f t="shared" si="63"/>
        <v>2548.7975000000001</v>
      </c>
      <c r="O700">
        <f t="shared" si="64"/>
        <v>0</v>
      </c>
      <c r="P700">
        <f t="shared" si="65"/>
        <v>2548.7975000000001</v>
      </c>
    </row>
    <row r="701" spans="1:16" x14ac:dyDescent="0.3">
      <c r="A701">
        <v>13087500</v>
      </c>
      <c r="B701" t="s">
        <v>10</v>
      </c>
      <c r="C701" s="1">
        <v>33705</v>
      </c>
      <c r="D701">
        <v>1453</v>
      </c>
      <c r="E701">
        <v>23989</v>
      </c>
      <c r="F701">
        <v>0</v>
      </c>
      <c r="G701">
        <v>0</v>
      </c>
      <c r="H701">
        <v>0</v>
      </c>
      <c r="I701" s="1">
        <v>33705</v>
      </c>
      <c r="J701">
        <v>1992</v>
      </c>
      <c r="K701">
        <f t="shared" si="60"/>
        <v>4</v>
      </c>
      <c r="L701">
        <f t="shared" si="61"/>
        <v>11</v>
      </c>
      <c r="M701">
        <f t="shared" si="62"/>
        <v>1992</v>
      </c>
      <c r="N701">
        <f t="shared" si="63"/>
        <v>2882.0255000000002</v>
      </c>
      <c r="O701">
        <f t="shared" si="64"/>
        <v>0</v>
      </c>
      <c r="P701">
        <f t="shared" si="65"/>
        <v>2882.0255000000002</v>
      </c>
    </row>
    <row r="702" spans="1:16" x14ac:dyDescent="0.3">
      <c r="A702">
        <v>13087500</v>
      </c>
      <c r="B702" t="s">
        <v>10</v>
      </c>
      <c r="C702" s="1">
        <v>33706</v>
      </c>
      <c r="D702">
        <v>1444</v>
      </c>
      <c r="E702">
        <v>26854</v>
      </c>
      <c r="F702">
        <v>0</v>
      </c>
      <c r="G702">
        <v>0</v>
      </c>
      <c r="H702">
        <v>0</v>
      </c>
      <c r="I702" s="1">
        <v>33706</v>
      </c>
      <c r="J702">
        <v>1992</v>
      </c>
      <c r="K702">
        <f t="shared" si="60"/>
        <v>4</v>
      </c>
      <c r="L702">
        <f t="shared" si="61"/>
        <v>12</v>
      </c>
      <c r="M702">
        <f t="shared" si="62"/>
        <v>1992</v>
      </c>
      <c r="N702">
        <f t="shared" si="63"/>
        <v>2864.174</v>
      </c>
      <c r="O702">
        <f t="shared" si="64"/>
        <v>0</v>
      </c>
      <c r="P702">
        <f t="shared" si="65"/>
        <v>2864.174</v>
      </c>
    </row>
    <row r="703" spans="1:16" x14ac:dyDescent="0.3">
      <c r="A703">
        <v>13087500</v>
      </c>
      <c r="B703" t="s">
        <v>10</v>
      </c>
      <c r="C703" s="1">
        <v>33707</v>
      </c>
      <c r="D703">
        <v>1604</v>
      </c>
      <c r="E703">
        <v>30035</v>
      </c>
      <c r="F703">
        <v>0</v>
      </c>
      <c r="G703">
        <v>0</v>
      </c>
      <c r="H703">
        <v>0</v>
      </c>
      <c r="I703" s="1">
        <v>33707</v>
      </c>
      <c r="J703">
        <v>1992</v>
      </c>
      <c r="K703">
        <f t="shared" si="60"/>
        <v>4</v>
      </c>
      <c r="L703">
        <f t="shared" si="61"/>
        <v>13</v>
      </c>
      <c r="M703">
        <f t="shared" si="62"/>
        <v>1992</v>
      </c>
      <c r="N703">
        <f t="shared" si="63"/>
        <v>3181.5340000000001</v>
      </c>
      <c r="O703">
        <f t="shared" si="64"/>
        <v>0</v>
      </c>
      <c r="P703">
        <f t="shared" si="65"/>
        <v>3181.5340000000001</v>
      </c>
    </row>
    <row r="704" spans="1:16" x14ac:dyDescent="0.3">
      <c r="A704">
        <v>13087500</v>
      </c>
      <c r="B704" t="s">
        <v>10</v>
      </c>
      <c r="C704" s="1">
        <v>33708</v>
      </c>
      <c r="D704">
        <v>1894</v>
      </c>
      <c r="E704">
        <v>33791</v>
      </c>
      <c r="F704">
        <v>0</v>
      </c>
      <c r="G704">
        <v>0</v>
      </c>
      <c r="H704">
        <v>0</v>
      </c>
      <c r="I704" s="1">
        <v>33708</v>
      </c>
      <c r="J704">
        <v>1992</v>
      </c>
      <c r="K704">
        <f t="shared" si="60"/>
        <v>4</v>
      </c>
      <c r="L704">
        <f t="shared" si="61"/>
        <v>14</v>
      </c>
      <c r="M704">
        <f t="shared" si="62"/>
        <v>1992</v>
      </c>
      <c r="N704">
        <f t="shared" si="63"/>
        <v>3756.7490000000003</v>
      </c>
      <c r="O704">
        <f t="shared" si="64"/>
        <v>0</v>
      </c>
      <c r="P704">
        <f t="shared" si="65"/>
        <v>3756.7490000000003</v>
      </c>
    </row>
    <row r="705" spans="1:16" x14ac:dyDescent="0.3">
      <c r="A705">
        <v>13087500</v>
      </c>
      <c r="B705" t="s">
        <v>10</v>
      </c>
      <c r="C705" s="1">
        <v>33709</v>
      </c>
      <c r="D705">
        <v>2329</v>
      </c>
      <c r="E705">
        <v>38410</v>
      </c>
      <c r="F705">
        <v>0</v>
      </c>
      <c r="G705">
        <v>0</v>
      </c>
      <c r="H705">
        <v>0</v>
      </c>
      <c r="I705" s="1">
        <v>33709</v>
      </c>
      <c r="J705">
        <v>1992</v>
      </c>
      <c r="K705">
        <f t="shared" si="60"/>
        <v>4</v>
      </c>
      <c r="L705">
        <f t="shared" si="61"/>
        <v>15</v>
      </c>
      <c r="M705">
        <f t="shared" si="62"/>
        <v>1992</v>
      </c>
      <c r="N705">
        <f t="shared" si="63"/>
        <v>4619.5715</v>
      </c>
      <c r="O705">
        <f t="shared" si="64"/>
        <v>0</v>
      </c>
      <c r="P705">
        <f t="shared" si="65"/>
        <v>4619.5715</v>
      </c>
    </row>
    <row r="706" spans="1:16" x14ac:dyDescent="0.3">
      <c r="A706">
        <v>13087500</v>
      </c>
      <c r="B706" t="s">
        <v>10</v>
      </c>
      <c r="C706" s="1">
        <v>33710</v>
      </c>
      <c r="D706">
        <v>2888</v>
      </c>
      <c r="E706">
        <v>44138</v>
      </c>
      <c r="F706">
        <v>0</v>
      </c>
      <c r="G706">
        <v>0</v>
      </c>
      <c r="H706">
        <v>0</v>
      </c>
      <c r="I706" s="1">
        <v>33710</v>
      </c>
      <c r="J706">
        <v>1992</v>
      </c>
      <c r="K706">
        <f t="shared" si="60"/>
        <v>4</v>
      </c>
      <c r="L706">
        <f t="shared" si="61"/>
        <v>16</v>
      </c>
      <c r="M706">
        <f t="shared" si="62"/>
        <v>1992</v>
      </c>
      <c r="N706">
        <f t="shared" si="63"/>
        <v>5728.348</v>
      </c>
      <c r="O706">
        <f t="shared" si="64"/>
        <v>0</v>
      </c>
      <c r="P706">
        <f t="shared" si="65"/>
        <v>5728.348</v>
      </c>
    </row>
    <row r="707" spans="1:16" x14ac:dyDescent="0.3">
      <c r="A707">
        <v>13087500</v>
      </c>
      <c r="B707" t="s">
        <v>10</v>
      </c>
      <c r="C707" s="1">
        <v>33711</v>
      </c>
      <c r="D707">
        <v>2912</v>
      </c>
      <c r="E707">
        <v>49913</v>
      </c>
      <c r="F707">
        <v>0</v>
      </c>
      <c r="G707">
        <v>0</v>
      </c>
      <c r="H707">
        <v>0</v>
      </c>
      <c r="I707" s="1">
        <v>33711</v>
      </c>
      <c r="J707">
        <v>1992</v>
      </c>
      <c r="K707">
        <f t="shared" ref="K707:K770" si="66">MONTH(I707)</f>
        <v>4</v>
      </c>
      <c r="L707">
        <f t="shared" ref="L707:L770" si="67">DAY(I707)</f>
        <v>17</v>
      </c>
      <c r="M707">
        <f t="shared" ref="M707:M770" si="68">YEAR(I707)</f>
        <v>1992</v>
      </c>
      <c r="N707">
        <f t="shared" ref="N707:N770" si="69">D707*1.9835</f>
        <v>5775.9520000000002</v>
      </c>
      <c r="O707">
        <f t="shared" ref="O707:O770" si="70">F707*1.9835</f>
        <v>0</v>
      </c>
      <c r="P707">
        <f t="shared" ref="P707:P770" si="71">(D707-F707)*1.9835</f>
        <v>5775.9520000000002</v>
      </c>
    </row>
    <row r="708" spans="1:16" x14ac:dyDescent="0.3">
      <c r="A708">
        <v>13087500</v>
      </c>
      <c r="B708" t="s">
        <v>10</v>
      </c>
      <c r="C708" s="1">
        <v>33712</v>
      </c>
      <c r="D708">
        <v>2802</v>
      </c>
      <c r="E708">
        <v>55470</v>
      </c>
      <c r="F708">
        <v>0</v>
      </c>
      <c r="G708">
        <v>0</v>
      </c>
      <c r="H708">
        <v>0</v>
      </c>
      <c r="I708" s="1">
        <v>33712</v>
      </c>
      <c r="J708">
        <v>1992</v>
      </c>
      <c r="K708">
        <f t="shared" si="66"/>
        <v>4</v>
      </c>
      <c r="L708">
        <f t="shared" si="67"/>
        <v>18</v>
      </c>
      <c r="M708">
        <f t="shared" si="68"/>
        <v>1992</v>
      </c>
      <c r="N708">
        <f t="shared" si="69"/>
        <v>5557.7669999999998</v>
      </c>
      <c r="O708">
        <f t="shared" si="70"/>
        <v>0</v>
      </c>
      <c r="P708">
        <f t="shared" si="71"/>
        <v>5557.7669999999998</v>
      </c>
    </row>
    <row r="709" spans="1:16" x14ac:dyDescent="0.3">
      <c r="A709">
        <v>13087500</v>
      </c>
      <c r="B709" t="s">
        <v>10</v>
      </c>
      <c r="C709" s="1">
        <v>33713</v>
      </c>
      <c r="D709">
        <v>3016</v>
      </c>
      <c r="E709">
        <v>61452</v>
      </c>
      <c r="F709">
        <v>16</v>
      </c>
      <c r="G709">
        <v>32</v>
      </c>
      <c r="H709">
        <v>-31.5</v>
      </c>
      <c r="I709" s="1">
        <v>33713</v>
      </c>
      <c r="J709">
        <v>1992</v>
      </c>
      <c r="K709">
        <f t="shared" si="66"/>
        <v>4</v>
      </c>
      <c r="L709">
        <f t="shared" si="67"/>
        <v>19</v>
      </c>
      <c r="M709">
        <f t="shared" si="68"/>
        <v>1992</v>
      </c>
      <c r="N709">
        <f t="shared" si="69"/>
        <v>5982.2359999999999</v>
      </c>
      <c r="O709">
        <f t="shared" si="70"/>
        <v>31.736000000000001</v>
      </c>
      <c r="P709">
        <f t="shared" si="71"/>
        <v>5950.5</v>
      </c>
    </row>
    <row r="710" spans="1:16" x14ac:dyDescent="0.3">
      <c r="A710">
        <v>13087500</v>
      </c>
      <c r="B710" t="s">
        <v>10</v>
      </c>
      <c r="C710" s="1">
        <v>33714</v>
      </c>
      <c r="D710">
        <v>3022</v>
      </c>
      <c r="E710">
        <v>67447</v>
      </c>
      <c r="F710">
        <v>22</v>
      </c>
      <c r="G710">
        <v>76</v>
      </c>
      <c r="H710">
        <v>-75.599999999999994</v>
      </c>
      <c r="I710" s="1">
        <v>33714</v>
      </c>
      <c r="J710">
        <v>1992</v>
      </c>
      <c r="K710">
        <f t="shared" si="66"/>
        <v>4</v>
      </c>
      <c r="L710">
        <f t="shared" si="67"/>
        <v>20</v>
      </c>
      <c r="M710">
        <f t="shared" si="68"/>
        <v>1992</v>
      </c>
      <c r="N710">
        <f t="shared" si="69"/>
        <v>5994.1369999999997</v>
      </c>
      <c r="O710">
        <f t="shared" si="70"/>
        <v>43.637</v>
      </c>
      <c r="P710">
        <f t="shared" si="71"/>
        <v>5950.5</v>
      </c>
    </row>
    <row r="711" spans="1:16" x14ac:dyDescent="0.3">
      <c r="A711">
        <v>13087500</v>
      </c>
      <c r="B711" t="s">
        <v>10</v>
      </c>
      <c r="C711" s="1">
        <v>33715</v>
      </c>
      <c r="D711">
        <v>2720</v>
      </c>
      <c r="E711">
        <v>72841</v>
      </c>
      <c r="F711">
        <v>0</v>
      </c>
      <c r="G711">
        <v>76</v>
      </c>
      <c r="H711">
        <v>-75.599999999999994</v>
      </c>
      <c r="I711" s="1">
        <v>33715</v>
      </c>
      <c r="J711">
        <v>1992</v>
      </c>
      <c r="K711">
        <f t="shared" si="66"/>
        <v>4</v>
      </c>
      <c r="L711">
        <f t="shared" si="67"/>
        <v>21</v>
      </c>
      <c r="M711">
        <f t="shared" si="68"/>
        <v>1992</v>
      </c>
      <c r="N711">
        <f t="shared" si="69"/>
        <v>5395.12</v>
      </c>
      <c r="O711">
        <f t="shared" si="70"/>
        <v>0</v>
      </c>
      <c r="P711">
        <f t="shared" si="71"/>
        <v>5395.12</v>
      </c>
    </row>
    <row r="712" spans="1:16" x14ac:dyDescent="0.3">
      <c r="A712">
        <v>13087500</v>
      </c>
      <c r="B712" t="s">
        <v>10</v>
      </c>
      <c r="C712" s="1">
        <v>33716</v>
      </c>
      <c r="D712">
        <v>2666</v>
      </c>
      <c r="E712">
        <v>78129</v>
      </c>
      <c r="F712">
        <v>0</v>
      </c>
      <c r="G712">
        <v>76</v>
      </c>
      <c r="H712">
        <v>-75.599999999999994</v>
      </c>
      <c r="I712" s="1">
        <v>33716</v>
      </c>
      <c r="J712">
        <v>1992</v>
      </c>
      <c r="K712">
        <f t="shared" si="66"/>
        <v>4</v>
      </c>
      <c r="L712">
        <f t="shared" si="67"/>
        <v>22</v>
      </c>
      <c r="M712">
        <f t="shared" si="68"/>
        <v>1992</v>
      </c>
      <c r="N712">
        <f t="shared" si="69"/>
        <v>5288.0110000000004</v>
      </c>
      <c r="O712">
        <f t="shared" si="70"/>
        <v>0</v>
      </c>
      <c r="P712">
        <f t="shared" si="71"/>
        <v>5288.0110000000004</v>
      </c>
    </row>
    <row r="713" spans="1:16" x14ac:dyDescent="0.3">
      <c r="A713">
        <v>13087500</v>
      </c>
      <c r="B713" t="s">
        <v>10</v>
      </c>
      <c r="C713" s="1">
        <v>33717</v>
      </c>
      <c r="D713">
        <v>2775</v>
      </c>
      <c r="E713">
        <v>83632</v>
      </c>
      <c r="F713">
        <v>0</v>
      </c>
      <c r="G713">
        <v>76</v>
      </c>
      <c r="H713">
        <v>-75.599999999999994</v>
      </c>
      <c r="I713" s="1">
        <v>33717</v>
      </c>
      <c r="J713">
        <v>1992</v>
      </c>
      <c r="K713">
        <f t="shared" si="66"/>
        <v>4</v>
      </c>
      <c r="L713">
        <f t="shared" si="67"/>
        <v>23</v>
      </c>
      <c r="M713">
        <f t="shared" si="68"/>
        <v>1992</v>
      </c>
      <c r="N713">
        <f t="shared" si="69"/>
        <v>5504.2125000000005</v>
      </c>
      <c r="O713">
        <f t="shared" si="70"/>
        <v>0</v>
      </c>
      <c r="P713">
        <f t="shared" si="71"/>
        <v>5504.2125000000005</v>
      </c>
    </row>
    <row r="714" spans="1:16" x14ac:dyDescent="0.3">
      <c r="A714">
        <v>13087500</v>
      </c>
      <c r="B714" t="s">
        <v>10</v>
      </c>
      <c r="C714" s="1">
        <v>33718</v>
      </c>
      <c r="D714">
        <v>2923</v>
      </c>
      <c r="E714">
        <v>89430</v>
      </c>
      <c r="F714">
        <v>0</v>
      </c>
      <c r="G714">
        <v>76</v>
      </c>
      <c r="H714">
        <v>-75.599999999999994</v>
      </c>
      <c r="I714" s="1">
        <v>33718</v>
      </c>
      <c r="J714">
        <v>1992</v>
      </c>
      <c r="K714">
        <f t="shared" si="66"/>
        <v>4</v>
      </c>
      <c r="L714">
        <f t="shared" si="67"/>
        <v>24</v>
      </c>
      <c r="M714">
        <f t="shared" si="68"/>
        <v>1992</v>
      </c>
      <c r="N714">
        <f t="shared" si="69"/>
        <v>5797.7705000000005</v>
      </c>
      <c r="O714">
        <f t="shared" si="70"/>
        <v>0</v>
      </c>
      <c r="P714">
        <f t="shared" si="71"/>
        <v>5797.7705000000005</v>
      </c>
    </row>
    <row r="715" spans="1:16" x14ac:dyDescent="0.3">
      <c r="A715">
        <v>13087500</v>
      </c>
      <c r="B715" t="s">
        <v>10</v>
      </c>
      <c r="C715" s="1">
        <v>33719</v>
      </c>
      <c r="D715">
        <v>2847</v>
      </c>
      <c r="E715">
        <v>5646</v>
      </c>
      <c r="F715">
        <v>0</v>
      </c>
      <c r="G715">
        <v>76</v>
      </c>
      <c r="H715">
        <v>208406</v>
      </c>
      <c r="I715" s="1">
        <v>33719</v>
      </c>
      <c r="J715">
        <v>1992</v>
      </c>
      <c r="K715">
        <f t="shared" si="66"/>
        <v>4</v>
      </c>
      <c r="L715">
        <f t="shared" si="67"/>
        <v>25</v>
      </c>
      <c r="M715">
        <f t="shared" si="68"/>
        <v>1992</v>
      </c>
      <c r="N715">
        <f t="shared" si="69"/>
        <v>5647.0245000000004</v>
      </c>
      <c r="O715">
        <f t="shared" si="70"/>
        <v>0</v>
      </c>
      <c r="P715">
        <f t="shared" si="71"/>
        <v>5647.0245000000004</v>
      </c>
    </row>
    <row r="716" spans="1:16" x14ac:dyDescent="0.3">
      <c r="A716">
        <v>13087500</v>
      </c>
      <c r="B716" t="s">
        <v>10</v>
      </c>
      <c r="C716" s="1">
        <v>33720</v>
      </c>
      <c r="D716">
        <v>2793</v>
      </c>
      <c r="E716">
        <v>11186</v>
      </c>
      <c r="F716">
        <v>0</v>
      </c>
      <c r="G716">
        <v>76</v>
      </c>
      <c r="H716">
        <v>208406</v>
      </c>
      <c r="I716" s="1">
        <v>33720</v>
      </c>
      <c r="J716">
        <v>1992</v>
      </c>
      <c r="K716">
        <f t="shared" si="66"/>
        <v>4</v>
      </c>
      <c r="L716">
        <f t="shared" si="67"/>
        <v>26</v>
      </c>
      <c r="M716">
        <f t="shared" si="68"/>
        <v>1992</v>
      </c>
      <c r="N716">
        <f t="shared" si="69"/>
        <v>5539.9155000000001</v>
      </c>
      <c r="O716">
        <f t="shared" si="70"/>
        <v>0</v>
      </c>
      <c r="P716">
        <f t="shared" si="71"/>
        <v>5539.9155000000001</v>
      </c>
    </row>
    <row r="717" spans="1:16" x14ac:dyDescent="0.3">
      <c r="A717">
        <v>13087500</v>
      </c>
      <c r="B717" t="s">
        <v>10</v>
      </c>
      <c r="C717" s="1">
        <v>33721</v>
      </c>
      <c r="D717">
        <v>2808</v>
      </c>
      <c r="E717">
        <v>16755</v>
      </c>
      <c r="F717">
        <v>78</v>
      </c>
      <c r="G717">
        <v>230</v>
      </c>
      <c r="H717">
        <v>208252</v>
      </c>
      <c r="I717" s="1">
        <v>33721</v>
      </c>
      <c r="J717">
        <v>1992</v>
      </c>
      <c r="K717">
        <f t="shared" si="66"/>
        <v>4</v>
      </c>
      <c r="L717">
        <f t="shared" si="67"/>
        <v>27</v>
      </c>
      <c r="M717">
        <f t="shared" si="68"/>
        <v>1992</v>
      </c>
      <c r="N717">
        <f t="shared" si="69"/>
        <v>5569.6679999999997</v>
      </c>
      <c r="O717">
        <f t="shared" si="70"/>
        <v>154.71299999999999</v>
      </c>
      <c r="P717">
        <f t="shared" si="71"/>
        <v>5414.9549999999999</v>
      </c>
    </row>
    <row r="718" spans="1:16" x14ac:dyDescent="0.3">
      <c r="A718">
        <v>13087500</v>
      </c>
      <c r="B718" t="s">
        <v>10</v>
      </c>
      <c r="C718" s="1">
        <v>33722</v>
      </c>
      <c r="D718">
        <v>2983</v>
      </c>
      <c r="E718">
        <v>22671</v>
      </c>
      <c r="F718">
        <v>313</v>
      </c>
      <c r="G718">
        <v>851</v>
      </c>
      <c r="H718">
        <v>207631</v>
      </c>
      <c r="I718" s="1">
        <v>33722</v>
      </c>
      <c r="J718">
        <v>1992</v>
      </c>
      <c r="K718">
        <f t="shared" si="66"/>
        <v>4</v>
      </c>
      <c r="L718">
        <f t="shared" si="67"/>
        <v>28</v>
      </c>
      <c r="M718">
        <f t="shared" si="68"/>
        <v>1992</v>
      </c>
      <c r="N718">
        <f t="shared" si="69"/>
        <v>5916.7804999999998</v>
      </c>
      <c r="O718">
        <f t="shared" si="70"/>
        <v>620.83550000000002</v>
      </c>
      <c r="P718">
        <f t="shared" si="71"/>
        <v>5295.9449999999997</v>
      </c>
    </row>
    <row r="719" spans="1:16" x14ac:dyDescent="0.3">
      <c r="A719">
        <v>13087500</v>
      </c>
      <c r="B719" t="s">
        <v>10</v>
      </c>
      <c r="C719" s="1">
        <v>33723</v>
      </c>
      <c r="D719">
        <v>3123</v>
      </c>
      <c r="E719">
        <v>28865</v>
      </c>
      <c r="F719">
        <v>1163</v>
      </c>
      <c r="G719">
        <v>3158</v>
      </c>
      <c r="H719">
        <v>205324</v>
      </c>
      <c r="I719" s="1">
        <v>33723</v>
      </c>
      <c r="J719">
        <v>1992</v>
      </c>
      <c r="K719">
        <f t="shared" si="66"/>
        <v>4</v>
      </c>
      <c r="L719">
        <f t="shared" si="67"/>
        <v>29</v>
      </c>
      <c r="M719">
        <f t="shared" si="68"/>
        <v>1992</v>
      </c>
      <c r="N719">
        <f t="shared" si="69"/>
        <v>6194.4705000000004</v>
      </c>
      <c r="O719">
        <f t="shared" si="70"/>
        <v>2306.8105</v>
      </c>
      <c r="P719">
        <f t="shared" si="71"/>
        <v>3887.66</v>
      </c>
    </row>
    <row r="720" spans="1:16" x14ac:dyDescent="0.3">
      <c r="A720">
        <v>13087500</v>
      </c>
      <c r="B720" t="s">
        <v>10</v>
      </c>
      <c r="C720" s="1">
        <v>33724</v>
      </c>
      <c r="D720">
        <v>3168</v>
      </c>
      <c r="E720">
        <v>35149</v>
      </c>
      <c r="F720">
        <v>1763</v>
      </c>
      <c r="G720">
        <v>6655</v>
      </c>
      <c r="H720">
        <v>201827</v>
      </c>
      <c r="I720" s="1">
        <v>33724</v>
      </c>
      <c r="J720">
        <v>1992</v>
      </c>
      <c r="K720">
        <f t="shared" si="66"/>
        <v>4</v>
      </c>
      <c r="L720">
        <f t="shared" si="67"/>
        <v>30</v>
      </c>
      <c r="M720">
        <f t="shared" si="68"/>
        <v>1992</v>
      </c>
      <c r="N720">
        <f t="shared" si="69"/>
        <v>6283.7280000000001</v>
      </c>
      <c r="O720">
        <f t="shared" si="70"/>
        <v>3496.9105</v>
      </c>
      <c r="P720">
        <f t="shared" si="71"/>
        <v>2786.8175000000001</v>
      </c>
    </row>
    <row r="721" spans="1:16" x14ac:dyDescent="0.3">
      <c r="A721">
        <v>13087500</v>
      </c>
      <c r="B721" t="s">
        <v>10</v>
      </c>
      <c r="C721" s="1">
        <v>33725</v>
      </c>
      <c r="D721">
        <v>3191</v>
      </c>
      <c r="E721">
        <v>41479</v>
      </c>
      <c r="F721">
        <v>1725</v>
      </c>
      <c r="G721">
        <v>10076</v>
      </c>
      <c r="H721">
        <v>198406</v>
      </c>
      <c r="I721" s="1">
        <v>33725</v>
      </c>
      <c r="J721">
        <v>1992</v>
      </c>
      <c r="K721">
        <f t="shared" si="66"/>
        <v>5</v>
      </c>
      <c r="L721">
        <f t="shared" si="67"/>
        <v>1</v>
      </c>
      <c r="M721">
        <f t="shared" si="68"/>
        <v>1992</v>
      </c>
      <c r="N721">
        <f t="shared" si="69"/>
        <v>6329.3485000000001</v>
      </c>
      <c r="O721">
        <f t="shared" si="70"/>
        <v>3421.5374999999999</v>
      </c>
      <c r="P721">
        <f t="shared" si="71"/>
        <v>2907.8110000000001</v>
      </c>
    </row>
    <row r="722" spans="1:16" x14ac:dyDescent="0.3">
      <c r="A722">
        <v>13087500</v>
      </c>
      <c r="B722" t="s">
        <v>10</v>
      </c>
      <c r="C722" s="1">
        <v>33726</v>
      </c>
      <c r="D722">
        <v>3224</v>
      </c>
      <c r="E722">
        <v>47874</v>
      </c>
      <c r="F722">
        <v>1592</v>
      </c>
      <c r="G722">
        <v>13233</v>
      </c>
      <c r="H722">
        <v>195249</v>
      </c>
      <c r="I722" s="1">
        <v>33726</v>
      </c>
      <c r="J722">
        <v>1992</v>
      </c>
      <c r="K722">
        <f t="shared" si="66"/>
        <v>5</v>
      </c>
      <c r="L722">
        <f t="shared" si="67"/>
        <v>2</v>
      </c>
      <c r="M722">
        <f t="shared" si="68"/>
        <v>1992</v>
      </c>
      <c r="N722">
        <f t="shared" si="69"/>
        <v>6394.8040000000001</v>
      </c>
      <c r="O722">
        <f t="shared" si="70"/>
        <v>3157.732</v>
      </c>
      <c r="P722">
        <f t="shared" si="71"/>
        <v>3237.0720000000001</v>
      </c>
    </row>
    <row r="723" spans="1:16" x14ac:dyDescent="0.3">
      <c r="A723">
        <v>13087500</v>
      </c>
      <c r="B723" t="s">
        <v>10</v>
      </c>
      <c r="C723" s="1">
        <v>33727</v>
      </c>
      <c r="D723">
        <v>3218</v>
      </c>
      <c r="E723">
        <v>54256</v>
      </c>
      <c r="F723">
        <v>1334</v>
      </c>
      <c r="G723">
        <v>15880</v>
      </c>
      <c r="H723">
        <v>192602</v>
      </c>
      <c r="I723" s="1">
        <v>33727</v>
      </c>
      <c r="J723">
        <v>1992</v>
      </c>
      <c r="K723">
        <f t="shared" si="66"/>
        <v>5</v>
      </c>
      <c r="L723">
        <f t="shared" si="67"/>
        <v>3</v>
      </c>
      <c r="M723">
        <f t="shared" si="68"/>
        <v>1992</v>
      </c>
      <c r="N723">
        <f t="shared" si="69"/>
        <v>6382.9030000000002</v>
      </c>
      <c r="O723">
        <f t="shared" si="70"/>
        <v>2645.989</v>
      </c>
      <c r="P723">
        <f t="shared" si="71"/>
        <v>3736.9140000000002</v>
      </c>
    </row>
    <row r="724" spans="1:16" x14ac:dyDescent="0.3">
      <c r="A724">
        <v>13087500</v>
      </c>
      <c r="B724" t="s">
        <v>10</v>
      </c>
      <c r="C724" s="1">
        <v>33728</v>
      </c>
      <c r="D724">
        <v>3194</v>
      </c>
      <c r="E724">
        <v>60591</v>
      </c>
      <c r="F724">
        <v>1175</v>
      </c>
      <c r="G724">
        <v>18211</v>
      </c>
      <c r="H724">
        <v>190271</v>
      </c>
      <c r="I724" s="1">
        <v>33728</v>
      </c>
      <c r="J724">
        <v>1992</v>
      </c>
      <c r="K724">
        <f t="shared" si="66"/>
        <v>5</v>
      </c>
      <c r="L724">
        <f t="shared" si="67"/>
        <v>4</v>
      </c>
      <c r="M724">
        <f t="shared" si="68"/>
        <v>1992</v>
      </c>
      <c r="N724">
        <f t="shared" si="69"/>
        <v>6335.299</v>
      </c>
      <c r="O724">
        <f t="shared" si="70"/>
        <v>2330.6125000000002</v>
      </c>
      <c r="P724">
        <f t="shared" si="71"/>
        <v>4004.6865000000003</v>
      </c>
    </row>
    <row r="725" spans="1:16" x14ac:dyDescent="0.3">
      <c r="A725">
        <v>13087500</v>
      </c>
      <c r="B725" t="s">
        <v>10</v>
      </c>
      <c r="C725" s="1">
        <v>33729</v>
      </c>
      <c r="D725">
        <v>3170</v>
      </c>
      <c r="E725">
        <v>66879</v>
      </c>
      <c r="F725">
        <v>777</v>
      </c>
      <c r="G725">
        <v>19752</v>
      </c>
      <c r="H725">
        <v>188730</v>
      </c>
      <c r="I725" s="1">
        <v>33729</v>
      </c>
      <c r="J725">
        <v>1992</v>
      </c>
      <c r="K725">
        <f t="shared" si="66"/>
        <v>5</v>
      </c>
      <c r="L725">
        <f t="shared" si="67"/>
        <v>5</v>
      </c>
      <c r="M725">
        <f t="shared" si="68"/>
        <v>1992</v>
      </c>
      <c r="N725">
        <f t="shared" si="69"/>
        <v>6287.6949999999997</v>
      </c>
      <c r="O725">
        <f t="shared" si="70"/>
        <v>1541.1795</v>
      </c>
      <c r="P725">
        <f t="shared" si="71"/>
        <v>4746.5155000000004</v>
      </c>
    </row>
    <row r="726" spans="1:16" x14ac:dyDescent="0.3">
      <c r="A726">
        <v>13087500</v>
      </c>
      <c r="B726" t="s">
        <v>10</v>
      </c>
      <c r="C726" s="1">
        <v>33730</v>
      </c>
      <c r="D726">
        <v>3200</v>
      </c>
      <c r="E726">
        <v>73227</v>
      </c>
      <c r="F726">
        <v>1195</v>
      </c>
      <c r="G726">
        <v>22121</v>
      </c>
      <c r="H726">
        <v>186360</v>
      </c>
      <c r="I726" s="1">
        <v>33730</v>
      </c>
      <c r="J726">
        <v>1992</v>
      </c>
      <c r="K726">
        <f t="shared" si="66"/>
        <v>5</v>
      </c>
      <c r="L726">
        <f t="shared" si="67"/>
        <v>6</v>
      </c>
      <c r="M726">
        <f t="shared" si="68"/>
        <v>1992</v>
      </c>
      <c r="N726">
        <f t="shared" si="69"/>
        <v>6347.2</v>
      </c>
      <c r="O726">
        <f t="shared" si="70"/>
        <v>2370.2825000000003</v>
      </c>
      <c r="P726">
        <f t="shared" si="71"/>
        <v>3976.9175</v>
      </c>
    </row>
    <row r="727" spans="1:16" x14ac:dyDescent="0.3">
      <c r="A727">
        <v>13087500</v>
      </c>
      <c r="B727" t="s">
        <v>10</v>
      </c>
      <c r="C727" s="1">
        <v>33731</v>
      </c>
      <c r="D727">
        <v>3205</v>
      </c>
      <c r="E727">
        <v>79584</v>
      </c>
      <c r="F727">
        <v>1682</v>
      </c>
      <c r="G727">
        <v>25457</v>
      </c>
      <c r="H727">
        <v>183024</v>
      </c>
      <c r="I727" s="1">
        <v>33731</v>
      </c>
      <c r="J727">
        <v>1992</v>
      </c>
      <c r="K727">
        <f t="shared" si="66"/>
        <v>5</v>
      </c>
      <c r="L727">
        <f t="shared" si="67"/>
        <v>7</v>
      </c>
      <c r="M727">
        <f t="shared" si="68"/>
        <v>1992</v>
      </c>
      <c r="N727">
        <f t="shared" si="69"/>
        <v>6357.1175000000003</v>
      </c>
      <c r="O727">
        <f t="shared" si="70"/>
        <v>3336.2469999999998</v>
      </c>
      <c r="P727">
        <f t="shared" si="71"/>
        <v>3020.8705</v>
      </c>
    </row>
    <row r="728" spans="1:16" x14ac:dyDescent="0.3">
      <c r="A728">
        <v>13087500</v>
      </c>
      <c r="B728" t="s">
        <v>10</v>
      </c>
      <c r="C728" s="1">
        <v>33732</v>
      </c>
      <c r="D728">
        <v>3191</v>
      </c>
      <c r="E728">
        <v>85913</v>
      </c>
      <c r="F728">
        <v>1562</v>
      </c>
      <c r="G728">
        <v>28555</v>
      </c>
      <c r="H728">
        <v>179927</v>
      </c>
      <c r="I728" s="1">
        <v>33732</v>
      </c>
      <c r="J728">
        <v>1992</v>
      </c>
      <c r="K728">
        <f t="shared" si="66"/>
        <v>5</v>
      </c>
      <c r="L728">
        <f t="shared" si="67"/>
        <v>8</v>
      </c>
      <c r="M728">
        <f t="shared" si="68"/>
        <v>1992</v>
      </c>
      <c r="N728">
        <f t="shared" si="69"/>
        <v>6329.3485000000001</v>
      </c>
      <c r="O728">
        <f t="shared" si="70"/>
        <v>3098.2269999999999</v>
      </c>
      <c r="P728">
        <f t="shared" si="71"/>
        <v>3231.1215000000002</v>
      </c>
    </row>
    <row r="729" spans="1:16" x14ac:dyDescent="0.3">
      <c r="A729">
        <v>13087500</v>
      </c>
      <c r="B729" t="s">
        <v>10</v>
      </c>
      <c r="C729" s="1">
        <v>33733</v>
      </c>
      <c r="D729">
        <v>3157</v>
      </c>
      <c r="E729">
        <v>92174</v>
      </c>
      <c r="F729">
        <v>1403</v>
      </c>
      <c r="G729">
        <v>31337</v>
      </c>
      <c r="H729">
        <v>177144</v>
      </c>
      <c r="I729" s="1">
        <v>33733</v>
      </c>
      <c r="J729">
        <v>1992</v>
      </c>
      <c r="K729">
        <f t="shared" si="66"/>
        <v>5</v>
      </c>
      <c r="L729">
        <f t="shared" si="67"/>
        <v>9</v>
      </c>
      <c r="M729">
        <f t="shared" si="68"/>
        <v>1992</v>
      </c>
      <c r="N729">
        <f t="shared" si="69"/>
        <v>6261.9094999999998</v>
      </c>
      <c r="O729">
        <f t="shared" si="70"/>
        <v>2782.8505</v>
      </c>
      <c r="P729">
        <f t="shared" si="71"/>
        <v>3479.0590000000002</v>
      </c>
    </row>
    <row r="730" spans="1:16" x14ac:dyDescent="0.3">
      <c r="A730">
        <v>13087500</v>
      </c>
      <c r="B730" t="s">
        <v>10</v>
      </c>
      <c r="C730" s="1">
        <v>33734</v>
      </c>
      <c r="D730">
        <v>3232</v>
      </c>
      <c r="E730">
        <v>98585</v>
      </c>
      <c r="F730">
        <v>1355</v>
      </c>
      <c r="G730">
        <v>34025</v>
      </c>
      <c r="H730">
        <v>174457</v>
      </c>
      <c r="I730" s="1">
        <v>33734</v>
      </c>
      <c r="J730">
        <v>1992</v>
      </c>
      <c r="K730">
        <f t="shared" si="66"/>
        <v>5</v>
      </c>
      <c r="L730">
        <f t="shared" si="67"/>
        <v>10</v>
      </c>
      <c r="M730">
        <f t="shared" si="68"/>
        <v>1992</v>
      </c>
      <c r="N730">
        <f t="shared" si="69"/>
        <v>6410.6720000000005</v>
      </c>
      <c r="O730">
        <f t="shared" si="70"/>
        <v>2687.6424999999999</v>
      </c>
      <c r="P730">
        <f t="shared" si="71"/>
        <v>3723.0295000000001</v>
      </c>
    </row>
    <row r="731" spans="1:16" x14ac:dyDescent="0.3">
      <c r="A731">
        <v>13087500</v>
      </c>
      <c r="B731" t="s">
        <v>10</v>
      </c>
      <c r="C731" s="1">
        <v>33735</v>
      </c>
      <c r="D731">
        <v>3114</v>
      </c>
      <c r="E731">
        <v>104762</v>
      </c>
      <c r="F731">
        <v>141</v>
      </c>
      <c r="G731">
        <v>34304</v>
      </c>
      <c r="H731">
        <v>174177</v>
      </c>
      <c r="I731" s="1">
        <v>33735</v>
      </c>
      <c r="J731">
        <v>1992</v>
      </c>
      <c r="K731">
        <f t="shared" si="66"/>
        <v>5</v>
      </c>
      <c r="L731">
        <f t="shared" si="67"/>
        <v>11</v>
      </c>
      <c r="M731">
        <f t="shared" si="68"/>
        <v>1992</v>
      </c>
      <c r="N731">
        <f t="shared" si="69"/>
        <v>6176.6189999999997</v>
      </c>
      <c r="O731">
        <f t="shared" si="70"/>
        <v>279.67349999999999</v>
      </c>
      <c r="P731">
        <f t="shared" si="71"/>
        <v>5896.9454999999998</v>
      </c>
    </row>
    <row r="732" spans="1:16" x14ac:dyDescent="0.3">
      <c r="A732">
        <v>13087500</v>
      </c>
      <c r="B732" t="s">
        <v>10</v>
      </c>
      <c r="C732" s="1">
        <v>33736</v>
      </c>
      <c r="D732">
        <v>3138</v>
      </c>
      <c r="E732">
        <v>110986</v>
      </c>
      <c r="F732">
        <v>138</v>
      </c>
      <c r="G732">
        <v>34578</v>
      </c>
      <c r="H732">
        <v>173904</v>
      </c>
      <c r="I732" s="1">
        <v>33736</v>
      </c>
      <c r="J732">
        <v>1992</v>
      </c>
      <c r="K732">
        <f t="shared" si="66"/>
        <v>5</v>
      </c>
      <c r="L732">
        <f t="shared" si="67"/>
        <v>12</v>
      </c>
      <c r="M732">
        <f t="shared" si="68"/>
        <v>1992</v>
      </c>
      <c r="N732">
        <f t="shared" si="69"/>
        <v>6224.223</v>
      </c>
      <c r="O732">
        <f t="shared" si="70"/>
        <v>273.72300000000001</v>
      </c>
      <c r="P732">
        <f t="shared" si="71"/>
        <v>5950.5</v>
      </c>
    </row>
    <row r="733" spans="1:16" x14ac:dyDescent="0.3">
      <c r="A733">
        <v>13087500</v>
      </c>
      <c r="B733" t="s">
        <v>10</v>
      </c>
      <c r="C733" s="1">
        <v>33737</v>
      </c>
      <c r="D733">
        <v>3109</v>
      </c>
      <c r="E733">
        <v>117153</v>
      </c>
      <c r="F733">
        <v>109</v>
      </c>
      <c r="G733">
        <v>34794</v>
      </c>
      <c r="H733">
        <v>173687</v>
      </c>
      <c r="I733" s="1">
        <v>33737</v>
      </c>
      <c r="J733">
        <v>1992</v>
      </c>
      <c r="K733">
        <f t="shared" si="66"/>
        <v>5</v>
      </c>
      <c r="L733">
        <f t="shared" si="67"/>
        <v>13</v>
      </c>
      <c r="M733">
        <f t="shared" si="68"/>
        <v>1992</v>
      </c>
      <c r="N733">
        <f t="shared" si="69"/>
        <v>6166.7015000000001</v>
      </c>
      <c r="O733">
        <f t="shared" si="70"/>
        <v>216.20150000000001</v>
      </c>
      <c r="P733">
        <f t="shared" si="71"/>
        <v>5950.5</v>
      </c>
    </row>
    <row r="734" spans="1:16" x14ac:dyDescent="0.3">
      <c r="A734">
        <v>13087500</v>
      </c>
      <c r="B734" t="s">
        <v>10</v>
      </c>
      <c r="C734" s="1">
        <v>33738</v>
      </c>
      <c r="D734">
        <v>3163</v>
      </c>
      <c r="E734">
        <v>123426</v>
      </c>
      <c r="F734">
        <v>163</v>
      </c>
      <c r="G734">
        <v>35117</v>
      </c>
      <c r="H734">
        <v>173364</v>
      </c>
      <c r="I734" s="1">
        <v>33738</v>
      </c>
      <c r="J734">
        <v>1992</v>
      </c>
      <c r="K734">
        <f t="shared" si="66"/>
        <v>5</v>
      </c>
      <c r="L734">
        <f t="shared" si="67"/>
        <v>14</v>
      </c>
      <c r="M734">
        <f t="shared" si="68"/>
        <v>1992</v>
      </c>
      <c r="N734">
        <f t="shared" si="69"/>
        <v>6273.8105000000005</v>
      </c>
      <c r="O734">
        <f t="shared" si="70"/>
        <v>323.31049999999999</v>
      </c>
      <c r="P734">
        <f t="shared" si="71"/>
        <v>5950.5</v>
      </c>
    </row>
    <row r="735" spans="1:16" x14ac:dyDescent="0.3">
      <c r="A735">
        <v>13087500</v>
      </c>
      <c r="B735" t="s">
        <v>10</v>
      </c>
      <c r="C735" s="1">
        <v>33739</v>
      </c>
      <c r="D735">
        <v>3097</v>
      </c>
      <c r="E735">
        <v>129569</v>
      </c>
      <c r="F735">
        <v>97</v>
      </c>
      <c r="G735">
        <v>35310</v>
      </c>
      <c r="H735">
        <v>173172</v>
      </c>
      <c r="I735" s="1">
        <v>33739</v>
      </c>
      <c r="J735">
        <v>1992</v>
      </c>
      <c r="K735">
        <f t="shared" si="66"/>
        <v>5</v>
      </c>
      <c r="L735">
        <f t="shared" si="67"/>
        <v>15</v>
      </c>
      <c r="M735">
        <f t="shared" si="68"/>
        <v>1992</v>
      </c>
      <c r="N735">
        <f t="shared" si="69"/>
        <v>6142.8995000000004</v>
      </c>
      <c r="O735">
        <f t="shared" si="70"/>
        <v>192.39950000000002</v>
      </c>
      <c r="P735">
        <f t="shared" si="71"/>
        <v>5950.5</v>
      </c>
    </row>
    <row r="736" spans="1:16" x14ac:dyDescent="0.3">
      <c r="A736">
        <v>13087500</v>
      </c>
      <c r="B736" t="s">
        <v>10</v>
      </c>
      <c r="C736" s="1">
        <v>33740</v>
      </c>
      <c r="D736">
        <v>3054</v>
      </c>
      <c r="E736">
        <v>135627</v>
      </c>
      <c r="F736">
        <v>642</v>
      </c>
      <c r="G736">
        <v>36584</v>
      </c>
      <c r="H736">
        <v>171898</v>
      </c>
      <c r="I736" s="1">
        <v>33740</v>
      </c>
      <c r="J736">
        <v>1992</v>
      </c>
      <c r="K736">
        <f t="shared" si="66"/>
        <v>5</v>
      </c>
      <c r="L736">
        <f t="shared" si="67"/>
        <v>16</v>
      </c>
      <c r="M736">
        <f t="shared" si="68"/>
        <v>1992</v>
      </c>
      <c r="N736">
        <f t="shared" si="69"/>
        <v>6057.6090000000004</v>
      </c>
      <c r="O736">
        <f t="shared" si="70"/>
        <v>1273.4069999999999</v>
      </c>
      <c r="P736">
        <f t="shared" si="71"/>
        <v>4784.2020000000002</v>
      </c>
    </row>
    <row r="737" spans="1:16" x14ac:dyDescent="0.3">
      <c r="A737">
        <v>13087500</v>
      </c>
      <c r="B737" t="s">
        <v>10</v>
      </c>
      <c r="C737" s="1">
        <v>33741</v>
      </c>
      <c r="D737">
        <v>3063</v>
      </c>
      <c r="E737">
        <v>141702</v>
      </c>
      <c r="F737">
        <v>1485</v>
      </c>
      <c r="G737">
        <v>39530</v>
      </c>
      <c r="H737">
        <v>168951</v>
      </c>
      <c r="I737" s="1">
        <v>33741</v>
      </c>
      <c r="J737">
        <v>1992</v>
      </c>
      <c r="K737">
        <f t="shared" si="66"/>
        <v>5</v>
      </c>
      <c r="L737">
        <f t="shared" si="67"/>
        <v>17</v>
      </c>
      <c r="M737">
        <f t="shared" si="68"/>
        <v>1992</v>
      </c>
      <c r="N737">
        <f t="shared" si="69"/>
        <v>6075.4605000000001</v>
      </c>
      <c r="O737">
        <f t="shared" si="70"/>
        <v>2945.4974999999999</v>
      </c>
      <c r="P737">
        <f t="shared" si="71"/>
        <v>3129.9630000000002</v>
      </c>
    </row>
    <row r="738" spans="1:16" x14ac:dyDescent="0.3">
      <c r="A738">
        <v>13087500</v>
      </c>
      <c r="B738" t="s">
        <v>10</v>
      </c>
      <c r="C738" s="1">
        <v>33742</v>
      </c>
      <c r="D738">
        <v>3048</v>
      </c>
      <c r="E738">
        <v>147747</v>
      </c>
      <c r="F738">
        <v>1395</v>
      </c>
      <c r="G738">
        <v>42297</v>
      </c>
      <c r="H738">
        <v>166184</v>
      </c>
      <c r="I738" s="1">
        <v>33742</v>
      </c>
      <c r="J738">
        <v>1992</v>
      </c>
      <c r="K738">
        <f t="shared" si="66"/>
        <v>5</v>
      </c>
      <c r="L738">
        <f t="shared" si="67"/>
        <v>18</v>
      </c>
      <c r="M738">
        <f t="shared" si="68"/>
        <v>1992</v>
      </c>
      <c r="N738">
        <f t="shared" si="69"/>
        <v>6045.7080000000005</v>
      </c>
      <c r="O738">
        <f t="shared" si="70"/>
        <v>2766.9825000000001</v>
      </c>
      <c r="P738">
        <f t="shared" si="71"/>
        <v>3278.7255</v>
      </c>
    </row>
    <row r="739" spans="1:16" x14ac:dyDescent="0.3">
      <c r="A739">
        <v>13087500</v>
      </c>
      <c r="B739" t="s">
        <v>10</v>
      </c>
      <c r="C739" s="1">
        <v>33743</v>
      </c>
      <c r="D739">
        <v>3018</v>
      </c>
      <c r="E739">
        <v>153734</v>
      </c>
      <c r="F739">
        <v>1422</v>
      </c>
      <c r="G739">
        <v>45118</v>
      </c>
      <c r="H739">
        <v>163363</v>
      </c>
      <c r="I739" s="1">
        <v>33743</v>
      </c>
      <c r="J739">
        <v>1992</v>
      </c>
      <c r="K739">
        <f t="shared" si="66"/>
        <v>5</v>
      </c>
      <c r="L739">
        <f t="shared" si="67"/>
        <v>19</v>
      </c>
      <c r="M739">
        <f t="shared" si="68"/>
        <v>1992</v>
      </c>
      <c r="N739">
        <f t="shared" si="69"/>
        <v>5986.2030000000004</v>
      </c>
      <c r="O739">
        <f t="shared" si="70"/>
        <v>2820.5370000000003</v>
      </c>
      <c r="P739">
        <f t="shared" si="71"/>
        <v>3165.6660000000002</v>
      </c>
    </row>
    <row r="740" spans="1:16" x14ac:dyDescent="0.3">
      <c r="A740">
        <v>13087500</v>
      </c>
      <c r="B740" t="s">
        <v>10</v>
      </c>
      <c r="C740" s="1">
        <v>33744</v>
      </c>
      <c r="D740">
        <v>2937</v>
      </c>
      <c r="E740">
        <v>159559</v>
      </c>
      <c r="F740">
        <v>1386</v>
      </c>
      <c r="G740">
        <v>47867</v>
      </c>
      <c r="H740">
        <v>160614</v>
      </c>
      <c r="I740" s="1">
        <v>33744</v>
      </c>
      <c r="J740">
        <v>1992</v>
      </c>
      <c r="K740">
        <f t="shared" si="66"/>
        <v>5</v>
      </c>
      <c r="L740">
        <f t="shared" si="67"/>
        <v>20</v>
      </c>
      <c r="M740">
        <f t="shared" si="68"/>
        <v>1992</v>
      </c>
      <c r="N740">
        <f t="shared" si="69"/>
        <v>5825.5394999999999</v>
      </c>
      <c r="O740">
        <f t="shared" si="70"/>
        <v>2749.1309999999999</v>
      </c>
      <c r="P740">
        <f t="shared" si="71"/>
        <v>3076.4085</v>
      </c>
    </row>
    <row r="741" spans="1:16" x14ac:dyDescent="0.3">
      <c r="A741">
        <v>13087500</v>
      </c>
      <c r="B741" t="s">
        <v>10</v>
      </c>
      <c r="C741" s="1">
        <v>33745</v>
      </c>
      <c r="D741">
        <v>2855</v>
      </c>
      <c r="E741">
        <v>165222</v>
      </c>
      <c r="F741">
        <v>935</v>
      </c>
      <c r="G741">
        <v>49721</v>
      </c>
      <c r="H741">
        <v>158760</v>
      </c>
      <c r="I741" s="1">
        <v>33745</v>
      </c>
      <c r="J741">
        <v>1992</v>
      </c>
      <c r="K741">
        <f t="shared" si="66"/>
        <v>5</v>
      </c>
      <c r="L741">
        <f t="shared" si="67"/>
        <v>21</v>
      </c>
      <c r="M741">
        <f t="shared" si="68"/>
        <v>1992</v>
      </c>
      <c r="N741">
        <f t="shared" si="69"/>
        <v>5662.8924999999999</v>
      </c>
      <c r="O741">
        <f t="shared" si="70"/>
        <v>1854.5725</v>
      </c>
      <c r="P741">
        <f t="shared" si="71"/>
        <v>3808.32</v>
      </c>
    </row>
    <row r="742" spans="1:16" x14ac:dyDescent="0.3">
      <c r="A742">
        <v>13087500</v>
      </c>
      <c r="B742" t="s">
        <v>10</v>
      </c>
      <c r="C742" s="1">
        <v>33746</v>
      </c>
      <c r="D742">
        <v>2887</v>
      </c>
      <c r="E742">
        <v>170949</v>
      </c>
      <c r="F742">
        <v>782</v>
      </c>
      <c r="G742">
        <v>51272</v>
      </c>
      <c r="H742">
        <v>157210</v>
      </c>
      <c r="I742" s="1">
        <v>33746</v>
      </c>
      <c r="J742">
        <v>1992</v>
      </c>
      <c r="K742">
        <f t="shared" si="66"/>
        <v>5</v>
      </c>
      <c r="L742">
        <f t="shared" si="67"/>
        <v>22</v>
      </c>
      <c r="M742">
        <f t="shared" si="68"/>
        <v>1992</v>
      </c>
      <c r="N742">
        <f t="shared" si="69"/>
        <v>5726.3644999999997</v>
      </c>
      <c r="O742">
        <f t="shared" si="70"/>
        <v>1551.097</v>
      </c>
      <c r="P742">
        <f t="shared" si="71"/>
        <v>4175.2674999999999</v>
      </c>
    </row>
    <row r="743" spans="1:16" x14ac:dyDescent="0.3">
      <c r="A743">
        <v>13087500</v>
      </c>
      <c r="B743" t="s">
        <v>10</v>
      </c>
      <c r="C743" s="1">
        <v>33747</v>
      </c>
      <c r="D743">
        <v>2849</v>
      </c>
      <c r="E743">
        <v>176600</v>
      </c>
      <c r="F743">
        <v>518</v>
      </c>
      <c r="G743">
        <v>52300</v>
      </c>
      <c r="H743">
        <v>156182</v>
      </c>
      <c r="I743" s="1">
        <v>33747</v>
      </c>
      <c r="J743">
        <v>1992</v>
      </c>
      <c r="K743">
        <f t="shared" si="66"/>
        <v>5</v>
      </c>
      <c r="L743">
        <f t="shared" si="67"/>
        <v>23</v>
      </c>
      <c r="M743">
        <f t="shared" si="68"/>
        <v>1992</v>
      </c>
      <c r="N743">
        <f t="shared" si="69"/>
        <v>5650.9915000000001</v>
      </c>
      <c r="O743">
        <f t="shared" si="70"/>
        <v>1027.453</v>
      </c>
      <c r="P743">
        <f t="shared" si="71"/>
        <v>4623.5384999999997</v>
      </c>
    </row>
    <row r="744" spans="1:16" x14ac:dyDescent="0.3">
      <c r="A744">
        <v>13087500</v>
      </c>
      <c r="B744" t="s">
        <v>10</v>
      </c>
      <c r="C744" s="1">
        <v>33748</v>
      </c>
      <c r="D744">
        <v>2912</v>
      </c>
      <c r="E744">
        <v>182375</v>
      </c>
      <c r="F744">
        <v>867</v>
      </c>
      <c r="G744">
        <v>54019</v>
      </c>
      <c r="H744">
        <v>154463</v>
      </c>
      <c r="I744" s="1">
        <v>33748</v>
      </c>
      <c r="J744">
        <v>1992</v>
      </c>
      <c r="K744">
        <f t="shared" si="66"/>
        <v>5</v>
      </c>
      <c r="L744">
        <f t="shared" si="67"/>
        <v>24</v>
      </c>
      <c r="M744">
        <f t="shared" si="68"/>
        <v>1992</v>
      </c>
      <c r="N744">
        <f t="shared" si="69"/>
        <v>5775.9520000000002</v>
      </c>
      <c r="O744">
        <f t="shared" si="70"/>
        <v>1719.6945000000001</v>
      </c>
      <c r="P744">
        <f t="shared" si="71"/>
        <v>4056.2575000000002</v>
      </c>
    </row>
    <row r="745" spans="1:16" x14ac:dyDescent="0.3">
      <c r="A745">
        <v>13087500</v>
      </c>
      <c r="B745" t="s">
        <v>10</v>
      </c>
      <c r="C745" s="1">
        <v>33749</v>
      </c>
      <c r="D745">
        <v>2934</v>
      </c>
      <c r="E745">
        <v>188195</v>
      </c>
      <c r="F745">
        <v>866</v>
      </c>
      <c r="G745">
        <v>55735</v>
      </c>
      <c r="H745">
        <v>152746</v>
      </c>
      <c r="I745" s="1">
        <v>33749</v>
      </c>
      <c r="J745">
        <v>1992</v>
      </c>
      <c r="K745">
        <f t="shared" si="66"/>
        <v>5</v>
      </c>
      <c r="L745">
        <f t="shared" si="67"/>
        <v>25</v>
      </c>
      <c r="M745">
        <f t="shared" si="68"/>
        <v>1992</v>
      </c>
      <c r="N745">
        <f t="shared" si="69"/>
        <v>5819.5889999999999</v>
      </c>
      <c r="O745">
        <f t="shared" si="70"/>
        <v>1717.711</v>
      </c>
      <c r="P745">
        <f t="shared" si="71"/>
        <v>4101.8779999999997</v>
      </c>
    </row>
    <row r="746" spans="1:16" x14ac:dyDescent="0.3">
      <c r="A746">
        <v>13087500</v>
      </c>
      <c r="B746" t="s">
        <v>10</v>
      </c>
      <c r="C746" s="1">
        <v>33750</v>
      </c>
      <c r="D746">
        <v>2852</v>
      </c>
      <c r="E746">
        <v>193851</v>
      </c>
      <c r="F746">
        <v>0</v>
      </c>
      <c r="G746">
        <v>55735</v>
      </c>
      <c r="H746">
        <v>152746</v>
      </c>
      <c r="I746" s="1">
        <v>33750</v>
      </c>
      <c r="J746">
        <v>1992</v>
      </c>
      <c r="K746">
        <f t="shared" si="66"/>
        <v>5</v>
      </c>
      <c r="L746">
        <f t="shared" si="67"/>
        <v>26</v>
      </c>
      <c r="M746">
        <f t="shared" si="68"/>
        <v>1992</v>
      </c>
      <c r="N746">
        <f t="shared" si="69"/>
        <v>5656.942</v>
      </c>
      <c r="O746">
        <f t="shared" si="70"/>
        <v>0</v>
      </c>
      <c r="P746">
        <f t="shared" si="71"/>
        <v>5656.942</v>
      </c>
    </row>
    <row r="747" spans="1:16" x14ac:dyDescent="0.3">
      <c r="A747">
        <v>13087500</v>
      </c>
      <c r="B747" t="s">
        <v>10</v>
      </c>
      <c r="C747" s="1">
        <v>33751</v>
      </c>
      <c r="D747">
        <v>2860</v>
      </c>
      <c r="E747">
        <v>199524</v>
      </c>
      <c r="F747">
        <v>0</v>
      </c>
      <c r="G747">
        <v>55735</v>
      </c>
      <c r="H747">
        <v>152746</v>
      </c>
      <c r="I747" s="1">
        <v>33751</v>
      </c>
      <c r="J747">
        <v>1992</v>
      </c>
      <c r="K747">
        <f t="shared" si="66"/>
        <v>5</v>
      </c>
      <c r="L747">
        <f t="shared" si="67"/>
        <v>27</v>
      </c>
      <c r="M747">
        <f t="shared" si="68"/>
        <v>1992</v>
      </c>
      <c r="N747">
        <f t="shared" si="69"/>
        <v>5672.81</v>
      </c>
      <c r="O747">
        <f t="shared" si="70"/>
        <v>0</v>
      </c>
      <c r="P747">
        <f t="shared" si="71"/>
        <v>5672.81</v>
      </c>
    </row>
    <row r="748" spans="1:16" x14ac:dyDescent="0.3">
      <c r="A748">
        <v>13087500</v>
      </c>
      <c r="B748" t="s">
        <v>10</v>
      </c>
      <c r="C748" s="1">
        <v>33752</v>
      </c>
      <c r="D748">
        <v>2846</v>
      </c>
      <c r="E748">
        <v>205170</v>
      </c>
      <c r="F748">
        <v>0</v>
      </c>
      <c r="G748">
        <v>55735</v>
      </c>
      <c r="H748">
        <v>152746</v>
      </c>
      <c r="I748" s="1">
        <v>33752</v>
      </c>
      <c r="J748">
        <v>1992</v>
      </c>
      <c r="K748">
        <f t="shared" si="66"/>
        <v>5</v>
      </c>
      <c r="L748">
        <f t="shared" si="67"/>
        <v>28</v>
      </c>
      <c r="M748">
        <f t="shared" si="68"/>
        <v>1992</v>
      </c>
      <c r="N748">
        <f t="shared" si="69"/>
        <v>5645.0410000000002</v>
      </c>
      <c r="O748">
        <f t="shared" si="70"/>
        <v>0</v>
      </c>
      <c r="P748">
        <f t="shared" si="71"/>
        <v>5645.0410000000002</v>
      </c>
    </row>
    <row r="749" spans="1:16" x14ac:dyDescent="0.3">
      <c r="A749">
        <v>13087500</v>
      </c>
      <c r="B749" t="s">
        <v>10</v>
      </c>
      <c r="C749" s="1">
        <v>33753</v>
      </c>
      <c r="D749">
        <v>2821</v>
      </c>
      <c r="E749">
        <v>210765</v>
      </c>
      <c r="F749">
        <v>723</v>
      </c>
      <c r="G749">
        <v>57170</v>
      </c>
      <c r="H749">
        <v>151312</v>
      </c>
      <c r="I749" s="1">
        <v>33753</v>
      </c>
      <c r="J749">
        <v>1992</v>
      </c>
      <c r="K749">
        <f t="shared" si="66"/>
        <v>5</v>
      </c>
      <c r="L749">
        <f t="shared" si="67"/>
        <v>29</v>
      </c>
      <c r="M749">
        <f t="shared" si="68"/>
        <v>1992</v>
      </c>
      <c r="N749">
        <f t="shared" si="69"/>
        <v>5595.4535000000005</v>
      </c>
      <c r="O749">
        <f t="shared" si="70"/>
        <v>1434.0705</v>
      </c>
      <c r="P749">
        <f t="shared" si="71"/>
        <v>4161.3829999999998</v>
      </c>
    </row>
    <row r="750" spans="1:16" x14ac:dyDescent="0.3">
      <c r="A750">
        <v>13087500</v>
      </c>
      <c r="B750" t="s">
        <v>10</v>
      </c>
      <c r="C750" s="1">
        <v>33754</v>
      </c>
      <c r="D750">
        <v>2816</v>
      </c>
      <c r="E750">
        <v>216351</v>
      </c>
      <c r="F750">
        <v>1032</v>
      </c>
      <c r="G750">
        <v>59217</v>
      </c>
      <c r="H750">
        <v>149265</v>
      </c>
      <c r="I750" s="1">
        <v>33754</v>
      </c>
      <c r="J750">
        <v>1992</v>
      </c>
      <c r="K750">
        <f t="shared" si="66"/>
        <v>5</v>
      </c>
      <c r="L750">
        <f t="shared" si="67"/>
        <v>30</v>
      </c>
      <c r="M750">
        <f t="shared" si="68"/>
        <v>1992</v>
      </c>
      <c r="N750">
        <f t="shared" si="69"/>
        <v>5585.5360000000001</v>
      </c>
      <c r="O750">
        <f t="shared" si="70"/>
        <v>2046.972</v>
      </c>
      <c r="P750">
        <f t="shared" si="71"/>
        <v>3538.5639999999999</v>
      </c>
    </row>
    <row r="751" spans="1:16" x14ac:dyDescent="0.3">
      <c r="A751">
        <v>13087500</v>
      </c>
      <c r="B751" t="s">
        <v>10</v>
      </c>
      <c r="C751" s="1">
        <v>33755</v>
      </c>
      <c r="D751">
        <v>2838</v>
      </c>
      <c r="E751">
        <v>221981</v>
      </c>
      <c r="F751">
        <v>810</v>
      </c>
      <c r="G751">
        <v>60823</v>
      </c>
      <c r="H751">
        <v>147659</v>
      </c>
      <c r="I751" s="1">
        <v>33755</v>
      </c>
      <c r="J751">
        <v>1992</v>
      </c>
      <c r="K751">
        <f t="shared" si="66"/>
        <v>5</v>
      </c>
      <c r="L751">
        <f t="shared" si="67"/>
        <v>31</v>
      </c>
      <c r="M751">
        <f t="shared" si="68"/>
        <v>1992</v>
      </c>
      <c r="N751">
        <f t="shared" si="69"/>
        <v>5629.1729999999998</v>
      </c>
      <c r="O751">
        <f t="shared" si="70"/>
        <v>1606.635</v>
      </c>
      <c r="P751">
        <f t="shared" si="71"/>
        <v>4022.538</v>
      </c>
    </row>
    <row r="752" spans="1:16" x14ac:dyDescent="0.3">
      <c r="A752">
        <v>13087500</v>
      </c>
      <c r="B752" t="s">
        <v>10</v>
      </c>
      <c r="C752" s="1">
        <v>33756</v>
      </c>
      <c r="D752">
        <v>2853</v>
      </c>
      <c r="E752">
        <v>227640</v>
      </c>
      <c r="F752">
        <v>763</v>
      </c>
      <c r="G752">
        <v>62336</v>
      </c>
      <c r="H752">
        <v>146146</v>
      </c>
      <c r="I752" s="1">
        <v>33756</v>
      </c>
      <c r="J752">
        <v>1992</v>
      </c>
      <c r="K752">
        <f t="shared" si="66"/>
        <v>6</v>
      </c>
      <c r="L752">
        <f t="shared" si="67"/>
        <v>1</v>
      </c>
      <c r="M752">
        <f t="shared" si="68"/>
        <v>1992</v>
      </c>
      <c r="N752">
        <f t="shared" si="69"/>
        <v>5658.9255000000003</v>
      </c>
      <c r="O752">
        <f t="shared" si="70"/>
        <v>1513.4105</v>
      </c>
      <c r="P752">
        <f t="shared" si="71"/>
        <v>4145.5150000000003</v>
      </c>
    </row>
    <row r="753" spans="1:16" x14ac:dyDescent="0.3">
      <c r="A753">
        <v>13087500</v>
      </c>
      <c r="B753" t="s">
        <v>10</v>
      </c>
      <c r="C753" s="1">
        <v>33757</v>
      </c>
      <c r="D753">
        <v>2809</v>
      </c>
      <c r="E753">
        <v>233211</v>
      </c>
      <c r="F753">
        <v>1121</v>
      </c>
      <c r="G753">
        <v>64559</v>
      </c>
      <c r="H753">
        <v>143922</v>
      </c>
      <c r="I753" s="1">
        <v>33757</v>
      </c>
      <c r="J753">
        <v>1992</v>
      </c>
      <c r="K753">
        <f t="shared" si="66"/>
        <v>6</v>
      </c>
      <c r="L753">
        <f t="shared" si="67"/>
        <v>2</v>
      </c>
      <c r="M753">
        <f t="shared" si="68"/>
        <v>1992</v>
      </c>
      <c r="N753">
        <f t="shared" si="69"/>
        <v>5571.6514999999999</v>
      </c>
      <c r="O753">
        <f t="shared" si="70"/>
        <v>2223.5035000000003</v>
      </c>
      <c r="P753">
        <f t="shared" si="71"/>
        <v>3348.1480000000001</v>
      </c>
    </row>
    <row r="754" spans="1:16" x14ac:dyDescent="0.3">
      <c r="A754">
        <v>13087500</v>
      </c>
      <c r="B754" t="s">
        <v>10</v>
      </c>
      <c r="C754" s="1">
        <v>33758</v>
      </c>
      <c r="D754">
        <v>2812</v>
      </c>
      <c r="E754">
        <v>238789</v>
      </c>
      <c r="F754">
        <v>1402</v>
      </c>
      <c r="G754">
        <v>67340</v>
      </c>
      <c r="H754">
        <v>141142</v>
      </c>
      <c r="I754" s="1">
        <v>33758</v>
      </c>
      <c r="J754">
        <v>1992</v>
      </c>
      <c r="K754">
        <f t="shared" si="66"/>
        <v>6</v>
      </c>
      <c r="L754">
        <f t="shared" si="67"/>
        <v>3</v>
      </c>
      <c r="M754">
        <f t="shared" si="68"/>
        <v>1992</v>
      </c>
      <c r="N754">
        <f t="shared" si="69"/>
        <v>5577.6019999999999</v>
      </c>
      <c r="O754">
        <f t="shared" si="70"/>
        <v>2780.8670000000002</v>
      </c>
      <c r="P754">
        <f t="shared" si="71"/>
        <v>2796.7350000000001</v>
      </c>
    </row>
    <row r="755" spans="1:16" x14ac:dyDescent="0.3">
      <c r="A755">
        <v>13087500</v>
      </c>
      <c r="B755" t="s">
        <v>10</v>
      </c>
      <c r="C755" s="1">
        <v>33759</v>
      </c>
      <c r="D755">
        <v>2818</v>
      </c>
      <c r="E755">
        <v>244378</v>
      </c>
      <c r="F755">
        <v>1385</v>
      </c>
      <c r="G755">
        <v>70087</v>
      </c>
      <c r="H755">
        <v>138394</v>
      </c>
      <c r="I755" s="1">
        <v>33759</v>
      </c>
      <c r="J755">
        <v>1992</v>
      </c>
      <c r="K755">
        <f t="shared" si="66"/>
        <v>6</v>
      </c>
      <c r="L755">
        <f t="shared" si="67"/>
        <v>4</v>
      </c>
      <c r="M755">
        <f t="shared" si="68"/>
        <v>1992</v>
      </c>
      <c r="N755">
        <f t="shared" si="69"/>
        <v>5589.5029999999997</v>
      </c>
      <c r="O755">
        <f t="shared" si="70"/>
        <v>2747.1475</v>
      </c>
      <c r="P755">
        <f t="shared" si="71"/>
        <v>2842.3555000000001</v>
      </c>
    </row>
    <row r="756" spans="1:16" x14ac:dyDescent="0.3">
      <c r="A756">
        <v>13087500</v>
      </c>
      <c r="B756" t="s">
        <v>10</v>
      </c>
      <c r="C756" s="1">
        <v>33760</v>
      </c>
      <c r="D756">
        <v>2840</v>
      </c>
      <c r="E756">
        <v>250011</v>
      </c>
      <c r="F756">
        <v>1359</v>
      </c>
      <c r="G756">
        <v>72783</v>
      </c>
      <c r="H756">
        <v>135698</v>
      </c>
      <c r="I756" s="1">
        <v>33760</v>
      </c>
      <c r="J756">
        <v>1992</v>
      </c>
      <c r="K756">
        <f t="shared" si="66"/>
        <v>6</v>
      </c>
      <c r="L756">
        <f t="shared" si="67"/>
        <v>5</v>
      </c>
      <c r="M756">
        <f t="shared" si="68"/>
        <v>1992</v>
      </c>
      <c r="N756">
        <f t="shared" si="69"/>
        <v>5633.14</v>
      </c>
      <c r="O756">
        <f t="shared" si="70"/>
        <v>2695.5765000000001</v>
      </c>
      <c r="P756">
        <f t="shared" si="71"/>
        <v>2937.5635000000002</v>
      </c>
    </row>
    <row r="757" spans="1:16" x14ac:dyDescent="0.3">
      <c r="A757">
        <v>13087500</v>
      </c>
      <c r="B757" t="s">
        <v>10</v>
      </c>
      <c r="C757" s="1">
        <v>33761</v>
      </c>
      <c r="D757">
        <v>2818</v>
      </c>
      <c r="E757">
        <v>255601</v>
      </c>
      <c r="F757">
        <v>1240</v>
      </c>
      <c r="G757">
        <v>75243</v>
      </c>
      <c r="H757">
        <v>133239</v>
      </c>
      <c r="I757" s="1">
        <v>33761</v>
      </c>
      <c r="J757">
        <v>1992</v>
      </c>
      <c r="K757">
        <f t="shared" si="66"/>
        <v>6</v>
      </c>
      <c r="L757">
        <f t="shared" si="67"/>
        <v>6</v>
      </c>
      <c r="M757">
        <f t="shared" si="68"/>
        <v>1992</v>
      </c>
      <c r="N757">
        <f t="shared" si="69"/>
        <v>5589.5029999999997</v>
      </c>
      <c r="O757">
        <f t="shared" si="70"/>
        <v>2459.54</v>
      </c>
      <c r="P757">
        <f t="shared" si="71"/>
        <v>3129.9630000000002</v>
      </c>
    </row>
    <row r="758" spans="1:16" x14ac:dyDescent="0.3">
      <c r="A758">
        <v>13087500</v>
      </c>
      <c r="B758" t="s">
        <v>10</v>
      </c>
      <c r="C758" s="1">
        <v>33762</v>
      </c>
      <c r="D758">
        <v>2770</v>
      </c>
      <c r="E758">
        <v>261096</v>
      </c>
      <c r="F758">
        <v>1048</v>
      </c>
      <c r="G758">
        <v>77322</v>
      </c>
      <c r="H758">
        <v>131159</v>
      </c>
      <c r="I758" s="1">
        <v>33762</v>
      </c>
      <c r="J758">
        <v>1992</v>
      </c>
      <c r="K758">
        <f t="shared" si="66"/>
        <v>6</v>
      </c>
      <c r="L758">
        <f t="shared" si="67"/>
        <v>7</v>
      </c>
      <c r="M758">
        <f t="shared" si="68"/>
        <v>1992</v>
      </c>
      <c r="N758">
        <f t="shared" si="69"/>
        <v>5494.2950000000001</v>
      </c>
      <c r="O758">
        <f t="shared" si="70"/>
        <v>2078.7080000000001</v>
      </c>
      <c r="P758">
        <f t="shared" si="71"/>
        <v>3415.587</v>
      </c>
    </row>
    <row r="759" spans="1:16" x14ac:dyDescent="0.3">
      <c r="A759">
        <v>13087500</v>
      </c>
      <c r="B759" t="s">
        <v>10</v>
      </c>
      <c r="C759" s="1">
        <v>33763</v>
      </c>
      <c r="D759">
        <v>2780</v>
      </c>
      <c r="E759">
        <v>266609</v>
      </c>
      <c r="F759">
        <v>1063</v>
      </c>
      <c r="G759">
        <v>79431</v>
      </c>
      <c r="H759">
        <v>129050</v>
      </c>
      <c r="I759" s="1">
        <v>33763</v>
      </c>
      <c r="J759">
        <v>1992</v>
      </c>
      <c r="K759">
        <f t="shared" si="66"/>
        <v>6</v>
      </c>
      <c r="L759">
        <f t="shared" si="67"/>
        <v>8</v>
      </c>
      <c r="M759">
        <f t="shared" si="68"/>
        <v>1992</v>
      </c>
      <c r="N759">
        <f t="shared" si="69"/>
        <v>5514.13</v>
      </c>
      <c r="O759">
        <f t="shared" si="70"/>
        <v>2108.4605000000001</v>
      </c>
      <c r="P759">
        <f t="shared" si="71"/>
        <v>3405.6695</v>
      </c>
    </row>
    <row r="760" spans="1:16" x14ac:dyDescent="0.3">
      <c r="A760">
        <v>13087500</v>
      </c>
      <c r="B760" t="s">
        <v>10</v>
      </c>
      <c r="C760" s="1">
        <v>33764</v>
      </c>
      <c r="D760">
        <v>2746</v>
      </c>
      <c r="E760">
        <v>272055</v>
      </c>
      <c r="F760">
        <v>869</v>
      </c>
      <c r="G760">
        <v>81154</v>
      </c>
      <c r="H760">
        <v>127327</v>
      </c>
      <c r="I760" s="1">
        <v>33764</v>
      </c>
      <c r="J760">
        <v>1992</v>
      </c>
      <c r="K760">
        <f t="shared" si="66"/>
        <v>6</v>
      </c>
      <c r="L760">
        <f t="shared" si="67"/>
        <v>9</v>
      </c>
      <c r="M760">
        <f t="shared" si="68"/>
        <v>1992</v>
      </c>
      <c r="N760">
        <f t="shared" si="69"/>
        <v>5446.6909999999998</v>
      </c>
      <c r="O760">
        <f t="shared" si="70"/>
        <v>1723.6614999999999</v>
      </c>
      <c r="P760">
        <f t="shared" si="71"/>
        <v>3723.0295000000001</v>
      </c>
    </row>
    <row r="761" spans="1:16" x14ac:dyDescent="0.3">
      <c r="A761">
        <v>13087500</v>
      </c>
      <c r="B761" t="s">
        <v>10</v>
      </c>
      <c r="C761" s="1">
        <v>33765</v>
      </c>
      <c r="D761">
        <v>2733</v>
      </c>
      <c r="E761">
        <v>277477</v>
      </c>
      <c r="F761">
        <v>818</v>
      </c>
      <c r="G761">
        <v>82776</v>
      </c>
      <c r="H761">
        <v>125706</v>
      </c>
      <c r="I761" s="1">
        <v>33765</v>
      </c>
      <c r="J761">
        <v>1992</v>
      </c>
      <c r="K761">
        <f t="shared" si="66"/>
        <v>6</v>
      </c>
      <c r="L761">
        <f t="shared" si="67"/>
        <v>10</v>
      </c>
      <c r="M761">
        <f t="shared" si="68"/>
        <v>1992</v>
      </c>
      <c r="N761">
        <f t="shared" si="69"/>
        <v>5420.9054999999998</v>
      </c>
      <c r="O761">
        <f t="shared" si="70"/>
        <v>1622.5029999999999</v>
      </c>
      <c r="P761">
        <f t="shared" si="71"/>
        <v>3798.4025000000001</v>
      </c>
    </row>
    <row r="762" spans="1:16" x14ac:dyDescent="0.3">
      <c r="A762">
        <v>13087500</v>
      </c>
      <c r="B762" t="s">
        <v>10</v>
      </c>
      <c r="C762" s="1">
        <v>33766</v>
      </c>
      <c r="D762">
        <v>2723</v>
      </c>
      <c r="E762">
        <v>282878</v>
      </c>
      <c r="F762">
        <v>719</v>
      </c>
      <c r="G762">
        <v>84203</v>
      </c>
      <c r="H762">
        <v>124279</v>
      </c>
      <c r="I762" s="1">
        <v>33766</v>
      </c>
      <c r="J762">
        <v>1992</v>
      </c>
      <c r="K762">
        <f t="shared" si="66"/>
        <v>6</v>
      </c>
      <c r="L762">
        <f t="shared" si="67"/>
        <v>11</v>
      </c>
      <c r="M762">
        <f t="shared" si="68"/>
        <v>1992</v>
      </c>
      <c r="N762">
        <f t="shared" si="69"/>
        <v>5401.0704999999998</v>
      </c>
      <c r="O762">
        <f t="shared" si="70"/>
        <v>1426.1365000000001</v>
      </c>
      <c r="P762">
        <f t="shared" si="71"/>
        <v>3974.9340000000002</v>
      </c>
    </row>
    <row r="763" spans="1:16" x14ac:dyDescent="0.3">
      <c r="A763">
        <v>13087500</v>
      </c>
      <c r="B763" t="s">
        <v>10</v>
      </c>
      <c r="C763" s="1">
        <v>33767</v>
      </c>
      <c r="D763">
        <v>2617</v>
      </c>
      <c r="E763">
        <v>288069</v>
      </c>
      <c r="F763">
        <v>651</v>
      </c>
      <c r="G763">
        <v>85493</v>
      </c>
      <c r="H763">
        <v>122988</v>
      </c>
      <c r="I763" s="1">
        <v>33767</v>
      </c>
      <c r="J763">
        <v>1992</v>
      </c>
      <c r="K763">
        <f t="shared" si="66"/>
        <v>6</v>
      </c>
      <c r="L763">
        <f t="shared" si="67"/>
        <v>12</v>
      </c>
      <c r="M763">
        <f t="shared" si="68"/>
        <v>1992</v>
      </c>
      <c r="N763">
        <f t="shared" si="69"/>
        <v>5190.8195000000005</v>
      </c>
      <c r="O763">
        <f t="shared" si="70"/>
        <v>1291.2585000000001</v>
      </c>
      <c r="P763">
        <f t="shared" si="71"/>
        <v>3899.5610000000001</v>
      </c>
    </row>
    <row r="764" spans="1:16" x14ac:dyDescent="0.3">
      <c r="A764">
        <v>13087500</v>
      </c>
      <c r="B764" t="s">
        <v>10</v>
      </c>
      <c r="C764" s="1">
        <v>33768</v>
      </c>
      <c r="D764">
        <v>2681</v>
      </c>
      <c r="E764">
        <v>293387</v>
      </c>
      <c r="F764">
        <v>769</v>
      </c>
      <c r="G764">
        <v>87019</v>
      </c>
      <c r="H764">
        <v>121463</v>
      </c>
      <c r="I764" s="1">
        <v>33768</v>
      </c>
      <c r="J764">
        <v>1992</v>
      </c>
      <c r="K764">
        <f t="shared" si="66"/>
        <v>6</v>
      </c>
      <c r="L764">
        <f t="shared" si="67"/>
        <v>13</v>
      </c>
      <c r="M764">
        <f t="shared" si="68"/>
        <v>1992</v>
      </c>
      <c r="N764">
        <f t="shared" si="69"/>
        <v>5317.7635</v>
      </c>
      <c r="O764">
        <f t="shared" si="70"/>
        <v>1525.3115</v>
      </c>
      <c r="P764">
        <f t="shared" si="71"/>
        <v>3792.4520000000002</v>
      </c>
    </row>
    <row r="765" spans="1:16" x14ac:dyDescent="0.3">
      <c r="A765">
        <v>13087500</v>
      </c>
      <c r="B765" t="s">
        <v>10</v>
      </c>
      <c r="C765" s="1">
        <v>33769</v>
      </c>
      <c r="D765">
        <v>2690</v>
      </c>
      <c r="E765">
        <v>298723</v>
      </c>
      <c r="F765">
        <v>680</v>
      </c>
      <c r="G765">
        <v>88367</v>
      </c>
      <c r="H765">
        <v>120114</v>
      </c>
      <c r="I765" s="1">
        <v>33769</v>
      </c>
      <c r="J765">
        <v>1992</v>
      </c>
      <c r="K765">
        <f t="shared" si="66"/>
        <v>6</v>
      </c>
      <c r="L765">
        <f t="shared" si="67"/>
        <v>14</v>
      </c>
      <c r="M765">
        <f t="shared" si="68"/>
        <v>1992</v>
      </c>
      <c r="N765">
        <f t="shared" si="69"/>
        <v>5335.6149999999998</v>
      </c>
      <c r="O765">
        <f t="shared" si="70"/>
        <v>1348.78</v>
      </c>
      <c r="P765">
        <f t="shared" si="71"/>
        <v>3986.835</v>
      </c>
    </row>
    <row r="766" spans="1:16" x14ac:dyDescent="0.3">
      <c r="A766">
        <v>13087500</v>
      </c>
      <c r="B766" t="s">
        <v>10</v>
      </c>
      <c r="C766" s="1">
        <v>33770</v>
      </c>
      <c r="D766">
        <v>2661</v>
      </c>
      <c r="E766">
        <v>304002</v>
      </c>
      <c r="F766">
        <v>522</v>
      </c>
      <c r="G766">
        <v>89402</v>
      </c>
      <c r="H766">
        <v>119079</v>
      </c>
      <c r="I766" s="1">
        <v>33770</v>
      </c>
      <c r="J766">
        <v>1992</v>
      </c>
      <c r="K766">
        <f t="shared" si="66"/>
        <v>6</v>
      </c>
      <c r="L766">
        <f t="shared" si="67"/>
        <v>15</v>
      </c>
      <c r="M766">
        <f t="shared" si="68"/>
        <v>1992</v>
      </c>
      <c r="N766">
        <f t="shared" si="69"/>
        <v>5278.0934999999999</v>
      </c>
      <c r="O766">
        <f t="shared" si="70"/>
        <v>1035.3869999999999</v>
      </c>
      <c r="P766">
        <f t="shared" si="71"/>
        <v>4242.7065000000002</v>
      </c>
    </row>
    <row r="767" spans="1:16" x14ac:dyDescent="0.3">
      <c r="A767">
        <v>13087500</v>
      </c>
      <c r="B767" t="s">
        <v>10</v>
      </c>
      <c r="C767" s="1">
        <v>33771</v>
      </c>
      <c r="D767">
        <v>2654</v>
      </c>
      <c r="E767">
        <v>309267</v>
      </c>
      <c r="F767">
        <v>386</v>
      </c>
      <c r="G767">
        <v>90167</v>
      </c>
      <c r="H767">
        <v>118314</v>
      </c>
      <c r="I767" s="1">
        <v>33771</v>
      </c>
      <c r="J767">
        <v>1992</v>
      </c>
      <c r="K767">
        <f t="shared" si="66"/>
        <v>6</v>
      </c>
      <c r="L767">
        <f t="shared" si="67"/>
        <v>16</v>
      </c>
      <c r="M767">
        <f t="shared" si="68"/>
        <v>1992</v>
      </c>
      <c r="N767">
        <f t="shared" si="69"/>
        <v>5264.2089999999998</v>
      </c>
      <c r="O767">
        <f t="shared" si="70"/>
        <v>765.63099999999997</v>
      </c>
      <c r="P767">
        <f t="shared" si="71"/>
        <v>4498.5780000000004</v>
      </c>
    </row>
    <row r="768" spans="1:16" x14ac:dyDescent="0.3">
      <c r="A768">
        <v>13087500</v>
      </c>
      <c r="B768" t="s">
        <v>10</v>
      </c>
      <c r="C768" s="1">
        <v>33772</v>
      </c>
      <c r="D768">
        <v>2728</v>
      </c>
      <c r="E768">
        <v>314677</v>
      </c>
      <c r="F768">
        <v>315</v>
      </c>
      <c r="G768">
        <v>90791</v>
      </c>
      <c r="H768">
        <v>117690</v>
      </c>
      <c r="I768" s="1">
        <v>33772</v>
      </c>
      <c r="J768">
        <v>1992</v>
      </c>
      <c r="K768">
        <f t="shared" si="66"/>
        <v>6</v>
      </c>
      <c r="L768">
        <f t="shared" si="67"/>
        <v>17</v>
      </c>
      <c r="M768">
        <f t="shared" si="68"/>
        <v>1992</v>
      </c>
      <c r="N768">
        <f t="shared" si="69"/>
        <v>5410.9880000000003</v>
      </c>
      <c r="O768">
        <f t="shared" si="70"/>
        <v>624.80250000000001</v>
      </c>
      <c r="P768">
        <f t="shared" si="71"/>
        <v>4786.1855000000005</v>
      </c>
    </row>
    <row r="769" spans="1:16" x14ac:dyDescent="0.3">
      <c r="A769">
        <v>13087500</v>
      </c>
      <c r="B769" t="s">
        <v>10</v>
      </c>
      <c r="C769" s="1">
        <v>33773</v>
      </c>
      <c r="D769">
        <v>2671</v>
      </c>
      <c r="E769">
        <v>319975</v>
      </c>
      <c r="F769">
        <v>0</v>
      </c>
      <c r="G769">
        <v>90791</v>
      </c>
      <c r="H769">
        <v>117690</v>
      </c>
      <c r="I769" s="1">
        <v>33773</v>
      </c>
      <c r="J769">
        <v>1992</v>
      </c>
      <c r="K769">
        <f t="shared" si="66"/>
        <v>6</v>
      </c>
      <c r="L769">
        <f t="shared" si="67"/>
        <v>18</v>
      </c>
      <c r="M769">
        <f t="shared" si="68"/>
        <v>1992</v>
      </c>
      <c r="N769">
        <f t="shared" si="69"/>
        <v>5297.9285</v>
      </c>
      <c r="O769">
        <f t="shared" si="70"/>
        <v>0</v>
      </c>
      <c r="P769">
        <f t="shared" si="71"/>
        <v>5297.9285</v>
      </c>
    </row>
    <row r="770" spans="1:16" x14ac:dyDescent="0.3">
      <c r="A770">
        <v>13087500</v>
      </c>
      <c r="B770" t="s">
        <v>10</v>
      </c>
      <c r="C770" s="1">
        <v>33774</v>
      </c>
      <c r="D770">
        <v>2659</v>
      </c>
      <c r="E770">
        <v>325249</v>
      </c>
      <c r="F770">
        <v>0</v>
      </c>
      <c r="G770">
        <v>90791</v>
      </c>
      <c r="H770">
        <v>117690</v>
      </c>
      <c r="I770" s="1">
        <v>33774</v>
      </c>
      <c r="J770">
        <v>1992</v>
      </c>
      <c r="K770">
        <f t="shared" si="66"/>
        <v>6</v>
      </c>
      <c r="L770">
        <f t="shared" si="67"/>
        <v>19</v>
      </c>
      <c r="M770">
        <f t="shared" si="68"/>
        <v>1992</v>
      </c>
      <c r="N770">
        <f t="shared" si="69"/>
        <v>5274.1265000000003</v>
      </c>
      <c r="O770">
        <f t="shared" si="70"/>
        <v>0</v>
      </c>
      <c r="P770">
        <f t="shared" si="71"/>
        <v>5274.1265000000003</v>
      </c>
    </row>
    <row r="771" spans="1:16" x14ac:dyDescent="0.3">
      <c r="A771">
        <v>13087500</v>
      </c>
      <c r="B771" t="s">
        <v>10</v>
      </c>
      <c r="C771" s="1">
        <v>33775</v>
      </c>
      <c r="D771">
        <v>2653</v>
      </c>
      <c r="E771">
        <v>330511</v>
      </c>
      <c r="F771">
        <v>0</v>
      </c>
      <c r="G771">
        <v>90791</v>
      </c>
      <c r="H771">
        <v>117690</v>
      </c>
      <c r="I771" s="1">
        <v>33775</v>
      </c>
      <c r="J771">
        <v>1992</v>
      </c>
      <c r="K771">
        <f t="shared" ref="K771:K834" si="72">MONTH(I771)</f>
        <v>6</v>
      </c>
      <c r="L771">
        <f t="shared" ref="L771:L834" si="73">DAY(I771)</f>
        <v>20</v>
      </c>
      <c r="M771">
        <f t="shared" ref="M771:M834" si="74">YEAR(I771)</f>
        <v>1992</v>
      </c>
      <c r="N771">
        <f t="shared" ref="N771:N834" si="75">D771*1.9835</f>
        <v>5262.2255000000005</v>
      </c>
      <c r="O771">
        <f t="shared" ref="O771:O834" si="76">F771*1.9835</f>
        <v>0</v>
      </c>
      <c r="P771">
        <f t="shared" ref="P771:P834" si="77">(D771-F771)*1.9835</f>
        <v>5262.2255000000005</v>
      </c>
    </row>
    <row r="772" spans="1:16" x14ac:dyDescent="0.3">
      <c r="A772">
        <v>13087500</v>
      </c>
      <c r="B772" t="s">
        <v>10</v>
      </c>
      <c r="C772" s="1">
        <v>33776</v>
      </c>
      <c r="D772">
        <v>2687</v>
      </c>
      <c r="E772">
        <v>335841</v>
      </c>
      <c r="F772">
        <v>0</v>
      </c>
      <c r="G772">
        <v>90791</v>
      </c>
      <c r="H772">
        <v>117690</v>
      </c>
      <c r="I772" s="1">
        <v>33776</v>
      </c>
      <c r="J772">
        <v>1992</v>
      </c>
      <c r="K772">
        <f t="shared" si="72"/>
        <v>6</v>
      </c>
      <c r="L772">
        <f t="shared" si="73"/>
        <v>21</v>
      </c>
      <c r="M772">
        <f t="shared" si="74"/>
        <v>1992</v>
      </c>
      <c r="N772">
        <f t="shared" si="75"/>
        <v>5329.6644999999999</v>
      </c>
      <c r="O772">
        <f t="shared" si="76"/>
        <v>0</v>
      </c>
      <c r="P772">
        <f t="shared" si="77"/>
        <v>5329.6644999999999</v>
      </c>
    </row>
    <row r="773" spans="1:16" x14ac:dyDescent="0.3">
      <c r="A773">
        <v>13087500</v>
      </c>
      <c r="B773" t="s">
        <v>10</v>
      </c>
      <c r="C773" s="1">
        <v>33777</v>
      </c>
      <c r="D773">
        <v>2706</v>
      </c>
      <c r="E773">
        <v>341209</v>
      </c>
      <c r="F773">
        <v>0</v>
      </c>
      <c r="G773">
        <v>90791</v>
      </c>
      <c r="H773">
        <v>117690</v>
      </c>
      <c r="I773" s="1">
        <v>33777</v>
      </c>
      <c r="J773">
        <v>1992</v>
      </c>
      <c r="K773">
        <f t="shared" si="72"/>
        <v>6</v>
      </c>
      <c r="L773">
        <f t="shared" si="73"/>
        <v>22</v>
      </c>
      <c r="M773">
        <f t="shared" si="74"/>
        <v>1992</v>
      </c>
      <c r="N773">
        <f t="shared" si="75"/>
        <v>5367.3509999999997</v>
      </c>
      <c r="O773">
        <f t="shared" si="76"/>
        <v>0</v>
      </c>
      <c r="P773">
        <f t="shared" si="77"/>
        <v>5367.3509999999997</v>
      </c>
    </row>
    <row r="774" spans="1:16" x14ac:dyDescent="0.3">
      <c r="A774">
        <v>13087500</v>
      </c>
      <c r="B774" t="s">
        <v>10</v>
      </c>
      <c r="C774" s="1">
        <v>33778</v>
      </c>
      <c r="D774">
        <v>2767</v>
      </c>
      <c r="E774">
        <v>346697</v>
      </c>
      <c r="F774">
        <v>0</v>
      </c>
      <c r="G774">
        <v>90791</v>
      </c>
      <c r="H774">
        <v>117690</v>
      </c>
      <c r="I774" s="1">
        <v>33778</v>
      </c>
      <c r="J774">
        <v>1992</v>
      </c>
      <c r="K774">
        <f t="shared" si="72"/>
        <v>6</v>
      </c>
      <c r="L774">
        <f t="shared" si="73"/>
        <v>23</v>
      </c>
      <c r="M774">
        <f t="shared" si="74"/>
        <v>1992</v>
      </c>
      <c r="N774">
        <f t="shared" si="75"/>
        <v>5488.3445000000002</v>
      </c>
      <c r="O774">
        <f t="shared" si="76"/>
        <v>0</v>
      </c>
      <c r="P774">
        <f t="shared" si="77"/>
        <v>5488.3445000000002</v>
      </c>
    </row>
    <row r="775" spans="1:16" x14ac:dyDescent="0.3">
      <c r="A775">
        <v>13087500</v>
      </c>
      <c r="B775" t="s">
        <v>10</v>
      </c>
      <c r="C775" s="1">
        <v>33779</v>
      </c>
      <c r="D775">
        <v>2810</v>
      </c>
      <c r="E775">
        <v>352271</v>
      </c>
      <c r="F775">
        <v>219</v>
      </c>
      <c r="G775">
        <v>91226</v>
      </c>
      <c r="H775">
        <v>117256</v>
      </c>
      <c r="I775" s="1">
        <v>33779</v>
      </c>
      <c r="J775">
        <v>1992</v>
      </c>
      <c r="K775">
        <f t="shared" si="72"/>
        <v>6</v>
      </c>
      <c r="L775">
        <f t="shared" si="73"/>
        <v>24</v>
      </c>
      <c r="M775">
        <f t="shared" si="74"/>
        <v>1992</v>
      </c>
      <c r="N775">
        <f t="shared" si="75"/>
        <v>5573.6350000000002</v>
      </c>
      <c r="O775">
        <f t="shared" si="76"/>
        <v>434.38650000000001</v>
      </c>
      <c r="P775">
        <f t="shared" si="77"/>
        <v>5139.2484999999997</v>
      </c>
    </row>
    <row r="776" spans="1:16" x14ac:dyDescent="0.3">
      <c r="A776">
        <v>13087500</v>
      </c>
      <c r="B776" t="s">
        <v>10</v>
      </c>
      <c r="C776" s="1">
        <v>33780</v>
      </c>
      <c r="D776">
        <v>2823</v>
      </c>
      <c r="E776">
        <v>357870</v>
      </c>
      <c r="F776">
        <v>821</v>
      </c>
      <c r="G776">
        <v>92853</v>
      </c>
      <c r="H776">
        <v>115628</v>
      </c>
      <c r="I776" s="1">
        <v>33780</v>
      </c>
      <c r="J776">
        <v>1992</v>
      </c>
      <c r="K776">
        <f t="shared" si="72"/>
        <v>6</v>
      </c>
      <c r="L776">
        <f t="shared" si="73"/>
        <v>25</v>
      </c>
      <c r="M776">
        <f t="shared" si="74"/>
        <v>1992</v>
      </c>
      <c r="N776">
        <f t="shared" si="75"/>
        <v>5599.4205000000002</v>
      </c>
      <c r="O776">
        <f t="shared" si="76"/>
        <v>1628.4535000000001</v>
      </c>
      <c r="P776">
        <f t="shared" si="77"/>
        <v>3970.9670000000001</v>
      </c>
    </row>
    <row r="777" spans="1:16" x14ac:dyDescent="0.3">
      <c r="A777">
        <v>13087500</v>
      </c>
      <c r="B777" t="s">
        <v>10</v>
      </c>
      <c r="C777" s="1">
        <v>33781</v>
      </c>
      <c r="D777">
        <v>2810</v>
      </c>
      <c r="E777">
        <v>363443</v>
      </c>
      <c r="F777">
        <v>773</v>
      </c>
      <c r="G777">
        <v>94386</v>
      </c>
      <c r="H777">
        <v>114095</v>
      </c>
      <c r="I777" s="1">
        <v>33781</v>
      </c>
      <c r="J777">
        <v>1992</v>
      </c>
      <c r="K777">
        <f t="shared" si="72"/>
        <v>6</v>
      </c>
      <c r="L777">
        <f t="shared" si="73"/>
        <v>26</v>
      </c>
      <c r="M777">
        <f t="shared" si="74"/>
        <v>1992</v>
      </c>
      <c r="N777">
        <f t="shared" si="75"/>
        <v>5573.6350000000002</v>
      </c>
      <c r="O777">
        <f t="shared" si="76"/>
        <v>1533.2455</v>
      </c>
      <c r="P777">
        <f t="shared" si="77"/>
        <v>4040.3895000000002</v>
      </c>
    </row>
    <row r="778" spans="1:16" x14ac:dyDescent="0.3">
      <c r="A778">
        <v>13087500</v>
      </c>
      <c r="B778" t="s">
        <v>10</v>
      </c>
      <c r="C778" s="1">
        <v>33782</v>
      </c>
      <c r="D778">
        <v>2871</v>
      </c>
      <c r="E778">
        <v>369139</v>
      </c>
      <c r="F778">
        <v>918</v>
      </c>
      <c r="G778">
        <v>96208</v>
      </c>
      <c r="H778">
        <v>112274</v>
      </c>
      <c r="I778" s="1">
        <v>33782</v>
      </c>
      <c r="J778">
        <v>1992</v>
      </c>
      <c r="K778">
        <f t="shared" si="72"/>
        <v>6</v>
      </c>
      <c r="L778">
        <f t="shared" si="73"/>
        <v>27</v>
      </c>
      <c r="M778">
        <f t="shared" si="74"/>
        <v>1992</v>
      </c>
      <c r="N778">
        <f t="shared" si="75"/>
        <v>5694.6284999999998</v>
      </c>
      <c r="O778">
        <f t="shared" si="76"/>
        <v>1820.8530000000001</v>
      </c>
      <c r="P778">
        <f t="shared" si="77"/>
        <v>3873.7755000000002</v>
      </c>
    </row>
    <row r="779" spans="1:16" x14ac:dyDescent="0.3">
      <c r="A779">
        <v>13087500</v>
      </c>
      <c r="B779" t="s">
        <v>10</v>
      </c>
      <c r="C779" s="1">
        <v>33783</v>
      </c>
      <c r="D779">
        <v>2899</v>
      </c>
      <c r="E779">
        <v>374890</v>
      </c>
      <c r="F779">
        <v>1013</v>
      </c>
      <c r="G779">
        <v>98217</v>
      </c>
      <c r="H779">
        <v>110264</v>
      </c>
      <c r="I779" s="1">
        <v>33783</v>
      </c>
      <c r="J779">
        <v>1992</v>
      </c>
      <c r="K779">
        <f t="shared" si="72"/>
        <v>6</v>
      </c>
      <c r="L779">
        <f t="shared" si="73"/>
        <v>28</v>
      </c>
      <c r="M779">
        <f t="shared" si="74"/>
        <v>1992</v>
      </c>
      <c r="N779">
        <f t="shared" si="75"/>
        <v>5750.1665000000003</v>
      </c>
      <c r="O779">
        <f t="shared" si="76"/>
        <v>2009.2855</v>
      </c>
      <c r="P779">
        <f t="shared" si="77"/>
        <v>3740.8809999999999</v>
      </c>
    </row>
    <row r="780" spans="1:16" x14ac:dyDescent="0.3">
      <c r="A780">
        <v>13087500</v>
      </c>
      <c r="B780" t="s">
        <v>10</v>
      </c>
      <c r="C780" s="1">
        <v>33784</v>
      </c>
      <c r="D780">
        <v>2832</v>
      </c>
      <c r="E780">
        <v>380506</v>
      </c>
      <c r="F780">
        <v>884</v>
      </c>
      <c r="G780">
        <v>99970</v>
      </c>
      <c r="H780">
        <v>108511</v>
      </c>
      <c r="I780" s="1">
        <v>33784</v>
      </c>
      <c r="J780">
        <v>1992</v>
      </c>
      <c r="K780">
        <f t="shared" si="72"/>
        <v>6</v>
      </c>
      <c r="L780">
        <f t="shared" si="73"/>
        <v>29</v>
      </c>
      <c r="M780">
        <f t="shared" si="74"/>
        <v>1992</v>
      </c>
      <c r="N780">
        <f t="shared" si="75"/>
        <v>5617.2719999999999</v>
      </c>
      <c r="O780">
        <f t="shared" si="76"/>
        <v>1753.414</v>
      </c>
      <c r="P780">
        <f t="shared" si="77"/>
        <v>3863.8580000000002</v>
      </c>
    </row>
    <row r="781" spans="1:16" x14ac:dyDescent="0.3">
      <c r="A781">
        <v>13087500</v>
      </c>
      <c r="B781" t="s">
        <v>10</v>
      </c>
      <c r="C781" s="1">
        <v>33785</v>
      </c>
      <c r="D781">
        <v>2843</v>
      </c>
      <c r="E781">
        <v>386144</v>
      </c>
      <c r="F781">
        <v>742</v>
      </c>
      <c r="G781">
        <v>101442</v>
      </c>
      <c r="H781">
        <v>107040</v>
      </c>
      <c r="I781" s="1">
        <v>33785</v>
      </c>
      <c r="J781">
        <v>1992</v>
      </c>
      <c r="K781">
        <f t="shared" si="72"/>
        <v>6</v>
      </c>
      <c r="L781">
        <f t="shared" si="73"/>
        <v>30</v>
      </c>
      <c r="M781">
        <f t="shared" si="74"/>
        <v>1992</v>
      </c>
      <c r="N781">
        <f t="shared" si="75"/>
        <v>5639.0905000000002</v>
      </c>
      <c r="O781">
        <f t="shared" si="76"/>
        <v>1471.7570000000001</v>
      </c>
      <c r="P781">
        <f t="shared" si="77"/>
        <v>4167.3334999999997</v>
      </c>
    </row>
    <row r="782" spans="1:16" x14ac:dyDescent="0.3">
      <c r="A782">
        <v>13087500</v>
      </c>
      <c r="B782" t="s">
        <v>10</v>
      </c>
      <c r="C782" s="1">
        <v>33786</v>
      </c>
      <c r="D782">
        <v>2861</v>
      </c>
      <c r="E782">
        <v>391820</v>
      </c>
      <c r="F782">
        <v>889</v>
      </c>
      <c r="G782">
        <v>103204</v>
      </c>
      <c r="H782">
        <v>105277</v>
      </c>
      <c r="I782" s="1">
        <v>33786</v>
      </c>
      <c r="J782">
        <v>1992</v>
      </c>
      <c r="K782">
        <f t="shared" si="72"/>
        <v>7</v>
      </c>
      <c r="L782">
        <f t="shared" si="73"/>
        <v>1</v>
      </c>
      <c r="M782">
        <f t="shared" si="74"/>
        <v>1992</v>
      </c>
      <c r="N782">
        <f t="shared" si="75"/>
        <v>5674.7934999999998</v>
      </c>
      <c r="O782">
        <f t="shared" si="76"/>
        <v>1763.3315</v>
      </c>
      <c r="P782">
        <f t="shared" si="77"/>
        <v>3911.462</v>
      </c>
    </row>
    <row r="783" spans="1:16" x14ac:dyDescent="0.3">
      <c r="A783">
        <v>13087500</v>
      </c>
      <c r="B783" t="s">
        <v>10</v>
      </c>
      <c r="C783" s="1">
        <v>33787</v>
      </c>
      <c r="D783">
        <v>2822</v>
      </c>
      <c r="E783">
        <v>397417</v>
      </c>
      <c r="F783">
        <v>781</v>
      </c>
      <c r="G783">
        <v>104754</v>
      </c>
      <c r="H783">
        <v>103728</v>
      </c>
      <c r="I783" s="1">
        <v>33787</v>
      </c>
      <c r="J783">
        <v>1992</v>
      </c>
      <c r="K783">
        <f t="shared" si="72"/>
        <v>7</v>
      </c>
      <c r="L783">
        <f t="shared" si="73"/>
        <v>2</v>
      </c>
      <c r="M783">
        <f t="shared" si="74"/>
        <v>1992</v>
      </c>
      <c r="N783">
        <f t="shared" si="75"/>
        <v>5597.4369999999999</v>
      </c>
      <c r="O783">
        <f t="shared" si="76"/>
        <v>1549.1134999999999</v>
      </c>
      <c r="P783">
        <f t="shared" si="77"/>
        <v>4048.3235</v>
      </c>
    </row>
    <row r="784" spans="1:16" x14ac:dyDescent="0.3">
      <c r="A784">
        <v>13087500</v>
      </c>
      <c r="B784" t="s">
        <v>10</v>
      </c>
      <c r="C784" s="1">
        <v>33788</v>
      </c>
      <c r="D784">
        <v>2821</v>
      </c>
      <c r="E784">
        <v>403013</v>
      </c>
      <c r="F784">
        <v>971</v>
      </c>
      <c r="G784">
        <v>106679</v>
      </c>
      <c r="H784">
        <v>101802</v>
      </c>
      <c r="I784" s="1">
        <v>33788</v>
      </c>
      <c r="J784">
        <v>1992</v>
      </c>
      <c r="K784">
        <f t="shared" si="72"/>
        <v>7</v>
      </c>
      <c r="L784">
        <f t="shared" si="73"/>
        <v>3</v>
      </c>
      <c r="M784">
        <f t="shared" si="74"/>
        <v>1992</v>
      </c>
      <c r="N784">
        <f t="shared" si="75"/>
        <v>5595.4535000000005</v>
      </c>
      <c r="O784">
        <f t="shared" si="76"/>
        <v>1925.9784999999999</v>
      </c>
      <c r="P784">
        <f t="shared" si="77"/>
        <v>3669.4749999999999</v>
      </c>
    </row>
    <row r="785" spans="1:16" x14ac:dyDescent="0.3">
      <c r="A785">
        <v>13087500</v>
      </c>
      <c r="B785" t="s">
        <v>10</v>
      </c>
      <c r="C785" s="1">
        <v>33789</v>
      </c>
      <c r="D785">
        <v>2809</v>
      </c>
      <c r="E785">
        <v>408584</v>
      </c>
      <c r="F785">
        <v>979</v>
      </c>
      <c r="G785">
        <v>108622</v>
      </c>
      <c r="H785">
        <v>99860</v>
      </c>
      <c r="I785" s="1">
        <v>33789</v>
      </c>
      <c r="J785">
        <v>1992</v>
      </c>
      <c r="K785">
        <f t="shared" si="72"/>
        <v>7</v>
      </c>
      <c r="L785">
        <f t="shared" si="73"/>
        <v>4</v>
      </c>
      <c r="M785">
        <f t="shared" si="74"/>
        <v>1992</v>
      </c>
      <c r="N785">
        <f t="shared" si="75"/>
        <v>5571.6514999999999</v>
      </c>
      <c r="O785">
        <f t="shared" si="76"/>
        <v>1941.8465000000001</v>
      </c>
      <c r="P785">
        <f t="shared" si="77"/>
        <v>3629.8050000000003</v>
      </c>
    </row>
    <row r="786" spans="1:16" x14ac:dyDescent="0.3">
      <c r="A786">
        <v>13087500</v>
      </c>
      <c r="B786" t="s">
        <v>10</v>
      </c>
      <c r="C786" s="1">
        <v>33790</v>
      </c>
      <c r="D786">
        <v>2798</v>
      </c>
      <c r="E786">
        <v>414133</v>
      </c>
      <c r="F786">
        <v>1024</v>
      </c>
      <c r="G786">
        <v>110653</v>
      </c>
      <c r="H786">
        <v>97829</v>
      </c>
      <c r="I786" s="1">
        <v>33790</v>
      </c>
      <c r="J786">
        <v>1992</v>
      </c>
      <c r="K786">
        <f t="shared" si="72"/>
        <v>7</v>
      </c>
      <c r="L786">
        <f t="shared" si="73"/>
        <v>5</v>
      </c>
      <c r="M786">
        <f t="shared" si="74"/>
        <v>1992</v>
      </c>
      <c r="N786">
        <f t="shared" si="75"/>
        <v>5549.8330000000005</v>
      </c>
      <c r="O786">
        <f t="shared" si="76"/>
        <v>2031.104</v>
      </c>
      <c r="P786">
        <f t="shared" si="77"/>
        <v>3518.7290000000003</v>
      </c>
    </row>
    <row r="787" spans="1:16" x14ac:dyDescent="0.3">
      <c r="A787">
        <v>13087500</v>
      </c>
      <c r="B787" t="s">
        <v>10</v>
      </c>
      <c r="C787" s="1">
        <v>33791</v>
      </c>
      <c r="D787">
        <v>2791</v>
      </c>
      <c r="E787">
        <v>419669</v>
      </c>
      <c r="F787">
        <v>1141</v>
      </c>
      <c r="G787">
        <v>112915</v>
      </c>
      <c r="H787">
        <v>95566</v>
      </c>
      <c r="I787" s="1">
        <v>33791</v>
      </c>
      <c r="J787">
        <v>1992</v>
      </c>
      <c r="K787">
        <f t="shared" si="72"/>
        <v>7</v>
      </c>
      <c r="L787">
        <f t="shared" si="73"/>
        <v>6</v>
      </c>
      <c r="M787">
        <f t="shared" si="74"/>
        <v>1992</v>
      </c>
      <c r="N787">
        <f t="shared" si="75"/>
        <v>5535.9485000000004</v>
      </c>
      <c r="O787">
        <f t="shared" si="76"/>
        <v>2263.1734999999999</v>
      </c>
      <c r="P787">
        <f t="shared" si="77"/>
        <v>3272.7750000000001</v>
      </c>
    </row>
    <row r="788" spans="1:16" x14ac:dyDescent="0.3">
      <c r="A788">
        <v>13087500</v>
      </c>
      <c r="B788" t="s">
        <v>10</v>
      </c>
      <c r="C788" s="1">
        <v>33792</v>
      </c>
      <c r="D788">
        <v>2791</v>
      </c>
      <c r="E788">
        <v>425205</v>
      </c>
      <c r="F788">
        <v>1252</v>
      </c>
      <c r="G788">
        <v>115399</v>
      </c>
      <c r="H788">
        <v>93083</v>
      </c>
      <c r="I788" s="1">
        <v>33792</v>
      </c>
      <c r="J788">
        <v>1992</v>
      </c>
      <c r="K788">
        <f t="shared" si="72"/>
        <v>7</v>
      </c>
      <c r="L788">
        <f t="shared" si="73"/>
        <v>7</v>
      </c>
      <c r="M788">
        <f t="shared" si="74"/>
        <v>1992</v>
      </c>
      <c r="N788">
        <f t="shared" si="75"/>
        <v>5535.9485000000004</v>
      </c>
      <c r="O788">
        <f t="shared" si="76"/>
        <v>2483.3420000000001</v>
      </c>
      <c r="P788">
        <f t="shared" si="77"/>
        <v>3052.6064999999999</v>
      </c>
    </row>
    <row r="789" spans="1:16" x14ac:dyDescent="0.3">
      <c r="A789">
        <v>13087500</v>
      </c>
      <c r="B789" t="s">
        <v>10</v>
      </c>
      <c r="C789" s="1">
        <v>33793</v>
      </c>
      <c r="D789">
        <v>2812</v>
      </c>
      <c r="E789">
        <v>430783</v>
      </c>
      <c r="F789">
        <v>1359</v>
      </c>
      <c r="G789">
        <v>118094</v>
      </c>
      <c r="H789">
        <v>90387</v>
      </c>
      <c r="I789" s="1">
        <v>33793</v>
      </c>
      <c r="J789">
        <v>1992</v>
      </c>
      <c r="K789">
        <f t="shared" si="72"/>
        <v>7</v>
      </c>
      <c r="L789">
        <f t="shared" si="73"/>
        <v>8</v>
      </c>
      <c r="M789">
        <f t="shared" si="74"/>
        <v>1992</v>
      </c>
      <c r="N789">
        <f t="shared" si="75"/>
        <v>5577.6019999999999</v>
      </c>
      <c r="O789">
        <f t="shared" si="76"/>
        <v>2695.5765000000001</v>
      </c>
      <c r="P789">
        <f t="shared" si="77"/>
        <v>2882.0255000000002</v>
      </c>
    </row>
    <row r="790" spans="1:16" x14ac:dyDescent="0.3">
      <c r="A790">
        <v>13087500</v>
      </c>
      <c r="B790" t="s">
        <v>10</v>
      </c>
      <c r="C790" s="1">
        <v>33794</v>
      </c>
      <c r="D790">
        <v>2808</v>
      </c>
      <c r="E790">
        <v>436353</v>
      </c>
      <c r="F790">
        <v>1522</v>
      </c>
      <c r="G790">
        <v>121113</v>
      </c>
      <c r="H790">
        <v>87369</v>
      </c>
      <c r="I790" s="1">
        <v>33794</v>
      </c>
      <c r="J790">
        <v>1992</v>
      </c>
      <c r="K790">
        <f t="shared" si="72"/>
        <v>7</v>
      </c>
      <c r="L790">
        <f t="shared" si="73"/>
        <v>9</v>
      </c>
      <c r="M790">
        <f t="shared" si="74"/>
        <v>1992</v>
      </c>
      <c r="N790">
        <f t="shared" si="75"/>
        <v>5569.6679999999997</v>
      </c>
      <c r="O790">
        <f t="shared" si="76"/>
        <v>3018.8870000000002</v>
      </c>
      <c r="P790">
        <f t="shared" si="77"/>
        <v>2550.7809999999999</v>
      </c>
    </row>
    <row r="791" spans="1:16" x14ac:dyDescent="0.3">
      <c r="A791">
        <v>13087500</v>
      </c>
      <c r="B791" t="s">
        <v>10</v>
      </c>
      <c r="C791" s="1">
        <v>33795</v>
      </c>
      <c r="D791">
        <v>2805</v>
      </c>
      <c r="E791">
        <v>441916</v>
      </c>
      <c r="F791">
        <v>1464</v>
      </c>
      <c r="G791">
        <v>124018</v>
      </c>
      <c r="H791">
        <v>84464</v>
      </c>
      <c r="I791" s="1">
        <v>33795</v>
      </c>
      <c r="J791">
        <v>1992</v>
      </c>
      <c r="K791">
        <f t="shared" si="72"/>
        <v>7</v>
      </c>
      <c r="L791">
        <f t="shared" si="73"/>
        <v>10</v>
      </c>
      <c r="M791">
        <f t="shared" si="74"/>
        <v>1992</v>
      </c>
      <c r="N791">
        <f t="shared" si="75"/>
        <v>5563.7174999999997</v>
      </c>
      <c r="O791">
        <f t="shared" si="76"/>
        <v>2903.8440000000001</v>
      </c>
      <c r="P791">
        <f t="shared" si="77"/>
        <v>2659.8735000000001</v>
      </c>
    </row>
    <row r="792" spans="1:16" x14ac:dyDescent="0.3">
      <c r="A792">
        <v>13087500</v>
      </c>
      <c r="B792" t="s">
        <v>10</v>
      </c>
      <c r="C792" s="1">
        <v>33796</v>
      </c>
      <c r="D792">
        <v>2788</v>
      </c>
      <c r="E792">
        <v>447445</v>
      </c>
      <c r="F792">
        <v>1369</v>
      </c>
      <c r="G792">
        <v>126732</v>
      </c>
      <c r="H792">
        <v>81749</v>
      </c>
      <c r="I792" s="1">
        <v>33796</v>
      </c>
      <c r="J792">
        <v>1992</v>
      </c>
      <c r="K792">
        <f t="shared" si="72"/>
        <v>7</v>
      </c>
      <c r="L792">
        <f t="shared" si="73"/>
        <v>11</v>
      </c>
      <c r="M792">
        <f t="shared" si="74"/>
        <v>1992</v>
      </c>
      <c r="N792">
        <f t="shared" si="75"/>
        <v>5529.9980000000005</v>
      </c>
      <c r="O792">
        <f t="shared" si="76"/>
        <v>2715.4115000000002</v>
      </c>
      <c r="P792">
        <f t="shared" si="77"/>
        <v>2814.5864999999999</v>
      </c>
    </row>
    <row r="793" spans="1:16" x14ac:dyDescent="0.3">
      <c r="A793">
        <v>13087500</v>
      </c>
      <c r="B793" t="s">
        <v>10</v>
      </c>
      <c r="C793" s="1">
        <v>33797</v>
      </c>
      <c r="D793">
        <v>2772</v>
      </c>
      <c r="E793">
        <v>452944</v>
      </c>
      <c r="F793">
        <v>1308</v>
      </c>
      <c r="G793">
        <v>129327</v>
      </c>
      <c r="H793">
        <v>79155</v>
      </c>
      <c r="I793" s="1">
        <v>33797</v>
      </c>
      <c r="J793">
        <v>1992</v>
      </c>
      <c r="K793">
        <f t="shared" si="72"/>
        <v>7</v>
      </c>
      <c r="L793">
        <f t="shared" si="73"/>
        <v>12</v>
      </c>
      <c r="M793">
        <f t="shared" si="74"/>
        <v>1992</v>
      </c>
      <c r="N793">
        <f t="shared" si="75"/>
        <v>5498.2619999999997</v>
      </c>
      <c r="O793">
        <f t="shared" si="76"/>
        <v>2594.4180000000001</v>
      </c>
      <c r="P793">
        <f t="shared" si="77"/>
        <v>2903.8440000000001</v>
      </c>
    </row>
    <row r="794" spans="1:16" x14ac:dyDescent="0.3">
      <c r="A794">
        <v>13087500</v>
      </c>
      <c r="B794" t="s">
        <v>10</v>
      </c>
      <c r="C794" s="1">
        <v>33798</v>
      </c>
      <c r="D794">
        <v>2768</v>
      </c>
      <c r="E794">
        <v>458435</v>
      </c>
      <c r="F794">
        <v>1207</v>
      </c>
      <c r="G794">
        <v>131721</v>
      </c>
      <c r="H794">
        <v>76760</v>
      </c>
      <c r="I794" s="1">
        <v>33798</v>
      </c>
      <c r="J794">
        <v>1992</v>
      </c>
      <c r="K794">
        <f t="shared" si="72"/>
        <v>7</v>
      </c>
      <c r="L794">
        <f t="shared" si="73"/>
        <v>13</v>
      </c>
      <c r="M794">
        <f t="shared" si="74"/>
        <v>1992</v>
      </c>
      <c r="N794">
        <f t="shared" si="75"/>
        <v>5490.3280000000004</v>
      </c>
      <c r="O794">
        <f t="shared" si="76"/>
        <v>2394.0844999999999</v>
      </c>
      <c r="P794">
        <f t="shared" si="77"/>
        <v>3096.2435</v>
      </c>
    </row>
    <row r="795" spans="1:16" x14ac:dyDescent="0.3">
      <c r="A795">
        <v>13087500</v>
      </c>
      <c r="B795" t="s">
        <v>10</v>
      </c>
      <c r="C795" s="1">
        <v>33799</v>
      </c>
      <c r="D795">
        <v>2746</v>
      </c>
      <c r="E795">
        <v>463881</v>
      </c>
      <c r="F795">
        <v>1132</v>
      </c>
      <c r="G795">
        <v>133967</v>
      </c>
      <c r="H795">
        <v>74515</v>
      </c>
      <c r="I795" s="1">
        <v>33799</v>
      </c>
      <c r="J795">
        <v>1992</v>
      </c>
      <c r="K795">
        <f t="shared" si="72"/>
        <v>7</v>
      </c>
      <c r="L795">
        <f t="shared" si="73"/>
        <v>14</v>
      </c>
      <c r="M795">
        <f t="shared" si="74"/>
        <v>1992</v>
      </c>
      <c r="N795">
        <f t="shared" si="75"/>
        <v>5446.6909999999998</v>
      </c>
      <c r="O795">
        <f t="shared" si="76"/>
        <v>2245.3220000000001</v>
      </c>
      <c r="P795">
        <f t="shared" si="77"/>
        <v>3201.3690000000001</v>
      </c>
    </row>
    <row r="796" spans="1:16" x14ac:dyDescent="0.3">
      <c r="A796">
        <v>13087500</v>
      </c>
      <c r="B796" t="s">
        <v>10</v>
      </c>
      <c r="C796" s="1">
        <v>33800</v>
      </c>
      <c r="D796">
        <v>2745</v>
      </c>
      <c r="E796">
        <v>469325</v>
      </c>
      <c r="F796">
        <v>1009</v>
      </c>
      <c r="G796">
        <v>135968</v>
      </c>
      <c r="H796">
        <v>72514</v>
      </c>
      <c r="I796" s="1">
        <v>33800</v>
      </c>
      <c r="J796">
        <v>1992</v>
      </c>
      <c r="K796">
        <f t="shared" si="72"/>
        <v>7</v>
      </c>
      <c r="L796">
        <f t="shared" si="73"/>
        <v>15</v>
      </c>
      <c r="M796">
        <f t="shared" si="74"/>
        <v>1992</v>
      </c>
      <c r="N796">
        <f t="shared" si="75"/>
        <v>5444.7075000000004</v>
      </c>
      <c r="O796">
        <f t="shared" si="76"/>
        <v>2001.3515</v>
      </c>
      <c r="P796">
        <f t="shared" si="77"/>
        <v>3443.3560000000002</v>
      </c>
    </row>
    <row r="797" spans="1:16" x14ac:dyDescent="0.3">
      <c r="A797">
        <v>13087500</v>
      </c>
      <c r="B797" t="s">
        <v>10</v>
      </c>
      <c r="C797" s="1">
        <v>33801</v>
      </c>
      <c r="D797">
        <v>2753</v>
      </c>
      <c r="E797">
        <v>474786</v>
      </c>
      <c r="F797">
        <v>887</v>
      </c>
      <c r="G797">
        <v>137728</v>
      </c>
      <c r="H797">
        <v>70753</v>
      </c>
      <c r="I797" s="1">
        <v>33801</v>
      </c>
      <c r="J797">
        <v>1992</v>
      </c>
      <c r="K797">
        <f t="shared" si="72"/>
        <v>7</v>
      </c>
      <c r="L797">
        <f t="shared" si="73"/>
        <v>16</v>
      </c>
      <c r="M797">
        <f t="shared" si="74"/>
        <v>1992</v>
      </c>
      <c r="N797">
        <f t="shared" si="75"/>
        <v>5460.5754999999999</v>
      </c>
      <c r="O797">
        <f t="shared" si="76"/>
        <v>1759.3645000000001</v>
      </c>
      <c r="P797">
        <f t="shared" si="77"/>
        <v>3701.2110000000002</v>
      </c>
    </row>
    <row r="798" spans="1:16" x14ac:dyDescent="0.3">
      <c r="A798">
        <v>13087500</v>
      </c>
      <c r="B798" t="s">
        <v>10</v>
      </c>
      <c r="C798" s="1">
        <v>33802</v>
      </c>
      <c r="D798">
        <v>2756</v>
      </c>
      <c r="E798">
        <v>480252</v>
      </c>
      <c r="F798">
        <v>799</v>
      </c>
      <c r="G798">
        <v>139313</v>
      </c>
      <c r="H798">
        <v>69168</v>
      </c>
      <c r="I798" s="1">
        <v>33802</v>
      </c>
      <c r="J798">
        <v>1992</v>
      </c>
      <c r="K798">
        <f t="shared" si="72"/>
        <v>7</v>
      </c>
      <c r="L798">
        <f t="shared" si="73"/>
        <v>17</v>
      </c>
      <c r="M798">
        <f t="shared" si="74"/>
        <v>1992</v>
      </c>
      <c r="N798">
        <f t="shared" si="75"/>
        <v>5466.5259999999998</v>
      </c>
      <c r="O798">
        <f t="shared" si="76"/>
        <v>1584.8165000000001</v>
      </c>
      <c r="P798">
        <f t="shared" si="77"/>
        <v>3881.7094999999999</v>
      </c>
    </row>
    <row r="799" spans="1:16" x14ac:dyDescent="0.3">
      <c r="A799">
        <v>13087500</v>
      </c>
      <c r="B799" t="s">
        <v>10</v>
      </c>
      <c r="C799" s="1">
        <v>33803</v>
      </c>
      <c r="D799">
        <v>2749</v>
      </c>
      <c r="E799">
        <v>485704</v>
      </c>
      <c r="F799">
        <v>885</v>
      </c>
      <c r="G799">
        <v>141067</v>
      </c>
      <c r="H799">
        <v>67414</v>
      </c>
      <c r="I799" s="1">
        <v>33803</v>
      </c>
      <c r="J799">
        <v>1992</v>
      </c>
      <c r="K799">
        <f t="shared" si="72"/>
        <v>7</v>
      </c>
      <c r="L799">
        <f t="shared" si="73"/>
        <v>18</v>
      </c>
      <c r="M799">
        <f t="shared" si="74"/>
        <v>1992</v>
      </c>
      <c r="N799">
        <f t="shared" si="75"/>
        <v>5452.6414999999997</v>
      </c>
      <c r="O799">
        <f t="shared" si="76"/>
        <v>1755.3975</v>
      </c>
      <c r="P799">
        <f t="shared" si="77"/>
        <v>3697.2440000000001</v>
      </c>
    </row>
    <row r="800" spans="1:16" x14ac:dyDescent="0.3">
      <c r="A800">
        <v>13087500</v>
      </c>
      <c r="B800" t="s">
        <v>10</v>
      </c>
      <c r="C800" s="1">
        <v>33804</v>
      </c>
      <c r="D800">
        <v>2773</v>
      </c>
      <c r="E800">
        <v>491205</v>
      </c>
      <c r="F800">
        <v>993</v>
      </c>
      <c r="G800">
        <v>143037</v>
      </c>
      <c r="H800">
        <v>65445</v>
      </c>
      <c r="I800" s="1">
        <v>33804</v>
      </c>
      <c r="J800">
        <v>1992</v>
      </c>
      <c r="K800">
        <f t="shared" si="72"/>
        <v>7</v>
      </c>
      <c r="L800">
        <f t="shared" si="73"/>
        <v>19</v>
      </c>
      <c r="M800">
        <f t="shared" si="74"/>
        <v>1992</v>
      </c>
      <c r="N800">
        <f t="shared" si="75"/>
        <v>5500.2455</v>
      </c>
      <c r="O800">
        <f t="shared" si="76"/>
        <v>1969.6155000000001</v>
      </c>
      <c r="P800">
        <f t="shared" si="77"/>
        <v>3530.63</v>
      </c>
    </row>
    <row r="801" spans="1:16" x14ac:dyDescent="0.3">
      <c r="A801">
        <v>13087500</v>
      </c>
      <c r="B801" t="s">
        <v>10</v>
      </c>
      <c r="C801" s="1">
        <v>33805</v>
      </c>
      <c r="D801">
        <v>2787</v>
      </c>
      <c r="E801">
        <v>496733</v>
      </c>
      <c r="F801">
        <v>1036</v>
      </c>
      <c r="G801">
        <v>145091</v>
      </c>
      <c r="H801">
        <v>63391</v>
      </c>
      <c r="I801" s="1">
        <v>33805</v>
      </c>
      <c r="J801">
        <v>1992</v>
      </c>
      <c r="K801">
        <f t="shared" si="72"/>
        <v>7</v>
      </c>
      <c r="L801">
        <f t="shared" si="73"/>
        <v>20</v>
      </c>
      <c r="M801">
        <f t="shared" si="74"/>
        <v>1992</v>
      </c>
      <c r="N801">
        <f t="shared" si="75"/>
        <v>5528.0145000000002</v>
      </c>
      <c r="O801">
        <f t="shared" si="76"/>
        <v>2054.9059999999999</v>
      </c>
      <c r="P801">
        <f t="shared" si="77"/>
        <v>3473.1085000000003</v>
      </c>
    </row>
    <row r="802" spans="1:16" x14ac:dyDescent="0.3">
      <c r="A802">
        <v>13087500</v>
      </c>
      <c r="B802" t="s">
        <v>10</v>
      </c>
      <c r="C802" s="1">
        <v>33806</v>
      </c>
      <c r="D802">
        <v>2771</v>
      </c>
      <c r="E802">
        <v>502230</v>
      </c>
      <c r="F802">
        <v>1032</v>
      </c>
      <c r="G802">
        <v>147137</v>
      </c>
      <c r="H802">
        <v>61344</v>
      </c>
      <c r="I802" s="1">
        <v>33806</v>
      </c>
      <c r="J802">
        <v>1992</v>
      </c>
      <c r="K802">
        <f t="shared" si="72"/>
        <v>7</v>
      </c>
      <c r="L802">
        <f t="shared" si="73"/>
        <v>21</v>
      </c>
      <c r="M802">
        <f t="shared" si="74"/>
        <v>1992</v>
      </c>
      <c r="N802">
        <f t="shared" si="75"/>
        <v>5496.2785000000003</v>
      </c>
      <c r="O802">
        <f t="shared" si="76"/>
        <v>2046.972</v>
      </c>
      <c r="P802">
        <f t="shared" si="77"/>
        <v>3449.3065000000001</v>
      </c>
    </row>
    <row r="803" spans="1:16" x14ac:dyDescent="0.3">
      <c r="A803">
        <v>13087500</v>
      </c>
      <c r="B803" t="s">
        <v>10</v>
      </c>
      <c r="C803" s="1">
        <v>33807</v>
      </c>
      <c r="D803">
        <v>2760</v>
      </c>
      <c r="E803">
        <v>507705</v>
      </c>
      <c r="F803">
        <v>1019</v>
      </c>
      <c r="G803">
        <v>149159</v>
      </c>
      <c r="H803">
        <v>59322</v>
      </c>
      <c r="I803" s="1">
        <v>33807</v>
      </c>
      <c r="J803">
        <v>1992</v>
      </c>
      <c r="K803">
        <f t="shared" si="72"/>
        <v>7</v>
      </c>
      <c r="L803">
        <f t="shared" si="73"/>
        <v>22</v>
      </c>
      <c r="M803">
        <f t="shared" si="74"/>
        <v>1992</v>
      </c>
      <c r="N803">
        <f t="shared" si="75"/>
        <v>5474.46</v>
      </c>
      <c r="O803">
        <f t="shared" si="76"/>
        <v>2021.1865</v>
      </c>
      <c r="P803">
        <f t="shared" si="77"/>
        <v>3453.2735000000002</v>
      </c>
    </row>
    <row r="804" spans="1:16" x14ac:dyDescent="0.3">
      <c r="A804">
        <v>13087500</v>
      </c>
      <c r="B804" t="s">
        <v>10</v>
      </c>
      <c r="C804" s="1">
        <v>33808</v>
      </c>
      <c r="D804">
        <v>2762</v>
      </c>
      <c r="E804">
        <v>513183</v>
      </c>
      <c r="F804">
        <v>1081</v>
      </c>
      <c r="G804">
        <v>151303</v>
      </c>
      <c r="H804">
        <v>57178</v>
      </c>
      <c r="I804" s="1">
        <v>33808</v>
      </c>
      <c r="J804">
        <v>1992</v>
      </c>
      <c r="K804">
        <f t="shared" si="72"/>
        <v>7</v>
      </c>
      <c r="L804">
        <f t="shared" si="73"/>
        <v>23</v>
      </c>
      <c r="M804">
        <f t="shared" si="74"/>
        <v>1992</v>
      </c>
      <c r="N804">
        <f t="shared" si="75"/>
        <v>5478.4269999999997</v>
      </c>
      <c r="O804">
        <f t="shared" si="76"/>
        <v>2144.1635000000001</v>
      </c>
      <c r="P804">
        <f t="shared" si="77"/>
        <v>3334.2635</v>
      </c>
    </row>
    <row r="805" spans="1:16" x14ac:dyDescent="0.3">
      <c r="A805">
        <v>13087500</v>
      </c>
      <c r="B805" t="s">
        <v>10</v>
      </c>
      <c r="C805" s="1">
        <v>33809</v>
      </c>
      <c r="D805">
        <v>2760</v>
      </c>
      <c r="E805">
        <v>518658</v>
      </c>
      <c r="F805">
        <v>964</v>
      </c>
      <c r="G805">
        <v>153215</v>
      </c>
      <c r="H805">
        <v>55266</v>
      </c>
      <c r="I805" s="1">
        <v>33809</v>
      </c>
      <c r="J805">
        <v>1992</v>
      </c>
      <c r="K805">
        <f t="shared" si="72"/>
        <v>7</v>
      </c>
      <c r="L805">
        <f t="shared" si="73"/>
        <v>24</v>
      </c>
      <c r="M805">
        <f t="shared" si="74"/>
        <v>1992</v>
      </c>
      <c r="N805">
        <f t="shared" si="75"/>
        <v>5474.46</v>
      </c>
      <c r="O805">
        <f t="shared" si="76"/>
        <v>1912.0940000000001</v>
      </c>
      <c r="P805">
        <f t="shared" si="77"/>
        <v>3562.366</v>
      </c>
    </row>
    <row r="806" spans="1:16" x14ac:dyDescent="0.3">
      <c r="A806">
        <v>13087500</v>
      </c>
      <c r="B806" t="s">
        <v>10</v>
      </c>
      <c r="C806" s="1">
        <v>33810</v>
      </c>
      <c r="D806">
        <v>2742</v>
      </c>
      <c r="E806">
        <v>524096</v>
      </c>
      <c r="F806">
        <v>979</v>
      </c>
      <c r="G806">
        <v>155158</v>
      </c>
      <c r="H806">
        <v>53324</v>
      </c>
      <c r="I806" s="1">
        <v>33810</v>
      </c>
      <c r="J806">
        <v>1992</v>
      </c>
      <c r="K806">
        <f t="shared" si="72"/>
        <v>7</v>
      </c>
      <c r="L806">
        <f t="shared" si="73"/>
        <v>25</v>
      </c>
      <c r="M806">
        <f t="shared" si="74"/>
        <v>1992</v>
      </c>
      <c r="N806">
        <f t="shared" si="75"/>
        <v>5438.7570000000005</v>
      </c>
      <c r="O806">
        <f t="shared" si="76"/>
        <v>1941.8465000000001</v>
      </c>
      <c r="P806">
        <f t="shared" si="77"/>
        <v>3496.9105</v>
      </c>
    </row>
    <row r="807" spans="1:16" x14ac:dyDescent="0.3">
      <c r="A807">
        <v>13087500</v>
      </c>
      <c r="B807" t="s">
        <v>10</v>
      </c>
      <c r="C807" s="1">
        <v>33811</v>
      </c>
      <c r="D807">
        <v>2732</v>
      </c>
      <c r="E807">
        <v>529515</v>
      </c>
      <c r="F807">
        <v>969</v>
      </c>
      <c r="G807">
        <v>157080</v>
      </c>
      <c r="H807">
        <v>51401</v>
      </c>
      <c r="I807" s="1">
        <v>33811</v>
      </c>
      <c r="J807">
        <v>1992</v>
      </c>
      <c r="K807">
        <f t="shared" si="72"/>
        <v>7</v>
      </c>
      <c r="L807">
        <f t="shared" si="73"/>
        <v>26</v>
      </c>
      <c r="M807">
        <f t="shared" si="74"/>
        <v>1992</v>
      </c>
      <c r="N807">
        <f t="shared" si="75"/>
        <v>5418.9220000000005</v>
      </c>
      <c r="O807">
        <f t="shared" si="76"/>
        <v>1922.0115000000001</v>
      </c>
      <c r="P807">
        <f t="shared" si="77"/>
        <v>3496.9105</v>
      </c>
    </row>
    <row r="808" spans="1:16" x14ac:dyDescent="0.3">
      <c r="A808">
        <v>13087500</v>
      </c>
      <c r="B808" t="s">
        <v>10</v>
      </c>
      <c r="C808" s="1">
        <v>33812</v>
      </c>
      <c r="D808">
        <v>2744</v>
      </c>
      <c r="E808">
        <v>534957</v>
      </c>
      <c r="F808">
        <v>1024</v>
      </c>
      <c r="G808">
        <v>159111</v>
      </c>
      <c r="H808">
        <v>49371</v>
      </c>
      <c r="I808" s="1">
        <v>33812</v>
      </c>
      <c r="J808">
        <v>1992</v>
      </c>
      <c r="K808">
        <f t="shared" si="72"/>
        <v>7</v>
      </c>
      <c r="L808">
        <f t="shared" si="73"/>
        <v>27</v>
      </c>
      <c r="M808">
        <f t="shared" si="74"/>
        <v>1992</v>
      </c>
      <c r="N808">
        <f t="shared" si="75"/>
        <v>5442.7240000000002</v>
      </c>
      <c r="O808">
        <f t="shared" si="76"/>
        <v>2031.104</v>
      </c>
      <c r="P808">
        <f t="shared" si="77"/>
        <v>3411.62</v>
      </c>
    </row>
    <row r="809" spans="1:16" x14ac:dyDescent="0.3">
      <c r="A809">
        <v>13087500</v>
      </c>
      <c r="B809" t="s">
        <v>10</v>
      </c>
      <c r="C809" s="1">
        <v>33813</v>
      </c>
      <c r="D809">
        <v>2761</v>
      </c>
      <c r="E809">
        <v>540434</v>
      </c>
      <c r="F809">
        <v>954</v>
      </c>
      <c r="G809">
        <v>161002</v>
      </c>
      <c r="H809">
        <v>47479</v>
      </c>
      <c r="I809" s="1">
        <v>33813</v>
      </c>
      <c r="J809">
        <v>1992</v>
      </c>
      <c r="K809">
        <f t="shared" si="72"/>
        <v>7</v>
      </c>
      <c r="L809">
        <f t="shared" si="73"/>
        <v>28</v>
      </c>
      <c r="M809">
        <f t="shared" si="74"/>
        <v>1992</v>
      </c>
      <c r="N809">
        <f t="shared" si="75"/>
        <v>5476.4435000000003</v>
      </c>
      <c r="O809">
        <f t="shared" si="76"/>
        <v>1892.259</v>
      </c>
      <c r="P809">
        <f t="shared" si="77"/>
        <v>3584.1845000000003</v>
      </c>
    </row>
    <row r="810" spans="1:16" x14ac:dyDescent="0.3">
      <c r="A810">
        <v>13087500</v>
      </c>
      <c r="B810" t="s">
        <v>10</v>
      </c>
      <c r="C810" s="1">
        <v>33814</v>
      </c>
      <c r="D810">
        <v>2846</v>
      </c>
      <c r="E810">
        <v>546078</v>
      </c>
      <c r="F810">
        <v>1087</v>
      </c>
      <c r="G810">
        <v>163159</v>
      </c>
      <c r="H810">
        <v>45323</v>
      </c>
      <c r="I810" s="1">
        <v>33814</v>
      </c>
      <c r="J810">
        <v>1992</v>
      </c>
      <c r="K810">
        <f t="shared" si="72"/>
        <v>7</v>
      </c>
      <c r="L810">
        <f t="shared" si="73"/>
        <v>29</v>
      </c>
      <c r="M810">
        <f t="shared" si="74"/>
        <v>1992</v>
      </c>
      <c r="N810">
        <f t="shared" si="75"/>
        <v>5645.0410000000002</v>
      </c>
      <c r="O810">
        <f t="shared" si="76"/>
        <v>2156.0645</v>
      </c>
      <c r="P810">
        <f t="shared" si="77"/>
        <v>3488.9765000000002</v>
      </c>
    </row>
    <row r="811" spans="1:16" x14ac:dyDescent="0.3">
      <c r="A811">
        <v>13087500</v>
      </c>
      <c r="B811" t="s">
        <v>10</v>
      </c>
      <c r="C811" s="1">
        <v>33815</v>
      </c>
      <c r="D811">
        <v>2866</v>
      </c>
      <c r="E811">
        <v>551763</v>
      </c>
      <c r="F811">
        <v>1076</v>
      </c>
      <c r="G811">
        <v>165293</v>
      </c>
      <c r="H811">
        <v>43188</v>
      </c>
      <c r="I811" s="1">
        <v>33815</v>
      </c>
      <c r="J811">
        <v>1992</v>
      </c>
      <c r="K811">
        <f t="shared" si="72"/>
        <v>7</v>
      </c>
      <c r="L811">
        <f t="shared" si="73"/>
        <v>30</v>
      </c>
      <c r="M811">
        <f t="shared" si="74"/>
        <v>1992</v>
      </c>
      <c r="N811">
        <f t="shared" si="75"/>
        <v>5684.7110000000002</v>
      </c>
      <c r="O811">
        <f t="shared" si="76"/>
        <v>2134.2460000000001</v>
      </c>
      <c r="P811">
        <f t="shared" si="77"/>
        <v>3550.4650000000001</v>
      </c>
    </row>
    <row r="812" spans="1:16" x14ac:dyDescent="0.3">
      <c r="A812">
        <v>13087500</v>
      </c>
      <c r="B812" t="s">
        <v>10</v>
      </c>
      <c r="C812" s="1">
        <v>33816</v>
      </c>
      <c r="D812">
        <v>2887</v>
      </c>
      <c r="E812">
        <v>557489</v>
      </c>
      <c r="F812">
        <v>995</v>
      </c>
      <c r="G812">
        <v>167266</v>
      </c>
      <c r="H812">
        <v>41215</v>
      </c>
      <c r="I812" s="1">
        <v>33816</v>
      </c>
      <c r="J812">
        <v>1992</v>
      </c>
      <c r="K812">
        <f t="shared" si="72"/>
        <v>7</v>
      </c>
      <c r="L812">
        <f t="shared" si="73"/>
        <v>31</v>
      </c>
      <c r="M812">
        <f t="shared" si="74"/>
        <v>1992</v>
      </c>
      <c r="N812">
        <f t="shared" si="75"/>
        <v>5726.3644999999997</v>
      </c>
      <c r="O812">
        <f t="shared" si="76"/>
        <v>1973.5825</v>
      </c>
      <c r="P812">
        <f t="shared" si="77"/>
        <v>3752.7820000000002</v>
      </c>
    </row>
    <row r="813" spans="1:16" x14ac:dyDescent="0.3">
      <c r="A813">
        <v>13087500</v>
      </c>
      <c r="B813" t="s">
        <v>10</v>
      </c>
      <c r="C813" s="1">
        <v>33817</v>
      </c>
      <c r="D813">
        <v>2923</v>
      </c>
      <c r="E813">
        <v>563287</v>
      </c>
      <c r="F813">
        <v>978</v>
      </c>
      <c r="G813">
        <v>169207</v>
      </c>
      <c r="H813">
        <v>39275</v>
      </c>
      <c r="I813" s="1">
        <v>33817</v>
      </c>
      <c r="J813">
        <v>1992</v>
      </c>
      <c r="K813">
        <f t="shared" si="72"/>
        <v>8</v>
      </c>
      <c r="L813">
        <f t="shared" si="73"/>
        <v>1</v>
      </c>
      <c r="M813">
        <f t="shared" si="74"/>
        <v>1992</v>
      </c>
      <c r="N813">
        <f t="shared" si="75"/>
        <v>5797.7705000000005</v>
      </c>
      <c r="O813">
        <f t="shared" si="76"/>
        <v>1939.8630000000001</v>
      </c>
      <c r="P813">
        <f t="shared" si="77"/>
        <v>3857.9075000000003</v>
      </c>
    </row>
    <row r="814" spans="1:16" x14ac:dyDescent="0.3">
      <c r="A814">
        <v>13087500</v>
      </c>
      <c r="B814" t="s">
        <v>10</v>
      </c>
      <c r="C814" s="1">
        <v>33818</v>
      </c>
      <c r="D814">
        <v>2919</v>
      </c>
      <c r="E814">
        <v>569076</v>
      </c>
      <c r="F814">
        <v>984</v>
      </c>
      <c r="G814">
        <v>171158</v>
      </c>
      <c r="H814">
        <v>37323</v>
      </c>
      <c r="I814" s="1">
        <v>33818</v>
      </c>
      <c r="J814">
        <v>1992</v>
      </c>
      <c r="K814">
        <f t="shared" si="72"/>
        <v>8</v>
      </c>
      <c r="L814">
        <f t="shared" si="73"/>
        <v>2</v>
      </c>
      <c r="M814">
        <f t="shared" si="74"/>
        <v>1992</v>
      </c>
      <c r="N814">
        <f t="shared" si="75"/>
        <v>5789.8365000000003</v>
      </c>
      <c r="O814">
        <f t="shared" si="76"/>
        <v>1951.7640000000001</v>
      </c>
      <c r="P814">
        <f t="shared" si="77"/>
        <v>3838.0725000000002</v>
      </c>
    </row>
    <row r="815" spans="1:16" x14ac:dyDescent="0.3">
      <c r="A815">
        <v>13087500</v>
      </c>
      <c r="B815" t="s">
        <v>10</v>
      </c>
      <c r="C815" s="1">
        <v>33819</v>
      </c>
      <c r="D815">
        <v>2921</v>
      </c>
      <c r="E815">
        <v>574870</v>
      </c>
      <c r="F815">
        <v>985</v>
      </c>
      <c r="G815">
        <v>173112</v>
      </c>
      <c r="H815">
        <v>35370</v>
      </c>
      <c r="I815" s="1">
        <v>33819</v>
      </c>
      <c r="J815">
        <v>1992</v>
      </c>
      <c r="K815">
        <f t="shared" si="72"/>
        <v>8</v>
      </c>
      <c r="L815">
        <f t="shared" si="73"/>
        <v>3</v>
      </c>
      <c r="M815">
        <f t="shared" si="74"/>
        <v>1992</v>
      </c>
      <c r="N815">
        <f t="shared" si="75"/>
        <v>5793.8035</v>
      </c>
      <c r="O815">
        <f t="shared" si="76"/>
        <v>1953.7474999999999</v>
      </c>
      <c r="P815">
        <f t="shared" si="77"/>
        <v>3840.056</v>
      </c>
    </row>
    <row r="816" spans="1:16" x14ac:dyDescent="0.3">
      <c r="A816">
        <v>13087500</v>
      </c>
      <c r="B816" t="s">
        <v>10</v>
      </c>
      <c r="C816" s="1">
        <v>33820</v>
      </c>
      <c r="D816">
        <v>2889</v>
      </c>
      <c r="E816">
        <v>580599</v>
      </c>
      <c r="F816">
        <v>1009</v>
      </c>
      <c r="G816">
        <v>175113</v>
      </c>
      <c r="H816">
        <v>33368</v>
      </c>
      <c r="I816" s="1">
        <v>33820</v>
      </c>
      <c r="J816">
        <v>1992</v>
      </c>
      <c r="K816">
        <f t="shared" si="72"/>
        <v>8</v>
      </c>
      <c r="L816">
        <f t="shared" si="73"/>
        <v>4</v>
      </c>
      <c r="M816">
        <f t="shared" si="74"/>
        <v>1992</v>
      </c>
      <c r="N816">
        <f t="shared" si="75"/>
        <v>5730.3315000000002</v>
      </c>
      <c r="O816">
        <f t="shared" si="76"/>
        <v>2001.3515</v>
      </c>
      <c r="P816">
        <f t="shared" si="77"/>
        <v>3728.98</v>
      </c>
    </row>
    <row r="817" spans="1:16" x14ac:dyDescent="0.3">
      <c r="A817">
        <v>13087500</v>
      </c>
      <c r="B817" t="s">
        <v>10</v>
      </c>
      <c r="C817" s="1">
        <v>33821</v>
      </c>
      <c r="D817">
        <v>2860</v>
      </c>
      <c r="E817">
        <v>586273</v>
      </c>
      <c r="F817">
        <v>978</v>
      </c>
      <c r="G817">
        <v>177053</v>
      </c>
      <c r="H817">
        <v>31428</v>
      </c>
      <c r="I817" s="1">
        <v>33821</v>
      </c>
      <c r="J817">
        <v>1992</v>
      </c>
      <c r="K817">
        <f t="shared" si="72"/>
        <v>8</v>
      </c>
      <c r="L817">
        <f t="shared" si="73"/>
        <v>5</v>
      </c>
      <c r="M817">
        <f t="shared" si="74"/>
        <v>1992</v>
      </c>
      <c r="N817">
        <f t="shared" si="75"/>
        <v>5672.81</v>
      </c>
      <c r="O817">
        <f t="shared" si="76"/>
        <v>1939.8630000000001</v>
      </c>
      <c r="P817">
        <f t="shared" si="77"/>
        <v>3732.9470000000001</v>
      </c>
    </row>
    <row r="818" spans="1:16" x14ac:dyDescent="0.3">
      <c r="A818">
        <v>13087500</v>
      </c>
      <c r="B818" t="s">
        <v>10</v>
      </c>
      <c r="C818" s="1">
        <v>33822</v>
      </c>
      <c r="D818">
        <v>2860</v>
      </c>
      <c r="E818">
        <v>591946</v>
      </c>
      <c r="F818">
        <v>929</v>
      </c>
      <c r="G818">
        <v>178895</v>
      </c>
      <c r="H818">
        <v>29587</v>
      </c>
      <c r="I818" s="1">
        <v>33822</v>
      </c>
      <c r="J818">
        <v>1992</v>
      </c>
      <c r="K818">
        <f t="shared" si="72"/>
        <v>8</v>
      </c>
      <c r="L818">
        <f t="shared" si="73"/>
        <v>6</v>
      </c>
      <c r="M818">
        <f t="shared" si="74"/>
        <v>1992</v>
      </c>
      <c r="N818">
        <f t="shared" si="75"/>
        <v>5672.81</v>
      </c>
      <c r="O818">
        <f t="shared" si="76"/>
        <v>1842.6715000000002</v>
      </c>
      <c r="P818">
        <f t="shared" si="77"/>
        <v>3830.1385</v>
      </c>
    </row>
    <row r="819" spans="1:16" x14ac:dyDescent="0.3">
      <c r="A819">
        <v>13087500</v>
      </c>
      <c r="B819" t="s">
        <v>10</v>
      </c>
      <c r="C819" s="1">
        <v>33823</v>
      </c>
      <c r="D819">
        <v>2837</v>
      </c>
      <c r="E819">
        <v>597573</v>
      </c>
      <c r="F819">
        <v>788</v>
      </c>
      <c r="G819">
        <v>180459</v>
      </c>
      <c r="H819">
        <v>28023</v>
      </c>
      <c r="I819" s="1">
        <v>33823</v>
      </c>
      <c r="J819">
        <v>1992</v>
      </c>
      <c r="K819">
        <f t="shared" si="72"/>
        <v>8</v>
      </c>
      <c r="L819">
        <f t="shared" si="73"/>
        <v>7</v>
      </c>
      <c r="M819">
        <f t="shared" si="74"/>
        <v>1992</v>
      </c>
      <c r="N819">
        <f t="shared" si="75"/>
        <v>5627.1895000000004</v>
      </c>
      <c r="O819">
        <f t="shared" si="76"/>
        <v>1562.998</v>
      </c>
      <c r="P819">
        <f t="shared" si="77"/>
        <v>4064.1914999999999</v>
      </c>
    </row>
    <row r="820" spans="1:16" x14ac:dyDescent="0.3">
      <c r="A820">
        <v>13087500</v>
      </c>
      <c r="B820" t="s">
        <v>10</v>
      </c>
      <c r="C820" s="1">
        <v>33824</v>
      </c>
      <c r="D820">
        <v>2832</v>
      </c>
      <c r="E820">
        <v>603190</v>
      </c>
      <c r="F820">
        <v>681</v>
      </c>
      <c r="G820">
        <v>181809</v>
      </c>
      <c r="H820">
        <v>26673</v>
      </c>
      <c r="I820" s="1">
        <v>33824</v>
      </c>
      <c r="J820">
        <v>1992</v>
      </c>
      <c r="K820">
        <f t="shared" si="72"/>
        <v>8</v>
      </c>
      <c r="L820">
        <f t="shared" si="73"/>
        <v>8</v>
      </c>
      <c r="M820">
        <f t="shared" si="74"/>
        <v>1992</v>
      </c>
      <c r="N820">
        <f t="shared" si="75"/>
        <v>5617.2719999999999</v>
      </c>
      <c r="O820">
        <f t="shared" si="76"/>
        <v>1350.7635</v>
      </c>
      <c r="P820">
        <f t="shared" si="77"/>
        <v>4266.5084999999999</v>
      </c>
    </row>
    <row r="821" spans="1:16" x14ac:dyDescent="0.3">
      <c r="A821">
        <v>13087500</v>
      </c>
      <c r="B821" t="s">
        <v>10</v>
      </c>
      <c r="C821" s="1">
        <v>33825</v>
      </c>
      <c r="D821">
        <v>2860</v>
      </c>
      <c r="E821">
        <v>608862</v>
      </c>
      <c r="F821">
        <v>695</v>
      </c>
      <c r="G821">
        <v>183187</v>
      </c>
      <c r="H821">
        <v>25295</v>
      </c>
      <c r="I821" s="1">
        <v>33825</v>
      </c>
      <c r="J821">
        <v>1992</v>
      </c>
      <c r="K821">
        <f t="shared" si="72"/>
        <v>8</v>
      </c>
      <c r="L821">
        <f t="shared" si="73"/>
        <v>9</v>
      </c>
      <c r="M821">
        <f t="shared" si="74"/>
        <v>1992</v>
      </c>
      <c r="N821">
        <f t="shared" si="75"/>
        <v>5672.81</v>
      </c>
      <c r="O821">
        <f t="shared" si="76"/>
        <v>1378.5325</v>
      </c>
      <c r="P821">
        <f t="shared" si="77"/>
        <v>4294.2775000000001</v>
      </c>
    </row>
    <row r="822" spans="1:16" x14ac:dyDescent="0.3">
      <c r="A822">
        <v>13087500</v>
      </c>
      <c r="B822" t="s">
        <v>10</v>
      </c>
      <c r="C822" s="1">
        <v>33826</v>
      </c>
      <c r="D822">
        <v>2953</v>
      </c>
      <c r="E822">
        <v>614719</v>
      </c>
      <c r="F822">
        <v>809</v>
      </c>
      <c r="G822">
        <v>184791</v>
      </c>
      <c r="H822">
        <v>23690</v>
      </c>
      <c r="I822" s="1">
        <v>33826</v>
      </c>
      <c r="J822">
        <v>1992</v>
      </c>
      <c r="K822">
        <f t="shared" si="72"/>
        <v>8</v>
      </c>
      <c r="L822">
        <f t="shared" si="73"/>
        <v>10</v>
      </c>
      <c r="M822">
        <f t="shared" si="74"/>
        <v>1992</v>
      </c>
      <c r="N822">
        <f t="shared" si="75"/>
        <v>5857.2754999999997</v>
      </c>
      <c r="O822">
        <f t="shared" si="76"/>
        <v>1604.6514999999999</v>
      </c>
      <c r="P822">
        <f t="shared" si="77"/>
        <v>4252.6239999999998</v>
      </c>
    </row>
    <row r="823" spans="1:16" x14ac:dyDescent="0.3">
      <c r="A823">
        <v>13087500</v>
      </c>
      <c r="B823" t="s">
        <v>10</v>
      </c>
      <c r="C823" s="1">
        <v>33827</v>
      </c>
      <c r="D823">
        <v>2958</v>
      </c>
      <c r="E823">
        <v>620585</v>
      </c>
      <c r="F823">
        <v>799</v>
      </c>
      <c r="G823">
        <v>186375</v>
      </c>
      <c r="H823">
        <v>22106</v>
      </c>
      <c r="I823" s="1">
        <v>33827</v>
      </c>
      <c r="J823">
        <v>1992</v>
      </c>
      <c r="K823">
        <f t="shared" si="72"/>
        <v>8</v>
      </c>
      <c r="L823">
        <f t="shared" si="73"/>
        <v>11</v>
      </c>
      <c r="M823">
        <f t="shared" si="74"/>
        <v>1992</v>
      </c>
      <c r="N823">
        <f t="shared" si="75"/>
        <v>5867.1930000000002</v>
      </c>
      <c r="O823">
        <f t="shared" si="76"/>
        <v>1584.8165000000001</v>
      </c>
      <c r="P823">
        <f t="shared" si="77"/>
        <v>4282.3765000000003</v>
      </c>
    </row>
    <row r="824" spans="1:16" x14ac:dyDescent="0.3">
      <c r="A824">
        <v>13087500</v>
      </c>
      <c r="B824" t="s">
        <v>10</v>
      </c>
      <c r="C824" s="1">
        <v>33828</v>
      </c>
      <c r="D824">
        <v>2905</v>
      </c>
      <c r="E824">
        <v>626346</v>
      </c>
      <c r="F824">
        <v>738</v>
      </c>
      <c r="G824">
        <v>187838</v>
      </c>
      <c r="H824">
        <v>20643</v>
      </c>
      <c r="I824" s="1">
        <v>33828</v>
      </c>
      <c r="J824">
        <v>1992</v>
      </c>
      <c r="K824">
        <f t="shared" si="72"/>
        <v>8</v>
      </c>
      <c r="L824">
        <f t="shared" si="73"/>
        <v>12</v>
      </c>
      <c r="M824">
        <f t="shared" si="74"/>
        <v>1992</v>
      </c>
      <c r="N824">
        <f t="shared" si="75"/>
        <v>5762.0675000000001</v>
      </c>
      <c r="O824">
        <f t="shared" si="76"/>
        <v>1463.8230000000001</v>
      </c>
      <c r="P824">
        <f t="shared" si="77"/>
        <v>4298.2444999999998</v>
      </c>
    </row>
    <row r="825" spans="1:16" x14ac:dyDescent="0.3">
      <c r="A825">
        <v>13087500</v>
      </c>
      <c r="B825" t="s">
        <v>10</v>
      </c>
      <c r="C825" s="1">
        <v>33829</v>
      </c>
      <c r="D825">
        <v>2883</v>
      </c>
      <c r="E825">
        <v>632065</v>
      </c>
      <c r="F825">
        <v>644</v>
      </c>
      <c r="G825">
        <v>189115</v>
      </c>
      <c r="H825">
        <v>19366</v>
      </c>
      <c r="I825" s="1">
        <v>33829</v>
      </c>
      <c r="J825">
        <v>1992</v>
      </c>
      <c r="K825">
        <f t="shared" si="72"/>
        <v>8</v>
      </c>
      <c r="L825">
        <f t="shared" si="73"/>
        <v>13</v>
      </c>
      <c r="M825">
        <f t="shared" si="74"/>
        <v>1992</v>
      </c>
      <c r="N825">
        <f t="shared" si="75"/>
        <v>5718.4305000000004</v>
      </c>
      <c r="O825">
        <f t="shared" si="76"/>
        <v>1277.374</v>
      </c>
      <c r="P825">
        <f t="shared" si="77"/>
        <v>4441.0564999999997</v>
      </c>
    </row>
    <row r="826" spans="1:16" x14ac:dyDescent="0.3">
      <c r="A826">
        <v>13087500</v>
      </c>
      <c r="B826" t="s">
        <v>10</v>
      </c>
      <c r="C826" s="1">
        <v>33830</v>
      </c>
      <c r="D826">
        <v>2886</v>
      </c>
      <c r="E826">
        <v>637789</v>
      </c>
      <c r="F826">
        <v>620</v>
      </c>
      <c r="G826">
        <v>190345</v>
      </c>
      <c r="H826">
        <v>18137</v>
      </c>
      <c r="I826" s="1">
        <v>33830</v>
      </c>
      <c r="J826">
        <v>1992</v>
      </c>
      <c r="K826">
        <f t="shared" si="72"/>
        <v>8</v>
      </c>
      <c r="L826">
        <f t="shared" si="73"/>
        <v>14</v>
      </c>
      <c r="M826">
        <f t="shared" si="74"/>
        <v>1992</v>
      </c>
      <c r="N826">
        <f t="shared" si="75"/>
        <v>5724.3810000000003</v>
      </c>
      <c r="O826">
        <f t="shared" si="76"/>
        <v>1229.77</v>
      </c>
      <c r="P826">
        <f t="shared" si="77"/>
        <v>4494.6109999999999</v>
      </c>
    </row>
    <row r="827" spans="1:16" x14ac:dyDescent="0.3">
      <c r="A827">
        <v>13087500</v>
      </c>
      <c r="B827" t="s">
        <v>10</v>
      </c>
      <c r="C827" s="1">
        <v>33831</v>
      </c>
      <c r="D827">
        <v>2891</v>
      </c>
      <c r="E827">
        <v>643523</v>
      </c>
      <c r="F827">
        <v>673</v>
      </c>
      <c r="G827">
        <v>191680</v>
      </c>
      <c r="H827">
        <v>16801</v>
      </c>
      <c r="I827" s="1">
        <v>33831</v>
      </c>
      <c r="J827">
        <v>1992</v>
      </c>
      <c r="K827">
        <f t="shared" si="72"/>
        <v>8</v>
      </c>
      <c r="L827">
        <f t="shared" si="73"/>
        <v>15</v>
      </c>
      <c r="M827">
        <f t="shared" si="74"/>
        <v>1992</v>
      </c>
      <c r="N827">
        <f t="shared" si="75"/>
        <v>5734.2984999999999</v>
      </c>
      <c r="O827">
        <f t="shared" si="76"/>
        <v>1334.8955000000001</v>
      </c>
      <c r="P827">
        <f t="shared" si="77"/>
        <v>4399.4030000000002</v>
      </c>
    </row>
    <row r="828" spans="1:16" x14ac:dyDescent="0.3">
      <c r="A828">
        <v>13087500</v>
      </c>
      <c r="B828" t="s">
        <v>10</v>
      </c>
      <c r="C828" s="1">
        <v>33832</v>
      </c>
      <c r="D828">
        <v>2909</v>
      </c>
      <c r="E828">
        <v>649293</v>
      </c>
      <c r="F828">
        <v>630</v>
      </c>
      <c r="G828">
        <v>192930</v>
      </c>
      <c r="H828">
        <v>15551</v>
      </c>
      <c r="I828" s="1">
        <v>33832</v>
      </c>
      <c r="J828">
        <v>1992</v>
      </c>
      <c r="K828">
        <f t="shared" si="72"/>
        <v>8</v>
      </c>
      <c r="L828">
        <f t="shared" si="73"/>
        <v>16</v>
      </c>
      <c r="M828">
        <f t="shared" si="74"/>
        <v>1992</v>
      </c>
      <c r="N828">
        <f t="shared" si="75"/>
        <v>5770.0015000000003</v>
      </c>
      <c r="O828">
        <f t="shared" si="76"/>
        <v>1249.605</v>
      </c>
      <c r="P828">
        <f t="shared" si="77"/>
        <v>4520.3964999999998</v>
      </c>
    </row>
    <row r="829" spans="1:16" x14ac:dyDescent="0.3">
      <c r="A829">
        <v>13087500</v>
      </c>
      <c r="B829" t="s">
        <v>10</v>
      </c>
      <c r="C829" s="1">
        <v>33833</v>
      </c>
      <c r="D829">
        <v>2925</v>
      </c>
      <c r="E829">
        <v>655095</v>
      </c>
      <c r="F829">
        <v>641</v>
      </c>
      <c r="G829">
        <v>194202</v>
      </c>
      <c r="H829">
        <v>14280</v>
      </c>
      <c r="I829" s="1">
        <v>33833</v>
      </c>
      <c r="J829">
        <v>1992</v>
      </c>
      <c r="K829">
        <f t="shared" si="72"/>
        <v>8</v>
      </c>
      <c r="L829">
        <f t="shared" si="73"/>
        <v>17</v>
      </c>
      <c r="M829">
        <f t="shared" si="74"/>
        <v>1992</v>
      </c>
      <c r="N829">
        <f t="shared" si="75"/>
        <v>5801.7375000000002</v>
      </c>
      <c r="O829">
        <f t="shared" si="76"/>
        <v>1271.4235000000001</v>
      </c>
      <c r="P829">
        <f t="shared" si="77"/>
        <v>4530.3140000000003</v>
      </c>
    </row>
    <row r="830" spans="1:16" x14ac:dyDescent="0.3">
      <c r="A830">
        <v>13087500</v>
      </c>
      <c r="B830" t="s">
        <v>10</v>
      </c>
      <c r="C830" s="1">
        <v>33834</v>
      </c>
      <c r="D830">
        <v>2914</v>
      </c>
      <c r="E830">
        <v>660874</v>
      </c>
      <c r="F830">
        <v>593</v>
      </c>
      <c r="G830">
        <v>195378</v>
      </c>
      <c r="H830">
        <v>13104</v>
      </c>
      <c r="I830" s="1">
        <v>33834</v>
      </c>
      <c r="J830">
        <v>1992</v>
      </c>
      <c r="K830">
        <f t="shared" si="72"/>
        <v>8</v>
      </c>
      <c r="L830">
        <f t="shared" si="73"/>
        <v>18</v>
      </c>
      <c r="M830">
        <f t="shared" si="74"/>
        <v>1992</v>
      </c>
      <c r="N830">
        <f t="shared" si="75"/>
        <v>5779.9189999999999</v>
      </c>
      <c r="O830">
        <f t="shared" si="76"/>
        <v>1176.2155</v>
      </c>
      <c r="P830">
        <f t="shared" si="77"/>
        <v>4603.7035000000005</v>
      </c>
    </row>
    <row r="831" spans="1:16" x14ac:dyDescent="0.3">
      <c r="A831">
        <v>13087500</v>
      </c>
      <c r="B831" t="s">
        <v>10</v>
      </c>
      <c r="C831" s="1">
        <v>33835</v>
      </c>
      <c r="D831">
        <v>2914</v>
      </c>
      <c r="E831">
        <v>666655</v>
      </c>
      <c r="F831">
        <v>483</v>
      </c>
      <c r="G831">
        <v>196336</v>
      </c>
      <c r="H831">
        <v>12146</v>
      </c>
      <c r="I831" s="1">
        <v>33835</v>
      </c>
      <c r="J831">
        <v>1992</v>
      </c>
      <c r="K831">
        <f t="shared" si="72"/>
        <v>8</v>
      </c>
      <c r="L831">
        <f t="shared" si="73"/>
        <v>19</v>
      </c>
      <c r="M831">
        <f t="shared" si="74"/>
        <v>1992</v>
      </c>
      <c r="N831">
        <f t="shared" si="75"/>
        <v>5779.9189999999999</v>
      </c>
      <c r="O831">
        <f t="shared" si="76"/>
        <v>958.03050000000007</v>
      </c>
      <c r="P831">
        <f t="shared" si="77"/>
        <v>4821.8885</v>
      </c>
    </row>
    <row r="832" spans="1:16" x14ac:dyDescent="0.3">
      <c r="A832">
        <v>13087500</v>
      </c>
      <c r="B832" t="s">
        <v>10</v>
      </c>
      <c r="C832" s="1">
        <v>33836</v>
      </c>
      <c r="D832">
        <v>2918</v>
      </c>
      <c r="E832">
        <v>672442</v>
      </c>
      <c r="F832">
        <v>509</v>
      </c>
      <c r="G832">
        <v>197346</v>
      </c>
      <c r="H832">
        <v>11136</v>
      </c>
      <c r="I832" s="1">
        <v>33836</v>
      </c>
      <c r="J832">
        <v>1992</v>
      </c>
      <c r="K832">
        <f t="shared" si="72"/>
        <v>8</v>
      </c>
      <c r="L832">
        <f t="shared" si="73"/>
        <v>20</v>
      </c>
      <c r="M832">
        <f t="shared" si="74"/>
        <v>1992</v>
      </c>
      <c r="N832">
        <f t="shared" si="75"/>
        <v>5787.8530000000001</v>
      </c>
      <c r="O832">
        <f t="shared" si="76"/>
        <v>1009.6015</v>
      </c>
      <c r="P832">
        <f t="shared" si="77"/>
        <v>4778.2515000000003</v>
      </c>
    </row>
    <row r="833" spans="1:16" x14ac:dyDescent="0.3">
      <c r="A833">
        <v>13087500</v>
      </c>
      <c r="B833" t="s">
        <v>10</v>
      </c>
      <c r="C833" s="1">
        <v>33837</v>
      </c>
      <c r="D833">
        <v>2894</v>
      </c>
      <c r="E833">
        <v>678182</v>
      </c>
      <c r="F833">
        <v>464</v>
      </c>
      <c r="G833">
        <v>198265</v>
      </c>
      <c r="H833">
        <v>10217</v>
      </c>
      <c r="I833" s="1">
        <v>33837</v>
      </c>
      <c r="J833">
        <v>1992</v>
      </c>
      <c r="K833">
        <f t="shared" si="72"/>
        <v>8</v>
      </c>
      <c r="L833">
        <f t="shared" si="73"/>
        <v>21</v>
      </c>
      <c r="M833">
        <f t="shared" si="74"/>
        <v>1992</v>
      </c>
      <c r="N833">
        <f t="shared" si="75"/>
        <v>5740.2489999999998</v>
      </c>
      <c r="O833">
        <f t="shared" si="76"/>
        <v>920.34400000000005</v>
      </c>
      <c r="P833">
        <f t="shared" si="77"/>
        <v>4819.9049999999997</v>
      </c>
    </row>
    <row r="834" spans="1:16" x14ac:dyDescent="0.3">
      <c r="A834">
        <v>13087500</v>
      </c>
      <c r="B834" t="s">
        <v>10</v>
      </c>
      <c r="C834" s="1">
        <v>33838</v>
      </c>
      <c r="D834">
        <v>2860</v>
      </c>
      <c r="E834">
        <v>683855</v>
      </c>
      <c r="F834">
        <v>517</v>
      </c>
      <c r="G834">
        <v>199291</v>
      </c>
      <c r="H834">
        <v>9191</v>
      </c>
      <c r="I834" s="1">
        <v>33838</v>
      </c>
      <c r="J834">
        <v>1992</v>
      </c>
      <c r="K834">
        <f t="shared" si="72"/>
        <v>8</v>
      </c>
      <c r="L834">
        <f t="shared" si="73"/>
        <v>22</v>
      </c>
      <c r="M834">
        <f t="shared" si="74"/>
        <v>1992</v>
      </c>
      <c r="N834">
        <f t="shared" si="75"/>
        <v>5672.81</v>
      </c>
      <c r="O834">
        <f t="shared" si="76"/>
        <v>1025.4694999999999</v>
      </c>
      <c r="P834">
        <f t="shared" si="77"/>
        <v>4647.3405000000002</v>
      </c>
    </row>
    <row r="835" spans="1:16" x14ac:dyDescent="0.3">
      <c r="A835">
        <v>13087500</v>
      </c>
      <c r="B835" t="s">
        <v>10</v>
      </c>
      <c r="C835" s="1">
        <v>33839</v>
      </c>
      <c r="D835">
        <v>2882</v>
      </c>
      <c r="E835">
        <v>689572</v>
      </c>
      <c r="F835">
        <v>671</v>
      </c>
      <c r="G835">
        <v>200621</v>
      </c>
      <c r="H835">
        <v>7860</v>
      </c>
      <c r="I835" s="1">
        <v>33839</v>
      </c>
      <c r="J835">
        <v>1992</v>
      </c>
      <c r="K835">
        <f t="shared" ref="K835:K898" si="78">MONTH(I835)</f>
        <v>8</v>
      </c>
      <c r="L835">
        <f t="shared" ref="L835:L898" si="79">DAY(I835)</f>
        <v>23</v>
      </c>
      <c r="M835">
        <f t="shared" ref="M835:M898" si="80">YEAR(I835)</f>
        <v>1992</v>
      </c>
      <c r="N835">
        <f t="shared" ref="N835:N898" si="81">D835*1.9835</f>
        <v>5716.4470000000001</v>
      </c>
      <c r="O835">
        <f t="shared" ref="O835:O898" si="82">F835*1.9835</f>
        <v>1330.9285</v>
      </c>
      <c r="P835">
        <f t="shared" ref="P835:P898" si="83">(D835-F835)*1.9835</f>
        <v>4385.5185000000001</v>
      </c>
    </row>
    <row r="836" spans="1:16" x14ac:dyDescent="0.3">
      <c r="A836">
        <v>13087500</v>
      </c>
      <c r="B836" t="s">
        <v>10</v>
      </c>
      <c r="C836" s="1">
        <v>33840</v>
      </c>
      <c r="D836">
        <v>2892</v>
      </c>
      <c r="E836">
        <v>695308</v>
      </c>
      <c r="F836">
        <v>721</v>
      </c>
      <c r="G836">
        <v>202051</v>
      </c>
      <c r="H836">
        <v>6430</v>
      </c>
      <c r="I836" s="1">
        <v>33840</v>
      </c>
      <c r="J836">
        <v>1992</v>
      </c>
      <c r="K836">
        <f t="shared" si="78"/>
        <v>8</v>
      </c>
      <c r="L836">
        <f t="shared" si="79"/>
        <v>24</v>
      </c>
      <c r="M836">
        <f t="shared" si="80"/>
        <v>1992</v>
      </c>
      <c r="N836">
        <f t="shared" si="81"/>
        <v>5736.2820000000002</v>
      </c>
      <c r="O836">
        <f t="shared" si="82"/>
        <v>1430.1034999999999</v>
      </c>
      <c r="P836">
        <f t="shared" si="83"/>
        <v>4306.1785</v>
      </c>
    </row>
    <row r="837" spans="1:16" x14ac:dyDescent="0.3">
      <c r="A837">
        <v>13087500</v>
      </c>
      <c r="B837" t="s">
        <v>10</v>
      </c>
      <c r="C837" s="1">
        <v>33841</v>
      </c>
      <c r="D837">
        <v>2848</v>
      </c>
      <c r="E837">
        <v>700957</v>
      </c>
      <c r="F837">
        <v>749</v>
      </c>
      <c r="G837">
        <v>203536</v>
      </c>
      <c r="H837">
        <v>4945</v>
      </c>
      <c r="I837" s="1">
        <v>33841</v>
      </c>
      <c r="J837">
        <v>1992</v>
      </c>
      <c r="K837">
        <f t="shared" si="78"/>
        <v>8</v>
      </c>
      <c r="L837">
        <f t="shared" si="79"/>
        <v>25</v>
      </c>
      <c r="M837">
        <f t="shared" si="80"/>
        <v>1992</v>
      </c>
      <c r="N837">
        <f t="shared" si="81"/>
        <v>5649.0079999999998</v>
      </c>
      <c r="O837">
        <f t="shared" si="82"/>
        <v>1485.6415</v>
      </c>
      <c r="P837">
        <f t="shared" si="83"/>
        <v>4163.3665000000001</v>
      </c>
    </row>
    <row r="838" spans="1:16" x14ac:dyDescent="0.3">
      <c r="A838">
        <v>13087500</v>
      </c>
      <c r="B838" t="s">
        <v>10</v>
      </c>
      <c r="C838" s="1">
        <v>33842</v>
      </c>
      <c r="D838">
        <v>2720</v>
      </c>
      <c r="E838">
        <v>706351</v>
      </c>
      <c r="F838">
        <v>659</v>
      </c>
      <c r="G838">
        <v>204843</v>
      </c>
      <c r="H838">
        <v>3639</v>
      </c>
      <c r="I838" s="1">
        <v>33842</v>
      </c>
      <c r="J838">
        <v>1992</v>
      </c>
      <c r="K838">
        <f t="shared" si="78"/>
        <v>8</v>
      </c>
      <c r="L838">
        <f t="shared" si="79"/>
        <v>26</v>
      </c>
      <c r="M838">
        <f t="shared" si="80"/>
        <v>1992</v>
      </c>
      <c r="N838">
        <f t="shared" si="81"/>
        <v>5395.12</v>
      </c>
      <c r="O838">
        <f t="shared" si="82"/>
        <v>1307.1265000000001</v>
      </c>
      <c r="P838">
        <f t="shared" si="83"/>
        <v>4087.9935</v>
      </c>
    </row>
    <row r="839" spans="1:16" x14ac:dyDescent="0.3">
      <c r="A839">
        <v>13087500</v>
      </c>
      <c r="B839" t="s">
        <v>10</v>
      </c>
      <c r="C839" s="1">
        <v>33843</v>
      </c>
      <c r="D839">
        <v>2568</v>
      </c>
      <c r="E839">
        <v>711445</v>
      </c>
      <c r="F839">
        <v>410</v>
      </c>
      <c r="G839">
        <v>205656</v>
      </c>
      <c r="H839">
        <v>2825</v>
      </c>
      <c r="I839" s="1">
        <v>33843</v>
      </c>
      <c r="J839">
        <v>1992</v>
      </c>
      <c r="K839">
        <f t="shared" si="78"/>
        <v>8</v>
      </c>
      <c r="L839">
        <f t="shared" si="79"/>
        <v>27</v>
      </c>
      <c r="M839">
        <f t="shared" si="80"/>
        <v>1992</v>
      </c>
      <c r="N839">
        <f t="shared" si="81"/>
        <v>5093.6279999999997</v>
      </c>
      <c r="O839">
        <f t="shared" si="82"/>
        <v>813.23500000000001</v>
      </c>
      <c r="P839">
        <f t="shared" si="83"/>
        <v>4280.393</v>
      </c>
    </row>
    <row r="840" spans="1:16" x14ac:dyDescent="0.3">
      <c r="A840">
        <v>13087500</v>
      </c>
      <c r="B840" t="s">
        <v>10</v>
      </c>
      <c r="C840" s="1">
        <v>33844</v>
      </c>
      <c r="D840">
        <v>1892</v>
      </c>
      <c r="E840">
        <v>715198</v>
      </c>
      <c r="F840">
        <v>0</v>
      </c>
      <c r="G840">
        <v>205656</v>
      </c>
      <c r="H840">
        <v>2825</v>
      </c>
      <c r="I840" s="1">
        <v>33844</v>
      </c>
      <c r="J840">
        <v>1992</v>
      </c>
      <c r="K840">
        <f t="shared" si="78"/>
        <v>8</v>
      </c>
      <c r="L840">
        <f t="shared" si="79"/>
        <v>28</v>
      </c>
      <c r="M840">
        <f t="shared" si="80"/>
        <v>1992</v>
      </c>
      <c r="N840">
        <f t="shared" si="81"/>
        <v>3752.7820000000002</v>
      </c>
      <c r="O840">
        <f t="shared" si="82"/>
        <v>0</v>
      </c>
      <c r="P840">
        <f t="shared" si="83"/>
        <v>3752.7820000000002</v>
      </c>
    </row>
    <row r="841" spans="1:16" x14ac:dyDescent="0.3">
      <c r="A841">
        <v>13087500</v>
      </c>
      <c r="B841" t="s">
        <v>10</v>
      </c>
      <c r="C841" s="1">
        <v>33845</v>
      </c>
      <c r="D841">
        <v>1864</v>
      </c>
      <c r="E841">
        <v>718895</v>
      </c>
      <c r="F841">
        <v>85</v>
      </c>
      <c r="G841">
        <v>205824</v>
      </c>
      <c r="H841">
        <v>2657</v>
      </c>
      <c r="I841" s="1">
        <v>33845</v>
      </c>
      <c r="J841">
        <v>1992</v>
      </c>
      <c r="K841">
        <f t="shared" si="78"/>
        <v>8</v>
      </c>
      <c r="L841">
        <f t="shared" si="79"/>
        <v>29</v>
      </c>
      <c r="M841">
        <f t="shared" si="80"/>
        <v>1992</v>
      </c>
      <c r="N841">
        <f t="shared" si="81"/>
        <v>3697.2440000000001</v>
      </c>
      <c r="O841">
        <f t="shared" si="82"/>
        <v>168.5975</v>
      </c>
      <c r="P841">
        <f t="shared" si="83"/>
        <v>3528.6465000000003</v>
      </c>
    </row>
    <row r="842" spans="1:16" x14ac:dyDescent="0.3">
      <c r="A842">
        <v>13087500</v>
      </c>
      <c r="B842" t="s">
        <v>10</v>
      </c>
      <c r="C842" s="1">
        <v>33846</v>
      </c>
      <c r="D842">
        <v>1688</v>
      </c>
      <c r="E842">
        <v>722243</v>
      </c>
      <c r="F842">
        <v>0</v>
      </c>
      <c r="G842">
        <v>205824</v>
      </c>
      <c r="H842">
        <v>2657</v>
      </c>
      <c r="I842" s="1">
        <v>33846</v>
      </c>
      <c r="J842">
        <v>1992</v>
      </c>
      <c r="K842">
        <f t="shared" si="78"/>
        <v>8</v>
      </c>
      <c r="L842">
        <f t="shared" si="79"/>
        <v>30</v>
      </c>
      <c r="M842">
        <f t="shared" si="80"/>
        <v>1992</v>
      </c>
      <c r="N842">
        <f t="shared" si="81"/>
        <v>3348.1480000000001</v>
      </c>
      <c r="O842">
        <f t="shared" si="82"/>
        <v>0</v>
      </c>
      <c r="P842">
        <f t="shared" si="83"/>
        <v>3348.1480000000001</v>
      </c>
    </row>
    <row r="843" spans="1:16" x14ac:dyDescent="0.3">
      <c r="A843">
        <v>13087500</v>
      </c>
      <c r="B843" t="s">
        <v>10</v>
      </c>
      <c r="C843" s="1">
        <v>33847</v>
      </c>
      <c r="D843">
        <v>1610</v>
      </c>
      <c r="E843">
        <v>725436</v>
      </c>
      <c r="F843">
        <v>0</v>
      </c>
      <c r="G843">
        <v>205824</v>
      </c>
      <c r="H843">
        <v>2657</v>
      </c>
      <c r="I843" s="1">
        <v>33847</v>
      </c>
      <c r="J843">
        <v>1992</v>
      </c>
      <c r="K843">
        <f t="shared" si="78"/>
        <v>8</v>
      </c>
      <c r="L843">
        <f t="shared" si="79"/>
        <v>31</v>
      </c>
      <c r="M843">
        <f t="shared" si="80"/>
        <v>1992</v>
      </c>
      <c r="N843">
        <f t="shared" si="81"/>
        <v>3193.4349999999999</v>
      </c>
      <c r="O843">
        <f t="shared" si="82"/>
        <v>0</v>
      </c>
      <c r="P843">
        <f t="shared" si="83"/>
        <v>3193.4349999999999</v>
      </c>
    </row>
    <row r="844" spans="1:16" x14ac:dyDescent="0.3">
      <c r="A844">
        <v>13087500</v>
      </c>
      <c r="B844" t="s">
        <v>10</v>
      </c>
      <c r="C844" s="1">
        <v>33848</v>
      </c>
      <c r="D844">
        <v>1549</v>
      </c>
      <c r="E844">
        <v>728508</v>
      </c>
      <c r="F844">
        <v>0</v>
      </c>
      <c r="G844">
        <v>205824</v>
      </c>
      <c r="H844">
        <v>2657</v>
      </c>
      <c r="I844" s="1">
        <v>33848</v>
      </c>
      <c r="J844">
        <v>1992</v>
      </c>
      <c r="K844">
        <f t="shared" si="78"/>
        <v>9</v>
      </c>
      <c r="L844">
        <f t="shared" si="79"/>
        <v>1</v>
      </c>
      <c r="M844">
        <f t="shared" si="80"/>
        <v>1992</v>
      </c>
      <c r="N844">
        <f t="shared" si="81"/>
        <v>3072.4414999999999</v>
      </c>
      <c r="O844">
        <f t="shared" si="82"/>
        <v>0</v>
      </c>
      <c r="P844">
        <f t="shared" si="83"/>
        <v>3072.4414999999999</v>
      </c>
    </row>
    <row r="845" spans="1:16" x14ac:dyDescent="0.3">
      <c r="A845">
        <v>13087500</v>
      </c>
      <c r="B845" t="s">
        <v>10</v>
      </c>
      <c r="C845" s="1">
        <v>33849</v>
      </c>
      <c r="D845">
        <v>1660</v>
      </c>
      <c r="E845">
        <v>731801</v>
      </c>
      <c r="F845">
        <v>0</v>
      </c>
      <c r="G845">
        <v>205824</v>
      </c>
      <c r="H845">
        <v>2657</v>
      </c>
      <c r="I845" s="1">
        <v>33849</v>
      </c>
      <c r="J845">
        <v>1992</v>
      </c>
      <c r="K845">
        <f t="shared" si="78"/>
        <v>9</v>
      </c>
      <c r="L845">
        <f t="shared" si="79"/>
        <v>2</v>
      </c>
      <c r="M845">
        <f t="shared" si="80"/>
        <v>1992</v>
      </c>
      <c r="N845">
        <f t="shared" si="81"/>
        <v>3292.61</v>
      </c>
      <c r="O845">
        <f t="shared" si="82"/>
        <v>0</v>
      </c>
      <c r="P845">
        <f t="shared" si="83"/>
        <v>3292.61</v>
      </c>
    </row>
    <row r="846" spans="1:16" x14ac:dyDescent="0.3">
      <c r="A846">
        <v>13087500</v>
      </c>
      <c r="B846" t="s">
        <v>10</v>
      </c>
      <c r="C846" s="1">
        <v>33850</v>
      </c>
      <c r="D846">
        <v>1625</v>
      </c>
      <c r="E846">
        <v>735023</v>
      </c>
      <c r="F846">
        <v>0</v>
      </c>
      <c r="G846">
        <v>205824</v>
      </c>
      <c r="H846">
        <v>2657</v>
      </c>
      <c r="I846" s="1">
        <v>33850</v>
      </c>
      <c r="J846">
        <v>1992</v>
      </c>
      <c r="K846">
        <f t="shared" si="78"/>
        <v>9</v>
      </c>
      <c r="L846">
        <f t="shared" si="79"/>
        <v>3</v>
      </c>
      <c r="M846">
        <f t="shared" si="80"/>
        <v>1992</v>
      </c>
      <c r="N846">
        <f t="shared" si="81"/>
        <v>3223.1875</v>
      </c>
      <c r="O846">
        <f t="shared" si="82"/>
        <v>0</v>
      </c>
      <c r="P846">
        <f t="shared" si="83"/>
        <v>3223.1875</v>
      </c>
    </row>
    <row r="847" spans="1:16" x14ac:dyDescent="0.3">
      <c r="A847">
        <v>13087500</v>
      </c>
      <c r="B847" t="s">
        <v>10</v>
      </c>
      <c r="C847" s="1">
        <v>33851</v>
      </c>
      <c r="D847">
        <v>1605</v>
      </c>
      <c r="E847">
        <v>738207</v>
      </c>
      <c r="F847">
        <v>0</v>
      </c>
      <c r="G847">
        <v>205824</v>
      </c>
      <c r="H847">
        <v>2657</v>
      </c>
      <c r="I847" s="1">
        <v>33851</v>
      </c>
      <c r="J847">
        <v>1992</v>
      </c>
      <c r="K847">
        <f t="shared" si="78"/>
        <v>9</v>
      </c>
      <c r="L847">
        <f t="shared" si="79"/>
        <v>4</v>
      </c>
      <c r="M847">
        <f t="shared" si="80"/>
        <v>1992</v>
      </c>
      <c r="N847">
        <f t="shared" si="81"/>
        <v>3183.5174999999999</v>
      </c>
      <c r="O847">
        <f t="shared" si="82"/>
        <v>0</v>
      </c>
      <c r="P847">
        <f t="shared" si="83"/>
        <v>3183.5174999999999</v>
      </c>
    </row>
    <row r="848" spans="1:16" x14ac:dyDescent="0.3">
      <c r="A848">
        <v>13087500</v>
      </c>
      <c r="B848" t="s">
        <v>10</v>
      </c>
      <c r="C848" s="1">
        <v>33852</v>
      </c>
      <c r="D848">
        <v>1618</v>
      </c>
      <c r="E848">
        <v>741417</v>
      </c>
      <c r="F848">
        <v>0</v>
      </c>
      <c r="G848">
        <v>205824</v>
      </c>
      <c r="H848">
        <v>2657</v>
      </c>
      <c r="I848" s="1">
        <v>33852</v>
      </c>
      <c r="J848">
        <v>1992</v>
      </c>
      <c r="K848">
        <f t="shared" si="78"/>
        <v>9</v>
      </c>
      <c r="L848">
        <f t="shared" si="79"/>
        <v>5</v>
      </c>
      <c r="M848">
        <f t="shared" si="80"/>
        <v>1992</v>
      </c>
      <c r="N848">
        <f t="shared" si="81"/>
        <v>3209.3029999999999</v>
      </c>
      <c r="O848">
        <f t="shared" si="82"/>
        <v>0</v>
      </c>
      <c r="P848">
        <f t="shared" si="83"/>
        <v>3209.3029999999999</v>
      </c>
    </row>
    <row r="849" spans="1:16" x14ac:dyDescent="0.3">
      <c r="A849">
        <v>13087500</v>
      </c>
      <c r="B849" t="s">
        <v>10</v>
      </c>
      <c r="C849" s="1">
        <v>33853</v>
      </c>
      <c r="D849">
        <v>1651</v>
      </c>
      <c r="E849">
        <v>744692</v>
      </c>
      <c r="F849">
        <v>0</v>
      </c>
      <c r="G849">
        <v>205824</v>
      </c>
      <c r="H849">
        <v>2657</v>
      </c>
      <c r="I849" s="1">
        <v>33853</v>
      </c>
      <c r="J849">
        <v>1992</v>
      </c>
      <c r="K849">
        <f t="shared" si="78"/>
        <v>9</v>
      </c>
      <c r="L849">
        <f t="shared" si="79"/>
        <v>6</v>
      </c>
      <c r="M849">
        <f t="shared" si="80"/>
        <v>1992</v>
      </c>
      <c r="N849">
        <f t="shared" si="81"/>
        <v>3274.7584999999999</v>
      </c>
      <c r="O849">
        <f t="shared" si="82"/>
        <v>0</v>
      </c>
      <c r="P849">
        <f t="shared" si="83"/>
        <v>3274.7584999999999</v>
      </c>
    </row>
    <row r="850" spans="1:16" x14ac:dyDescent="0.3">
      <c r="A850">
        <v>13087500</v>
      </c>
      <c r="B850" t="s">
        <v>10</v>
      </c>
      <c r="C850" s="1">
        <v>33854</v>
      </c>
      <c r="D850">
        <v>1639</v>
      </c>
      <c r="E850">
        <v>747944</v>
      </c>
      <c r="F850">
        <v>0</v>
      </c>
      <c r="G850">
        <v>205824</v>
      </c>
      <c r="H850">
        <v>2657</v>
      </c>
      <c r="I850" s="1">
        <v>33854</v>
      </c>
      <c r="J850">
        <v>1992</v>
      </c>
      <c r="K850">
        <f t="shared" si="78"/>
        <v>9</v>
      </c>
      <c r="L850">
        <f t="shared" si="79"/>
        <v>7</v>
      </c>
      <c r="M850">
        <f t="shared" si="80"/>
        <v>1992</v>
      </c>
      <c r="N850">
        <f t="shared" si="81"/>
        <v>3250.9565000000002</v>
      </c>
      <c r="O850">
        <f t="shared" si="82"/>
        <v>0</v>
      </c>
      <c r="P850">
        <f t="shared" si="83"/>
        <v>3250.9565000000002</v>
      </c>
    </row>
    <row r="851" spans="1:16" x14ac:dyDescent="0.3">
      <c r="A851">
        <v>13087500</v>
      </c>
      <c r="B851" t="s">
        <v>10</v>
      </c>
      <c r="C851" s="1">
        <v>33855</v>
      </c>
      <c r="D851">
        <v>1683</v>
      </c>
      <c r="E851">
        <v>751281</v>
      </c>
      <c r="F851">
        <v>0</v>
      </c>
      <c r="G851">
        <v>205824</v>
      </c>
      <c r="H851">
        <v>2657</v>
      </c>
      <c r="I851" s="1">
        <v>33855</v>
      </c>
      <c r="J851">
        <v>1992</v>
      </c>
      <c r="K851">
        <f t="shared" si="78"/>
        <v>9</v>
      </c>
      <c r="L851">
        <f t="shared" si="79"/>
        <v>8</v>
      </c>
      <c r="M851">
        <f t="shared" si="80"/>
        <v>1992</v>
      </c>
      <c r="N851">
        <f t="shared" si="81"/>
        <v>3338.2305000000001</v>
      </c>
      <c r="O851">
        <f t="shared" si="82"/>
        <v>0</v>
      </c>
      <c r="P851">
        <f t="shared" si="83"/>
        <v>3338.2305000000001</v>
      </c>
    </row>
    <row r="852" spans="1:16" x14ac:dyDescent="0.3">
      <c r="A852">
        <v>13087500</v>
      </c>
      <c r="B852" t="s">
        <v>10</v>
      </c>
      <c r="C852" s="1">
        <v>33856</v>
      </c>
      <c r="D852">
        <v>1703</v>
      </c>
      <c r="E852">
        <v>754659</v>
      </c>
      <c r="F852">
        <v>0</v>
      </c>
      <c r="G852">
        <v>205824</v>
      </c>
      <c r="H852">
        <v>2657</v>
      </c>
      <c r="I852" s="1">
        <v>33856</v>
      </c>
      <c r="J852">
        <v>1992</v>
      </c>
      <c r="K852">
        <f t="shared" si="78"/>
        <v>9</v>
      </c>
      <c r="L852">
        <f t="shared" si="79"/>
        <v>9</v>
      </c>
      <c r="M852">
        <f t="shared" si="80"/>
        <v>1992</v>
      </c>
      <c r="N852">
        <f t="shared" si="81"/>
        <v>3377.9005000000002</v>
      </c>
      <c r="O852">
        <f t="shared" si="82"/>
        <v>0</v>
      </c>
      <c r="P852">
        <f t="shared" si="83"/>
        <v>3377.9005000000002</v>
      </c>
    </row>
    <row r="853" spans="1:16" x14ac:dyDescent="0.3">
      <c r="A853">
        <v>13087500</v>
      </c>
      <c r="B853" t="s">
        <v>10</v>
      </c>
      <c r="C853" s="1">
        <v>33857</v>
      </c>
      <c r="D853">
        <v>1712</v>
      </c>
      <c r="E853">
        <v>758055</v>
      </c>
      <c r="F853">
        <v>0</v>
      </c>
      <c r="G853">
        <v>205824</v>
      </c>
      <c r="H853">
        <v>2657</v>
      </c>
      <c r="I853" s="1">
        <v>33857</v>
      </c>
      <c r="J853">
        <v>1992</v>
      </c>
      <c r="K853">
        <f t="shared" si="78"/>
        <v>9</v>
      </c>
      <c r="L853">
        <f t="shared" si="79"/>
        <v>10</v>
      </c>
      <c r="M853">
        <f t="shared" si="80"/>
        <v>1992</v>
      </c>
      <c r="N853">
        <f t="shared" si="81"/>
        <v>3395.752</v>
      </c>
      <c r="O853">
        <f t="shared" si="82"/>
        <v>0</v>
      </c>
      <c r="P853">
        <f t="shared" si="83"/>
        <v>3395.752</v>
      </c>
    </row>
    <row r="854" spans="1:16" x14ac:dyDescent="0.3">
      <c r="A854">
        <v>13087500</v>
      </c>
      <c r="B854" t="s">
        <v>10</v>
      </c>
      <c r="C854" s="1">
        <v>33858</v>
      </c>
      <c r="D854">
        <v>1709</v>
      </c>
      <c r="E854">
        <v>761444</v>
      </c>
      <c r="F854">
        <v>0</v>
      </c>
      <c r="G854">
        <v>205824</v>
      </c>
      <c r="H854">
        <v>2657</v>
      </c>
      <c r="I854" s="1">
        <v>33858</v>
      </c>
      <c r="J854">
        <v>1992</v>
      </c>
      <c r="K854">
        <f t="shared" si="78"/>
        <v>9</v>
      </c>
      <c r="L854">
        <f t="shared" si="79"/>
        <v>11</v>
      </c>
      <c r="M854">
        <f t="shared" si="80"/>
        <v>1992</v>
      </c>
      <c r="N854">
        <f t="shared" si="81"/>
        <v>3389.8015</v>
      </c>
      <c r="O854">
        <f t="shared" si="82"/>
        <v>0</v>
      </c>
      <c r="P854">
        <f t="shared" si="83"/>
        <v>3389.8015</v>
      </c>
    </row>
    <row r="855" spans="1:16" x14ac:dyDescent="0.3">
      <c r="A855">
        <v>13087500</v>
      </c>
      <c r="B855" t="s">
        <v>10</v>
      </c>
      <c r="C855" s="1">
        <v>33859</v>
      </c>
      <c r="D855">
        <v>1686</v>
      </c>
      <c r="E855">
        <v>764789</v>
      </c>
      <c r="F855">
        <v>0</v>
      </c>
      <c r="G855">
        <v>205824</v>
      </c>
      <c r="H855">
        <v>2657</v>
      </c>
      <c r="I855" s="1">
        <v>33859</v>
      </c>
      <c r="J855">
        <v>1992</v>
      </c>
      <c r="K855">
        <f t="shared" si="78"/>
        <v>9</v>
      </c>
      <c r="L855">
        <f t="shared" si="79"/>
        <v>12</v>
      </c>
      <c r="M855">
        <f t="shared" si="80"/>
        <v>1992</v>
      </c>
      <c r="N855">
        <f t="shared" si="81"/>
        <v>3344.181</v>
      </c>
      <c r="O855">
        <f t="shared" si="82"/>
        <v>0</v>
      </c>
      <c r="P855">
        <f t="shared" si="83"/>
        <v>3344.181</v>
      </c>
    </row>
    <row r="856" spans="1:16" x14ac:dyDescent="0.3">
      <c r="A856">
        <v>13087500</v>
      </c>
      <c r="B856" t="s">
        <v>10</v>
      </c>
      <c r="C856" s="1">
        <v>33860</v>
      </c>
      <c r="D856">
        <v>1701</v>
      </c>
      <c r="E856">
        <v>768163</v>
      </c>
      <c r="F856">
        <v>0</v>
      </c>
      <c r="G856">
        <v>205824</v>
      </c>
      <c r="H856">
        <v>2657</v>
      </c>
      <c r="I856" s="1">
        <v>33860</v>
      </c>
      <c r="J856">
        <v>1992</v>
      </c>
      <c r="K856">
        <f t="shared" si="78"/>
        <v>9</v>
      </c>
      <c r="L856">
        <f t="shared" si="79"/>
        <v>13</v>
      </c>
      <c r="M856">
        <f t="shared" si="80"/>
        <v>1992</v>
      </c>
      <c r="N856">
        <f t="shared" si="81"/>
        <v>3373.9335000000001</v>
      </c>
      <c r="O856">
        <f t="shared" si="82"/>
        <v>0</v>
      </c>
      <c r="P856">
        <f t="shared" si="83"/>
        <v>3373.9335000000001</v>
      </c>
    </row>
    <row r="857" spans="1:16" x14ac:dyDescent="0.3">
      <c r="A857">
        <v>13087500</v>
      </c>
      <c r="B857" t="s">
        <v>10</v>
      </c>
      <c r="C857" s="1">
        <v>33861</v>
      </c>
      <c r="D857">
        <v>1705</v>
      </c>
      <c r="E857">
        <v>771546</v>
      </c>
      <c r="F857">
        <v>0</v>
      </c>
      <c r="G857">
        <v>205824</v>
      </c>
      <c r="H857">
        <v>2657</v>
      </c>
      <c r="I857" s="1">
        <v>33861</v>
      </c>
      <c r="J857">
        <v>1992</v>
      </c>
      <c r="K857">
        <f t="shared" si="78"/>
        <v>9</v>
      </c>
      <c r="L857">
        <f t="shared" si="79"/>
        <v>14</v>
      </c>
      <c r="M857">
        <f t="shared" si="80"/>
        <v>1992</v>
      </c>
      <c r="N857">
        <f t="shared" si="81"/>
        <v>3381.8675000000003</v>
      </c>
      <c r="O857">
        <f t="shared" si="82"/>
        <v>0</v>
      </c>
      <c r="P857">
        <f t="shared" si="83"/>
        <v>3381.8675000000003</v>
      </c>
    </row>
    <row r="858" spans="1:16" x14ac:dyDescent="0.3">
      <c r="A858">
        <v>13087500</v>
      </c>
      <c r="B858" t="s">
        <v>10</v>
      </c>
      <c r="C858" s="1">
        <v>33862</v>
      </c>
      <c r="D858">
        <v>1701</v>
      </c>
      <c r="E858">
        <v>774920</v>
      </c>
      <c r="F858">
        <v>0</v>
      </c>
      <c r="G858">
        <v>205824</v>
      </c>
      <c r="H858">
        <v>2657</v>
      </c>
      <c r="I858" s="1">
        <v>33862</v>
      </c>
      <c r="J858">
        <v>1992</v>
      </c>
      <c r="K858">
        <f t="shared" si="78"/>
        <v>9</v>
      </c>
      <c r="L858">
        <f t="shared" si="79"/>
        <v>15</v>
      </c>
      <c r="M858">
        <f t="shared" si="80"/>
        <v>1992</v>
      </c>
      <c r="N858">
        <f t="shared" si="81"/>
        <v>3373.9335000000001</v>
      </c>
      <c r="O858">
        <f t="shared" si="82"/>
        <v>0</v>
      </c>
      <c r="P858">
        <f t="shared" si="83"/>
        <v>3373.9335000000001</v>
      </c>
    </row>
    <row r="859" spans="1:16" x14ac:dyDescent="0.3">
      <c r="A859">
        <v>13087500</v>
      </c>
      <c r="B859" t="s">
        <v>10</v>
      </c>
      <c r="C859" s="1">
        <v>33863</v>
      </c>
      <c r="D859">
        <v>1762</v>
      </c>
      <c r="E859">
        <v>778414</v>
      </c>
      <c r="F859">
        <v>0</v>
      </c>
      <c r="G859">
        <v>205824</v>
      </c>
      <c r="H859">
        <v>2657</v>
      </c>
      <c r="I859" s="1">
        <v>33863</v>
      </c>
      <c r="J859">
        <v>1992</v>
      </c>
      <c r="K859">
        <f t="shared" si="78"/>
        <v>9</v>
      </c>
      <c r="L859">
        <f t="shared" si="79"/>
        <v>16</v>
      </c>
      <c r="M859">
        <f t="shared" si="80"/>
        <v>1992</v>
      </c>
      <c r="N859">
        <f t="shared" si="81"/>
        <v>3494.9270000000001</v>
      </c>
      <c r="O859">
        <f t="shared" si="82"/>
        <v>0</v>
      </c>
      <c r="P859">
        <f t="shared" si="83"/>
        <v>3494.9270000000001</v>
      </c>
    </row>
    <row r="860" spans="1:16" x14ac:dyDescent="0.3">
      <c r="A860">
        <v>13087500</v>
      </c>
      <c r="B860" t="s">
        <v>10</v>
      </c>
      <c r="C860" s="1">
        <v>33864</v>
      </c>
      <c r="D860">
        <v>1759</v>
      </c>
      <c r="E860">
        <v>781904</v>
      </c>
      <c r="F860">
        <v>0</v>
      </c>
      <c r="G860">
        <v>205824</v>
      </c>
      <c r="H860">
        <v>2657</v>
      </c>
      <c r="I860" s="1">
        <v>33864</v>
      </c>
      <c r="J860">
        <v>1992</v>
      </c>
      <c r="K860">
        <f t="shared" si="78"/>
        <v>9</v>
      </c>
      <c r="L860">
        <f t="shared" si="79"/>
        <v>17</v>
      </c>
      <c r="M860">
        <f t="shared" si="80"/>
        <v>1992</v>
      </c>
      <c r="N860">
        <f t="shared" si="81"/>
        <v>3488.9765000000002</v>
      </c>
      <c r="O860">
        <f t="shared" si="82"/>
        <v>0</v>
      </c>
      <c r="P860">
        <f t="shared" si="83"/>
        <v>3488.9765000000002</v>
      </c>
    </row>
    <row r="861" spans="1:16" x14ac:dyDescent="0.3">
      <c r="A861">
        <v>13087500</v>
      </c>
      <c r="B861" t="s">
        <v>10</v>
      </c>
      <c r="C861" s="1">
        <v>33865</v>
      </c>
      <c r="D861">
        <v>1788</v>
      </c>
      <c r="E861">
        <v>785449</v>
      </c>
      <c r="F861">
        <v>0</v>
      </c>
      <c r="G861">
        <v>205824</v>
      </c>
      <c r="H861">
        <v>2657</v>
      </c>
      <c r="I861" s="1">
        <v>33865</v>
      </c>
      <c r="J861">
        <v>1992</v>
      </c>
      <c r="K861">
        <f t="shared" si="78"/>
        <v>9</v>
      </c>
      <c r="L861">
        <f t="shared" si="79"/>
        <v>18</v>
      </c>
      <c r="M861">
        <f t="shared" si="80"/>
        <v>1992</v>
      </c>
      <c r="N861">
        <f t="shared" si="81"/>
        <v>3546.498</v>
      </c>
      <c r="O861">
        <f t="shared" si="82"/>
        <v>0</v>
      </c>
      <c r="P861">
        <f t="shared" si="83"/>
        <v>3546.498</v>
      </c>
    </row>
    <row r="862" spans="1:16" x14ac:dyDescent="0.3">
      <c r="A862">
        <v>13087500</v>
      </c>
      <c r="B862" t="s">
        <v>10</v>
      </c>
      <c r="C862" s="1">
        <v>33866</v>
      </c>
      <c r="D862">
        <v>1922</v>
      </c>
      <c r="E862">
        <v>789261</v>
      </c>
      <c r="F862">
        <v>59</v>
      </c>
      <c r="G862">
        <v>205941</v>
      </c>
      <c r="H862">
        <v>2541</v>
      </c>
      <c r="I862" s="1">
        <v>33866</v>
      </c>
      <c r="J862">
        <v>1992</v>
      </c>
      <c r="K862">
        <f t="shared" si="78"/>
        <v>9</v>
      </c>
      <c r="L862">
        <f t="shared" si="79"/>
        <v>19</v>
      </c>
      <c r="M862">
        <f t="shared" si="80"/>
        <v>1992</v>
      </c>
      <c r="N862">
        <f t="shared" si="81"/>
        <v>3812.2870000000003</v>
      </c>
      <c r="O862">
        <f t="shared" si="82"/>
        <v>117.0265</v>
      </c>
      <c r="P862">
        <f t="shared" si="83"/>
        <v>3695.2604999999999</v>
      </c>
    </row>
    <row r="863" spans="1:16" x14ac:dyDescent="0.3">
      <c r="A863">
        <v>13087500</v>
      </c>
      <c r="B863" t="s">
        <v>10</v>
      </c>
      <c r="C863" s="1">
        <v>33867</v>
      </c>
      <c r="D863">
        <v>1994</v>
      </c>
      <c r="E863">
        <v>793216</v>
      </c>
      <c r="F863">
        <v>76</v>
      </c>
      <c r="G863">
        <v>206091</v>
      </c>
      <c r="H863">
        <v>2391</v>
      </c>
      <c r="I863" s="1">
        <v>33867</v>
      </c>
      <c r="J863">
        <v>1992</v>
      </c>
      <c r="K863">
        <f t="shared" si="78"/>
        <v>9</v>
      </c>
      <c r="L863">
        <f t="shared" si="79"/>
        <v>20</v>
      </c>
      <c r="M863">
        <f t="shared" si="80"/>
        <v>1992</v>
      </c>
      <c r="N863">
        <f t="shared" si="81"/>
        <v>3955.0990000000002</v>
      </c>
      <c r="O863">
        <f t="shared" si="82"/>
        <v>150.74600000000001</v>
      </c>
      <c r="P863">
        <f t="shared" si="83"/>
        <v>3804.3530000000001</v>
      </c>
    </row>
    <row r="864" spans="1:16" x14ac:dyDescent="0.3">
      <c r="A864">
        <v>13087500</v>
      </c>
      <c r="B864" t="s">
        <v>10</v>
      </c>
      <c r="C864" s="1">
        <v>33868</v>
      </c>
      <c r="D864">
        <v>2001</v>
      </c>
      <c r="E864">
        <v>797185</v>
      </c>
      <c r="F864">
        <v>0</v>
      </c>
      <c r="G864">
        <v>206091</v>
      </c>
      <c r="H864">
        <v>2391</v>
      </c>
      <c r="I864" s="1">
        <v>33868</v>
      </c>
      <c r="J864">
        <v>1992</v>
      </c>
      <c r="K864">
        <f t="shared" si="78"/>
        <v>9</v>
      </c>
      <c r="L864">
        <f t="shared" si="79"/>
        <v>21</v>
      </c>
      <c r="M864">
        <f t="shared" si="80"/>
        <v>1992</v>
      </c>
      <c r="N864">
        <f t="shared" si="81"/>
        <v>3968.9835000000003</v>
      </c>
      <c r="O864">
        <f t="shared" si="82"/>
        <v>0</v>
      </c>
      <c r="P864">
        <f t="shared" si="83"/>
        <v>3968.9835000000003</v>
      </c>
    </row>
    <row r="865" spans="1:16" x14ac:dyDescent="0.3">
      <c r="A865">
        <v>13087500</v>
      </c>
      <c r="B865" t="s">
        <v>10</v>
      </c>
      <c r="C865" s="1">
        <v>33869</v>
      </c>
      <c r="D865">
        <v>1963</v>
      </c>
      <c r="E865">
        <v>801079</v>
      </c>
      <c r="F865">
        <v>0</v>
      </c>
      <c r="G865">
        <v>206091</v>
      </c>
      <c r="H865">
        <v>2391</v>
      </c>
      <c r="I865" s="1">
        <v>33869</v>
      </c>
      <c r="J865">
        <v>1992</v>
      </c>
      <c r="K865">
        <f t="shared" si="78"/>
        <v>9</v>
      </c>
      <c r="L865">
        <f t="shared" si="79"/>
        <v>22</v>
      </c>
      <c r="M865">
        <f t="shared" si="80"/>
        <v>1992</v>
      </c>
      <c r="N865">
        <f t="shared" si="81"/>
        <v>3893.6105000000002</v>
      </c>
      <c r="O865">
        <f t="shared" si="82"/>
        <v>0</v>
      </c>
      <c r="P865">
        <f t="shared" si="83"/>
        <v>3893.6105000000002</v>
      </c>
    </row>
    <row r="866" spans="1:16" x14ac:dyDescent="0.3">
      <c r="A866">
        <v>13087500</v>
      </c>
      <c r="B866" t="s">
        <v>10</v>
      </c>
      <c r="C866" s="1">
        <v>33870</v>
      </c>
      <c r="D866">
        <v>2007</v>
      </c>
      <c r="E866">
        <v>805059</v>
      </c>
      <c r="F866">
        <v>0</v>
      </c>
      <c r="G866">
        <v>206091</v>
      </c>
      <c r="H866">
        <v>2391</v>
      </c>
      <c r="I866" s="1">
        <v>33870</v>
      </c>
      <c r="J866">
        <v>1992</v>
      </c>
      <c r="K866">
        <f t="shared" si="78"/>
        <v>9</v>
      </c>
      <c r="L866">
        <f t="shared" si="79"/>
        <v>23</v>
      </c>
      <c r="M866">
        <f t="shared" si="80"/>
        <v>1992</v>
      </c>
      <c r="N866">
        <f t="shared" si="81"/>
        <v>3980.8845000000001</v>
      </c>
      <c r="O866">
        <f t="shared" si="82"/>
        <v>0</v>
      </c>
      <c r="P866">
        <f t="shared" si="83"/>
        <v>3980.8845000000001</v>
      </c>
    </row>
    <row r="867" spans="1:16" x14ac:dyDescent="0.3">
      <c r="A867">
        <v>13087500</v>
      </c>
      <c r="B867" t="s">
        <v>10</v>
      </c>
      <c r="C867" s="1">
        <v>33871</v>
      </c>
      <c r="D867">
        <v>2144</v>
      </c>
      <c r="E867">
        <v>809311</v>
      </c>
      <c r="F867">
        <v>0</v>
      </c>
      <c r="G867">
        <v>206091</v>
      </c>
      <c r="H867">
        <v>2391</v>
      </c>
      <c r="I867" s="1">
        <v>33871</v>
      </c>
      <c r="J867">
        <v>1992</v>
      </c>
      <c r="K867">
        <f t="shared" si="78"/>
        <v>9</v>
      </c>
      <c r="L867">
        <f t="shared" si="79"/>
        <v>24</v>
      </c>
      <c r="M867">
        <f t="shared" si="80"/>
        <v>1992</v>
      </c>
      <c r="N867">
        <f t="shared" si="81"/>
        <v>4252.6239999999998</v>
      </c>
      <c r="O867">
        <f t="shared" si="82"/>
        <v>0</v>
      </c>
      <c r="P867">
        <f t="shared" si="83"/>
        <v>4252.6239999999998</v>
      </c>
    </row>
    <row r="868" spans="1:16" x14ac:dyDescent="0.3">
      <c r="A868">
        <v>13087500</v>
      </c>
      <c r="B868" t="s">
        <v>10</v>
      </c>
      <c r="C868" s="1">
        <v>33872</v>
      </c>
      <c r="D868">
        <v>1977</v>
      </c>
      <c r="E868">
        <v>813233</v>
      </c>
      <c r="F868">
        <v>0</v>
      </c>
      <c r="G868">
        <v>206091</v>
      </c>
      <c r="H868">
        <v>2391</v>
      </c>
      <c r="I868" s="1">
        <v>33872</v>
      </c>
      <c r="J868">
        <v>1992</v>
      </c>
      <c r="K868">
        <f t="shared" si="78"/>
        <v>9</v>
      </c>
      <c r="L868">
        <f t="shared" si="79"/>
        <v>25</v>
      </c>
      <c r="M868">
        <f t="shared" si="80"/>
        <v>1992</v>
      </c>
      <c r="N868">
        <f t="shared" si="81"/>
        <v>3921.3795</v>
      </c>
      <c r="O868">
        <f t="shared" si="82"/>
        <v>0</v>
      </c>
      <c r="P868">
        <f t="shared" si="83"/>
        <v>3921.3795</v>
      </c>
    </row>
    <row r="869" spans="1:16" x14ac:dyDescent="0.3">
      <c r="A869">
        <v>13087500</v>
      </c>
      <c r="B869" t="s">
        <v>10</v>
      </c>
      <c r="C869" s="1">
        <v>33873</v>
      </c>
      <c r="D869">
        <v>1993</v>
      </c>
      <c r="E869">
        <v>817186</v>
      </c>
      <c r="F869">
        <v>0</v>
      </c>
      <c r="G869">
        <v>206091</v>
      </c>
      <c r="H869">
        <v>2391</v>
      </c>
      <c r="I869" s="1">
        <v>33873</v>
      </c>
      <c r="J869">
        <v>1992</v>
      </c>
      <c r="K869">
        <f t="shared" si="78"/>
        <v>9</v>
      </c>
      <c r="L869">
        <f t="shared" si="79"/>
        <v>26</v>
      </c>
      <c r="M869">
        <f t="shared" si="80"/>
        <v>1992</v>
      </c>
      <c r="N869">
        <f t="shared" si="81"/>
        <v>3953.1154999999999</v>
      </c>
      <c r="O869">
        <f t="shared" si="82"/>
        <v>0</v>
      </c>
      <c r="P869">
        <f t="shared" si="83"/>
        <v>3953.1154999999999</v>
      </c>
    </row>
    <row r="870" spans="1:16" x14ac:dyDescent="0.3">
      <c r="A870">
        <v>13087500</v>
      </c>
      <c r="B870" t="s">
        <v>10</v>
      </c>
      <c r="C870" s="1">
        <v>33874</v>
      </c>
      <c r="D870">
        <v>2110</v>
      </c>
      <c r="E870">
        <v>821371</v>
      </c>
      <c r="F870">
        <v>0</v>
      </c>
      <c r="G870">
        <v>206091</v>
      </c>
      <c r="H870">
        <v>2391</v>
      </c>
      <c r="I870" s="1">
        <v>33874</v>
      </c>
      <c r="J870">
        <v>1992</v>
      </c>
      <c r="K870">
        <f t="shared" si="78"/>
        <v>9</v>
      </c>
      <c r="L870">
        <f t="shared" si="79"/>
        <v>27</v>
      </c>
      <c r="M870">
        <f t="shared" si="80"/>
        <v>1992</v>
      </c>
      <c r="N870">
        <f t="shared" si="81"/>
        <v>4185.1850000000004</v>
      </c>
      <c r="O870">
        <f t="shared" si="82"/>
        <v>0</v>
      </c>
      <c r="P870">
        <f t="shared" si="83"/>
        <v>4185.1850000000004</v>
      </c>
    </row>
    <row r="871" spans="1:16" x14ac:dyDescent="0.3">
      <c r="A871">
        <v>13087500</v>
      </c>
      <c r="B871" t="s">
        <v>10</v>
      </c>
      <c r="C871" s="1">
        <v>33875</v>
      </c>
      <c r="D871">
        <v>1963</v>
      </c>
      <c r="E871">
        <v>825264</v>
      </c>
      <c r="F871">
        <v>0</v>
      </c>
      <c r="G871">
        <v>206091</v>
      </c>
      <c r="H871">
        <v>2391</v>
      </c>
      <c r="I871" s="1">
        <v>33875</v>
      </c>
      <c r="J871">
        <v>1992</v>
      </c>
      <c r="K871">
        <f t="shared" si="78"/>
        <v>9</v>
      </c>
      <c r="L871">
        <f t="shared" si="79"/>
        <v>28</v>
      </c>
      <c r="M871">
        <f t="shared" si="80"/>
        <v>1992</v>
      </c>
      <c r="N871">
        <f t="shared" si="81"/>
        <v>3893.6105000000002</v>
      </c>
      <c r="O871">
        <f t="shared" si="82"/>
        <v>0</v>
      </c>
      <c r="P871">
        <f t="shared" si="83"/>
        <v>3893.6105000000002</v>
      </c>
    </row>
    <row r="872" spans="1:16" x14ac:dyDescent="0.3">
      <c r="A872">
        <v>13087500</v>
      </c>
      <c r="B872" t="s">
        <v>10</v>
      </c>
      <c r="C872" s="1">
        <v>33876</v>
      </c>
      <c r="D872">
        <v>1667</v>
      </c>
      <c r="E872">
        <v>828570</v>
      </c>
      <c r="F872">
        <v>0</v>
      </c>
      <c r="G872">
        <v>206091</v>
      </c>
      <c r="H872">
        <v>2391</v>
      </c>
      <c r="I872" s="1">
        <v>33876</v>
      </c>
      <c r="J872">
        <v>1992</v>
      </c>
      <c r="K872">
        <f t="shared" si="78"/>
        <v>9</v>
      </c>
      <c r="L872">
        <f t="shared" si="79"/>
        <v>29</v>
      </c>
      <c r="M872">
        <f t="shared" si="80"/>
        <v>1992</v>
      </c>
      <c r="N872">
        <f t="shared" si="81"/>
        <v>3306.4945000000002</v>
      </c>
      <c r="O872">
        <f t="shared" si="82"/>
        <v>0</v>
      </c>
      <c r="P872">
        <f t="shared" si="83"/>
        <v>3306.4945000000002</v>
      </c>
    </row>
    <row r="873" spans="1:16" x14ac:dyDescent="0.3">
      <c r="A873">
        <v>13087500</v>
      </c>
      <c r="B873" t="s">
        <v>10</v>
      </c>
      <c r="C873" s="1">
        <v>33877</v>
      </c>
      <c r="D873">
        <v>1634</v>
      </c>
      <c r="E873">
        <v>831812</v>
      </c>
      <c r="F873">
        <v>0</v>
      </c>
      <c r="G873">
        <v>206091</v>
      </c>
      <c r="H873">
        <v>2391</v>
      </c>
      <c r="I873" s="1">
        <v>33877</v>
      </c>
      <c r="J873">
        <v>1992</v>
      </c>
      <c r="K873">
        <f t="shared" si="78"/>
        <v>9</v>
      </c>
      <c r="L873">
        <f t="shared" si="79"/>
        <v>30</v>
      </c>
      <c r="M873">
        <f t="shared" si="80"/>
        <v>1992</v>
      </c>
      <c r="N873">
        <f t="shared" si="81"/>
        <v>3241.0390000000002</v>
      </c>
      <c r="O873">
        <f t="shared" si="82"/>
        <v>0</v>
      </c>
      <c r="P873">
        <f t="shared" si="83"/>
        <v>3241.0390000000002</v>
      </c>
    </row>
    <row r="874" spans="1:16" x14ac:dyDescent="0.3">
      <c r="A874">
        <v>13087500</v>
      </c>
      <c r="B874" t="s">
        <v>10</v>
      </c>
      <c r="C874" s="1">
        <v>33878</v>
      </c>
      <c r="D874">
        <v>1758</v>
      </c>
      <c r="E874">
        <v>835299</v>
      </c>
      <c r="F874">
        <v>0</v>
      </c>
      <c r="G874">
        <v>206091</v>
      </c>
      <c r="H874">
        <v>2391</v>
      </c>
      <c r="I874" s="1">
        <v>33878</v>
      </c>
      <c r="J874">
        <v>1992</v>
      </c>
      <c r="K874">
        <f t="shared" si="78"/>
        <v>10</v>
      </c>
      <c r="L874">
        <f t="shared" si="79"/>
        <v>1</v>
      </c>
      <c r="M874">
        <f t="shared" si="80"/>
        <v>1992</v>
      </c>
      <c r="N874">
        <f t="shared" si="81"/>
        <v>3486.9929999999999</v>
      </c>
      <c r="O874">
        <f t="shared" si="82"/>
        <v>0</v>
      </c>
      <c r="P874">
        <f t="shared" si="83"/>
        <v>3486.9929999999999</v>
      </c>
    </row>
    <row r="875" spans="1:16" x14ac:dyDescent="0.3">
      <c r="A875">
        <v>13087500</v>
      </c>
      <c r="B875" t="s">
        <v>10</v>
      </c>
      <c r="C875" s="1">
        <v>33879</v>
      </c>
      <c r="D875">
        <v>1845</v>
      </c>
      <c r="E875">
        <v>838958</v>
      </c>
      <c r="F875">
        <v>0</v>
      </c>
      <c r="G875">
        <v>206091</v>
      </c>
      <c r="H875">
        <v>2391</v>
      </c>
      <c r="I875" s="1">
        <v>33879</v>
      </c>
      <c r="J875">
        <v>1992</v>
      </c>
      <c r="K875">
        <f t="shared" si="78"/>
        <v>10</v>
      </c>
      <c r="L875">
        <f t="shared" si="79"/>
        <v>2</v>
      </c>
      <c r="M875">
        <f t="shared" si="80"/>
        <v>1992</v>
      </c>
      <c r="N875">
        <f t="shared" si="81"/>
        <v>3659.5574999999999</v>
      </c>
      <c r="O875">
        <f t="shared" si="82"/>
        <v>0</v>
      </c>
      <c r="P875">
        <f t="shared" si="83"/>
        <v>3659.5574999999999</v>
      </c>
    </row>
    <row r="876" spans="1:16" x14ac:dyDescent="0.3">
      <c r="A876">
        <v>13087500</v>
      </c>
      <c r="B876" t="s">
        <v>10</v>
      </c>
      <c r="C876" s="1">
        <v>33880</v>
      </c>
      <c r="D876">
        <v>1722</v>
      </c>
      <c r="E876">
        <v>842373</v>
      </c>
      <c r="F876">
        <v>0</v>
      </c>
      <c r="G876">
        <v>206091</v>
      </c>
      <c r="H876">
        <v>2391</v>
      </c>
      <c r="I876" s="1">
        <v>33880</v>
      </c>
      <c r="J876">
        <v>1992</v>
      </c>
      <c r="K876">
        <f t="shared" si="78"/>
        <v>10</v>
      </c>
      <c r="L876">
        <f t="shared" si="79"/>
        <v>3</v>
      </c>
      <c r="M876">
        <f t="shared" si="80"/>
        <v>1992</v>
      </c>
      <c r="N876">
        <f t="shared" si="81"/>
        <v>3415.587</v>
      </c>
      <c r="O876">
        <f t="shared" si="82"/>
        <v>0</v>
      </c>
      <c r="P876">
        <f t="shared" si="83"/>
        <v>3415.587</v>
      </c>
    </row>
    <row r="877" spans="1:16" x14ac:dyDescent="0.3">
      <c r="A877">
        <v>13087500</v>
      </c>
      <c r="B877" t="s">
        <v>10</v>
      </c>
      <c r="C877" s="1">
        <v>33881</v>
      </c>
      <c r="D877">
        <v>1575</v>
      </c>
      <c r="E877">
        <v>845497</v>
      </c>
      <c r="F877">
        <v>0</v>
      </c>
      <c r="G877">
        <v>206091</v>
      </c>
      <c r="H877">
        <v>2391</v>
      </c>
      <c r="I877" s="1">
        <v>33881</v>
      </c>
      <c r="J877">
        <v>1992</v>
      </c>
      <c r="K877">
        <f t="shared" si="78"/>
        <v>10</v>
      </c>
      <c r="L877">
        <f t="shared" si="79"/>
        <v>4</v>
      </c>
      <c r="M877">
        <f t="shared" si="80"/>
        <v>1992</v>
      </c>
      <c r="N877">
        <f t="shared" si="81"/>
        <v>3124.0125000000003</v>
      </c>
      <c r="O877">
        <f t="shared" si="82"/>
        <v>0</v>
      </c>
      <c r="P877">
        <f t="shared" si="83"/>
        <v>3124.0125000000003</v>
      </c>
    </row>
    <row r="878" spans="1:16" x14ac:dyDescent="0.3">
      <c r="A878">
        <v>13087500</v>
      </c>
      <c r="B878" t="s">
        <v>10</v>
      </c>
      <c r="C878" s="1">
        <v>33882</v>
      </c>
      <c r="D878">
        <v>1543</v>
      </c>
      <c r="E878">
        <v>848557</v>
      </c>
      <c r="F878">
        <v>0</v>
      </c>
      <c r="G878">
        <v>206091</v>
      </c>
      <c r="H878">
        <v>2391</v>
      </c>
      <c r="I878" s="1">
        <v>33882</v>
      </c>
      <c r="J878">
        <v>1992</v>
      </c>
      <c r="K878">
        <f t="shared" si="78"/>
        <v>10</v>
      </c>
      <c r="L878">
        <f t="shared" si="79"/>
        <v>5</v>
      </c>
      <c r="M878">
        <f t="shared" si="80"/>
        <v>1992</v>
      </c>
      <c r="N878">
        <f t="shared" si="81"/>
        <v>3060.5405000000001</v>
      </c>
      <c r="O878">
        <f t="shared" si="82"/>
        <v>0</v>
      </c>
      <c r="P878">
        <f t="shared" si="83"/>
        <v>3060.5405000000001</v>
      </c>
    </row>
    <row r="879" spans="1:16" x14ac:dyDescent="0.3">
      <c r="A879">
        <v>13087500</v>
      </c>
      <c r="B879" t="s">
        <v>10</v>
      </c>
      <c r="C879" s="1">
        <v>33883</v>
      </c>
      <c r="D879">
        <v>1644</v>
      </c>
      <c r="E879">
        <v>851817</v>
      </c>
      <c r="F879">
        <v>0</v>
      </c>
      <c r="G879">
        <v>206091</v>
      </c>
      <c r="H879">
        <v>2391</v>
      </c>
      <c r="I879" s="1">
        <v>33883</v>
      </c>
      <c r="J879">
        <v>1992</v>
      </c>
      <c r="K879">
        <f t="shared" si="78"/>
        <v>10</v>
      </c>
      <c r="L879">
        <f t="shared" si="79"/>
        <v>6</v>
      </c>
      <c r="M879">
        <f t="shared" si="80"/>
        <v>1992</v>
      </c>
      <c r="N879">
        <f t="shared" si="81"/>
        <v>3260.8740000000003</v>
      </c>
      <c r="O879">
        <f t="shared" si="82"/>
        <v>0</v>
      </c>
      <c r="P879">
        <f t="shared" si="83"/>
        <v>3260.8740000000003</v>
      </c>
    </row>
    <row r="880" spans="1:16" x14ac:dyDescent="0.3">
      <c r="A880">
        <v>13087500</v>
      </c>
      <c r="B880" t="s">
        <v>10</v>
      </c>
      <c r="C880" s="1">
        <v>33884</v>
      </c>
      <c r="D880">
        <v>1704</v>
      </c>
      <c r="E880">
        <v>855197</v>
      </c>
      <c r="F880">
        <v>0</v>
      </c>
      <c r="G880">
        <v>206091</v>
      </c>
      <c r="H880">
        <v>2391</v>
      </c>
      <c r="I880" s="1">
        <v>33884</v>
      </c>
      <c r="J880">
        <v>1992</v>
      </c>
      <c r="K880">
        <f t="shared" si="78"/>
        <v>10</v>
      </c>
      <c r="L880">
        <f t="shared" si="79"/>
        <v>7</v>
      </c>
      <c r="M880">
        <f t="shared" si="80"/>
        <v>1992</v>
      </c>
      <c r="N880">
        <f t="shared" si="81"/>
        <v>3379.884</v>
      </c>
      <c r="O880">
        <f t="shared" si="82"/>
        <v>0</v>
      </c>
      <c r="P880">
        <f t="shared" si="83"/>
        <v>3379.884</v>
      </c>
    </row>
    <row r="881" spans="1:16" x14ac:dyDescent="0.3">
      <c r="A881">
        <v>13087500</v>
      </c>
      <c r="B881" t="s">
        <v>10</v>
      </c>
      <c r="C881" s="1">
        <v>33885</v>
      </c>
      <c r="D881">
        <v>1731</v>
      </c>
      <c r="E881">
        <v>858631</v>
      </c>
      <c r="F881">
        <v>0</v>
      </c>
      <c r="G881">
        <v>206091</v>
      </c>
      <c r="H881">
        <v>2391</v>
      </c>
      <c r="I881" s="1">
        <v>33885</v>
      </c>
      <c r="J881">
        <v>1992</v>
      </c>
      <c r="K881">
        <f t="shared" si="78"/>
        <v>10</v>
      </c>
      <c r="L881">
        <f t="shared" si="79"/>
        <v>8</v>
      </c>
      <c r="M881">
        <f t="shared" si="80"/>
        <v>1992</v>
      </c>
      <c r="N881">
        <f t="shared" si="81"/>
        <v>3433.4385000000002</v>
      </c>
      <c r="O881">
        <f t="shared" si="82"/>
        <v>0</v>
      </c>
      <c r="P881">
        <f t="shared" si="83"/>
        <v>3433.4385000000002</v>
      </c>
    </row>
    <row r="882" spans="1:16" x14ac:dyDescent="0.3">
      <c r="A882">
        <v>13087500</v>
      </c>
      <c r="B882" t="s">
        <v>10</v>
      </c>
      <c r="C882" s="1">
        <v>33886</v>
      </c>
      <c r="D882">
        <v>1584</v>
      </c>
      <c r="E882">
        <v>861773</v>
      </c>
      <c r="F882">
        <v>0</v>
      </c>
      <c r="G882">
        <v>206091</v>
      </c>
      <c r="H882">
        <v>2391</v>
      </c>
      <c r="I882" s="1">
        <v>33886</v>
      </c>
      <c r="J882">
        <v>1992</v>
      </c>
      <c r="K882">
        <f t="shared" si="78"/>
        <v>10</v>
      </c>
      <c r="L882">
        <f t="shared" si="79"/>
        <v>9</v>
      </c>
      <c r="M882">
        <f t="shared" si="80"/>
        <v>1992</v>
      </c>
      <c r="N882">
        <f t="shared" si="81"/>
        <v>3141.864</v>
      </c>
      <c r="O882">
        <f t="shared" si="82"/>
        <v>0</v>
      </c>
      <c r="P882">
        <f t="shared" si="83"/>
        <v>3141.864</v>
      </c>
    </row>
    <row r="883" spans="1:16" x14ac:dyDescent="0.3">
      <c r="A883">
        <v>13087500</v>
      </c>
      <c r="B883" t="s">
        <v>10</v>
      </c>
      <c r="C883" s="1">
        <v>33887</v>
      </c>
      <c r="D883">
        <v>1528</v>
      </c>
      <c r="E883">
        <v>864804</v>
      </c>
      <c r="F883">
        <v>0</v>
      </c>
      <c r="G883">
        <v>206091</v>
      </c>
      <c r="H883">
        <v>2391</v>
      </c>
      <c r="I883" s="1">
        <v>33887</v>
      </c>
      <c r="J883">
        <v>1992</v>
      </c>
      <c r="K883">
        <f t="shared" si="78"/>
        <v>10</v>
      </c>
      <c r="L883">
        <f t="shared" si="79"/>
        <v>10</v>
      </c>
      <c r="M883">
        <f t="shared" si="80"/>
        <v>1992</v>
      </c>
      <c r="N883">
        <f t="shared" si="81"/>
        <v>3030.788</v>
      </c>
      <c r="O883">
        <f t="shared" si="82"/>
        <v>0</v>
      </c>
      <c r="P883">
        <f t="shared" si="83"/>
        <v>3030.788</v>
      </c>
    </row>
    <row r="884" spans="1:16" x14ac:dyDescent="0.3">
      <c r="A884">
        <v>13087500</v>
      </c>
      <c r="B884" t="s">
        <v>10</v>
      </c>
      <c r="C884" s="1">
        <v>33888</v>
      </c>
      <c r="D884">
        <v>1570</v>
      </c>
      <c r="E884">
        <v>867917</v>
      </c>
      <c r="F884">
        <v>0</v>
      </c>
      <c r="G884">
        <v>206091</v>
      </c>
      <c r="H884">
        <v>2391</v>
      </c>
      <c r="I884" s="1">
        <v>33888</v>
      </c>
      <c r="J884">
        <v>1992</v>
      </c>
      <c r="K884">
        <f t="shared" si="78"/>
        <v>10</v>
      </c>
      <c r="L884">
        <f t="shared" si="79"/>
        <v>11</v>
      </c>
      <c r="M884">
        <f t="shared" si="80"/>
        <v>1992</v>
      </c>
      <c r="N884">
        <f t="shared" si="81"/>
        <v>3114.0950000000003</v>
      </c>
      <c r="O884">
        <f t="shared" si="82"/>
        <v>0</v>
      </c>
      <c r="P884">
        <f t="shared" si="83"/>
        <v>3114.0950000000003</v>
      </c>
    </row>
    <row r="885" spans="1:16" x14ac:dyDescent="0.3">
      <c r="A885">
        <v>13087500</v>
      </c>
      <c r="B885" t="s">
        <v>10</v>
      </c>
      <c r="C885" s="1">
        <v>33889</v>
      </c>
      <c r="D885">
        <v>1662</v>
      </c>
      <c r="E885">
        <v>871214</v>
      </c>
      <c r="F885">
        <v>0</v>
      </c>
      <c r="G885">
        <v>206091</v>
      </c>
      <c r="H885">
        <v>2391</v>
      </c>
      <c r="I885" s="1">
        <v>33889</v>
      </c>
      <c r="J885">
        <v>1992</v>
      </c>
      <c r="K885">
        <f t="shared" si="78"/>
        <v>10</v>
      </c>
      <c r="L885">
        <f t="shared" si="79"/>
        <v>12</v>
      </c>
      <c r="M885">
        <f t="shared" si="80"/>
        <v>1992</v>
      </c>
      <c r="N885">
        <f t="shared" si="81"/>
        <v>3296.5770000000002</v>
      </c>
      <c r="O885">
        <f t="shared" si="82"/>
        <v>0</v>
      </c>
      <c r="P885">
        <f t="shared" si="83"/>
        <v>3296.5770000000002</v>
      </c>
    </row>
    <row r="886" spans="1:16" x14ac:dyDescent="0.3">
      <c r="A886">
        <v>13087500</v>
      </c>
      <c r="B886" t="s">
        <v>10</v>
      </c>
      <c r="C886" s="1">
        <v>33890</v>
      </c>
      <c r="D886">
        <v>1600</v>
      </c>
      <c r="E886">
        <v>874389</v>
      </c>
      <c r="F886">
        <v>0</v>
      </c>
      <c r="G886">
        <v>206091</v>
      </c>
      <c r="H886">
        <v>2391</v>
      </c>
      <c r="I886" s="1">
        <v>33890</v>
      </c>
      <c r="J886">
        <v>1992</v>
      </c>
      <c r="K886">
        <f t="shared" si="78"/>
        <v>10</v>
      </c>
      <c r="L886">
        <f t="shared" si="79"/>
        <v>13</v>
      </c>
      <c r="M886">
        <f t="shared" si="80"/>
        <v>1992</v>
      </c>
      <c r="N886">
        <f t="shared" si="81"/>
        <v>3173.6</v>
      </c>
      <c r="O886">
        <f t="shared" si="82"/>
        <v>0</v>
      </c>
      <c r="P886">
        <f t="shared" si="83"/>
        <v>3173.6</v>
      </c>
    </row>
    <row r="887" spans="1:16" x14ac:dyDescent="0.3">
      <c r="A887">
        <v>13087500</v>
      </c>
      <c r="B887" t="s">
        <v>10</v>
      </c>
      <c r="C887" s="1">
        <v>33891</v>
      </c>
      <c r="D887">
        <v>1458</v>
      </c>
      <c r="E887">
        <v>877281</v>
      </c>
      <c r="F887">
        <v>0</v>
      </c>
      <c r="G887">
        <v>206091</v>
      </c>
      <c r="H887">
        <v>2391</v>
      </c>
      <c r="I887" s="1">
        <v>33891</v>
      </c>
      <c r="J887">
        <v>1992</v>
      </c>
      <c r="K887">
        <f t="shared" si="78"/>
        <v>10</v>
      </c>
      <c r="L887">
        <f t="shared" si="79"/>
        <v>14</v>
      </c>
      <c r="M887">
        <f t="shared" si="80"/>
        <v>1992</v>
      </c>
      <c r="N887">
        <f t="shared" si="81"/>
        <v>2891.9430000000002</v>
      </c>
      <c r="O887">
        <f t="shared" si="82"/>
        <v>0</v>
      </c>
      <c r="P887">
        <f t="shared" si="83"/>
        <v>2891.9430000000002</v>
      </c>
    </row>
    <row r="888" spans="1:16" x14ac:dyDescent="0.3">
      <c r="A888">
        <v>13087500</v>
      </c>
      <c r="B888" t="s">
        <v>10</v>
      </c>
      <c r="C888" s="1">
        <v>33892</v>
      </c>
      <c r="D888">
        <v>1309</v>
      </c>
      <c r="E888">
        <v>879878</v>
      </c>
      <c r="F888">
        <v>0</v>
      </c>
      <c r="G888">
        <v>206091</v>
      </c>
      <c r="H888">
        <v>2391</v>
      </c>
      <c r="I888" s="1">
        <v>33892</v>
      </c>
      <c r="J888">
        <v>1992</v>
      </c>
      <c r="K888">
        <f t="shared" si="78"/>
        <v>10</v>
      </c>
      <c r="L888">
        <f t="shared" si="79"/>
        <v>15</v>
      </c>
      <c r="M888">
        <f t="shared" si="80"/>
        <v>1992</v>
      </c>
      <c r="N888">
        <f t="shared" si="81"/>
        <v>2596.4014999999999</v>
      </c>
      <c r="O888">
        <f t="shared" si="82"/>
        <v>0</v>
      </c>
      <c r="P888">
        <f t="shared" si="83"/>
        <v>2596.4014999999999</v>
      </c>
    </row>
    <row r="889" spans="1:16" x14ac:dyDescent="0.3">
      <c r="A889">
        <v>13087500</v>
      </c>
      <c r="B889" t="s">
        <v>10</v>
      </c>
      <c r="C889" s="1">
        <v>33893</v>
      </c>
      <c r="D889">
        <v>1297</v>
      </c>
      <c r="E889">
        <v>882450</v>
      </c>
      <c r="F889">
        <v>0</v>
      </c>
      <c r="G889">
        <v>206091</v>
      </c>
      <c r="H889">
        <v>2391</v>
      </c>
      <c r="I889" s="1">
        <v>33893</v>
      </c>
      <c r="J889">
        <v>1992</v>
      </c>
      <c r="K889">
        <f t="shared" si="78"/>
        <v>10</v>
      </c>
      <c r="L889">
        <f t="shared" si="79"/>
        <v>16</v>
      </c>
      <c r="M889">
        <f t="shared" si="80"/>
        <v>1992</v>
      </c>
      <c r="N889">
        <f t="shared" si="81"/>
        <v>2572.5995000000003</v>
      </c>
      <c r="O889">
        <f t="shared" si="82"/>
        <v>0</v>
      </c>
      <c r="P889">
        <f t="shared" si="83"/>
        <v>2572.5995000000003</v>
      </c>
    </row>
    <row r="890" spans="1:16" x14ac:dyDescent="0.3">
      <c r="A890">
        <v>13087500</v>
      </c>
      <c r="B890" t="s">
        <v>10</v>
      </c>
      <c r="C890" s="1">
        <v>33894</v>
      </c>
      <c r="D890">
        <v>1320</v>
      </c>
      <c r="E890">
        <v>885068</v>
      </c>
      <c r="F890">
        <v>0</v>
      </c>
      <c r="G890">
        <v>206091</v>
      </c>
      <c r="H890">
        <v>2391</v>
      </c>
      <c r="I890" s="1">
        <v>33894</v>
      </c>
      <c r="J890">
        <v>1992</v>
      </c>
      <c r="K890">
        <f t="shared" si="78"/>
        <v>10</v>
      </c>
      <c r="L890">
        <f t="shared" si="79"/>
        <v>17</v>
      </c>
      <c r="M890">
        <f t="shared" si="80"/>
        <v>1992</v>
      </c>
      <c r="N890">
        <f t="shared" si="81"/>
        <v>2618.2200000000003</v>
      </c>
      <c r="O890">
        <f t="shared" si="82"/>
        <v>0</v>
      </c>
      <c r="P890">
        <f t="shared" si="83"/>
        <v>2618.2200000000003</v>
      </c>
    </row>
    <row r="891" spans="1:16" x14ac:dyDescent="0.3">
      <c r="A891">
        <v>13087500</v>
      </c>
      <c r="B891" t="s">
        <v>10</v>
      </c>
      <c r="C891" s="1">
        <v>33895</v>
      </c>
      <c r="D891">
        <v>1260</v>
      </c>
      <c r="E891">
        <v>887568</v>
      </c>
      <c r="F891">
        <v>0</v>
      </c>
      <c r="G891">
        <v>206091</v>
      </c>
      <c r="H891">
        <v>2391</v>
      </c>
      <c r="I891" s="1">
        <v>33895</v>
      </c>
      <c r="J891">
        <v>1992</v>
      </c>
      <c r="K891">
        <f t="shared" si="78"/>
        <v>10</v>
      </c>
      <c r="L891">
        <f t="shared" si="79"/>
        <v>18</v>
      </c>
      <c r="M891">
        <f t="shared" si="80"/>
        <v>1992</v>
      </c>
      <c r="N891">
        <f t="shared" si="81"/>
        <v>2499.21</v>
      </c>
      <c r="O891">
        <f t="shared" si="82"/>
        <v>0</v>
      </c>
      <c r="P891">
        <f t="shared" si="83"/>
        <v>2499.21</v>
      </c>
    </row>
    <row r="892" spans="1:16" x14ac:dyDescent="0.3">
      <c r="A892">
        <v>13087500</v>
      </c>
      <c r="B892" t="s">
        <v>10</v>
      </c>
      <c r="C892" s="1">
        <v>33896</v>
      </c>
      <c r="D892">
        <v>1156</v>
      </c>
      <c r="E892">
        <v>889862</v>
      </c>
      <c r="F892">
        <v>0</v>
      </c>
      <c r="G892">
        <v>206091</v>
      </c>
      <c r="H892">
        <v>2391</v>
      </c>
      <c r="I892" s="1">
        <v>33896</v>
      </c>
      <c r="J892">
        <v>1992</v>
      </c>
      <c r="K892">
        <f t="shared" si="78"/>
        <v>10</v>
      </c>
      <c r="L892">
        <f t="shared" si="79"/>
        <v>19</v>
      </c>
      <c r="M892">
        <f t="shared" si="80"/>
        <v>1992</v>
      </c>
      <c r="N892">
        <f t="shared" si="81"/>
        <v>2292.9259999999999</v>
      </c>
      <c r="O892">
        <f t="shared" si="82"/>
        <v>0</v>
      </c>
      <c r="P892">
        <f t="shared" si="83"/>
        <v>2292.9259999999999</v>
      </c>
    </row>
    <row r="893" spans="1:16" x14ac:dyDescent="0.3">
      <c r="A893">
        <v>13087500</v>
      </c>
      <c r="B893" t="s">
        <v>10</v>
      </c>
      <c r="C893" s="1">
        <v>33897</v>
      </c>
      <c r="D893">
        <v>844</v>
      </c>
      <c r="E893">
        <v>891536</v>
      </c>
      <c r="F893">
        <v>0</v>
      </c>
      <c r="G893">
        <v>206091</v>
      </c>
      <c r="H893">
        <v>2391</v>
      </c>
      <c r="I893" s="1">
        <v>33897</v>
      </c>
      <c r="J893">
        <v>1992</v>
      </c>
      <c r="K893">
        <f t="shared" si="78"/>
        <v>10</v>
      </c>
      <c r="L893">
        <f t="shared" si="79"/>
        <v>20</v>
      </c>
      <c r="M893">
        <f t="shared" si="80"/>
        <v>1992</v>
      </c>
      <c r="N893">
        <f t="shared" si="81"/>
        <v>1674.0740000000001</v>
      </c>
      <c r="O893">
        <f t="shared" si="82"/>
        <v>0</v>
      </c>
      <c r="P893">
        <f t="shared" si="83"/>
        <v>1674.0740000000001</v>
      </c>
    </row>
    <row r="894" spans="1:16" x14ac:dyDescent="0.3">
      <c r="A894">
        <v>13087500</v>
      </c>
      <c r="B894" t="s">
        <v>10</v>
      </c>
      <c r="C894" s="1">
        <v>33898</v>
      </c>
      <c r="D894">
        <v>0</v>
      </c>
      <c r="E894">
        <v>891536</v>
      </c>
      <c r="F894">
        <v>0</v>
      </c>
      <c r="G894">
        <v>206091</v>
      </c>
      <c r="H894">
        <v>2391</v>
      </c>
      <c r="I894" s="1">
        <v>33898</v>
      </c>
      <c r="J894">
        <v>1992</v>
      </c>
      <c r="K894">
        <f t="shared" si="78"/>
        <v>10</v>
      </c>
      <c r="L894">
        <f t="shared" si="79"/>
        <v>21</v>
      </c>
      <c r="M894">
        <f t="shared" si="80"/>
        <v>1992</v>
      </c>
      <c r="N894">
        <f t="shared" si="81"/>
        <v>0</v>
      </c>
      <c r="O894">
        <f t="shared" si="82"/>
        <v>0</v>
      </c>
      <c r="P894">
        <f t="shared" si="83"/>
        <v>0</v>
      </c>
    </row>
    <row r="895" spans="1:16" x14ac:dyDescent="0.3">
      <c r="A895">
        <v>13087500</v>
      </c>
      <c r="B895" t="s">
        <v>10</v>
      </c>
      <c r="C895" s="1">
        <v>33899</v>
      </c>
      <c r="D895">
        <v>0</v>
      </c>
      <c r="E895">
        <v>891536</v>
      </c>
      <c r="F895">
        <v>0</v>
      </c>
      <c r="G895">
        <v>206091</v>
      </c>
      <c r="H895">
        <v>2391</v>
      </c>
      <c r="I895" s="1">
        <v>33899</v>
      </c>
      <c r="J895">
        <v>1992</v>
      </c>
      <c r="K895">
        <f t="shared" si="78"/>
        <v>10</v>
      </c>
      <c r="L895">
        <f t="shared" si="79"/>
        <v>22</v>
      </c>
      <c r="M895">
        <f t="shared" si="80"/>
        <v>1992</v>
      </c>
      <c r="N895">
        <f t="shared" si="81"/>
        <v>0</v>
      </c>
      <c r="O895">
        <f t="shared" si="82"/>
        <v>0</v>
      </c>
      <c r="P895">
        <f t="shared" si="83"/>
        <v>0</v>
      </c>
    </row>
    <row r="896" spans="1:16" x14ac:dyDescent="0.3">
      <c r="A896">
        <v>13087500</v>
      </c>
      <c r="B896" t="s">
        <v>10</v>
      </c>
      <c r="C896" s="1">
        <v>33900</v>
      </c>
      <c r="D896">
        <v>0</v>
      </c>
      <c r="E896">
        <v>891536</v>
      </c>
      <c r="F896">
        <v>0</v>
      </c>
      <c r="G896">
        <v>206091</v>
      </c>
      <c r="H896">
        <v>2391</v>
      </c>
      <c r="I896" s="1">
        <v>33900</v>
      </c>
      <c r="J896">
        <v>1992</v>
      </c>
      <c r="K896">
        <f t="shared" si="78"/>
        <v>10</v>
      </c>
      <c r="L896">
        <f t="shared" si="79"/>
        <v>23</v>
      </c>
      <c r="M896">
        <f t="shared" si="80"/>
        <v>1992</v>
      </c>
      <c r="N896">
        <f t="shared" si="81"/>
        <v>0</v>
      </c>
      <c r="O896">
        <f t="shared" si="82"/>
        <v>0</v>
      </c>
      <c r="P896">
        <f t="shared" si="83"/>
        <v>0</v>
      </c>
    </row>
    <row r="897" spans="1:16" x14ac:dyDescent="0.3">
      <c r="A897">
        <v>13087500</v>
      </c>
      <c r="B897" t="s">
        <v>10</v>
      </c>
      <c r="C897" s="1">
        <v>33901</v>
      </c>
      <c r="D897">
        <v>0</v>
      </c>
      <c r="E897">
        <v>891536</v>
      </c>
      <c r="F897">
        <v>0</v>
      </c>
      <c r="G897">
        <v>206091</v>
      </c>
      <c r="H897">
        <v>2391</v>
      </c>
      <c r="I897" s="1">
        <v>33901</v>
      </c>
      <c r="J897">
        <v>1992</v>
      </c>
      <c r="K897">
        <f t="shared" si="78"/>
        <v>10</v>
      </c>
      <c r="L897">
        <f t="shared" si="79"/>
        <v>24</v>
      </c>
      <c r="M897">
        <f t="shared" si="80"/>
        <v>1992</v>
      </c>
      <c r="N897">
        <f t="shared" si="81"/>
        <v>0</v>
      </c>
      <c r="O897">
        <f t="shared" si="82"/>
        <v>0</v>
      </c>
      <c r="P897">
        <f t="shared" si="83"/>
        <v>0</v>
      </c>
    </row>
    <row r="898" spans="1:16" x14ac:dyDescent="0.3">
      <c r="A898">
        <v>13087500</v>
      </c>
      <c r="B898" t="s">
        <v>10</v>
      </c>
      <c r="C898" s="1">
        <v>33902</v>
      </c>
      <c r="D898">
        <v>0</v>
      </c>
      <c r="E898">
        <v>891536</v>
      </c>
      <c r="F898">
        <v>0</v>
      </c>
      <c r="G898">
        <v>206091</v>
      </c>
      <c r="H898">
        <v>2391</v>
      </c>
      <c r="I898" s="1">
        <v>33902</v>
      </c>
      <c r="J898">
        <v>1992</v>
      </c>
      <c r="K898">
        <f t="shared" si="78"/>
        <v>10</v>
      </c>
      <c r="L898">
        <f t="shared" si="79"/>
        <v>25</v>
      </c>
      <c r="M898">
        <f t="shared" si="80"/>
        <v>1992</v>
      </c>
      <c r="N898">
        <f t="shared" si="81"/>
        <v>0</v>
      </c>
      <c r="O898">
        <f t="shared" si="82"/>
        <v>0</v>
      </c>
      <c r="P898">
        <f t="shared" si="83"/>
        <v>0</v>
      </c>
    </row>
    <row r="899" spans="1:16" x14ac:dyDescent="0.3">
      <c r="A899">
        <v>13087500</v>
      </c>
      <c r="B899" t="s">
        <v>10</v>
      </c>
      <c r="C899" s="1">
        <v>33903</v>
      </c>
      <c r="D899">
        <v>0</v>
      </c>
      <c r="E899">
        <v>891536</v>
      </c>
      <c r="F899">
        <v>0</v>
      </c>
      <c r="G899">
        <v>206091</v>
      </c>
      <c r="H899">
        <v>2391</v>
      </c>
      <c r="I899" s="1">
        <v>33903</v>
      </c>
      <c r="J899">
        <v>1992</v>
      </c>
      <c r="K899">
        <f t="shared" ref="K899:K962" si="84">MONTH(I899)</f>
        <v>10</v>
      </c>
      <c r="L899">
        <f t="shared" ref="L899:L962" si="85">DAY(I899)</f>
        <v>26</v>
      </c>
      <c r="M899">
        <f t="shared" ref="M899:M962" si="86">YEAR(I899)</f>
        <v>1992</v>
      </c>
      <c r="N899">
        <f t="shared" ref="N899:N962" si="87">D899*1.9835</f>
        <v>0</v>
      </c>
      <c r="O899">
        <f t="shared" ref="O899:O962" si="88">F899*1.9835</f>
        <v>0</v>
      </c>
      <c r="P899">
        <f t="shared" ref="P899:P962" si="89">(D899-F899)*1.9835</f>
        <v>0</v>
      </c>
    </row>
    <row r="900" spans="1:16" x14ac:dyDescent="0.3">
      <c r="A900">
        <v>13087500</v>
      </c>
      <c r="B900" t="s">
        <v>10</v>
      </c>
      <c r="C900" s="1">
        <v>33904</v>
      </c>
      <c r="D900">
        <v>0</v>
      </c>
      <c r="E900">
        <v>891536</v>
      </c>
      <c r="F900">
        <v>0</v>
      </c>
      <c r="G900">
        <v>206091</v>
      </c>
      <c r="H900">
        <v>2391</v>
      </c>
      <c r="I900" s="1">
        <v>33904</v>
      </c>
      <c r="J900">
        <v>1992</v>
      </c>
      <c r="K900">
        <f t="shared" si="84"/>
        <v>10</v>
      </c>
      <c r="L900">
        <f t="shared" si="85"/>
        <v>27</v>
      </c>
      <c r="M900">
        <f t="shared" si="86"/>
        <v>1992</v>
      </c>
      <c r="N900">
        <f t="shared" si="87"/>
        <v>0</v>
      </c>
      <c r="O900">
        <f t="shared" si="88"/>
        <v>0</v>
      </c>
      <c r="P900">
        <f t="shared" si="89"/>
        <v>0</v>
      </c>
    </row>
    <row r="901" spans="1:16" x14ac:dyDescent="0.3">
      <c r="A901">
        <v>13087500</v>
      </c>
      <c r="B901" t="s">
        <v>10</v>
      </c>
      <c r="C901" s="1">
        <v>33905</v>
      </c>
      <c r="D901">
        <v>0</v>
      </c>
      <c r="E901">
        <v>891536</v>
      </c>
      <c r="F901">
        <v>0</v>
      </c>
      <c r="G901">
        <v>206091</v>
      </c>
      <c r="H901">
        <v>2391</v>
      </c>
      <c r="I901" s="1">
        <v>33905</v>
      </c>
      <c r="J901">
        <v>1992</v>
      </c>
      <c r="K901">
        <f t="shared" si="84"/>
        <v>10</v>
      </c>
      <c r="L901">
        <f t="shared" si="85"/>
        <v>28</v>
      </c>
      <c r="M901">
        <f t="shared" si="86"/>
        <v>1992</v>
      </c>
      <c r="N901">
        <f t="shared" si="87"/>
        <v>0</v>
      </c>
      <c r="O901">
        <f t="shared" si="88"/>
        <v>0</v>
      </c>
      <c r="P901">
        <f t="shared" si="89"/>
        <v>0</v>
      </c>
    </row>
    <row r="902" spans="1:16" x14ac:dyDescent="0.3">
      <c r="A902">
        <v>13087500</v>
      </c>
      <c r="B902" t="s">
        <v>10</v>
      </c>
      <c r="C902" s="1">
        <v>33906</v>
      </c>
      <c r="D902">
        <v>0</v>
      </c>
      <c r="E902">
        <v>891536</v>
      </c>
      <c r="F902">
        <v>0</v>
      </c>
      <c r="G902">
        <v>206091</v>
      </c>
      <c r="H902">
        <v>2391</v>
      </c>
      <c r="I902" s="1">
        <v>33906</v>
      </c>
      <c r="J902">
        <v>1992</v>
      </c>
      <c r="K902">
        <f t="shared" si="84"/>
        <v>10</v>
      </c>
      <c r="L902">
        <f t="shared" si="85"/>
        <v>29</v>
      </c>
      <c r="M902">
        <f t="shared" si="86"/>
        <v>1992</v>
      </c>
      <c r="N902">
        <f t="shared" si="87"/>
        <v>0</v>
      </c>
      <c r="O902">
        <f t="shared" si="88"/>
        <v>0</v>
      </c>
      <c r="P902">
        <f t="shared" si="89"/>
        <v>0</v>
      </c>
    </row>
    <row r="903" spans="1:16" x14ac:dyDescent="0.3">
      <c r="A903">
        <v>13087500</v>
      </c>
      <c r="B903" t="s">
        <v>10</v>
      </c>
      <c r="C903" s="1">
        <v>33907</v>
      </c>
      <c r="D903">
        <v>0</v>
      </c>
      <c r="E903">
        <v>891536</v>
      </c>
      <c r="F903">
        <v>0</v>
      </c>
      <c r="G903">
        <v>206091</v>
      </c>
      <c r="H903">
        <v>2391</v>
      </c>
      <c r="I903" s="1">
        <v>33907</v>
      </c>
      <c r="J903">
        <v>1992</v>
      </c>
      <c r="K903">
        <f t="shared" si="84"/>
        <v>10</v>
      </c>
      <c r="L903">
        <f t="shared" si="85"/>
        <v>30</v>
      </c>
      <c r="M903">
        <f t="shared" si="86"/>
        <v>1992</v>
      </c>
      <c r="N903">
        <f t="shared" si="87"/>
        <v>0</v>
      </c>
      <c r="O903">
        <f t="shared" si="88"/>
        <v>0</v>
      </c>
      <c r="P903">
        <f t="shared" si="89"/>
        <v>0</v>
      </c>
    </row>
    <row r="904" spans="1:16" x14ac:dyDescent="0.3">
      <c r="A904">
        <v>13087500</v>
      </c>
      <c r="B904" t="s">
        <v>10</v>
      </c>
      <c r="C904" s="1">
        <v>33908</v>
      </c>
      <c r="D904">
        <v>0</v>
      </c>
      <c r="E904">
        <v>891536</v>
      </c>
      <c r="F904">
        <v>0</v>
      </c>
      <c r="G904">
        <v>206091</v>
      </c>
      <c r="H904">
        <v>2391</v>
      </c>
      <c r="I904" s="1">
        <v>33908</v>
      </c>
      <c r="J904">
        <v>1992</v>
      </c>
      <c r="K904">
        <f t="shared" si="84"/>
        <v>10</v>
      </c>
      <c r="L904">
        <f t="shared" si="85"/>
        <v>31</v>
      </c>
      <c r="M904">
        <f t="shared" si="86"/>
        <v>1992</v>
      </c>
      <c r="N904">
        <f t="shared" si="87"/>
        <v>0</v>
      </c>
      <c r="O904">
        <f t="shared" si="88"/>
        <v>0</v>
      </c>
      <c r="P904">
        <f t="shared" si="89"/>
        <v>0</v>
      </c>
    </row>
    <row r="905" spans="1:16" x14ac:dyDescent="0.3">
      <c r="A905">
        <v>13087500</v>
      </c>
      <c r="B905" t="s">
        <v>10</v>
      </c>
      <c r="C905" s="1">
        <v>34078</v>
      </c>
      <c r="D905">
        <v>134</v>
      </c>
      <c r="E905">
        <v>266</v>
      </c>
      <c r="F905">
        <v>0</v>
      </c>
      <c r="G905">
        <v>0</v>
      </c>
      <c r="H905">
        <v>0</v>
      </c>
      <c r="I905" s="1">
        <v>34078</v>
      </c>
      <c r="J905">
        <v>1993</v>
      </c>
      <c r="K905">
        <f t="shared" si="84"/>
        <v>4</v>
      </c>
      <c r="L905">
        <f t="shared" si="85"/>
        <v>19</v>
      </c>
      <c r="M905">
        <f t="shared" si="86"/>
        <v>1993</v>
      </c>
      <c r="N905">
        <f t="shared" si="87"/>
        <v>265.78899999999999</v>
      </c>
      <c r="O905">
        <f t="shared" si="88"/>
        <v>0</v>
      </c>
      <c r="P905">
        <f t="shared" si="89"/>
        <v>265.78899999999999</v>
      </c>
    </row>
    <row r="906" spans="1:16" x14ac:dyDescent="0.3">
      <c r="A906">
        <v>13087500</v>
      </c>
      <c r="B906" t="s">
        <v>10</v>
      </c>
      <c r="C906" s="1">
        <v>34079</v>
      </c>
      <c r="D906">
        <v>507</v>
      </c>
      <c r="E906">
        <v>1271</v>
      </c>
      <c r="F906">
        <v>0</v>
      </c>
      <c r="G906">
        <v>0</v>
      </c>
      <c r="H906">
        <v>0</v>
      </c>
      <c r="I906" s="1">
        <v>34079</v>
      </c>
      <c r="J906">
        <v>1993</v>
      </c>
      <c r="K906">
        <f t="shared" si="84"/>
        <v>4</v>
      </c>
      <c r="L906">
        <f t="shared" si="85"/>
        <v>20</v>
      </c>
      <c r="M906">
        <f t="shared" si="86"/>
        <v>1993</v>
      </c>
      <c r="N906">
        <f t="shared" si="87"/>
        <v>1005.6345</v>
      </c>
      <c r="O906">
        <f t="shared" si="88"/>
        <v>0</v>
      </c>
      <c r="P906">
        <f t="shared" si="89"/>
        <v>1005.6345</v>
      </c>
    </row>
    <row r="907" spans="1:16" x14ac:dyDescent="0.3">
      <c r="A907">
        <v>13087500</v>
      </c>
      <c r="B907" t="s">
        <v>10</v>
      </c>
      <c r="C907" s="1">
        <v>34080</v>
      </c>
      <c r="D907">
        <v>813</v>
      </c>
      <c r="E907">
        <v>2884</v>
      </c>
      <c r="F907">
        <v>0</v>
      </c>
      <c r="G907">
        <v>0</v>
      </c>
      <c r="H907">
        <v>0</v>
      </c>
      <c r="I907" s="1">
        <v>34080</v>
      </c>
      <c r="J907">
        <v>1993</v>
      </c>
      <c r="K907">
        <f t="shared" si="84"/>
        <v>4</v>
      </c>
      <c r="L907">
        <f t="shared" si="85"/>
        <v>21</v>
      </c>
      <c r="M907">
        <f t="shared" si="86"/>
        <v>1993</v>
      </c>
      <c r="N907">
        <f t="shared" si="87"/>
        <v>1612.5855000000001</v>
      </c>
      <c r="O907">
        <f t="shared" si="88"/>
        <v>0</v>
      </c>
      <c r="P907">
        <f t="shared" si="89"/>
        <v>1612.5855000000001</v>
      </c>
    </row>
    <row r="908" spans="1:16" x14ac:dyDescent="0.3">
      <c r="A908">
        <v>13087500</v>
      </c>
      <c r="B908" t="s">
        <v>10</v>
      </c>
      <c r="C908" s="1">
        <v>34081</v>
      </c>
      <c r="D908">
        <v>1129</v>
      </c>
      <c r="E908">
        <v>5123</v>
      </c>
      <c r="F908">
        <v>0</v>
      </c>
      <c r="G908">
        <v>0</v>
      </c>
      <c r="H908">
        <v>0</v>
      </c>
      <c r="I908" s="1">
        <v>34081</v>
      </c>
      <c r="J908">
        <v>1993</v>
      </c>
      <c r="K908">
        <f t="shared" si="84"/>
        <v>4</v>
      </c>
      <c r="L908">
        <f t="shared" si="85"/>
        <v>22</v>
      </c>
      <c r="M908">
        <f t="shared" si="86"/>
        <v>1993</v>
      </c>
      <c r="N908">
        <f t="shared" si="87"/>
        <v>2239.3715000000002</v>
      </c>
      <c r="O908">
        <f t="shared" si="88"/>
        <v>0</v>
      </c>
      <c r="P908">
        <f t="shared" si="89"/>
        <v>2239.3715000000002</v>
      </c>
    </row>
    <row r="909" spans="1:16" x14ac:dyDescent="0.3">
      <c r="A909">
        <v>13087500</v>
      </c>
      <c r="B909" t="s">
        <v>10</v>
      </c>
      <c r="C909" s="1">
        <v>34082</v>
      </c>
      <c r="D909">
        <v>1279</v>
      </c>
      <c r="E909">
        <v>7660</v>
      </c>
      <c r="F909">
        <v>0</v>
      </c>
      <c r="G909">
        <v>0</v>
      </c>
      <c r="H909">
        <v>0</v>
      </c>
      <c r="I909" s="1">
        <v>34082</v>
      </c>
      <c r="J909">
        <v>1993</v>
      </c>
      <c r="K909">
        <f t="shared" si="84"/>
        <v>4</v>
      </c>
      <c r="L909">
        <f t="shared" si="85"/>
        <v>23</v>
      </c>
      <c r="M909">
        <f t="shared" si="86"/>
        <v>1993</v>
      </c>
      <c r="N909">
        <f t="shared" si="87"/>
        <v>2536.8964999999998</v>
      </c>
      <c r="O909">
        <f t="shared" si="88"/>
        <v>0</v>
      </c>
      <c r="P909">
        <f t="shared" si="89"/>
        <v>2536.8964999999998</v>
      </c>
    </row>
    <row r="910" spans="1:16" x14ac:dyDescent="0.3">
      <c r="A910">
        <v>13087500</v>
      </c>
      <c r="B910" t="s">
        <v>10</v>
      </c>
      <c r="C910" s="1">
        <v>34083</v>
      </c>
      <c r="D910">
        <v>963</v>
      </c>
      <c r="E910">
        <v>9570</v>
      </c>
      <c r="F910">
        <v>0</v>
      </c>
      <c r="G910">
        <v>0</v>
      </c>
      <c r="H910">
        <v>0</v>
      </c>
      <c r="I910" s="1">
        <v>34083</v>
      </c>
      <c r="J910">
        <v>1993</v>
      </c>
      <c r="K910">
        <f t="shared" si="84"/>
        <v>4</v>
      </c>
      <c r="L910">
        <f t="shared" si="85"/>
        <v>24</v>
      </c>
      <c r="M910">
        <f t="shared" si="86"/>
        <v>1993</v>
      </c>
      <c r="N910">
        <f t="shared" si="87"/>
        <v>1910.1105</v>
      </c>
      <c r="O910">
        <f t="shared" si="88"/>
        <v>0</v>
      </c>
      <c r="P910">
        <f t="shared" si="89"/>
        <v>1910.1105</v>
      </c>
    </row>
    <row r="911" spans="1:16" x14ac:dyDescent="0.3">
      <c r="A911">
        <v>13087500</v>
      </c>
      <c r="B911" t="s">
        <v>10</v>
      </c>
      <c r="C911" s="1">
        <v>34084</v>
      </c>
      <c r="D911">
        <v>772</v>
      </c>
      <c r="E911">
        <v>11102</v>
      </c>
      <c r="F911">
        <v>0</v>
      </c>
      <c r="G911">
        <v>0</v>
      </c>
      <c r="H911">
        <v>0</v>
      </c>
      <c r="I911" s="1">
        <v>34084</v>
      </c>
      <c r="J911">
        <v>1993</v>
      </c>
      <c r="K911">
        <f t="shared" si="84"/>
        <v>4</v>
      </c>
      <c r="L911">
        <f t="shared" si="85"/>
        <v>25</v>
      </c>
      <c r="M911">
        <f t="shared" si="86"/>
        <v>1993</v>
      </c>
      <c r="N911">
        <f t="shared" si="87"/>
        <v>1531.2619999999999</v>
      </c>
      <c r="O911">
        <f t="shared" si="88"/>
        <v>0</v>
      </c>
      <c r="P911">
        <f t="shared" si="89"/>
        <v>1531.2619999999999</v>
      </c>
    </row>
    <row r="912" spans="1:16" x14ac:dyDescent="0.3">
      <c r="A912">
        <v>13087500</v>
      </c>
      <c r="B912" t="s">
        <v>10</v>
      </c>
      <c r="C912" s="1">
        <v>34085</v>
      </c>
      <c r="D912">
        <v>663</v>
      </c>
      <c r="E912">
        <v>12417</v>
      </c>
      <c r="F912">
        <v>0</v>
      </c>
      <c r="G912">
        <v>0</v>
      </c>
      <c r="H912">
        <v>0</v>
      </c>
      <c r="I912" s="1">
        <v>34085</v>
      </c>
      <c r="J912">
        <v>1993</v>
      </c>
      <c r="K912">
        <f t="shared" si="84"/>
        <v>4</v>
      </c>
      <c r="L912">
        <f t="shared" si="85"/>
        <v>26</v>
      </c>
      <c r="M912">
        <f t="shared" si="86"/>
        <v>1993</v>
      </c>
      <c r="N912">
        <f t="shared" si="87"/>
        <v>1315.0605</v>
      </c>
      <c r="O912">
        <f t="shared" si="88"/>
        <v>0</v>
      </c>
      <c r="P912">
        <f t="shared" si="89"/>
        <v>1315.0605</v>
      </c>
    </row>
    <row r="913" spans="1:16" x14ac:dyDescent="0.3">
      <c r="A913">
        <v>13087500</v>
      </c>
      <c r="B913" t="s">
        <v>10</v>
      </c>
      <c r="C913" s="1">
        <v>34086</v>
      </c>
      <c r="D913">
        <v>670</v>
      </c>
      <c r="E913">
        <v>13746</v>
      </c>
      <c r="F913">
        <v>0</v>
      </c>
      <c r="G913">
        <v>0</v>
      </c>
      <c r="H913">
        <v>0</v>
      </c>
      <c r="I913" s="1">
        <v>34086</v>
      </c>
      <c r="J913">
        <v>1993</v>
      </c>
      <c r="K913">
        <f t="shared" si="84"/>
        <v>4</v>
      </c>
      <c r="L913">
        <f t="shared" si="85"/>
        <v>27</v>
      </c>
      <c r="M913">
        <f t="shared" si="86"/>
        <v>1993</v>
      </c>
      <c r="N913">
        <f t="shared" si="87"/>
        <v>1328.9449999999999</v>
      </c>
      <c r="O913">
        <f t="shared" si="88"/>
        <v>0</v>
      </c>
      <c r="P913">
        <f t="shared" si="89"/>
        <v>1328.9449999999999</v>
      </c>
    </row>
    <row r="914" spans="1:16" x14ac:dyDescent="0.3">
      <c r="A914">
        <v>13087500</v>
      </c>
      <c r="B914" t="s">
        <v>10</v>
      </c>
      <c r="C914" s="1">
        <v>34087</v>
      </c>
      <c r="D914">
        <v>738</v>
      </c>
      <c r="E914">
        <v>15210</v>
      </c>
      <c r="F914">
        <v>0</v>
      </c>
      <c r="G914">
        <v>0</v>
      </c>
      <c r="H914">
        <v>0</v>
      </c>
      <c r="I914" s="1">
        <v>34087</v>
      </c>
      <c r="J914">
        <v>1993</v>
      </c>
      <c r="K914">
        <f t="shared" si="84"/>
        <v>4</v>
      </c>
      <c r="L914">
        <f t="shared" si="85"/>
        <v>28</v>
      </c>
      <c r="M914">
        <f t="shared" si="86"/>
        <v>1993</v>
      </c>
      <c r="N914">
        <f t="shared" si="87"/>
        <v>1463.8230000000001</v>
      </c>
      <c r="O914">
        <f t="shared" si="88"/>
        <v>0</v>
      </c>
      <c r="P914">
        <f t="shared" si="89"/>
        <v>1463.8230000000001</v>
      </c>
    </row>
    <row r="915" spans="1:16" x14ac:dyDescent="0.3">
      <c r="A915">
        <v>13087500</v>
      </c>
      <c r="B915" t="s">
        <v>10</v>
      </c>
      <c r="C915" s="1">
        <v>34088</v>
      </c>
      <c r="D915">
        <v>852</v>
      </c>
      <c r="E915">
        <v>16899</v>
      </c>
      <c r="F915">
        <v>0</v>
      </c>
      <c r="G915">
        <v>0</v>
      </c>
      <c r="H915">
        <v>0</v>
      </c>
      <c r="I915" s="1">
        <v>34088</v>
      </c>
      <c r="J915">
        <v>1993</v>
      </c>
      <c r="K915">
        <f t="shared" si="84"/>
        <v>4</v>
      </c>
      <c r="L915">
        <f t="shared" si="85"/>
        <v>29</v>
      </c>
      <c r="M915">
        <f t="shared" si="86"/>
        <v>1993</v>
      </c>
      <c r="N915">
        <f t="shared" si="87"/>
        <v>1689.942</v>
      </c>
      <c r="O915">
        <f t="shared" si="88"/>
        <v>0</v>
      </c>
      <c r="P915">
        <f t="shared" si="89"/>
        <v>1689.942</v>
      </c>
    </row>
    <row r="916" spans="1:16" x14ac:dyDescent="0.3">
      <c r="A916">
        <v>13087500</v>
      </c>
      <c r="B916" t="s">
        <v>10</v>
      </c>
      <c r="C916" s="1">
        <v>34089</v>
      </c>
      <c r="D916">
        <v>890</v>
      </c>
      <c r="E916">
        <v>18665</v>
      </c>
      <c r="F916">
        <v>0</v>
      </c>
      <c r="G916">
        <v>0</v>
      </c>
      <c r="H916">
        <v>0</v>
      </c>
      <c r="I916" s="1">
        <v>34089</v>
      </c>
      <c r="J916">
        <v>1993</v>
      </c>
      <c r="K916">
        <f t="shared" si="84"/>
        <v>4</v>
      </c>
      <c r="L916">
        <f t="shared" si="85"/>
        <v>30</v>
      </c>
      <c r="M916">
        <f t="shared" si="86"/>
        <v>1993</v>
      </c>
      <c r="N916">
        <f t="shared" si="87"/>
        <v>1765.3150000000001</v>
      </c>
      <c r="O916">
        <f t="shared" si="88"/>
        <v>0</v>
      </c>
      <c r="P916">
        <f t="shared" si="89"/>
        <v>1765.3150000000001</v>
      </c>
    </row>
    <row r="917" spans="1:16" x14ac:dyDescent="0.3">
      <c r="A917">
        <v>13087500</v>
      </c>
      <c r="B917" t="s">
        <v>10</v>
      </c>
      <c r="C917" s="1">
        <v>34090</v>
      </c>
      <c r="D917">
        <v>931</v>
      </c>
      <c r="E917">
        <v>20511</v>
      </c>
      <c r="F917">
        <v>0</v>
      </c>
      <c r="G917">
        <v>0</v>
      </c>
      <c r="H917">
        <v>0</v>
      </c>
      <c r="I917" s="1">
        <v>34090</v>
      </c>
      <c r="J917">
        <v>1993</v>
      </c>
      <c r="K917">
        <f t="shared" si="84"/>
        <v>5</v>
      </c>
      <c r="L917">
        <f t="shared" si="85"/>
        <v>1</v>
      </c>
      <c r="M917">
        <f t="shared" si="86"/>
        <v>1993</v>
      </c>
      <c r="N917">
        <f t="shared" si="87"/>
        <v>1846.6385</v>
      </c>
      <c r="O917">
        <f t="shared" si="88"/>
        <v>0</v>
      </c>
      <c r="P917">
        <f t="shared" si="89"/>
        <v>1846.6385</v>
      </c>
    </row>
    <row r="918" spans="1:16" x14ac:dyDescent="0.3">
      <c r="A918">
        <v>13087500</v>
      </c>
      <c r="B918" t="s">
        <v>10</v>
      </c>
      <c r="C918" s="1">
        <v>34091</v>
      </c>
      <c r="D918">
        <v>971</v>
      </c>
      <c r="E918">
        <v>22437</v>
      </c>
      <c r="F918">
        <v>0</v>
      </c>
      <c r="G918">
        <v>0</v>
      </c>
      <c r="H918">
        <v>0</v>
      </c>
      <c r="I918" s="1">
        <v>34091</v>
      </c>
      <c r="J918">
        <v>1993</v>
      </c>
      <c r="K918">
        <f t="shared" si="84"/>
        <v>5</v>
      </c>
      <c r="L918">
        <f t="shared" si="85"/>
        <v>2</v>
      </c>
      <c r="M918">
        <f t="shared" si="86"/>
        <v>1993</v>
      </c>
      <c r="N918">
        <f t="shared" si="87"/>
        <v>1925.9784999999999</v>
      </c>
      <c r="O918">
        <f t="shared" si="88"/>
        <v>0</v>
      </c>
      <c r="P918">
        <f t="shared" si="89"/>
        <v>1925.9784999999999</v>
      </c>
    </row>
    <row r="919" spans="1:16" x14ac:dyDescent="0.3">
      <c r="A919">
        <v>13087500</v>
      </c>
      <c r="B919" t="s">
        <v>10</v>
      </c>
      <c r="C919" s="1">
        <v>34092</v>
      </c>
      <c r="D919">
        <v>1026</v>
      </c>
      <c r="E919">
        <v>24472</v>
      </c>
      <c r="F919">
        <v>0</v>
      </c>
      <c r="G919">
        <v>0</v>
      </c>
      <c r="H919">
        <v>0</v>
      </c>
      <c r="I919" s="1">
        <v>34092</v>
      </c>
      <c r="J919">
        <v>1993</v>
      </c>
      <c r="K919">
        <f t="shared" si="84"/>
        <v>5</v>
      </c>
      <c r="L919">
        <f t="shared" si="85"/>
        <v>3</v>
      </c>
      <c r="M919">
        <f t="shared" si="86"/>
        <v>1993</v>
      </c>
      <c r="N919">
        <f t="shared" si="87"/>
        <v>2035.0710000000001</v>
      </c>
      <c r="O919">
        <f t="shared" si="88"/>
        <v>0</v>
      </c>
      <c r="P919">
        <f t="shared" si="89"/>
        <v>2035.0710000000001</v>
      </c>
    </row>
    <row r="920" spans="1:16" x14ac:dyDescent="0.3">
      <c r="A920">
        <v>13087500</v>
      </c>
      <c r="B920" t="s">
        <v>10</v>
      </c>
      <c r="C920" s="1">
        <v>34093</v>
      </c>
      <c r="D920">
        <v>1139</v>
      </c>
      <c r="E920">
        <v>26732</v>
      </c>
      <c r="F920">
        <v>0</v>
      </c>
      <c r="G920">
        <v>0</v>
      </c>
      <c r="H920">
        <v>0</v>
      </c>
      <c r="I920" s="1">
        <v>34093</v>
      </c>
      <c r="J920">
        <v>1993</v>
      </c>
      <c r="K920">
        <f t="shared" si="84"/>
        <v>5</v>
      </c>
      <c r="L920">
        <f t="shared" si="85"/>
        <v>4</v>
      </c>
      <c r="M920">
        <f t="shared" si="86"/>
        <v>1993</v>
      </c>
      <c r="N920">
        <f t="shared" si="87"/>
        <v>2259.2065000000002</v>
      </c>
      <c r="O920">
        <f t="shared" si="88"/>
        <v>0</v>
      </c>
      <c r="P920">
        <f t="shared" si="89"/>
        <v>2259.2065000000002</v>
      </c>
    </row>
    <row r="921" spans="1:16" x14ac:dyDescent="0.3">
      <c r="A921">
        <v>13087500</v>
      </c>
      <c r="B921" t="s">
        <v>10</v>
      </c>
      <c r="C921" s="1">
        <v>34094</v>
      </c>
      <c r="D921">
        <v>1205</v>
      </c>
      <c r="E921">
        <v>29122</v>
      </c>
      <c r="F921">
        <v>0</v>
      </c>
      <c r="G921">
        <v>0</v>
      </c>
      <c r="H921">
        <v>0</v>
      </c>
      <c r="I921" s="1">
        <v>34094</v>
      </c>
      <c r="J921">
        <v>1993</v>
      </c>
      <c r="K921">
        <f t="shared" si="84"/>
        <v>5</v>
      </c>
      <c r="L921">
        <f t="shared" si="85"/>
        <v>5</v>
      </c>
      <c r="M921">
        <f t="shared" si="86"/>
        <v>1993</v>
      </c>
      <c r="N921">
        <f t="shared" si="87"/>
        <v>2390.1174999999998</v>
      </c>
      <c r="O921">
        <f t="shared" si="88"/>
        <v>0</v>
      </c>
      <c r="P921">
        <f t="shared" si="89"/>
        <v>2390.1174999999998</v>
      </c>
    </row>
    <row r="922" spans="1:16" x14ac:dyDescent="0.3">
      <c r="A922">
        <v>13087500</v>
      </c>
      <c r="B922" t="s">
        <v>10</v>
      </c>
      <c r="C922" s="1">
        <v>34095</v>
      </c>
      <c r="D922">
        <v>1258</v>
      </c>
      <c r="E922">
        <v>31617</v>
      </c>
      <c r="F922">
        <v>0</v>
      </c>
      <c r="G922">
        <v>0</v>
      </c>
      <c r="H922">
        <v>0</v>
      </c>
      <c r="I922" s="1">
        <v>34095</v>
      </c>
      <c r="J922">
        <v>1993</v>
      </c>
      <c r="K922">
        <f t="shared" si="84"/>
        <v>5</v>
      </c>
      <c r="L922">
        <f t="shared" si="85"/>
        <v>6</v>
      </c>
      <c r="M922">
        <f t="shared" si="86"/>
        <v>1993</v>
      </c>
      <c r="N922">
        <f t="shared" si="87"/>
        <v>2495.2429999999999</v>
      </c>
      <c r="O922">
        <f t="shared" si="88"/>
        <v>0</v>
      </c>
      <c r="P922">
        <f t="shared" si="89"/>
        <v>2495.2429999999999</v>
      </c>
    </row>
    <row r="923" spans="1:16" x14ac:dyDescent="0.3">
      <c r="A923">
        <v>13087500</v>
      </c>
      <c r="B923" t="s">
        <v>10</v>
      </c>
      <c r="C923" s="1">
        <v>34096</v>
      </c>
      <c r="D923">
        <v>1283</v>
      </c>
      <c r="E923">
        <v>34162</v>
      </c>
      <c r="F923">
        <v>0</v>
      </c>
      <c r="G923">
        <v>0</v>
      </c>
      <c r="H923">
        <v>0</v>
      </c>
      <c r="I923" s="1">
        <v>34096</v>
      </c>
      <c r="J923">
        <v>1993</v>
      </c>
      <c r="K923">
        <f t="shared" si="84"/>
        <v>5</v>
      </c>
      <c r="L923">
        <f t="shared" si="85"/>
        <v>7</v>
      </c>
      <c r="M923">
        <f t="shared" si="86"/>
        <v>1993</v>
      </c>
      <c r="N923">
        <f t="shared" si="87"/>
        <v>2544.8305</v>
      </c>
      <c r="O923">
        <f t="shared" si="88"/>
        <v>0</v>
      </c>
      <c r="P923">
        <f t="shared" si="89"/>
        <v>2544.8305</v>
      </c>
    </row>
    <row r="924" spans="1:16" x14ac:dyDescent="0.3">
      <c r="A924">
        <v>13087500</v>
      </c>
      <c r="B924" t="s">
        <v>10</v>
      </c>
      <c r="C924" s="1">
        <v>34097</v>
      </c>
      <c r="D924">
        <v>1360</v>
      </c>
      <c r="E924">
        <v>36859</v>
      </c>
      <c r="F924">
        <v>0</v>
      </c>
      <c r="G924">
        <v>0</v>
      </c>
      <c r="H924">
        <v>0</v>
      </c>
      <c r="I924" s="1">
        <v>34097</v>
      </c>
      <c r="J924">
        <v>1993</v>
      </c>
      <c r="K924">
        <f t="shared" si="84"/>
        <v>5</v>
      </c>
      <c r="L924">
        <f t="shared" si="85"/>
        <v>8</v>
      </c>
      <c r="M924">
        <f t="shared" si="86"/>
        <v>1993</v>
      </c>
      <c r="N924">
        <f t="shared" si="87"/>
        <v>2697.56</v>
      </c>
      <c r="O924">
        <f t="shared" si="88"/>
        <v>0</v>
      </c>
      <c r="P924">
        <f t="shared" si="89"/>
        <v>2697.56</v>
      </c>
    </row>
    <row r="925" spans="1:16" x14ac:dyDescent="0.3">
      <c r="A925">
        <v>13087500</v>
      </c>
      <c r="B925" t="s">
        <v>10</v>
      </c>
      <c r="C925" s="1">
        <v>34098</v>
      </c>
      <c r="D925">
        <v>1571</v>
      </c>
      <c r="E925">
        <v>39976</v>
      </c>
      <c r="F925">
        <v>0</v>
      </c>
      <c r="G925">
        <v>0</v>
      </c>
      <c r="H925">
        <v>0</v>
      </c>
      <c r="I925" s="1">
        <v>34098</v>
      </c>
      <c r="J925">
        <v>1993</v>
      </c>
      <c r="K925">
        <f t="shared" si="84"/>
        <v>5</v>
      </c>
      <c r="L925">
        <f t="shared" si="85"/>
        <v>9</v>
      </c>
      <c r="M925">
        <f t="shared" si="86"/>
        <v>1993</v>
      </c>
      <c r="N925">
        <f t="shared" si="87"/>
        <v>3116.0785000000001</v>
      </c>
      <c r="O925">
        <f t="shared" si="88"/>
        <v>0</v>
      </c>
      <c r="P925">
        <f t="shared" si="89"/>
        <v>3116.0785000000001</v>
      </c>
    </row>
    <row r="926" spans="1:16" x14ac:dyDescent="0.3">
      <c r="A926">
        <v>13087500</v>
      </c>
      <c r="B926" t="s">
        <v>10</v>
      </c>
      <c r="C926" s="1">
        <v>34099</v>
      </c>
      <c r="D926">
        <v>1698</v>
      </c>
      <c r="E926">
        <v>43343</v>
      </c>
      <c r="F926">
        <v>0</v>
      </c>
      <c r="G926">
        <v>0</v>
      </c>
      <c r="H926">
        <v>0</v>
      </c>
      <c r="I926" s="1">
        <v>34099</v>
      </c>
      <c r="J926">
        <v>1993</v>
      </c>
      <c r="K926">
        <f t="shared" si="84"/>
        <v>5</v>
      </c>
      <c r="L926">
        <f t="shared" si="85"/>
        <v>10</v>
      </c>
      <c r="M926">
        <f t="shared" si="86"/>
        <v>1993</v>
      </c>
      <c r="N926">
        <f t="shared" si="87"/>
        <v>3367.9830000000002</v>
      </c>
      <c r="O926">
        <f t="shared" si="88"/>
        <v>0</v>
      </c>
      <c r="P926">
        <f t="shared" si="89"/>
        <v>3367.9830000000002</v>
      </c>
    </row>
    <row r="927" spans="1:16" x14ac:dyDescent="0.3">
      <c r="A927">
        <v>13087500</v>
      </c>
      <c r="B927" t="s">
        <v>10</v>
      </c>
      <c r="C927" s="1">
        <v>34100</v>
      </c>
      <c r="D927">
        <v>1826</v>
      </c>
      <c r="E927">
        <v>46965</v>
      </c>
      <c r="F927">
        <v>0</v>
      </c>
      <c r="G927">
        <v>0</v>
      </c>
      <c r="H927">
        <v>0</v>
      </c>
      <c r="I927" s="1">
        <v>34100</v>
      </c>
      <c r="J927">
        <v>1993</v>
      </c>
      <c r="K927">
        <f t="shared" si="84"/>
        <v>5</v>
      </c>
      <c r="L927">
        <f t="shared" si="85"/>
        <v>11</v>
      </c>
      <c r="M927">
        <f t="shared" si="86"/>
        <v>1993</v>
      </c>
      <c r="N927">
        <f t="shared" si="87"/>
        <v>3621.8710000000001</v>
      </c>
      <c r="O927">
        <f t="shared" si="88"/>
        <v>0</v>
      </c>
      <c r="P927">
        <f t="shared" si="89"/>
        <v>3621.8710000000001</v>
      </c>
    </row>
    <row r="928" spans="1:16" x14ac:dyDescent="0.3">
      <c r="A928">
        <v>13087500</v>
      </c>
      <c r="B928" t="s">
        <v>10</v>
      </c>
      <c r="C928" s="1">
        <v>34101</v>
      </c>
      <c r="D928">
        <v>2119</v>
      </c>
      <c r="E928">
        <v>51168</v>
      </c>
      <c r="F928">
        <v>0</v>
      </c>
      <c r="G928">
        <v>0</v>
      </c>
      <c r="H928">
        <v>0</v>
      </c>
      <c r="I928" s="1">
        <v>34101</v>
      </c>
      <c r="J928">
        <v>1993</v>
      </c>
      <c r="K928">
        <f t="shared" si="84"/>
        <v>5</v>
      </c>
      <c r="L928">
        <f t="shared" si="85"/>
        <v>12</v>
      </c>
      <c r="M928">
        <f t="shared" si="86"/>
        <v>1993</v>
      </c>
      <c r="N928">
        <f t="shared" si="87"/>
        <v>4203.0365000000002</v>
      </c>
      <c r="O928">
        <f t="shared" si="88"/>
        <v>0</v>
      </c>
      <c r="P928">
        <f t="shared" si="89"/>
        <v>4203.0365000000002</v>
      </c>
    </row>
    <row r="929" spans="1:16" x14ac:dyDescent="0.3">
      <c r="A929">
        <v>13087500</v>
      </c>
      <c r="B929" t="s">
        <v>10</v>
      </c>
      <c r="C929" s="1">
        <v>34102</v>
      </c>
      <c r="D929">
        <v>2615</v>
      </c>
      <c r="E929">
        <v>56355</v>
      </c>
      <c r="F929">
        <v>0</v>
      </c>
      <c r="G929">
        <v>0</v>
      </c>
      <c r="H929">
        <v>0</v>
      </c>
      <c r="I929" s="1">
        <v>34102</v>
      </c>
      <c r="J929">
        <v>1993</v>
      </c>
      <c r="K929">
        <f t="shared" si="84"/>
        <v>5</v>
      </c>
      <c r="L929">
        <f t="shared" si="85"/>
        <v>13</v>
      </c>
      <c r="M929">
        <f t="shared" si="86"/>
        <v>1993</v>
      </c>
      <c r="N929">
        <f t="shared" si="87"/>
        <v>5186.8525</v>
      </c>
      <c r="O929">
        <f t="shared" si="88"/>
        <v>0</v>
      </c>
      <c r="P929">
        <f t="shared" si="89"/>
        <v>5186.8525</v>
      </c>
    </row>
    <row r="930" spans="1:16" x14ac:dyDescent="0.3">
      <c r="A930">
        <v>13087500</v>
      </c>
      <c r="B930" t="s">
        <v>10</v>
      </c>
      <c r="C930" s="1">
        <v>34103</v>
      </c>
      <c r="D930">
        <v>2772</v>
      </c>
      <c r="E930">
        <v>61854</v>
      </c>
      <c r="F930">
        <v>0</v>
      </c>
      <c r="G930">
        <v>0</v>
      </c>
      <c r="H930">
        <v>0</v>
      </c>
      <c r="I930" s="1">
        <v>34103</v>
      </c>
      <c r="J930">
        <v>1993</v>
      </c>
      <c r="K930">
        <f t="shared" si="84"/>
        <v>5</v>
      </c>
      <c r="L930">
        <f t="shared" si="85"/>
        <v>14</v>
      </c>
      <c r="M930">
        <f t="shared" si="86"/>
        <v>1993</v>
      </c>
      <c r="N930">
        <f t="shared" si="87"/>
        <v>5498.2619999999997</v>
      </c>
      <c r="O930">
        <f t="shared" si="88"/>
        <v>0</v>
      </c>
      <c r="P930">
        <f t="shared" si="89"/>
        <v>5498.2619999999997</v>
      </c>
    </row>
    <row r="931" spans="1:16" x14ac:dyDescent="0.3">
      <c r="A931">
        <v>13087500</v>
      </c>
      <c r="B931" t="s">
        <v>10</v>
      </c>
      <c r="C931" s="1">
        <v>34104</v>
      </c>
      <c r="D931">
        <v>2801</v>
      </c>
      <c r="E931">
        <v>67409</v>
      </c>
      <c r="F931">
        <v>0</v>
      </c>
      <c r="G931">
        <v>0</v>
      </c>
      <c r="H931">
        <v>0</v>
      </c>
      <c r="I931" s="1">
        <v>34104</v>
      </c>
      <c r="J931">
        <v>1993</v>
      </c>
      <c r="K931">
        <f t="shared" si="84"/>
        <v>5</v>
      </c>
      <c r="L931">
        <f t="shared" si="85"/>
        <v>15</v>
      </c>
      <c r="M931">
        <f t="shared" si="86"/>
        <v>1993</v>
      </c>
      <c r="N931">
        <f t="shared" si="87"/>
        <v>5555.7835000000005</v>
      </c>
      <c r="O931">
        <f t="shared" si="88"/>
        <v>0</v>
      </c>
      <c r="P931">
        <f t="shared" si="89"/>
        <v>5555.7835000000005</v>
      </c>
    </row>
    <row r="932" spans="1:16" x14ac:dyDescent="0.3">
      <c r="A932">
        <v>13087500</v>
      </c>
      <c r="B932" t="s">
        <v>10</v>
      </c>
      <c r="C932" s="1">
        <v>34105</v>
      </c>
      <c r="D932">
        <v>2777</v>
      </c>
      <c r="E932">
        <v>72917</v>
      </c>
      <c r="F932">
        <v>0</v>
      </c>
      <c r="G932">
        <v>0</v>
      </c>
      <c r="H932">
        <v>0</v>
      </c>
      <c r="I932" s="1">
        <v>34105</v>
      </c>
      <c r="J932">
        <v>1993</v>
      </c>
      <c r="K932">
        <f t="shared" si="84"/>
        <v>5</v>
      </c>
      <c r="L932">
        <f t="shared" si="85"/>
        <v>16</v>
      </c>
      <c r="M932">
        <f t="shared" si="86"/>
        <v>1993</v>
      </c>
      <c r="N932">
        <f t="shared" si="87"/>
        <v>5508.1795000000002</v>
      </c>
      <c r="O932">
        <f t="shared" si="88"/>
        <v>0</v>
      </c>
      <c r="P932">
        <f t="shared" si="89"/>
        <v>5508.1795000000002</v>
      </c>
    </row>
    <row r="933" spans="1:16" x14ac:dyDescent="0.3">
      <c r="A933">
        <v>13087500</v>
      </c>
      <c r="B933" t="s">
        <v>10</v>
      </c>
      <c r="C933" s="1">
        <v>34106</v>
      </c>
      <c r="D933">
        <v>2804</v>
      </c>
      <c r="E933">
        <v>78479</v>
      </c>
      <c r="F933">
        <v>0</v>
      </c>
      <c r="G933">
        <v>0</v>
      </c>
      <c r="H933">
        <v>0</v>
      </c>
      <c r="I933" s="1">
        <v>34106</v>
      </c>
      <c r="J933">
        <v>1993</v>
      </c>
      <c r="K933">
        <f t="shared" si="84"/>
        <v>5</v>
      </c>
      <c r="L933">
        <f t="shared" si="85"/>
        <v>17</v>
      </c>
      <c r="M933">
        <f t="shared" si="86"/>
        <v>1993</v>
      </c>
      <c r="N933">
        <f t="shared" si="87"/>
        <v>5561.7340000000004</v>
      </c>
      <c r="O933">
        <f t="shared" si="88"/>
        <v>0</v>
      </c>
      <c r="P933">
        <f t="shared" si="89"/>
        <v>5561.7340000000004</v>
      </c>
    </row>
    <row r="934" spans="1:16" x14ac:dyDescent="0.3">
      <c r="A934">
        <v>13087500</v>
      </c>
      <c r="B934" t="s">
        <v>10</v>
      </c>
      <c r="C934" s="1">
        <v>34107</v>
      </c>
      <c r="D934">
        <v>3026</v>
      </c>
      <c r="E934">
        <v>84481</v>
      </c>
      <c r="F934">
        <v>0</v>
      </c>
      <c r="G934">
        <v>0</v>
      </c>
      <c r="H934">
        <v>0</v>
      </c>
      <c r="I934" s="1">
        <v>34107</v>
      </c>
      <c r="J934">
        <v>1993</v>
      </c>
      <c r="K934">
        <f t="shared" si="84"/>
        <v>5</v>
      </c>
      <c r="L934">
        <f t="shared" si="85"/>
        <v>18</v>
      </c>
      <c r="M934">
        <f t="shared" si="86"/>
        <v>1993</v>
      </c>
      <c r="N934">
        <f t="shared" si="87"/>
        <v>6002.0709999999999</v>
      </c>
      <c r="O934">
        <f t="shared" si="88"/>
        <v>0</v>
      </c>
      <c r="P934">
        <f t="shared" si="89"/>
        <v>6002.0709999999999</v>
      </c>
    </row>
    <row r="935" spans="1:16" x14ac:dyDescent="0.3">
      <c r="A935">
        <v>13087500</v>
      </c>
      <c r="B935" t="s">
        <v>10</v>
      </c>
      <c r="C935" s="1">
        <v>34108</v>
      </c>
      <c r="D935">
        <v>3285</v>
      </c>
      <c r="E935">
        <v>90997</v>
      </c>
      <c r="F935">
        <v>0</v>
      </c>
      <c r="G935">
        <v>0</v>
      </c>
      <c r="H935">
        <v>0</v>
      </c>
      <c r="I935" s="1">
        <v>34108</v>
      </c>
      <c r="J935">
        <v>1993</v>
      </c>
      <c r="K935">
        <f t="shared" si="84"/>
        <v>5</v>
      </c>
      <c r="L935">
        <f t="shared" si="85"/>
        <v>19</v>
      </c>
      <c r="M935">
        <f t="shared" si="86"/>
        <v>1993</v>
      </c>
      <c r="N935">
        <f t="shared" si="87"/>
        <v>6515.7975000000006</v>
      </c>
      <c r="O935">
        <f t="shared" si="88"/>
        <v>0</v>
      </c>
      <c r="P935">
        <f t="shared" si="89"/>
        <v>6515.7975000000006</v>
      </c>
    </row>
    <row r="936" spans="1:16" x14ac:dyDescent="0.3">
      <c r="A936">
        <v>13087500</v>
      </c>
      <c r="B936" t="s">
        <v>10</v>
      </c>
      <c r="C936" s="1">
        <v>34109</v>
      </c>
      <c r="D936">
        <v>3458</v>
      </c>
      <c r="E936">
        <v>97856</v>
      </c>
      <c r="F936">
        <v>0</v>
      </c>
      <c r="G936">
        <v>0</v>
      </c>
      <c r="H936">
        <v>0</v>
      </c>
      <c r="I936" s="1">
        <v>34109</v>
      </c>
      <c r="J936">
        <v>1993</v>
      </c>
      <c r="K936">
        <f t="shared" si="84"/>
        <v>5</v>
      </c>
      <c r="L936">
        <f t="shared" si="85"/>
        <v>20</v>
      </c>
      <c r="M936">
        <f t="shared" si="86"/>
        <v>1993</v>
      </c>
      <c r="N936">
        <f t="shared" si="87"/>
        <v>6858.9430000000002</v>
      </c>
      <c r="O936">
        <f t="shared" si="88"/>
        <v>0</v>
      </c>
      <c r="P936">
        <f t="shared" si="89"/>
        <v>6858.9430000000002</v>
      </c>
    </row>
    <row r="937" spans="1:16" x14ac:dyDescent="0.3">
      <c r="A937">
        <v>13087500</v>
      </c>
      <c r="B937" t="s">
        <v>10</v>
      </c>
      <c r="C937" s="1">
        <v>34110</v>
      </c>
      <c r="D937">
        <v>3437</v>
      </c>
      <c r="E937">
        <v>104673</v>
      </c>
      <c r="F937">
        <v>0</v>
      </c>
      <c r="G937">
        <v>0</v>
      </c>
      <c r="H937">
        <v>0</v>
      </c>
      <c r="I937" s="1">
        <v>34110</v>
      </c>
      <c r="J937">
        <v>1993</v>
      </c>
      <c r="K937">
        <f t="shared" si="84"/>
        <v>5</v>
      </c>
      <c r="L937">
        <f t="shared" si="85"/>
        <v>21</v>
      </c>
      <c r="M937">
        <f t="shared" si="86"/>
        <v>1993</v>
      </c>
      <c r="N937">
        <f t="shared" si="87"/>
        <v>6817.2894999999999</v>
      </c>
      <c r="O937">
        <f t="shared" si="88"/>
        <v>0</v>
      </c>
      <c r="P937">
        <f t="shared" si="89"/>
        <v>6817.2894999999999</v>
      </c>
    </row>
    <row r="938" spans="1:16" x14ac:dyDescent="0.3">
      <c r="A938">
        <v>13087500</v>
      </c>
      <c r="B938" t="s">
        <v>10</v>
      </c>
      <c r="C938" s="1">
        <v>34111</v>
      </c>
      <c r="D938">
        <v>3552</v>
      </c>
      <c r="E938">
        <v>111719</v>
      </c>
      <c r="F938">
        <v>0</v>
      </c>
      <c r="G938">
        <v>0</v>
      </c>
      <c r="H938">
        <v>0</v>
      </c>
      <c r="I938" s="1">
        <v>34111</v>
      </c>
      <c r="J938">
        <v>1993</v>
      </c>
      <c r="K938">
        <f t="shared" si="84"/>
        <v>5</v>
      </c>
      <c r="L938">
        <f t="shared" si="85"/>
        <v>22</v>
      </c>
      <c r="M938">
        <f t="shared" si="86"/>
        <v>1993</v>
      </c>
      <c r="N938">
        <f t="shared" si="87"/>
        <v>7045.3919999999998</v>
      </c>
      <c r="O938">
        <f t="shared" si="88"/>
        <v>0</v>
      </c>
      <c r="P938">
        <f t="shared" si="89"/>
        <v>7045.3919999999998</v>
      </c>
    </row>
    <row r="939" spans="1:16" x14ac:dyDescent="0.3">
      <c r="A939">
        <v>13087500</v>
      </c>
      <c r="B939" t="s">
        <v>10</v>
      </c>
      <c r="C939" s="1">
        <v>34112</v>
      </c>
      <c r="D939">
        <v>3472</v>
      </c>
      <c r="E939">
        <v>118605</v>
      </c>
      <c r="F939">
        <v>0</v>
      </c>
      <c r="G939">
        <v>0</v>
      </c>
      <c r="H939">
        <v>0</v>
      </c>
      <c r="I939" s="1">
        <v>34112</v>
      </c>
      <c r="J939">
        <v>1993</v>
      </c>
      <c r="K939">
        <f t="shared" si="84"/>
        <v>5</v>
      </c>
      <c r="L939">
        <f t="shared" si="85"/>
        <v>23</v>
      </c>
      <c r="M939">
        <f t="shared" si="86"/>
        <v>1993</v>
      </c>
      <c r="N939">
        <f t="shared" si="87"/>
        <v>6886.7120000000004</v>
      </c>
      <c r="O939">
        <f t="shared" si="88"/>
        <v>0</v>
      </c>
      <c r="P939">
        <f t="shared" si="89"/>
        <v>6886.7120000000004</v>
      </c>
    </row>
    <row r="940" spans="1:16" x14ac:dyDescent="0.3">
      <c r="A940">
        <v>13087500</v>
      </c>
      <c r="B940" t="s">
        <v>10</v>
      </c>
      <c r="C940" s="1">
        <v>34113</v>
      </c>
      <c r="D940">
        <v>3410</v>
      </c>
      <c r="E940">
        <v>125369</v>
      </c>
      <c r="F940">
        <v>0</v>
      </c>
      <c r="G940">
        <v>0</v>
      </c>
      <c r="H940">
        <v>0</v>
      </c>
      <c r="I940" s="1">
        <v>34113</v>
      </c>
      <c r="J940">
        <v>1993</v>
      </c>
      <c r="K940">
        <f t="shared" si="84"/>
        <v>5</v>
      </c>
      <c r="L940">
        <f t="shared" si="85"/>
        <v>24</v>
      </c>
      <c r="M940">
        <f t="shared" si="86"/>
        <v>1993</v>
      </c>
      <c r="N940">
        <f t="shared" si="87"/>
        <v>6763.7350000000006</v>
      </c>
      <c r="O940">
        <f t="shared" si="88"/>
        <v>0</v>
      </c>
      <c r="P940">
        <f t="shared" si="89"/>
        <v>6763.7350000000006</v>
      </c>
    </row>
    <row r="941" spans="1:16" x14ac:dyDescent="0.3">
      <c r="A941">
        <v>13087500</v>
      </c>
      <c r="B941" t="s">
        <v>10</v>
      </c>
      <c r="C941" s="1">
        <v>34114</v>
      </c>
      <c r="D941">
        <v>3438</v>
      </c>
      <c r="E941">
        <v>132188</v>
      </c>
      <c r="F941">
        <v>0</v>
      </c>
      <c r="G941">
        <v>0</v>
      </c>
      <c r="H941">
        <v>0</v>
      </c>
      <c r="I941" s="1">
        <v>34114</v>
      </c>
      <c r="J941">
        <v>1993</v>
      </c>
      <c r="K941">
        <f t="shared" si="84"/>
        <v>5</v>
      </c>
      <c r="L941">
        <f t="shared" si="85"/>
        <v>25</v>
      </c>
      <c r="M941">
        <f t="shared" si="86"/>
        <v>1993</v>
      </c>
      <c r="N941">
        <f t="shared" si="87"/>
        <v>6819.2730000000001</v>
      </c>
      <c r="O941">
        <f t="shared" si="88"/>
        <v>0</v>
      </c>
      <c r="P941">
        <f t="shared" si="89"/>
        <v>6819.2730000000001</v>
      </c>
    </row>
    <row r="942" spans="1:16" x14ac:dyDescent="0.3">
      <c r="A942">
        <v>13087500</v>
      </c>
      <c r="B942" t="s">
        <v>10</v>
      </c>
      <c r="C942" s="1">
        <v>34115</v>
      </c>
      <c r="D942">
        <v>3501</v>
      </c>
      <c r="E942">
        <v>139133</v>
      </c>
      <c r="F942">
        <v>0</v>
      </c>
      <c r="G942">
        <v>0</v>
      </c>
      <c r="H942">
        <v>0</v>
      </c>
      <c r="I942" s="1">
        <v>34115</v>
      </c>
      <c r="J942">
        <v>1993</v>
      </c>
      <c r="K942">
        <f t="shared" si="84"/>
        <v>5</v>
      </c>
      <c r="L942">
        <f t="shared" si="85"/>
        <v>26</v>
      </c>
      <c r="M942">
        <f t="shared" si="86"/>
        <v>1993</v>
      </c>
      <c r="N942">
        <f t="shared" si="87"/>
        <v>6944.2335000000003</v>
      </c>
      <c r="O942">
        <f t="shared" si="88"/>
        <v>0</v>
      </c>
      <c r="P942">
        <f t="shared" si="89"/>
        <v>6944.2335000000003</v>
      </c>
    </row>
    <row r="943" spans="1:16" x14ac:dyDescent="0.3">
      <c r="A943">
        <v>13087500</v>
      </c>
      <c r="B943" t="s">
        <v>10</v>
      </c>
      <c r="C943" s="1">
        <v>34116</v>
      </c>
      <c r="D943">
        <v>3513</v>
      </c>
      <c r="E943">
        <v>146101</v>
      </c>
      <c r="F943">
        <v>0</v>
      </c>
      <c r="G943">
        <v>0</v>
      </c>
      <c r="H943">
        <v>0</v>
      </c>
      <c r="I943" s="1">
        <v>34116</v>
      </c>
      <c r="J943">
        <v>1993</v>
      </c>
      <c r="K943">
        <f t="shared" si="84"/>
        <v>5</v>
      </c>
      <c r="L943">
        <f t="shared" si="85"/>
        <v>27</v>
      </c>
      <c r="M943">
        <f t="shared" si="86"/>
        <v>1993</v>
      </c>
      <c r="N943">
        <f t="shared" si="87"/>
        <v>6968.0355</v>
      </c>
      <c r="O943">
        <f t="shared" si="88"/>
        <v>0</v>
      </c>
      <c r="P943">
        <f t="shared" si="89"/>
        <v>6968.0355</v>
      </c>
    </row>
    <row r="944" spans="1:16" x14ac:dyDescent="0.3">
      <c r="A944">
        <v>13087500</v>
      </c>
      <c r="B944" t="s">
        <v>10</v>
      </c>
      <c r="C944" s="1">
        <v>34117</v>
      </c>
      <c r="D944">
        <v>3520</v>
      </c>
      <c r="E944">
        <v>153083</v>
      </c>
      <c r="F944">
        <v>0</v>
      </c>
      <c r="G944">
        <v>0</v>
      </c>
      <c r="H944">
        <v>0</v>
      </c>
      <c r="I944" s="1">
        <v>34117</v>
      </c>
      <c r="J944">
        <v>1993</v>
      </c>
      <c r="K944">
        <f t="shared" si="84"/>
        <v>5</v>
      </c>
      <c r="L944">
        <f t="shared" si="85"/>
        <v>28</v>
      </c>
      <c r="M944">
        <f t="shared" si="86"/>
        <v>1993</v>
      </c>
      <c r="N944">
        <f t="shared" si="87"/>
        <v>6981.92</v>
      </c>
      <c r="O944">
        <f t="shared" si="88"/>
        <v>0</v>
      </c>
      <c r="P944">
        <f t="shared" si="89"/>
        <v>6981.92</v>
      </c>
    </row>
    <row r="945" spans="1:16" x14ac:dyDescent="0.3">
      <c r="A945">
        <v>13087500</v>
      </c>
      <c r="B945" t="s">
        <v>10</v>
      </c>
      <c r="C945" s="1">
        <v>34118</v>
      </c>
      <c r="D945">
        <v>3505</v>
      </c>
      <c r="E945">
        <v>160035</v>
      </c>
      <c r="F945">
        <v>0</v>
      </c>
      <c r="G945">
        <v>0</v>
      </c>
      <c r="H945">
        <v>0</v>
      </c>
      <c r="I945" s="1">
        <v>34118</v>
      </c>
      <c r="J945">
        <v>1993</v>
      </c>
      <c r="K945">
        <f t="shared" si="84"/>
        <v>5</v>
      </c>
      <c r="L945">
        <f t="shared" si="85"/>
        <v>29</v>
      </c>
      <c r="M945">
        <f t="shared" si="86"/>
        <v>1993</v>
      </c>
      <c r="N945">
        <f t="shared" si="87"/>
        <v>6952.1675000000005</v>
      </c>
      <c r="O945">
        <f t="shared" si="88"/>
        <v>0</v>
      </c>
      <c r="P945">
        <f t="shared" si="89"/>
        <v>6952.1675000000005</v>
      </c>
    </row>
    <row r="946" spans="1:16" x14ac:dyDescent="0.3">
      <c r="A946">
        <v>13087500</v>
      </c>
      <c r="B946" t="s">
        <v>10</v>
      </c>
      <c r="C946" s="1">
        <v>34119</v>
      </c>
      <c r="D946">
        <v>3445</v>
      </c>
      <c r="E946">
        <v>166868</v>
      </c>
      <c r="F946">
        <v>0</v>
      </c>
      <c r="G946">
        <v>0</v>
      </c>
      <c r="H946">
        <v>0</v>
      </c>
      <c r="I946" s="1">
        <v>34119</v>
      </c>
      <c r="J946">
        <v>1993</v>
      </c>
      <c r="K946">
        <f t="shared" si="84"/>
        <v>5</v>
      </c>
      <c r="L946">
        <f t="shared" si="85"/>
        <v>30</v>
      </c>
      <c r="M946">
        <f t="shared" si="86"/>
        <v>1993</v>
      </c>
      <c r="N946">
        <f t="shared" si="87"/>
        <v>6833.1575000000003</v>
      </c>
      <c r="O946">
        <f t="shared" si="88"/>
        <v>0</v>
      </c>
      <c r="P946">
        <f t="shared" si="89"/>
        <v>6833.1575000000003</v>
      </c>
    </row>
    <row r="947" spans="1:16" x14ac:dyDescent="0.3">
      <c r="A947">
        <v>13087500</v>
      </c>
      <c r="B947" t="s">
        <v>10</v>
      </c>
      <c r="C947" s="1">
        <v>34120</v>
      </c>
      <c r="D947">
        <v>3442</v>
      </c>
      <c r="E947">
        <v>173695</v>
      </c>
      <c r="F947">
        <v>0</v>
      </c>
      <c r="G947">
        <v>0</v>
      </c>
      <c r="H947">
        <v>0</v>
      </c>
      <c r="I947" s="1">
        <v>34120</v>
      </c>
      <c r="J947">
        <v>1993</v>
      </c>
      <c r="K947">
        <f t="shared" si="84"/>
        <v>5</v>
      </c>
      <c r="L947">
        <f t="shared" si="85"/>
        <v>31</v>
      </c>
      <c r="M947">
        <f t="shared" si="86"/>
        <v>1993</v>
      </c>
      <c r="N947">
        <f t="shared" si="87"/>
        <v>6827.2070000000003</v>
      </c>
      <c r="O947">
        <f t="shared" si="88"/>
        <v>0</v>
      </c>
      <c r="P947">
        <f t="shared" si="89"/>
        <v>6827.2070000000003</v>
      </c>
    </row>
    <row r="948" spans="1:16" x14ac:dyDescent="0.3">
      <c r="A948">
        <v>13087500</v>
      </c>
      <c r="B948" t="s">
        <v>10</v>
      </c>
      <c r="C948" s="1">
        <v>34121</v>
      </c>
      <c r="D948">
        <v>3515</v>
      </c>
      <c r="E948">
        <v>180667</v>
      </c>
      <c r="F948">
        <v>0</v>
      </c>
      <c r="G948">
        <v>0</v>
      </c>
      <c r="H948">
        <v>0</v>
      </c>
      <c r="I948" s="1">
        <v>34121</v>
      </c>
      <c r="J948">
        <v>1993</v>
      </c>
      <c r="K948">
        <f t="shared" si="84"/>
        <v>6</v>
      </c>
      <c r="L948">
        <f t="shared" si="85"/>
        <v>1</v>
      </c>
      <c r="M948">
        <f t="shared" si="86"/>
        <v>1993</v>
      </c>
      <c r="N948">
        <f t="shared" si="87"/>
        <v>6972.0025000000005</v>
      </c>
      <c r="O948">
        <f t="shared" si="88"/>
        <v>0</v>
      </c>
      <c r="P948">
        <f t="shared" si="89"/>
        <v>6972.0025000000005</v>
      </c>
    </row>
    <row r="949" spans="1:16" x14ac:dyDescent="0.3">
      <c r="A949">
        <v>13087500</v>
      </c>
      <c r="B949" t="s">
        <v>10</v>
      </c>
      <c r="C949" s="1">
        <v>34122</v>
      </c>
      <c r="D949">
        <v>3343</v>
      </c>
      <c r="E949">
        <v>187298</v>
      </c>
      <c r="F949">
        <v>0</v>
      </c>
      <c r="G949">
        <v>0</v>
      </c>
      <c r="H949">
        <v>0</v>
      </c>
      <c r="I949" s="1">
        <v>34122</v>
      </c>
      <c r="J949">
        <v>1993</v>
      </c>
      <c r="K949">
        <f t="shared" si="84"/>
        <v>6</v>
      </c>
      <c r="L949">
        <f t="shared" si="85"/>
        <v>2</v>
      </c>
      <c r="M949">
        <f t="shared" si="86"/>
        <v>1993</v>
      </c>
      <c r="N949">
        <f t="shared" si="87"/>
        <v>6630.8405000000002</v>
      </c>
      <c r="O949">
        <f t="shared" si="88"/>
        <v>0</v>
      </c>
      <c r="P949">
        <f t="shared" si="89"/>
        <v>6630.8405000000002</v>
      </c>
    </row>
    <row r="950" spans="1:16" x14ac:dyDescent="0.3">
      <c r="A950">
        <v>13087500</v>
      </c>
      <c r="B950" t="s">
        <v>10</v>
      </c>
      <c r="C950" s="1">
        <v>34123</v>
      </c>
      <c r="D950">
        <v>3206</v>
      </c>
      <c r="E950">
        <v>193657</v>
      </c>
      <c r="F950">
        <v>0</v>
      </c>
      <c r="G950">
        <v>0</v>
      </c>
      <c r="H950">
        <v>0</v>
      </c>
      <c r="I950" s="1">
        <v>34123</v>
      </c>
      <c r="J950">
        <v>1993</v>
      </c>
      <c r="K950">
        <f t="shared" si="84"/>
        <v>6</v>
      </c>
      <c r="L950">
        <f t="shared" si="85"/>
        <v>3</v>
      </c>
      <c r="M950">
        <f t="shared" si="86"/>
        <v>1993</v>
      </c>
      <c r="N950">
        <f t="shared" si="87"/>
        <v>6359.1010000000006</v>
      </c>
      <c r="O950">
        <f t="shared" si="88"/>
        <v>0</v>
      </c>
      <c r="P950">
        <f t="shared" si="89"/>
        <v>6359.1010000000006</v>
      </c>
    </row>
    <row r="951" spans="1:16" x14ac:dyDescent="0.3">
      <c r="A951">
        <v>13087500</v>
      </c>
      <c r="B951" t="s">
        <v>10</v>
      </c>
      <c r="C951" s="1">
        <v>34124</v>
      </c>
      <c r="D951">
        <v>3178</v>
      </c>
      <c r="E951">
        <v>199961</v>
      </c>
      <c r="F951">
        <v>0</v>
      </c>
      <c r="G951">
        <v>0</v>
      </c>
      <c r="H951">
        <v>0</v>
      </c>
      <c r="I951" s="1">
        <v>34124</v>
      </c>
      <c r="J951">
        <v>1993</v>
      </c>
      <c r="K951">
        <f t="shared" si="84"/>
        <v>6</v>
      </c>
      <c r="L951">
        <f t="shared" si="85"/>
        <v>4</v>
      </c>
      <c r="M951">
        <f t="shared" si="86"/>
        <v>1993</v>
      </c>
      <c r="N951">
        <f t="shared" si="87"/>
        <v>6303.5630000000001</v>
      </c>
      <c r="O951">
        <f t="shared" si="88"/>
        <v>0</v>
      </c>
      <c r="P951">
        <f t="shared" si="89"/>
        <v>6303.5630000000001</v>
      </c>
    </row>
    <row r="952" spans="1:16" x14ac:dyDescent="0.3">
      <c r="A952">
        <v>13087500</v>
      </c>
      <c r="B952" t="s">
        <v>10</v>
      </c>
      <c r="C952" s="1">
        <v>34125</v>
      </c>
      <c r="D952">
        <v>3202</v>
      </c>
      <c r="E952">
        <v>206312</v>
      </c>
      <c r="F952">
        <v>0</v>
      </c>
      <c r="G952">
        <v>0</v>
      </c>
      <c r="H952">
        <v>0</v>
      </c>
      <c r="I952" s="1">
        <v>34125</v>
      </c>
      <c r="J952">
        <v>1993</v>
      </c>
      <c r="K952">
        <f t="shared" si="84"/>
        <v>6</v>
      </c>
      <c r="L952">
        <f t="shared" si="85"/>
        <v>5</v>
      </c>
      <c r="M952">
        <f t="shared" si="86"/>
        <v>1993</v>
      </c>
      <c r="N952">
        <f t="shared" si="87"/>
        <v>6351.1670000000004</v>
      </c>
      <c r="O952">
        <f t="shared" si="88"/>
        <v>0</v>
      </c>
      <c r="P952">
        <f t="shared" si="89"/>
        <v>6351.1670000000004</v>
      </c>
    </row>
    <row r="953" spans="1:16" x14ac:dyDescent="0.3">
      <c r="A953">
        <v>13087500</v>
      </c>
      <c r="B953" t="s">
        <v>10</v>
      </c>
      <c r="C953" s="1">
        <v>34126</v>
      </c>
      <c r="D953">
        <v>3052</v>
      </c>
      <c r="E953">
        <v>212365</v>
      </c>
      <c r="F953">
        <v>0</v>
      </c>
      <c r="G953">
        <v>0</v>
      </c>
      <c r="H953">
        <v>0</v>
      </c>
      <c r="I953" s="1">
        <v>34126</v>
      </c>
      <c r="J953">
        <v>1993</v>
      </c>
      <c r="K953">
        <f t="shared" si="84"/>
        <v>6</v>
      </c>
      <c r="L953">
        <f t="shared" si="85"/>
        <v>6</v>
      </c>
      <c r="M953">
        <f t="shared" si="86"/>
        <v>1993</v>
      </c>
      <c r="N953">
        <f t="shared" si="87"/>
        <v>6053.6419999999998</v>
      </c>
      <c r="O953">
        <f t="shared" si="88"/>
        <v>0</v>
      </c>
      <c r="P953">
        <f t="shared" si="89"/>
        <v>6053.6419999999998</v>
      </c>
    </row>
    <row r="954" spans="1:16" x14ac:dyDescent="0.3">
      <c r="A954">
        <v>13087500</v>
      </c>
      <c r="B954" t="s">
        <v>10</v>
      </c>
      <c r="C954" s="1">
        <v>34127</v>
      </c>
      <c r="D954">
        <v>2763</v>
      </c>
      <c r="E954">
        <v>217846</v>
      </c>
      <c r="F954">
        <v>0</v>
      </c>
      <c r="G954">
        <v>0</v>
      </c>
      <c r="H954">
        <v>0</v>
      </c>
      <c r="I954" s="1">
        <v>34127</v>
      </c>
      <c r="J954">
        <v>1993</v>
      </c>
      <c r="K954">
        <f t="shared" si="84"/>
        <v>6</v>
      </c>
      <c r="L954">
        <f t="shared" si="85"/>
        <v>7</v>
      </c>
      <c r="M954">
        <f t="shared" si="86"/>
        <v>1993</v>
      </c>
      <c r="N954">
        <f t="shared" si="87"/>
        <v>5480.4105</v>
      </c>
      <c r="O954">
        <f t="shared" si="88"/>
        <v>0</v>
      </c>
      <c r="P954">
        <f t="shared" si="89"/>
        <v>5480.4105</v>
      </c>
    </row>
    <row r="955" spans="1:16" x14ac:dyDescent="0.3">
      <c r="A955">
        <v>13087500</v>
      </c>
      <c r="B955" t="s">
        <v>10</v>
      </c>
      <c r="C955" s="1">
        <v>34128</v>
      </c>
      <c r="D955">
        <v>2513</v>
      </c>
      <c r="E955">
        <v>222830</v>
      </c>
      <c r="F955">
        <v>0</v>
      </c>
      <c r="G955">
        <v>0</v>
      </c>
      <c r="H955">
        <v>0</v>
      </c>
      <c r="I955" s="1">
        <v>34128</v>
      </c>
      <c r="J955">
        <v>1993</v>
      </c>
      <c r="K955">
        <f t="shared" si="84"/>
        <v>6</v>
      </c>
      <c r="L955">
        <f t="shared" si="85"/>
        <v>8</v>
      </c>
      <c r="M955">
        <f t="shared" si="86"/>
        <v>1993</v>
      </c>
      <c r="N955">
        <f t="shared" si="87"/>
        <v>4984.5355</v>
      </c>
      <c r="O955">
        <f t="shared" si="88"/>
        <v>0</v>
      </c>
      <c r="P955">
        <f t="shared" si="89"/>
        <v>4984.5355</v>
      </c>
    </row>
    <row r="956" spans="1:16" x14ac:dyDescent="0.3">
      <c r="A956">
        <v>13087500</v>
      </c>
      <c r="B956" t="s">
        <v>10</v>
      </c>
      <c r="C956" s="1">
        <v>34129</v>
      </c>
      <c r="D956">
        <v>2427</v>
      </c>
      <c r="E956">
        <v>227644</v>
      </c>
      <c r="F956">
        <v>0</v>
      </c>
      <c r="G956">
        <v>0</v>
      </c>
      <c r="H956">
        <v>0</v>
      </c>
      <c r="I956" s="1">
        <v>34129</v>
      </c>
      <c r="J956">
        <v>1993</v>
      </c>
      <c r="K956">
        <f t="shared" si="84"/>
        <v>6</v>
      </c>
      <c r="L956">
        <f t="shared" si="85"/>
        <v>9</v>
      </c>
      <c r="M956">
        <f t="shared" si="86"/>
        <v>1993</v>
      </c>
      <c r="N956">
        <f t="shared" si="87"/>
        <v>4813.9544999999998</v>
      </c>
      <c r="O956">
        <f t="shared" si="88"/>
        <v>0</v>
      </c>
      <c r="P956">
        <f t="shared" si="89"/>
        <v>4813.9544999999998</v>
      </c>
    </row>
    <row r="957" spans="1:16" x14ac:dyDescent="0.3">
      <c r="A957">
        <v>13087500</v>
      </c>
      <c r="B957" t="s">
        <v>10</v>
      </c>
      <c r="C957" s="1">
        <v>34130</v>
      </c>
      <c r="D957">
        <v>2496</v>
      </c>
      <c r="E957">
        <v>232595</v>
      </c>
      <c r="F957">
        <v>0</v>
      </c>
      <c r="G957">
        <v>0</v>
      </c>
      <c r="H957">
        <v>0</v>
      </c>
      <c r="I957" s="1">
        <v>34130</v>
      </c>
      <c r="J957">
        <v>1993</v>
      </c>
      <c r="K957">
        <f t="shared" si="84"/>
        <v>6</v>
      </c>
      <c r="L957">
        <f t="shared" si="85"/>
        <v>10</v>
      </c>
      <c r="M957">
        <f t="shared" si="86"/>
        <v>1993</v>
      </c>
      <c r="N957">
        <f t="shared" si="87"/>
        <v>4950.8159999999998</v>
      </c>
      <c r="O957">
        <f t="shared" si="88"/>
        <v>0</v>
      </c>
      <c r="P957">
        <f t="shared" si="89"/>
        <v>4950.8159999999998</v>
      </c>
    </row>
    <row r="958" spans="1:16" x14ac:dyDescent="0.3">
      <c r="A958">
        <v>13087500</v>
      </c>
      <c r="B958" t="s">
        <v>10</v>
      </c>
      <c r="C958" s="1">
        <v>34131</v>
      </c>
      <c r="D958">
        <v>2511</v>
      </c>
      <c r="E958">
        <v>237576</v>
      </c>
      <c r="F958">
        <v>0</v>
      </c>
      <c r="G958">
        <v>0</v>
      </c>
      <c r="H958">
        <v>0</v>
      </c>
      <c r="I958" s="1">
        <v>34131</v>
      </c>
      <c r="J958">
        <v>1993</v>
      </c>
      <c r="K958">
        <f t="shared" si="84"/>
        <v>6</v>
      </c>
      <c r="L958">
        <f t="shared" si="85"/>
        <v>11</v>
      </c>
      <c r="M958">
        <f t="shared" si="86"/>
        <v>1993</v>
      </c>
      <c r="N958">
        <f t="shared" si="87"/>
        <v>4980.5685000000003</v>
      </c>
      <c r="O958">
        <f t="shared" si="88"/>
        <v>0</v>
      </c>
      <c r="P958">
        <f t="shared" si="89"/>
        <v>4980.5685000000003</v>
      </c>
    </row>
    <row r="959" spans="1:16" x14ac:dyDescent="0.3">
      <c r="A959">
        <v>13087500</v>
      </c>
      <c r="B959" t="s">
        <v>10</v>
      </c>
      <c r="C959" s="1">
        <v>34132</v>
      </c>
      <c r="D959">
        <v>2613</v>
      </c>
      <c r="E959">
        <v>242759</v>
      </c>
      <c r="F959">
        <v>0</v>
      </c>
      <c r="G959">
        <v>0</v>
      </c>
      <c r="H959">
        <v>0</v>
      </c>
      <c r="I959" s="1">
        <v>34132</v>
      </c>
      <c r="J959">
        <v>1993</v>
      </c>
      <c r="K959">
        <f t="shared" si="84"/>
        <v>6</v>
      </c>
      <c r="L959">
        <f t="shared" si="85"/>
        <v>12</v>
      </c>
      <c r="M959">
        <f t="shared" si="86"/>
        <v>1993</v>
      </c>
      <c r="N959">
        <f t="shared" si="87"/>
        <v>5182.8855000000003</v>
      </c>
      <c r="O959">
        <f t="shared" si="88"/>
        <v>0</v>
      </c>
      <c r="P959">
        <f t="shared" si="89"/>
        <v>5182.8855000000003</v>
      </c>
    </row>
    <row r="960" spans="1:16" x14ac:dyDescent="0.3">
      <c r="A960">
        <v>13087500</v>
      </c>
      <c r="B960" t="s">
        <v>10</v>
      </c>
      <c r="C960" s="1">
        <v>34133</v>
      </c>
      <c r="D960">
        <v>2635</v>
      </c>
      <c r="E960">
        <v>247985</v>
      </c>
      <c r="F960">
        <v>0</v>
      </c>
      <c r="G960">
        <v>0</v>
      </c>
      <c r="H960">
        <v>0</v>
      </c>
      <c r="I960" s="1">
        <v>34133</v>
      </c>
      <c r="J960">
        <v>1993</v>
      </c>
      <c r="K960">
        <f t="shared" si="84"/>
        <v>6</v>
      </c>
      <c r="L960">
        <f t="shared" si="85"/>
        <v>13</v>
      </c>
      <c r="M960">
        <f t="shared" si="86"/>
        <v>1993</v>
      </c>
      <c r="N960">
        <f t="shared" si="87"/>
        <v>5226.5225</v>
      </c>
      <c r="O960">
        <f t="shared" si="88"/>
        <v>0</v>
      </c>
      <c r="P960">
        <f t="shared" si="89"/>
        <v>5226.5225</v>
      </c>
    </row>
    <row r="961" spans="1:16" x14ac:dyDescent="0.3">
      <c r="A961">
        <v>13087500</v>
      </c>
      <c r="B961" t="s">
        <v>10</v>
      </c>
      <c r="C961" s="1">
        <v>34134</v>
      </c>
      <c r="D961">
        <v>2728</v>
      </c>
      <c r="E961">
        <v>253396</v>
      </c>
      <c r="F961">
        <v>0</v>
      </c>
      <c r="G961">
        <v>0</v>
      </c>
      <c r="H961">
        <v>0</v>
      </c>
      <c r="I961" s="1">
        <v>34134</v>
      </c>
      <c r="J961">
        <v>1993</v>
      </c>
      <c r="K961">
        <f t="shared" si="84"/>
        <v>6</v>
      </c>
      <c r="L961">
        <f t="shared" si="85"/>
        <v>14</v>
      </c>
      <c r="M961">
        <f t="shared" si="86"/>
        <v>1993</v>
      </c>
      <c r="N961">
        <f t="shared" si="87"/>
        <v>5410.9880000000003</v>
      </c>
      <c r="O961">
        <f t="shared" si="88"/>
        <v>0</v>
      </c>
      <c r="P961">
        <f t="shared" si="89"/>
        <v>5410.9880000000003</v>
      </c>
    </row>
    <row r="962" spans="1:16" x14ac:dyDescent="0.3">
      <c r="A962">
        <v>13087500</v>
      </c>
      <c r="B962" t="s">
        <v>10</v>
      </c>
      <c r="C962" s="1">
        <v>34135</v>
      </c>
      <c r="D962">
        <v>2807</v>
      </c>
      <c r="E962">
        <v>258964</v>
      </c>
      <c r="F962">
        <v>0</v>
      </c>
      <c r="G962">
        <v>0</v>
      </c>
      <c r="H962">
        <v>0</v>
      </c>
      <c r="I962" s="1">
        <v>34135</v>
      </c>
      <c r="J962">
        <v>1993</v>
      </c>
      <c r="K962">
        <f t="shared" si="84"/>
        <v>6</v>
      </c>
      <c r="L962">
        <f t="shared" si="85"/>
        <v>15</v>
      </c>
      <c r="M962">
        <f t="shared" si="86"/>
        <v>1993</v>
      </c>
      <c r="N962">
        <f t="shared" si="87"/>
        <v>5567.6845000000003</v>
      </c>
      <c r="O962">
        <f t="shared" si="88"/>
        <v>0</v>
      </c>
      <c r="P962">
        <f t="shared" si="89"/>
        <v>5567.6845000000003</v>
      </c>
    </row>
    <row r="963" spans="1:16" x14ac:dyDescent="0.3">
      <c r="A963">
        <v>13087500</v>
      </c>
      <c r="B963" t="s">
        <v>10</v>
      </c>
      <c r="C963" s="1">
        <v>34136</v>
      </c>
      <c r="D963">
        <v>2867</v>
      </c>
      <c r="E963">
        <v>264650</v>
      </c>
      <c r="F963">
        <v>0</v>
      </c>
      <c r="G963">
        <v>0</v>
      </c>
      <c r="H963">
        <v>0</v>
      </c>
      <c r="I963" s="1">
        <v>34136</v>
      </c>
      <c r="J963">
        <v>1993</v>
      </c>
      <c r="K963">
        <f t="shared" ref="K963:K1026" si="90">MONTH(I963)</f>
        <v>6</v>
      </c>
      <c r="L963">
        <f t="shared" ref="L963:L1026" si="91">DAY(I963)</f>
        <v>16</v>
      </c>
      <c r="M963">
        <f t="shared" ref="M963:M1026" si="92">YEAR(I963)</f>
        <v>1993</v>
      </c>
      <c r="N963">
        <f t="shared" ref="N963:N1026" si="93">D963*1.9835</f>
        <v>5686.6945000000005</v>
      </c>
      <c r="O963">
        <f t="shared" ref="O963:O1026" si="94">F963*1.9835</f>
        <v>0</v>
      </c>
      <c r="P963">
        <f t="shared" ref="P963:P1026" si="95">(D963-F963)*1.9835</f>
        <v>5686.6945000000005</v>
      </c>
    </row>
    <row r="964" spans="1:16" x14ac:dyDescent="0.3">
      <c r="A964">
        <v>13087500</v>
      </c>
      <c r="B964" t="s">
        <v>10</v>
      </c>
      <c r="C964" s="1">
        <v>34137</v>
      </c>
      <c r="D964">
        <v>3095</v>
      </c>
      <c r="E964">
        <v>270789</v>
      </c>
      <c r="F964">
        <v>0</v>
      </c>
      <c r="G964">
        <v>0</v>
      </c>
      <c r="H964">
        <v>0</v>
      </c>
      <c r="I964" s="1">
        <v>34137</v>
      </c>
      <c r="J964">
        <v>1993</v>
      </c>
      <c r="K964">
        <f t="shared" si="90"/>
        <v>6</v>
      </c>
      <c r="L964">
        <f t="shared" si="91"/>
        <v>17</v>
      </c>
      <c r="M964">
        <f t="shared" si="92"/>
        <v>1993</v>
      </c>
      <c r="N964">
        <f t="shared" si="93"/>
        <v>6138.9324999999999</v>
      </c>
      <c r="O964">
        <f t="shared" si="94"/>
        <v>0</v>
      </c>
      <c r="P964">
        <f t="shared" si="95"/>
        <v>6138.9324999999999</v>
      </c>
    </row>
    <row r="965" spans="1:16" x14ac:dyDescent="0.3">
      <c r="A965">
        <v>13087500</v>
      </c>
      <c r="B965" t="s">
        <v>10</v>
      </c>
      <c r="C965" s="1">
        <v>34138</v>
      </c>
      <c r="D965">
        <v>3073</v>
      </c>
      <c r="E965">
        <v>276885</v>
      </c>
      <c r="F965">
        <v>0</v>
      </c>
      <c r="G965">
        <v>0</v>
      </c>
      <c r="H965">
        <v>0</v>
      </c>
      <c r="I965" s="1">
        <v>34138</v>
      </c>
      <c r="J965">
        <v>1993</v>
      </c>
      <c r="K965">
        <f t="shared" si="90"/>
        <v>6</v>
      </c>
      <c r="L965">
        <f t="shared" si="91"/>
        <v>18</v>
      </c>
      <c r="M965">
        <f t="shared" si="92"/>
        <v>1993</v>
      </c>
      <c r="N965">
        <f t="shared" si="93"/>
        <v>6095.2955000000002</v>
      </c>
      <c r="O965">
        <f t="shared" si="94"/>
        <v>0</v>
      </c>
      <c r="P965">
        <f t="shared" si="95"/>
        <v>6095.2955000000002</v>
      </c>
    </row>
    <row r="966" spans="1:16" x14ac:dyDescent="0.3">
      <c r="A966">
        <v>13087500</v>
      </c>
      <c r="B966" t="s">
        <v>10</v>
      </c>
      <c r="C966" s="1">
        <v>34139</v>
      </c>
      <c r="D966">
        <v>3152</v>
      </c>
      <c r="E966">
        <v>283137</v>
      </c>
      <c r="F966">
        <v>0</v>
      </c>
      <c r="G966">
        <v>0</v>
      </c>
      <c r="H966">
        <v>0</v>
      </c>
      <c r="I966" s="1">
        <v>34139</v>
      </c>
      <c r="J966">
        <v>1993</v>
      </c>
      <c r="K966">
        <f t="shared" si="90"/>
        <v>6</v>
      </c>
      <c r="L966">
        <f t="shared" si="91"/>
        <v>19</v>
      </c>
      <c r="M966">
        <f t="shared" si="92"/>
        <v>1993</v>
      </c>
      <c r="N966">
        <f t="shared" si="93"/>
        <v>6251.9920000000002</v>
      </c>
      <c r="O966">
        <f t="shared" si="94"/>
        <v>0</v>
      </c>
      <c r="P966">
        <f t="shared" si="95"/>
        <v>6251.9920000000002</v>
      </c>
    </row>
    <row r="967" spans="1:16" x14ac:dyDescent="0.3">
      <c r="A967">
        <v>13087500</v>
      </c>
      <c r="B967" t="s">
        <v>10</v>
      </c>
      <c r="C967" s="1">
        <v>34140</v>
      </c>
      <c r="D967">
        <v>3235</v>
      </c>
      <c r="E967">
        <v>289553</v>
      </c>
      <c r="F967">
        <v>0</v>
      </c>
      <c r="G967">
        <v>0</v>
      </c>
      <c r="H967">
        <v>0</v>
      </c>
      <c r="I967" s="1">
        <v>34140</v>
      </c>
      <c r="J967">
        <v>1993</v>
      </c>
      <c r="K967">
        <f t="shared" si="90"/>
        <v>6</v>
      </c>
      <c r="L967">
        <f t="shared" si="91"/>
        <v>20</v>
      </c>
      <c r="M967">
        <f t="shared" si="92"/>
        <v>1993</v>
      </c>
      <c r="N967">
        <f t="shared" si="93"/>
        <v>6416.6225000000004</v>
      </c>
      <c r="O967">
        <f t="shared" si="94"/>
        <v>0</v>
      </c>
      <c r="P967">
        <f t="shared" si="95"/>
        <v>6416.6225000000004</v>
      </c>
    </row>
    <row r="968" spans="1:16" x14ac:dyDescent="0.3">
      <c r="A968">
        <v>13087500</v>
      </c>
      <c r="B968" t="s">
        <v>10</v>
      </c>
      <c r="C968" s="1">
        <v>34141</v>
      </c>
      <c r="D968">
        <v>3319</v>
      </c>
      <c r="E968">
        <v>296137</v>
      </c>
      <c r="F968">
        <v>0</v>
      </c>
      <c r="G968">
        <v>0</v>
      </c>
      <c r="H968">
        <v>0</v>
      </c>
      <c r="I968" s="1">
        <v>34141</v>
      </c>
      <c r="J968">
        <v>1993</v>
      </c>
      <c r="K968">
        <f t="shared" si="90"/>
        <v>6</v>
      </c>
      <c r="L968">
        <f t="shared" si="91"/>
        <v>21</v>
      </c>
      <c r="M968">
        <f t="shared" si="92"/>
        <v>1993</v>
      </c>
      <c r="N968">
        <f t="shared" si="93"/>
        <v>6583.2365</v>
      </c>
      <c r="O968">
        <f t="shared" si="94"/>
        <v>0</v>
      </c>
      <c r="P968">
        <f t="shared" si="95"/>
        <v>6583.2365</v>
      </c>
    </row>
    <row r="969" spans="1:16" x14ac:dyDescent="0.3">
      <c r="A969">
        <v>13087500</v>
      </c>
      <c r="B969" t="s">
        <v>10</v>
      </c>
      <c r="C969" s="1">
        <v>34142</v>
      </c>
      <c r="D969">
        <v>3303</v>
      </c>
      <c r="E969">
        <v>302688</v>
      </c>
      <c r="F969">
        <v>0</v>
      </c>
      <c r="G969">
        <v>0</v>
      </c>
      <c r="H969">
        <v>0</v>
      </c>
      <c r="I969" s="1">
        <v>34142</v>
      </c>
      <c r="J969">
        <v>1993</v>
      </c>
      <c r="K969">
        <f t="shared" si="90"/>
        <v>6</v>
      </c>
      <c r="L969">
        <f t="shared" si="91"/>
        <v>22</v>
      </c>
      <c r="M969">
        <f t="shared" si="92"/>
        <v>1993</v>
      </c>
      <c r="N969">
        <f t="shared" si="93"/>
        <v>6551.5005000000001</v>
      </c>
      <c r="O969">
        <f t="shared" si="94"/>
        <v>0</v>
      </c>
      <c r="P969">
        <f t="shared" si="95"/>
        <v>6551.5005000000001</v>
      </c>
    </row>
    <row r="970" spans="1:16" x14ac:dyDescent="0.3">
      <c r="A970">
        <v>13087500</v>
      </c>
      <c r="B970" t="s">
        <v>10</v>
      </c>
      <c r="C970" s="1">
        <v>34143</v>
      </c>
      <c r="D970">
        <v>3291</v>
      </c>
      <c r="E970">
        <v>309216</v>
      </c>
      <c r="F970">
        <v>0</v>
      </c>
      <c r="G970">
        <v>0</v>
      </c>
      <c r="H970">
        <v>0</v>
      </c>
      <c r="I970" s="1">
        <v>34143</v>
      </c>
      <c r="J970">
        <v>1993</v>
      </c>
      <c r="K970">
        <f t="shared" si="90"/>
        <v>6</v>
      </c>
      <c r="L970">
        <f t="shared" si="91"/>
        <v>23</v>
      </c>
      <c r="M970">
        <f t="shared" si="92"/>
        <v>1993</v>
      </c>
      <c r="N970">
        <f t="shared" si="93"/>
        <v>6527.6985000000004</v>
      </c>
      <c r="O970">
        <f t="shared" si="94"/>
        <v>0</v>
      </c>
      <c r="P970">
        <f t="shared" si="95"/>
        <v>6527.6985000000004</v>
      </c>
    </row>
    <row r="971" spans="1:16" x14ac:dyDescent="0.3">
      <c r="A971">
        <v>13087500</v>
      </c>
      <c r="B971" t="s">
        <v>10</v>
      </c>
      <c r="C971" s="1">
        <v>34144</v>
      </c>
      <c r="D971">
        <v>3311</v>
      </c>
      <c r="E971">
        <v>315783</v>
      </c>
      <c r="F971">
        <v>0</v>
      </c>
      <c r="G971">
        <v>0</v>
      </c>
      <c r="H971">
        <v>0</v>
      </c>
      <c r="I971" s="1">
        <v>34144</v>
      </c>
      <c r="J971">
        <v>1993</v>
      </c>
      <c r="K971">
        <f t="shared" si="90"/>
        <v>6</v>
      </c>
      <c r="L971">
        <f t="shared" si="91"/>
        <v>24</v>
      </c>
      <c r="M971">
        <f t="shared" si="92"/>
        <v>1993</v>
      </c>
      <c r="N971">
        <f t="shared" si="93"/>
        <v>6567.3685000000005</v>
      </c>
      <c r="O971">
        <f t="shared" si="94"/>
        <v>0</v>
      </c>
      <c r="P971">
        <f t="shared" si="95"/>
        <v>6567.3685000000005</v>
      </c>
    </row>
    <row r="972" spans="1:16" x14ac:dyDescent="0.3">
      <c r="A972">
        <v>13087500</v>
      </c>
      <c r="B972" t="s">
        <v>10</v>
      </c>
      <c r="C972" s="1">
        <v>34145</v>
      </c>
      <c r="D972">
        <v>3252</v>
      </c>
      <c r="E972">
        <v>322233</v>
      </c>
      <c r="F972">
        <v>0</v>
      </c>
      <c r="G972">
        <v>0</v>
      </c>
      <c r="H972">
        <v>0</v>
      </c>
      <c r="I972" s="1">
        <v>34145</v>
      </c>
      <c r="J972">
        <v>1993</v>
      </c>
      <c r="K972">
        <f t="shared" si="90"/>
        <v>6</v>
      </c>
      <c r="L972">
        <f t="shared" si="91"/>
        <v>25</v>
      </c>
      <c r="M972">
        <f t="shared" si="92"/>
        <v>1993</v>
      </c>
      <c r="N972">
        <f t="shared" si="93"/>
        <v>6450.3420000000006</v>
      </c>
      <c r="O972">
        <f t="shared" si="94"/>
        <v>0</v>
      </c>
      <c r="P972">
        <f t="shared" si="95"/>
        <v>6450.3420000000006</v>
      </c>
    </row>
    <row r="973" spans="1:16" x14ac:dyDescent="0.3">
      <c r="A973">
        <v>13087500</v>
      </c>
      <c r="B973" t="s">
        <v>10</v>
      </c>
      <c r="C973" s="1">
        <v>34146</v>
      </c>
      <c r="D973">
        <v>3245</v>
      </c>
      <c r="E973">
        <v>328670</v>
      </c>
      <c r="F973">
        <v>0</v>
      </c>
      <c r="G973">
        <v>0</v>
      </c>
      <c r="H973">
        <v>0</v>
      </c>
      <c r="I973" s="1">
        <v>34146</v>
      </c>
      <c r="J973">
        <v>1993</v>
      </c>
      <c r="K973">
        <f t="shared" si="90"/>
        <v>6</v>
      </c>
      <c r="L973">
        <f t="shared" si="91"/>
        <v>26</v>
      </c>
      <c r="M973">
        <f t="shared" si="92"/>
        <v>1993</v>
      </c>
      <c r="N973">
        <f t="shared" si="93"/>
        <v>6436.4575000000004</v>
      </c>
      <c r="O973">
        <f t="shared" si="94"/>
        <v>0</v>
      </c>
      <c r="P973">
        <f t="shared" si="95"/>
        <v>6436.4575000000004</v>
      </c>
    </row>
    <row r="974" spans="1:16" x14ac:dyDescent="0.3">
      <c r="A974">
        <v>13087500</v>
      </c>
      <c r="B974" t="s">
        <v>10</v>
      </c>
      <c r="C974" s="1">
        <v>34147</v>
      </c>
      <c r="D974">
        <v>3266</v>
      </c>
      <c r="E974">
        <v>335148</v>
      </c>
      <c r="F974">
        <v>0</v>
      </c>
      <c r="G974">
        <v>0</v>
      </c>
      <c r="H974">
        <v>0</v>
      </c>
      <c r="I974" s="1">
        <v>34147</v>
      </c>
      <c r="J974">
        <v>1993</v>
      </c>
      <c r="K974">
        <f t="shared" si="90"/>
        <v>6</v>
      </c>
      <c r="L974">
        <f t="shared" si="91"/>
        <v>27</v>
      </c>
      <c r="M974">
        <f t="shared" si="92"/>
        <v>1993</v>
      </c>
      <c r="N974">
        <f t="shared" si="93"/>
        <v>6478.1109999999999</v>
      </c>
      <c r="O974">
        <f t="shared" si="94"/>
        <v>0</v>
      </c>
      <c r="P974">
        <f t="shared" si="95"/>
        <v>6478.1109999999999</v>
      </c>
    </row>
    <row r="975" spans="1:16" x14ac:dyDescent="0.3">
      <c r="A975">
        <v>13087500</v>
      </c>
      <c r="B975" t="s">
        <v>10</v>
      </c>
      <c r="C975" s="1">
        <v>34148</v>
      </c>
      <c r="D975">
        <v>3343</v>
      </c>
      <c r="E975">
        <v>341779</v>
      </c>
      <c r="F975">
        <v>0</v>
      </c>
      <c r="G975">
        <v>0</v>
      </c>
      <c r="H975">
        <v>0</v>
      </c>
      <c r="I975" s="1">
        <v>34148</v>
      </c>
      <c r="J975">
        <v>1993</v>
      </c>
      <c r="K975">
        <f t="shared" si="90"/>
        <v>6</v>
      </c>
      <c r="L975">
        <f t="shared" si="91"/>
        <v>28</v>
      </c>
      <c r="M975">
        <f t="shared" si="92"/>
        <v>1993</v>
      </c>
      <c r="N975">
        <f t="shared" si="93"/>
        <v>6630.8405000000002</v>
      </c>
      <c r="O975">
        <f t="shared" si="94"/>
        <v>0</v>
      </c>
      <c r="P975">
        <f t="shared" si="95"/>
        <v>6630.8405000000002</v>
      </c>
    </row>
    <row r="976" spans="1:16" x14ac:dyDescent="0.3">
      <c r="A976">
        <v>13087500</v>
      </c>
      <c r="B976" t="s">
        <v>10</v>
      </c>
      <c r="C976" s="1">
        <v>34149</v>
      </c>
      <c r="D976">
        <v>3469</v>
      </c>
      <c r="E976">
        <v>348660</v>
      </c>
      <c r="F976">
        <v>0</v>
      </c>
      <c r="G976">
        <v>0</v>
      </c>
      <c r="H976">
        <v>0</v>
      </c>
      <c r="I976" s="1">
        <v>34149</v>
      </c>
      <c r="J976">
        <v>1993</v>
      </c>
      <c r="K976">
        <f t="shared" si="90"/>
        <v>6</v>
      </c>
      <c r="L976">
        <f t="shared" si="91"/>
        <v>29</v>
      </c>
      <c r="M976">
        <f t="shared" si="92"/>
        <v>1993</v>
      </c>
      <c r="N976">
        <f t="shared" si="93"/>
        <v>6880.7615000000005</v>
      </c>
      <c r="O976">
        <f t="shared" si="94"/>
        <v>0</v>
      </c>
      <c r="P976">
        <f t="shared" si="95"/>
        <v>6880.7615000000005</v>
      </c>
    </row>
    <row r="977" spans="1:16" x14ac:dyDescent="0.3">
      <c r="A977">
        <v>13087500</v>
      </c>
      <c r="B977" t="s">
        <v>10</v>
      </c>
      <c r="C977" s="1">
        <v>34150</v>
      </c>
      <c r="D977">
        <v>3528</v>
      </c>
      <c r="E977">
        <v>6998</v>
      </c>
      <c r="F977">
        <v>0</v>
      </c>
      <c r="G977">
        <v>0</v>
      </c>
      <c r="H977">
        <v>225229</v>
      </c>
      <c r="I977" s="1">
        <v>34150</v>
      </c>
      <c r="J977">
        <v>1993</v>
      </c>
      <c r="K977">
        <f t="shared" si="90"/>
        <v>6</v>
      </c>
      <c r="L977">
        <f t="shared" si="91"/>
        <v>30</v>
      </c>
      <c r="M977">
        <f t="shared" si="92"/>
        <v>1993</v>
      </c>
      <c r="N977">
        <f t="shared" si="93"/>
        <v>6997.7880000000005</v>
      </c>
      <c r="O977">
        <f t="shared" si="94"/>
        <v>0</v>
      </c>
      <c r="P977">
        <f t="shared" si="95"/>
        <v>6997.7880000000005</v>
      </c>
    </row>
    <row r="978" spans="1:16" x14ac:dyDescent="0.3">
      <c r="A978">
        <v>13087500</v>
      </c>
      <c r="B978" t="s">
        <v>10</v>
      </c>
      <c r="C978" s="1">
        <v>34151</v>
      </c>
      <c r="D978">
        <v>3537</v>
      </c>
      <c r="E978">
        <v>14013</v>
      </c>
      <c r="F978">
        <v>537</v>
      </c>
      <c r="G978">
        <v>1065</v>
      </c>
      <c r="H978">
        <v>224164</v>
      </c>
      <c r="I978" s="1">
        <v>34151</v>
      </c>
      <c r="J978">
        <v>1993</v>
      </c>
      <c r="K978">
        <f t="shared" si="90"/>
        <v>7</v>
      </c>
      <c r="L978">
        <f t="shared" si="91"/>
        <v>1</v>
      </c>
      <c r="M978">
        <f t="shared" si="92"/>
        <v>1993</v>
      </c>
      <c r="N978">
        <f t="shared" si="93"/>
        <v>7015.6395000000002</v>
      </c>
      <c r="O978">
        <f t="shared" si="94"/>
        <v>1065.1395</v>
      </c>
      <c r="P978">
        <f t="shared" si="95"/>
        <v>5950.5</v>
      </c>
    </row>
    <row r="979" spans="1:16" x14ac:dyDescent="0.3">
      <c r="A979">
        <v>13087500</v>
      </c>
      <c r="B979" t="s">
        <v>10</v>
      </c>
      <c r="C979" s="1">
        <v>34152</v>
      </c>
      <c r="D979">
        <v>3513</v>
      </c>
      <c r="E979">
        <v>20982</v>
      </c>
      <c r="F979">
        <v>513</v>
      </c>
      <c r="G979">
        <v>2083</v>
      </c>
      <c r="H979">
        <v>223147</v>
      </c>
      <c r="I979" s="1">
        <v>34152</v>
      </c>
      <c r="J979">
        <v>1993</v>
      </c>
      <c r="K979">
        <f t="shared" si="90"/>
        <v>7</v>
      </c>
      <c r="L979">
        <f t="shared" si="91"/>
        <v>2</v>
      </c>
      <c r="M979">
        <f t="shared" si="92"/>
        <v>1993</v>
      </c>
      <c r="N979">
        <f t="shared" si="93"/>
        <v>6968.0355</v>
      </c>
      <c r="O979">
        <f t="shared" si="94"/>
        <v>1017.5355000000001</v>
      </c>
      <c r="P979">
        <f t="shared" si="95"/>
        <v>5950.5</v>
      </c>
    </row>
    <row r="980" spans="1:16" x14ac:dyDescent="0.3">
      <c r="A980">
        <v>13087500</v>
      </c>
      <c r="B980" t="s">
        <v>10</v>
      </c>
      <c r="C980" s="1">
        <v>34153</v>
      </c>
      <c r="D980">
        <v>3500</v>
      </c>
      <c r="E980">
        <v>27924</v>
      </c>
      <c r="F980">
        <v>0</v>
      </c>
      <c r="G980">
        <v>2083</v>
      </c>
      <c r="H980">
        <v>223147</v>
      </c>
      <c r="I980" s="1">
        <v>34153</v>
      </c>
      <c r="J980">
        <v>1993</v>
      </c>
      <c r="K980">
        <f t="shared" si="90"/>
        <v>7</v>
      </c>
      <c r="L980">
        <f t="shared" si="91"/>
        <v>3</v>
      </c>
      <c r="M980">
        <f t="shared" si="92"/>
        <v>1993</v>
      </c>
      <c r="N980">
        <f t="shared" si="93"/>
        <v>6942.25</v>
      </c>
      <c r="O980">
        <f t="shared" si="94"/>
        <v>0</v>
      </c>
      <c r="P980">
        <f t="shared" si="95"/>
        <v>6942.25</v>
      </c>
    </row>
    <row r="981" spans="1:16" x14ac:dyDescent="0.3">
      <c r="A981">
        <v>13087500</v>
      </c>
      <c r="B981" t="s">
        <v>10</v>
      </c>
      <c r="C981" s="1">
        <v>34154</v>
      </c>
      <c r="D981">
        <v>3565</v>
      </c>
      <c r="E981">
        <v>34995</v>
      </c>
      <c r="F981">
        <v>0</v>
      </c>
      <c r="G981">
        <v>2083</v>
      </c>
      <c r="H981">
        <v>223147</v>
      </c>
      <c r="I981" s="1">
        <v>34154</v>
      </c>
      <c r="J981">
        <v>1993</v>
      </c>
      <c r="K981">
        <f t="shared" si="90"/>
        <v>7</v>
      </c>
      <c r="L981">
        <f t="shared" si="91"/>
        <v>4</v>
      </c>
      <c r="M981">
        <f t="shared" si="92"/>
        <v>1993</v>
      </c>
      <c r="N981">
        <f t="shared" si="93"/>
        <v>7071.1774999999998</v>
      </c>
      <c r="O981">
        <f t="shared" si="94"/>
        <v>0</v>
      </c>
      <c r="P981">
        <f t="shared" si="95"/>
        <v>7071.1774999999998</v>
      </c>
    </row>
    <row r="982" spans="1:16" x14ac:dyDescent="0.3">
      <c r="A982">
        <v>13087500</v>
      </c>
      <c r="B982" t="s">
        <v>10</v>
      </c>
      <c r="C982" s="1">
        <v>34155</v>
      </c>
      <c r="D982">
        <v>3526</v>
      </c>
      <c r="E982">
        <v>41989</v>
      </c>
      <c r="F982">
        <v>0</v>
      </c>
      <c r="G982">
        <v>2083</v>
      </c>
      <c r="H982">
        <v>223147</v>
      </c>
      <c r="I982" s="1">
        <v>34155</v>
      </c>
      <c r="J982">
        <v>1993</v>
      </c>
      <c r="K982">
        <f t="shared" si="90"/>
        <v>7</v>
      </c>
      <c r="L982">
        <f t="shared" si="91"/>
        <v>5</v>
      </c>
      <c r="M982">
        <f t="shared" si="92"/>
        <v>1993</v>
      </c>
      <c r="N982">
        <f t="shared" si="93"/>
        <v>6993.8209999999999</v>
      </c>
      <c r="O982">
        <f t="shared" si="94"/>
        <v>0</v>
      </c>
      <c r="P982">
        <f t="shared" si="95"/>
        <v>6993.8209999999999</v>
      </c>
    </row>
    <row r="983" spans="1:16" x14ac:dyDescent="0.3">
      <c r="A983">
        <v>13087500</v>
      </c>
      <c r="B983" t="s">
        <v>10</v>
      </c>
      <c r="C983" s="1">
        <v>34156</v>
      </c>
      <c r="D983">
        <v>3561</v>
      </c>
      <c r="E983">
        <v>49052</v>
      </c>
      <c r="F983">
        <v>561</v>
      </c>
      <c r="G983">
        <v>3195</v>
      </c>
      <c r="H983">
        <v>222034</v>
      </c>
      <c r="I983" s="1">
        <v>34156</v>
      </c>
      <c r="J983">
        <v>1993</v>
      </c>
      <c r="K983">
        <f t="shared" si="90"/>
        <v>7</v>
      </c>
      <c r="L983">
        <f t="shared" si="91"/>
        <v>6</v>
      </c>
      <c r="M983">
        <f t="shared" si="92"/>
        <v>1993</v>
      </c>
      <c r="N983">
        <f t="shared" si="93"/>
        <v>7063.2435000000005</v>
      </c>
      <c r="O983">
        <f t="shared" si="94"/>
        <v>1112.7435</v>
      </c>
      <c r="P983">
        <f t="shared" si="95"/>
        <v>5950.5</v>
      </c>
    </row>
    <row r="984" spans="1:16" x14ac:dyDescent="0.3">
      <c r="A984">
        <v>13087500</v>
      </c>
      <c r="B984" t="s">
        <v>10</v>
      </c>
      <c r="C984" s="1">
        <v>34157</v>
      </c>
      <c r="D984">
        <v>3625</v>
      </c>
      <c r="E984">
        <v>56242</v>
      </c>
      <c r="F984">
        <v>625</v>
      </c>
      <c r="G984">
        <v>4435</v>
      </c>
      <c r="H984">
        <v>220794</v>
      </c>
      <c r="I984" s="1">
        <v>34157</v>
      </c>
      <c r="J984">
        <v>1993</v>
      </c>
      <c r="K984">
        <f t="shared" si="90"/>
        <v>7</v>
      </c>
      <c r="L984">
        <f t="shared" si="91"/>
        <v>7</v>
      </c>
      <c r="M984">
        <f t="shared" si="92"/>
        <v>1993</v>
      </c>
      <c r="N984">
        <f t="shared" si="93"/>
        <v>7190.1875</v>
      </c>
      <c r="O984">
        <f t="shared" si="94"/>
        <v>1239.6875</v>
      </c>
      <c r="P984">
        <f t="shared" si="95"/>
        <v>5950.5</v>
      </c>
    </row>
    <row r="985" spans="1:16" x14ac:dyDescent="0.3">
      <c r="A985">
        <v>13087500</v>
      </c>
      <c r="B985" t="s">
        <v>10</v>
      </c>
      <c r="C985" s="1">
        <v>34158</v>
      </c>
      <c r="D985">
        <v>3711</v>
      </c>
      <c r="E985">
        <v>63603</v>
      </c>
      <c r="F985">
        <v>546</v>
      </c>
      <c r="G985">
        <v>5518</v>
      </c>
      <c r="H985">
        <v>219711</v>
      </c>
      <c r="I985" s="1">
        <v>34158</v>
      </c>
      <c r="J985">
        <v>1993</v>
      </c>
      <c r="K985">
        <f t="shared" si="90"/>
        <v>7</v>
      </c>
      <c r="L985">
        <f t="shared" si="91"/>
        <v>8</v>
      </c>
      <c r="M985">
        <f t="shared" si="92"/>
        <v>1993</v>
      </c>
      <c r="N985">
        <f t="shared" si="93"/>
        <v>7360.7685000000001</v>
      </c>
      <c r="O985">
        <f t="shared" si="94"/>
        <v>1082.991</v>
      </c>
      <c r="P985">
        <f t="shared" si="95"/>
        <v>6277.7775000000001</v>
      </c>
    </row>
    <row r="986" spans="1:16" x14ac:dyDescent="0.3">
      <c r="A986">
        <v>13087500</v>
      </c>
      <c r="B986" t="s">
        <v>10</v>
      </c>
      <c r="C986" s="1">
        <v>34159</v>
      </c>
      <c r="D986">
        <v>3713</v>
      </c>
      <c r="E986">
        <v>70968</v>
      </c>
      <c r="F986">
        <v>113</v>
      </c>
      <c r="G986">
        <v>5743</v>
      </c>
      <c r="H986">
        <v>219487</v>
      </c>
      <c r="I986" s="1">
        <v>34159</v>
      </c>
      <c r="J986">
        <v>1993</v>
      </c>
      <c r="K986">
        <f t="shared" si="90"/>
        <v>7</v>
      </c>
      <c r="L986">
        <f t="shared" si="91"/>
        <v>9</v>
      </c>
      <c r="M986">
        <f t="shared" si="92"/>
        <v>1993</v>
      </c>
      <c r="N986">
        <f t="shared" si="93"/>
        <v>7364.7354999999998</v>
      </c>
      <c r="O986">
        <f t="shared" si="94"/>
        <v>224.13550000000001</v>
      </c>
      <c r="P986">
        <f t="shared" si="95"/>
        <v>7140.6</v>
      </c>
    </row>
    <row r="987" spans="1:16" x14ac:dyDescent="0.3">
      <c r="A987">
        <v>13087500</v>
      </c>
      <c r="B987" t="s">
        <v>10</v>
      </c>
      <c r="C987" s="1">
        <v>34160</v>
      </c>
      <c r="D987">
        <v>3698</v>
      </c>
      <c r="E987">
        <v>78303</v>
      </c>
      <c r="F987">
        <v>98</v>
      </c>
      <c r="G987">
        <v>5937</v>
      </c>
      <c r="H987">
        <v>219293</v>
      </c>
      <c r="I987" s="1">
        <v>34160</v>
      </c>
      <c r="J987">
        <v>1993</v>
      </c>
      <c r="K987">
        <f t="shared" si="90"/>
        <v>7</v>
      </c>
      <c r="L987">
        <f t="shared" si="91"/>
        <v>10</v>
      </c>
      <c r="M987">
        <f t="shared" si="92"/>
        <v>1993</v>
      </c>
      <c r="N987">
        <f t="shared" si="93"/>
        <v>7334.9830000000002</v>
      </c>
      <c r="O987">
        <f t="shared" si="94"/>
        <v>194.38300000000001</v>
      </c>
      <c r="P987">
        <f t="shared" si="95"/>
        <v>7140.6</v>
      </c>
    </row>
    <row r="988" spans="1:16" x14ac:dyDescent="0.3">
      <c r="A988">
        <v>13087500</v>
      </c>
      <c r="B988" t="s">
        <v>10</v>
      </c>
      <c r="C988" s="1">
        <v>34161</v>
      </c>
      <c r="D988">
        <v>3632</v>
      </c>
      <c r="E988">
        <v>85507</v>
      </c>
      <c r="F988">
        <v>553</v>
      </c>
      <c r="G988">
        <v>7034</v>
      </c>
      <c r="H988">
        <v>218195</v>
      </c>
      <c r="I988" s="1">
        <v>34161</v>
      </c>
      <c r="J988">
        <v>1993</v>
      </c>
      <c r="K988">
        <f t="shared" si="90"/>
        <v>7</v>
      </c>
      <c r="L988">
        <f t="shared" si="91"/>
        <v>11</v>
      </c>
      <c r="M988">
        <f t="shared" si="92"/>
        <v>1993</v>
      </c>
      <c r="N988">
        <f t="shared" si="93"/>
        <v>7204.0720000000001</v>
      </c>
      <c r="O988">
        <f t="shared" si="94"/>
        <v>1096.8755000000001</v>
      </c>
      <c r="P988">
        <f t="shared" si="95"/>
        <v>6107.1965</v>
      </c>
    </row>
    <row r="989" spans="1:16" x14ac:dyDescent="0.3">
      <c r="A989">
        <v>13087500</v>
      </c>
      <c r="B989" t="s">
        <v>10</v>
      </c>
      <c r="C989" s="1">
        <v>34162</v>
      </c>
      <c r="D989">
        <v>3600</v>
      </c>
      <c r="E989">
        <v>92647</v>
      </c>
      <c r="F989">
        <v>600</v>
      </c>
      <c r="G989">
        <v>8224</v>
      </c>
      <c r="H989">
        <v>217005</v>
      </c>
      <c r="I989" s="1">
        <v>34162</v>
      </c>
      <c r="J989">
        <v>1993</v>
      </c>
      <c r="K989">
        <f t="shared" si="90"/>
        <v>7</v>
      </c>
      <c r="L989">
        <f t="shared" si="91"/>
        <v>12</v>
      </c>
      <c r="M989">
        <f t="shared" si="92"/>
        <v>1993</v>
      </c>
      <c r="N989">
        <f t="shared" si="93"/>
        <v>7140.6</v>
      </c>
      <c r="O989">
        <f t="shared" si="94"/>
        <v>1190.1000000000001</v>
      </c>
      <c r="P989">
        <f t="shared" si="95"/>
        <v>5950.5</v>
      </c>
    </row>
    <row r="990" spans="1:16" x14ac:dyDescent="0.3">
      <c r="A990">
        <v>13087500</v>
      </c>
      <c r="B990" t="s">
        <v>10</v>
      </c>
      <c r="C990" s="1">
        <v>34163</v>
      </c>
      <c r="D990">
        <v>3633</v>
      </c>
      <c r="E990">
        <v>99853</v>
      </c>
      <c r="F990">
        <v>633</v>
      </c>
      <c r="G990">
        <v>9480</v>
      </c>
      <c r="H990">
        <v>215750</v>
      </c>
      <c r="I990" s="1">
        <v>34163</v>
      </c>
      <c r="J990">
        <v>1993</v>
      </c>
      <c r="K990">
        <f t="shared" si="90"/>
        <v>7</v>
      </c>
      <c r="L990">
        <f t="shared" si="91"/>
        <v>13</v>
      </c>
      <c r="M990">
        <f t="shared" si="92"/>
        <v>1993</v>
      </c>
      <c r="N990">
        <f t="shared" si="93"/>
        <v>7206.0555000000004</v>
      </c>
      <c r="O990">
        <f t="shared" si="94"/>
        <v>1255.5554999999999</v>
      </c>
      <c r="P990">
        <f t="shared" si="95"/>
        <v>5950.5</v>
      </c>
    </row>
    <row r="991" spans="1:16" x14ac:dyDescent="0.3">
      <c r="A991">
        <v>13087500</v>
      </c>
      <c r="B991" t="s">
        <v>10</v>
      </c>
      <c r="C991" s="1">
        <v>34164</v>
      </c>
      <c r="D991">
        <v>3665</v>
      </c>
      <c r="E991">
        <v>107123</v>
      </c>
      <c r="F991">
        <v>921</v>
      </c>
      <c r="G991">
        <v>11306</v>
      </c>
      <c r="H991">
        <v>213924</v>
      </c>
      <c r="I991" s="1">
        <v>34164</v>
      </c>
      <c r="J991">
        <v>1993</v>
      </c>
      <c r="K991">
        <f t="shared" si="90"/>
        <v>7</v>
      </c>
      <c r="L991">
        <f t="shared" si="91"/>
        <v>14</v>
      </c>
      <c r="M991">
        <f t="shared" si="92"/>
        <v>1993</v>
      </c>
      <c r="N991">
        <f t="shared" si="93"/>
        <v>7269.5275000000001</v>
      </c>
      <c r="O991">
        <f t="shared" si="94"/>
        <v>1826.8035</v>
      </c>
      <c r="P991">
        <f t="shared" si="95"/>
        <v>5442.7240000000002</v>
      </c>
    </row>
    <row r="992" spans="1:16" x14ac:dyDescent="0.3">
      <c r="A992">
        <v>13087500</v>
      </c>
      <c r="B992" t="s">
        <v>10</v>
      </c>
      <c r="C992" s="1">
        <v>34165</v>
      </c>
      <c r="D992">
        <v>3717</v>
      </c>
      <c r="E992">
        <v>114496</v>
      </c>
      <c r="F992">
        <v>1303</v>
      </c>
      <c r="G992">
        <v>13891</v>
      </c>
      <c r="H992">
        <v>211339</v>
      </c>
      <c r="I992" s="1">
        <v>34165</v>
      </c>
      <c r="J992">
        <v>1993</v>
      </c>
      <c r="K992">
        <f t="shared" si="90"/>
        <v>7</v>
      </c>
      <c r="L992">
        <f t="shared" si="91"/>
        <v>15</v>
      </c>
      <c r="M992">
        <f t="shared" si="92"/>
        <v>1993</v>
      </c>
      <c r="N992">
        <f t="shared" si="93"/>
        <v>7372.6695</v>
      </c>
      <c r="O992">
        <f t="shared" si="94"/>
        <v>2584.5005000000001</v>
      </c>
      <c r="P992">
        <f t="shared" si="95"/>
        <v>4788.1689999999999</v>
      </c>
    </row>
    <row r="993" spans="1:16" x14ac:dyDescent="0.3">
      <c r="A993">
        <v>13087500</v>
      </c>
      <c r="B993" t="s">
        <v>10</v>
      </c>
      <c r="C993" s="1">
        <v>34166</v>
      </c>
      <c r="D993">
        <v>3730</v>
      </c>
      <c r="E993">
        <v>121894</v>
      </c>
      <c r="F993">
        <v>1032</v>
      </c>
      <c r="G993">
        <v>15937</v>
      </c>
      <c r="H993">
        <v>209292</v>
      </c>
      <c r="I993" s="1">
        <v>34166</v>
      </c>
      <c r="J993">
        <v>1993</v>
      </c>
      <c r="K993">
        <f t="shared" si="90"/>
        <v>7</v>
      </c>
      <c r="L993">
        <f t="shared" si="91"/>
        <v>16</v>
      </c>
      <c r="M993">
        <f t="shared" si="92"/>
        <v>1993</v>
      </c>
      <c r="N993">
        <f t="shared" si="93"/>
        <v>7398.4549999999999</v>
      </c>
      <c r="O993">
        <f t="shared" si="94"/>
        <v>2046.972</v>
      </c>
      <c r="P993">
        <f t="shared" si="95"/>
        <v>5351.4830000000002</v>
      </c>
    </row>
    <row r="994" spans="1:16" x14ac:dyDescent="0.3">
      <c r="A994">
        <v>13087500</v>
      </c>
      <c r="B994" t="s">
        <v>10</v>
      </c>
      <c r="C994" s="1">
        <v>34167</v>
      </c>
      <c r="D994">
        <v>3709</v>
      </c>
      <c r="E994">
        <v>129251</v>
      </c>
      <c r="F994">
        <v>954</v>
      </c>
      <c r="G994">
        <v>17830</v>
      </c>
      <c r="H994">
        <v>207400</v>
      </c>
      <c r="I994" s="1">
        <v>34167</v>
      </c>
      <c r="J994">
        <v>1993</v>
      </c>
      <c r="K994">
        <f t="shared" si="90"/>
        <v>7</v>
      </c>
      <c r="L994">
        <f t="shared" si="91"/>
        <v>17</v>
      </c>
      <c r="M994">
        <f t="shared" si="92"/>
        <v>1993</v>
      </c>
      <c r="N994">
        <f t="shared" si="93"/>
        <v>7356.8015000000005</v>
      </c>
      <c r="O994">
        <f t="shared" si="94"/>
        <v>1892.259</v>
      </c>
      <c r="P994">
        <f t="shared" si="95"/>
        <v>5464.5425000000005</v>
      </c>
    </row>
    <row r="995" spans="1:16" x14ac:dyDescent="0.3">
      <c r="A995">
        <v>13087500</v>
      </c>
      <c r="B995" t="s">
        <v>10</v>
      </c>
      <c r="C995" s="1">
        <v>34168</v>
      </c>
      <c r="D995">
        <v>3742</v>
      </c>
      <c r="E995">
        <v>136673</v>
      </c>
      <c r="F995">
        <v>1219</v>
      </c>
      <c r="G995">
        <v>20247</v>
      </c>
      <c r="H995">
        <v>204982</v>
      </c>
      <c r="I995" s="1">
        <v>34168</v>
      </c>
      <c r="J995">
        <v>1993</v>
      </c>
      <c r="K995">
        <f t="shared" si="90"/>
        <v>7</v>
      </c>
      <c r="L995">
        <f t="shared" si="91"/>
        <v>18</v>
      </c>
      <c r="M995">
        <f t="shared" si="92"/>
        <v>1993</v>
      </c>
      <c r="N995">
        <f t="shared" si="93"/>
        <v>7422.2570000000005</v>
      </c>
      <c r="O995">
        <f t="shared" si="94"/>
        <v>2417.8865000000001</v>
      </c>
      <c r="P995">
        <f t="shared" si="95"/>
        <v>5004.3705</v>
      </c>
    </row>
    <row r="996" spans="1:16" x14ac:dyDescent="0.3">
      <c r="A996">
        <v>13087500</v>
      </c>
      <c r="B996" t="s">
        <v>10</v>
      </c>
      <c r="C996" s="1">
        <v>34169</v>
      </c>
      <c r="D996">
        <v>3715</v>
      </c>
      <c r="E996">
        <v>144042</v>
      </c>
      <c r="F996">
        <v>1416</v>
      </c>
      <c r="G996">
        <v>23055</v>
      </c>
      <c r="H996">
        <v>202175</v>
      </c>
      <c r="I996" s="1">
        <v>34169</v>
      </c>
      <c r="J996">
        <v>1993</v>
      </c>
      <c r="K996">
        <f t="shared" si="90"/>
        <v>7</v>
      </c>
      <c r="L996">
        <f t="shared" si="91"/>
        <v>19</v>
      </c>
      <c r="M996">
        <f t="shared" si="92"/>
        <v>1993</v>
      </c>
      <c r="N996">
        <f t="shared" si="93"/>
        <v>7368.7025000000003</v>
      </c>
      <c r="O996">
        <f t="shared" si="94"/>
        <v>2808.636</v>
      </c>
      <c r="P996">
        <f t="shared" si="95"/>
        <v>4560.0664999999999</v>
      </c>
    </row>
    <row r="997" spans="1:16" x14ac:dyDescent="0.3">
      <c r="A997">
        <v>13087500</v>
      </c>
      <c r="B997" t="s">
        <v>10</v>
      </c>
      <c r="C997" s="1">
        <v>34170</v>
      </c>
      <c r="D997">
        <v>3614</v>
      </c>
      <c r="E997">
        <v>151210</v>
      </c>
      <c r="F997">
        <v>1260</v>
      </c>
      <c r="G997">
        <v>25554</v>
      </c>
      <c r="H997">
        <v>199675</v>
      </c>
      <c r="I997" s="1">
        <v>34170</v>
      </c>
      <c r="J997">
        <v>1993</v>
      </c>
      <c r="K997">
        <f t="shared" si="90"/>
        <v>7</v>
      </c>
      <c r="L997">
        <f t="shared" si="91"/>
        <v>20</v>
      </c>
      <c r="M997">
        <f t="shared" si="92"/>
        <v>1993</v>
      </c>
      <c r="N997">
        <f t="shared" si="93"/>
        <v>7168.3690000000006</v>
      </c>
      <c r="O997">
        <f t="shared" si="94"/>
        <v>2499.21</v>
      </c>
      <c r="P997">
        <f t="shared" si="95"/>
        <v>4669.1589999999997</v>
      </c>
    </row>
    <row r="998" spans="1:16" x14ac:dyDescent="0.3">
      <c r="A998">
        <v>13087500</v>
      </c>
      <c r="B998" t="s">
        <v>10</v>
      </c>
      <c r="C998" s="1">
        <v>34171</v>
      </c>
      <c r="D998">
        <v>3685</v>
      </c>
      <c r="E998">
        <v>158519</v>
      </c>
      <c r="F998">
        <v>1422</v>
      </c>
      <c r="G998">
        <v>28375</v>
      </c>
      <c r="H998">
        <v>196854</v>
      </c>
      <c r="I998" s="1">
        <v>34171</v>
      </c>
      <c r="J998">
        <v>1993</v>
      </c>
      <c r="K998">
        <f t="shared" si="90"/>
        <v>7</v>
      </c>
      <c r="L998">
        <f t="shared" si="91"/>
        <v>21</v>
      </c>
      <c r="M998">
        <f t="shared" si="92"/>
        <v>1993</v>
      </c>
      <c r="N998">
        <f t="shared" si="93"/>
        <v>7309.1975000000002</v>
      </c>
      <c r="O998">
        <f t="shared" si="94"/>
        <v>2820.5370000000003</v>
      </c>
      <c r="P998">
        <f t="shared" si="95"/>
        <v>4488.6605</v>
      </c>
    </row>
    <row r="999" spans="1:16" x14ac:dyDescent="0.3">
      <c r="A999">
        <v>13087500</v>
      </c>
      <c r="B999" t="s">
        <v>10</v>
      </c>
      <c r="C999" s="1">
        <v>34172</v>
      </c>
      <c r="D999">
        <v>3725</v>
      </c>
      <c r="E999">
        <v>165908</v>
      </c>
      <c r="F999">
        <v>1420</v>
      </c>
      <c r="G999">
        <v>31192</v>
      </c>
      <c r="H999">
        <v>194038</v>
      </c>
      <c r="I999" s="1">
        <v>34172</v>
      </c>
      <c r="J999">
        <v>1993</v>
      </c>
      <c r="K999">
        <f t="shared" si="90"/>
        <v>7</v>
      </c>
      <c r="L999">
        <f t="shared" si="91"/>
        <v>22</v>
      </c>
      <c r="M999">
        <f t="shared" si="92"/>
        <v>1993</v>
      </c>
      <c r="N999">
        <f t="shared" si="93"/>
        <v>7388.5375000000004</v>
      </c>
      <c r="O999">
        <f t="shared" si="94"/>
        <v>2816.57</v>
      </c>
      <c r="P999">
        <f t="shared" si="95"/>
        <v>4571.9674999999997</v>
      </c>
    </row>
    <row r="1000" spans="1:16" x14ac:dyDescent="0.3">
      <c r="A1000">
        <v>13087500</v>
      </c>
      <c r="B1000" t="s">
        <v>10</v>
      </c>
      <c r="C1000" s="1">
        <v>34173</v>
      </c>
      <c r="D1000">
        <v>3642</v>
      </c>
      <c r="E1000">
        <v>173132</v>
      </c>
      <c r="F1000">
        <v>1543</v>
      </c>
      <c r="G1000">
        <v>34253</v>
      </c>
      <c r="H1000">
        <v>190977</v>
      </c>
      <c r="I1000" s="1">
        <v>34173</v>
      </c>
      <c r="J1000">
        <v>1993</v>
      </c>
      <c r="K1000">
        <f t="shared" si="90"/>
        <v>7</v>
      </c>
      <c r="L1000">
        <f t="shared" si="91"/>
        <v>23</v>
      </c>
      <c r="M1000">
        <f t="shared" si="92"/>
        <v>1993</v>
      </c>
      <c r="N1000">
        <f t="shared" si="93"/>
        <v>7223.9070000000002</v>
      </c>
      <c r="O1000">
        <f t="shared" si="94"/>
        <v>3060.5405000000001</v>
      </c>
      <c r="P1000">
        <f t="shared" si="95"/>
        <v>4163.3665000000001</v>
      </c>
    </row>
    <row r="1001" spans="1:16" x14ac:dyDescent="0.3">
      <c r="A1001">
        <v>13087500</v>
      </c>
      <c r="B1001" t="s">
        <v>10</v>
      </c>
      <c r="C1001" s="1">
        <v>34174</v>
      </c>
      <c r="D1001">
        <v>3481</v>
      </c>
      <c r="E1001">
        <v>180036</v>
      </c>
      <c r="F1001">
        <v>1310</v>
      </c>
      <c r="G1001">
        <v>36850</v>
      </c>
      <c r="H1001">
        <v>188379</v>
      </c>
      <c r="I1001" s="1">
        <v>34174</v>
      </c>
      <c r="J1001">
        <v>1993</v>
      </c>
      <c r="K1001">
        <f t="shared" si="90"/>
        <v>7</v>
      </c>
      <c r="L1001">
        <f t="shared" si="91"/>
        <v>24</v>
      </c>
      <c r="M1001">
        <f t="shared" si="92"/>
        <v>1993</v>
      </c>
      <c r="N1001">
        <f t="shared" si="93"/>
        <v>6904.5635000000002</v>
      </c>
      <c r="O1001">
        <f t="shared" si="94"/>
        <v>2598.3850000000002</v>
      </c>
      <c r="P1001">
        <f t="shared" si="95"/>
        <v>4306.1785</v>
      </c>
    </row>
    <row r="1002" spans="1:16" x14ac:dyDescent="0.3">
      <c r="A1002">
        <v>13087500</v>
      </c>
      <c r="B1002" t="s">
        <v>10</v>
      </c>
      <c r="C1002" s="1">
        <v>34175</v>
      </c>
      <c r="D1002">
        <v>3457</v>
      </c>
      <c r="E1002">
        <v>186893</v>
      </c>
      <c r="F1002">
        <v>1265</v>
      </c>
      <c r="G1002">
        <v>39360</v>
      </c>
      <c r="H1002">
        <v>185870</v>
      </c>
      <c r="I1002" s="1">
        <v>34175</v>
      </c>
      <c r="J1002">
        <v>1993</v>
      </c>
      <c r="K1002">
        <f t="shared" si="90"/>
        <v>7</v>
      </c>
      <c r="L1002">
        <f t="shared" si="91"/>
        <v>25</v>
      </c>
      <c r="M1002">
        <f t="shared" si="92"/>
        <v>1993</v>
      </c>
      <c r="N1002">
        <f t="shared" si="93"/>
        <v>6856.9594999999999</v>
      </c>
      <c r="O1002">
        <f t="shared" si="94"/>
        <v>2509.1275000000001</v>
      </c>
      <c r="P1002">
        <f t="shared" si="95"/>
        <v>4347.8320000000003</v>
      </c>
    </row>
    <row r="1003" spans="1:16" x14ac:dyDescent="0.3">
      <c r="A1003">
        <v>13087500</v>
      </c>
      <c r="B1003" t="s">
        <v>10</v>
      </c>
      <c r="C1003" s="1">
        <v>34176</v>
      </c>
      <c r="D1003">
        <v>3468</v>
      </c>
      <c r="E1003">
        <v>193772</v>
      </c>
      <c r="F1003">
        <v>825</v>
      </c>
      <c r="G1003">
        <v>40997</v>
      </c>
      <c r="H1003">
        <v>184232</v>
      </c>
      <c r="I1003" s="1">
        <v>34176</v>
      </c>
      <c r="J1003">
        <v>1993</v>
      </c>
      <c r="K1003">
        <f t="shared" si="90"/>
        <v>7</v>
      </c>
      <c r="L1003">
        <f t="shared" si="91"/>
        <v>26</v>
      </c>
      <c r="M1003">
        <f t="shared" si="92"/>
        <v>1993</v>
      </c>
      <c r="N1003">
        <f t="shared" si="93"/>
        <v>6878.7780000000002</v>
      </c>
      <c r="O1003">
        <f t="shared" si="94"/>
        <v>1636.3875</v>
      </c>
      <c r="P1003">
        <f t="shared" si="95"/>
        <v>5242.3905000000004</v>
      </c>
    </row>
    <row r="1004" spans="1:16" x14ac:dyDescent="0.3">
      <c r="A1004">
        <v>13087500</v>
      </c>
      <c r="B1004" t="s">
        <v>10</v>
      </c>
      <c r="C1004" s="1">
        <v>34177</v>
      </c>
      <c r="D1004">
        <v>3430</v>
      </c>
      <c r="E1004">
        <v>200576</v>
      </c>
      <c r="F1004">
        <v>430</v>
      </c>
      <c r="G1004">
        <v>41850</v>
      </c>
      <c r="H1004">
        <v>183380</v>
      </c>
      <c r="I1004" s="1">
        <v>34177</v>
      </c>
      <c r="J1004">
        <v>1993</v>
      </c>
      <c r="K1004">
        <f t="shared" si="90"/>
        <v>7</v>
      </c>
      <c r="L1004">
        <f t="shared" si="91"/>
        <v>27</v>
      </c>
      <c r="M1004">
        <f t="shared" si="92"/>
        <v>1993</v>
      </c>
      <c r="N1004">
        <f t="shared" si="93"/>
        <v>6803.4049999999997</v>
      </c>
      <c r="O1004">
        <f t="shared" si="94"/>
        <v>852.90499999999997</v>
      </c>
      <c r="P1004">
        <f t="shared" si="95"/>
        <v>5950.5</v>
      </c>
    </row>
    <row r="1005" spans="1:16" x14ac:dyDescent="0.3">
      <c r="A1005">
        <v>13087500</v>
      </c>
      <c r="B1005" t="s">
        <v>10</v>
      </c>
      <c r="C1005" s="1">
        <v>34178</v>
      </c>
      <c r="D1005">
        <v>3406</v>
      </c>
      <c r="E1005">
        <v>207331</v>
      </c>
      <c r="F1005">
        <v>406</v>
      </c>
      <c r="G1005">
        <v>42655</v>
      </c>
      <c r="H1005">
        <v>182574</v>
      </c>
      <c r="I1005" s="1">
        <v>34178</v>
      </c>
      <c r="J1005">
        <v>1993</v>
      </c>
      <c r="K1005">
        <f t="shared" si="90"/>
        <v>7</v>
      </c>
      <c r="L1005">
        <f t="shared" si="91"/>
        <v>28</v>
      </c>
      <c r="M1005">
        <f t="shared" si="92"/>
        <v>1993</v>
      </c>
      <c r="N1005">
        <f t="shared" si="93"/>
        <v>6755.8010000000004</v>
      </c>
      <c r="O1005">
        <f t="shared" si="94"/>
        <v>805.30100000000004</v>
      </c>
      <c r="P1005">
        <f t="shared" si="95"/>
        <v>5950.5</v>
      </c>
    </row>
    <row r="1006" spans="1:16" x14ac:dyDescent="0.3">
      <c r="A1006">
        <v>13087500</v>
      </c>
      <c r="B1006" t="s">
        <v>10</v>
      </c>
      <c r="C1006" s="1">
        <v>34179</v>
      </c>
      <c r="D1006">
        <v>3434</v>
      </c>
      <c r="E1006">
        <v>214143</v>
      </c>
      <c r="F1006">
        <v>434</v>
      </c>
      <c r="G1006">
        <v>43516</v>
      </c>
      <c r="H1006">
        <v>181713</v>
      </c>
      <c r="I1006" s="1">
        <v>34179</v>
      </c>
      <c r="J1006">
        <v>1993</v>
      </c>
      <c r="K1006">
        <f t="shared" si="90"/>
        <v>7</v>
      </c>
      <c r="L1006">
        <f t="shared" si="91"/>
        <v>29</v>
      </c>
      <c r="M1006">
        <f t="shared" si="92"/>
        <v>1993</v>
      </c>
      <c r="N1006">
        <f t="shared" si="93"/>
        <v>6811.3389999999999</v>
      </c>
      <c r="O1006">
        <f t="shared" si="94"/>
        <v>860.83900000000006</v>
      </c>
      <c r="P1006">
        <f t="shared" si="95"/>
        <v>5950.5</v>
      </c>
    </row>
    <row r="1007" spans="1:16" x14ac:dyDescent="0.3">
      <c r="A1007">
        <v>13087500</v>
      </c>
      <c r="B1007" t="s">
        <v>10</v>
      </c>
      <c r="C1007" s="1">
        <v>34180</v>
      </c>
      <c r="D1007">
        <v>3471</v>
      </c>
      <c r="E1007">
        <v>221027</v>
      </c>
      <c r="F1007">
        <v>212</v>
      </c>
      <c r="G1007">
        <v>43936</v>
      </c>
      <c r="H1007">
        <v>181293</v>
      </c>
      <c r="I1007" s="1">
        <v>34180</v>
      </c>
      <c r="J1007">
        <v>1993</v>
      </c>
      <c r="K1007">
        <f t="shared" si="90"/>
        <v>7</v>
      </c>
      <c r="L1007">
        <f t="shared" si="91"/>
        <v>30</v>
      </c>
      <c r="M1007">
        <f t="shared" si="92"/>
        <v>1993</v>
      </c>
      <c r="N1007">
        <f t="shared" si="93"/>
        <v>6884.7285000000002</v>
      </c>
      <c r="O1007">
        <f t="shared" si="94"/>
        <v>420.50200000000001</v>
      </c>
      <c r="P1007">
        <f t="shared" si="95"/>
        <v>6464.2264999999998</v>
      </c>
    </row>
    <row r="1008" spans="1:16" x14ac:dyDescent="0.3">
      <c r="A1008">
        <v>13087500</v>
      </c>
      <c r="B1008" t="s">
        <v>10</v>
      </c>
      <c r="C1008" s="1">
        <v>34181</v>
      </c>
      <c r="D1008">
        <v>3552</v>
      </c>
      <c r="E1008">
        <v>228073</v>
      </c>
      <c r="F1008">
        <v>172</v>
      </c>
      <c r="G1008">
        <v>44278</v>
      </c>
      <c r="H1008">
        <v>180951</v>
      </c>
      <c r="I1008" s="1">
        <v>34181</v>
      </c>
      <c r="J1008">
        <v>1993</v>
      </c>
      <c r="K1008">
        <f t="shared" si="90"/>
        <v>7</v>
      </c>
      <c r="L1008">
        <f t="shared" si="91"/>
        <v>31</v>
      </c>
      <c r="M1008">
        <f t="shared" si="92"/>
        <v>1993</v>
      </c>
      <c r="N1008">
        <f t="shared" si="93"/>
        <v>7045.3919999999998</v>
      </c>
      <c r="O1008">
        <f t="shared" si="94"/>
        <v>341.16200000000003</v>
      </c>
      <c r="P1008">
        <f t="shared" si="95"/>
        <v>6704.2300000000005</v>
      </c>
    </row>
    <row r="1009" spans="1:16" x14ac:dyDescent="0.3">
      <c r="A1009">
        <v>13087500</v>
      </c>
      <c r="B1009" t="s">
        <v>10</v>
      </c>
      <c r="C1009" s="1">
        <v>34182</v>
      </c>
      <c r="D1009">
        <v>3583</v>
      </c>
      <c r="E1009">
        <v>235180</v>
      </c>
      <c r="F1009">
        <v>236</v>
      </c>
      <c r="G1009">
        <v>44746</v>
      </c>
      <c r="H1009">
        <v>180484</v>
      </c>
      <c r="I1009" s="1">
        <v>34182</v>
      </c>
      <c r="J1009">
        <v>1993</v>
      </c>
      <c r="K1009">
        <f t="shared" si="90"/>
        <v>8</v>
      </c>
      <c r="L1009">
        <f t="shared" si="91"/>
        <v>1</v>
      </c>
      <c r="M1009">
        <f t="shared" si="92"/>
        <v>1993</v>
      </c>
      <c r="N1009">
        <f t="shared" si="93"/>
        <v>7106.8805000000002</v>
      </c>
      <c r="O1009">
        <f t="shared" si="94"/>
        <v>468.10599999999999</v>
      </c>
      <c r="P1009">
        <f t="shared" si="95"/>
        <v>6638.7745000000004</v>
      </c>
    </row>
    <row r="1010" spans="1:16" x14ac:dyDescent="0.3">
      <c r="A1010">
        <v>13087500</v>
      </c>
      <c r="B1010" t="s">
        <v>10</v>
      </c>
      <c r="C1010" s="1">
        <v>34183</v>
      </c>
      <c r="D1010">
        <v>3590</v>
      </c>
      <c r="E1010">
        <v>242300</v>
      </c>
      <c r="F1010">
        <v>590</v>
      </c>
      <c r="G1010">
        <v>45916</v>
      </c>
      <c r="H1010">
        <v>179314</v>
      </c>
      <c r="I1010" s="1">
        <v>34183</v>
      </c>
      <c r="J1010">
        <v>1993</v>
      </c>
      <c r="K1010">
        <f t="shared" si="90"/>
        <v>8</v>
      </c>
      <c r="L1010">
        <f t="shared" si="91"/>
        <v>2</v>
      </c>
      <c r="M1010">
        <f t="shared" si="92"/>
        <v>1993</v>
      </c>
      <c r="N1010">
        <f t="shared" si="93"/>
        <v>7120.7650000000003</v>
      </c>
      <c r="O1010">
        <f t="shared" si="94"/>
        <v>1170.2650000000001</v>
      </c>
      <c r="P1010">
        <f t="shared" si="95"/>
        <v>5950.5</v>
      </c>
    </row>
    <row r="1011" spans="1:16" x14ac:dyDescent="0.3">
      <c r="A1011">
        <v>13087500</v>
      </c>
      <c r="B1011" t="s">
        <v>10</v>
      </c>
      <c r="C1011" s="1">
        <v>34184</v>
      </c>
      <c r="D1011">
        <v>3543</v>
      </c>
      <c r="E1011">
        <v>249328</v>
      </c>
      <c r="F1011">
        <v>543</v>
      </c>
      <c r="G1011">
        <v>46993</v>
      </c>
      <c r="H1011">
        <v>178237</v>
      </c>
      <c r="I1011" s="1">
        <v>34184</v>
      </c>
      <c r="J1011">
        <v>1993</v>
      </c>
      <c r="K1011">
        <f t="shared" si="90"/>
        <v>8</v>
      </c>
      <c r="L1011">
        <f t="shared" si="91"/>
        <v>3</v>
      </c>
      <c r="M1011">
        <f t="shared" si="92"/>
        <v>1993</v>
      </c>
      <c r="N1011">
        <f t="shared" si="93"/>
        <v>7027.5405000000001</v>
      </c>
      <c r="O1011">
        <f t="shared" si="94"/>
        <v>1077.0405000000001</v>
      </c>
      <c r="P1011">
        <f t="shared" si="95"/>
        <v>5950.5</v>
      </c>
    </row>
    <row r="1012" spans="1:16" x14ac:dyDescent="0.3">
      <c r="A1012">
        <v>13087500</v>
      </c>
      <c r="B1012" t="s">
        <v>10</v>
      </c>
      <c r="C1012" s="1">
        <v>34185</v>
      </c>
      <c r="D1012">
        <v>3494</v>
      </c>
      <c r="E1012">
        <v>256258</v>
      </c>
      <c r="F1012">
        <v>494</v>
      </c>
      <c r="G1012">
        <v>47973</v>
      </c>
      <c r="H1012">
        <v>177257</v>
      </c>
      <c r="I1012" s="1">
        <v>34185</v>
      </c>
      <c r="J1012">
        <v>1993</v>
      </c>
      <c r="K1012">
        <f t="shared" si="90"/>
        <v>8</v>
      </c>
      <c r="L1012">
        <f t="shared" si="91"/>
        <v>4</v>
      </c>
      <c r="M1012">
        <f t="shared" si="92"/>
        <v>1993</v>
      </c>
      <c r="N1012">
        <f t="shared" si="93"/>
        <v>6930.3490000000002</v>
      </c>
      <c r="O1012">
        <f t="shared" si="94"/>
        <v>979.84900000000005</v>
      </c>
      <c r="P1012">
        <f t="shared" si="95"/>
        <v>5950.5</v>
      </c>
    </row>
    <row r="1013" spans="1:16" x14ac:dyDescent="0.3">
      <c r="A1013">
        <v>13087500</v>
      </c>
      <c r="B1013" t="s">
        <v>10</v>
      </c>
      <c r="C1013" s="1">
        <v>34186</v>
      </c>
      <c r="D1013">
        <v>3481</v>
      </c>
      <c r="E1013">
        <v>263163</v>
      </c>
      <c r="F1013">
        <v>481</v>
      </c>
      <c r="G1013">
        <v>48927</v>
      </c>
      <c r="H1013">
        <v>176303</v>
      </c>
      <c r="I1013" s="1">
        <v>34186</v>
      </c>
      <c r="J1013">
        <v>1993</v>
      </c>
      <c r="K1013">
        <f t="shared" si="90"/>
        <v>8</v>
      </c>
      <c r="L1013">
        <f t="shared" si="91"/>
        <v>5</v>
      </c>
      <c r="M1013">
        <f t="shared" si="92"/>
        <v>1993</v>
      </c>
      <c r="N1013">
        <f t="shared" si="93"/>
        <v>6904.5635000000002</v>
      </c>
      <c r="O1013">
        <f t="shared" si="94"/>
        <v>954.06349999999998</v>
      </c>
      <c r="P1013">
        <f t="shared" si="95"/>
        <v>5950.5</v>
      </c>
    </row>
    <row r="1014" spans="1:16" x14ac:dyDescent="0.3">
      <c r="A1014">
        <v>13087500</v>
      </c>
      <c r="B1014" t="s">
        <v>10</v>
      </c>
      <c r="C1014" s="1">
        <v>34187</v>
      </c>
      <c r="D1014">
        <v>3499</v>
      </c>
      <c r="E1014">
        <v>270103</v>
      </c>
      <c r="F1014">
        <v>499</v>
      </c>
      <c r="G1014">
        <v>49917</v>
      </c>
      <c r="H1014">
        <v>175313</v>
      </c>
      <c r="I1014" s="1">
        <v>34187</v>
      </c>
      <c r="J1014">
        <v>1993</v>
      </c>
      <c r="K1014">
        <f t="shared" si="90"/>
        <v>8</v>
      </c>
      <c r="L1014">
        <f t="shared" si="91"/>
        <v>6</v>
      </c>
      <c r="M1014">
        <f t="shared" si="92"/>
        <v>1993</v>
      </c>
      <c r="N1014">
        <f t="shared" si="93"/>
        <v>6940.2664999999997</v>
      </c>
      <c r="O1014">
        <f t="shared" si="94"/>
        <v>989.76650000000006</v>
      </c>
      <c r="P1014">
        <f t="shared" si="95"/>
        <v>5950.5</v>
      </c>
    </row>
    <row r="1015" spans="1:16" x14ac:dyDescent="0.3">
      <c r="A1015">
        <v>13087500</v>
      </c>
      <c r="B1015" t="s">
        <v>10</v>
      </c>
      <c r="C1015" s="1">
        <v>34188</v>
      </c>
      <c r="D1015">
        <v>3487</v>
      </c>
      <c r="E1015">
        <v>277020</v>
      </c>
      <c r="F1015">
        <v>1342</v>
      </c>
      <c r="G1015">
        <v>52578</v>
      </c>
      <c r="H1015">
        <v>172652</v>
      </c>
      <c r="I1015" s="1">
        <v>34188</v>
      </c>
      <c r="J1015">
        <v>1993</v>
      </c>
      <c r="K1015">
        <f t="shared" si="90"/>
        <v>8</v>
      </c>
      <c r="L1015">
        <f t="shared" si="91"/>
        <v>7</v>
      </c>
      <c r="M1015">
        <f t="shared" si="92"/>
        <v>1993</v>
      </c>
      <c r="N1015">
        <f t="shared" si="93"/>
        <v>6916.4645</v>
      </c>
      <c r="O1015">
        <f t="shared" si="94"/>
        <v>2661.857</v>
      </c>
      <c r="P1015">
        <f t="shared" si="95"/>
        <v>4254.6075000000001</v>
      </c>
    </row>
    <row r="1016" spans="1:16" x14ac:dyDescent="0.3">
      <c r="A1016">
        <v>13087500</v>
      </c>
      <c r="B1016" t="s">
        <v>10</v>
      </c>
      <c r="C1016" s="1">
        <v>34189</v>
      </c>
      <c r="D1016">
        <v>3536</v>
      </c>
      <c r="E1016">
        <v>284033</v>
      </c>
      <c r="F1016">
        <v>1141</v>
      </c>
      <c r="G1016">
        <v>54842</v>
      </c>
      <c r="H1016">
        <v>170388</v>
      </c>
      <c r="I1016" s="1">
        <v>34189</v>
      </c>
      <c r="J1016">
        <v>1993</v>
      </c>
      <c r="K1016">
        <f t="shared" si="90"/>
        <v>8</v>
      </c>
      <c r="L1016">
        <f t="shared" si="91"/>
        <v>8</v>
      </c>
      <c r="M1016">
        <f t="shared" si="92"/>
        <v>1993</v>
      </c>
      <c r="N1016">
        <f t="shared" si="93"/>
        <v>7013.6559999999999</v>
      </c>
      <c r="O1016">
        <f t="shared" si="94"/>
        <v>2263.1734999999999</v>
      </c>
      <c r="P1016">
        <f t="shared" si="95"/>
        <v>4750.4825000000001</v>
      </c>
    </row>
    <row r="1017" spans="1:16" x14ac:dyDescent="0.3">
      <c r="A1017">
        <v>13087500</v>
      </c>
      <c r="B1017" t="s">
        <v>10</v>
      </c>
      <c r="C1017" s="1">
        <v>34190</v>
      </c>
      <c r="D1017">
        <v>3504</v>
      </c>
      <c r="E1017">
        <v>290984</v>
      </c>
      <c r="F1017">
        <v>1093</v>
      </c>
      <c r="G1017">
        <v>57010</v>
      </c>
      <c r="H1017">
        <v>168219</v>
      </c>
      <c r="I1017" s="1">
        <v>34190</v>
      </c>
      <c r="J1017">
        <v>1993</v>
      </c>
      <c r="K1017">
        <f t="shared" si="90"/>
        <v>8</v>
      </c>
      <c r="L1017">
        <f t="shared" si="91"/>
        <v>9</v>
      </c>
      <c r="M1017">
        <f t="shared" si="92"/>
        <v>1993</v>
      </c>
      <c r="N1017">
        <f t="shared" si="93"/>
        <v>6950.1840000000002</v>
      </c>
      <c r="O1017">
        <f t="shared" si="94"/>
        <v>2167.9655000000002</v>
      </c>
      <c r="P1017">
        <f t="shared" si="95"/>
        <v>4782.2184999999999</v>
      </c>
    </row>
    <row r="1018" spans="1:16" x14ac:dyDescent="0.3">
      <c r="A1018">
        <v>13087500</v>
      </c>
      <c r="B1018" t="s">
        <v>10</v>
      </c>
      <c r="C1018" s="1">
        <v>34191</v>
      </c>
      <c r="D1018">
        <v>3525</v>
      </c>
      <c r="E1018">
        <v>297975</v>
      </c>
      <c r="F1018">
        <v>743</v>
      </c>
      <c r="G1018">
        <v>58485</v>
      </c>
      <c r="H1018">
        <v>166745</v>
      </c>
      <c r="I1018" s="1">
        <v>34191</v>
      </c>
      <c r="J1018">
        <v>1993</v>
      </c>
      <c r="K1018">
        <f t="shared" si="90"/>
        <v>8</v>
      </c>
      <c r="L1018">
        <f t="shared" si="91"/>
        <v>10</v>
      </c>
      <c r="M1018">
        <f t="shared" si="92"/>
        <v>1993</v>
      </c>
      <c r="N1018">
        <f t="shared" si="93"/>
        <v>6991.8375000000005</v>
      </c>
      <c r="O1018">
        <f t="shared" si="94"/>
        <v>1473.7405000000001</v>
      </c>
      <c r="P1018">
        <f t="shared" si="95"/>
        <v>5518.0969999999998</v>
      </c>
    </row>
    <row r="1019" spans="1:16" x14ac:dyDescent="0.3">
      <c r="A1019">
        <v>13087500</v>
      </c>
      <c r="B1019" t="s">
        <v>10</v>
      </c>
      <c r="C1019" s="1">
        <v>34192</v>
      </c>
      <c r="D1019">
        <v>3520</v>
      </c>
      <c r="E1019">
        <v>304957</v>
      </c>
      <c r="F1019">
        <v>520</v>
      </c>
      <c r="G1019">
        <v>59516</v>
      </c>
      <c r="H1019">
        <v>165713</v>
      </c>
      <c r="I1019" s="1">
        <v>34192</v>
      </c>
      <c r="J1019">
        <v>1993</v>
      </c>
      <c r="K1019">
        <f t="shared" si="90"/>
        <v>8</v>
      </c>
      <c r="L1019">
        <f t="shared" si="91"/>
        <v>11</v>
      </c>
      <c r="M1019">
        <f t="shared" si="92"/>
        <v>1993</v>
      </c>
      <c r="N1019">
        <f t="shared" si="93"/>
        <v>6981.92</v>
      </c>
      <c r="O1019">
        <f t="shared" si="94"/>
        <v>1031.42</v>
      </c>
      <c r="P1019">
        <f t="shared" si="95"/>
        <v>5950.5</v>
      </c>
    </row>
    <row r="1020" spans="1:16" x14ac:dyDescent="0.3">
      <c r="A1020">
        <v>13087500</v>
      </c>
      <c r="B1020" t="s">
        <v>10</v>
      </c>
      <c r="C1020" s="1">
        <v>34193</v>
      </c>
      <c r="D1020">
        <v>3422</v>
      </c>
      <c r="E1020">
        <v>311745</v>
      </c>
      <c r="F1020">
        <v>422</v>
      </c>
      <c r="G1020">
        <v>60353</v>
      </c>
      <c r="H1020">
        <v>164876</v>
      </c>
      <c r="I1020" s="1">
        <v>34193</v>
      </c>
      <c r="J1020">
        <v>1993</v>
      </c>
      <c r="K1020">
        <f t="shared" si="90"/>
        <v>8</v>
      </c>
      <c r="L1020">
        <f t="shared" si="91"/>
        <v>12</v>
      </c>
      <c r="M1020">
        <f t="shared" si="92"/>
        <v>1993</v>
      </c>
      <c r="N1020">
        <f t="shared" si="93"/>
        <v>6787.5370000000003</v>
      </c>
      <c r="O1020">
        <f t="shared" si="94"/>
        <v>837.03700000000003</v>
      </c>
      <c r="P1020">
        <f t="shared" si="95"/>
        <v>5950.5</v>
      </c>
    </row>
    <row r="1021" spans="1:16" x14ac:dyDescent="0.3">
      <c r="A1021">
        <v>13087500</v>
      </c>
      <c r="B1021" t="s">
        <v>10</v>
      </c>
      <c r="C1021" s="1">
        <v>34194</v>
      </c>
      <c r="D1021">
        <v>3386</v>
      </c>
      <c r="E1021">
        <v>318461</v>
      </c>
      <c r="F1021">
        <v>386</v>
      </c>
      <c r="G1021">
        <v>61119</v>
      </c>
      <c r="H1021">
        <v>164111</v>
      </c>
      <c r="I1021" s="1">
        <v>34194</v>
      </c>
      <c r="J1021">
        <v>1993</v>
      </c>
      <c r="K1021">
        <f t="shared" si="90"/>
        <v>8</v>
      </c>
      <c r="L1021">
        <f t="shared" si="91"/>
        <v>13</v>
      </c>
      <c r="M1021">
        <f t="shared" si="92"/>
        <v>1993</v>
      </c>
      <c r="N1021">
        <f t="shared" si="93"/>
        <v>6716.1310000000003</v>
      </c>
      <c r="O1021">
        <f t="shared" si="94"/>
        <v>765.63099999999997</v>
      </c>
      <c r="P1021">
        <f t="shared" si="95"/>
        <v>5950.5</v>
      </c>
    </row>
    <row r="1022" spans="1:16" x14ac:dyDescent="0.3">
      <c r="A1022">
        <v>13087500</v>
      </c>
      <c r="B1022" t="s">
        <v>10</v>
      </c>
      <c r="C1022" s="1">
        <v>34195</v>
      </c>
      <c r="D1022">
        <v>3371</v>
      </c>
      <c r="E1022">
        <v>325147</v>
      </c>
      <c r="F1022">
        <v>371</v>
      </c>
      <c r="G1022">
        <v>61855</v>
      </c>
      <c r="H1022">
        <v>163375</v>
      </c>
      <c r="I1022" s="1">
        <v>34195</v>
      </c>
      <c r="J1022">
        <v>1993</v>
      </c>
      <c r="K1022">
        <f t="shared" si="90"/>
        <v>8</v>
      </c>
      <c r="L1022">
        <f t="shared" si="91"/>
        <v>14</v>
      </c>
      <c r="M1022">
        <f t="shared" si="92"/>
        <v>1993</v>
      </c>
      <c r="N1022">
        <f t="shared" si="93"/>
        <v>6686.3784999999998</v>
      </c>
      <c r="O1022">
        <f t="shared" si="94"/>
        <v>735.87850000000003</v>
      </c>
      <c r="P1022">
        <f t="shared" si="95"/>
        <v>5950.5</v>
      </c>
    </row>
    <row r="1023" spans="1:16" x14ac:dyDescent="0.3">
      <c r="A1023">
        <v>13087500</v>
      </c>
      <c r="B1023" t="s">
        <v>10</v>
      </c>
      <c r="C1023" s="1">
        <v>34196</v>
      </c>
      <c r="D1023">
        <v>3299</v>
      </c>
      <c r="E1023">
        <v>331691</v>
      </c>
      <c r="F1023">
        <v>299</v>
      </c>
      <c r="G1023">
        <v>62448</v>
      </c>
      <c r="H1023">
        <v>162782</v>
      </c>
      <c r="I1023" s="1">
        <v>34196</v>
      </c>
      <c r="J1023">
        <v>1993</v>
      </c>
      <c r="K1023">
        <f t="shared" si="90"/>
        <v>8</v>
      </c>
      <c r="L1023">
        <f t="shared" si="91"/>
        <v>15</v>
      </c>
      <c r="M1023">
        <f t="shared" si="92"/>
        <v>1993</v>
      </c>
      <c r="N1023">
        <f t="shared" si="93"/>
        <v>6543.5664999999999</v>
      </c>
      <c r="O1023">
        <f t="shared" si="94"/>
        <v>593.06650000000002</v>
      </c>
      <c r="P1023">
        <f t="shared" si="95"/>
        <v>5950.5</v>
      </c>
    </row>
    <row r="1024" spans="1:16" x14ac:dyDescent="0.3">
      <c r="A1024">
        <v>13087500</v>
      </c>
      <c r="B1024" t="s">
        <v>10</v>
      </c>
      <c r="C1024" s="1">
        <v>34197</v>
      </c>
      <c r="D1024">
        <v>3443</v>
      </c>
      <c r="E1024">
        <v>338520</v>
      </c>
      <c r="F1024">
        <v>443</v>
      </c>
      <c r="G1024">
        <v>63327</v>
      </c>
      <c r="H1024">
        <v>161903</v>
      </c>
      <c r="I1024" s="1">
        <v>34197</v>
      </c>
      <c r="J1024">
        <v>1993</v>
      </c>
      <c r="K1024">
        <f t="shared" si="90"/>
        <v>8</v>
      </c>
      <c r="L1024">
        <f t="shared" si="91"/>
        <v>16</v>
      </c>
      <c r="M1024">
        <f t="shared" si="92"/>
        <v>1993</v>
      </c>
      <c r="N1024">
        <f t="shared" si="93"/>
        <v>6829.1904999999997</v>
      </c>
      <c r="O1024">
        <f t="shared" si="94"/>
        <v>878.69050000000004</v>
      </c>
      <c r="P1024">
        <f t="shared" si="95"/>
        <v>5950.5</v>
      </c>
    </row>
    <row r="1025" spans="1:16" x14ac:dyDescent="0.3">
      <c r="A1025">
        <v>13087500</v>
      </c>
      <c r="B1025" t="s">
        <v>10</v>
      </c>
      <c r="C1025" s="1">
        <v>34198</v>
      </c>
      <c r="D1025">
        <v>3502</v>
      </c>
      <c r="E1025">
        <v>345466</v>
      </c>
      <c r="F1025">
        <v>502</v>
      </c>
      <c r="G1025">
        <v>64322</v>
      </c>
      <c r="H1025">
        <v>160907</v>
      </c>
      <c r="I1025" s="1">
        <v>34198</v>
      </c>
      <c r="J1025">
        <v>1993</v>
      </c>
      <c r="K1025">
        <f t="shared" si="90"/>
        <v>8</v>
      </c>
      <c r="L1025">
        <f t="shared" si="91"/>
        <v>17</v>
      </c>
      <c r="M1025">
        <f t="shared" si="92"/>
        <v>1993</v>
      </c>
      <c r="N1025">
        <f t="shared" si="93"/>
        <v>6946.2170000000006</v>
      </c>
      <c r="O1025">
        <f t="shared" si="94"/>
        <v>995.71699999999998</v>
      </c>
      <c r="P1025">
        <f t="shared" si="95"/>
        <v>5950.5</v>
      </c>
    </row>
    <row r="1026" spans="1:16" x14ac:dyDescent="0.3">
      <c r="A1026">
        <v>13087500</v>
      </c>
      <c r="B1026" t="s">
        <v>10</v>
      </c>
      <c r="C1026" s="1">
        <v>34199</v>
      </c>
      <c r="D1026">
        <v>3505</v>
      </c>
      <c r="E1026">
        <v>352418</v>
      </c>
      <c r="F1026">
        <v>505</v>
      </c>
      <c r="G1026">
        <v>65324</v>
      </c>
      <c r="H1026">
        <v>159906</v>
      </c>
      <c r="I1026" s="1">
        <v>34199</v>
      </c>
      <c r="J1026">
        <v>1993</v>
      </c>
      <c r="K1026">
        <f t="shared" si="90"/>
        <v>8</v>
      </c>
      <c r="L1026">
        <f t="shared" si="91"/>
        <v>18</v>
      </c>
      <c r="M1026">
        <f t="shared" si="92"/>
        <v>1993</v>
      </c>
      <c r="N1026">
        <f t="shared" si="93"/>
        <v>6952.1675000000005</v>
      </c>
      <c r="O1026">
        <f t="shared" si="94"/>
        <v>1001.6675</v>
      </c>
      <c r="P1026">
        <f t="shared" si="95"/>
        <v>5950.5</v>
      </c>
    </row>
    <row r="1027" spans="1:16" x14ac:dyDescent="0.3">
      <c r="A1027">
        <v>13087500</v>
      </c>
      <c r="B1027" t="s">
        <v>10</v>
      </c>
      <c r="C1027" s="1">
        <v>34200</v>
      </c>
      <c r="D1027">
        <v>3388</v>
      </c>
      <c r="E1027">
        <v>359139</v>
      </c>
      <c r="F1027">
        <v>388</v>
      </c>
      <c r="G1027">
        <v>66094</v>
      </c>
      <c r="H1027">
        <v>159136</v>
      </c>
      <c r="I1027" s="1">
        <v>34200</v>
      </c>
      <c r="J1027">
        <v>1993</v>
      </c>
      <c r="K1027">
        <f t="shared" ref="K1027:K1090" si="96">MONTH(I1027)</f>
        <v>8</v>
      </c>
      <c r="L1027">
        <f t="shared" ref="L1027:L1090" si="97">DAY(I1027)</f>
        <v>19</v>
      </c>
      <c r="M1027">
        <f t="shared" ref="M1027:M1090" si="98">YEAR(I1027)</f>
        <v>1993</v>
      </c>
      <c r="N1027">
        <f t="shared" ref="N1027:N1090" si="99">D1027*1.9835</f>
        <v>6720.098</v>
      </c>
      <c r="O1027">
        <f t="shared" ref="O1027:O1090" si="100">F1027*1.9835</f>
        <v>769.59800000000007</v>
      </c>
      <c r="P1027">
        <f t="shared" ref="P1027:P1090" si="101">(D1027-F1027)*1.9835</f>
        <v>5950.5</v>
      </c>
    </row>
    <row r="1028" spans="1:16" x14ac:dyDescent="0.3">
      <c r="A1028">
        <v>13087500</v>
      </c>
      <c r="B1028" t="s">
        <v>10</v>
      </c>
      <c r="C1028" s="1">
        <v>34201</v>
      </c>
      <c r="D1028">
        <v>3365</v>
      </c>
      <c r="E1028">
        <v>365813</v>
      </c>
      <c r="F1028">
        <v>365</v>
      </c>
      <c r="G1028">
        <v>66818</v>
      </c>
      <c r="H1028">
        <v>158412</v>
      </c>
      <c r="I1028" s="1">
        <v>34201</v>
      </c>
      <c r="J1028">
        <v>1993</v>
      </c>
      <c r="K1028">
        <f t="shared" si="96"/>
        <v>8</v>
      </c>
      <c r="L1028">
        <f t="shared" si="97"/>
        <v>20</v>
      </c>
      <c r="M1028">
        <f t="shared" si="98"/>
        <v>1993</v>
      </c>
      <c r="N1028">
        <f t="shared" si="99"/>
        <v>6674.4775</v>
      </c>
      <c r="O1028">
        <f t="shared" si="100"/>
        <v>723.97749999999996</v>
      </c>
      <c r="P1028">
        <f t="shared" si="101"/>
        <v>5950.5</v>
      </c>
    </row>
    <row r="1029" spans="1:16" x14ac:dyDescent="0.3">
      <c r="A1029">
        <v>13087500</v>
      </c>
      <c r="B1029" t="s">
        <v>10</v>
      </c>
      <c r="C1029" s="1">
        <v>34202</v>
      </c>
      <c r="D1029">
        <v>3332</v>
      </c>
      <c r="E1029">
        <v>372422</v>
      </c>
      <c r="F1029">
        <v>332</v>
      </c>
      <c r="G1029">
        <v>67476</v>
      </c>
      <c r="H1029">
        <v>157753</v>
      </c>
      <c r="I1029" s="1">
        <v>34202</v>
      </c>
      <c r="J1029">
        <v>1993</v>
      </c>
      <c r="K1029">
        <f t="shared" si="96"/>
        <v>8</v>
      </c>
      <c r="L1029">
        <f t="shared" si="97"/>
        <v>21</v>
      </c>
      <c r="M1029">
        <f t="shared" si="98"/>
        <v>1993</v>
      </c>
      <c r="N1029">
        <f t="shared" si="99"/>
        <v>6609.0219999999999</v>
      </c>
      <c r="O1029">
        <f t="shared" si="100"/>
        <v>658.52200000000005</v>
      </c>
      <c r="P1029">
        <f t="shared" si="101"/>
        <v>5950.5</v>
      </c>
    </row>
    <row r="1030" spans="1:16" x14ac:dyDescent="0.3">
      <c r="A1030">
        <v>13087500</v>
      </c>
      <c r="B1030" t="s">
        <v>10</v>
      </c>
      <c r="C1030" s="1">
        <v>34203</v>
      </c>
      <c r="D1030">
        <v>3348</v>
      </c>
      <c r="E1030">
        <v>379063</v>
      </c>
      <c r="F1030">
        <v>348</v>
      </c>
      <c r="G1030">
        <v>68166</v>
      </c>
      <c r="H1030">
        <v>157063</v>
      </c>
      <c r="I1030" s="1">
        <v>34203</v>
      </c>
      <c r="J1030">
        <v>1993</v>
      </c>
      <c r="K1030">
        <f t="shared" si="96"/>
        <v>8</v>
      </c>
      <c r="L1030">
        <f t="shared" si="97"/>
        <v>22</v>
      </c>
      <c r="M1030">
        <f t="shared" si="98"/>
        <v>1993</v>
      </c>
      <c r="N1030">
        <f t="shared" si="99"/>
        <v>6640.7579999999998</v>
      </c>
      <c r="O1030">
        <f t="shared" si="100"/>
        <v>690.25800000000004</v>
      </c>
      <c r="P1030">
        <f t="shared" si="101"/>
        <v>5950.5</v>
      </c>
    </row>
    <row r="1031" spans="1:16" x14ac:dyDescent="0.3">
      <c r="A1031">
        <v>13087500</v>
      </c>
      <c r="B1031" t="s">
        <v>10</v>
      </c>
      <c r="C1031" s="1">
        <v>34204</v>
      </c>
      <c r="D1031">
        <v>3386</v>
      </c>
      <c r="E1031">
        <v>385779</v>
      </c>
      <c r="F1031">
        <v>386</v>
      </c>
      <c r="G1031">
        <v>68932</v>
      </c>
      <c r="H1031">
        <v>156298</v>
      </c>
      <c r="I1031" s="1">
        <v>34204</v>
      </c>
      <c r="J1031">
        <v>1993</v>
      </c>
      <c r="K1031">
        <f t="shared" si="96"/>
        <v>8</v>
      </c>
      <c r="L1031">
        <f t="shared" si="97"/>
        <v>23</v>
      </c>
      <c r="M1031">
        <f t="shared" si="98"/>
        <v>1993</v>
      </c>
      <c r="N1031">
        <f t="shared" si="99"/>
        <v>6716.1310000000003</v>
      </c>
      <c r="O1031">
        <f t="shared" si="100"/>
        <v>765.63099999999997</v>
      </c>
      <c r="P1031">
        <f t="shared" si="101"/>
        <v>5950.5</v>
      </c>
    </row>
    <row r="1032" spans="1:16" x14ac:dyDescent="0.3">
      <c r="A1032">
        <v>13087500</v>
      </c>
      <c r="B1032" t="s">
        <v>10</v>
      </c>
      <c r="C1032" s="1">
        <v>34205</v>
      </c>
      <c r="D1032">
        <v>3369</v>
      </c>
      <c r="E1032">
        <v>392461</v>
      </c>
      <c r="F1032">
        <v>369</v>
      </c>
      <c r="G1032">
        <v>69664</v>
      </c>
      <c r="H1032">
        <v>155566</v>
      </c>
      <c r="I1032" s="1">
        <v>34205</v>
      </c>
      <c r="J1032">
        <v>1993</v>
      </c>
      <c r="K1032">
        <f t="shared" si="96"/>
        <v>8</v>
      </c>
      <c r="L1032">
        <f t="shared" si="97"/>
        <v>24</v>
      </c>
      <c r="M1032">
        <f t="shared" si="98"/>
        <v>1993</v>
      </c>
      <c r="N1032">
        <f t="shared" si="99"/>
        <v>6682.4115000000002</v>
      </c>
      <c r="O1032">
        <f t="shared" si="100"/>
        <v>731.91150000000005</v>
      </c>
      <c r="P1032">
        <f t="shared" si="101"/>
        <v>5950.5</v>
      </c>
    </row>
    <row r="1033" spans="1:16" x14ac:dyDescent="0.3">
      <c r="A1033">
        <v>13087500</v>
      </c>
      <c r="B1033" t="s">
        <v>10</v>
      </c>
      <c r="C1033" s="1">
        <v>34206</v>
      </c>
      <c r="D1033">
        <v>3431</v>
      </c>
      <c r="E1033">
        <v>399267</v>
      </c>
      <c r="F1033">
        <v>431</v>
      </c>
      <c r="G1033">
        <v>70519</v>
      </c>
      <c r="H1033">
        <v>154711</v>
      </c>
      <c r="I1033" s="1">
        <v>34206</v>
      </c>
      <c r="J1033">
        <v>1993</v>
      </c>
      <c r="K1033">
        <f t="shared" si="96"/>
        <v>8</v>
      </c>
      <c r="L1033">
        <f t="shared" si="97"/>
        <v>25</v>
      </c>
      <c r="M1033">
        <f t="shared" si="98"/>
        <v>1993</v>
      </c>
      <c r="N1033">
        <f t="shared" si="99"/>
        <v>6805.3885</v>
      </c>
      <c r="O1033">
        <f t="shared" si="100"/>
        <v>854.88850000000002</v>
      </c>
      <c r="P1033">
        <f t="shared" si="101"/>
        <v>5950.5</v>
      </c>
    </row>
    <row r="1034" spans="1:16" x14ac:dyDescent="0.3">
      <c r="A1034">
        <v>13087500</v>
      </c>
      <c r="B1034" t="s">
        <v>10</v>
      </c>
      <c r="C1034" s="1">
        <v>34207</v>
      </c>
      <c r="D1034">
        <v>3453</v>
      </c>
      <c r="E1034">
        <v>406116</v>
      </c>
      <c r="F1034">
        <v>453</v>
      </c>
      <c r="G1034">
        <v>71417</v>
      </c>
      <c r="H1034">
        <v>153812</v>
      </c>
      <c r="I1034" s="1">
        <v>34207</v>
      </c>
      <c r="J1034">
        <v>1993</v>
      </c>
      <c r="K1034">
        <f t="shared" si="96"/>
        <v>8</v>
      </c>
      <c r="L1034">
        <f t="shared" si="97"/>
        <v>26</v>
      </c>
      <c r="M1034">
        <f t="shared" si="98"/>
        <v>1993</v>
      </c>
      <c r="N1034">
        <f t="shared" si="99"/>
        <v>6849.0254999999997</v>
      </c>
      <c r="O1034">
        <f t="shared" si="100"/>
        <v>898.52549999999997</v>
      </c>
      <c r="P1034">
        <f t="shared" si="101"/>
        <v>5950.5</v>
      </c>
    </row>
    <row r="1035" spans="1:16" x14ac:dyDescent="0.3">
      <c r="A1035">
        <v>13087500</v>
      </c>
      <c r="B1035" t="s">
        <v>10</v>
      </c>
      <c r="C1035" s="1">
        <v>34208</v>
      </c>
      <c r="D1035">
        <v>3436</v>
      </c>
      <c r="E1035">
        <v>412931</v>
      </c>
      <c r="F1035">
        <v>436</v>
      </c>
      <c r="G1035">
        <v>72282</v>
      </c>
      <c r="H1035">
        <v>152947</v>
      </c>
      <c r="I1035" s="1">
        <v>34208</v>
      </c>
      <c r="J1035">
        <v>1993</v>
      </c>
      <c r="K1035">
        <f t="shared" si="96"/>
        <v>8</v>
      </c>
      <c r="L1035">
        <f t="shared" si="97"/>
        <v>27</v>
      </c>
      <c r="M1035">
        <f t="shared" si="98"/>
        <v>1993</v>
      </c>
      <c r="N1035">
        <f t="shared" si="99"/>
        <v>6815.3060000000005</v>
      </c>
      <c r="O1035">
        <f t="shared" si="100"/>
        <v>864.80600000000004</v>
      </c>
      <c r="P1035">
        <f t="shared" si="101"/>
        <v>5950.5</v>
      </c>
    </row>
    <row r="1036" spans="1:16" x14ac:dyDescent="0.3">
      <c r="A1036">
        <v>13087500</v>
      </c>
      <c r="B1036" t="s">
        <v>10</v>
      </c>
      <c r="C1036" s="1">
        <v>34209</v>
      </c>
      <c r="D1036">
        <v>3426</v>
      </c>
      <c r="E1036">
        <v>419726</v>
      </c>
      <c r="F1036">
        <v>426</v>
      </c>
      <c r="G1036">
        <v>73127</v>
      </c>
      <c r="H1036">
        <v>152102</v>
      </c>
      <c r="I1036" s="1">
        <v>34209</v>
      </c>
      <c r="J1036">
        <v>1993</v>
      </c>
      <c r="K1036">
        <f t="shared" si="96"/>
        <v>8</v>
      </c>
      <c r="L1036">
        <f t="shared" si="97"/>
        <v>28</v>
      </c>
      <c r="M1036">
        <f t="shared" si="98"/>
        <v>1993</v>
      </c>
      <c r="N1036">
        <f t="shared" si="99"/>
        <v>6795.4710000000005</v>
      </c>
      <c r="O1036">
        <f t="shared" si="100"/>
        <v>844.971</v>
      </c>
      <c r="P1036">
        <f t="shared" si="101"/>
        <v>5950.5</v>
      </c>
    </row>
    <row r="1037" spans="1:16" x14ac:dyDescent="0.3">
      <c r="A1037">
        <v>13087500</v>
      </c>
      <c r="B1037" t="s">
        <v>10</v>
      </c>
      <c r="C1037" s="1">
        <v>34210</v>
      </c>
      <c r="D1037">
        <v>3419</v>
      </c>
      <c r="E1037">
        <v>426508</v>
      </c>
      <c r="F1037">
        <v>419</v>
      </c>
      <c r="G1037">
        <v>73958</v>
      </c>
      <c r="H1037">
        <v>151271</v>
      </c>
      <c r="I1037" s="1">
        <v>34210</v>
      </c>
      <c r="J1037">
        <v>1993</v>
      </c>
      <c r="K1037">
        <f t="shared" si="96"/>
        <v>8</v>
      </c>
      <c r="L1037">
        <f t="shared" si="97"/>
        <v>29</v>
      </c>
      <c r="M1037">
        <f t="shared" si="98"/>
        <v>1993</v>
      </c>
      <c r="N1037">
        <f t="shared" si="99"/>
        <v>6781.5865000000003</v>
      </c>
      <c r="O1037">
        <f t="shared" si="100"/>
        <v>831.0865</v>
      </c>
      <c r="P1037">
        <f t="shared" si="101"/>
        <v>5950.5</v>
      </c>
    </row>
    <row r="1038" spans="1:16" x14ac:dyDescent="0.3">
      <c r="A1038">
        <v>13087500</v>
      </c>
      <c r="B1038" t="s">
        <v>10</v>
      </c>
      <c r="C1038" s="1">
        <v>34211</v>
      </c>
      <c r="D1038">
        <v>3460</v>
      </c>
      <c r="E1038">
        <v>433371</v>
      </c>
      <c r="F1038">
        <v>460</v>
      </c>
      <c r="G1038">
        <v>74871</v>
      </c>
      <c r="H1038">
        <v>150359</v>
      </c>
      <c r="I1038" s="1">
        <v>34211</v>
      </c>
      <c r="J1038">
        <v>1993</v>
      </c>
      <c r="K1038">
        <f t="shared" si="96"/>
        <v>8</v>
      </c>
      <c r="L1038">
        <f t="shared" si="97"/>
        <v>30</v>
      </c>
      <c r="M1038">
        <f t="shared" si="98"/>
        <v>1993</v>
      </c>
      <c r="N1038">
        <f t="shared" si="99"/>
        <v>6862.91</v>
      </c>
      <c r="O1038">
        <f t="shared" si="100"/>
        <v>912.41</v>
      </c>
      <c r="P1038">
        <f t="shared" si="101"/>
        <v>5950.5</v>
      </c>
    </row>
    <row r="1039" spans="1:16" x14ac:dyDescent="0.3">
      <c r="A1039">
        <v>13087500</v>
      </c>
      <c r="B1039" t="s">
        <v>10</v>
      </c>
      <c r="C1039" s="1">
        <v>34212</v>
      </c>
      <c r="D1039">
        <v>3417</v>
      </c>
      <c r="E1039">
        <v>440149</v>
      </c>
      <c r="F1039">
        <v>962</v>
      </c>
      <c r="G1039">
        <v>76779</v>
      </c>
      <c r="H1039">
        <v>148451</v>
      </c>
      <c r="I1039" s="1">
        <v>34212</v>
      </c>
      <c r="J1039">
        <v>1993</v>
      </c>
      <c r="K1039">
        <f t="shared" si="96"/>
        <v>8</v>
      </c>
      <c r="L1039">
        <f t="shared" si="97"/>
        <v>31</v>
      </c>
      <c r="M1039">
        <f t="shared" si="98"/>
        <v>1993</v>
      </c>
      <c r="N1039">
        <f t="shared" si="99"/>
        <v>6777.6194999999998</v>
      </c>
      <c r="O1039">
        <f t="shared" si="100"/>
        <v>1908.127</v>
      </c>
      <c r="P1039">
        <f t="shared" si="101"/>
        <v>4869.4925000000003</v>
      </c>
    </row>
    <row r="1040" spans="1:16" x14ac:dyDescent="0.3">
      <c r="A1040">
        <v>13087500</v>
      </c>
      <c r="B1040" t="s">
        <v>10</v>
      </c>
      <c r="C1040" s="1">
        <v>34213</v>
      </c>
      <c r="D1040">
        <v>3355</v>
      </c>
      <c r="E1040">
        <v>446803</v>
      </c>
      <c r="F1040">
        <v>808</v>
      </c>
      <c r="G1040">
        <v>78381</v>
      </c>
      <c r="H1040">
        <v>146848</v>
      </c>
      <c r="I1040" s="1">
        <v>34213</v>
      </c>
      <c r="J1040">
        <v>1993</v>
      </c>
      <c r="K1040">
        <f t="shared" si="96"/>
        <v>9</v>
      </c>
      <c r="L1040">
        <f t="shared" si="97"/>
        <v>1</v>
      </c>
      <c r="M1040">
        <f t="shared" si="98"/>
        <v>1993</v>
      </c>
      <c r="N1040">
        <f t="shared" si="99"/>
        <v>6654.6424999999999</v>
      </c>
      <c r="O1040">
        <f t="shared" si="100"/>
        <v>1602.6680000000001</v>
      </c>
      <c r="P1040">
        <f t="shared" si="101"/>
        <v>5051.9745000000003</v>
      </c>
    </row>
    <row r="1041" spans="1:16" x14ac:dyDescent="0.3">
      <c r="A1041">
        <v>13087500</v>
      </c>
      <c r="B1041" t="s">
        <v>10</v>
      </c>
      <c r="C1041" s="1">
        <v>34214</v>
      </c>
      <c r="D1041">
        <v>3339</v>
      </c>
      <c r="E1041">
        <v>453426</v>
      </c>
      <c r="F1041">
        <v>698</v>
      </c>
      <c r="G1041">
        <v>79765</v>
      </c>
      <c r="H1041">
        <v>145464</v>
      </c>
      <c r="I1041" s="1">
        <v>34214</v>
      </c>
      <c r="J1041">
        <v>1993</v>
      </c>
      <c r="K1041">
        <f t="shared" si="96"/>
        <v>9</v>
      </c>
      <c r="L1041">
        <f t="shared" si="97"/>
        <v>2</v>
      </c>
      <c r="M1041">
        <f t="shared" si="98"/>
        <v>1993</v>
      </c>
      <c r="N1041">
        <f t="shared" si="99"/>
        <v>6622.9065000000001</v>
      </c>
      <c r="O1041">
        <f t="shared" si="100"/>
        <v>1384.4829999999999</v>
      </c>
      <c r="P1041">
        <f t="shared" si="101"/>
        <v>5238.4234999999999</v>
      </c>
    </row>
    <row r="1042" spans="1:16" x14ac:dyDescent="0.3">
      <c r="A1042">
        <v>13087500</v>
      </c>
      <c r="B1042" t="s">
        <v>10</v>
      </c>
      <c r="C1042" s="1">
        <v>34215</v>
      </c>
      <c r="D1042">
        <v>3244</v>
      </c>
      <c r="E1042">
        <v>459861</v>
      </c>
      <c r="F1042">
        <v>881</v>
      </c>
      <c r="G1042">
        <v>81512</v>
      </c>
      <c r="H1042">
        <v>143718</v>
      </c>
      <c r="I1042" s="1">
        <v>34215</v>
      </c>
      <c r="J1042">
        <v>1993</v>
      </c>
      <c r="K1042">
        <f t="shared" si="96"/>
        <v>9</v>
      </c>
      <c r="L1042">
        <f t="shared" si="97"/>
        <v>3</v>
      </c>
      <c r="M1042">
        <f t="shared" si="98"/>
        <v>1993</v>
      </c>
      <c r="N1042">
        <f t="shared" si="99"/>
        <v>6434.4740000000002</v>
      </c>
      <c r="O1042">
        <f t="shared" si="100"/>
        <v>1747.4635000000001</v>
      </c>
      <c r="P1042">
        <f t="shared" si="101"/>
        <v>4687.0105000000003</v>
      </c>
    </row>
    <row r="1043" spans="1:16" x14ac:dyDescent="0.3">
      <c r="A1043">
        <v>13087500</v>
      </c>
      <c r="B1043" t="s">
        <v>10</v>
      </c>
      <c r="C1043" s="1">
        <v>34216</v>
      </c>
      <c r="D1043">
        <v>3272</v>
      </c>
      <c r="E1043">
        <v>466351</v>
      </c>
      <c r="F1043">
        <v>1030</v>
      </c>
      <c r="G1043">
        <v>83554</v>
      </c>
      <c r="H1043">
        <v>141675</v>
      </c>
      <c r="I1043" s="1">
        <v>34216</v>
      </c>
      <c r="J1043">
        <v>1993</v>
      </c>
      <c r="K1043">
        <f t="shared" si="96"/>
        <v>9</v>
      </c>
      <c r="L1043">
        <f t="shared" si="97"/>
        <v>4</v>
      </c>
      <c r="M1043">
        <f t="shared" si="98"/>
        <v>1993</v>
      </c>
      <c r="N1043">
        <f t="shared" si="99"/>
        <v>6490.0119999999997</v>
      </c>
      <c r="O1043">
        <f t="shared" si="100"/>
        <v>2043.0050000000001</v>
      </c>
      <c r="P1043">
        <f t="shared" si="101"/>
        <v>4447.0070000000005</v>
      </c>
    </row>
    <row r="1044" spans="1:16" x14ac:dyDescent="0.3">
      <c r="A1044">
        <v>13087500</v>
      </c>
      <c r="B1044" t="s">
        <v>10</v>
      </c>
      <c r="C1044" s="1">
        <v>34217</v>
      </c>
      <c r="D1044">
        <v>3311</v>
      </c>
      <c r="E1044">
        <v>472918</v>
      </c>
      <c r="F1044">
        <v>1047</v>
      </c>
      <c r="G1044">
        <v>85630</v>
      </c>
      <c r="H1044">
        <v>139600</v>
      </c>
      <c r="I1044" s="1">
        <v>34217</v>
      </c>
      <c r="J1044">
        <v>1993</v>
      </c>
      <c r="K1044">
        <f t="shared" si="96"/>
        <v>9</v>
      </c>
      <c r="L1044">
        <f t="shared" si="97"/>
        <v>5</v>
      </c>
      <c r="M1044">
        <f t="shared" si="98"/>
        <v>1993</v>
      </c>
      <c r="N1044">
        <f t="shared" si="99"/>
        <v>6567.3685000000005</v>
      </c>
      <c r="O1044">
        <f t="shared" si="100"/>
        <v>2076.7245000000003</v>
      </c>
      <c r="P1044">
        <f t="shared" si="101"/>
        <v>4490.6440000000002</v>
      </c>
    </row>
    <row r="1045" spans="1:16" x14ac:dyDescent="0.3">
      <c r="A1045">
        <v>13087500</v>
      </c>
      <c r="B1045" t="s">
        <v>10</v>
      </c>
      <c r="C1045" s="1">
        <v>34218</v>
      </c>
      <c r="D1045">
        <v>3309</v>
      </c>
      <c r="E1045">
        <v>479481</v>
      </c>
      <c r="F1045">
        <v>1114</v>
      </c>
      <c r="G1045">
        <v>87839</v>
      </c>
      <c r="H1045">
        <v>137390</v>
      </c>
      <c r="I1045" s="1">
        <v>34218</v>
      </c>
      <c r="J1045">
        <v>1993</v>
      </c>
      <c r="K1045">
        <f t="shared" si="96"/>
        <v>9</v>
      </c>
      <c r="L1045">
        <f t="shared" si="97"/>
        <v>6</v>
      </c>
      <c r="M1045">
        <f t="shared" si="98"/>
        <v>1993</v>
      </c>
      <c r="N1045">
        <f t="shared" si="99"/>
        <v>6563.4014999999999</v>
      </c>
      <c r="O1045">
        <f t="shared" si="100"/>
        <v>2209.6190000000001</v>
      </c>
      <c r="P1045">
        <f t="shared" si="101"/>
        <v>4353.7825000000003</v>
      </c>
    </row>
    <row r="1046" spans="1:16" x14ac:dyDescent="0.3">
      <c r="A1046">
        <v>13087500</v>
      </c>
      <c r="B1046" t="s">
        <v>10</v>
      </c>
      <c r="C1046" s="1">
        <v>34219</v>
      </c>
      <c r="D1046">
        <v>3321</v>
      </c>
      <c r="E1046">
        <v>486069</v>
      </c>
      <c r="F1046">
        <v>1190</v>
      </c>
      <c r="G1046">
        <v>90199</v>
      </c>
      <c r="H1046">
        <v>135030</v>
      </c>
      <c r="I1046" s="1">
        <v>34219</v>
      </c>
      <c r="J1046">
        <v>1993</v>
      </c>
      <c r="K1046">
        <f t="shared" si="96"/>
        <v>9</v>
      </c>
      <c r="L1046">
        <f t="shared" si="97"/>
        <v>7</v>
      </c>
      <c r="M1046">
        <f t="shared" si="98"/>
        <v>1993</v>
      </c>
      <c r="N1046">
        <f t="shared" si="99"/>
        <v>6587.2035000000005</v>
      </c>
      <c r="O1046">
        <f t="shared" si="100"/>
        <v>2360.3650000000002</v>
      </c>
      <c r="P1046">
        <f t="shared" si="101"/>
        <v>4226.8384999999998</v>
      </c>
    </row>
    <row r="1047" spans="1:16" x14ac:dyDescent="0.3">
      <c r="A1047">
        <v>13087500</v>
      </c>
      <c r="B1047" t="s">
        <v>10</v>
      </c>
      <c r="C1047" s="1">
        <v>34220</v>
      </c>
      <c r="D1047">
        <v>3410</v>
      </c>
      <c r="E1047">
        <v>492832</v>
      </c>
      <c r="F1047">
        <v>1266</v>
      </c>
      <c r="G1047">
        <v>92710</v>
      </c>
      <c r="H1047">
        <v>132520</v>
      </c>
      <c r="I1047" s="1">
        <v>34220</v>
      </c>
      <c r="J1047">
        <v>1993</v>
      </c>
      <c r="K1047">
        <f t="shared" si="96"/>
        <v>9</v>
      </c>
      <c r="L1047">
        <f t="shared" si="97"/>
        <v>8</v>
      </c>
      <c r="M1047">
        <f t="shared" si="98"/>
        <v>1993</v>
      </c>
      <c r="N1047">
        <f t="shared" si="99"/>
        <v>6763.7350000000006</v>
      </c>
      <c r="O1047">
        <f t="shared" si="100"/>
        <v>2511.1109999999999</v>
      </c>
      <c r="P1047">
        <f t="shared" si="101"/>
        <v>4252.6239999999998</v>
      </c>
    </row>
    <row r="1048" spans="1:16" x14ac:dyDescent="0.3">
      <c r="A1048">
        <v>13087500</v>
      </c>
      <c r="B1048" t="s">
        <v>10</v>
      </c>
      <c r="C1048" s="1">
        <v>34221</v>
      </c>
      <c r="D1048">
        <v>3460</v>
      </c>
      <c r="E1048">
        <v>499695</v>
      </c>
      <c r="F1048">
        <v>1313</v>
      </c>
      <c r="G1048">
        <v>95314</v>
      </c>
      <c r="H1048">
        <v>129916</v>
      </c>
      <c r="I1048" s="1">
        <v>34221</v>
      </c>
      <c r="J1048">
        <v>1993</v>
      </c>
      <c r="K1048">
        <f t="shared" si="96"/>
        <v>9</v>
      </c>
      <c r="L1048">
        <f t="shared" si="97"/>
        <v>9</v>
      </c>
      <c r="M1048">
        <f t="shared" si="98"/>
        <v>1993</v>
      </c>
      <c r="N1048">
        <f t="shared" si="99"/>
        <v>6862.91</v>
      </c>
      <c r="O1048">
        <f t="shared" si="100"/>
        <v>2604.3355000000001</v>
      </c>
      <c r="P1048">
        <f t="shared" si="101"/>
        <v>4258.5744999999997</v>
      </c>
    </row>
    <row r="1049" spans="1:16" x14ac:dyDescent="0.3">
      <c r="A1049">
        <v>13087500</v>
      </c>
      <c r="B1049" t="s">
        <v>10</v>
      </c>
      <c r="C1049" s="1">
        <v>34222</v>
      </c>
      <c r="D1049">
        <v>3449</v>
      </c>
      <c r="E1049">
        <v>506536</v>
      </c>
      <c r="F1049">
        <v>1373</v>
      </c>
      <c r="G1049">
        <v>98037</v>
      </c>
      <c r="H1049">
        <v>127193</v>
      </c>
      <c r="I1049" s="1">
        <v>34222</v>
      </c>
      <c r="J1049">
        <v>1993</v>
      </c>
      <c r="K1049">
        <f t="shared" si="96"/>
        <v>9</v>
      </c>
      <c r="L1049">
        <f t="shared" si="97"/>
        <v>10</v>
      </c>
      <c r="M1049">
        <f t="shared" si="98"/>
        <v>1993</v>
      </c>
      <c r="N1049">
        <f t="shared" si="99"/>
        <v>6841.0915000000005</v>
      </c>
      <c r="O1049">
        <f t="shared" si="100"/>
        <v>2723.3454999999999</v>
      </c>
      <c r="P1049">
        <f t="shared" si="101"/>
        <v>4117.7460000000001</v>
      </c>
    </row>
    <row r="1050" spans="1:16" x14ac:dyDescent="0.3">
      <c r="A1050">
        <v>13087500</v>
      </c>
      <c r="B1050" t="s">
        <v>10</v>
      </c>
      <c r="C1050" s="1">
        <v>34223</v>
      </c>
      <c r="D1050">
        <v>3406</v>
      </c>
      <c r="E1050">
        <v>513292</v>
      </c>
      <c r="F1050">
        <v>1279</v>
      </c>
      <c r="G1050">
        <v>100574</v>
      </c>
      <c r="H1050">
        <v>124656</v>
      </c>
      <c r="I1050" s="1">
        <v>34223</v>
      </c>
      <c r="J1050">
        <v>1993</v>
      </c>
      <c r="K1050">
        <f t="shared" si="96"/>
        <v>9</v>
      </c>
      <c r="L1050">
        <f t="shared" si="97"/>
        <v>11</v>
      </c>
      <c r="M1050">
        <f t="shared" si="98"/>
        <v>1993</v>
      </c>
      <c r="N1050">
        <f t="shared" si="99"/>
        <v>6755.8010000000004</v>
      </c>
      <c r="O1050">
        <f t="shared" si="100"/>
        <v>2536.8964999999998</v>
      </c>
      <c r="P1050">
        <f t="shared" si="101"/>
        <v>4218.9044999999996</v>
      </c>
    </row>
    <row r="1051" spans="1:16" x14ac:dyDescent="0.3">
      <c r="A1051">
        <v>13087500</v>
      </c>
      <c r="B1051" t="s">
        <v>10</v>
      </c>
      <c r="C1051" s="1">
        <v>34224</v>
      </c>
      <c r="D1051">
        <v>3347</v>
      </c>
      <c r="E1051">
        <v>519931</v>
      </c>
      <c r="F1051">
        <v>1222</v>
      </c>
      <c r="G1051">
        <v>102997</v>
      </c>
      <c r="H1051">
        <v>122233</v>
      </c>
      <c r="I1051" s="1">
        <v>34224</v>
      </c>
      <c r="J1051">
        <v>1993</v>
      </c>
      <c r="K1051">
        <f t="shared" si="96"/>
        <v>9</v>
      </c>
      <c r="L1051">
        <f t="shared" si="97"/>
        <v>12</v>
      </c>
      <c r="M1051">
        <f t="shared" si="98"/>
        <v>1993</v>
      </c>
      <c r="N1051">
        <f t="shared" si="99"/>
        <v>6638.7745000000004</v>
      </c>
      <c r="O1051">
        <f t="shared" si="100"/>
        <v>2423.837</v>
      </c>
      <c r="P1051">
        <f t="shared" si="101"/>
        <v>4214.9375</v>
      </c>
    </row>
    <row r="1052" spans="1:16" x14ac:dyDescent="0.3">
      <c r="A1052">
        <v>13087500</v>
      </c>
      <c r="B1052" t="s">
        <v>10</v>
      </c>
      <c r="C1052" s="1">
        <v>34225</v>
      </c>
      <c r="D1052">
        <v>3366</v>
      </c>
      <c r="E1052">
        <v>526607</v>
      </c>
      <c r="F1052">
        <v>1250</v>
      </c>
      <c r="G1052">
        <v>105476</v>
      </c>
      <c r="H1052">
        <v>119753</v>
      </c>
      <c r="I1052" s="1">
        <v>34225</v>
      </c>
      <c r="J1052">
        <v>1993</v>
      </c>
      <c r="K1052">
        <f t="shared" si="96"/>
        <v>9</v>
      </c>
      <c r="L1052">
        <f t="shared" si="97"/>
        <v>13</v>
      </c>
      <c r="M1052">
        <f t="shared" si="98"/>
        <v>1993</v>
      </c>
      <c r="N1052">
        <f t="shared" si="99"/>
        <v>6676.4610000000002</v>
      </c>
      <c r="O1052">
        <f t="shared" si="100"/>
        <v>2479.375</v>
      </c>
      <c r="P1052">
        <f t="shared" si="101"/>
        <v>4197.0860000000002</v>
      </c>
    </row>
    <row r="1053" spans="1:16" x14ac:dyDescent="0.3">
      <c r="A1053">
        <v>13087500</v>
      </c>
      <c r="B1053" t="s">
        <v>10</v>
      </c>
      <c r="C1053" s="1">
        <v>34226</v>
      </c>
      <c r="D1053">
        <v>3183</v>
      </c>
      <c r="E1053">
        <v>532921</v>
      </c>
      <c r="F1053">
        <v>1181</v>
      </c>
      <c r="G1053">
        <v>107819</v>
      </c>
      <c r="H1053">
        <v>117410</v>
      </c>
      <c r="I1053" s="1">
        <v>34226</v>
      </c>
      <c r="J1053">
        <v>1993</v>
      </c>
      <c r="K1053">
        <f t="shared" si="96"/>
        <v>9</v>
      </c>
      <c r="L1053">
        <f t="shared" si="97"/>
        <v>14</v>
      </c>
      <c r="M1053">
        <f t="shared" si="98"/>
        <v>1993</v>
      </c>
      <c r="N1053">
        <f t="shared" si="99"/>
        <v>6313.4805000000006</v>
      </c>
      <c r="O1053">
        <f t="shared" si="100"/>
        <v>2342.5135</v>
      </c>
      <c r="P1053">
        <f t="shared" si="101"/>
        <v>3970.9670000000001</v>
      </c>
    </row>
    <row r="1054" spans="1:16" x14ac:dyDescent="0.3">
      <c r="A1054">
        <v>13087500</v>
      </c>
      <c r="B1054" t="s">
        <v>10</v>
      </c>
      <c r="C1054" s="1">
        <v>34227</v>
      </c>
      <c r="D1054">
        <v>3076</v>
      </c>
      <c r="E1054">
        <v>539022</v>
      </c>
      <c r="F1054">
        <v>1124</v>
      </c>
      <c r="G1054">
        <v>110049</v>
      </c>
      <c r="H1054">
        <v>115181</v>
      </c>
      <c r="I1054" s="1">
        <v>34227</v>
      </c>
      <c r="J1054">
        <v>1993</v>
      </c>
      <c r="K1054">
        <f t="shared" si="96"/>
        <v>9</v>
      </c>
      <c r="L1054">
        <f t="shared" si="97"/>
        <v>15</v>
      </c>
      <c r="M1054">
        <f t="shared" si="98"/>
        <v>1993</v>
      </c>
      <c r="N1054">
        <f t="shared" si="99"/>
        <v>6101.2460000000001</v>
      </c>
      <c r="O1054">
        <f t="shared" si="100"/>
        <v>2229.4540000000002</v>
      </c>
      <c r="P1054">
        <f t="shared" si="101"/>
        <v>3871.7919999999999</v>
      </c>
    </row>
    <row r="1055" spans="1:16" x14ac:dyDescent="0.3">
      <c r="A1055">
        <v>13087500</v>
      </c>
      <c r="B1055" t="s">
        <v>10</v>
      </c>
      <c r="C1055" s="1">
        <v>34228</v>
      </c>
      <c r="D1055">
        <v>2978</v>
      </c>
      <c r="E1055">
        <v>544929</v>
      </c>
      <c r="F1055">
        <v>1006</v>
      </c>
      <c r="G1055">
        <v>112044</v>
      </c>
      <c r="H1055">
        <v>113186</v>
      </c>
      <c r="I1055" s="1">
        <v>34228</v>
      </c>
      <c r="J1055">
        <v>1993</v>
      </c>
      <c r="K1055">
        <f t="shared" si="96"/>
        <v>9</v>
      </c>
      <c r="L1055">
        <f t="shared" si="97"/>
        <v>16</v>
      </c>
      <c r="M1055">
        <f t="shared" si="98"/>
        <v>1993</v>
      </c>
      <c r="N1055">
        <f t="shared" si="99"/>
        <v>5906.8630000000003</v>
      </c>
      <c r="O1055">
        <f t="shared" si="100"/>
        <v>1995.4010000000001</v>
      </c>
      <c r="P1055">
        <f t="shared" si="101"/>
        <v>3911.462</v>
      </c>
    </row>
    <row r="1056" spans="1:16" x14ac:dyDescent="0.3">
      <c r="A1056">
        <v>13087500</v>
      </c>
      <c r="B1056" t="s">
        <v>10</v>
      </c>
      <c r="C1056" s="1">
        <v>34229</v>
      </c>
      <c r="D1056">
        <v>2955</v>
      </c>
      <c r="E1056">
        <v>550790</v>
      </c>
      <c r="F1056">
        <v>991</v>
      </c>
      <c r="G1056">
        <v>114008</v>
      </c>
      <c r="H1056">
        <v>111221</v>
      </c>
      <c r="I1056" s="1">
        <v>34229</v>
      </c>
      <c r="J1056">
        <v>1993</v>
      </c>
      <c r="K1056">
        <f t="shared" si="96"/>
        <v>9</v>
      </c>
      <c r="L1056">
        <f t="shared" si="97"/>
        <v>17</v>
      </c>
      <c r="M1056">
        <f t="shared" si="98"/>
        <v>1993</v>
      </c>
      <c r="N1056">
        <f t="shared" si="99"/>
        <v>5861.2425000000003</v>
      </c>
      <c r="O1056">
        <f t="shared" si="100"/>
        <v>1965.6485</v>
      </c>
      <c r="P1056">
        <f t="shared" si="101"/>
        <v>3895.5940000000001</v>
      </c>
    </row>
    <row r="1057" spans="1:16" x14ac:dyDescent="0.3">
      <c r="A1057">
        <v>13087500</v>
      </c>
      <c r="B1057" t="s">
        <v>10</v>
      </c>
      <c r="C1057" s="1">
        <v>34230</v>
      </c>
      <c r="D1057">
        <v>2950</v>
      </c>
      <c r="E1057">
        <v>556642</v>
      </c>
      <c r="F1057">
        <v>919</v>
      </c>
      <c r="G1057">
        <v>115832</v>
      </c>
      <c r="H1057">
        <v>109397</v>
      </c>
      <c r="I1057" s="1">
        <v>34230</v>
      </c>
      <c r="J1057">
        <v>1993</v>
      </c>
      <c r="K1057">
        <f t="shared" si="96"/>
        <v>9</v>
      </c>
      <c r="L1057">
        <f t="shared" si="97"/>
        <v>18</v>
      </c>
      <c r="M1057">
        <f t="shared" si="98"/>
        <v>1993</v>
      </c>
      <c r="N1057">
        <f t="shared" si="99"/>
        <v>5851.3249999999998</v>
      </c>
      <c r="O1057">
        <f t="shared" si="100"/>
        <v>1822.8365000000001</v>
      </c>
      <c r="P1057">
        <f t="shared" si="101"/>
        <v>4028.4884999999999</v>
      </c>
    </row>
    <row r="1058" spans="1:16" x14ac:dyDescent="0.3">
      <c r="A1058">
        <v>13087500</v>
      </c>
      <c r="B1058" t="s">
        <v>10</v>
      </c>
      <c r="C1058" s="1">
        <v>34231</v>
      </c>
      <c r="D1058">
        <v>2938</v>
      </c>
      <c r="E1058">
        <v>562469</v>
      </c>
      <c r="F1058">
        <v>935</v>
      </c>
      <c r="G1058">
        <v>117686</v>
      </c>
      <c r="H1058">
        <v>107544</v>
      </c>
      <c r="I1058" s="1">
        <v>34231</v>
      </c>
      <c r="J1058">
        <v>1993</v>
      </c>
      <c r="K1058">
        <f t="shared" si="96"/>
        <v>9</v>
      </c>
      <c r="L1058">
        <f t="shared" si="97"/>
        <v>19</v>
      </c>
      <c r="M1058">
        <f t="shared" si="98"/>
        <v>1993</v>
      </c>
      <c r="N1058">
        <f t="shared" si="99"/>
        <v>5827.5230000000001</v>
      </c>
      <c r="O1058">
        <f t="shared" si="100"/>
        <v>1854.5725</v>
      </c>
      <c r="P1058">
        <f t="shared" si="101"/>
        <v>3972.9504999999999</v>
      </c>
    </row>
    <row r="1059" spans="1:16" x14ac:dyDescent="0.3">
      <c r="A1059">
        <v>13087500</v>
      </c>
      <c r="B1059" t="s">
        <v>10</v>
      </c>
      <c r="C1059" s="1">
        <v>34232</v>
      </c>
      <c r="D1059">
        <v>2911</v>
      </c>
      <c r="E1059">
        <v>568243</v>
      </c>
      <c r="F1059">
        <v>758</v>
      </c>
      <c r="G1059">
        <v>119190</v>
      </c>
      <c r="H1059">
        <v>106039</v>
      </c>
      <c r="I1059" s="1">
        <v>34232</v>
      </c>
      <c r="J1059">
        <v>1993</v>
      </c>
      <c r="K1059">
        <f t="shared" si="96"/>
        <v>9</v>
      </c>
      <c r="L1059">
        <f t="shared" si="97"/>
        <v>20</v>
      </c>
      <c r="M1059">
        <f t="shared" si="98"/>
        <v>1993</v>
      </c>
      <c r="N1059">
        <f t="shared" si="99"/>
        <v>5773.9684999999999</v>
      </c>
      <c r="O1059">
        <f t="shared" si="100"/>
        <v>1503.4929999999999</v>
      </c>
      <c r="P1059">
        <f t="shared" si="101"/>
        <v>4270.4755000000005</v>
      </c>
    </row>
    <row r="1060" spans="1:16" x14ac:dyDescent="0.3">
      <c r="A1060">
        <v>13087500</v>
      </c>
      <c r="B1060" t="s">
        <v>10</v>
      </c>
      <c r="C1060" s="1">
        <v>34233</v>
      </c>
      <c r="D1060">
        <v>2861</v>
      </c>
      <c r="E1060">
        <v>573918</v>
      </c>
      <c r="F1060">
        <v>789</v>
      </c>
      <c r="G1060">
        <v>120755</v>
      </c>
      <c r="H1060">
        <v>104475</v>
      </c>
      <c r="I1060" s="1">
        <v>34233</v>
      </c>
      <c r="J1060">
        <v>1993</v>
      </c>
      <c r="K1060">
        <f t="shared" si="96"/>
        <v>9</v>
      </c>
      <c r="L1060">
        <f t="shared" si="97"/>
        <v>21</v>
      </c>
      <c r="M1060">
        <f t="shared" si="98"/>
        <v>1993</v>
      </c>
      <c r="N1060">
        <f t="shared" si="99"/>
        <v>5674.7934999999998</v>
      </c>
      <c r="O1060">
        <f t="shared" si="100"/>
        <v>1564.9815000000001</v>
      </c>
      <c r="P1060">
        <f t="shared" si="101"/>
        <v>4109.8119999999999</v>
      </c>
    </row>
    <row r="1061" spans="1:16" x14ac:dyDescent="0.3">
      <c r="A1061">
        <v>13087500</v>
      </c>
      <c r="B1061" t="s">
        <v>10</v>
      </c>
      <c r="C1061" s="1">
        <v>34234</v>
      </c>
      <c r="D1061">
        <v>2743</v>
      </c>
      <c r="E1061">
        <v>579359</v>
      </c>
      <c r="F1061">
        <v>589</v>
      </c>
      <c r="G1061">
        <v>121922</v>
      </c>
      <c r="H1061">
        <v>103307</v>
      </c>
      <c r="I1061" s="1">
        <v>34234</v>
      </c>
      <c r="J1061">
        <v>1993</v>
      </c>
      <c r="K1061">
        <f t="shared" si="96"/>
        <v>9</v>
      </c>
      <c r="L1061">
        <f t="shared" si="97"/>
        <v>22</v>
      </c>
      <c r="M1061">
        <f t="shared" si="98"/>
        <v>1993</v>
      </c>
      <c r="N1061">
        <f t="shared" si="99"/>
        <v>5440.7404999999999</v>
      </c>
      <c r="O1061">
        <f t="shared" si="100"/>
        <v>1168.2815000000001</v>
      </c>
      <c r="P1061">
        <f t="shared" si="101"/>
        <v>4272.4589999999998</v>
      </c>
    </row>
    <row r="1062" spans="1:16" x14ac:dyDescent="0.3">
      <c r="A1062">
        <v>13087500</v>
      </c>
      <c r="B1062" t="s">
        <v>10</v>
      </c>
      <c r="C1062" s="1">
        <v>34235</v>
      </c>
      <c r="D1062">
        <v>2620</v>
      </c>
      <c r="E1062">
        <v>584555</v>
      </c>
      <c r="F1062">
        <v>428</v>
      </c>
      <c r="G1062">
        <v>122770</v>
      </c>
      <c r="H1062">
        <v>102459</v>
      </c>
      <c r="I1062" s="1">
        <v>34235</v>
      </c>
      <c r="J1062">
        <v>1993</v>
      </c>
      <c r="K1062">
        <f t="shared" si="96"/>
        <v>9</v>
      </c>
      <c r="L1062">
        <f t="shared" si="97"/>
        <v>23</v>
      </c>
      <c r="M1062">
        <f t="shared" si="98"/>
        <v>1993</v>
      </c>
      <c r="N1062">
        <f t="shared" si="99"/>
        <v>5196.7700000000004</v>
      </c>
      <c r="O1062">
        <f t="shared" si="100"/>
        <v>848.93799999999999</v>
      </c>
      <c r="P1062">
        <f t="shared" si="101"/>
        <v>4347.8320000000003</v>
      </c>
    </row>
    <row r="1063" spans="1:16" x14ac:dyDescent="0.3">
      <c r="A1063">
        <v>13087500</v>
      </c>
      <c r="B1063" t="s">
        <v>10</v>
      </c>
      <c r="C1063" s="1">
        <v>34236</v>
      </c>
      <c r="D1063">
        <v>2610</v>
      </c>
      <c r="E1063">
        <v>589732</v>
      </c>
      <c r="F1063">
        <v>383</v>
      </c>
      <c r="G1063">
        <v>123529</v>
      </c>
      <c r="H1063">
        <v>101700</v>
      </c>
      <c r="I1063" s="1">
        <v>34236</v>
      </c>
      <c r="J1063">
        <v>1993</v>
      </c>
      <c r="K1063">
        <f t="shared" si="96"/>
        <v>9</v>
      </c>
      <c r="L1063">
        <f t="shared" si="97"/>
        <v>24</v>
      </c>
      <c r="M1063">
        <f t="shared" si="98"/>
        <v>1993</v>
      </c>
      <c r="N1063">
        <f t="shared" si="99"/>
        <v>5176.9350000000004</v>
      </c>
      <c r="O1063">
        <f t="shared" si="100"/>
        <v>759.68050000000005</v>
      </c>
      <c r="P1063">
        <f t="shared" si="101"/>
        <v>4417.2545</v>
      </c>
    </row>
    <row r="1064" spans="1:16" x14ac:dyDescent="0.3">
      <c r="A1064">
        <v>13087500</v>
      </c>
      <c r="B1064" t="s">
        <v>10</v>
      </c>
      <c r="C1064" s="1">
        <v>34237</v>
      </c>
      <c r="D1064">
        <v>2605</v>
      </c>
      <c r="E1064">
        <v>594899</v>
      </c>
      <c r="F1064">
        <v>352</v>
      </c>
      <c r="G1064">
        <v>124228</v>
      </c>
      <c r="H1064">
        <v>101002</v>
      </c>
      <c r="I1064" s="1">
        <v>34237</v>
      </c>
      <c r="J1064">
        <v>1993</v>
      </c>
      <c r="K1064">
        <f t="shared" si="96"/>
        <v>9</v>
      </c>
      <c r="L1064">
        <f t="shared" si="97"/>
        <v>25</v>
      </c>
      <c r="M1064">
        <f t="shared" si="98"/>
        <v>1993</v>
      </c>
      <c r="N1064">
        <f t="shared" si="99"/>
        <v>5167.0174999999999</v>
      </c>
      <c r="O1064">
        <f t="shared" si="100"/>
        <v>698.19200000000001</v>
      </c>
      <c r="P1064">
        <f t="shared" si="101"/>
        <v>4468.8254999999999</v>
      </c>
    </row>
    <row r="1065" spans="1:16" x14ac:dyDescent="0.3">
      <c r="A1065">
        <v>13087500</v>
      </c>
      <c r="B1065" t="s">
        <v>10</v>
      </c>
      <c r="C1065" s="1">
        <v>34238</v>
      </c>
      <c r="D1065">
        <v>2596</v>
      </c>
      <c r="E1065">
        <v>600049</v>
      </c>
      <c r="F1065">
        <v>468</v>
      </c>
      <c r="G1065">
        <v>125155</v>
      </c>
      <c r="H1065">
        <v>100074</v>
      </c>
      <c r="I1065" s="1">
        <v>34238</v>
      </c>
      <c r="J1065">
        <v>1993</v>
      </c>
      <c r="K1065">
        <f t="shared" si="96"/>
        <v>9</v>
      </c>
      <c r="L1065">
        <f t="shared" si="97"/>
        <v>26</v>
      </c>
      <c r="M1065">
        <f t="shared" si="98"/>
        <v>1993</v>
      </c>
      <c r="N1065">
        <f t="shared" si="99"/>
        <v>5149.1660000000002</v>
      </c>
      <c r="O1065">
        <f t="shared" si="100"/>
        <v>928.27800000000002</v>
      </c>
      <c r="P1065">
        <f t="shared" si="101"/>
        <v>4220.8879999999999</v>
      </c>
    </row>
    <row r="1066" spans="1:16" x14ac:dyDescent="0.3">
      <c r="A1066">
        <v>13087500</v>
      </c>
      <c r="B1066" t="s">
        <v>10</v>
      </c>
      <c r="C1066" s="1">
        <v>34239</v>
      </c>
      <c r="D1066">
        <v>2497</v>
      </c>
      <c r="E1066">
        <v>605001</v>
      </c>
      <c r="F1066">
        <v>311</v>
      </c>
      <c r="G1066">
        <v>125773</v>
      </c>
      <c r="H1066">
        <v>99456</v>
      </c>
      <c r="I1066" s="1">
        <v>34239</v>
      </c>
      <c r="J1066">
        <v>1993</v>
      </c>
      <c r="K1066">
        <f t="shared" si="96"/>
        <v>9</v>
      </c>
      <c r="L1066">
        <f t="shared" si="97"/>
        <v>27</v>
      </c>
      <c r="M1066">
        <f t="shared" si="98"/>
        <v>1993</v>
      </c>
      <c r="N1066">
        <f t="shared" si="99"/>
        <v>4952.7995000000001</v>
      </c>
      <c r="O1066">
        <f t="shared" si="100"/>
        <v>616.86850000000004</v>
      </c>
      <c r="P1066">
        <f t="shared" si="101"/>
        <v>4335.9310000000005</v>
      </c>
    </row>
    <row r="1067" spans="1:16" x14ac:dyDescent="0.3">
      <c r="A1067">
        <v>13087500</v>
      </c>
      <c r="B1067" t="s">
        <v>10</v>
      </c>
      <c r="C1067" s="1">
        <v>34240</v>
      </c>
      <c r="D1067">
        <v>2423</v>
      </c>
      <c r="E1067">
        <v>609807</v>
      </c>
      <c r="F1067">
        <v>279</v>
      </c>
      <c r="G1067">
        <v>126327</v>
      </c>
      <c r="H1067">
        <v>98902</v>
      </c>
      <c r="I1067" s="1">
        <v>34240</v>
      </c>
      <c r="J1067">
        <v>1993</v>
      </c>
      <c r="K1067">
        <f t="shared" si="96"/>
        <v>9</v>
      </c>
      <c r="L1067">
        <f t="shared" si="97"/>
        <v>28</v>
      </c>
      <c r="M1067">
        <f t="shared" si="98"/>
        <v>1993</v>
      </c>
      <c r="N1067">
        <f t="shared" si="99"/>
        <v>4806.0205000000005</v>
      </c>
      <c r="O1067">
        <f t="shared" si="100"/>
        <v>553.39650000000006</v>
      </c>
      <c r="P1067">
        <f t="shared" si="101"/>
        <v>4252.6239999999998</v>
      </c>
    </row>
    <row r="1068" spans="1:16" x14ac:dyDescent="0.3">
      <c r="A1068">
        <v>13087500</v>
      </c>
      <c r="B1068" t="s">
        <v>10</v>
      </c>
      <c r="C1068" s="1">
        <v>34241</v>
      </c>
      <c r="D1068">
        <v>2408</v>
      </c>
      <c r="E1068">
        <v>614584</v>
      </c>
      <c r="F1068">
        <v>143</v>
      </c>
      <c r="G1068">
        <v>126610</v>
      </c>
      <c r="H1068">
        <v>98620</v>
      </c>
      <c r="I1068" s="1">
        <v>34241</v>
      </c>
      <c r="J1068">
        <v>1993</v>
      </c>
      <c r="K1068">
        <f t="shared" si="96"/>
        <v>9</v>
      </c>
      <c r="L1068">
        <f t="shared" si="97"/>
        <v>29</v>
      </c>
      <c r="M1068">
        <f t="shared" si="98"/>
        <v>1993</v>
      </c>
      <c r="N1068">
        <f t="shared" si="99"/>
        <v>4776.268</v>
      </c>
      <c r="O1068">
        <f t="shared" si="100"/>
        <v>283.64050000000003</v>
      </c>
      <c r="P1068">
        <f t="shared" si="101"/>
        <v>4492.6275000000005</v>
      </c>
    </row>
    <row r="1069" spans="1:16" x14ac:dyDescent="0.3">
      <c r="A1069">
        <v>13087500</v>
      </c>
      <c r="B1069" t="s">
        <v>10</v>
      </c>
      <c r="C1069" s="1">
        <v>34242</v>
      </c>
      <c r="D1069">
        <v>2425</v>
      </c>
      <c r="E1069">
        <v>619394</v>
      </c>
      <c r="F1069">
        <v>197</v>
      </c>
      <c r="G1069">
        <v>127000</v>
      </c>
      <c r="H1069">
        <v>98229</v>
      </c>
      <c r="I1069" s="1">
        <v>34242</v>
      </c>
      <c r="J1069">
        <v>1993</v>
      </c>
      <c r="K1069">
        <f t="shared" si="96"/>
        <v>9</v>
      </c>
      <c r="L1069">
        <f t="shared" si="97"/>
        <v>30</v>
      </c>
      <c r="M1069">
        <f t="shared" si="98"/>
        <v>1993</v>
      </c>
      <c r="N1069">
        <f t="shared" si="99"/>
        <v>4809.9875000000002</v>
      </c>
      <c r="O1069">
        <f t="shared" si="100"/>
        <v>390.74950000000001</v>
      </c>
      <c r="P1069">
        <f t="shared" si="101"/>
        <v>4419.2380000000003</v>
      </c>
    </row>
    <row r="1070" spans="1:16" x14ac:dyDescent="0.3">
      <c r="A1070">
        <v>13087500</v>
      </c>
      <c r="B1070" t="s">
        <v>10</v>
      </c>
      <c r="C1070" s="1">
        <v>34243</v>
      </c>
      <c r="D1070">
        <v>2403</v>
      </c>
      <c r="E1070">
        <v>624160</v>
      </c>
      <c r="F1070">
        <v>200</v>
      </c>
      <c r="G1070">
        <v>127398</v>
      </c>
      <c r="H1070">
        <v>97832</v>
      </c>
      <c r="I1070" s="1">
        <v>34243</v>
      </c>
      <c r="J1070">
        <v>1993</v>
      </c>
      <c r="K1070">
        <f t="shared" si="96"/>
        <v>10</v>
      </c>
      <c r="L1070">
        <f t="shared" si="97"/>
        <v>1</v>
      </c>
      <c r="M1070">
        <f t="shared" si="98"/>
        <v>1993</v>
      </c>
      <c r="N1070">
        <f t="shared" si="99"/>
        <v>4766.3505000000005</v>
      </c>
      <c r="O1070">
        <f t="shared" si="100"/>
        <v>396.7</v>
      </c>
      <c r="P1070">
        <f t="shared" si="101"/>
        <v>4369.6504999999997</v>
      </c>
    </row>
    <row r="1071" spans="1:16" x14ac:dyDescent="0.3">
      <c r="A1071">
        <v>13087500</v>
      </c>
      <c r="B1071" t="s">
        <v>10</v>
      </c>
      <c r="C1071" s="1">
        <v>34244</v>
      </c>
      <c r="D1071">
        <v>2410</v>
      </c>
      <c r="E1071">
        <v>628940</v>
      </c>
      <c r="F1071">
        <v>4.0999999999999996</v>
      </c>
      <c r="G1071">
        <v>127406</v>
      </c>
      <c r="H1071">
        <v>97823</v>
      </c>
      <c r="I1071" s="1">
        <v>34244</v>
      </c>
      <c r="J1071">
        <v>1993</v>
      </c>
      <c r="K1071">
        <f t="shared" si="96"/>
        <v>10</v>
      </c>
      <c r="L1071">
        <f t="shared" si="97"/>
        <v>2</v>
      </c>
      <c r="M1071">
        <f t="shared" si="98"/>
        <v>1993</v>
      </c>
      <c r="N1071">
        <f t="shared" si="99"/>
        <v>4780.2349999999997</v>
      </c>
      <c r="O1071">
        <f t="shared" si="100"/>
        <v>8.1323499999999989</v>
      </c>
      <c r="P1071">
        <f t="shared" si="101"/>
        <v>4772.1026500000007</v>
      </c>
    </row>
    <row r="1072" spans="1:16" x14ac:dyDescent="0.3">
      <c r="A1072">
        <v>13087500</v>
      </c>
      <c r="B1072" t="s">
        <v>10</v>
      </c>
      <c r="C1072" s="1">
        <v>34245</v>
      </c>
      <c r="D1072">
        <v>2355</v>
      </c>
      <c r="E1072">
        <v>633611</v>
      </c>
      <c r="F1072">
        <v>0</v>
      </c>
      <c r="G1072">
        <v>127406</v>
      </c>
      <c r="H1072">
        <v>97823</v>
      </c>
      <c r="I1072" s="1">
        <v>34245</v>
      </c>
      <c r="J1072">
        <v>1993</v>
      </c>
      <c r="K1072">
        <f t="shared" si="96"/>
        <v>10</v>
      </c>
      <c r="L1072">
        <f t="shared" si="97"/>
        <v>3</v>
      </c>
      <c r="M1072">
        <f t="shared" si="98"/>
        <v>1993</v>
      </c>
      <c r="N1072">
        <f t="shared" si="99"/>
        <v>4671.1424999999999</v>
      </c>
      <c r="O1072">
        <f t="shared" si="100"/>
        <v>0</v>
      </c>
      <c r="P1072">
        <f t="shared" si="101"/>
        <v>4671.1424999999999</v>
      </c>
    </row>
    <row r="1073" spans="1:16" x14ac:dyDescent="0.3">
      <c r="A1073">
        <v>13087500</v>
      </c>
      <c r="B1073" t="s">
        <v>10</v>
      </c>
      <c r="C1073" s="1">
        <v>34246</v>
      </c>
      <c r="D1073">
        <v>2295</v>
      </c>
      <c r="E1073">
        <v>638163</v>
      </c>
      <c r="F1073">
        <v>0</v>
      </c>
      <c r="G1073">
        <v>127406</v>
      </c>
      <c r="H1073">
        <v>97823</v>
      </c>
      <c r="I1073" s="1">
        <v>34246</v>
      </c>
      <c r="J1073">
        <v>1993</v>
      </c>
      <c r="K1073">
        <f t="shared" si="96"/>
        <v>10</v>
      </c>
      <c r="L1073">
        <f t="shared" si="97"/>
        <v>4</v>
      </c>
      <c r="M1073">
        <f t="shared" si="98"/>
        <v>1993</v>
      </c>
      <c r="N1073">
        <f t="shared" si="99"/>
        <v>4552.1324999999997</v>
      </c>
      <c r="O1073">
        <f t="shared" si="100"/>
        <v>0</v>
      </c>
      <c r="P1073">
        <f t="shared" si="101"/>
        <v>4552.1324999999997</v>
      </c>
    </row>
    <row r="1074" spans="1:16" x14ac:dyDescent="0.3">
      <c r="A1074">
        <v>13087500</v>
      </c>
      <c r="B1074" t="s">
        <v>10</v>
      </c>
      <c r="C1074" s="1">
        <v>34247</v>
      </c>
      <c r="D1074">
        <v>2287</v>
      </c>
      <c r="E1074">
        <v>642700</v>
      </c>
      <c r="F1074">
        <v>0</v>
      </c>
      <c r="G1074">
        <v>127406</v>
      </c>
      <c r="H1074">
        <v>97823</v>
      </c>
      <c r="I1074" s="1">
        <v>34247</v>
      </c>
      <c r="J1074">
        <v>1993</v>
      </c>
      <c r="K1074">
        <f t="shared" si="96"/>
        <v>10</v>
      </c>
      <c r="L1074">
        <f t="shared" si="97"/>
        <v>5</v>
      </c>
      <c r="M1074">
        <f t="shared" si="98"/>
        <v>1993</v>
      </c>
      <c r="N1074">
        <f t="shared" si="99"/>
        <v>4536.2645000000002</v>
      </c>
      <c r="O1074">
        <f t="shared" si="100"/>
        <v>0</v>
      </c>
      <c r="P1074">
        <f t="shared" si="101"/>
        <v>4536.2645000000002</v>
      </c>
    </row>
    <row r="1075" spans="1:16" x14ac:dyDescent="0.3">
      <c r="A1075">
        <v>13087500</v>
      </c>
      <c r="B1075" t="s">
        <v>10</v>
      </c>
      <c r="C1075" s="1">
        <v>34248</v>
      </c>
      <c r="D1075">
        <v>2267</v>
      </c>
      <c r="E1075">
        <v>647196</v>
      </c>
      <c r="F1075">
        <v>0</v>
      </c>
      <c r="G1075">
        <v>127406</v>
      </c>
      <c r="H1075">
        <v>97823</v>
      </c>
      <c r="I1075" s="1">
        <v>34248</v>
      </c>
      <c r="J1075">
        <v>1993</v>
      </c>
      <c r="K1075">
        <f t="shared" si="96"/>
        <v>10</v>
      </c>
      <c r="L1075">
        <f t="shared" si="97"/>
        <v>6</v>
      </c>
      <c r="M1075">
        <f t="shared" si="98"/>
        <v>1993</v>
      </c>
      <c r="N1075">
        <f t="shared" si="99"/>
        <v>4496.5945000000002</v>
      </c>
      <c r="O1075">
        <f t="shared" si="100"/>
        <v>0</v>
      </c>
      <c r="P1075">
        <f t="shared" si="101"/>
        <v>4496.5945000000002</v>
      </c>
    </row>
    <row r="1076" spans="1:16" x14ac:dyDescent="0.3">
      <c r="A1076">
        <v>13087500</v>
      </c>
      <c r="B1076" t="s">
        <v>10</v>
      </c>
      <c r="C1076" s="1">
        <v>34249</v>
      </c>
      <c r="D1076">
        <v>2163</v>
      </c>
      <c r="E1076">
        <v>651487</v>
      </c>
      <c r="F1076">
        <v>0</v>
      </c>
      <c r="G1076">
        <v>127406</v>
      </c>
      <c r="H1076">
        <v>97823</v>
      </c>
      <c r="I1076" s="1">
        <v>34249</v>
      </c>
      <c r="J1076">
        <v>1993</v>
      </c>
      <c r="K1076">
        <f t="shared" si="96"/>
        <v>10</v>
      </c>
      <c r="L1076">
        <f t="shared" si="97"/>
        <v>7</v>
      </c>
      <c r="M1076">
        <f t="shared" si="98"/>
        <v>1993</v>
      </c>
      <c r="N1076">
        <f t="shared" si="99"/>
        <v>4290.3105000000005</v>
      </c>
      <c r="O1076">
        <f t="shared" si="100"/>
        <v>0</v>
      </c>
      <c r="P1076">
        <f t="shared" si="101"/>
        <v>4290.3105000000005</v>
      </c>
    </row>
    <row r="1077" spans="1:16" x14ac:dyDescent="0.3">
      <c r="A1077">
        <v>13087500</v>
      </c>
      <c r="B1077" t="s">
        <v>10</v>
      </c>
      <c r="C1077" s="1">
        <v>34250</v>
      </c>
      <c r="D1077">
        <v>2043</v>
      </c>
      <c r="E1077">
        <v>655539</v>
      </c>
      <c r="F1077">
        <v>0</v>
      </c>
      <c r="G1077">
        <v>127406</v>
      </c>
      <c r="H1077">
        <v>97823</v>
      </c>
      <c r="I1077" s="1">
        <v>34250</v>
      </c>
      <c r="J1077">
        <v>1993</v>
      </c>
      <c r="K1077">
        <f t="shared" si="96"/>
        <v>10</v>
      </c>
      <c r="L1077">
        <f t="shared" si="97"/>
        <v>8</v>
      </c>
      <c r="M1077">
        <f t="shared" si="98"/>
        <v>1993</v>
      </c>
      <c r="N1077">
        <f t="shared" si="99"/>
        <v>4052.2905000000001</v>
      </c>
      <c r="O1077">
        <f t="shared" si="100"/>
        <v>0</v>
      </c>
      <c r="P1077">
        <f t="shared" si="101"/>
        <v>4052.2905000000001</v>
      </c>
    </row>
    <row r="1078" spans="1:16" x14ac:dyDescent="0.3">
      <c r="A1078">
        <v>13087500</v>
      </c>
      <c r="B1078" t="s">
        <v>10</v>
      </c>
      <c r="C1078" s="1">
        <v>34251</v>
      </c>
      <c r="D1078">
        <v>1918</v>
      </c>
      <c r="E1078">
        <v>659343</v>
      </c>
      <c r="F1078">
        <v>0</v>
      </c>
      <c r="G1078">
        <v>127406</v>
      </c>
      <c r="H1078">
        <v>97823</v>
      </c>
      <c r="I1078" s="1">
        <v>34251</v>
      </c>
      <c r="J1078">
        <v>1993</v>
      </c>
      <c r="K1078">
        <f t="shared" si="96"/>
        <v>10</v>
      </c>
      <c r="L1078">
        <f t="shared" si="97"/>
        <v>9</v>
      </c>
      <c r="M1078">
        <f t="shared" si="98"/>
        <v>1993</v>
      </c>
      <c r="N1078">
        <f t="shared" si="99"/>
        <v>3804.3530000000001</v>
      </c>
      <c r="O1078">
        <f t="shared" si="100"/>
        <v>0</v>
      </c>
      <c r="P1078">
        <f t="shared" si="101"/>
        <v>3804.3530000000001</v>
      </c>
    </row>
    <row r="1079" spans="1:16" x14ac:dyDescent="0.3">
      <c r="A1079">
        <v>13087500</v>
      </c>
      <c r="B1079" t="s">
        <v>10</v>
      </c>
      <c r="C1079" s="1">
        <v>34252</v>
      </c>
      <c r="D1079">
        <v>1857</v>
      </c>
      <c r="E1079">
        <v>663027</v>
      </c>
      <c r="F1079">
        <v>0</v>
      </c>
      <c r="G1079">
        <v>127406</v>
      </c>
      <c r="H1079">
        <v>97823</v>
      </c>
      <c r="I1079" s="1">
        <v>34252</v>
      </c>
      <c r="J1079">
        <v>1993</v>
      </c>
      <c r="K1079">
        <f t="shared" si="96"/>
        <v>10</v>
      </c>
      <c r="L1079">
        <f t="shared" si="97"/>
        <v>10</v>
      </c>
      <c r="M1079">
        <f t="shared" si="98"/>
        <v>1993</v>
      </c>
      <c r="N1079">
        <f t="shared" si="99"/>
        <v>3683.3595</v>
      </c>
      <c r="O1079">
        <f t="shared" si="100"/>
        <v>0</v>
      </c>
      <c r="P1079">
        <f t="shared" si="101"/>
        <v>3683.3595</v>
      </c>
    </row>
    <row r="1080" spans="1:16" x14ac:dyDescent="0.3">
      <c r="A1080">
        <v>13087500</v>
      </c>
      <c r="B1080" t="s">
        <v>10</v>
      </c>
      <c r="C1080" s="1">
        <v>34253</v>
      </c>
      <c r="D1080">
        <v>1872</v>
      </c>
      <c r="E1080">
        <v>666740</v>
      </c>
      <c r="F1080">
        <v>0</v>
      </c>
      <c r="G1080">
        <v>127406</v>
      </c>
      <c r="H1080">
        <v>97823</v>
      </c>
      <c r="I1080" s="1">
        <v>34253</v>
      </c>
      <c r="J1080">
        <v>1993</v>
      </c>
      <c r="K1080">
        <f t="shared" si="96"/>
        <v>10</v>
      </c>
      <c r="L1080">
        <f t="shared" si="97"/>
        <v>11</v>
      </c>
      <c r="M1080">
        <f t="shared" si="98"/>
        <v>1993</v>
      </c>
      <c r="N1080">
        <f t="shared" si="99"/>
        <v>3713.1120000000001</v>
      </c>
      <c r="O1080">
        <f t="shared" si="100"/>
        <v>0</v>
      </c>
      <c r="P1080">
        <f t="shared" si="101"/>
        <v>3713.1120000000001</v>
      </c>
    </row>
    <row r="1081" spans="1:16" x14ac:dyDescent="0.3">
      <c r="A1081">
        <v>13087500</v>
      </c>
      <c r="B1081" t="s">
        <v>10</v>
      </c>
      <c r="C1081" s="1">
        <v>34254</v>
      </c>
      <c r="D1081">
        <v>1862</v>
      </c>
      <c r="E1081">
        <v>670433</v>
      </c>
      <c r="F1081">
        <v>0</v>
      </c>
      <c r="G1081">
        <v>127406</v>
      </c>
      <c r="H1081">
        <v>97823</v>
      </c>
      <c r="I1081" s="1">
        <v>34254</v>
      </c>
      <c r="J1081">
        <v>1993</v>
      </c>
      <c r="K1081">
        <f t="shared" si="96"/>
        <v>10</v>
      </c>
      <c r="L1081">
        <f t="shared" si="97"/>
        <v>12</v>
      </c>
      <c r="M1081">
        <f t="shared" si="98"/>
        <v>1993</v>
      </c>
      <c r="N1081">
        <f t="shared" si="99"/>
        <v>3693.277</v>
      </c>
      <c r="O1081">
        <f t="shared" si="100"/>
        <v>0</v>
      </c>
      <c r="P1081">
        <f t="shared" si="101"/>
        <v>3693.277</v>
      </c>
    </row>
    <row r="1082" spans="1:16" x14ac:dyDescent="0.3">
      <c r="A1082">
        <v>13087500</v>
      </c>
      <c r="B1082" t="s">
        <v>10</v>
      </c>
      <c r="C1082" s="1">
        <v>34255</v>
      </c>
      <c r="D1082">
        <v>1816</v>
      </c>
      <c r="E1082">
        <v>674035</v>
      </c>
      <c r="F1082">
        <v>0</v>
      </c>
      <c r="G1082">
        <v>127406</v>
      </c>
      <c r="H1082">
        <v>97823</v>
      </c>
      <c r="I1082" s="1">
        <v>34255</v>
      </c>
      <c r="J1082">
        <v>1993</v>
      </c>
      <c r="K1082">
        <f t="shared" si="96"/>
        <v>10</v>
      </c>
      <c r="L1082">
        <f t="shared" si="97"/>
        <v>13</v>
      </c>
      <c r="M1082">
        <f t="shared" si="98"/>
        <v>1993</v>
      </c>
      <c r="N1082">
        <f t="shared" si="99"/>
        <v>3602.0360000000001</v>
      </c>
      <c r="O1082">
        <f t="shared" si="100"/>
        <v>0</v>
      </c>
      <c r="P1082">
        <f t="shared" si="101"/>
        <v>3602.0360000000001</v>
      </c>
    </row>
    <row r="1083" spans="1:16" x14ac:dyDescent="0.3">
      <c r="A1083">
        <v>13087500</v>
      </c>
      <c r="B1083" t="s">
        <v>10</v>
      </c>
      <c r="C1083" s="1">
        <v>34256</v>
      </c>
      <c r="D1083">
        <v>1688</v>
      </c>
      <c r="E1083">
        <v>677383</v>
      </c>
      <c r="F1083">
        <v>0</v>
      </c>
      <c r="G1083">
        <v>127406</v>
      </c>
      <c r="H1083">
        <v>97823</v>
      </c>
      <c r="I1083" s="1">
        <v>34256</v>
      </c>
      <c r="J1083">
        <v>1993</v>
      </c>
      <c r="K1083">
        <f t="shared" si="96"/>
        <v>10</v>
      </c>
      <c r="L1083">
        <f t="shared" si="97"/>
        <v>14</v>
      </c>
      <c r="M1083">
        <f t="shared" si="98"/>
        <v>1993</v>
      </c>
      <c r="N1083">
        <f t="shared" si="99"/>
        <v>3348.1480000000001</v>
      </c>
      <c r="O1083">
        <f t="shared" si="100"/>
        <v>0</v>
      </c>
      <c r="P1083">
        <f t="shared" si="101"/>
        <v>3348.1480000000001</v>
      </c>
    </row>
    <row r="1084" spans="1:16" x14ac:dyDescent="0.3">
      <c r="A1084">
        <v>13087500</v>
      </c>
      <c r="B1084" t="s">
        <v>10</v>
      </c>
      <c r="C1084" s="1">
        <v>34257</v>
      </c>
      <c r="D1084">
        <v>1656</v>
      </c>
      <c r="E1084">
        <v>680668</v>
      </c>
      <c r="F1084">
        <v>0</v>
      </c>
      <c r="G1084">
        <v>127406</v>
      </c>
      <c r="H1084">
        <v>97823</v>
      </c>
      <c r="I1084" s="1">
        <v>34257</v>
      </c>
      <c r="J1084">
        <v>1993</v>
      </c>
      <c r="K1084">
        <f t="shared" si="96"/>
        <v>10</v>
      </c>
      <c r="L1084">
        <f t="shared" si="97"/>
        <v>15</v>
      </c>
      <c r="M1084">
        <f t="shared" si="98"/>
        <v>1993</v>
      </c>
      <c r="N1084">
        <f t="shared" si="99"/>
        <v>3284.6759999999999</v>
      </c>
      <c r="O1084">
        <f t="shared" si="100"/>
        <v>0</v>
      </c>
      <c r="P1084">
        <f t="shared" si="101"/>
        <v>3284.6759999999999</v>
      </c>
    </row>
    <row r="1085" spans="1:16" x14ac:dyDescent="0.3">
      <c r="A1085">
        <v>13087500</v>
      </c>
      <c r="B1085" t="s">
        <v>10</v>
      </c>
      <c r="C1085" s="1">
        <v>34258</v>
      </c>
      <c r="D1085">
        <v>1589</v>
      </c>
      <c r="E1085">
        <v>683820</v>
      </c>
      <c r="F1085">
        <v>0</v>
      </c>
      <c r="G1085">
        <v>127406</v>
      </c>
      <c r="H1085">
        <v>97823</v>
      </c>
      <c r="I1085" s="1">
        <v>34258</v>
      </c>
      <c r="J1085">
        <v>1993</v>
      </c>
      <c r="K1085">
        <f t="shared" si="96"/>
        <v>10</v>
      </c>
      <c r="L1085">
        <f t="shared" si="97"/>
        <v>16</v>
      </c>
      <c r="M1085">
        <f t="shared" si="98"/>
        <v>1993</v>
      </c>
      <c r="N1085">
        <f t="shared" si="99"/>
        <v>3151.7815000000001</v>
      </c>
      <c r="O1085">
        <f t="shared" si="100"/>
        <v>0</v>
      </c>
      <c r="P1085">
        <f t="shared" si="101"/>
        <v>3151.7815000000001</v>
      </c>
    </row>
    <row r="1086" spans="1:16" x14ac:dyDescent="0.3">
      <c r="A1086">
        <v>13087500</v>
      </c>
      <c r="B1086" t="s">
        <v>10</v>
      </c>
      <c r="C1086" s="1">
        <v>34259</v>
      </c>
      <c r="D1086">
        <v>1499</v>
      </c>
      <c r="E1086">
        <v>686793</v>
      </c>
      <c r="F1086">
        <v>0</v>
      </c>
      <c r="G1086">
        <v>127406</v>
      </c>
      <c r="H1086">
        <v>97823</v>
      </c>
      <c r="I1086" s="1">
        <v>34259</v>
      </c>
      <c r="J1086">
        <v>1993</v>
      </c>
      <c r="K1086">
        <f t="shared" si="96"/>
        <v>10</v>
      </c>
      <c r="L1086">
        <f t="shared" si="97"/>
        <v>17</v>
      </c>
      <c r="M1086">
        <f t="shared" si="98"/>
        <v>1993</v>
      </c>
      <c r="N1086">
        <f t="shared" si="99"/>
        <v>2973.2665000000002</v>
      </c>
      <c r="O1086">
        <f t="shared" si="100"/>
        <v>0</v>
      </c>
      <c r="P1086">
        <f t="shared" si="101"/>
        <v>2973.2665000000002</v>
      </c>
    </row>
    <row r="1087" spans="1:16" x14ac:dyDescent="0.3">
      <c r="A1087">
        <v>13087500</v>
      </c>
      <c r="B1087" t="s">
        <v>10</v>
      </c>
      <c r="C1087" s="1">
        <v>34260</v>
      </c>
      <c r="D1087">
        <v>1518</v>
      </c>
      <c r="E1087">
        <v>689804</v>
      </c>
      <c r="F1087">
        <v>0</v>
      </c>
      <c r="G1087">
        <v>127406</v>
      </c>
      <c r="H1087">
        <v>97823</v>
      </c>
      <c r="I1087" s="1">
        <v>34260</v>
      </c>
      <c r="J1087">
        <v>1993</v>
      </c>
      <c r="K1087">
        <f t="shared" si="96"/>
        <v>10</v>
      </c>
      <c r="L1087">
        <f t="shared" si="97"/>
        <v>18</v>
      </c>
      <c r="M1087">
        <f t="shared" si="98"/>
        <v>1993</v>
      </c>
      <c r="N1087">
        <f t="shared" si="99"/>
        <v>3010.953</v>
      </c>
      <c r="O1087">
        <f t="shared" si="100"/>
        <v>0</v>
      </c>
      <c r="P1087">
        <f t="shared" si="101"/>
        <v>3010.953</v>
      </c>
    </row>
    <row r="1088" spans="1:16" x14ac:dyDescent="0.3">
      <c r="A1088">
        <v>13087500</v>
      </c>
      <c r="B1088" t="s">
        <v>10</v>
      </c>
      <c r="C1088" s="1">
        <v>34261</v>
      </c>
      <c r="D1088">
        <v>1508</v>
      </c>
      <c r="E1088">
        <v>692795</v>
      </c>
      <c r="F1088">
        <v>0</v>
      </c>
      <c r="G1088">
        <v>127406</v>
      </c>
      <c r="H1088">
        <v>97823</v>
      </c>
      <c r="I1088" s="1">
        <v>34261</v>
      </c>
      <c r="J1088">
        <v>1993</v>
      </c>
      <c r="K1088">
        <f t="shared" si="96"/>
        <v>10</v>
      </c>
      <c r="L1088">
        <f t="shared" si="97"/>
        <v>19</v>
      </c>
      <c r="M1088">
        <f t="shared" si="98"/>
        <v>1993</v>
      </c>
      <c r="N1088">
        <f t="shared" si="99"/>
        <v>2991.1179999999999</v>
      </c>
      <c r="O1088">
        <f t="shared" si="100"/>
        <v>0</v>
      </c>
      <c r="P1088">
        <f t="shared" si="101"/>
        <v>2991.1179999999999</v>
      </c>
    </row>
    <row r="1089" spans="1:16" x14ac:dyDescent="0.3">
      <c r="A1089">
        <v>13087500</v>
      </c>
      <c r="B1089" t="s">
        <v>10</v>
      </c>
      <c r="C1089" s="1">
        <v>34262</v>
      </c>
      <c r="D1089">
        <v>1514</v>
      </c>
      <c r="E1089">
        <v>695798</v>
      </c>
      <c r="F1089">
        <v>0</v>
      </c>
      <c r="G1089">
        <v>127406</v>
      </c>
      <c r="H1089">
        <v>97823</v>
      </c>
      <c r="I1089" s="1">
        <v>34262</v>
      </c>
      <c r="J1089">
        <v>1993</v>
      </c>
      <c r="K1089">
        <f t="shared" si="96"/>
        <v>10</v>
      </c>
      <c r="L1089">
        <f t="shared" si="97"/>
        <v>20</v>
      </c>
      <c r="M1089">
        <f t="shared" si="98"/>
        <v>1993</v>
      </c>
      <c r="N1089">
        <f t="shared" si="99"/>
        <v>3003.0190000000002</v>
      </c>
      <c r="O1089">
        <f t="shared" si="100"/>
        <v>0</v>
      </c>
      <c r="P1089">
        <f t="shared" si="101"/>
        <v>3003.0190000000002</v>
      </c>
    </row>
    <row r="1090" spans="1:16" x14ac:dyDescent="0.3">
      <c r="A1090">
        <v>13087500</v>
      </c>
      <c r="B1090" t="s">
        <v>10</v>
      </c>
      <c r="C1090" s="1">
        <v>34263</v>
      </c>
      <c r="D1090">
        <v>1342</v>
      </c>
      <c r="E1090">
        <v>698460</v>
      </c>
      <c r="F1090">
        <v>0</v>
      </c>
      <c r="G1090">
        <v>127406</v>
      </c>
      <c r="H1090">
        <v>97823</v>
      </c>
      <c r="I1090" s="1">
        <v>34263</v>
      </c>
      <c r="J1090">
        <v>1993</v>
      </c>
      <c r="K1090">
        <f t="shared" si="96"/>
        <v>10</v>
      </c>
      <c r="L1090">
        <f t="shared" si="97"/>
        <v>21</v>
      </c>
      <c r="M1090">
        <f t="shared" si="98"/>
        <v>1993</v>
      </c>
      <c r="N1090">
        <f t="shared" si="99"/>
        <v>2661.857</v>
      </c>
      <c r="O1090">
        <f t="shared" si="100"/>
        <v>0</v>
      </c>
      <c r="P1090">
        <f t="shared" si="101"/>
        <v>2661.857</v>
      </c>
    </row>
    <row r="1091" spans="1:16" x14ac:dyDescent="0.3">
      <c r="A1091">
        <v>13087500</v>
      </c>
      <c r="B1091" t="s">
        <v>10</v>
      </c>
      <c r="C1091" s="1">
        <v>34264</v>
      </c>
      <c r="D1091">
        <v>1178</v>
      </c>
      <c r="E1091">
        <v>700797</v>
      </c>
      <c r="F1091">
        <v>0</v>
      </c>
      <c r="G1091">
        <v>127406</v>
      </c>
      <c r="H1091">
        <v>97823</v>
      </c>
      <c r="I1091" s="1">
        <v>34264</v>
      </c>
      <c r="J1091">
        <v>1993</v>
      </c>
      <c r="K1091">
        <f t="shared" ref="K1091:K1154" si="102">MONTH(I1091)</f>
        <v>10</v>
      </c>
      <c r="L1091">
        <f t="shared" ref="L1091:L1154" si="103">DAY(I1091)</f>
        <v>22</v>
      </c>
      <c r="M1091">
        <f t="shared" ref="M1091:M1154" si="104">YEAR(I1091)</f>
        <v>1993</v>
      </c>
      <c r="N1091">
        <f t="shared" ref="N1091:N1154" si="105">D1091*1.9835</f>
        <v>2336.5630000000001</v>
      </c>
      <c r="O1091">
        <f t="shared" ref="O1091:O1154" si="106">F1091*1.9835</f>
        <v>0</v>
      </c>
      <c r="P1091">
        <f t="shared" ref="P1091:P1154" si="107">(D1091-F1091)*1.9835</f>
        <v>2336.5630000000001</v>
      </c>
    </row>
    <row r="1092" spans="1:16" x14ac:dyDescent="0.3">
      <c r="A1092">
        <v>13087500</v>
      </c>
      <c r="B1092" t="s">
        <v>10</v>
      </c>
      <c r="C1092" s="1">
        <v>34265</v>
      </c>
      <c r="D1092">
        <v>1019</v>
      </c>
      <c r="E1092">
        <v>702818</v>
      </c>
      <c r="F1092">
        <v>0</v>
      </c>
      <c r="G1092">
        <v>127406</v>
      </c>
      <c r="H1092">
        <v>97823</v>
      </c>
      <c r="I1092" s="1">
        <v>34265</v>
      </c>
      <c r="J1092">
        <v>1993</v>
      </c>
      <c r="K1092">
        <f t="shared" si="102"/>
        <v>10</v>
      </c>
      <c r="L1092">
        <f t="shared" si="103"/>
        <v>23</v>
      </c>
      <c r="M1092">
        <f t="shared" si="104"/>
        <v>1993</v>
      </c>
      <c r="N1092">
        <f t="shared" si="105"/>
        <v>2021.1865</v>
      </c>
      <c r="O1092">
        <f t="shared" si="106"/>
        <v>0</v>
      </c>
      <c r="P1092">
        <f t="shared" si="107"/>
        <v>2021.1865</v>
      </c>
    </row>
    <row r="1093" spans="1:16" x14ac:dyDescent="0.3">
      <c r="A1093">
        <v>13087500</v>
      </c>
      <c r="B1093" t="s">
        <v>10</v>
      </c>
      <c r="C1093" s="1">
        <v>34266</v>
      </c>
      <c r="D1093">
        <v>1041</v>
      </c>
      <c r="E1093">
        <v>704883</v>
      </c>
      <c r="F1093">
        <v>0</v>
      </c>
      <c r="G1093">
        <v>127406</v>
      </c>
      <c r="H1093">
        <v>97823</v>
      </c>
      <c r="I1093" s="1">
        <v>34266</v>
      </c>
      <c r="J1093">
        <v>1993</v>
      </c>
      <c r="K1093">
        <f t="shared" si="102"/>
        <v>10</v>
      </c>
      <c r="L1093">
        <f t="shared" si="103"/>
        <v>24</v>
      </c>
      <c r="M1093">
        <f t="shared" si="104"/>
        <v>1993</v>
      </c>
      <c r="N1093">
        <f t="shared" si="105"/>
        <v>2064.8235</v>
      </c>
      <c r="O1093">
        <f t="shared" si="106"/>
        <v>0</v>
      </c>
      <c r="P1093">
        <f t="shared" si="107"/>
        <v>2064.8235</v>
      </c>
    </row>
    <row r="1094" spans="1:16" x14ac:dyDescent="0.3">
      <c r="A1094">
        <v>13087500</v>
      </c>
      <c r="B1094" t="s">
        <v>10</v>
      </c>
      <c r="C1094" s="1">
        <v>34267</v>
      </c>
      <c r="D1094">
        <v>841</v>
      </c>
      <c r="E1094">
        <v>706551</v>
      </c>
      <c r="F1094">
        <v>0</v>
      </c>
      <c r="G1094">
        <v>127406</v>
      </c>
      <c r="H1094">
        <v>97823</v>
      </c>
      <c r="I1094" s="1">
        <v>34267</v>
      </c>
      <c r="J1094">
        <v>1993</v>
      </c>
      <c r="K1094">
        <f t="shared" si="102"/>
        <v>10</v>
      </c>
      <c r="L1094">
        <f t="shared" si="103"/>
        <v>25</v>
      </c>
      <c r="M1094">
        <f t="shared" si="104"/>
        <v>1993</v>
      </c>
      <c r="N1094">
        <f t="shared" si="105"/>
        <v>1668.1234999999999</v>
      </c>
      <c r="O1094">
        <f t="shared" si="106"/>
        <v>0</v>
      </c>
      <c r="P1094">
        <f t="shared" si="107"/>
        <v>1668.1234999999999</v>
      </c>
    </row>
    <row r="1095" spans="1:16" x14ac:dyDescent="0.3">
      <c r="A1095">
        <v>13087500</v>
      </c>
      <c r="B1095" t="s">
        <v>10</v>
      </c>
      <c r="C1095" s="1">
        <v>34268</v>
      </c>
      <c r="D1095">
        <v>485</v>
      </c>
      <c r="E1095">
        <v>707513</v>
      </c>
      <c r="F1095">
        <v>0</v>
      </c>
      <c r="G1095">
        <v>127406</v>
      </c>
      <c r="H1095">
        <v>97823</v>
      </c>
      <c r="I1095" s="1">
        <v>34268</v>
      </c>
      <c r="J1095">
        <v>1993</v>
      </c>
      <c r="K1095">
        <f t="shared" si="102"/>
        <v>10</v>
      </c>
      <c r="L1095">
        <f t="shared" si="103"/>
        <v>26</v>
      </c>
      <c r="M1095">
        <f t="shared" si="104"/>
        <v>1993</v>
      </c>
      <c r="N1095">
        <f t="shared" si="105"/>
        <v>961.99750000000006</v>
      </c>
      <c r="O1095">
        <f t="shared" si="106"/>
        <v>0</v>
      </c>
      <c r="P1095">
        <f t="shared" si="107"/>
        <v>961.99750000000006</v>
      </c>
    </row>
    <row r="1096" spans="1:16" x14ac:dyDescent="0.3">
      <c r="A1096">
        <v>13087500</v>
      </c>
      <c r="B1096" t="s">
        <v>10</v>
      </c>
      <c r="C1096" s="1">
        <v>34269</v>
      </c>
      <c r="D1096">
        <v>202</v>
      </c>
      <c r="E1096">
        <v>707913</v>
      </c>
      <c r="F1096">
        <v>0</v>
      </c>
      <c r="G1096">
        <v>127406</v>
      </c>
      <c r="H1096">
        <v>97823</v>
      </c>
      <c r="I1096" s="1">
        <v>34269</v>
      </c>
      <c r="J1096">
        <v>1993</v>
      </c>
      <c r="K1096">
        <f t="shared" si="102"/>
        <v>10</v>
      </c>
      <c r="L1096">
        <f t="shared" si="103"/>
        <v>27</v>
      </c>
      <c r="M1096">
        <f t="shared" si="104"/>
        <v>1993</v>
      </c>
      <c r="N1096">
        <f t="shared" si="105"/>
        <v>400.66700000000003</v>
      </c>
      <c r="O1096">
        <f t="shared" si="106"/>
        <v>0</v>
      </c>
      <c r="P1096">
        <f t="shared" si="107"/>
        <v>400.66700000000003</v>
      </c>
    </row>
    <row r="1097" spans="1:16" x14ac:dyDescent="0.3">
      <c r="A1097">
        <v>13087500</v>
      </c>
      <c r="B1097" t="s">
        <v>10</v>
      </c>
      <c r="C1097" s="1">
        <v>34270</v>
      </c>
      <c r="D1097">
        <v>0</v>
      </c>
      <c r="E1097">
        <v>707913</v>
      </c>
      <c r="F1097">
        <v>0</v>
      </c>
      <c r="G1097">
        <v>127406</v>
      </c>
      <c r="H1097">
        <v>97823</v>
      </c>
      <c r="I1097" s="1">
        <v>34270</v>
      </c>
      <c r="J1097">
        <v>1993</v>
      </c>
      <c r="K1097">
        <f t="shared" si="102"/>
        <v>10</v>
      </c>
      <c r="L1097">
        <f t="shared" si="103"/>
        <v>28</v>
      </c>
      <c r="M1097">
        <f t="shared" si="104"/>
        <v>1993</v>
      </c>
      <c r="N1097">
        <f t="shared" si="105"/>
        <v>0</v>
      </c>
      <c r="O1097">
        <f t="shared" si="106"/>
        <v>0</v>
      </c>
      <c r="P1097">
        <f t="shared" si="107"/>
        <v>0</v>
      </c>
    </row>
    <row r="1098" spans="1:16" x14ac:dyDescent="0.3">
      <c r="A1098">
        <v>13087500</v>
      </c>
      <c r="B1098" t="s">
        <v>10</v>
      </c>
      <c r="C1098" s="1">
        <v>34271</v>
      </c>
      <c r="D1098">
        <v>0</v>
      </c>
      <c r="E1098">
        <v>707913</v>
      </c>
      <c r="F1098">
        <v>0</v>
      </c>
      <c r="G1098">
        <v>127406</v>
      </c>
      <c r="H1098">
        <v>97823</v>
      </c>
      <c r="I1098" s="1">
        <v>34271</v>
      </c>
      <c r="J1098">
        <v>1993</v>
      </c>
      <c r="K1098">
        <f t="shared" si="102"/>
        <v>10</v>
      </c>
      <c r="L1098">
        <f t="shared" si="103"/>
        <v>29</v>
      </c>
      <c r="M1098">
        <f t="shared" si="104"/>
        <v>1993</v>
      </c>
      <c r="N1098">
        <f t="shared" si="105"/>
        <v>0</v>
      </c>
      <c r="O1098">
        <f t="shared" si="106"/>
        <v>0</v>
      </c>
      <c r="P1098">
        <f t="shared" si="107"/>
        <v>0</v>
      </c>
    </row>
    <row r="1099" spans="1:16" x14ac:dyDescent="0.3">
      <c r="A1099">
        <v>13087500</v>
      </c>
      <c r="B1099" t="s">
        <v>10</v>
      </c>
      <c r="C1099" s="1">
        <v>34272</v>
      </c>
      <c r="D1099">
        <v>0</v>
      </c>
      <c r="E1099">
        <v>707913</v>
      </c>
      <c r="F1099">
        <v>0</v>
      </c>
      <c r="G1099">
        <v>127406</v>
      </c>
      <c r="H1099">
        <v>97823</v>
      </c>
      <c r="I1099" s="1">
        <v>34272</v>
      </c>
      <c r="J1099">
        <v>1993</v>
      </c>
      <c r="K1099">
        <f t="shared" si="102"/>
        <v>10</v>
      </c>
      <c r="L1099">
        <f t="shared" si="103"/>
        <v>30</v>
      </c>
      <c r="M1099">
        <f t="shared" si="104"/>
        <v>1993</v>
      </c>
      <c r="N1099">
        <f t="shared" si="105"/>
        <v>0</v>
      </c>
      <c r="O1099">
        <f t="shared" si="106"/>
        <v>0</v>
      </c>
      <c r="P1099">
        <f t="shared" si="107"/>
        <v>0</v>
      </c>
    </row>
    <row r="1100" spans="1:16" x14ac:dyDescent="0.3">
      <c r="A1100">
        <v>13087500</v>
      </c>
      <c r="B1100" t="s">
        <v>10</v>
      </c>
      <c r="C1100" s="1">
        <v>34273</v>
      </c>
      <c r="D1100">
        <v>0</v>
      </c>
      <c r="E1100">
        <v>707913</v>
      </c>
      <c r="F1100">
        <v>0</v>
      </c>
      <c r="G1100">
        <v>127406</v>
      </c>
      <c r="H1100">
        <v>97823</v>
      </c>
      <c r="I1100" s="1">
        <v>34273</v>
      </c>
      <c r="J1100">
        <v>1993</v>
      </c>
      <c r="K1100">
        <f t="shared" si="102"/>
        <v>10</v>
      </c>
      <c r="L1100">
        <f t="shared" si="103"/>
        <v>31</v>
      </c>
      <c r="M1100">
        <f t="shared" si="104"/>
        <v>1993</v>
      </c>
      <c r="N1100">
        <f t="shared" si="105"/>
        <v>0</v>
      </c>
      <c r="O1100">
        <f t="shared" si="106"/>
        <v>0</v>
      </c>
      <c r="P1100">
        <f t="shared" si="107"/>
        <v>0</v>
      </c>
    </row>
    <row r="1101" spans="1:16" x14ac:dyDescent="0.3">
      <c r="A1101">
        <v>13087500</v>
      </c>
      <c r="B1101" t="s">
        <v>10</v>
      </c>
      <c r="C1101" s="1">
        <v>34413</v>
      </c>
      <c r="D1101">
        <v>107</v>
      </c>
      <c r="E1101">
        <v>212</v>
      </c>
      <c r="F1101">
        <v>0</v>
      </c>
      <c r="G1101">
        <v>0</v>
      </c>
      <c r="H1101">
        <v>0</v>
      </c>
      <c r="I1101" s="1">
        <v>34413</v>
      </c>
      <c r="J1101">
        <v>1994</v>
      </c>
      <c r="K1101">
        <f t="shared" si="102"/>
        <v>3</v>
      </c>
      <c r="L1101">
        <f t="shared" si="103"/>
        <v>20</v>
      </c>
      <c r="M1101">
        <f t="shared" si="104"/>
        <v>1994</v>
      </c>
      <c r="N1101">
        <f t="shared" si="105"/>
        <v>212.2345</v>
      </c>
      <c r="O1101">
        <f t="shared" si="106"/>
        <v>0</v>
      </c>
      <c r="P1101">
        <f t="shared" si="107"/>
        <v>212.2345</v>
      </c>
    </row>
    <row r="1102" spans="1:16" x14ac:dyDescent="0.3">
      <c r="A1102">
        <v>13087500</v>
      </c>
      <c r="B1102" t="s">
        <v>10</v>
      </c>
      <c r="C1102" s="1">
        <v>34414</v>
      </c>
      <c r="D1102">
        <v>84</v>
      </c>
      <c r="E1102">
        <v>379</v>
      </c>
      <c r="F1102">
        <v>0</v>
      </c>
      <c r="G1102">
        <v>0</v>
      </c>
      <c r="H1102">
        <v>0</v>
      </c>
      <c r="I1102" s="1">
        <v>34414</v>
      </c>
      <c r="J1102">
        <v>1994</v>
      </c>
      <c r="K1102">
        <f t="shared" si="102"/>
        <v>3</v>
      </c>
      <c r="L1102">
        <f t="shared" si="103"/>
        <v>21</v>
      </c>
      <c r="M1102">
        <f t="shared" si="104"/>
        <v>1994</v>
      </c>
      <c r="N1102">
        <f t="shared" si="105"/>
        <v>166.614</v>
      </c>
      <c r="O1102">
        <f t="shared" si="106"/>
        <v>0</v>
      </c>
      <c r="P1102">
        <f t="shared" si="107"/>
        <v>166.614</v>
      </c>
    </row>
    <row r="1103" spans="1:16" x14ac:dyDescent="0.3">
      <c r="A1103">
        <v>13087500</v>
      </c>
      <c r="B1103" t="s">
        <v>10</v>
      </c>
      <c r="C1103" s="1">
        <v>34415</v>
      </c>
      <c r="D1103">
        <v>157</v>
      </c>
      <c r="E1103">
        <v>690</v>
      </c>
      <c r="F1103">
        <v>0</v>
      </c>
      <c r="G1103">
        <v>0</v>
      </c>
      <c r="H1103">
        <v>0</v>
      </c>
      <c r="I1103" s="1">
        <v>34415</v>
      </c>
      <c r="J1103">
        <v>1994</v>
      </c>
      <c r="K1103">
        <f t="shared" si="102"/>
        <v>3</v>
      </c>
      <c r="L1103">
        <f t="shared" si="103"/>
        <v>22</v>
      </c>
      <c r="M1103">
        <f t="shared" si="104"/>
        <v>1994</v>
      </c>
      <c r="N1103">
        <f t="shared" si="105"/>
        <v>311.40949999999998</v>
      </c>
      <c r="O1103">
        <f t="shared" si="106"/>
        <v>0</v>
      </c>
      <c r="P1103">
        <f t="shared" si="107"/>
        <v>311.40949999999998</v>
      </c>
    </row>
    <row r="1104" spans="1:16" x14ac:dyDescent="0.3">
      <c r="A1104">
        <v>13087500</v>
      </c>
      <c r="B1104" t="s">
        <v>10</v>
      </c>
      <c r="C1104" s="1">
        <v>34416</v>
      </c>
      <c r="D1104">
        <v>218</v>
      </c>
      <c r="E1104">
        <v>1123</v>
      </c>
      <c r="F1104">
        <v>0</v>
      </c>
      <c r="G1104">
        <v>0</v>
      </c>
      <c r="H1104">
        <v>0</v>
      </c>
      <c r="I1104" s="1">
        <v>34416</v>
      </c>
      <c r="J1104">
        <v>1994</v>
      </c>
      <c r="K1104">
        <f t="shared" si="102"/>
        <v>3</v>
      </c>
      <c r="L1104">
        <f t="shared" si="103"/>
        <v>23</v>
      </c>
      <c r="M1104">
        <f t="shared" si="104"/>
        <v>1994</v>
      </c>
      <c r="N1104">
        <f t="shared" si="105"/>
        <v>432.40300000000002</v>
      </c>
      <c r="O1104">
        <f t="shared" si="106"/>
        <v>0</v>
      </c>
      <c r="P1104">
        <f t="shared" si="107"/>
        <v>432.40300000000002</v>
      </c>
    </row>
    <row r="1105" spans="1:16" x14ac:dyDescent="0.3">
      <c r="A1105">
        <v>13087500</v>
      </c>
      <c r="B1105" t="s">
        <v>10</v>
      </c>
      <c r="C1105" s="1">
        <v>34417</v>
      </c>
      <c r="D1105">
        <v>219</v>
      </c>
      <c r="E1105">
        <v>1557</v>
      </c>
      <c r="F1105">
        <v>0</v>
      </c>
      <c r="G1105">
        <v>0</v>
      </c>
      <c r="H1105">
        <v>0</v>
      </c>
      <c r="I1105" s="1">
        <v>34417</v>
      </c>
      <c r="J1105">
        <v>1994</v>
      </c>
      <c r="K1105">
        <f t="shared" si="102"/>
        <v>3</v>
      </c>
      <c r="L1105">
        <f t="shared" si="103"/>
        <v>24</v>
      </c>
      <c r="M1105">
        <f t="shared" si="104"/>
        <v>1994</v>
      </c>
      <c r="N1105">
        <f t="shared" si="105"/>
        <v>434.38650000000001</v>
      </c>
      <c r="O1105">
        <f t="shared" si="106"/>
        <v>0</v>
      </c>
      <c r="P1105">
        <f t="shared" si="107"/>
        <v>434.38650000000001</v>
      </c>
    </row>
    <row r="1106" spans="1:16" x14ac:dyDescent="0.3">
      <c r="A1106">
        <v>13087500</v>
      </c>
      <c r="B1106" t="s">
        <v>10</v>
      </c>
      <c r="C1106" s="1">
        <v>34418</v>
      </c>
      <c r="D1106">
        <v>206</v>
      </c>
      <c r="E1106">
        <v>1966</v>
      </c>
      <c r="F1106">
        <v>0</v>
      </c>
      <c r="G1106">
        <v>0</v>
      </c>
      <c r="H1106">
        <v>0</v>
      </c>
      <c r="I1106" s="1">
        <v>34418</v>
      </c>
      <c r="J1106">
        <v>1994</v>
      </c>
      <c r="K1106">
        <f t="shared" si="102"/>
        <v>3</v>
      </c>
      <c r="L1106">
        <f t="shared" si="103"/>
        <v>25</v>
      </c>
      <c r="M1106">
        <f t="shared" si="104"/>
        <v>1994</v>
      </c>
      <c r="N1106">
        <f t="shared" si="105"/>
        <v>408.601</v>
      </c>
      <c r="O1106">
        <f t="shared" si="106"/>
        <v>0</v>
      </c>
      <c r="P1106">
        <f t="shared" si="107"/>
        <v>408.601</v>
      </c>
    </row>
    <row r="1107" spans="1:16" x14ac:dyDescent="0.3">
      <c r="A1107">
        <v>13087500</v>
      </c>
      <c r="B1107" t="s">
        <v>10</v>
      </c>
      <c r="C1107" s="1">
        <v>34419</v>
      </c>
      <c r="D1107">
        <v>200</v>
      </c>
      <c r="E1107">
        <v>2362</v>
      </c>
      <c r="F1107">
        <v>0</v>
      </c>
      <c r="G1107">
        <v>0</v>
      </c>
      <c r="H1107">
        <v>0</v>
      </c>
      <c r="I1107" s="1">
        <v>34419</v>
      </c>
      <c r="J1107">
        <v>1994</v>
      </c>
      <c r="K1107">
        <f t="shared" si="102"/>
        <v>3</v>
      </c>
      <c r="L1107">
        <f t="shared" si="103"/>
        <v>26</v>
      </c>
      <c r="M1107">
        <f t="shared" si="104"/>
        <v>1994</v>
      </c>
      <c r="N1107">
        <f t="shared" si="105"/>
        <v>396.7</v>
      </c>
      <c r="O1107">
        <f t="shared" si="106"/>
        <v>0</v>
      </c>
      <c r="P1107">
        <f t="shared" si="107"/>
        <v>396.7</v>
      </c>
    </row>
    <row r="1108" spans="1:16" x14ac:dyDescent="0.3">
      <c r="A1108">
        <v>13087500</v>
      </c>
      <c r="B1108" t="s">
        <v>10</v>
      </c>
      <c r="C1108" s="1">
        <v>34420</v>
      </c>
      <c r="D1108">
        <v>201</v>
      </c>
      <c r="E1108">
        <v>2761</v>
      </c>
      <c r="F1108">
        <v>0</v>
      </c>
      <c r="G1108">
        <v>0</v>
      </c>
      <c r="H1108">
        <v>0</v>
      </c>
      <c r="I1108" s="1">
        <v>34420</v>
      </c>
      <c r="J1108">
        <v>1994</v>
      </c>
      <c r="K1108">
        <f t="shared" si="102"/>
        <v>3</v>
      </c>
      <c r="L1108">
        <f t="shared" si="103"/>
        <v>27</v>
      </c>
      <c r="M1108">
        <f t="shared" si="104"/>
        <v>1994</v>
      </c>
      <c r="N1108">
        <f t="shared" si="105"/>
        <v>398.68349999999998</v>
      </c>
      <c r="O1108">
        <f t="shared" si="106"/>
        <v>0</v>
      </c>
      <c r="P1108">
        <f t="shared" si="107"/>
        <v>398.68349999999998</v>
      </c>
    </row>
    <row r="1109" spans="1:16" x14ac:dyDescent="0.3">
      <c r="A1109">
        <v>13087500</v>
      </c>
      <c r="B1109" t="s">
        <v>10</v>
      </c>
      <c r="C1109" s="1">
        <v>34421</v>
      </c>
      <c r="D1109">
        <v>200</v>
      </c>
      <c r="E1109">
        <v>3158</v>
      </c>
      <c r="F1109">
        <v>0</v>
      </c>
      <c r="G1109">
        <v>0</v>
      </c>
      <c r="H1109">
        <v>0</v>
      </c>
      <c r="I1109" s="1">
        <v>34421</v>
      </c>
      <c r="J1109">
        <v>1994</v>
      </c>
      <c r="K1109">
        <f t="shared" si="102"/>
        <v>3</v>
      </c>
      <c r="L1109">
        <f t="shared" si="103"/>
        <v>28</v>
      </c>
      <c r="M1109">
        <f t="shared" si="104"/>
        <v>1994</v>
      </c>
      <c r="N1109">
        <f t="shared" si="105"/>
        <v>396.7</v>
      </c>
      <c r="O1109">
        <f t="shared" si="106"/>
        <v>0</v>
      </c>
      <c r="P1109">
        <f t="shared" si="107"/>
        <v>396.7</v>
      </c>
    </row>
    <row r="1110" spans="1:16" x14ac:dyDescent="0.3">
      <c r="A1110">
        <v>13087500</v>
      </c>
      <c r="B1110" t="s">
        <v>10</v>
      </c>
      <c r="C1110" s="1">
        <v>34422</v>
      </c>
      <c r="D1110">
        <v>204</v>
      </c>
      <c r="E1110">
        <v>3562</v>
      </c>
      <c r="F1110">
        <v>0</v>
      </c>
      <c r="G1110">
        <v>0</v>
      </c>
      <c r="H1110">
        <v>0</v>
      </c>
      <c r="I1110" s="1">
        <v>34422</v>
      </c>
      <c r="J1110">
        <v>1994</v>
      </c>
      <c r="K1110">
        <f t="shared" si="102"/>
        <v>3</v>
      </c>
      <c r="L1110">
        <f t="shared" si="103"/>
        <v>29</v>
      </c>
      <c r="M1110">
        <f t="shared" si="104"/>
        <v>1994</v>
      </c>
      <c r="N1110">
        <f t="shared" si="105"/>
        <v>404.63400000000001</v>
      </c>
      <c r="O1110">
        <f t="shared" si="106"/>
        <v>0</v>
      </c>
      <c r="P1110">
        <f t="shared" si="107"/>
        <v>404.63400000000001</v>
      </c>
    </row>
    <row r="1111" spans="1:16" x14ac:dyDescent="0.3">
      <c r="A1111">
        <v>13087500</v>
      </c>
      <c r="B1111" t="s">
        <v>10</v>
      </c>
      <c r="C1111" s="1">
        <v>34423</v>
      </c>
      <c r="D1111">
        <v>338</v>
      </c>
      <c r="E1111">
        <v>4233</v>
      </c>
      <c r="F1111">
        <v>0</v>
      </c>
      <c r="G1111">
        <v>0</v>
      </c>
      <c r="H1111">
        <v>0</v>
      </c>
      <c r="I1111" s="1">
        <v>34423</v>
      </c>
      <c r="J1111">
        <v>1994</v>
      </c>
      <c r="K1111">
        <f t="shared" si="102"/>
        <v>3</v>
      </c>
      <c r="L1111">
        <f t="shared" si="103"/>
        <v>30</v>
      </c>
      <c r="M1111">
        <f t="shared" si="104"/>
        <v>1994</v>
      </c>
      <c r="N1111">
        <f t="shared" si="105"/>
        <v>670.423</v>
      </c>
      <c r="O1111">
        <f t="shared" si="106"/>
        <v>0</v>
      </c>
      <c r="P1111">
        <f t="shared" si="107"/>
        <v>670.423</v>
      </c>
    </row>
    <row r="1112" spans="1:16" x14ac:dyDescent="0.3">
      <c r="A1112">
        <v>13087500</v>
      </c>
      <c r="B1112" t="s">
        <v>10</v>
      </c>
      <c r="C1112" s="1">
        <v>34424</v>
      </c>
      <c r="D1112">
        <v>596</v>
      </c>
      <c r="E1112">
        <v>5415</v>
      </c>
      <c r="F1112">
        <v>0</v>
      </c>
      <c r="G1112">
        <v>0</v>
      </c>
      <c r="H1112">
        <v>0</v>
      </c>
      <c r="I1112" s="1">
        <v>34424</v>
      </c>
      <c r="J1112">
        <v>1994</v>
      </c>
      <c r="K1112">
        <f t="shared" si="102"/>
        <v>3</v>
      </c>
      <c r="L1112">
        <f t="shared" si="103"/>
        <v>31</v>
      </c>
      <c r="M1112">
        <f t="shared" si="104"/>
        <v>1994</v>
      </c>
      <c r="N1112">
        <f t="shared" si="105"/>
        <v>1182.1659999999999</v>
      </c>
      <c r="O1112">
        <f t="shared" si="106"/>
        <v>0</v>
      </c>
      <c r="P1112">
        <f t="shared" si="107"/>
        <v>1182.1659999999999</v>
      </c>
    </row>
    <row r="1113" spans="1:16" x14ac:dyDescent="0.3">
      <c r="A1113">
        <v>13087500</v>
      </c>
      <c r="B1113" t="s">
        <v>10</v>
      </c>
      <c r="C1113" s="1">
        <v>34425</v>
      </c>
      <c r="D1113">
        <v>897</v>
      </c>
      <c r="E1113">
        <v>7194</v>
      </c>
      <c r="F1113">
        <v>0</v>
      </c>
      <c r="G1113">
        <v>0</v>
      </c>
      <c r="H1113">
        <v>0</v>
      </c>
      <c r="I1113" s="1">
        <v>34425</v>
      </c>
      <c r="J1113">
        <v>1994</v>
      </c>
      <c r="K1113">
        <f t="shared" si="102"/>
        <v>4</v>
      </c>
      <c r="L1113">
        <f t="shared" si="103"/>
        <v>1</v>
      </c>
      <c r="M1113">
        <f t="shared" si="104"/>
        <v>1994</v>
      </c>
      <c r="N1113">
        <f t="shared" si="105"/>
        <v>1779.1994999999999</v>
      </c>
      <c r="O1113">
        <f t="shared" si="106"/>
        <v>0</v>
      </c>
      <c r="P1113">
        <f t="shared" si="107"/>
        <v>1779.1994999999999</v>
      </c>
    </row>
    <row r="1114" spans="1:16" x14ac:dyDescent="0.3">
      <c r="A1114">
        <v>13087500</v>
      </c>
      <c r="B1114" t="s">
        <v>10</v>
      </c>
      <c r="C1114" s="1">
        <v>34426</v>
      </c>
      <c r="D1114">
        <v>1013</v>
      </c>
      <c r="E1114">
        <v>9203</v>
      </c>
      <c r="F1114">
        <v>0</v>
      </c>
      <c r="G1114">
        <v>0</v>
      </c>
      <c r="H1114">
        <v>0</v>
      </c>
      <c r="I1114" s="1">
        <v>34426</v>
      </c>
      <c r="J1114">
        <v>1994</v>
      </c>
      <c r="K1114">
        <f t="shared" si="102"/>
        <v>4</v>
      </c>
      <c r="L1114">
        <f t="shared" si="103"/>
        <v>2</v>
      </c>
      <c r="M1114">
        <f t="shared" si="104"/>
        <v>1994</v>
      </c>
      <c r="N1114">
        <f t="shared" si="105"/>
        <v>2009.2855</v>
      </c>
      <c r="O1114">
        <f t="shared" si="106"/>
        <v>0</v>
      </c>
      <c r="P1114">
        <f t="shared" si="107"/>
        <v>2009.2855</v>
      </c>
    </row>
    <row r="1115" spans="1:16" x14ac:dyDescent="0.3">
      <c r="A1115">
        <v>13087500</v>
      </c>
      <c r="B1115" t="s">
        <v>10</v>
      </c>
      <c r="C1115" s="1">
        <v>34427</v>
      </c>
      <c r="D1115">
        <v>982</v>
      </c>
      <c r="E1115">
        <v>11151</v>
      </c>
      <c r="F1115">
        <v>0</v>
      </c>
      <c r="G1115">
        <v>0</v>
      </c>
      <c r="H1115">
        <v>0</v>
      </c>
      <c r="I1115" s="1">
        <v>34427</v>
      </c>
      <c r="J1115">
        <v>1994</v>
      </c>
      <c r="K1115">
        <f t="shared" si="102"/>
        <v>4</v>
      </c>
      <c r="L1115">
        <f t="shared" si="103"/>
        <v>3</v>
      </c>
      <c r="M1115">
        <f t="shared" si="104"/>
        <v>1994</v>
      </c>
      <c r="N1115">
        <f t="shared" si="105"/>
        <v>1947.797</v>
      </c>
      <c r="O1115">
        <f t="shared" si="106"/>
        <v>0</v>
      </c>
      <c r="P1115">
        <f t="shared" si="107"/>
        <v>1947.797</v>
      </c>
    </row>
    <row r="1116" spans="1:16" x14ac:dyDescent="0.3">
      <c r="A1116">
        <v>13087500</v>
      </c>
      <c r="B1116" t="s">
        <v>10</v>
      </c>
      <c r="C1116" s="1">
        <v>34428</v>
      </c>
      <c r="D1116">
        <v>964</v>
      </c>
      <c r="E1116">
        <v>13063</v>
      </c>
      <c r="F1116">
        <v>0</v>
      </c>
      <c r="G1116">
        <v>0</v>
      </c>
      <c r="H1116">
        <v>0</v>
      </c>
      <c r="I1116" s="1">
        <v>34428</v>
      </c>
      <c r="J1116">
        <v>1994</v>
      </c>
      <c r="K1116">
        <f t="shared" si="102"/>
        <v>4</v>
      </c>
      <c r="L1116">
        <f t="shared" si="103"/>
        <v>4</v>
      </c>
      <c r="M1116">
        <f t="shared" si="104"/>
        <v>1994</v>
      </c>
      <c r="N1116">
        <f t="shared" si="105"/>
        <v>1912.0940000000001</v>
      </c>
      <c r="O1116">
        <f t="shared" si="106"/>
        <v>0</v>
      </c>
      <c r="P1116">
        <f t="shared" si="107"/>
        <v>1912.0940000000001</v>
      </c>
    </row>
    <row r="1117" spans="1:16" x14ac:dyDescent="0.3">
      <c r="A1117">
        <v>13087500</v>
      </c>
      <c r="B1117" t="s">
        <v>10</v>
      </c>
      <c r="C1117" s="1">
        <v>34429</v>
      </c>
      <c r="D1117">
        <v>997</v>
      </c>
      <c r="E1117">
        <v>15041</v>
      </c>
      <c r="F1117">
        <v>0</v>
      </c>
      <c r="G1117">
        <v>0</v>
      </c>
      <c r="H1117">
        <v>0</v>
      </c>
      <c r="I1117" s="1">
        <v>34429</v>
      </c>
      <c r="J1117">
        <v>1994</v>
      </c>
      <c r="K1117">
        <f t="shared" si="102"/>
        <v>4</v>
      </c>
      <c r="L1117">
        <f t="shared" si="103"/>
        <v>5</v>
      </c>
      <c r="M1117">
        <f t="shared" si="104"/>
        <v>1994</v>
      </c>
      <c r="N1117">
        <f t="shared" si="105"/>
        <v>1977.5495000000001</v>
      </c>
      <c r="O1117">
        <f t="shared" si="106"/>
        <v>0</v>
      </c>
      <c r="P1117">
        <f t="shared" si="107"/>
        <v>1977.5495000000001</v>
      </c>
    </row>
    <row r="1118" spans="1:16" x14ac:dyDescent="0.3">
      <c r="A1118">
        <v>13087500</v>
      </c>
      <c r="B1118" t="s">
        <v>10</v>
      </c>
      <c r="C1118" s="1">
        <v>34430</v>
      </c>
      <c r="D1118">
        <v>878</v>
      </c>
      <c r="E1118">
        <v>16782</v>
      </c>
      <c r="F1118">
        <v>0</v>
      </c>
      <c r="G1118">
        <v>0</v>
      </c>
      <c r="H1118">
        <v>0</v>
      </c>
      <c r="I1118" s="1">
        <v>34430</v>
      </c>
      <c r="J1118">
        <v>1994</v>
      </c>
      <c r="K1118">
        <f t="shared" si="102"/>
        <v>4</v>
      </c>
      <c r="L1118">
        <f t="shared" si="103"/>
        <v>6</v>
      </c>
      <c r="M1118">
        <f t="shared" si="104"/>
        <v>1994</v>
      </c>
      <c r="N1118">
        <f t="shared" si="105"/>
        <v>1741.5130000000001</v>
      </c>
      <c r="O1118">
        <f t="shared" si="106"/>
        <v>0</v>
      </c>
      <c r="P1118">
        <f t="shared" si="107"/>
        <v>1741.5130000000001</v>
      </c>
    </row>
    <row r="1119" spans="1:16" x14ac:dyDescent="0.3">
      <c r="A1119">
        <v>13087500</v>
      </c>
      <c r="B1119" t="s">
        <v>10</v>
      </c>
      <c r="C1119" s="1">
        <v>34431</v>
      </c>
      <c r="D1119">
        <v>596</v>
      </c>
      <c r="E1119">
        <v>17965</v>
      </c>
      <c r="F1119">
        <v>0</v>
      </c>
      <c r="G1119">
        <v>0</v>
      </c>
      <c r="H1119">
        <v>0</v>
      </c>
      <c r="I1119" s="1">
        <v>34431</v>
      </c>
      <c r="J1119">
        <v>1994</v>
      </c>
      <c r="K1119">
        <f t="shared" si="102"/>
        <v>4</v>
      </c>
      <c r="L1119">
        <f t="shared" si="103"/>
        <v>7</v>
      </c>
      <c r="M1119">
        <f t="shared" si="104"/>
        <v>1994</v>
      </c>
      <c r="N1119">
        <f t="shared" si="105"/>
        <v>1182.1659999999999</v>
      </c>
      <c r="O1119">
        <f t="shared" si="106"/>
        <v>0</v>
      </c>
      <c r="P1119">
        <f t="shared" si="107"/>
        <v>1182.1659999999999</v>
      </c>
    </row>
    <row r="1120" spans="1:16" x14ac:dyDescent="0.3">
      <c r="A1120">
        <v>13087500</v>
      </c>
      <c r="B1120" t="s">
        <v>10</v>
      </c>
      <c r="C1120" s="1">
        <v>34432</v>
      </c>
      <c r="D1120">
        <v>743</v>
      </c>
      <c r="E1120">
        <v>19438</v>
      </c>
      <c r="F1120">
        <v>0</v>
      </c>
      <c r="G1120">
        <v>0</v>
      </c>
      <c r="H1120">
        <v>0</v>
      </c>
      <c r="I1120" s="1">
        <v>34432</v>
      </c>
      <c r="J1120">
        <v>1994</v>
      </c>
      <c r="K1120">
        <f t="shared" si="102"/>
        <v>4</v>
      </c>
      <c r="L1120">
        <f t="shared" si="103"/>
        <v>8</v>
      </c>
      <c r="M1120">
        <f t="shared" si="104"/>
        <v>1994</v>
      </c>
      <c r="N1120">
        <f t="shared" si="105"/>
        <v>1473.7405000000001</v>
      </c>
      <c r="O1120">
        <f t="shared" si="106"/>
        <v>0</v>
      </c>
      <c r="P1120">
        <f t="shared" si="107"/>
        <v>1473.7405000000001</v>
      </c>
    </row>
    <row r="1121" spans="1:16" x14ac:dyDescent="0.3">
      <c r="A1121">
        <v>13087500</v>
      </c>
      <c r="B1121" t="s">
        <v>10</v>
      </c>
      <c r="C1121" s="1">
        <v>34433</v>
      </c>
      <c r="D1121">
        <v>992</v>
      </c>
      <c r="E1121">
        <v>21406</v>
      </c>
      <c r="F1121">
        <v>0</v>
      </c>
      <c r="G1121">
        <v>0</v>
      </c>
      <c r="H1121">
        <v>0</v>
      </c>
      <c r="I1121" s="1">
        <v>34433</v>
      </c>
      <c r="J1121">
        <v>1994</v>
      </c>
      <c r="K1121">
        <f t="shared" si="102"/>
        <v>4</v>
      </c>
      <c r="L1121">
        <f t="shared" si="103"/>
        <v>9</v>
      </c>
      <c r="M1121">
        <f t="shared" si="104"/>
        <v>1994</v>
      </c>
      <c r="N1121">
        <f t="shared" si="105"/>
        <v>1967.6320000000001</v>
      </c>
      <c r="O1121">
        <f t="shared" si="106"/>
        <v>0</v>
      </c>
      <c r="P1121">
        <f t="shared" si="107"/>
        <v>1967.6320000000001</v>
      </c>
    </row>
    <row r="1122" spans="1:16" x14ac:dyDescent="0.3">
      <c r="A1122">
        <v>13087500</v>
      </c>
      <c r="B1122" t="s">
        <v>10</v>
      </c>
      <c r="C1122" s="1">
        <v>34434</v>
      </c>
      <c r="D1122">
        <v>1014</v>
      </c>
      <c r="E1122">
        <v>23417</v>
      </c>
      <c r="F1122">
        <v>0</v>
      </c>
      <c r="G1122">
        <v>0</v>
      </c>
      <c r="H1122">
        <v>0</v>
      </c>
      <c r="I1122" s="1">
        <v>34434</v>
      </c>
      <c r="J1122">
        <v>1994</v>
      </c>
      <c r="K1122">
        <f t="shared" si="102"/>
        <v>4</v>
      </c>
      <c r="L1122">
        <f t="shared" si="103"/>
        <v>10</v>
      </c>
      <c r="M1122">
        <f t="shared" si="104"/>
        <v>1994</v>
      </c>
      <c r="N1122">
        <f t="shared" si="105"/>
        <v>2011.269</v>
      </c>
      <c r="O1122">
        <f t="shared" si="106"/>
        <v>0</v>
      </c>
      <c r="P1122">
        <f t="shared" si="107"/>
        <v>2011.269</v>
      </c>
    </row>
    <row r="1123" spans="1:16" x14ac:dyDescent="0.3">
      <c r="A1123">
        <v>13087500</v>
      </c>
      <c r="B1123" t="s">
        <v>10</v>
      </c>
      <c r="C1123" s="1">
        <v>34435</v>
      </c>
      <c r="D1123">
        <v>993</v>
      </c>
      <c r="E1123">
        <v>25387</v>
      </c>
      <c r="F1123">
        <v>0</v>
      </c>
      <c r="G1123">
        <v>0</v>
      </c>
      <c r="H1123">
        <v>0</v>
      </c>
      <c r="I1123" s="1">
        <v>34435</v>
      </c>
      <c r="J1123">
        <v>1994</v>
      </c>
      <c r="K1123">
        <f t="shared" si="102"/>
        <v>4</v>
      </c>
      <c r="L1123">
        <f t="shared" si="103"/>
        <v>11</v>
      </c>
      <c r="M1123">
        <f t="shared" si="104"/>
        <v>1994</v>
      </c>
      <c r="N1123">
        <f t="shared" si="105"/>
        <v>1969.6155000000001</v>
      </c>
      <c r="O1123">
        <f t="shared" si="106"/>
        <v>0</v>
      </c>
      <c r="P1123">
        <f t="shared" si="107"/>
        <v>1969.6155000000001</v>
      </c>
    </row>
    <row r="1124" spans="1:16" x14ac:dyDescent="0.3">
      <c r="A1124">
        <v>13087500</v>
      </c>
      <c r="B1124" t="s">
        <v>10</v>
      </c>
      <c r="C1124" s="1">
        <v>34436</v>
      </c>
      <c r="D1124">
        <v>1289</v>
      </c>
      <c r="E1124">
        <v>27944</v>
      </c>
      <c r="F1124">
        <v>0</v>
      </c>
      <c r="G1124">
        <v>0</v>
      </c>
      <c r="H1124">
        <v>0</v>
      </c>
      <c r="I1124" s="1">
        <v>34436</v>
      </c>
      <c r="J1124">
        <v>1994</v>
      </c>
      <c r="K1124">
        <f t="shared" si="102"/>
        <v>4</v>
      </c>
      <c r="L1124">
        <f t="shared" si="103"/>
        <v>12</v>
      </c>
      <c r="M1124">
        <f t="shared" si="104"/>
        <v>1994</v>
      </c>
      <c r="N1124">
        <f t="shared" si="105"/>
        <v>2556.7314999999999</v>
      </c>
      <c r="O1124">
        <f t="shared" si="106"/>
        <v>0</v>
      </c>
      <c r="P1124">
        <f t="shared" si="107"/>
        <v>2556.7314999999999</v>
      </c>
    </row>
    <row r="1125" spans="1:16" x14ac:dyDescent="0.3">
      <c r="A1125">
        <v>13087500</v>
      </c>
      <c r="B1125" t="s">
        <v>10</v>
      </c>
      <c r="C1125" s="1">
        <v>34437</v>
      </c>
      <c r="D1125">
        <v>1426</v>
      </c>
      <c r="E1125">
        <v>30772</v>
      </c>
      <c r="F1125">
        <v>0</v>
      </c>
      <c r="G1125">
        <v>0</v>
      </c>
      <c r="H1125">
        <v>0</v>
      </c>
      <c r="I1125" s="1">
        <v>34437</v>
      </c>
      <c r="J1125">
        <v>1994</v>
      </c>
      <c r="K1125">
        <f t="shared" si="102"/>
        <v>4</v>
      </c>
      <c r="L1125">
        <f t="shared" si="103"/>
        <v>13</v>
      </c>
      <c r="M1125">
        <f t="shared" si="104"/>
        <v>1994</v>
      </c>
      <c r="N1125">
        <f t="shared" si="105"/>
        <v>2828.471</v>
      </c>
      <c r="O1125">
        <f t="shared" si="106"/>
        <v>0</v>
      </c>
      <c r="P1125">
        <f t="shared" si="107"/>
        <v>2828.471</v>
      </c>
    </row>
    <row r="1126" spans="1:16" x14ac:dyDescent="0.3">
      <c r="A1126">
        <v>13087500</v>
      </c>
      <c r="B1126" t="s">
        <v>10</v>
      </c>
      <c r="C1126" s="1">
        <v>34438</v>
      </c>
      <c r="D1126">
        <v>1572</v>
      </c>
      <c r="E1126">
        <v>33890</v>
      </c>
      <c r="F1126">
        <v>0</v>
      </c>
      <c r="G1126">
        <v>0</v>
      </c>
      <c r="H1126">
        <v>0</v>
      </c>
      <c r="I1126" s="1">
        <v>34438</v>
      </c>
      <c r="J1126">
        <v>1994</v>
      </c>
      <c r="K1126">
        <f t="shared" si="102"/>
        <v>4</v>
      </c>
      <c r="L1126">
        <f t="shared" si="103"/>
        <v>14</v>
      </c>
      <c r="M1126">
        <f t="shared" si="104"/>
        <v>1994</v>
      </c>
      <c r="N1126">
        <f t="shared" si="105"/>
        <v>3118.0619999999999</v>
      </c>
      <c r="O1126">
        <f t="shared" si="106"/>
        <v>0</v>
      </c>
      <c r="P1126">
        <f t="shared" si="107"/>
        <v>3118.0619999999999</v>
      </c>
    </row>
    <row r="1127" spans="1:16" x14ac:dyDescent="0.3">
      <c r="A1127">
        <v>13087500</v>
      </c>
      <c r="B1127" t="s">
        <v>10</v>
      </c>
      <c r="C1127" s="1">
        <v>34439</v>
      </c>
      <c r="D1127">
        <v>1813</v>
      </c>
      <c r="E1127">
        <v>3596</v>
      </c>
      <c r="F1127">
        <v>0</v>
      </c>
      <c r="G1127">
        <v>0</v>
      </c>
      <c r="H1127">
        <v>261724</v>
      </c>
      <c r="I1127" s="1">
        <v>34439</v>
      </c>
      <c r="J1127">
        <v>1994</v>
      </c>
      <c r="K1127">
        <f t="shared" si="102"/>
        <v>4</v>
      </c>
      <c r="L1127">
        <f t="shared" si="103"/>
        <v>15</v>
      </c>
      <c r="M1127">
        <f t="shared" si="104"/>
        <v>1994</v>
      </c>
      <c r="N1127">
        <f t="shared" si="105"/>
        <v>3596.0855000000001</v>
      </c>
      <c r="O1127">
        <f t="shared" si="106"/>
        <v>0</v>
      </c>
      <c r="P1127">
        <f t="shared" si="107"/>
        <v>3596.0855000000001</v>
      </c>
    </row>
    <row r="1128" spans="1:16" x14ac:dyDescent="0.3">
      <c r="A1128">
        <v>13087500</v>
      </c>
      <c r="B1128" t="s">
        <v>10</v>
      </c>
      <c r="C1128" s="1">
        <v>34440</v>
      </c>
      <c r="D1128">
        <v>2180</v>
      </c>
      <c r="E1128">
        <v>7920</v>
      </c>
      <c r="F1128">
        <v>0</v>
      </c>
      <c r="G1128">
        <v>0</v>
      </c>
      <c r="H1128">
        <v>261724</v>
      </c>
      <c r="I1128" s="1">
        <v>34440</v>
      </c>
      <c r="J1128">
        <v>1994</v>
      </c>
      <c r="K1128">
        <f t="shared" si="102"/>
        <v>4</v>
      </c>
      <c r="L1128">
        <f t="shared" si="103"/>
        <v>16</v>
      </c>
      <c r="M1128">
        <f t="shared" si="104"/>
        <v>1994</v>
      </c>
      <c r="N1128">
        <f t="shared" si="105"/>
        <v>4324.03</v>
      </c>
      <c r="O1128">
        <f t="shared" si="106"/>
        <v>0</v>
      </c>
      <c r="P1128">
        <f t="shared" si="107"/>
        <v>4324.03</v>
      </c>
    </row>
    <row r="1129" spans="1:16" x14ac:dyDescent="0.3">
      <c r="A1129">
        <v>13087500</v>
      </c>
      <c r="B1129" t="s">
        <v>10</v>
      </c>
      <c r="C1129" s="1">
        <v>34441</v>
      </c>
      <c r="D1129">
        <v>2291</v>
      </c>
      <c r="E1129">
        <v>12464</v>
      </c>
      <c r="F1129">
        <v>0</v>
      </c>
      <c r="G1129">
        <v>0</v>
      </c>
      <c r="H1129">
        <v>261724</v>
      </c>
      <c r="I1129" s="1">
        <v>34441</v>
      </c>
      <c r="J1129">
        <v>1994</v>
      </c>
      <c r="K1129">
        <f t="shared" si="102"/>
        <v>4</v>
      </c>
      <c r="L1129">
        <f t="shared" si="103"/>
        <v>17</v>
      </c>
      <c r="M1129">
        <f t="shared" si="104"/>
        <v>1994</v>
      </c>
      <c r="N1129">
        <f t="shared" si="105"/>
        <v>4544.1985000000004</v>
      </c>
      <c r="O1129">
        <f t="shared" si="106"/>
        <v>0</v>
      </c>
      <c r="P1129">
        <f t="shared" si="107"/>
        <v>4544.1985000000004</v>
      </c>
    </row>
    <row r="1130" spans="1:16" x14ac:dyDescent="0.3">
      <c r="A1130">
        <v>13087500</v>
      </c>
      <c r="B1130" t="s">
        <v>10</v>
      </c>
      <c r="C1130" s="1">
        <v>34442</v>
      </c>
      <c r="D1130">
        <v>2127</v>
      </c>
      <c r="E1130">
        <v>16683</v>
      </c>
      <c r="F1130">
        <v>0</v>
      </c>
      <c r="G1130">
        <v>0</v>
      </c>
      <c r="H1130">
        <v>261724</v>
      </c>
      <c r="I1130" s="1">
        <v>34442</v>
      </c>
      <c r="J1130">
        <v>1994</v>
      </c>
      <c r="K1130">
        <f t="shared" si="102"/>
        <v>4</v>
      </c>
      <c r="L1130">
        <f t="shared" si="103"/>
        <v>18</v>
      </c>
      <c r="M1130">
        <f t="shared" si="104"/>
        <v>1994</v>
      </c>
      <c r="N1130">
        <f t="shared" si="105"/>
        <v>4218.9044999999996</v>
      </c>
      <c r="O1130">
        <f t="shared" si="106"/>
        <v>0</v>
      </c>
      <c r="P1130">
        <f t="shared" si="107"/>
        <v>4218.9044999999996</v>
      </c>
    </row>
    <row r="1131" spans="1:16" x14ac:dyDescent="0.3">
      <c r="A1131">
        <v>13087500</v>
      </c>
      <c r="B1131" t="s">
        <v>10</v>
      </c>
      <c r="C1131" s="1">
        <v>34443</v>
      </c>
      <c r="D1131">
        <v>2251</v>
      </c>
      <c r="E1131">
        <v>21148</v>
      </c>
      <c r="F1131">
        <v>0</v>
      </c>
      <c r="G1131">
        <v>0</v>
      </c>
      <c r="H1131">
        <v>261724</v>
      </c>
      <c r="I1131" s="1">
        <v>34443</v>
      </c>
      <c r="J1131">
        <v>1994</v>
      </c>
      <c r="K1131">
        <f t="shared" si="102"/>
        <v>4</v>
      </c>
      <c r="L1131">
        <f t="shared" si="103"/>
        <v>19</v>
      </c>
      <c r="M1131">
        <f t="shared" si="104"/>
        <v>1994</v>
      </c>
      <c r="N1131">
        <f t="shared" si="105"/>
        <v>4464.8585000000003</v>
      </c>
      <c r="O1131">
        <f t="shared" si="106"/>
        <v>0</v>
      </c>
      <c r="P1131">
        <f t="shared" si="107"/>
        <v>4464.8585000000003</v>
      </c>
    </row>
    <row r="1132" spans="1:16" x14ac:dyDescent="0.3">
      <c r="A1132">
        <v>13087500</v>
      </c>
      <c r="B1132" t="s">
        <v>10</v>
      </c>
      <c r="C1132" s="1">
        <v>34444</v>
      </c>
      <c r="D1132">
        <v>2561</v>
      </c>
      <c r="E1132">
        <v>26228</v>
      </c>
      <c r="F1132">
        <v>0</v>
      </c>
      <c r="G1132">
        <v>0</v>
      </c>
      <c r="H1132">
        <v>261724</v>
      </c>
      <c r="I1132" s="1">
        <v>34444</v>
      </c>
      <c r="J1132">
        <v>1994</v>
      </c>
      <c r="K1132">
        <f t="shared" si="102"/>
        <v>4</v>
      </c>
      <c r="L1132">
        <f t="shared" si="103"/>
        <v>20</v>
      </c>
      <c r="M1132">
        <f t="shared" si="104"/>
        <v>1994</v>
      </c>
      <c r="N1132">
        <f t="shared" si="105"/>
        <v>5079.7435000000005</v>
      </c>
      <c r="O1132">
        <f t="shared" si="106"/>
        <v>0</v>
      </c>
      <c r="P1132">
        <f t="shared" si="107"/>
        <v>5079.7435000000005</v>
      </c>
    </row>
    <row r="1133" spans="1:16" x14ac:dyDescent="0.3">
      <c r="A1133">
        <v>13087500</v>
      </c>
      <c r="B1133" t="s">
        <v>10</v>
      </c>
      <c r="C1133" s="1">
        <v>34445</v>
      </c>
      <c r="D1133">
        <v>2915</v>
      </c>
      <c r="E1133">
        <v>32010</v>
      </c>
      <c r="F1133">
        <v>0</v>
      </c>
      <c r="G1133">
        <v>0</v>
      </c>
      <c r="H1133">
        <v>261724</v>
      </c>
      <c r="I1133" s="1">
        <v>34445</v>
      </c>
      <c r="J1133">
        <v>1994</v>
      </c>
      <c r="K1133">
        <f t="shared" si="102"/>
        <v>4</v>
      </c>
      <c r="L1133">
        <f t="shared" si="103"/>
        <v>21</v>
      </c>
      <c r="M1133">
        <f t="shared" si="104"/>
        <v>1994</v>
      </c>
      <c r="N1133">
        <f t="shared" si="105"/>
        <v>5781.9025000000001</v>
      </c>
      <c r="O1133">
        <f t="shared" si="106"/>
        <v>0</v>
      </c>
      <c r="P1133">
        <f t="shared" si="107"/>
        <v>5781.9025000000001</v>
      </c>
    </row>
    <row r="1134" spans="1:16" x14ac:dyDescent="0.3">
      <c r="A1134">
        <v>13087500</v>
      </c>
      <c r="B1134" t="s">
        <v>10</v>
      </c>
      <c r="C1134" s="1">
        <v>34446</v>
      </c>
      <c r="D1134">
        <v>3029</v>
      </c>
      <c r="E1134">
        <v>38018</v>
      </c>
      <c r="F1134">
        <v>3.3</v>
      </c>
      <c r="G1134">
        <v>6.5</v>
      </c>
      <c r="H1134">
        <v>261717</v>
      </c>
      <c r="I1134" s="1">
        <v>34446</v>
      </c>
      <c r="J1134">
        <v>1994</v>
      </c>
      <c r="K1134">
        <f t="shared" si="102"/>
        <v>4</v>
      </c>
      <c r="L1134">
        <f t="shared" si="103"/>
        <v>22</v>
      </c>
      <c r="M1134">
        <f t="shared" si="104"/>
        <v>1994</v>
      </c>
      <c r="N1134">
        <f t="shared" si="105"/>
        <v>6008.0214999999998</v>
      </c>
      <c r="O1134">
        <f t="shared" si="106"/>
        <v>6.5455499999999995</v>
      </c>
      <c r="P1134">
        <f t="shared" si="107"/>
        <v>6001.47595</v>
      </c>
    </row>
    <row r="1135" spans="1:16" x14ac:dyDescent="0.3">
      <c r="A1135">
        <v>13087500</v>
      </c>
      <c r="B1135" t="s">
        <v>10</v>
      </c>
      <c r="C1135" s="1">
        <v>34447</v>
      </c>
      <c r="D1135">
        <v>3171</v>
      </c>
      <c r="E1135">
        <v>44307</v>
      </c>
      <c r="F1135">
        <v>0</v>
      </c>
      <c r="G1135">
        <v>6.5</v>
      </c>
      <c r="H1135">
        <v>261717</v>
      </c>
      <c r="I1135" s="1">
        <v>34447</v>
      </c>
      <c r="J1135">
        <v>1994</v>
      </c>
      <c r="K1135">
        <f t="shared" si="102"/>
        <v>4</v>
      </c>
      <c r="L1135">
        <f t="shared" si="103"/>
        <v>23</v>
      </c>
      <c r="M1135">
        <f t="shared" si="104"/>
        <v>1994</v>
      </c>
      <c r="N1135">
        <f t="shared" si="105"/>
        <v>6289.6785</v>
      </c>
      <c r="O1135">
        <f t="shared" si="106"/>
        <v>0</v>
      </c>
      <c r="P1135">
        <f t="shared" si="107"/>
        <v>6289.6785</v>
      </c>
    </row>
    <row r="1136" spans="1:16" x14ac:dyDescent="0.3">
      <c r="A1136">
        <v>13087500</v>
      </c>
      <c r="B1136" t="s">
        <v>10</v>
      </c>
      <c r="C1136" s="1">
        <v>34448</v>
      </c>
      <c r="D1136">
        <v>3159</v>
      </c>
      <c r="E1136">
        <v>50573</v>
      </c>
      <c r="F1136">
        <v>0</v>
      </c>
      <c r="G1136">
        <v>6.5</v>
      </c>
      <c r="H1136">
        <v>261717</v>
      </c>
      <c r="I1136" s="1">
        <v>34448</v>
      </c>
      <c r="J1136">
        <v>1994</v>
      </c>
      <c r="K1136">
        <f t="shared" si="102"/>
        <v>4</v>
      </c>
      <c r="L1136">
        <f t="shared" si="103"/>
        <v>24</v>
      </c>
      <c r="M1136">
        <f t="shared" si="104"/>
        <v>1994</v>
      </c>
      <c r="N1136">
        <f t="shared" si="105"/>
        <v>6265.8765000000003</v>
      </c>
      <c r="O1136">
        <f t="shared" si="106"/>
        <v>0</v>
      </c>
      <c r="P1136">
        <f t="shared" si="107"/>
        <v>6265.8765000000003</v>
      </c>
    </row>
    <row r="1137" spans="1:16" x14ac:dyDescent="0.3">
      <c r="A1137">
        <v>13087500</v>
      </c>
      <c r="B1137" t="s">
        <v>10</v>
      </c>
      <c r="C1137" s="1">
        <v>34449</v>
      </c>
      <c r="D1137">
        <v>2993</v>
      </c>
      <c r="E1137">
        <v>56510</v>
      </c>
      <c r="F1137">
        <v>0</v>
      </c>
      <c r="G1137">
        <v>6.5</v>
      </c>
      <c r="H1137">
        <v>261717</v>
      </c>
      <c r="I1137" s="1">
        <v>34449</v>
      </c>
      <c r="J1137">
        <v>1994</v>
      </c>
      <c r="K1137">
        <f t="shared" si="102"/>
        <v>4</v>
      </c>
      <c r="L1137">
        <f t="shared" si="103"/>
        <v>25</v>
      </c>
      <c r="M1137">
        <f t="shared" si="104"/>
        <v>1994</v>
      </c>
      <c r="N1137">
        <f t="shared" si="105"/>
        <v>5936.6154999999999</v>
      </c>
      <c r="O1137">
        <f t="shared" si="106"/>
        <v>0</v>
      </c>
      <c r="P1137">
        <f t="shared" si="107"/>
        <v>5936.6154999999999</v>
      </c>
    </row>
    <row r="1138" spans="1:16" x14ac:dyDescent="0.3">
      <c r="A1138">
        <v>13087500</v>
      </c>
      <c r="B1138" t="s">
        <v>10</v>
      </c>
      <c r="C1138" s="1">
        <v>34450</v>
      </c>
      <c r="D1138">
        <v>2627</v>
      </c>
      <c r="E1138">
        <v>61721</v>
      </c>
      <c r="F1138">
        <v>0</v>
      </c>
      <c r="G1138">
        <v>6.5</v>
      </c>
      <c r="H1138">
        <v>261717</v>
      </c>
      <c r="I1138" s="1">
        <v>34450</v>
      </c>
      <c r="J1138">
        <v>1994</v>
      </c>
      <c r="K1138">
        <f t="shared" si="102"/>
        <v>4</v>
      </c>
      <c r="L1138">
        <f t="shared" si="103"/>
        <v>26</v>
      </c>
      <c r="M1138">
        <f t="shared" si="104"/>
        <v>1994</v>
      </c>
      <c r="N1138">
        <f t="shared" si="105"/>
        <v>5210.6545000000006</v>
      </c>
      <c r="O1138">
        <f t="shared" si="106"/>
        <v>0</v>
      </c>
      <c r="P1138">
        <f t="shared" si="107"/>
        <v>5210.6545000000006</v>
      </c>
    </row>
    <row r="1139" spans="1:16" x14ac:dyDescent="0.3">
      <c r="A1139">
        <v>13087500</v>
      </c>
      <c r="B1139" t="s">
        <v>10</v>
      </c>
      <c r="C1139" s="1">
        <v>34451</v>
      </c>
      <c r="D1139">
        <v>2243</v>
      </c>
      <c r="E1139">
        <v>66170</v>
      </c>
      <c r="F1139">
        <v>0</v>
      </c>
      <c r="G1139">
        <v>6.5</v>
      </c>
      <c r="H1139">
        <v>261717</v>
      </c>
      <c r="I1139" s="1">
        <v>34451</v>
      </c>
      <c r="J1139">
        <v>1994</v>
      </c>
      <c r="K1139">
        <f t="shared" si="102"/>
        <v>4</v>
      </c>
      <c r="L1139">
        <f t="shared" si="103"/>
        <v>27</v>
      </c>
      <c r="M1139">
        <f t="shared" si="104"/>
        <v>1994</v>
      </c>
      <c r="N1139">
        <f t="shared" si="105"/>
        <v>4448.9904999999999</v>
      </c>
      <c r="O1139">
        <f t="shared" si="106"/>
        <v>0</v>
      </c>
      <c r="P1139">
        <f t="shared" si="107"/>
        <v>4448.9904999999999</v>
      </c>
    </row>
    <row r="1140" spans="1:16" x14ac:dyDescent="0.3">
      <c r="A1140">
        <v>13087500</v>
      </c>
      <c r="B1140" t="s">
        <v>10</v>
      </c>
      <c r="C1140" s="1">
        <v>34452</v>
      </c>
      <c r="D1140">
        <v>2220</v>
      </c>
      <c r="E1140">
        <v>70573</v>
      </c>
      <c r="F1140">
        <v>0</v>
      </c>
      <c r="G1140">
        <v>6.5</v>
      </c>
      <c r="H1140">
        <v>261717</v>
      </c>
      <c r="I1140" s="1">
        <v>34452</v>
      </c>
      <c r="J1140">
        <v>1994</v>
      </c>
      <c r="K1140">
        <f t="shared" si="102"/>
        <v>4</v>
      </c>
      <c r="L1140">
        <f t="shared" si="103"/>
        <v>28</v>
      </c>
      <c r="M1140">
        <f t="shared" si="104"/>
        <v>1994</v>
      </c>
      <c r="N1140">
        <f t="shared" si="105"/>
        <v>4403.37</v>
      </c>
      <c r="O1140">
        <f t="shared" si="106"/>
        <v>0</v>
      </c>
      <c r="P1140">
        <f t="shared" si="107"/>
        <v>4403.37</v>
      </c>
    </row>
    <row r="1141" spans="1:16" x14ac:dyDescent="0.3">
      <c r="A1141">
        <v>13087500</v>
      </c>
      <c r="B1141" t="s">
        <v>10</v>
      </c>
      <c r="C1141" s="1">
        <v>34453</v>
      </c>
      <c r="D1141">
        <v>2184</v>
      </c>
      <c r="E1141">
        <v>74905</v>
      </c>
      <c r="F1141">
        <v>0</v>
      </c>
      <c r="G1141">
        <v>6.5</v>
      </c>
      <c r="H1141">
        <v>261717</v>
      </c>
      <c r="I1141" s="1">
        <v>34453</v>
      </c>
      <c r="J1141">
        <v>1994</v>
      </c>
      <c r="K1141">
        <f t="shared" si="102"/>
        <v>4</v>
      </c>
      <c r="L1141">
        <f t="shared" si="103"/>
        <v>29</v>
      </c>
      <c r="M1141">
        <f t="shared" si="104"/>
        <v>1994</v>
      </c>
      <c r="N1141">
        <f t="shared" si="105"/>
        <v>4331.9639999999999</v>
      </c>
      <c r="O1141">
        <f t="shared" si="106"/>
        <v>0</v>
      </c>
      <c r="P1141">
        <f t="shared" si="107"/>
        <v>4331.9639999999999</v>
      </c>
    </row>
    <row r="1142" spans="1:16" x14ac:dyDescent="0.3">
      <c r="A1142">
        <v>13087500</v>
      </c>
      <c r="B1142" t="s">
        <v>10</v>
      </c>
      <c r="C1142" s="1">
        <v>34454</v>
      </c>
      <c r="D1142">
        <v>2208</v>
      </c>
      <c r="E1142">
        <v>79284</v>
      </c>
      <c r="F1142">
        <v>0</v>
      </c>
      <c r="G1142">
        <v>6.5</v>
      </c>
      <c r="H1142">
        <v>261717</v>
      </c>
      <c r="I1142" s="1">
        <v>34454</v>
      </c>
      <c r="J1142">
        <v>1994</v>
      </c>
      <c r="K1142">
        <f t="shared" si="102"/>
        <v>4</v>
      </c>
      <c r="L1142">
        <f t="shared" si="103"/>
        <v>30</v>
      </c>
      <c r="M1142">
        <f t="shared" si="104"/>
        <v>1994</v>
      </c>
      <c r="N1142">
        <f t="shared" si="105"/>
        <v>4379.5680000000002</v>
      </c>
      <c r="O1142">
        <f t="shared" si="106"/>
        <v>0</v>
      </c>
      <c r="P1142">
        <f t="shared" si="107"/>
        <v>4379.5680000000002</v>
      </c>
    </row>
    <row r="1143" spans="1:16" x14ac:dyDescent="0.3">
      <c r="A1143">
        <v>13087500</v>
      </c>
      <c r="B1143" t="s">
        <v>10</v>
      </c>
      <c r="C1143" s="1">
        <v>34455</v>
      </c>
      <c r="D1143">
        <v>2335</v>
      </c>
      <c r="E1143">
        <v>83916</v>
      </c>
      <c r="F1143">
        <v>0</v>
      </c>
      <c r="G1143">
        <v>6.5</v>
      </c>
      <c r="H1143">
        <v>261717</v>
      </c>
      <c r="I1143" s="1">
        <v>34455</v>
      </c>
      <c r="J1143">
        <v>1994</v>
      </c>
      <c r="K1143">
        <f t="shared" si="102"/>
        <v>5</v>
      </c>
      <c r="L1143">
        <f t="shared" si="103"/>
        <v>1</v>
      </c>
      <c r="M1143">
        <f t="shared" si="104"/>
        <v>1994</v>
      </c>
      <c r="N1143">
        <f t="shared" si="105"/>
        <v>4631.4724999999999</v>
      </c>
      <c r="O1143">
        <f t="shared" si="106"/>
        <v>0</v>
      </c>
      <c r="P1143">
        <f t="shared" si="107"/>
        <v>4631.4724999999999</v>
      </c>
    </row>
    <row r="1144" spans="1:16" x14ac:dyDescent="0.3">
      <c r="A1144">
        <v>13087500</v>
      </c>
      <c r="B1144" t="s">
        <v>10</v>
      </c>
      <c r="C1144" s="1">
        <v>34456</v>
      </c>
      <c r="D1144">
        <v>2645</v>
      </c>
      <c r="E1144">
        <v>89162</v>
      </c>
      <c r="F1144">
        <v>0</v>
      </c>
      <c r="G1144">
        <v>6.5</v>
      </c>
      <c r="H1144">
        <v>261717</v>
      </c>
      <c r="I1144" s="1">
        <v>34456</v>
      </c>
      <c r="J1144">
        <v>1994</v>
      </c>
      <c r="K1144">
        <f t="shared" si="102"/>
        <v>5</v>
      </c>
      <c r="L1144">
        <f t="shared" si="103"/>
        <v>2</v>
      </c>
      <c r="M1144">
        <f t="shared" si="104"/>
        <v>1994</v>
      </c>
      <c r="N1144">
        <f t="shared" si="105"/>
        <v>5246.3575000000001</v>
      </c>
      <c r="O1144">
        <f t="shared" si="106"/>
        <v>0</v>
      </c>
      <c r="P1144">
        <f t="shared" si="107"/>
        <v>5246.3575000000001</v>
      </c>
    </row>
    <row r="1145" spans="1:16" x14ac:dyDescent="0.3">
      <c r="A1145">
        <v>13087500</v>
      </c>
      <c r="B1145" t="s">
        <v>10</v>
      </c>
      <c r="C1145" s="1">
        <v>34457</v>
      </c>
      <c r="D1145">
        <v>2563</v>
      </c>
      <c r="E1145">
        <v>94246</v>
      </c>
      <c r="F1145">
        <v>0</v>
      </c>
      <c r="G1145">
        <v>6.5</v>
      </c>
      <c r="H1145">
        <v>261717</v>
      </c>
      <c r="I1145" s="1">
        <v>34457</v>
      </c>
      <c r="J1145">
        <v>1994</v>
      </c>
      <c r="K1145">
        <f t="shared" si="102"/>
        <v>5</v>
      </c>
      <c r="L1145">
        <f t="shared" si="103"/>
        <v>3</v>
      </c>
      <c r="M1145">
        <f t="shared" si="104"/>
        <v>1994</v>
      </c>
      <c r="N1145">
        <f t="shared" si="105"/>
        <v>5083.7105000000001</v>
      </c>
      <c r="O1145">
        <f t="shared" si="106"/>
        <v>0</v>
      </c>
      <c r="P1145">
        <f t="shared" si="107"/>
        <v>5083.7105000000001</v>
      </c>
    </row>
    <row r="1146" spans="1:16" x14ac:dyDescent="0.3">
      <c r="A1146">
        <v>13087500</v>
      </c>
      <c r="B1146" t="s">
        <v>10</v>
      </c>
      <c r="C1146" s="1">
        <v>34458</v>
      </c>
      <c r="D1146">
        <v>2500</v>
      </c>
      <c r="E1146">
        <v>99205</v>
      </c>
      <c r="F1146">
        <v>0</v>
      </c>
      <c r="G1146">
        <v>6.5</v>
      </c>
      <c r="H1146">
        <v>261717</v>
      </c>
      <c r="I1146" s="1">
        <v>34458</v>
      </c>
      <c r="J1146">
        <v>1994</v>
      </c>
      <c r="K1146">
        <f t="shared" si="102"/>
        <v>5</v>
      </c>
      <c r="L1146">
        <f t="shared" si="103"/>
        <v>4</v>
      </c>
      <c r="M1146">
        <f t="shared" si="104"/>
        <v>1994</v>
      </c>
      <c r="N1146">
        <f t="shared" si="105"/>
        <v>4958.75</v>
      </c>
      <c r="O1146">
        <f t="shared" si="106"/>
        <v>0</v>
      </c>
      <c r="P1146">
        <f t="shared" si="107"/>
        <v>4958.75</v>
      </c>
    </row>
    <row r="1147" spans="1:16" x14ac:dyDescent="0.3">
      <c r="A1147">
        <v>13087500</v>
      </c>
      <c r="B1147" t="s">
        <v>10</v>
      </c>
      <c r="C1147" s="1">
        <v>34459</v>
      </c>
      <c r="D1147">
        <v>2498</v>
      </c>
      <c r="E1147">
        <v>104160</v>
      </c>
      <c r="F1147">
        <v>0</v>
      </c>
      <c r="G1147">
        <v>6.5</v>
      </c>
      <c r="H1147">
        <v>261717</v>
      </c>
      <c r="I1147" s="1">
        <v>34459</v>
      </c>
      <c r="J1147">
        <v>1994</v>
      </c>
      <c r="K1147">
        <f t="shared" si="102"/>
        <v>5</v>
      </c>
      <c r="L1147">
        <f t="shared" si="103"/>
        <v>5</v>
      </c>
      <c r="M1147">
        <f t="shared" si="104"/>
        <v>1994</v>
      </c>
      <c r="N1147">
        <f t="shared" si="105"/>
        <v>4954.7830000000004</v>
      </c>
      <c r="O1147">
        <f t="shared" si="106"/>
        <v>0</v>
      </c>
      <c r="P1147">
        <f t="shared" si="107"/>
        <v>4954.7830000000004</v>
      </c>
    </row>
    <row r="1148" spans="1:16" x14ac:dyDescent="0.3">
      <c r="A1148">
        <v>13087500</v>
      </c>
      <c r="B1148" t="s">
        <v>10</v>
      </c>
      <c r="C1148" s="1">
        <v>34460</v>
      </c>
      <c r="D1148">
        <v>2337</v>
      </c>
      <c r="E1148">
        <v>108795</v>
      </c>
      <c r="F1148">
        <v>0</v>
      </c>
      <c r="G1148">
        <v>6.5</v>
      </c>
      <c r="H1148">
        <v>261717</v>
      </c>
      <c r="I1148" s="1">
        <v>34460</v>
      </c>
      <c r="J1148">
        <v>1994</v>
      </c>
      <c r="K1148">
        <f t="shared" si="102"/>
        <v>5</v>
      </c>
      <c r="L1148">
        <f t="shared" si="103"/>
        <v>6</v>
      </c>
      <c r="M1148">
        <f t="shared" si="104"/>
        <v>1994</v>
      </c>
      <c r="N1148">
        <f t="shared" si="105"/>
        <v>4635.4395000000004</v>
      </c>
      <c r="O1148">
        <f t="shared" si="106"/>
        <v>0</v>
      </c>
      <c r="P1148">
        <f t="shared" si="107"/>
        <v>4635.4395000000004</v>
      </c>
    </row>
    <row r="1149" spans="1:16" x14ac:dyDescent="0.3">
      <c r="A1149">
        <v>13087500</v>
      </c>
      <c r="B1149" t="s">
        <v>10</v>
      </c>
      <c r="C1149" s="1">
        <v>34461</v>
      </c>
      <c r="D1149">
        <v>2282</v>
      </c>
      <c r="E1149">
        <v>113321</v>
      </c>
      <c r="F1149">
        <v>17</v>
      </c>
      <c r="G1149">
        <v>40</v>
      </c>
      <c r="H1149">
        <v>261683</v>
      </c>
      <c r="I1149" s="1">
        <v>34461</v>
      </c>
      <c r="J1149">
        <v>1994</v>
      </c>
      <c r="K1149">
        <f t="shared" si="102"/>
        <v>5</v>
      </c>
      <c r="L1149">
        <f t="shared" si="103"/>
        <v>7</v>
      </c>
      <c r="M1149">
        <f t="shared" si="104"/>
        <v>1994</v>
      </c>
      <c r="N1149">
        <f t="shared" si="105"/>
        <v>4526.3469999999998</v>
      </c>
      <c r="O1149">
        <f t="shared" si="106"/>
        <v>33.719500000000004</v>
      </c>
      <c r="P1149">
        <f t="shared" si="107"/>
        <v>4492.6275000000005</v>
      </c>
    </row>
    <row r="1150" spans="1:16" x14ac:dyDescent="0.3">
      <c r="A1150">
        <v>13087500</v>
      </c>
      <c r="B1150" t="s">
        <v>10</v>
      </c>
      <c r="C1150" s="1">
        <v>34462</v>
      </c>
      <c r="D1150">
        <v>2311</v>
      </c>
      <c r="E1150">
        <v>117905</v>
      </c>
      <c r="F1150">
        <v>158</v>
      </c>
      <c r="G1150">
        <v>354</v>
      </c>
      <c r="H1150">
        <v>261369</v>
      </c>
      <c r="I1150" s="1">
        <v>34462</v>
      </c>
      <c r="J1150">
        <v>1994</v>
      </c>
      <c r="K1150">
        <f t="shared" si="102"/>
        <v>5</v>
      </c>
      <c r="L1150">
        <f t="shared" si="103"/>
        <v>8</v>
      </c>
      <c r="M1150">
        <f t="shared" si="104"/>
        <v>1994</v>
      </c>
      <c r="N1150">
        <f t="shared" si="105"/>
        <v>4583.8685000000005</v>
      </c>
      <c r="O1150">
        <f t="shared" si="106"/>
        <v>313.39300000000003</v>
      </c>
      <c r="P1150">
        <f t="shared" si="107"/>
        <v>4270.4755000000005</v>
      </c>
    </row>
    <row r="1151" spans="1:16" x14ac:dyDescent="0.3">
      <c r="A1151">
        <v>13087500</v>
      </c>
      <c r="B1151" t="s">
        <v>10</v>
      </c>
      <c r="C1151" s="1">
        <v>34463</v>
      </c>
      <c r="D1151">
        <v>2337</v>
      </c>
      <c r="E1151">
        <v>122541</v>
      </c>
      <c r="F1151">
        <v>0</v>
      </c>
      <c r="G1151">
        <v>354</v>
      </c>
      <c r="H1151">
        <v>261369</v>
      </c>
      <c r="I1151" s="1">
        <v>34463</v>
      </c>
      <c r="J1151">
        <v>1994</v>
      </c>
      <c r="K1151">
        <f t="shared" si="102"/>
        <v>5</v>
      </c>
      <c r="L1151">
        <f t="shared" si="103"/>
        <v>9</v>
      </c>
      <c r="M1151">
        <f t="shared" si="104"/>
        <v>1994</v>
      </c>
      <c r="N1151">
        <f t="shared" si="105"/>
        <v>4635.4395000000004</v>
      </c>
      <c r="O1151">
        <f t="shared" si="106"/>
        <v>0</v>
      </c>
      <c r="P1151">
        <f t="shared" si="107"/>
        <v>4635.4395000000004</v>
      </c>
    </row>
    <row r="1152" spans="1:16" x14ac:dyDescent="0.3">
      <c r="A1152">
        <v>13087500</v>
      </c>
      <c r="B1152" t="s">
        <v>10</v>
      </c>
      <c r="C1152" s="1">
        <v>34464</v>
      </c>
      <c r="D1152">
        <v>2625</v>
      </c>
      <c r="E1152">
        <v>127747</v>
      </c>
      <c r="F1152">
        <v>0</v>
      </c>
      <c r="G1152">
        <v>354</v>
      </c>
      <c r="H1152">
        <v>261369</v>
      </c>
      <c r="I1152" s="1">
        <v>34464</v>
      </c>
      <c r="J1152">
        <v>1994</v>
      </c>
      <c r="K1152">
        <f t="shared" si="102"/>
        <v>5</v>
      </c>
      <c r="L1152">
        <f t="shared" si="103"/>
        <v>10</v>
      </c>
      <c r="M1152">
        <f t="shared" si="104"/>
        <v>1994</v>
      </c>
      <c r="N1152">
        <f t="shared" si="105"/>
        <v>5206.6875</v>
      </c>
      <c r="O1152">
        <f t="shared" si="106"/>
        <v>0</v>
      </c>
      <c r="P1152">
        <f t="shared" si="107"/>
        <v>5206.6875</v>
      </c>
    </row>
    <row r="1153" spans="1:16" x14ac:dyDescent="0.3">
      <c r="A1153">
        <v>13087500</v>
      </c>
      <c r="B1153" t="s">
        <v>10</v>
      </c>
      <c r="C1153" s="1">
        <v>34465</v>
      </c>
      <c r="D1153">
        <v>2702</v>
      </c>
      <c r="E1153">
        <v>133107</v>
      </c>
      <c r="F1153">
        <v>0</v>
      </c>
      <c r="G1153">
        <v>354</v>
      </c>
      <c r="H1153">
        <v>261369</v>
      </c>
      <c r="I1153" s="1">
        <v>34465</v>
      </c>
      <c r="J1153">
        <v>1994</v>
      </c>
      <c r="K1153">
        <f t="shared" si="102"/>
        <v>5</v>
      </c>
      <c r="L1153">
        <f t="shared" si="103"/>
        <v>11</v>
      </c>
      <c r="M1153">
        <f t="shared" si="104"/>
        <v>1994</v>
      </c>
      <c r="N1153">
        <f t="shared" si="105"/>
        <v>5359.4170000000004</v>
      </c>
      <c r="O1153">
        <f t="shared" si="106"/>
        <v>0</v>
      </c>
      <c r="P1153">
        <f t="shared" si="107"/>
        <v>5359.4170000000004</v>
      </c>
    </row>
    <row r="1154" spans="1:16" x14ac:dyDescent="0.3">
      <c r="A1154">
        <v>13087500</v>
      </c>
      <c r="B1154" t="s">
        <v>10</v>
      </c>
      <c r="C1154" s="1">
        <v>34466</v>
      </c>
      <c r="D1154">
        <v>2775</v>
      </c>
      <c r="E1154">
        <v>138611</v>
      </c>
      <c r="F1154">
        <v>0</v>
      </c>
      <c r="G1154">
        <v>354</v>
      </c>
      <c r="H1154">
        <v>261369</v>
      </c>
      <c r="I1154" s="1">
        <v>34466</v>
      </c>
      <c r="J1154">
        <v>1994</v>
      </c>
      <c r="K1154">
        <f t="shared" si="102"/>
        <v>5</v>
      </c>
      <c r="L1154">
        <f t="shared" si="103"/>
        <v>12</v>
      </c>
      <c r="M1154">
        <f t="shared" si="104"/>
        <v>1994</v>
      </c>
      <c r="N1154">
        <f t="shared" si="105"/>
        <v>5504.2125000000005</v>
      </c>
      <c r="O1154">
        <f t="shared" si="106"/>
        <v>0</v>
      </c>
      <c r="P1154">
        <f t="shared" si="107"/>
        <v>5504.2125000000005</v>
      </c>
    </row>
    <row r="1155" spans="1:16" x14ac:dyDescent="0.3">
      <c r="A1155">
        <v>13087500</v>
      </c>
      <c r="B1155" t="s">
        <v>10</v>
      </c>
      <c r="C1155" s="1">
        <v>34467</v>
      </c>
      <c r="D1155">
        <v>2810</v>
      </c>
      <c r="E1155">
        <v>144185</v>
      </c>
      <c r="F1155">
        <v>0</v>
      </c>
      <c r="G1155">
        <v>354</v>
      </c>
      <c r="H1155">
        <v>261369</v>
      </c>
      <c r="I1155" s="1">
        <v>34467</v>
      </c>
      <c r="J1155">
        <v>1994</v>
      </c>
      <c r="K1155">
        <f t="shared" ref="K1155:K1218" si="108">MONTH(I1155)</f>
        <v>5</v>
      </c>
      <c r="L1155">
        <f t="shared" ref="L1155:L1218" si="109">DAY(I1155)</f>
        <v>13</v>
      </c>
      <c r="M1155">
        <f t="shared" ref="M1155:M1218" si="110">YEAR(I1155)</f>
        <v>1994</v>
      </c>
      <c r="N1155">
        <f t="shared" ref="N1155:N1218" si="111">D1155*1.9835</f>
        <v>5573.6350000000002</v>
      </c>
      <c r="O1155">
        <f t="shared" ref="O1155:O1218" si="112">F1155*1.9835</f>
        <v>0</v>
      </c>
      <c r="P1155">
        <f t="shared" ref="P1155:P1218" si="113">(D1155-F1155)*1.9835</f>
        <v>5573.6350000000002</v>
      </c>
    </row>
    <row r="1156" spans="1:16" x14ac:dyDescent="0.3">
      <c r="A1156">
        <v>13087500</v>
      </c>
      <c r="B1156" t="s">
        <v>10</v>
      </c>
      <c r="C1156" s="1">
        <v>34468</v>
      </c>
      <c r="D1156">
        <v>2929</v>
      </c>
      <c r="E1156">
        <v>149994</v>
      </c>
      <c r="F1156">
        <v>0</v>
      </c>
      <c r="G1156">
        <v>354</v>
      </c>
      <c r="H1156">
        <v>261369</v>
      </c>
      <c r="I1156" s="1">
        <v>34468</v>
      </c>
      <c r="J1156">
        <v>1994</v>
      </c>
      <c r="K1156">
        <f t="shared" si="108"/>
        <v>5</v>
      </c>
      <c r="L1156">
        <f t="shared" si="109"/>
        <v>14</v>
      </c>
      <c r="M1156">
        <f t="shared" si="110"/>
        <v>1994</v>
      </c>
      <c r="N1156">
        <f t="shared" si="111"/>
        <v>5809.6715000000004</v>
      </c>
      <c r="O1156">
        <f t="shared" si="112"/>
        <v>0</v>
      </c>
      <c r="P1156">
        <f t="shared" si="113"/>
        <v>5809.6715000000004</v>
      </c>
    </row>
    <row r="1157" spans="1:16" x14ac:dyDescent="0.3">
      <c r="A1157">
        <v>13087500</v>
      </c>
      <c r="B1157" t="s">
        <v>10</v>
      </c>
      <c r="C1157" s="1">
        <v>34469</v>
      </c>
      <c r="D1157">
        <v>2870</v>
      </c>
      <c r="E1157">
        <v>155687</v>
      </c>
      <c r="F1157">
        <v>0</v>
      </c>
      <c r="G1157">
        <v>354</v>
      </c>
      <c r="H1157">
        <v>261369</v>
      </c>
      <c r="I1157" s="1">
        <v>34469</v>
      </c>
      <c r="J1157">
        <v>1994</v>
      </c>
      <c r="K1157">
        <f t="shared" si="108"/>
        <v>5</v>
      </c>
      <c r="L1157">
        <f t="shared" si="109"/>
        <v>15</v>
      </c>
      <c r="M1157">
        <f t="shared" si="110"/>
        <v>1994</v>
      </c>
      <c r="N1157">
        <f t="shared" si="111"/>
        <v>5692.6450000000004</v>
      </c>
      <c r="O1157">
        <f t="shared" si="112"/>
        <v>0</v>
      </c>
      <c r="P1157">
        <f t="shared" si="113"/>
        <v>5692.6450000000004</v>
      </c>
    </row>
    <row r="1158" spans="1:16" x14ac:dyDescent="0.3">
      <c r="A1158">
        <v>13087500</v>
      </c>
      <c r="B1158" t="s">
        <v>10</v>
      </c>
      <c r="C1158" s="1">
        <v>34470</v>
      </c>
      <c r="D1158">
        <v>2876</v>
      </c>
      <c r="E1158">
        <v>161391</v>
      </c>
      <c r="F1158">
        <v>0</v>
      </c>
      <c r="G1158">
        <v>354</v>
      </c>
      <c r="H1158">
        <v>261369</v>
      </c>
      <c r="I1158" s="1">
        <v>34470</v>
      </c>
      <c r="J1158">
        <v>1994</v>
      </c>
      <c r="K1158">
        <f t="shared" si="108"/>
        <v>5</v>
      </c>
      <c r="L1158">
        <f t="shared" si="109"/>
        <v>16</v>
      </c>
      <c r="M1158">
        <f t="shared" si="110"/>
        <v>1994</v>
      </c>
      <c r="N1158">
        <f t="shared" si="111"/>
        <v>5704.5460000000003</v>
      </c>
      <c r="O1158">
        <f t="shared" si="112"/>
        <v>0</v>
      </c>
      <c r="P1158">
        <f t="shared" si="113"/>
        <v>5704.5460000000003</v>
      </c>
    </row>
    <row r="1159" spans="1:16" x14ac:dyDescent="0.3">
      <c r="A1159">
        <v>13087500</v>
      </c>
      <c r="B1159" t="s">
        <v>10</v>
      </c>
      <c r="C1159" s="1">
        <v>34471</v>
      </c>
      <c r="D1159">
        <v>2815</v>
      </c>
      <c r="E1159">
        <v>166975</v>
      </c>
      <c r="F1159">
        <v>0</v>
      </c>
      <c r="G1159">
        <v>354</v>
      </c>
      <c r="H1159">
        <v>261369</v>
      </c>
      <c r="I1159" s="1">
        <v>34471</v>
      </c>
      <c r="J1159">
        <v>1994</v>
      </c>
      <c r="K1159">
        <f t="shared" si="108"/>
        <v>5</v>
      </c>
      <c r="L1159">
        <f t="shared" si="109"/>
        <v>17</v>
      </c>
      <c r="M1159">
        <f t="shared" si="110"/>
        <v>1994</v>
      </c>
      <c r="N1159">
        <f t="shared" si="111"/>
        <v>5583.5524999999998</v>
      </c>
      <c r="O1159">
        <f t="shared" si="112"/>
        <v>0</v>
      </c>
      <c r="P1159">
        <f t="shared" si="113"/>
        <v>5583.5524999999998</v>
      </c>
    </row>
    <row r="1160" spans="1:16" x14ac:dyDescent="0.3">
      <c r="A1160">
        <v>13087500</v>
      </c>
      <c r="B1160" t="s">
        <v>10</v>
      </c>
      <c r="C1160" s="1">
        <v>34472</v>
      </c>
      <c r="D1160">
        <v>2759</v>
      </c>
      <c r="E1160">
        <v>172448</v>
      </c>
      <c r="F1160">
        <v>0</v>
      </c>
      <c r="G1160">
        <v>354</v>
      </c>
      <c r="H1160">
        <v>261369</v>
      </c>
      <c r="I1160" s="1">
        <v>34472</v>
      </c>
      <c r="J1160">
        <v>1994</v>
      </c>
      <c r="K1160">
        <f t="shared" si="108"/>
        <v>5</v>
      </c>
      <c r="L1160">
        <f t="shared" si="109"/>
        <v>18</v>
      </c>
      <c r="M1160">
        <f t="shared" si="110"/>
        <v>1994</v>
      </c>
      <c r="N1160">
        <f t="shared" si="111"/>
        <v>5472.4764999999998</v>
      </c>
      <c r="O1160">
        <f t="shared" si="112"/>
        <v>0</v>
      </c>
      <c r="P1160">
        <f t="shared" si="113"/>
        <v>5472.4764999999998</v>
      </c>
    </row>
    <row r="1161" spans="1:16" x14ac:dyDescent="0.3">
      <c r="A1161">
        <v>13087500</v>
      </c>
      <c r="B1161" t="s">
        <v>10</v>
      </c>
      <c r="C1161" s="1">
        <v>34473</v>
      </c>
      <c r="D1161">
        <v>2700</v>
      </c>
      <c r="E1161">
        <v>177803</v>
      </c>
      <c r="F1161">
        <v>0</v>
      </c>
      <c r="G1161">
        <v>354</v>
      </c>
      <c r="H1161">
        <v>261369</v>
      </c>
      <c r="I1161" s="1">
        <v>34473</v>
      </c>
      <c r="J1161">
        <v>1994</v>
      </c>
      <c r="K1161">
        <f t="shared" si="108"/>
        <v>5</v>
      </c>
      <c r="L1161">
        <f t="shared" si="109"/>
        <v>19</v>
      </c>
      <c r="M1161">
        <f t="shared" si="110"/>
        <v>1994</v>
      </c>
      <c r="N1161">
        <f t="shared" si="111"/>
        <v>5355.45</v>
      </c>
      <c r="O1161">
        <f t="shared" si="112"/>
        <v>0</v>
      </c>
      <c r="P1161">
        <f t="shared" si="113"/>
        <v>5355.45</v>
      </c>
    </row>
    <row r="1162" spans="1:16" x14ac:dyDescent="0.3">
      <c r="A1162">
        <v>13087500</v>
      </c>
      <c r="B1162" t="s">
        <v>10</v>
      </c>
      <c r="C1162" s="1">
        <v>34474</v>
      </c>
      <c r="D1162">
        <v>2663</v>
      </c>
      <c r="E1162">
        <v>183085</v>
      </c>
      <c r="F1162">
        <v>0</v>
      </c>
      <c r="G1162">
        <v>354</v>
      </c>
      <c r="H1162">
        <v>261369</v>
      </c>
      <c r="I1162" s="1">
        <v>34474</v>
      </c>
      <c r="J1162">
        <v>1994</v>
      </c>
      <c r="K1162">
        <f t="shared" si="108"/>
        <v>5</v>
      </c>
      <c r="L1162">
        <f t="shared" si="109"/>
        <v>20</v>
      </c>
      <c r="M1162">
        <f t="shared" si="110"/>
        <v>1994</v>
      </c>
      <c r="N1162">
        <f t="shared" si="111"/>
        <v>5282.0605000000005</v>
      </c>
      <c r="O1162">
        <f t="shared" si="112"/>
        <v>0</v>
      </c>
      <c r="P1162">
        <f t="shared" si="113"/>
        <v>5282.0605000000005</v>
      </c>
    </row>
    <row r="1163" spans="1:16" x14ac:dyDescent="0.3">
      <c r="A1163">
        <v>13087500</v>
      </c>
      <c r="B1163" t="s">
        <v>10</v>
      </c>
      <c r="C1163" s="1">
        <v>34475</v>
      </c>
      <c r="D1163">
        <v>2698</v>
      </c>
      <c r="E1163">
        <v>188437</v>
      </c>
      <c r="F1163">
        <v>0</v>
      </c>
      <c r="G1163">
        <v>354</v>
      </c>
      <c r="H1163">
        <v>261369</v>
      </c>
      <c r="I1163" s="1">
        <v>34475</v>
      </c>
      <c r="J1163">
        <v>1994</v>
      </c>
      <c r="K1163">
        <f t="shared" si="108"/>
        <v>5</v>
      </c>
      <c r="L1163">
        <f t="shared" si="109"/>
        <v>21</v>
      </c>
      <c r="M1163">
        <f t="shared" si="110"/>
        <v>1994</v>
      </c>
      <c r="N1163">
        <f t="shared" si="111"/>
        <v>5351.4830000000002</v>
      </c>
      <c r="O1163">
        <f t="shared" si="112"/>
        <v>0</v>
      </c>
      <c r="P1163">
        <f t="shared" si="113"/>
        <v>5351.4830000000002</v>
      </c>
    </row>
    <row r="1164" spans="1:16" x14ac:dyDescent="0.3">
      <c r="A1164">
        <v>13087500</v>
      </c>
      <c r="B1164" t="s">
        <v>10</v>
      </c>
      <c r="C1164" s="1">
        <v>34476</v>
      </c>
      <c r="D1164">
        <v>2708</v>
      </c>
      <c r="E1164">
        <v>193808</v>
      </c>
      <c r="F1164">
        <v>0</v>
      </c>
      <c r="G1164">
        <v>354</v>
      </c>
      <c r="H1164">
        <v>261369</v>
      </c>
      <c r="I1164" s="1">
        <v>34476</v>
      </c>
      <c r="J1164">
        <v>1994</v>
      </c>
      <c r="K1164">
        <f t="shared" si="108"/>
        <v>5</v>
      </c>
      <c r="L1164">
        <f t="shared" si="109"/>
        <v>22</v>
      </c>
      <c r="M1164">
        <f t="shared" si="110"/>
        <v>1994</v>
      </c>
      <c r="N1164">
        <f t="shared" si="111"/>
        <v>5371.3180000000002</v>
      </c>
      <c r="O1164">
        <f t="shared" si="112"/>
        <v>0</v>
      </c>
      <c r="P1164">
        <f t="shared" si="113"/>
        <v>5371.3180000000002</v>
      </c>
    </row>
    <row r="1165" spans="1:16" x14ac:dyDescent="0.3">
      <c r="A1165">
        <v>13087500</v>
      </c>
      <c r="B1165" t="s">
        <v>10</v>
      </c>
      <c r="C1165" s="1">
        <v>34477</v>
      </c>
      <c r="D1165">
        <v>2888</v>
      </c>
      <c r="E1165">
        <v>199536</v>
      </c>
      <c r="F1165">
        <v>0</v>
      </c>
      <c r="G1165">
        <v>354</v>
      </c>
      <c r="H1165">
        <v>261369</v>
      </c>
      <c r="I1165" s="1">
        <v>34477</v>
      </c>
      <c r="J1165">
        <v>1994</v>
      </c>
      <c r="K1165">
        <f t="shared" si="108"/>
        <v>5</v>
      </c>
      <c r="L1165">
        <f t="shared" si="109"/>
        <v>23</v>
      </c>
      <c r="M1165">
        <f t="shared" si="110"/>
        <v>1994</v>
      </c>
      <c r="N1165">
        <f t="shared" si="111"/>
        <v>5728.348</v>
      </c>
      <c r="O1165">
        <f t="shared" si="112"/>
        <v>0</v>
      </c>
      <c r="P1165">
        <f t="shared" si="113"/>
        <v>5728.348</v>
      </c>
    </row>
    <row r="1166" spans="1:16" x14ac:dyDescent="0.3">
      <c r="A1166">
        <v>13087500</v>
      </c>
      <c r="B1166" t="s">
        <v>10</v>
      </c>
      <c r="C1166" s="1">
        <v>34478</v>
      </c>
      <c r="D1166">
        <v>2920</v>
      </c>
      <c r="E1166">
        <v>205328</v>
      </c>
      <c r="F1166">
        <v>0</v>
      </c>
      <c r="G1166">
        <v>354</v>
      </c>
      <c r="H1166">
        <v>261369</v>
      </c>
      <c r="I1166" s="1">
        <v>34478</v>
      </c>
      <c r="J1166">
        <v>1994</v>
      </c>
      <c r="K1166">
        <f t="shared" si="108"/>
        <v>5</v>
      </c>
      <c r="L1166">
        <f t="shared" si="109"/>
        <v>24</v>
      </c>
      <c r="M1166">
        <f t="shared" si="110"/>
        <v>1994</v>
      </c>
      <c r="N1166">
        <f t="shared" si="111"/>
        <v>5791.82</v>
      </c>
      <c r="O1166">
        <f t="shared" si="112"/>
        <v>0</v>
      </c>
      <c r="P1166">
        <f t="shared" si="113"/>
        <v>5791.82</v>
      </c>
    </row>
    <row r="1167" spans="1:16" x14ac:dyDescent="0.3">
      <c r="A1167">
        <v>13087500</v>
      </c>
      <c r="B1167" t="s">
        <v>10</v>
      </c>
      <c r="C1167" s="1">
        <v>34479</v>
      </c>
      <c r="D1167">
        <v>2947</v>
      </c>
      <c r="E1167">
        <v>211173</v>
      </c>
      <c r="F1167">
        <v>0</v>
      </c>
      <c r="G1167">
        <v>354</v>
      </c>
      <c r="H1167">
        <v>261369</v>
      </c>
      <c r="I1167" s="1">
        <v>34479</v>
      </c>
      <c r="J1167">
        <v>1994</v>
      </c>
      <c r="K1167">
        <f t="shared" si="108"/>
        <v>5</v>
      </c>
      <c r="L1167">
        <f t="shared" si="109"/>
        <v>25</v>
      </c>
      <c r="M1167">
        <f t="shared" si="110"/>
        <v>1994</v>
      </c>
      <c r="N1167">
        <f t="shared" si="111"/>
        <v>5845.3744999999999</v>
      </c>
      <c r="O1167">
        <f t="shared" si="112"/>
        <v>0</v>
      </c>
      <c r="P1167">
        <f t="shared" si="113"/>
        <v>5845.3744999999999</v>
      </c>
    </row>
    <row r="1168" spans="1:16" x14ac:dyDescent="0.3">
      <c r="A1168">
        <v>13087500</v>
      </c>
      <c r="B1168" t="s">
        <v>10</v>
      </c>
      <c r="C1168" s="1">
        <v>34480</v>
      </c>
      <c r="D1168">
        <v>2955</v>
      </c>
      <c r="E1168">
        <v>217035</v>
      </c>
      <c r="F1168">
        <v>0</v>
      </c>
      <c r="G1168">
        <v>354</v>
      </c>
      <c r="H1168">
        <v>261369</v>
      </c>
      <c r="I1168" s="1">
        <v>34480</v>
      </c>
      <c r="J1168">
        <v>1994</v>
      </c>
      <c r="K1168">
        <f t="shared" si="108"/>
        <v>5</v>
      </c>
      <c r="L1168">
        <f t="shared" si="109"/>
        <v>26</v>
      </c>
      <c r="M1168">
        <f t="shared" si="110"/>
        <v>1994</v>
      </c>
      <c r="N1168">
        <f t="shared" si="111"/>
        <v>5861.2425000000003</v>
      </c>
      <c r="O1168">
        <f t="shared" si="112"/>
        <v>0</v>
      </c>
      <c r="P1168">
        <f t="shared" si="113"/>
        <v>5861.2425000000003</v>
      </c>
    </row>
    <row r="1169" spans="1:16" x14ac:dyDescent="0.3">
      <c r="A1169">
        <v>13087500</v>
      </c>
      <c r="B1169" t="s">
        <v>10</v>
      </c>
      <c r="C1169" s="1">
        <v>34481</v>
      </c>
      <c r="D1169">
        <v>2920</v>
      </c>
      <c r="E1169">
        <v>222826</v>
      </c>
      <c r="F1169">
        <v>0</v>
      </c>
      <c r="G1169">
        <v>354</v>
      </c>
      <c r="H1169">
        <v>261369</v>
      </c>
      <c r="I1169" s="1">
        <v>34481</v>
      </c>
      <c r="J1169">
        <v>1994</v>
      </c>
      <c r="K1169">
        <f t="shared" si="108"/>
        <v>5</v>
      </c>
      <c r="L1169">
        <f t="shared" si="109"/>
        <v>27</v>
      </c>
      <c r="M1169">
        <f t="shared" si="110"/>
        <v>1994</v>
      </c>
      <c r="N1169">
        <f t="shared" si="111"/>
        <v>5791.82</v>
      </c>
      <c r="O1169">
        <f t="shared" si="112"/>
        <v>0</v>
      </c>
      <c r="P1169">
        <f t="shared" si="113"/>
        <v>5791.82</v>
      </c>
    </row>
    <row r="1170" spans="1:16" x14ac:dyDescent="0.3">
      <c r="A1170">
        <v>13087500</v>
      </c>
      <c r="B1170" t="s">
        <v>10</v>
      </c>
      <c r="C1170" s="1">
        <v>34482</v>
      </c>
      <c r="D1170">
        <v>2931</v>
      </c>
      <c r="E1170">
        <v>228640</v>
      </c>
      <c r="F1170">
        <v>0</v>
      </c>
      <c r="G1170">
        <v>354</v>
      </c>
      <c r="H1170">
        <v>261369</v>
      </c>
      <c r="I1170" s="1">
        <v>34482</v>
      </c>
      <c r="J1170">
        <v>1994</v>
      </c>
      <c r="K1170">
        <f t="shared" si="108"/>
        <v>5</v>
      </c>
      <c r="L1170">
        <f t="shared" si="109"/>
        <v>28</v>
      </c>
      <c r="M1170">
        <f t="shared" si="110"/>
        <v>1994</v>
      </c>
      <c r="N1170">
        <f t="shared" si="111"/>
        <v>5813.6385</v>
      </c>
      <c r="O1170">
        <f t="shared" si="112"/>
        <v>0</v>
      </c>
      <c r="P1170">
        <f t="shared" si="113"/>
        <v>5813.6385</v>
      </c>
    </row>
    <row r="1171" spans="1:16" x14ac:dyDescent="0.3">
      <c r="A1171">
        <v>13087500</v>
      </c>
      <c r="B1171" t="s">
        <v>10</v>
      </c>
      <c r="C1171" s="1">
        <v>34483</v>
      </c>
      <c r="D1171">
        <v>2964</v>
      </c>
      <c r="E1171">
        <v>234519</v>
      </c>
      <c r="F1171">
        <v>0</v>
      </c>
      <c r="G1171">
        <v>354</v>
      </c>
      <c r="H1171">
        <v>261369</v>
      </c>
      <c r="I1171" s="1">
        <v>34483</v>
      </c>
      <c r="J1171">
        <v>1994</v>
      </c>
      <c r="K1171">
        <f t="shared" si="108"/>
        <v>5</v>
      </c>
      <c r="L1171">
        <f t="shared" si="109"/>
        <v>29</v>
      </c>
      <c r="M1171">
        <f t="shared" si="110"/>
        <v>1994</v>
      </c>
      <c r="N1171">
        <f t="shared" si="111"/>
        <v>5879.0940000000001</v>
      </c>
      <c r="O1171">
        <f t="shared" si="112"/>
        <v>0</v>
      </c>
      <c r="P1171">
        <f t="shared" si="113"/>
        <v>5879.0940000000001</v>
      </c>
    </row>
    <row r="1172" spans="1:16" x14ac:dyDescent="0.3">
      <c r="A1172">
        <v>13087500</v>
      </c>
      <c r="B1172" t="s">
        <v>10</v>
      </c>
      <c r="C1172" s="1">
        <v>34484</v>
      </c>
      <c r="D1172">
        <v>2988</v>
      </c>
      <c r="E1172">
        <v>240446</v>
      </c>
      <c r="F1172">
        <v>0</v>
      </c>
      <c r="G1172">
        <v>354</v>
      </c>
      <c r="H1172">
        <v>261369</v>
      </c>
      <c r="I1172" s="1">
        <v>34484</v>
      </c>
      <c r="J1172">
        <v>1994</v>
      </c>
      <c r="K1172">
        <f t="shared" si="108"/>
        <v>5</v>
      </c>
      <c r="L1172">
        <f t="shared" si="109"/>
        <v>30</v>
      </c>
      <c r="M1172">
        <f t="shared" si="110"/>
        <v>1994</v>
      </c>
      <c r="N1172">
        <f t="shared" si="111"/>
        <v>5926.6980000000003</v>
      </c>
      <c r="O1172">
        <f t="shared" si="112"/>
        <v>0</v>
      </c>
      <c r="P1172">
        <f t="shared" si="113"/>
        <v>5926.6980000000003</v>
      </c>
    </row>
    <row r="1173" spans="1:16" x14ac:dyDescent="0.3">
      <c r="A1173">
        <v>13087500</v>
      </c>
      <c r="B1173" t="s">
        <v>10</v>
      </c>
      <c r="C1173" s="1">
        <v>34485</v>
      </c>
      <c r="D1173">
        <v>2930</v>
      </c>
      <c r="E1173">
        <v>246258</v>
      </c>
      <c r="F1173">
        <v>0</v>
      </c>
      <c r="G1173">
        <v>354</v>
      </c>
      <c r="H1173">
        <v>261369</v>
      </c>
      <c r="I1173" s="1">
        <v>34485</v>
      </c>
      <c r="J1173">
        <v>1994</v>
      </c>
      <c r="K1173">
        <f t="shared" si="108"/>
        <v>5</v>
      </c>
      <c r="L1173">
        <f t="shared" si="109"/>
        <v>31</v>
      </c>
      <c r="M1173">
        <f t="shared" si="110"/>
        <v>1994</v>
      </c>
      <c r="N1173">
        <f t="shared" si="111"/>
        <v>5811.6549999999997</v>
      </c>
      <c r="O1173">
        <f t="shared" si="112"/>
        <v>0</v>
      </c>
      <c r="P1173">
        <f t="shared" si="113"/>
        <v>5811.6549999999997</v>
      </c>
    </row>
    <row r="1174" spans="1:16" x14ac:dyDescent="0.3">
      <c r="A1174">
        <v>13087500</v>
      </c>
      <c r="B1174" t="s">
        <v>10</v>
      </c>
      <c r="C1174" s="1">
        <v>34486</v>
      </c>
      <c r="D1174">
        <v>2857</v>
      </c>
      <c r="E1174">
        <v>251924</v>
      </c>
      <c r="F1174">
        <v>0</v>
      </c>
      <c r="G1174">
        <v>354</v>
      </c>
      <c r="H1174">
        <v>261369</v>
      </c>
      <c r="I1174" s="1">
        <v>34486</v>
      </c>
      <c r="J1174">
        <v>1994</v>
      </c>
      <c r="K1174">
        <f t="shared" si="108"/>
        <v>6</v>
      </c>
      <c r="L1174">
        <f t="shared" si="109"/>
        <v>1</v>
      </c>
      <c r="M1174">
        <f t="shared" si="110"/>
        <v>1994</v>
      </c>
      <c r="N1174">
        <f t="shared" si="111"/>
        <v>5666.8595000000005</v>
      </c>
      <c r="O1174">
        <f t="shared" si="112"/>
        <v>0</v>
      </c>
      <c r="P1174">
        <f t="shared" si="113"/>
        <v>5666.8595000000005</v>
      </c>
    </row>
    <row r="1175" spans="1:16" x14ac:dyDescent="0.3">
      <c r="A1175">
        <v>13087500</v>
      </c>
      <c r="B1175" t="s">
        <v>10</v>
      </c>
      <c r="C1175" s="1">
        <v>34487</v>
      </c>
      <c r="D1175">
        <v>2828</v>
      </c>
      <c r="E1175">
        <v>257534</v>
      </c>
      <c r="F1175">
        <v>0</v>
      </c>
      <c r="G1175">
        <v>354</v>
      </c>
      <c r="H1175">
        <v>261369</v>
      </c>
      <c r="I1175" s="1">
        <v>34487</v>
      </c>
      <c r="J1175">
        <v>1994</v>
      </c>
      <c r="K1175">
        <f t="shared" si="108"/>
        <v>6</v>
      </c>
      <c r="L1175">
        <f t="shared" si="109"/>
        <v>2</v>
      </c>
      <c r="M1175">
        <f t="shared" si="110"/>
        <v>1994</v>
      </c>
      <c r="N1175">
        <f t="shared" si="111"/>
        <v>5609.3379999999997</v>
      </c>
      <c r="O1175">
        <f t="shared" si="112"/>
        <v>0</v>
      </c>
      <c r="P1175">
        <f t="shared" si="113"/>
        <v>5609.3379999999997</v>
      </c>
    </row>
    <row r="1176" spans="1:16" x14ac:dyDescent="0.3">
      <c r="A1176">
        <v>13087500</v>
      </c>
      <c r="B1176" t="s">
        <v>10</v>
      </c>
      <c r="C1176" s="1">
        <v>34488</v>
      </c>
      <c r="D1176">
        <v>2678</v>
      </c>
      <c r="E1176">
        <v>262846</v>
      </c>
      <c r="F1176">
        <v>0</v>
      </c>
      <c r="G1176">
        <v>354</v>
      </c>
      <c r="H1176">
        <v>261369</v>
      </c>
      <c r="I1176" s="1">
        <v>34488</v>
      </c>
      <c r="J1176">
        <v>1994</v>
      </c>
      <c r="K1176">
        <f t="shared" si="108"/>
        <v>6</v>
      </c>
      <c r="L1176">
        <f t="shared" si="109"/>
        <v>3</v>
      </c>
      <c r="M1176">
        <f t="shared" si="110"/>
        <v>1994</v>
      </c>
      <c r="N1176">
        <f t="shared" si="111"/>
        <v>5311.8130000000001</v>
      </c>
      <c r="O1176">
        <f t="shared" si="112"/>
        <v>0</v>
      </c>
      <c r="P1176">
        <f t="shared" si="113"/>
        <v>5311.8130000000001</v>
      </c>
    </row>
    <row r="1177" spans="1:16" x14ac:dyDescent="0.3">
      <c r="A1177">
        <v>13087500</v>
      </c>
      <c r="B1177" t="s">
        <v>10</v>
      </c>
      <c r="C1177" s="1">
        <v>34489</v>
      </c>
      <c r="D1177">
        <v>2600</v>
      </c>
      <c r="E1177">
        <v>268003</v>
      </c>
      <c r="F1177">
        <v>0</v>
      </c>
      <c r="G1177">
        <v>354</v>
      </c>
      <c r="H1177">
        <v>261369</v>
      </c>
      <c r="I1177" s="1">
        <v>34489</v>
      </c>
      <c r="J1177">
        <v>1994</v>
      </c>
      <c r="K1177">
        <f t="shared" si="108"/>
        <v>6</v>
      </c>
      <c r="L1177">
        <f t="shared" si="109"/>
        <v>4</v>
      </c>
      <c r="M1177">
        <f t="shared" si="110"/>
        <v>1994</v>
      </c>
      <c r="N1177">
        <f t="shared" si="111"/>
        <v>5157.1000000000004</v>
      </c>
      <c r="O1177">
        <f t="shared" si="112"/>
        <v>0</v>
      </c>
      <c r="P1177">
        <f t="shared" si="113"/>
        <v>5157.1000000000004</v>
      </c>
    </row>
    <row r="1178" spans="1:16" x14ac:dyDescent="0.3">
      <c r="A1178">
        <v>13087500</v>
      </c>
      <c r="B1178" t="s">
        <v>10</v>
      </c>
      <c r="C1178" s="1">
        <v>34490</v>
      </c>
      <c r="D1178">
        <v>2746</v>
      </c>
      <c r="E1178">
        <v>273449</v>
      </c>
      <c r="F1178">
        <v>0</v>
      </c>
      <c r="G1178">
        <v>354</v>
      </c>
      <c r="H1178">
        <v>261369</v>
      </c>
      <c r="I1178" s="1">
        <v>34490</v>
      </c>
      <c r="J1178">
        <v>1994</v>
      </c>
      <c r="K1178">
        <f t="shared" si="108"/>
        <v>6</v>
      </c>
      <c r="L1178">
        <f t="shared" si="109"/>
        <v>5</v>
      </c>
      <c r="M1178">
        <f t="shared" si="110"/>
        <v>1994</v>
      </c>
      <c r="N1178">
        <f t="shared" si="111"/>
        <v>5446.6909999999998</v>
      </c>
      <c r="O1178">
        <f t="shared" si="112"/>
        <v>0</v>
      </c>
      <c r="P1178">
        <f t="shared" si="113"/>
        <v>5446.6909999999998</v>
      </c>
    </row>
    <row r="1179" spans="1:16" x14ac:dyDescent="0.3">
      <c r="A1179">
        <v>13087500</v>
      </c>
      <c r="B1179" t="s">
        <v>10</v>
      </c>
      <c r="C1179" s="1">
        <v>34491</v>
      </c>
      <c r="D1179">
        <v>2756</v>
      </c>
      <c r="E1179">
        <v>278916</v>
      </c>
      <c r="F1179">
        <v>0</v>
      </c>
      <c r="G1179">
        <v>354</v>
      </c>
      <c r="H1179">
        <v>261369</v>
      </c>
      <c r="I1179" s="1">
        <v>34491</v>
      </c>
      <c r="J1179">
        <v>1994</v>
      </c>
      <c r="K1179">
        <f t="shared" si="108"/>
        <v>6</v>
      </c>
      <c r="L1179">
        <f t="shared" si="109"/>
        <v>6</v>
      </c>
      <c r="M1179">
        <f t="shared" si="110"/>
        <v>1994</v>
      </c>
      <c r="N1179">
        <f t="shared" si="111"/>
        <v>5466.5259999999998</v>
      </c>
      <c r="O1179">
        <f t="shared" si="112"/>
        <v>0</v>
      </c>
      <c r="P1179">
        <f t="shared" si="113"/>
        <v>5466.5259999999998</v>
      </c>
    </row>
    <row r="1180" spans="1:16" x14ac:dyDescent="0.3">
      <c r="A1180">
        <v>13087500</v>
      </c>
      <c r="B1180" t="s">
        <v>10</v>
      </c>
      <c r="C1180" s="1">
        <v>34492</v>
      </c>
      <c r="D1180">
        <v>2813</v>
      </c>
      <c r="E1180">
        <v>284495</v>
      </c>
      <c r="F1180">
        <v>0</v>
      </c>
      <c r="G1180">
        <v>354</v>
      </c>
      <c r="H1180">
        <v>261369</v>
      </c>
      <c r="I1180" s="1">
        <v>34492</v>
      </c>
      <c r="J1180">
        <v>1994</v>
      </c>
      <c r="K1180">
        <f t="shared" si="108"/>
        <v>6</v>
      </c>
      <c r="L1180">
        <f t="shared" si="109"/>
        <v>7</v>
      </c>
      <c r="M1180">
        <f t="shared" si="110"/>
        <v>1994</v>
      </c>
      <c r="N1180">
        <f t="shared" si="111"/>
        <v>5579.5855000000001</v>
      </c>
      <c r="O1180">
        <f t="shared" si="112"/>
        <v>0</v>
      </c>
      <c r="P1180">
        <f t="shared" si="113"/>
        <v>5579.5855000000001</v>
      </c>
    </row>
    <row r="1181" spans="1:16" x14ac:dyDescent="0.3">
      <c r="A1181">
        <v>13087500</v>
      </c>
      <c r="B1181" t="s">
        <v>10</v>
      </c>
      <c r="C1181" s="1">
        <v>34493</v>
      </c>
      <c r="D1181">
        <v>2840</v>
      </c>
      <c r="E1181">
        <v>290129</v>
      </c>
      <c r="F1181">
        <v>0</v>
      </c>
      <c r="G1181">
        <v>354</v>
      </c>
      <c r="H1181">
        <v>261369</v>
      </c>
      <c r="I1181" s="1">
        <v>34493</v>
      </c>
      <c r="J1181">
        <v>1994</v>
      </c>
      <c r="K1181">
        <f t="shared" si="108"/>
        <v>6</v>
      </c>
      <c r="L1181">
        <f t="shared" si="109"/>
        <v>8</v>
      </c>
      <c r="M1181">
        <f t="shared" si="110"/>
        <v>1994</v>
      </c>
      <c r="N1181">
        <f t="shared" si="111"/>
        <v>5633.14</v>
      </c>
      <c r="O1181">
        <f t="shared" si="112"/>
        <v>0</v>
      </c>
      <c r="P1181">
        <f t="shared" si="113"/>
        <v>5633.14</v>
      </c>
    </row>
    <row r="1182" spans="1:16" x14ac:dyDescent="0.3">
      <c r="A1182">
        <v>13087500</v>
      </c>
      <c r="B1182" t="s">
        <v>10</v>
      </c>
      <c r="C1182" s="1">
        <v>34494</v>
      </c>
      <c r="D1182">
        <v>2849</v>
      </c>
      <c r="E1182">
        <v>295780</v>
      </c>
      <c r="F1182">
        <v>0</v>
      </c>
      <c r="G1182">
        <v>354</v>
      </c>
      <c r="H1182">
        <v>261369</v>
      </c>
      <c r="I1182" s="1">
        <v>34494</v>
      </c>
      <c r="J1182">
        <v>1994</v>
      </c>
      <c r="K1182">
        <f t="shared" si="108"/>
        <v>6</v>
      </c>
      <c r="L1182">
        <f t="shared" si="109"/>
        <v>9</v>
      </c>
      <c r="M1182">
        <f t="shared" si="110"/>
        <v>1994</v>
      </c>
      <c r="N1182">
        <f t="shared" si="111"/>
        <v>5650.9915000000001</v>
      </c>
      <c r="O1182">
        <f t="shared" si="112"/>
        <v>0</v>
      </c>
      <c r="P1182">
        <f t="shared" si="113"/>
        <v>5650.9915000000001</v>
      </c>
    </row>
    <row r="1183" spans="1:16" x14ac:dyDescent="0.3">
      <c r="A1183">
        <v>13087500</v>
      </c>
      <c r="B1183" t="s">
        <v>10</v>
      </c>
      <c r="C1183" s="1">
        <v>34495</v>
      </c>
      <c r="D1183">
        <v>2925</v>
      </c>
      <c r="E1183">
        <v>301581</v>
      </c>
      <c r="F1183">
        <v>0</v>
      </c>
      <c r="G1183">
        <v>354</v>
      </c>
      <c r="H1183">
        <v>261369</v>
      </c>
      <c r="I1183" s="1">
        <v>34495</v>
      </c>
      <c r="J1183">
        <v>1994</v>
      </c>
      <c r="K1183">
        <f t="shared" si="108"/>
        <v>6</v>
      </c>
      <c r="L1183">
        <f t="shared" si="109"/>
        <v>10</v>
      </c>
      <c r="M1183">
        <f t="shared" si="110"/>
        <v>1994</v>
      </c>
      <c r="N1183">
        <f t="shared" si="111"/>
        <v>5801.7375000000002</v>
      </c>
      <c r="O1183">
        <f t="shared" si="112"/>
        <v>0</v>
      </c>
      <c r="P1183">
        <f t="shared" si="113"/>
        <v>5801.7375000000002</v>
      </c>
    </row>
    <row r="1184" spans="1:16" x14ac:dyDescent="0.3">
      <c r="A1184">
        <v>13087500</v>
      </c>
      <c r="B1184" t="s">
        <v>10</v>
      </c>
      <c r="C1184" s="1">
        <v>34496</v>
      </c>
      <c r="D1184">
        <v>2938</v>
      </c>
      <c r="E1184">
        <v>307409</v>
      </c>
      <c r="F1184">
        <v>0</v>
      </c>
      <c r="G1184">
        <v>354</v>
      </c>
      <c r="H1184">
        <v>261369</v>
      </c>
      <c r="I1184" s="1">
        <v>34496</v>
      </c>
      <c r="J1184">
        <v>1994</v>
      </c>
      <c r="K1184">
        <f t="shared" si="108"/>
        <v>6</v>
      </c>
      <c r="L1184">
        <f t="shared" si="109"/>
        <v>11</v>
      </c>
      <c r="M1184">
        <f t="shared" si="110"/>
        <v>1994</v>
      </c>
      <c r="N1184">
        <f t="shared" si="111"/>
        <v>5827.5230000000001</v>
      </c>
      <c r="O1184">
        <f t="shared" si="112"/>
        <v>0</v>
      </c>
      <c r="P1184">
        <f t="shared" si="113"/>
        <v>5827.5230000000001</v>
      </c>
    </row>
    <row r="1185" spans="1:16" x14ac:dyDescent="0.3">
      <c r="A1185">
        <v>13087500</v>
      </c>
      <c r="B1185" t="s">
        <v>10</v>
      </c>
      <c r="C1185" s="1">
        <v>34497</v>
      </c>
      <c r="D1185">
        <v>2954</v>
      </c>
      <c r="E1185">
        <v>313268</v>
      </c>
      <c r="F1185">
        <v>0</v>
      </c>
      <c r="G1185">
        <v>354</v>
      </c>
      <c r="H1185">
        <v>261369</v>
      </c>
      <c r="I1185" s="1">
        <v>34497</v>
      </c>
      <c r="J1185">
        <v>1994</v>
      </c>
      <c r="K1185">
        <f t="shared" si="108"/>
        <v>6</v>
      </c>
      <c r="L1185">
        <f t="shared" si="109"/>
        <v>12</v>
      </c>
      <c r="M1185">
        <f t="shared" si="110"/>
        <v>1994</v>
      </c>
      <c r="N1185">
        <f t="shared" si="111"/>
        <v>5859.259</v>
      </c>
      <c r="O1185">
        <f t="shared" si="112"/>
        <v>0</v>
      </c>
      <c r="P1185">
        <f t="shared" si="113"/>
        <v>5859.259</v>
      </c>
    </row>
    <row r="1186" spans="1:16" x14ac:dyDescent="0.3">
      <c r="A1186">
        <v>13087500</v>
      </c>
      <c r="B1186" t="s">
        <v>10</v>
      </c>
      <c r="C1186" s="1">
        <v>34498</v>
      </c>
      <c r="D1186">
        <v>2967</v>
      </c>
      <c r="E1186">
        <v>319153</v>
      </c>
      <c r="F1186">
        <v>711</v>
      </c>
      <c r="G1186">
        <v>1764</v>
      </c>
      <c r="H1186">
        <v>259960</v>
      </c>
      <c r="I1186" s="1">
        <v>34498</v>
      </c>
      <c r="J1186">
        <v>1994</v>
      </c>
      <c r="K1186">
        <f t="shared" si="108"/>
        <v>6</v>
      </c>
      <c r="L1186">
        <f t="shared" si="109"/>
        <v>13</v>
      </c>
      <c r="M1186">
        <f t="shared" si="110"/>
        <v>1994</v>
      </c>
      <c r="N1186">
        <f t="shared" si="111"/>
        <v>5885.0445</v>
      </c>
      <c r="O1186">
        <f t="shared" si="112"/>
        <v>1410.2685000000001</v>
      </c>
      <c r="P1186">
        <f t="shared" si="113"/>
        <v>4474.7759999999998</v>
      </c>
    </row>
    <row r="1187" spans="1:16" x14ac:dyDescent="0.3">
      <c r="A1187">
        <v>13087500</v>
      </c>
      <c r="B1187" t="s">
        <v>10</v>
      </c>
      <c r="C1187" s="1">
        <v>34499</v>
      </c>
      <c r="D1187">
        <v>2940</v>
      </c>
      <c r="E1187">
        <v>324985</v>
      </c>
      <c r="F1187">
        <v>996</v>
      </c>
      <c r="G1187">
        <v>3740</v>
      </c>
      <c r="H1187">
        <v>257984</v>
      </c>
      <c r="I1187" s="1">
        <v>34499</v>
      </c>
      <c r="J1187">
        <v>1994</v>
      </c>
      <c r="K1187">
        <f t="shared" si="108"/>
        <v>6</v>
      </c>
      <c r="L1187">
        <f t="shared" si="109"/>
        <v>14</v>
      </c>
      <c r="M1187">
        <f t="shared" si="110"/>
        <v>1994</v>
      </c>
      <c r="N1187">
        <f t="shared" si="111"/>
        <v>5831.49</v>
      </c>
      <c r="O1187">
        <f t="shared" si="112"/>
        <v>1975.566</v>
      </c>
      <c r="P1187">
        <f t="shared" si="113"/>
        <v>3855.924</v>
      </c>
    </row>
    <row r="1188" spans="1:16" x14ac:dyDescent="0.3">
      <c r="A1188">
        <v>13087500</v>
      </c>
      <c r="B1188" t="s">
        <v>10</v>
      </c>
      <c r="C1188" s="1">
        <v>34500</v>
      </c>
      <c r="D1188">
        <v>3014</v>
      </c>
      <c r="E1188">
        <v>330963</v>
      </c>
      <c r="F1188">
        <v>1092</v>
      </c>
      <c r="G1188">
        <v>5906</v>
      </c>
      <c r="H1188">
        <v>255818</v>
      </c>
      <c r="I1188" s="1">
        <v>34500</v>
      </c>
      <c r="J1188">
        <v>1994</v>
      </c>
      <c r="K1188">
        <f t="shared" si="108"/>
        <v>6</v>
      </c>
      <c r="L1188">
        <f t="shared" si="109"/>
        <v>15</v>
      </c>
      <c r="M1188">
        <f t="shared" si="110"/>
        <v>1994</v>
      </c>
      <c r="N1188">
        <f t="shared" si="111"/>
        <v>5978.2690000000002</v>
      </c>
      <c r="O1188">
        <f t="shared" si="112"/>
        <v>2165.982</v>
      </c>
      <c r="P1188">
        <f t="shared" si="113"/>
        <v>3812.2870000000003</v>
      </c>
    </row>
    <row r="1189" spans="1:16" x14ac:dyDescent="0.3">
      <c r="A1189">
        <v>13087500</v>
      </c>
      <c r="B1189" t="s">
        <v>10</v>
      </c>
      <c r="C1189" s="1">
        <v>34501</v>
      </c>
      <c r="D1189">
        <v>3048</v>
      </c>
      <c r="E1189">
        <v>337009</v>
      </c>
      <c r="F1189">
        <v>1178</v>
      </c>
      <c r="G1189">
        <v>8243</v>
      </c>
      <c r="H1189">
        <v>253481</v>
      </c>
      <c r="I1189" s="1">
        <v>34501</v>
      </c>
      <c r="J1189">
        <v>1994</v>
      </c>
      <c r="K1189">
        <f t="shared" si="108"/>
        <v>6</v>
      </c>
      <c r="L1189">
        <f t="shared" si="109"/>
        <v>16</v>
      </c>
      <c r="M1189">
        <f t="shared" si="110"/>
        <v>1994</v>
      </c>
      <c r="N1189">
        <f t="shared" si="111"/>
        <v>6045.7080000000005</v>
      </c>
      <c r="O1189">
        <f t="shared" si="112"/>
        <v>2336.5630000000001</v>
      </c>
      <c r="P1189">
        <f t="shared" si="113"/>
        <v>3709.145</v>
      </c>
    </row>
    <row r="1190" spans="1:16" x14ac:dyDescent="0.3">
      <c r="A1190">
        <v>13087500</v>
      </c>
      <c r="B1190" t="s">
        <v>10</v>
      </c>
      <c r="C1190" s="1">
        <v>34502</v>
      </c>
      <c r="D1190">
        <v>3062</v>
      </c>
      <c r="E1190">
        <v>343082</v>
      </c>
      <c r="F1190">
        <v>1306</v>
      </c>
      <c r="G1190">
        <v>10833</v>
      </c>
      <c r="H1190">
        <v>250890</v>
      </c>
      <c r="I1190" s="1">
        <v>34502</v>
      </c>
      <c r="J1190">
        <v>1994</v>
      </c>
      <c r="K1190">
        <f t="shared" si="108"/>
        <v>6</v>
      </c>
      <c r="L1190">
        <f t="shared" si="109"/>
        <v>17</v>
      </c>
      <c r="M1190">
        <f t="shared" si="110"/>
        <v>1994</v>
      </c>
      <c r="N1190">
        <f t="shared" si="111"/>
        <v>6073.4769999999999</v>
      </c>
      <c r="O1190">
        <f t="shared" si="112"/>
        <v>2590.451</v>
      </c>
      <c r="P1190">
        <f t="shared" si="113"/>
        <v>3483.0260000000003</v>
      </c>
    </row>
    <row r="1191" spans="1:16" x14ac:dyDescent="0.3">
      <c r="A1191">
        <v>13087500</v>
      </c>
      <c r="B1191" t="s">
        <v>10</v>
      </c>
      <c r="C1191" s="1">
        <v>34503</v>
      </c>
      <c r="D1191">
        <v>3046</v>
      </c>
      <c r="E1191">
        <v>349124</v>
      </c>
      <c r="F1191">
        <v>1240</v>
      </c>
      <c r="G1191">
        <v>13294</v>
      </c>
      <c r="H1191">
        <v>248430</v>
      </c>
      <c r="I1191" s="1">
        <v>34503</v>
      </c>
      <c r="J1191">
        <v>1994</v>
      </c>
      <c r="K1191">
        <f t="shared" si="108"/>
        <v>6</v>
      </c>
      <c r="L1191">
        <f t="shared" si="109"/>
        <v>18</v>
      </c>
      <c r="M1191">
        <f t="shared" si="110"/>
        <v>1994</v>
      </c>
      <c r="N1191">
        <f t="shared" si="111"/>
        <v>6041.741</v>
      </c>
      <c r="O1191">
        <f t="shared" si="112"/>
        <v>2459.54</v>
      </c>
      <c r="P1191">
        <f t="shared" si="113"/>
        <v>3582.201</v>
      </c>
    </row>
    <row r="1192" spans="1:16" x14ac:dyDescent="0.3">
      <c r="A1192">
        <v>13087500</v>
      </c>
      <c r="B1192" t="s">
        <v>10</v>
      </c>
      <c r="C1192" s="1">
        <v>34504</v>
      </c>
      <c r="D1192">
        <v>3082</v>
      </c>
      <c r="E1192">
        <v>355237</v>
      </c>
      <c r="F1192">
        <v>1338</v>
      </c>
      <c r="G1192">
        <v>15947</v>
      </c>
      <c r="H1192">
        <v>245776</v>
      </c>
      <c r="I1192" s="1">
        <v>34504</v>
      </c>
      <c r="J1192">
        <v>1994</v>
      </c>
      <c r="K1192">
        <f t="shared" si="108"/>
        <v>6</v>
      </c>
      <c r="L1192">
        <f t="shared" si="109"/>
        <v>19</v>
      </c>
      <c r="M1192">
        <f t="shared" si="110"/>
        <v>1994</v>
      </c>
      <c r="N1192">
        <f t="shared" si="111"/>
        <v>6113.1469999999999</v>
      </c>
      <c r="O1192">
        <f t="shared" si="112"/>
        <v>2653.9230000000002</v>
      </c>
      <c r="P1192">
        <f t="shared" si="113"/>
        <v>3459.2240000000002</v>
      </c>
    </row>
    <row r="1193" spans="1:16" x14ac:dyDescent="0.3">
      <c r="A1193">
        <v>13087500</v>
      </c>
      <c r="B1193" t="s">
        <v>10</v>
      </c>
      <c r="C1193" s="1">
        <v>34505</v>
      </c>
      <c r="D1193">
        <v>3121</v>
      </c>
      <c r="E1193">
        <v>361427</v>
      </c>
      <c r="F1193">
        <v>1463</v>
      </c>
      <c r="G1193">
        <v>18849</v>
      </c>
      <c r="H1193">
        <v>242874</v>
      </c>
      <c r="I1193" s="1">
        <v>34505</v>
      </c>
      <c r="J1193">
        <v>1994</v>
      </c>
      <c r="K1193">
        <f t="shared" si="108"/>
        <v>6</v>
      </c>
      <c r="L1193">
        <f t="shared" si="109"/>
        <v>20</v>
      </c>
      <c r="M1193">
        <f t="shared" si="110"/>
        <v>1994</v>
      </c>
      <c r="N1193">
        <f t="shared" si="111"/>
        <v>6190.5034999999998</v>
      </c>
      <c r="O1193">
        <f t="shared" si="112"/>
        <v>2901.8605000000002</v>
      </c>
      <c r="P1193">
        <f t="shared" si="113"/>
        <v>3288.643</v>
      </c>
    </row>
    <row r="1194" spans="1:16" x14ac:dyDescent="0.3">
      <c r="A1194">
        <v>13087500</v>
      </c>
      <c r="B1194" t="s">
        <v>10</v>
      </c>
      <c r="C1194" s="1">
        <v>34506</v>
      </c>
      <c r="D1194">
        <v>3068</v>
      </c>
      <c r="E1194">
        <v>367513</v>
      </c>
      <c r="F1194">
        <v>1403</v>
      </c>
      <c r="G1194">
        <v>21633</v>
      </c>
      <c r="H1194">
        <v>240091</v>
      </c>
      <c r="I1194" s="1">
        <v>34506</v>
      </c>
      <c r="J1194">
        <v>1994</v>
      </c>
      <c r="K1194">
        <f t="shared" si="108"/>
        <v>6</v>
      </c>
      <c r="L1194">
        <f t="shared" si="109"/>
        <v>21</v>
      </c>
      <c r="M1194">
        <f t="shared" si="110"/>
        <v>1994</v>
      </c>
      <c r="N1194">
        <f t="shared" si="111"/>
        <v>6085.3779999999997</v>
      </c>
      <c r="O1194">
        <f t="shared" si="112"/>
        <v>2782.8505</v>
      </c>
      <c r="P1194">
        <f t="shared" si="113"/>
        <v>3302.5275000000001</v>
      </c>
    </row>
    <row r="1195" spans="1:16" x14ac:dyDescent="0.3">
      <c r="A1195">
        <v>13087500</v>
      </c>
      <c r="B1195" t="s">
        <v>10</v>
      </c>
      <c r="C1195" s="1">
        <v>34507</v>
      </c>
      <c r="D1195">
        <v>3068</v>
      </c>
      <c r="E1195">
        <v>373598</v>
      </c>
      <c r="F1195">
        <v>1412</v>
      </c>
      <c r="G1195">
        <v>24434</v>
      </c>
      <c r="H1195">
        <v>237290</v>
      </c>
      <c r="I1195" s="1">
        <v>34507</v>
      </c>
      <c r="J1195">
        <v>1994</v>
      </c>
      <c r="K1195">
        <f t="shared" si="108"/>
        <v>6</v>
      </c>
      <c r="L1195">
        <f t="shared" si="109"/>
        <v>22</v>
      </c>
      <c r="M1195">
        <f t="shared" si="110"/>
        <v>1994</v>
      </c>
      <c r="N1195">
        <f t="shared" si="111"/>
        <v>6085.3779999999997</v>
      </c>
      <c r="O1195">
        <f t="shared" si="112"/>
        <v>2800.7020000000002</v>
      </c>
      <c r="P1195">
        <f t="shared" si="113"/>
        <v>3284.6759999999999</v>
      </c>
    </row>
    <row r="1196" spans="1:16" x14ac:dyDescent="0.3">
      <c r="A1196">
        <v>13087500</v>
      </c>
      <c r="B1196" t="s">
        <v>10</v>
      </c>
      <c r="C1196" s="1">
        <v>34508</v>
      </c>
      <c r="D1196">
        <v>3100</v>
      </c>
      <c r="E1196">
        <v>379747</v>
      </c>
      <c r="F1196">
        <v>1470</v>
      </c>
      <c r="G1196">
        <v>27350</v>
      </c>
      <c r="H1196">
        <v>234374</v>
      </c>
      <c r="I1196" s="1">
        <v>34508</v>
      </c>
      <c r="J1196">
        <v>1994</v>
      </c>
      <c r="K1196">
        <f t="shared" si="108"/>
        <v>6</v>
      </c>
      <c r="L1196">
        <f t="shared" si="109"/>
        <v>23</v>
      </c>
      <c r="M1196">
        <f t="shared" si="110"/>
        <v>1994</v>
      </c>
      <c r="N1196">
        <f t="shared" si="111"/>
        <v>6148.85</v>
      </c>
      <c r="O1196">
        <f t="shared" si="112"/>
        <v>2915.7449999999999</v>
      </c>
      <c r="P1196">
        <f t="shared" si="113"/>
        <v>3233.105</v>
      </c>
    </row>
    <row r="1197" spans="1:16" x14ac:dyDescent="0.3">
      <c r="A1197">
        <v>13087500</v>
      </c>
      <c r="B1197" t="s">
        <v>10</v>
      </c>
      <c r="C1197" s="1">
        <v>34509</v>
      </c>
      <c r="D1197">
        <v>3191</v>
      </c>
      <c r="E1197">
        <v>386076</v>
      </c>
      <c r="F1197">
        <v>1516</v>
      </c>
      <c r="G1197">
        <v>30356</v>
      </c>
      <c r="H1197">
        <v>231368</v>
      </c>
      <c r="I1197" s="1">
        <v>34509</v>
      </c>
      <c r="J1197">
        <v>1994</v>
      </c>
      <c r="K1197">
        <f t="shared" si="108"/>
        <v>6</v>
      </c>
      <c r="L1197">
        <f t="shared" si="109"/>
        <v>24</v>
      </c>
      <c r="M1197">
        <f t="shared" si="110"/>
        <v>1994</v>
      </c>
      <c r="N1197">
        <f t="shared" si="111"/>
        <v>6329.3485000000001</v>
      </c>
      <c r="O1197">
        <f t="shared" si="112"/>
        <v>3006.9859999999999</v>
      </c>
      <c r="P1197">
        <f t="shared" si="113"/>
        <v>3322.3625000000002</v>
      </c>
    </row>
    <row r="1198" spans="1:16" x14ac:dyDescent="0.3">
      <c r="A1198">
        <v>13087500</v>
      </c>
      <c r="B1198" t="s">
        <v>10</v>
      </c>
      <c r="C1198" s="1">
        <v>34510</v>
      </c>
      <c r="D1198">
        <v>3324</v>
      </c>
      <c r="E1198">
        <v>392670</v>
      </c>
      <c r="F1198">
        <v>1671</v>
      </c>
      <c r="G1198">
        <v>33669</v>
      </c>
      <c r="H1198">
        <v>228054</v>
      </c>
      <c r="I1198" s="1">
        <v>34510</v>
      </c>
      <c r="J1198">
        <v>1994</v>
      </c>
      <c r="K1198">
        <f t="shared" si="108"/>
        <v>6</v>
      </c>
      <c r="L1198">
        <f t="shared" si="109"/>
        <v>25</v>
      </c>
      <c r="M1198">
        <f t="shared" si="110"/>
        <v>1994</v>
      </c>
      <c r="N1198">
        <f t="shared" si="111"/>
        <v>6593.1540000000005</v>
      </c>
      <c r="O1198">
        <f t="shared" si="112"/>
        <v>3314.4285</v>
      </c>
      <c r="P1198">
        <f t="shared" si="113"/>
        <v>3278.7255</v>
      </c>
    </row>
    <row r="1199" spans="1:16" x14ac:dyDescent="0.3">
      <c r="A1199">
        <v>13087500</v>
      </c>
      <c r="B1199" t="s">
        <v>10</v>
      </c>
      <c r="C1199" s="1">
        <v>34511</v>
      </c>
      <c r="D1199">
        <v>3412</v>
      </c>
      <c r="E1199">
        <v>399437</v>
      </c>
      <c r="F1199">
        <v>1781</v>
      </c>
      <c r="G1199">
        <v>37202</v>
      </c>
      <c r="H1199">
        <v>224522</v>
      </c>
      <c r="I1199" s="1">
        <v>34511</v>
      </c>
      <c r="J1199">
        <v>1994</v>
      </c>
      <c r="K1199">
        <f t="shared" si="108"/>
        <v>6</v>
      </c>
      <c r="L1199">
        <f t="shared" si="109"/>
        <v>26</v>
      </c>
      <c r="M1199">
        <f t="shared" si="110"/>
        <v>1994</v>
      </c>
      <c r="N1199">
        <f t="shared" si="111"/>
        <v>6767.7020000000002</v>
      </c>
      <c r="O1199">
        <f t="shared" si="112"/>
        <v>3532.6134999999999</v>
      </c>
      <c r="P1199">
        <f t="shared" si="113"/>
        <v>3235.0884999999998</v>
      </c>
    </row>
    <row r="1200" spans="1:16" x14ac:dyDescent="0.3">
      <c r="A1200">
        <v>13087500</v>
      </c>
      <c r="B1200" t="s">
        <v>10</v>
      </c>
      <c r="C1200" s="1">
        <v>34512</v>
      </c>
      <c r="D1200">
        <v>3506</v>
      </c>
      <c r="E1200">
        <v>406391</v>
      </c>
      <c r="F1200">
        <v>1863</v>
      </c>
      <c r="G1200">
        <v>40897</v>
      </c>
      <c r="H1200">
        <v>220827</v>
      </c>
      <c r="I1200" s="1">
        <v>34512</v>
      </c>
      <c r="J1200">
        <v>1994</v>
      </c>
      <c r="K1200">
        <f t="shared" si="108"/>
        <v>6</v>
      </c>
      <c r="L1200">
        <f t="shared" si="109"/>
        <v>27</v>
      </c>
      <c r="M1200">
        <f t="shared" si="110"/>
        <v>1994</v>
      </c>
      <c r="N1200">
        <f t="shared" si="111"/>
        <v>6954.1509999999998</v>
      </c>
      <c r="O1200">
        <f t="shared" si="112"/>
        <v>3695.2604999999999</v>
      </c>
      <c r="P1200">
        <f t="shared" si="113"/>
        <v>3258.8905</v>
      </c>
    </row>
    <row r="1201" spans="1:16" x14ac:dyDescent="0.3">
      <c r="A1201">
        <v>13087500</v>
      </c>
      <c r="B1201" t="s">
        <v>10</v>
      </c>
      <c r="C1201" s="1">
        <v>34513</v>
      </c>
      <c r="D1201">
        <v>3437</v>
      </c>
      <c r="E1201">
        <v>413209</v>
      </c>
      <c r="F1201">
        <v>1793</v>
      </c>
      <c r="G1201">
        <v>44453</v>
      </c>
      <c r="H1201">
        <v>217271</v>
      </c>
      <c r="I1201" s="1">
        <v>34513</v>
      </c>
      <c r="J1201">
        <v>1994</v>
      </c>
      <c r="K1201">
        <f t="shared" si="108"/>
        <v>6</v>
      </c>
      <c r="L1201">
        <f t="shared" si="109"/>
        <v>28</v>
      </c>
      <c r="M1201">
        <f t="shared" si="110"/>
        <v>1994</v>
      </c>
      <c r="N1201">
        <f t="shared" si="111"/>
        <v>6817.2894999999999</v>
      </c>
      <c r="O1201">
        <f t="shared" si="112"/>
        <v>3556.4155000000001</v>
      </c>
      <c r="P1201">
        <f t="shared" si="113"/>
        <v>3260.8740000000003</v>
      </c>
    </row>
    <row r="1202" spans="1:16" x14ac:dyDescent="0.3">
      <c r="A1202">
        <v>13087500</v>
      </c>
      <c r="B1202" t="s">
        <v>10</v>
      </c>
      <c r="C1202" s="1">
        <v>34514</v>
      </c>
      <c r="D1202">
        <v>3395</v>
      </c>
      <c r="E1202">
        <v>419943</v>
      </c>
      <c r="F1202">
        <v>1745</v>
      </c>
      <c r="G1202">
        <v>47914</v>
      </c>
      <c r="H1202">
        <v>213810</v>
      </c>
      <c r="I1202" s="1">
        <v>34514</v>
      </c>
      <c r="J1202">
        <v>1994</v>
      </c>
      <c r="K1202">
        <f t="shared" si="108"/>
        <v>6</v>
      </c>
      <c r="L1202">
        <f t="shared" si="109"/>
        <v>29</v>
      </c>
      <c r="M1202">
        <f t="shared" si="110"/>
        <v>1994</v>
      </c>
      <c r="N1202">
        <f t="shared" si="111"/>
        <v>6733.9825000000001</v>
      </c>
      <c r="O1202">
        <f t="shared" si="112"/>
        <v>3461.2075</v>
      </c>
      <c r="P1202">
        <f t="shared" si="113"/>
        <v>3272.7750000000001</v>
      </c>
    </row>
    <row r="1203" spans="1:16" x14ac:dyDescent="0.3">
      <c r="A1203">
        <v>13087500</v>
      </c>
      <c r="B1203" t="s">
        <v>10</v>
      </c>
      <c r="C1203" s="1">
        <v>34515</v>
      </c>
      <c r="D1203">
        <v>3383</v>
      </c>
      <c r="E1203">
        <v>426653</v>
      </c>
      <c r="F1203">
        <v>1893</v>
      </c>
      <c r="G1203">
        <v>51669</v>
      </c>
      <c r="H1203">
        <v>210055</v>
      </c>
      <c r="I1203" s="1">
        <v>34515</v>
      </c>
      <c r="J1203">
        <v>1994</v>
      </c>
      <c r="K1203">
        <f t="shared" si="108"/>
        <v>6</v>
      </c>
      <c r="L1203">
        <f t="shared" si="109"/>
        <v>30</v>
      </c>
      <c r="M1203">
        <f t="shared" si="110"/>
        <v>1994</v>
      </c>
      <c r="N1203">
        <f t="shared" si="111"/>
        <v>6710.1805000000004</v>
      </c>
      <c r="O1203">
        <f t="shared" si="112"/>
        <v>3754.7655</v>
      </c>
      <c r="P1203">
        <f t="shared" si="113"/>
        <v>2955.415</v>
      </c>
    </row>
    <row r="1204" spans="1:16" x14ac:dyDescent="0.3">
      <c r="A1204">
        <v>13087500</v>
      </c>
      <c r="B1204" t="s">
        <v>10</v>
      </c>
      <c r="C1204" s="1">
        <v>34516</v>
      </c>
      <c r="D1204">
        <v>3365</v>
      </c>
      <c r="E1204">
        <v>433327</v>
      </c>
      <c r="F1204">
        <v>1858</v>
      </c>
      <c r="G1204">
        <v>55354</v>
      </c>
      <c r="H1204">
        <v>206370</v>
      </c>
      <c r="I1204" s="1">
        <v>34516</v>
      </c>
      <c r="J1204">
        <v>1994</v>
      </c>
      <c r="K1204">
        <f t="shared" si="108"/>
        <v>7</v>
      </c>
      <c r="L1204">
        <f t="shared" si="109"/>
        <v>1</v>
      </c>
      <c r="M1204">
        <f t="shared" si="110"/>
        <v>1994</v>
      </c>
      <c r="N1204">
        <f t="shared" si="111"/>
        <v>6674.4775</v>
      </c>
      <c r="O1204">
        <f t="shared" si="112"/>
        <v>3685.3430000000003</v>
      </c>
      <c r="P1204">
        <f t="shared" si="113"/>
        <v>2989.1345000000001</v>
      </c>
    </row>
    <row r="1205" spans="1:16" x14ac:dyDescent="0.3">
      <c r="A1205">
        <v>13087500</v>
      </c>
      <c r="B1205" t="s">
        <v>10</v>
      </c>
      <c r="C1205" s="1">
        <v>34517</v>
      </c>
      <c r="D1205">
        <v>3382</v>
      </c>
      <c r="E1205">
        <v>440036</v>
      </c>
      <c r="F1205">
        <v>1850</v>
      </c>
      <c r="G1205">
        <v>59024</v>
      </c>
      <c r="H1205">
        <v>202699</v>
      </c>
      <c r="I1205" s="1">
        <v>34517</v>
      </c>
      <c r="J1205">
        <v>1994</v>
      </c>
      <c r="K1205">
        <f t="shared" si="108"/>
        <v>7</v>
      </c>
      <c r="L1205">
        <f t="shared" si="109"/>
        <v>2</v>
      </c>
      <c r="M1205">
        <f t="shared" si="110"/>
        <v>1994</v>
      </c>
      <c r="N1205">
        <f t="shared" si="111"/>
        <v>6708.1970000000001</v>
      </c>
      <c r="O1205">
        <f t="shared" si="112"/>
        <v>3669.4749999999999</v>
      </c>
      <c r="P1205">
        <f t="shared" si="113"/>
        <v>3038.7220000000002</v>
      </c>
    </row>
    <row r="1206" spans="1:16" x14ac:dyDescent="0.3">
      <c r="A1206">
        <v>13087500</v>
      </c>
      <c r="B1206" t="s">
        <v>10</v>
      </c>
      <c r="C1206" s="1">
        <v>34518</v>
      </c>
      <c r="D1206">
        <v>3445</v>
      </c>
      <c r="E1206">
        <v>446869</v>
      </c>
      <c r="F1206">
        <v>1933</v>
      </c>
      <c r="G1206">
        <v>62859</v>
      </c>
      <c r="H1206">
        <v>198865</v>
      </c>
      <c r="I1206" s="1">
        <v>34518</v>
      </c>
      <c r="J1206">
        <v>1994</v>
      </c>
      <c r="K1206">
        <f t="shared" si="108"/>
        <v>7</v>
      </c>
      <c r="L1206">
        <f t="shared" si="109"/>
        <v>3</v>
      </c>
      <c r="M1206">
        <f t="shared" si="110"/>
        <v>1994</v>
      </c>
      <c r="N1206">
        <f t="shared" si="111"/>
        <v>6833.1575000000003</v>
      </c>
      <c r="O1206">
        <f t="shared" si="112"/>
        <v>3834.1055000000001</v>
      </c>
      <c r="P1206">
        <f t="shared" si="113"/>
        <v>2999.0520000000001</v>
      </c>
    </row>
    <row r="1207" spans="1:16" x14ac:dyDescent="0.3">
      <c r="A1207">
        <v>13087500</v>
      </c>
      <c r="B1207" t="s">
        <v>10</v>
      </c>
      <c r="C1207" s="1">
        <v>34519</v>
      </c>
      <c r="D1207">
        <v>3534</v>
      </c>
      <c r="E1207">
        <v>453878</v>
      </c>
      <c r="F1207">
        <v>2031</v>
      </c>
      <c r="G1207">
        <v>66886</v>
      </c>
      <c r="H1207">
        <v>194837</v>
      </c>
      <c r="I1207" s="1">
        <v>34519</v>
      </c>
      <c r="J1207">
        <v>1994</v>
      </c>
      <c r="K1207">
        <f t="shared" si="108"/>
        <v>7</v>
      </c>
      <c r="L1207">
        <f t="shared" si="109"/>
        <v>4</v>
      </c>
      <c r="M1207">
        <f t="shared" si="110"/>
        <v>1994</v>
      </c>
      <c r="N1207">
        <f t="shared" si="111"/>
        <v>7009.6890000000003</v>
      </c>
      <c r="O1207">
        <f t="shared" si="112"/>
        <v>4028.4884999999999</v>
      </c>
      <c r="P1207">
        <f t="shared" si="113"/>
        <v>2981.2004999999999</v>
      </c>
    </row>
    <row r="1208" spans="1:16" x14ac:dyDescent="0.3">
      <c r="A1208">
        <v>13087500</v>
      </c>
      <c r="B1208" t="s">
        <v>10</v>
      </c>
      <c r="C1208" s="1">
        <v>34520</v>
      </c>
      <c r="D1208">
        <v>3386</v>
      </c>
      <c r="E1208">
        <v>460594</v>
      </c>
      <c r="F1208">
        <v>1836</v>
      </c>
      <c r="G1208">
        <v>70528</v>
      </c>
      <c r="H1208">
        <v>191196</v>
      </c>
      <c r="I1208" s="1">
        <v>34520</v>
      </c>
      <c r="J1208">
        <v>1994</v>
      </c>
      <c r="K1208">
        <f t="shared" si="108"/>
        <v>7</v>
      </c>
      <c r="L1208">
        <f t="shared" si="109"/>
        <v>5</v>
      </c>
      <c r="M1208">
        <f t="shared" si="110"/>
        <v>1994</v>
      </c>
      <c r="N1208">
        <f t="shared" si="111"/>
        <v>6716.1310000000003</v>
      </c>
      <c r="O1208">
        <f t="shared" si="112"/>
        <v>3641.7060000000001</v>
      </c>
      <c r="P1208">
        <f t="shared" si="113"/>
        <v>3074.4250000000002</v>
      </c>
    </row>
    <row r="1209" spans="1:16" x14ac:dyDescent="0.3">
      <c r="A1209">
        <v>13087500</v>
      </c>
      <c r="B1209" t="s">
        <v>10</v>
      </c>
      <c r="C1209" s="1">
        <v>34521</v>
      </c>
      <c r="D1209">
        <v>3347</v>
      </c>
      <c r="E1209">
        <v>467233</v>
      </c>
      <c r="F1209">
        <v>1782</v>
      </c>
      <c r="G1209">
        <v>74063</v>
      </c>
      <c r="H1209">
        <v>187661</v>
      </c>
      <c r="I1209" s="1">
        <v>34521</v>
      </c>
      <c r="J1209">
        <v>1994</v>
      </c>
      <c r="K1209">
        <f t="shared" si="108"/>
        <v>7</v>
      </c>
      <c r="L1209">
        <f t="shared" si="109"/>
        <v>6</v>
      </c>
      <c r="M1209">
        <f t="shared" si="110"/>
        <v>1994</v>
      </c>
      <c r="N1209">
        <f t="shared" si="111"/>
        <v>6638.7745000000004</v>
      </c>
      <c r="O1209">
        <f t="shared" si="112"/>
        <v>3534.5970000000002</v>
      </c>
      <c r="P1209">
        <f t="shared" si="113"/>
        <v>3104.1775000000002</v>
      </c>
    </row>
    <row r="1210" spans="1:16" x14ac:dyDescent="0.3">
      <c r="A1210">
        <v>13087500</v>
      </c>
      <c r="B1210" t="s">
        <v>10</v>
      </c>
      <c r="C1210" s="1">
        <v>34522</v>
      </c>
      <c r="D1210">
        <v>3359</v>
      </c>
      <c r="E1210">
        <v>473896</v>
      </c>
      <c r="F1210">
        <v>1555</v>
      </c>
      <c r="G1210">
        <v>77147</v>
      </c>
      <c r="H1210">
        <v>184577</v>
      </c>
      <c r="I1210" s="1">
        <v>34522</v>
      </c>
      <c r="J1210">
        <v>1994</v>
      </c>
      <c r="K1210">
        <f t="shared" si="108"/>
        <v>7</v>
      </c>
      <c r="L1210">
        <f t="shared" si="109"/>
        <v>7</v>
      </c>
      <c r="M1210">
        <f t="shared" si="110"/>
        <v>1994</v>
      </c>
      <c r="N1210">
        <f t="shared" si="111"/>
        <v>6662.5765000000001</v>
      </c>
      <c r="O1210">
        <f t="shared" si="112"/>
        <v>3084.3425000000002</v>
      </c>
      <c r="P1210">
        <f t="shared" si="113"/>
        <v>3578.2339999999999</v>
      </c>
    </row>
    <row r="1211" spans="1:16" x14ac:dyDescent="0.3">
      <c r="A1211">
        <v>13087500</v>
      </c>
      <c r="B1211" t="s">
        <v>10</v>
      </c>
      <c r="C1211" s="1">
        <v>34523</v>
      </c>
      <c r="D1211">
        <v>3329</v>
      </c>
      <c r="E1211">
        <v>480499</v>
      </c>
      <c r="F1211">
        <v>1727</v>
      </c>
      <c r="G1211">
        <v>80571</v>
      </c>
      <c r="H1211">
        <v>181153</v>
      </c>
      <c r="I1211" s="1">
        <v>34523</v>
      </c>
      <c r="J1211">
        <v>1994</v>
      </c>
      <c r="K1211">
        <f t="shared" si="108"/>
        <v>7</v>
      </c>
      <c r="L1211">
        <f t="shared" si="109"/>
        <v>8</v>
      </c>
      <c r="M1211">
        <f t="shared" si="110"/>
        <v>1994</v>
      </c>
      <c r="N1211">
        <f t="shared" si="111"/>
        <v>6603.0715</v>
      </c>
      <c r="O1211">
        <f t="shared" si="112"/>
        <v>3425.5045</v>
      </c>
      <c r="P1211">
        <f t="shared" si="113"/>
        <v>3177.567</v>
      </c>
    </row>
    <row r="1212" spans="1:16" x14ac:dyDescent="0.3">
      <c r="A1212">
        <v>13087500</v>
      </c>
      <c r="B1212" t="s">
        <v>10</v>
      </c>
      <c r="C1212" s="1">
        <v>34524</v>
      </c>
      <c r="D1212">
        <v>3281</v>
      </c>
      <c r="E1212">
        <v>487007</v>
      </c>
      <c r="F1212">
        <v>1624</v>
      </c>
      <c r="G1212">
        <v>83792</v>
      </c>
      <c r="H1212">
        <v>177932</v>
      </c>
      <c r="I1212" s="1">
        <v>34524</v>
      </c>
      <c r="J1212">
        <v>1994</v>
      </c>
      <c r="K1212">
        <f t="shared" si="108"/>
        <v>7</v>
      </c>
      <c r="L1212">
        <f t="shared" si="109"/>
        <v>9</v>
      </c>
      <c r="M1212">
        <f t="shared" si="110"/>
        <v>1994</v>
      </c>
      <c r="N1212">
        <f t="shared" si="111"/>
        <v>6507.8635000000004</v>
      </c>
      <c r="O1212">
        <f t="shared" si="112"/>
        <v>3221.2040000000002</v>
      </c>
      <c r="P1212">
        <f t="shared" si="113"/>
        <v>3286.6595000000002</v>
      </c>
    </row>
    <row r="1213" spans="1:16" x14ac:dyDescent="0.3">
      <c r="A1213">
        <v>13087500</v>
      </c>
      <c r="B1213" t="s">
        <v>10</v>
      </c>
      <c r="C1213" s="1">
        <v>34525</v>
      </c>
      <c r="D1213">
        <v>3251</v>
      </c>
      <c r="E1213">
        <v>493455</v>
      </c>
      <c r="F1213">
        <v>1645</v>
      </c>
      <c r="G1213">
        <v>87054</v>
      </c>
      <c r="H1213">
        <v>174669</v>
      </c>
      <c r="I1213" s="1">
        <v>34525</v>
      </c>
      <c r="J1213">
        <v>1994</v>
      </c>
      <c r="K1213">
        <f t="shared" si="108"/>
        <v>7</v>
      </c>
      <c r="L1213">
        <f t="shared" si="109"/>
        <v>10</v>
      </c>
      <c r="M1213">
        <f t="shared" si="110"/>
        <v>1994</v>
      </c>
      <c r="N1213">
        <f t="shared" si="111"/>
        <v>6448.3585000000003</v>
      </c>
      <c r="O1213">
        <f t="shared" si="112"/>
        <v>3262.8575000000001</v>
      </c>
      <c r="P1213">
        <f t="shared" si="113"/>
        <v>3185.5010000000002</v>
      </c>
    </row>
    <row r="1214" spans="1:16" x14ac:dyDescent="0.3">
      <c r="A1214">
        <v>13087500</v>
      </c>
      <c r="B1214" t="s">
        <v>10</v>
      </c>
      <c r="C1214" s="1">
        <v>34526</v>
      </c>
      <c r="D1214">
        <v>3274</v>
      </c>
      <c r="E1214">
        <v>499949</v>
      </c>
      <c r="F1214">
        <v>1752</v>
      </c>
      <c r="G1214">
        <v>90530</v>
      </c>
      <c r="H1214">
        <v>171193</v>
      </c>
      <c r="I1214" s="1">
        <v>34526</v>
      </c>
      <c r="J1214">
        <v>1994</v>
      </c>
      <c r="K1214">
        <f t="shared" si="108"/>
        <v>7</v>
      </c>
      <c r="L1214">
        <f t="shared" si="109"/>
        <v>11</v>
      </c>
      <c r="M1214">
        <f t="shared" si="110"/>
        <v>1994</v>
      </c>
      <c r="N1214">
        <f t="shared" si="111"/>
        <v>6493.9790000000003</v>
      </c>
      <c r="O1214">
        <f t="shared" si="112"/>
        <v>3475.0920000000001</v>
      </c>
      <c r="P1214">
        <f t="shared" si="113"/>
        <v>3018.8870000000002</v>
      </c>
    </row>
    <row r="1215" spans="1:16" x14ac:dyDescent="0.3">
      <c r="A1215">
        <v>13087500</v>
      </c>
      <c r="B1215" t="s">
        <v>10</v>
      </c>
      <c r="C1215" s="1">
        <v>34527</v>
      </c>
      <c r="D1215">
        <v>3295</v>
      </c>
      <c r="E1215">
        <v>506485</v>
      </c>
      <c r="F1215">
        <v>1924</v>
      </c>
      <c r="G1215">
        <v>94347</v>
      </c>
      <c r="H1215">
        <v>167376</v>
      </c>
      <c r="I1215" s="1">
        <v>34527</v>
      </c>
      <c r="J1215">
        <v>1994</v>
      </c>
      <c r="K1215">
        <f t="shared" si="108"/>
        <v>7</v>
      </c>
      <c r="L1215">
        <f t="shared" si="109"/>
        <v>12</v>
      </c>
      <c r="M1215">
        <f t="shared" si="110"/>
        <v>1994</v>
      </c>
      <c r="N1215">
        <f t="shared" si="111"/>
        <v>6535.6324999999997</v>
      </c>
      <c r="O1215">
        <f t="shared" si="112"/>
        <v>3816.2539999999999</v>
      </c>
      <c r="P1215">
        <f t="shared" si="113"/>
        <v>2719.3785000000003</v>
      </c>
    </row>
    <row r="1216" spans="1:16" x14ac:dyDescent="0.3">
      <c r="A1216">
        <v>13087500</v>
      </c>
      <c r="B1216" t="s">
        <v>10</v>
      </c>
      <c r="C1216" s="1">
        <v>34528</v>
      </c>
      <c r="D1216">
        <v>3275</v>
      </c>
      <c r="E1216">
        <v>512981</v>
      </c>
      <c r="F1216">
        <v>1859</v>
      </c>
      <c r="G1216">
        <v>98035</v>
      </c>
      <c r="H1216">
        <v>163688</v>
      </c>
      <c r="I1216" s="1">
        <v>34528</v>
      </c>
      <c r="J1216">
        <v>1994</v>
      </c>
      <c r="K1216">
        <f t="shared" si="108"/>
        <v>7</v>
      </c>
      <c r="L1216">
        <f t="shared" si="109"/>
        <v>13</v>
      </c>
      <c r="M1216">
        <f t="shared" si="110"/>
        <v>1994</v>
      </c>
      <c r="N1216">
        <f t="shared" si="111"/>
        <v>6495.9625000000005</v>
      </c>
      <c r="O1216">
        <f t="shared" si="112"/>
        <v>3687.3265000000001</v>
      </c>
      <c r="P1216">
        <f t="shared" si="113"/>
        <v>2808.636</v>
      </c>
    </row>
    <row r="1217" spans="1:16" x14ac:dyDescent="0.3">
      <c r="A1217">
        <v>13087500</v>
      </c>
      <c r="B1217" t="s">
        <v>10</v>
      </c>
      <c r="C1217" s="1">
        <v>34529</v>
      </c>
      <c r="D1217">
        <v>3279</v>
      </c>
      <c r="E1217">
        <v>519485</v>
      </c>
      <c r="F1217">
        <v>1857</v>
      </c>
      <c r="G1217">
        <v>101719</v>
      </c>
      <c r="H1217">
        <v>160005</v>
      </c>
      <c r="I1217" s="1">
        <v>34529</v>
      </c>
      <c r="J1217">
        <v>1994</v>
      </c>
      <c r="K1217">
        <f t="shared" si="108"/>
        <v>7</v>
      </c>
      <c r="L1217">
        <f t="shared" si="109"/>
        <v>14</v>
      </c>
      <c r="M1217">
        <f t="shared" si="110"/>
        <v>1994</v>
      </c>
      <c r="N1217">
        <f t="shared" si="111"/>
        <v>6503.8964999999998</v>
      </c>
      <c r="O1217">
        <f t="shared" si="112"/>
        <v>3683.3595</v>
      </c>
      <c r="P1217">
        <f t="shared" si="113"/>
        <v>2820.5370000000003</v>
      </c>
    </row>
    <row r="1218" spans="1:16" x14ac:dyDescent="0.3">
      <c r="A1218">
        <v>13087500</v>
      </c>
      <c r="B1218" t="s">
        <v>10</v>
      </c>
      <c r="C1218" s="1">
        <v>34530</v>
      </c>
      <c r="D1218">
        <v>3239</v>
      </c>
      <c r="E1218">
        <v>525909</v>
      </c>
      <c r="F1218">
        <v>1704</v>
      </c>
      <c r="G1218">
        <v>105099</v>
      </c>
      <c r="H1218">
        <v>156625</v>
      </c>
      <c r="I1218" s="1">
        <v>34530</v>
      </c>
      <c r="J1218">
        <v>1994</v>
      </c>
      <c r="K1218">
        <f t="shared" si="108"/>
        <v>7</v>
      </c>
      <c r="L1218">
        <f t="shared" si="109"/>
        <v>15</v>
      </c>
      <c r="M1218">
        <f t="shared" si="110"/>
        <v>1994</v>
      </c>
      <c r="N1218">
        <f t="shared" si="111"/>
        <v>6424.5564999999997</v>
      </c>
      <c r="O1218">
        <f t="shared" si="112"/>
        <v>3379.884</v>
      </c>
      <c r="P1218">
        <f t="shared" si="113"/>
        <v>3044.6725000000001</v>
      </c>
    </row>
    <row r="1219" spans="1:16" x14ac:dyDescent="0.3">
      <c r="A1219">
        <v>13087500</v>
      </c>
      <c r="B1219" t="s">
        <v>10</v>
      </c>
      <c r="C1219" s="1">
        <v>34531</v>
      </c>
      <c r="D1219">
        <v>3219</v>
      </c>
      <c r="E1219">
        <v>532294</v>
      </c>
      <c r="F1219">
        <v>1545</v>
      </c>
      <c r="G1219">
        <v>108164</v>
      </c>
      <c r="H1219">
        <v>153559</v>
      </c>
      <c r="I1219" s="1">
        <v>34531</v>
      </c>
      <c r="J1219">
        <v>1994</v>
      </c>
      <c r="K1219">
        <f t="shared" ref="K1219:K1282" si="114">MONTH(I1219)</f>
        <v>7</v>
      </c>
      <c r="L1219">
        <f t="shared" ref="L1219:L1282" si="115">DAY(I1219)</f>
        <v>16</v>
      </c>
      <c r="M1219">
        <f t="shared" ref="M1219:M1282" si="116">YEAR(I1219)</f>
        <v>1994</v>
      </c>
      <c r="N1219">
        <f t="shared" ref="N1219:N1282" si="117">D1219*1.9835</f>
        <v>6384.8865000000005</v>
      </c>
      <c r="O1219">
        <f t="shared" ref="O1219:O1282" si="118">F1219*1.9835</f>
        <v>3064.5075000000002</v>
      </c>
      <c r="P1219">
        <f t="shared" ref="P1219:P1282" si="119">(D1219-F1219)*1.9835</f>
        <v>3320.3789999999999</v>
      </c>
    </row>
    <row r="1220" spans="1:16" x14ac:dyDescent="0.3">
      <c r="A1220">
        <v>13087500</v>
      </c>
      <c r="B1220" t="s">
        <v>10</v>
      </c>
      <c r="C1220" s="1">
        <v>34532</v>
      </c>
      <c r="D1220">
        <v>3262</v>
      </c>
      <c r="E1220">
        <v>538764</v>
      </c>
      <c r="F1220">
        <v>1509</v>
      </c>
      <c r="G1220">
        <v>111157</v>
      </c>
      <c r="H1220">
        <v>150566</v>
      </c>
      <c r="I1220" s="1">
        <v>34532</v>
      </c>
      <c r="J1220">
        <v>1994</v>
      </c>
      <c r="K1220">
        <f t="shared" si="114"/>
        <v>7</v>
      </c>
      <c r="L1220">
        <f t="shared" si="115"/>
        <v>17</v>
      </c>
      <c r="M1220">
        <f t="shared" si="116"/>
        <v>1994</v>
      </c>
      <c r="N1220">
        <f t="shared" si="117"/>
        <v>6470.1769999999997</v>
      </c>
      <c r="O1220">
        <f t="shared" si="118"/>
        <v>2993.1015000000002</v>
      </c>
      <c r="P1220">
        <f t="shared" si="119"/>
        <v>3477.0754999999999</v>
      </c>
    </row>
    <row r="1221" spans="1:16" x14ac:dyDescent="0.3">
      <c r="A1221">
        <v>13087500</v>
      </c>
      <c r="B1221" t="s">
        <v>10</v>
      </c>
      <c r="C1221" s="1">
        <v>34533</v>
      </c>
      <c r="D1221">
        <v>3227</v>
      </c>
      <c r="E1221">
        <v>545165</v>
      </c>
      <c r="F1221">
        <v>1470</v>
      </c>
      <c r="G1221">
        <v>114074</v>
      </c>
      <c r="H1221">
        <v>147650</v>
      </c>
      <c r="I1221" s="1">
        <v>34533</v>
      </c>
      <c r="J1221">
        <v>1994</v>
      </c>
      <c r="K1221">
        <f t="shared" si="114"/>
        <v>7</v>
      </c>
      <c r="L1221">
        <f t="shared" si="115"/>
        <v>18</v>
      </c>
      <c r="M1221">
        <f t="shared" si="116"/>
        <v>1994</v>
      </c>
      <c r="N1221">
        <f t="shared" si="117"/>
        <v>6400.7545</v>
      </c>
      <c r="O1221">
        <f t="shared" si="118"/>
        <v>2915.7449999999999</v>
      </c>
      <c r="P1221">
        <f t="shared" si="119"/>
        <v>3485.0095000000001</v>
      </c>
    </row>
    <row r="1222" spans="1:16" x14ac:dyDescent="0.3">
      <c r="A1222">
        <v>13087500</v>
      </c>
      <c r="B1222" t="s">
        <v>10</v>
      </c>
      <c r="C1222" s="1">
        <v>34534</v>
      </c>
      <c r="D1222">
        <v>3230</v>
      </c>
      <c r="E1222">
        <v>551572</v>
      </c>
      <c r="F1222">
        <v>1276</v>
      </c>
      <c r="G1222">
        <v>116606</v>
      </c>
      <c r="H1222">
        <v>145118</v>
      </c>
      <c r="I1222" s="1">
        <v>34534</v>
      </c>
      <c r="J1222">
        <v>1994</v>
      </c>
      <c r="K1222">
        <f t="shared" si="114"/>
        <v>7</v>
      </c>
      <c r="L1222">
        <f t="shared" si="115"/>
        <v>19</v>
      </c>
      <c r="M1222">
        <f t="shared" si="116"/>
        <v>1994</v>
      </c>
      <c r="N1222">
        <f t="shared" si="117"/>
        <v>6406.7049999999999</v>
      </c>
      <c r="O1222">
        <f t="shared" si="118"/>
        <v>2530.9459999999999</v>
      </c>
      <c r="P1222">
        <f t="shared" si="119"/>
        <v>3875.759</v>
      </c>
    </row>
    <row r="1223" spans="1:16" x14ac:dyDescent="0.3">
      <c r="A1223">
        <v>13087500</v>
      </c>
      <c r="B1223" t="s">
        <v>10</v>
      </c>
      <c r="C1223" s="1">
        <v>34535</v>
      </c>
      <c r="D1223">
        <v>3265</v>
      </c>
      <c r="E1223">
        <v>558048</v>
      </c>
      <c r="F1223">
        <v>1301</v>
      </c>
      <c r="G1223">
        <v>119187</v>
      </c>
      <c r="H1223">
        <v>142537</v>
      </c>
      <c r="I1223" s="1">
        <v>34535</v>
      </c>
      <c r="J1223">
        <v>1994</v>
      </c>
      <c r="K1223">
        <f t="shared" si="114"/>
        <v>7</v>
      </c>
      <c r="L1223">
        <f t="shared" si="115"/>
        <v>20</v>
      </c>
      <c r="M1223">
        <f t="shared" si="116"/>
        <v>1994</v>
      </c>
      <c r="N1223">
        <f t="shared" si="117"/>
        <v>6476.1275000000005</v>
      </c>
      <c r="O1223">
        <f t="shared" si="118"/>
        <v>2580.5335</v>
      </c>
      <c r="P1223">
        <f t="shared" si="119"/>
        <v>3895.5940000000001</v>
      </c>
    </row>
    <row r="1224" spans="1:16" x14ac:dyDescent="0.3">
      <c r="A1224">
        <v>13087500</v>
      </c>
      <c r="B1224" t="s">
        <v>10</v>
      </c>
      <c r="C1224" s="1">
        <v>34536</v>
      </c>
      <c r="D1224">
        <v>3251</v>
      </c>
      <c r="E1224">
        <v>564496</v>
      </c>
      <c r="F1224">
        <v>1350</v>
      </c>
      <c r="G1224">
        <v>121864</v>
      </c>
      <c r="H1224">
        <v>139860</v>
      </c>
      <c r="I1224" s="1">
        <v>34536</v>
      </c>
      <c r="J1224">
        <v>1994</v>
      </c>
      <c r="K1224">
        <f t="shared" si="114"/>
        <v>7</v>
      </c>
      <c r="L1224">
        <f t="shared" si="115"/>
        <v>21</v>
      </c>
      <c r="M1224">
        <f t="shared" si="116"/>
        <v>1994</v>
      </c>
      <c r="N1224">
        <f t="shared" si="117"/>
        <v>6448.3585000000003</v>
      </c>
      <c r="O1224">
        <f t="shared" si="118"/>
        <v>2677.7249999999999</v>
      </c>
      <c r="P1224">
        <f t="shared" si="119"/>
        <v>3770.6334999999999</v>
      </c>
    </row>
    <row r="1225" spans="1:16" x14ac:dyDescent="0.3">
      <c r="A1225">
        <v>13087500</v>
      </c>
      <c r="B1225" t="s">
        <v>10</v>
      </c>
      <c r="C1225" s="1">
        <v>34537</v>
      </c>
      <c r="D1225">
        <v>3246</v>
      </c>
      <c r="E1225">
        <v>570935</v>
      </c>
      <c r="F1225">
        <v>1203</v>
      </c>
      <c r="G1225">
        <v>124250</v>
      </c>
      <c r="H1225">
        <v>137474</v>
      </c>
      <c r="I1225" s="1">
        <v>34537</v>
      </c>
      <c r="J1225">
        <v>1994</v>
      </c>
      <c r="K1225">
        <f t="shared" si="114"/>
        <v>7</v>
      </c>
      <c r="L1225">
        <f t="shared" si="115"/>
        <v>22</v>
      </c>
      <c r="M1225">
        <f t="shared" si="116"/>
        <v>1994</v>
      </c>
      <c r="N1225">
        <f t="shared" si="117"/>
        <v>6438.4409999999998</v>
      </c>
      <c r="O1225">
        <f t="shared" si="118"/>
        <v>2386.1505000000002</v>
      </c>
      <c r="P1225">
        <f t="shared" si="119"/>
        <v>4052.2905000000001</v>
      </c>
    </row>
    <row r="1226" spans="1:16" x14ac:dyDescent="0.3">
      <c r="A1226">
        <v>13087500</v>
      </c>
      <c r="B1226" t="s">
        <v>10</v>
      </c>
      <c r="C1226" s="1">
        <v>34538</v>
      </c>
      <c r="D1226">
        <v>3242</v>
      </c>
      <c r="E1226">
        <v>577365</v>
      </c>
      <c r="F1226">
        <v>1168</v>
      </c>
      <c r="G1226">
        <v>126566</v>
      </c>
      <c r="H1226">
        <v>135157</v>
      </c>
      <c r="I1226" s="1">
        <v>34538</v>
      </c>
      <c r="J1226">
        <v>1994</v>
      </c>
      <c r="K1226">
        <f t="shared" si="114"/>
        <v>7</v>
      </c>
      <c r="L1226">
        <f t="shared" si="115"/>
        <v>23</v>
      </c>
      <c r="M1226">
        <f t="shared" si="116"/>
        <v>1994</v>
      </c>
      <c r="N1226">
        <f t="shared" si="117"/>
        <v>6430.5070000000005</v>
      </c>
      <c r="O1226">
        <f t="shared" si="118"/>
        <v>2316.7280000000001</v>
      </c>
      <c r="P1226">
        <f t="shared" si="119"/>
        <v>4113.7790000000005</v>
      </c>
    </row>
    <row r="1227" spans="1:16" x14ac:dyDescent="0.3">
      <c r="A1227">
        <v>13087500</v>
      </c>
      <c r="B1227" t="s">
        <v>10</v>
      </c>
      <c r="C1227" s="1">
        <v>34539</v>
      </c>
      <c r="D1227">
        <v>3251</v>
      </c>
      <c r="E1227">
        <v>583813</v>
      </c>
      <c r="F1227">
        <v>1247</v>
      </c>
      <c r="G1227">
        <v>129040</v>
      </c>
      <c r="H1227">
        <v>132683</v>
      </c>
      <c r="I1227" s="1">
        <v>34539</v>
      </c>
      <c r="J1227">
        <v>1994</v>
      </c>
      <c r="K1227">
        <f t="shared" si="114"/>
        <v>7</v>
      </c>
      <c r="L1227">
        <f t="shared" si="115"/>
        <v>24</v>
      </c>
      <c r="M1227">
        <f t="shared" si="116"/>
        <v>1994</v>
      </c>
      <c r="N1227">
        <f t="shared" si="117"/>
        <v>6448.3585000000003</v>
      </c>
      <c r="O1227">
        <f t="shared" si="118"/>
        <v>2473.4245000000001</v>
      </c>
      <c r="P1227">
        <f t="shared" si="119"/>
        <v>3974.9340000000002</v>
      </c>
    </row>
    <row r="1228" spans="1:16" x14ac:dyDescent="0.3">
      <c r="A1228">
        <v>13087500</v>
      </c>
      <c r="B1228" t="s">
        <v>10</v>
      </c>
      <c r="C1228" s="1">
        <v>34540</v>
      </c>
      <c r="D1228">
        <v>3250</v>
      </c>
      <c r="E1228">
        <v>590260</v>
      </c>
      <c r="F1228">
        <v>1209</v>
      </c>
      <c r="G1228">
        <v>131438</v>
      </c>
      <c r="H1228">
        <v>130286</v>
      </c>
      <c r="I1228" s="1">
        <v>34540</v>
      </c>
      <c r="J1228">
        <v>1994</v>
      </c>
      <c r="K1228">
        <f t="shared" si="114"/>
        <v>7</v>
      </c>
      <c r="L1228">
        <f t="shared" si="115"/>
        <v>25</v>
      </c>
      <c r="M1228">
        <f t="shared" si="116"/>
        <v>1994</v>
      </c>
      <c r="N1228">
        <f t="shared" si="117"/>
        <v>6446.375</v>
      </c>
      <c r="O1228">
        <f t="shared" si="118"/>
        <v>2398.0515</v>
      </c>
      <c r="P1228">
        <f t="shared" si="119"/>
        <v>4048.3235</v>
      </c>
    </row>
    <row r="1229" spans="1:16" x14ac:dyDescent="0.3">
      <c r="A1229">
        <v>13087500</v>
      </c>
      <c r="B1229" t="s">
        <v>10</v>
      </c>
      <c r="C1229" s="1">
        <v>34541</v>
      </c>
      <c r="D1229">
        <v>3272</v>
      </c>
      <c r="E1229">
        <v>596750</v>
      </c>
      <c r="F1229">
        <v>1240</v>
      </c>
      <c r="G1229">
        <v>133898</v>
      </c>
      <c r="H1229">
        <v>127826</v>
      </c>
      <c r="I1229" s="1">
        <v>34541</v>
      </c>
      <c r="J1229">
        <v>1994</v>
      </c>
      <c r="K1229">
        <f t="shared" si="114"/>
        <v>7</v>
      </c>
      <c r="L1229">
        <f t="shared" si="115"/>
        <v>26</v>
      </c>
      <c r="M1229">
        <f t="shared" si="116"/>
        <v>1994</v>
      </c>
      <c r="N1229">
        <f t="shared" si="117"/>
        <v>6490.0119999999997</v>
      </c>
      <c r="O1229">
        <f t="shared" si="118"/>
        <v>2459.54</v>
      </c>
      <c r="P1229">
        <f t="shared" si="119"/>
        <v>4030.4720000000002</v>
      </c>
    </row>
    <row r="1230" spans="1:16" x14ac:dyDescent="0.3">
      <c r="A1230">
        <v>13087500</v>
      </c>
      <c r="B1230" t="s">
        <v>10</v>
      </c>
      <c r="C1230" s="1">
        <v>34542</v>
      </c>
      <c r="D1230">
        <v>3290</v>
      </c>
      <c r="E1230">
        <v>603275</v>
      </c>
      <c r="F1230">
        <v>1442</v>
      </c>
      <c r="G1230">
        <v>136757</v>
      </c>
      <c r="H1230">
        <v>124966</v>
      </c>
      <c r="I1230" s="1">
        <v>34542</v>
      </c>
      <c r="J1230">
        <v>1994</v>
      </c>
      <c r="K1230">
        <f t="shared" si="114"/>
        <v>7</v>
      </c>
      <c r="L1230">
        <f t="shared" si="115"/>
        <v>27</v>
      </c>
      <c r="M1230">
        <f t="shared" si="116"/>
        <v>1994</v>
      </c>
      <c r="N1230">
        <f t="shared" si="117"/>
        <v>6525.7150000000001</v>
      </c>
      <c r="O1230">
        <f t="shared" si="118"/>
        <v>2860.2069999999999</v>
      </c>
      <c r="P1230">
        <f t="shared" si="119"/>
        <v>3665.5080000000003</v>
      </c>
    </row>
    <row r="1231" spans="1:16" x14ac:dyDescent="0.3">
      <c r="A1231">
        <v>13087500</v>
      </c>
      <c r="B1231" t="s">
        <v>10</v>
      </c>
      <c r="C1231" s="1">
        <v>34543</v>
      </c>
      <c r="D1231">
        <v>3334</v>
      </c>
      <c r="E1231">
        <v>609888</v>
      </c>
      <c r="F1231">
        <v>1354</v>
      </c>
      <c r="G1231">
        <v>139443</v>
      </c>
      <c r="H1231">
        <v>122281</v>
      </c>
      <c r="I1231" s="1">
        <v>34543</v>
      </c>
      <c r="J1231">
        <v>1994</v>
      </c>
      <c r="K1231">
        <f t="shared" si="114"/>
        <v>7</v>
      </c>
      <c r="L1231">
        <f t="shared" si="115"/>
        <v>28</v>
      </c>
      <c r="M1231">
        <f t="shared" si="116"/>
        <v>1994</v>
      </c>
      <c r="N1231">
        <f t="shared" si="117"/>
        <v>6612.9890000000005</v>
      </c>
      <c r="O1231">
        <f t="shared" si="118"/>
        <v>2685.6590000000001</v>
      </c>
      <c r="P1231">
        <f t="shared" si="119"/>
        <v>3927.33</v>
      </c>
    </row>
    <row r="1232" spans="1:16" x14ac:dyDescent="0.3">
      <c r="A1232">
        <v>13087500</v>
      </c>
      <c r="B1232" t="s">
        <v>10</v>
      </c>
      <c r="C1232" s="1">
        <v>34544</v>
      </c>
      <c r="D1232">
        <v>3310</v>
      </c>
      <c r="E1232">
        <v>616454</v>
      </c>
      <c r="F1232">
        <v>1262</v>
      </c>
      <c r="G1232">
        <v>141946</v>
      </c>
      <c r="H1232">
        <v>119777</v>
      </c>
      <c r="I1232" s="1">
        <v>34544</v>
      </c>
      <c r="J1232">
        <v>1994</v>
      </c>
      <c r="K1232">
        <f t="shared" si="114"/>
        <v>7</v>
      </c>
      <c r="L1232">
        <f t="shared" si="115"/>
        <v>29</v>
      </c>
      <c r="M1232">
        <f t="shared" si="116"/>
        <v>1994</v>
      </c>
      <c r="N1232">
        <f t="shared" si="117"/>
        <v>6565.3850000000002</v>
      </c>
      <c r="O1232">
        <f t="shared" si="118"/>
        <v>2503.1770000000001</v>
      </c>
      <c r="P1232">
        <f t="shared" si="119"/>
        <v>4062.2080000000001</v>
      </c>
    </row>
    <row r="1233" spans="1:16" x14ac:dyDescent="0.3">
      <c r="A1233">
        <v>13087500</v>
      </c>
      <c r="B1233" t="s">
        <v>10</v>
      </c>
      <c r="C1233" s="1">
        <v>34545</v>
      </c>
      <c r="D1233">
        <v>3344</v>
      </c>
      <c r="E1233">
        <v>623087</v>
      </c>
      <c r="F1233">
        <v>1292</v>
      </c>
      <c r="G1233">
        <v>144509</v>
      </c>
      <c r="H1233">
        <v>117215</v>
      </c>
      <c r="I1233" s="1">
        <v>34545</v>
      </c>
      <c r="J1233">
        <v>1994</v>
      </c>
      <c r="K1233">
        <f t="shared" si="114"/>
        <v>7</v>
      </c>
      <c r="L1233">
        <f t="shared" si="115"/>
        <v>30</v>
      </c>
      <c r="M1233">
        <f t="shared" si="116"/>
        <v>1994</v>
      </c>
      <c r="N1233">
        <f t="shared" si="117"/>
        <v>6632.8240000000005</v>
      </c>
      <c r="O1233">
        <f t="shared" si="118"/>
        <v>2562.6820000000002</v>
      </c>
      <c r="P1233">
        <f t="shared" si="119"/>
        <v>4070.1420000000003</v>
      </c>
    </row>
    <row r="1234" spans="1:16" x14ac:dyDescent="0.3">
      <c r="A1234">
        <v>13087500</v>
      </c>
      <c r="B1234" t="s">
        <v>10</v>
      </c>
      <c r="C1234" s="1">
        <v>34546</v>
      </c>
      <c r="D1234">
        <v>3351</v>
      </c>
      <c r="E1234">
        <v>629733</v>
      </c>
      <c r="F1234">
        <v>1244</v>
      </c>
      <c r="G1234">
        <v>146976</v>
      </c>
      <c r="H1234">
        <v>114748</v>
      </c>
      <c r="I1234" s="1">
        <v>34546</v>
      </c>
      <c r="J1234">
        <v>1994</v>
      </c>
      <c r="K1234">
        <f t="shared" si="114"/>
        <v>7</v>
      </c>
      <c r="L1234">
        <f t="shared" si="115"/>
        <v>31</v>
      </c>
      <c r="M1234">
        <f t="shared" si="116"/>
        <v>1994</v>
      </c>
      <c r="N1234">
        <f t="shared" si="117"/>
        <v>6646.7084999999997</v>
      </c>
      <c r="O1234">
        <f t="shared" si="118"/>
        <v>2467.4740000000002</v>
      </c>
      <c r="P1234">
        <f t="shared" si="119"/>
        <v>4179.2345000000005</v>
      </c>
    </row>
    <row r="1235" spans="1:16" x14ac:dyDescent="0.3">
      <c r="A1235">
        <v>13087500</v>
      </c>
      <c r="B1235" t="s">
        <v>10</v>
      </c>
      <c r="C1235" s="1">
        <v>34547</v>
      </c>
      <c r="D1235">
        <v>3480</v>
      </c>
      <c r="E1235">
        <v>636636</v>
      </c>
      <c r="F1235">
        <v>1356</v>
      </c>
      <c r="G1235">
        <v>149665</v>
      </c>
      <c r="H1235">
        <v>112058</v>
      </c>
      <c r="I1235" s="1">
        <v>34547</v>
      </c>
      <c r="J1235">
        <v>1994</v>
      </c>
      <c r="K1235">
        <f t="shared" si="114"/>
        <v>8</v>
      </c>
      <c r="L1235">
        <f t="shared" si="115"/>
        <v>1</v>
      </c>
      <c r="M1235">
        <f t="shared" si="116"/>
        <v>1994</v>
      </c>
      <c r="N1235">
        <f t="shared" si="117"/>
        <v>6902.58</v>
      </c>
      <c r="O1235">
        <f t="shared" si="118"/>
        <v>2689.6260000000002</v>
      </c>
      <c r="P1235">
        <f t="shared" si="119"/>
        <v>4212.9539999999997</v>
      </c>
    </row>
    <row r="1236" spans="1:16" x14ac:dyDescent="0.3">
      <c r="A1236">
        <v>13087500</v>
      </c>
      <c r="B1236" t="s">
        <v>10</v>
      </c>
      <c r="C1236" s="1">
        <v>34548</v>
      </c>
      <c r="D1236">
        <v>3347</v>
      </c>
      <c r="E1236">
        <v>643275</v>
      </c>
      <c r="F1236">
        <v>1227</v>
      </c>
      <c r="G1236">
        <v>152099</v>
      </c>
      <c r="H1236">
        <v>109625</v>
      </c>
      <c r="I1236" s="1">
        <v>34548</v>
      </c>
      <c r="J1236">
        <v>1994</v>
      </c>
      <c r="K1236">
        <f t="shared" si="114"/>
        <v>8</v>
      </c>
      <c r="L1236">
        <f t="shared" si="115"/>
        <v>2</v>
      </c>
      <c r="M1236">
        <f t="shared" si="116"/>
        <v>1994</v>
      </c>
      <c r="N1236">
        <f t="shared" si="117"/>
        <v>6638.7745000000004</v>
      </c>
      <c r="O1236">
        <f t="shared" si="118"/>
        <v>2433.7545</v>
      </c>
      <c r="P1236">
        <f t="shared" si="119"/>
        <v>4205.0200000000004</v>
      </c>
    </row>
    <row r="1237" spans="1:16" x14ac:dyDescent="0.3">
      <c r="A1237">
        <v>13087500</v>
      </c>
      <c r="B1237" t="s">
        <v>10</v>
      </c>
      <c r="C1237" s="1">
        <v>34549</v>
      </c>
      <c r="D1237">
        <v>3236</v>
      </c>
      <c r="E1237">
        <v>649693</v>
      </c>
      <c r="F1237">
        <v>1056</v>
      </c>
      <c r="G1237">
        <v>154192</v>
      </c>
      <c r="H1237">
        <v>107531</v>
      </c>
      <c r="I1237" s="1">
        <v>34549</v>
      </c>
      <c r="J1237">
        <v>1994</v>
      </c>
      <c r="K1237">
        <f t="shared" si="114"/>
        <v>8</v>
      </c>
      <c r="L1237">
        <f t="shared" si="115"/>
        <v>3</v>
      </c>
      <c r="M1237">
        <f t="shared" si="116"/>
        <v>1994</v>
      </c>
      <c r="N1237">
        <f t="shared" si="117"/>
        <v>6418.6059999999998</v>
      </c>
      <c r="O1237">
        <f t="shared" si="118"/>
        <v>2094.576</v>
      </c>
      <c r="P1237">
        <f t="shared" si="119"/>
        <v>4324.03</v>
      </c>
    </row>
    <row r="1238" spans="1:16" x14ac:dyDescent="0.3">
      <c r="A1238">
        <v>13087500</v>
      </c>
      <c r="B1238" t="s">
        <v>10</v>
      </c>
      <c r="C1238" s="1">
        <v>34550</v>
      </c>
      <c r="D1238">
        <v>3247</v>
      </c>
      <c r="E1238">
        <v>656134</v>
      </c>
      <c r="F1238">
        <v>1054</v>
      </c>
      <c r="G1238">
        <v>156282</v>
      </c>
      <c r="H1238">
        <v>105442</v>
      </c>
      <c r="I1238" s="1">
        <v>34550</v>
      </c>
      <c r="J1238">
        <v>1994</v>
      </c>
      <c r="K1238">
        <f t="shared" si="114"/>
        <v>8</v>
      </c>
      <c r="L1238">
        <f t="shared" si="115"/>
        <v>4</v>
      </c>
      <c r="M1238">
        <f t="shared" si="116"/>
        <v>1994</v>
      </c>
      <c r="N1238">
        <f t="shared" si="117"/>
        <v>6440.4245000000001</v>
      </c>
      <c r="O1238">
        <f t="shared" si="118"/>
        <v>2090.6089999999999</v>
      </c>
      <c r="P1238">
        <f t="shared" si="119"/>
        <v>4349.8154999999997</v>
      </c>
    </row>
    <row r="1239" spans="1:16" x14ac:dyDescent="0.3">
      <c r="A1239">
        <v>13087500</v>
      </c>
      <c r="B1239" t="s">
        <v>10</v>
      </c>
      <c r="C1239" s="1">
        <v>34551</v>
      </c>
      <c r="D1239">
        <v>3261</v>
      </c>
      <c r="E1239">
        <v>662602</v>
      </c>
      <c r="F1239">
        <v>1128</v>
      </c>
      <c r="G1239">
        <v>158520</v>
      </c>
      <c r="H1239">
        <v>103204</v>
      </c>
      <c r="I1239" s="1">
        <v>34551</v>
      </c>
      <c r="J1239">
        <v>1994</v>
      </c>
      <c r="K1239">
        <f t="shared" si="114"/>
        <v>8</v>
      </c>
      <c r="L1239">
        <f t="shared" si="115"/>
        <v>5</v>
      </c>
      <c r="M1239">
        <f t="shared" si="116"/>
        <v>1994</v>
      </c>
      <c r="N1239">
        <f t="shared" si="117"/>
        <v>6468.1935000000003</v>
      </c>
      <c r="O1239">
        <f t="shared" si="118"/>
        <v>2237.3879999999999</v>
      </c>
      <c r="P1239">
        <f t="shared" si="119"/>
        <v>4230.8055000000004</v>
      </c>
    </row>
    <row r="1240" spans="1:16" x14ac:dyDescent="0.3">
      <c r="A1240">
        <v>13087500</v>
      </c>
      <c r="B1240" t="s">
        <v>10</v>
      </c>
      <c r="C1240" s="1">
        <v>34552</v>
      </c>
      <c r="D1240">
        <v>3285</v>
      </c>
      <c r="E1240">
        <v>669118</v>
      </c>
      <c r="F1240">
        <v>1093</v>
      </c>
      <c r="G1240">
        <v>160688</v>
      </c>
      <c r="H1240">
        <v>101036</v>
      </c>
      <c r="I1240" s="1">
        <v>34552</v>
      </c>
      <c r="J1240">
        <v>1994</v>
      </c>
      <c r="K1240">
        <f t="shared" si="114"/>
        <v>8</v>
      </c>
      <c r="L1240">
        <f t="shared" si="115"/>
        <v>6</v>
      </c>
      <c r="M1240">
        <f t="shared" si="116"/>
        <v>1994</v>
      </c>
      <c r="N1240">
        <f t="shared" si="117"/>
        <v>6515.7975000000006</v>
      </c>
      <c r="O1240">
        <f t="shared" si="118"/>
        <v>2167.9655000000002</v>
      </c>
      <c r="P1240">
        <f t="shared" si="119"/>
        <v>4347.8320000000003</v>
      </c>
    </row>
    <row r="1241" spans="1:16" x14ac:dyDescent="0.3">
      <c r="A1241">
        <v>13087500</v>
      </c>
      <c r="B1241" t="s">
        <v>10</v>
      </c>
      <c r="C1241" s="1">
        <v>34553</v>
      </c>
      <c r="D1241">
        <v>3335</v>
      </c>
      <c r="E1241">
        <v>675733</v>
      </c>
      <c r="F1241">
        <v>1237</v>
      </c>
      <c r="G1241">
        <v>163141</v>
      </c>
      <c r="H1241">
        <v>98583</v>
      </c>
      <c r="I1241" s="1">
        <v>34553</v>
      </c>
      <c r="J1241">
        <v>1994</v>
      </c>
      <c r="K1241">
        <f t="shared" si="114"/>
        <v>8</v>
      </c>
      <c r="L1241">
        <f t="shared" si="115"/>
        <v>7</v>
      </c>
      <c r="M1241">
        <f t="shared" si="116"/>
        <v>1994</v>
      </c>
      <c r="N1241">
        <f t="shared" si="117"/>
        <v>6614.9724999999999</v>
      </c>
      <c r="O1241">
        <f t="shared" si="118"/>
        <v>2453.5895</v>
      </c>
      <c r="P1241">
        <f t="shared" si="119"/>
        <v>4161.3829999999998</v>
      </c>
    </row>
    <row r="1242" spans="1:16" x14ac:dyDescent="0.3">
      <c r="A1242">
        <v>13087500</v>
      </c>
      <c r="B1242" t="s">
        <v>10</v>
      </c>
      <c r="C1242" s="1">
        <v>34554</v>
      </c>
      <c r="D1242">
        <v>3338</v>
      </c>
      <c r="E1242">
        <v>682354</v>
      </c>
      <c r="F1242">
        <v>1228</v>
      </c>
      <c r="G1242">
        <v>165576</v>
      </c>
      <c r="H1242">
        <v>96148</v>
      </c>
      <c r="I1242" s="1">
        <v>34554</v>
      </c>
      <c r="J1242">
        <v>1994</v>
      </c>
      <c r="K1242">
        <f t="shared" si="114"/>
        <v>8</v>
      </c>
      <c r="L1242">
        <f t="shared" si="115"/>
        <v>8</v>
      </c>
      <c r="M1242">
        <f t="shared" si="116"/>
        <v>1994</v>
      </c>
      <c r="N1242">
        <f t="shared" si="117"/>
        <v>6620.9229999999998</v>
      </c>
      <c r="O1242">
        <f t="shared" si="118"/>
        <v>2435.7379999999998</v>
      </c>
      <c r="P1242">
        <f t="shared" si="119"/>
        <v>4185.1850000000004</v>
      </c>
    </row>
    <row r="1243" spans="1:16" x14ac:dyDescent="0.3">
      <c r="A1243">
        <v>13087500</v>
      </c>
      <c r="B1243" t="s">
        <v>10</v>
      </c>
      <c r="C1243" s="1">
        <v>34555</v>
      </c>
      <c r="D1243">
        <v>3340</v>
      </c>
      <c r="E1243">
        <v>688979</v>
      </c>
      <c r="F1243">
        <v>1193</v>
      </c>
      <c r="G1243">
        <v>167941</v>
      </c>
      <c r="H1243">
        <v>93782</v>
      </c>
      <c r="I1243" s="1">
        <v>34555</v>
      </c>
      <c r="J1243">
        <v>1994</v>
      </c>
      <c r="K1243">
        <f t="shared" si="114"/>
        <v>8</v>
      </c>
      <c r="L1243">
        <f t="shared" si="115"/>
        <v>9</v>
      </c>
      <c r="M1243">
        <f t="shared" si="116"/>
        <v>1994</v>
      </c>
      <c r="N1243">
        <f t="shared" si="117"/>
        <v>6624.89</v>
      </c>
      <c r="O1243">
        <f t="shared" si="118"/>
        <v>2366.3155000000002</v>
      </c>
      <c r="P1243">
        <f t="shared" si="119"/>
        <v>4258.5744999999997</v>
      </c>
    </row>
    <row r="1244" spans="1:16" x14ac:dyDescent="0.3">
      <c r="A1244">
        <v>13087500</v>
      </c>
      <c r="B1244" t="s">
        <v>10</v>
      </c>
      <c r="C1244" s="1">
        <v>34556</v>
      </c>
      <c r="D1244">
        <v>3347</v>
      </c>
      <c r="E1244">
        <v>695617</v>
      </c>
      <c r="F1244">
        <v>1209</v>
      </c>
      <c r="G1244">
        <v>170340</v>
      </c>
      <c r="H1244">
        <v>91383</v>
      </c>
      <c r="I1244" s="1">
        <v>34556</v>
      </c>
      <c r="J1244">
        <v>1994</v>
      </c>
      <c r="K1244">
        <f t="shared" si="114"/>
        <v>8</v>
      </c>
      <c r="L1244">
        <f t="shared" si="115"/>
        <v>10</v>
      </c>
      <c r="M1244">
        <f t="shared" si="116"/>
        <v>1994</v>
      </c>
      <c r="N1244">
        <f t="shared" si="117"/>
        <v>6638.7745000000004</v>
      </c>
      <c r="O1244">
        <f t="shared" si="118"/>
        <v>2398.0515</v>
      </c>
      <c r="P1244">
        <f t="shared" si="119"/>
        <v>4240.723</v>
      </c>
    </row>
    <row r="1245" spans="1:16" x14ac:dyDescent="0.3">
      <c r="A1245">
        <v>13087500</v>
      </c>
      <c r="B1245" t="s">
        <v>10</v>
      </c>
      <c r="C1245" s="1">
        <v>34557</v>
      </c>
      <c r="D1245">
        <v>3348</v>
      </c>
      <c r="E1245">
        <v>702258</v>
      </c>
      <c r="F1245">
        <v>1340</v>
      </c>
      <c r="G1245">
        <v>172998</v>
      </c>
      <c r="H1245">
        <v>88726</v>
      </c>
      <c r="I1245" s="1">
        <v>34557</v>
      </c>
      <c r="J1245">
        <v>1994</v>
      </c>
      <c r="K1245">
        <f t="shared" si="114"/>
        <v>8</v>
      </c>
      <c r="L1245">
        <f t="shared" si="115"/>
        <v>11</v>
      </c>
      <c r="M1245">
        <f t="shared" si="116"/>
        <v>1994</v>
      </c>
      <c r="N1245">
        <f t="shared" si="117"/>
        <v>6640.7579999999998</v>
      </c>
      <c r="O1245">
        <f t="shared" si="118"/>
        <v>2657.89</v>
      </c>
      <c r="P1245">
        <f t="shared" si="119"/>
        <v>3982.8679999999999</v>
      </c>
    </row>
    <row r="1246" spans="1:16" x14ac:dyDescent="0.3">
      <c r="A1246">
        <v>13087500</v>
      </c>
      <c r="B1246" t="s">
        <v>10</v>
      </c>
      <c r="C1246" s="1">
        <v>34558</v>
      </c>
      <c r="D1246">
        <v>3317</v>
      </c>
      <c r="E1246">
        <v>708837</v>
      </c>
      <c r="F1246">
        <v>1368</v>
      </c>
      <c r="G1246">
        <v>175711</v>
      </c>
      <c r="H1246">
        <v>86013</v>
      </c>
      <c r="I1246" s="1">
        <v>34558</v>
      </c>
      <c r="J1246">
        <v>1994</v>
      </c>
      <c r="K1246">
        <f t="shared" si="114"/>
        <v>8</v>
      </c>
      <c r="L1246">
        <f t="shared" si="115"/>
        <v>12</v>
      </c>
      <c r="M1246">
        <f t="shared" si="116"/>
        <v>1994</v>
      </c>
      <c r="N1246">
        <f t="shared" si="117"/>
        <v>6579.2695000000003</v>
      </c>
      <c r="O1246">
        <f t="shared" si="118"/>
        <v>2713.4279999999999</v>
      </c>
      <c r="P1246">
        <f t="shared" si="119"/>
        <v>3865.8415</v>
      </c>
    </row>
    <row r="1247" spans="1:16" x14ac:dyDescent="0.3">
      <c r="A1247">
        <v>13087500</v>
      </c>
      <c r="B1247" t="s">
        <v>10</v>
      </c>
      <c r="C1247" s="1">
        <v>34559</v>
      </c>
      <c r="D1247">
        <v>3281</v>
      </c>
      <c r="E1247">
        <v>715345</v>
      </c>
      <c r="F1247">
        <v>1312</v>
      </c>
      <c r="G1247">
        <v>178314</v>
      </c>
      <c r="H1247">
        <v>83409</v>
      </c>
      <c r="I1247" s="1">
        <v>34559</v>
      </c>
      <c r="J1247">
        <v>1994</v>
      </c>
      <c r="K1247">
        <f t="shared" si="114"/>
        <v>8</v>
      </c>
      <c r="L1247">
        <f t="shared" si="115"/>
        <v>13</v>
      </c>
      <c r="M1247">
        <f t="shared" si="116"/>
        <v>1994</v>
      </c>
      <c r="N1247">
        <f t="shared" si="117"/>
        <v>6507.8635000000004</v>
      </c>
      <c r="O1247">
        <f t="shared" si="118"/>
        <v>2602.3519999999999</v>
      </c>
      <c r="P1247">
        <f t="shared" si="119"/>
        <v>3905.5115000000001</v>
      </c>
    </row>
    <row r="1248" spans="1:16" x14ac:dyDescent="0.3">
      <c r="A1248">
        <v>13087500</v>
      </c>
      <c r="B1248" t="s">
        <v>10</v>
      </c>
      <c r="C1248" s="1">
        <v>34560</v>
      </c>
      <c r="D1248">
        <v>3281</v>
      </c>
      <c r="E1248">
        <v>721853</v>
      </c>
      <c r="F1248">
        <v>1254</v>
      </c>
      <c r="G1248">
        <v>180801</v>
      </c>
      <c r="H1248">
        <v>80923</v>
      </c>
      <c r="I1248" s="1">
        <v>34560</v>
      </c>
      <c r="J1248">
        <v>1994</v>
      </c>
      <c r="K1248">
        <f t="shared" si="114"/>
        <v>8</v>
      </c>
      <c r="L1248">
        <f t="shared" si="115"/>
        <v>14</v>
      </c>
      <c r="M1248">
        <f t="shared" si="116"/>
        <v>1994</v>
      </c>
      <c r="N1248">
        <f t="shared" si="117"/>
        <v>6507.8635000000004</v>
      </c>
      <c r="O1248">
        <f t="shared" si="118"/>
        <v>2487.3090000000002</v>
      </c>
      <c r="P1248">
        <f t="shared" si="119"/>
        <v>4020.5545000000002</v>
      </c>
    </row>
    <row r="1249" spans="1:16" x14ac:dyDescent="0.3">
      <c r="A1249">
        <v>13087500</v>
      </c>
      <c r="B1249" t="s">
        <v>10</v>
      </c>
      <c r="C1249" s="1">
        <v>34561</v>
      </c>
      <c r="D1249">
        <v>3263</v>
      </c>
      <c r="E1249">
        <v>728325</v>
      </c>
      <c r="F1249">
        <v>1278</v>
      </c>
      <c r="G1249">
        <v>183335</v>
      </c>
      <c r="H1249">
        <v>78388</v>
      </c>
      <c r="I1249" s="1">
        <v>34561</v>
      </c>
      <c r="J1249">
        <v>1994</v>
      </c>
      <c r="K1249">
        <f t="shared" si="114"/>
        <v>8</v>
      </c>
      <c r="L1249">
        <f t="shared" si="115"/>
        <v>15</v>
      </c>
      <c r="M1249">
        <f t="shared" si="116"/>
        <v>1994</v>
      </c>
      <c r="N1249">
        <f t="shared" si="117"/>
        <v>6472.1605</v>
      </c>
      <c r="O1249">
        <f t="shared" si="118"/>
        <v>2534.913</v>
      </c>
      <c r="P1249">
        <f t="shared" si="119"/>
        <v>3937.2474999999999</v>
      </c>
    </row>
    <row r="1250" spans="1:16" x14ac:dyDescent="0.3">
      <c r="A1250">
        <v>13087500</v>
      </c>
      <c r="B1250" t="s">
        <v>10</v>
      </c>
      <c r="C1250" s="1">
        <v>34562</v>
      </c>
      <c r="D1250">
        <v>3239</v>
      </c>
      <c r="E1250">
        <v>734750</v>
      </c>
      <c r="F1250">
        <v>1278</v>
      </c>
      <c r="G1250">
        <v>185870</v>
      </c>
      <c r="H1250">
        <v>75854</v>
      </c>
      <c r="I1250" s="1">
        <v>34562</v>
      </c>
      <c r="J1250">
        <v>1994</v>
      </c>
      <c r="K1250">
        <f t="shared" si="114"/>
        <v>8</v>
      </c>
      <c r="L1250">
        <f t="shared" si="115"/>
        <v>16</v>
      </c>
      <c r="M1250">
        <f t="shared" si="116"/>
        <v>1994</v>
      </c>
      <c r="N1250">
        <f t="shared" si="117"/>
        <v>6424.5564999999997</v>
      </c>
      <c r="O1250">
        <f t="shared" si="118"/>
        <v>2534.913</v>
      </c>
      <c r="P1250">
        <f t="shared" si="119"/>
        <v>3889.6435000000001</v>
      </c>
    </row>
    <row r="1251" spans="1:16" x14ac:dyDescent="0.3">
      <c r="A1251">
        <v>13087500</v>
      </c>
      <c r="B1251" t="s">
        <v>10</v>
      </c>
      <c r="C1251" s="1">
        <v>34563</v>
      </c>
      <c r="D1251">
        <v>3163</v>
      </c>
      <c r="E1251">
        <v>741024</v>
      </c>
      <c r="F1251">
        <v>1243</v>
      </c>
      <c r="G1251">
        <v>188334</v>
      </c>
      <c r="H1251">
        <v>73389</v>
      </c>
      <c r="I1251" s="1">
        <v>34563</v>
      </c>
      <c r="J1251">
        <v>1994</v>
      </c>
      <c r="K1251">
        <f t="shared" si="114"/>
        <v>8</v>
      </c>
      <c r="L1251">
        <f t="shared" si="115"/>
        <v>17</v>
      </c>
      <c r="M1251">
        <f t="shared" si="116"/>
        <v>1994</v>
      </c>
      <c r="N1251">
        <f t="shared" si="117"/>
        <v>6273.8105000000005</v>
      </c>
      <c r="O1251">
        <f t="shared" si="118"/>
        <v>2465.4904999999999</v>
      </c>
      <c r="P1251">
        <f t="shared" si="119"/>
        <v>3808.32</v>
      </c>
    </row>
    <row r="1252" spans="1:16" x14ac:dyDescent="0.3">
      <c r="A1252">
        <v>13087500</v>
      </c>
      <c r="B1252" t="s">
        <v>10</v>
      </c>
      <c r="C1252" s="1">
        <v>34564</v>
      </c>
      <c r="D1252">
        <v>3101</v>
      </c>
      <c r="E1252">
        <v>747174</v>
      </c>
      <c r="F1252">
        <v>1204</v>
      </c>
      <c r="G1252">
        <v>190723</v>
      </c>
      <c r="H1252">
        <v>71001</v>
      </c>
      <c r="I1252" s="1">
        <v>34564</v>
      </c>
      <c r="J1252">
        <v>1994</v>
      </c>
      <c r="K1252">
        <f t="shared" si="114"/>
        <v>8</v>
      </c>
      <c r="L1252">
        <f t="shared" si="115"/>
        <v>18</v>
      </c>
      <c r="M1252">
        <f t="shared" si="116"/>
        <v>1994</v>
      </c>
      <c r="N1252">
        <f t="shared" si="117"/>
        <v>6150.8334999999997</v>
      </c>
      <c r="O1252">
        <f t="shared" si="118"/>
        <v>2388.134</v>
      </c>
      <c r="P1252">
        <f t="shared" si="119"/>
        <v>3762.6995000000002</v>
      </c>
    </row>
    <row r="1253" spans="1:16" x14ac:dyDescent="0.3">
      <c r="A1253">
        <v>13087500</v>
      </c>
      <c r="B1253" t="s">
        <v>10</v>
      </c>
      <c r="C1253" s="1">
        <v>34565</v>
      </c>
      <c r="D1253">
        <v>3140</v>
      </c>
      <c r="E1253">
        <v>753403</v>
      </c>
      <c r="F1253">
        <v>1185</v>
      </c>
      <c r="G1253">
        <v>193073</v>
      </c>
      <c r="H1253">
        <v>68650</v>
      </c>
      <c r="I1253" s="1">
        <v>34565</v>
      </c>
      <c r="J1253">
        <v>1994</v>
      </c>
      <c r="K1253">
        <f t="shared" si="114"/>
        <v>8</v>
      </c>
      <c r="L1253">
        <f t="shared" si="115"/>
        <v>19</v>
      </c>
      <c r="M1253">
        <f t="shared" si="116"/>
        <v>1994</v>
      </c>
      <c r="N1253">
        <f t="shared" si="117"/>
        <v>6228.1900000000005</v>
      </c>
      <c r="O1253">
        <f t="shared" si="118"/>
        <v>2350.4475000000002</v>
      </c>
      <c r="P1253">
        <f t="shared" si="119"/>
        <v>3877.7425000000003</v>
      </c>
    </row>
    <row r="1254" spans="1:16" x14ac:dyDescent="0.3">
      <c r="A1254">
        <v>13087500</v>
      </c>
      <c r="B1254" t="s">
        <v>10</v>
      </c>
      <c r="C1254" s="1">
        <v>34566</v>
      </c>
      <c r="D1254">
        <v>3192</v>
      </c>
      <c r="E1254">
        <v>759734</v>
      </c>
      <c r="F1254">
        <v>1233</v>
      </c>
      <c r="G1254">
        <v>195519</v>
      </c>
      <c r="H1254">
        <v>66205</v>
      </c>
      <c r="I1254" s="1">
        <v>34566</v>
      </c>
      <c r="J1254">
        <v>1994</v>
      </c>
      <c r="K1254">
        <f t="shared" si="114"/>
        <v>8</v>
      </c>
      <c r="L1254">
        <f t="shared" si="115"/>
        <v>20</v>
      </c>
      <c r="M1254">
        <f t="shared" si="116"/>
        <v>1994</v>
      </c>
      <c r="N1254">
        <f t="shared" si="117"/>
        <v>6331.3320000000003</v>
      </c>
      <c r="O1254">
        <f t="shared" si="118"/>
        <v>2445.6554999999998</v>
      </c>
      <c r="P1254">
        <f t="shared" si="119"/>
        <v>3885.6765</v>
      </c>
    </row>
    <row r="1255" spans="1:16" x14ac:dyDescent="0.3">
      <c r="A1255">
        <v>13087500</v>
      </c>
      <c r="B1255" t="s">
        <v>10</v>
      </c>
      <c r="C1255" s="1">
        <v>34567</v>
      </c>
      <c r="D1255">
        <v>3227</v>
      </c>
      <c r="E1255">
        <v>766135</v>
      </c>
      <c r="F1255">
        <v>1211</v>
      </c>
      <c r="G1255">
        <v>197921</v>
      </c>
      <c r="H1255">
        <v>63803</v>
      </c>
      <c r="I1255" s="1">
        <v>34567</v>
      </c>
      <c r="J1255">
        <v>1994</v>
      </c>
      <c r="K1255">
        <f t="shared" si="114"/>
        <v>8</v>
      </c>
      <c r="L1255">
        <f t="shared" si="115"/>
        <v>21</v>
      </c>
      <c r="M1255">
        <f t="shared" si="116"/>
        <v>1994</v>
      </c>
      <c r="N1255">
        <f t="shared" si="117"/>
        <v>6400.7545</v>
      </c>
      <c r="O1255">
        <f t="shared" si="118"/>
        <v>2402.0185000000001</v>
      </c>
      <c r="P1255">
        <f t="shared" si="119"/>
        <v>3998.7359999999999</v>
      </c>
    </row>
    <row r="1256" spans="1:16" x14ac:dyDescent="0.3">
      <c r="A1256">
        <v>13087500</v>
      </c>
      <c r="B1256" t="s">
        <v>10</v>
      </c>
      <c r="C1256" s="1">
        <v>34568</v>
      </c>
      <c r="D1256">
        <v>3197</v>
      </c>
      <c r="E1256">
        <v>772476</v>
      </c>
      <c r="F1256">
        <v>1151</v>
      </c>
      <c r="G1256">
        <v>200204</v>
      </c>
      <c r="H1256">
        <v>61519</v>
      </c>
      <c r="I1256" s="1">
        <v>34568</v>
      </c>
      <c r="J1256">
        <v>1994</v>
      </c>
      <c r="K1256">
        <f t="shared" si="114"/>
        <v>8</v>
      </c>
      <c r="L1256">
        <f t="shared" si="115"/>
        <v>22</v>
      </c>
      <c r="M1256">
        <f t="shared" si="116"/>
        <v>1994</v>
      </c>
      <c r="N1256">
        <f t="shared" si="117"/>
        <v>6341.2494999999999</v>
      </c>
      <c r="O1256">
        <f t="shared" si="118"/>
        <v>2283.0084999999999</v>
      </c>
      <c r="P1256">
        <f t="shared" si="119"/>
        <v>4058.241</v>
      </c>
    </row>
    <row r="1257" spans="1:16" x14ac:dyDescent="0.3">
      <c r="A1257">
        <v>13087500</v>
      </c>
      <c r="B1257" t="s">
        <v>10</v>
      </c>
      <c r="C1257" s="1">
        <v>34569</v>
      </c>
      <c r="D1257">
        <v>3216</v>
      </c>
      <c r="E1257">
        <v>778855</v>
      </c>
      <c r="F1257">
        <v>1171</v>
      </c>
      <c r="G1257">
        <v>202527</v>
      </c>
      <c r="H1257">
        <v>59197</v>
      </c>
      <c r="I1257" s="1">
        <v>34569</v>
      </c>
      <c r="J1257">
        <v>1994</v>
      </c>
      <c r="K1257">
        <f t="shared" si="114"/>
        <v>8</v>
      </c>
      <c r="L1257">
        <f t="shared" si="115"/>
        <v>23</v>
      </c>
      <c r="M1257">
        <f t="shared" si="116"/>
        <v>1994</v>
      </c>
      <c r="N1257">
        <f t="shared" si="117"/>
        <v>6378.9359999999997</v>
      </c>
      <c r="O1257">
        <f t="shared" si="118"/>
        <v>2322.6785</v>
      </c>
      <c r="P1257">
        <f t="shared" si="119"/>
        <v>4056.2575000000002</v>
      </c>
    </row>
    <row r="1258" spans="1:16" x14ac:dyDescent="0.3">
      <c r="A1258">
        <v>13087500</v>
      </c>
      <c r="B1258" t="s">
        <v>10</v>
      </c>
      <c r="C1258" s="1">
        <v>34570</v>
      </c>
      <c r="D1258">
        <v>3157</v>
      </c>
      <c r="E1258">
        <v>785117</v>
      </c>
      <c r="F1258">
        <v>1089</v>
      </c>
      <c r="G1258">
        <v>204687</v>
      </c>
      <c r="H1258">
        <v>57037</v>
      </c>
      <c r="I1258" s="1">
        <v>34570</v>
      </c>
      <c r="J1258">
        <v>1994</v>
      </c>
      <c r="K1258">
        <f t="shared" si="114"/>
        <v>8</v>
      </c>
      <c r="L1258">
        <f t="shared" si="115"/>
        <v>24</v>
      </c>
      <c r="M1258">
        <f t="shared" si="116"/>
        <v>1994</v>
      </c>
      <c r="N1258">
        <f t="shared" si="117"/>
        <v>6261.9094999999998</v>
      </c>
      <c r="O1258">
        <f t="shared" si="118"/>
        <v>2160.0315000000001</v>
      </c>
      <c r="P1258">
        <f t="shared" si="119"/>
        <v>4101.8779999999997</v>
      </c>
    </row>
    <row r="1259" spans="1:16" x14ac:dyDescent="0.3">
      <c r="A1259">
        <v>13087500</v>
      </c>
      <c r="B1259" t="s">
        <v>10</v>
      </c>
      <c r="C1259" s="1">
        <v>34571</v>
      </c>
      <c r="D1259">
        <v>3071</v>
      </c>
      <c r="E1259">
        <v>791208</v>
      </c>
      <c r="F1259">
        <v>998</v>
      </c>
      <c r="G1259">
        <v>206666</v>
      </c>
      <c r="H1259">
        <v>55058</v>
      </c>
      <c r="I1259" s="1">
        <v>34571</v>
      </c>
      <c r="J1259">
        <v>1994</v>
      </c>
      <c r="K1259">
        <f t="shared" si="114"/>
        <v>8</v>
      </c>
      <c r="L1259">
        <f t="shared" si="115"/>
        <v>25</v>
      </c>
      <c r="M1259">
        <f t="shared" si="116"/>
        <v>1994</v>
      </c>
      <c r="N1259">
        <f t="shared" si="117"/>
        <v>6091.3285000000005</v>
      </c>
      <c r="O1259">
        <f t="shared" si="118"/>
        <v>1979.5330000000001</v>
      </c>
      <c r="P1259">
        <f t="shared" si="119"/>
        <v>4111.7955000000002</v>
      </c>
    </row>
    <row r="1260" spans="1:16" x14ac:dyDescent="0.3">
      <c r="A1260">
        <v>13087500</v>
      </c>
      <c r="B1260" t="s">
        <v>10</v>
      </c>
      <c r="C1260" s="1">
        <v>34572</v>
      </c>
      <c r="D1260">
        <v>2968</v>
      </c>
      <c r="E1260">
        <v>797095</v>
      </c>
      <c r="F1260">
        <v>909</v>
      </c>
      <c r="G1260">
        <v>208470</v>
      </c>
      <c r="H1260">
        <v>53254</v>
      </c>
      <c r="I1260" s="1">
        <v>34572</v>
      </c>
      <c r="J1260">
        <v>1994</v>
      </c>
      <c r="K1260">
        <f t="shared" si="114"/>
        <v>8</v>
      </c>
      <c r="L1260">
        <f t="shared" si="115"/>
        <v>26</v>
      </c>
      <c r="M1260">
        <f t="shared" si="116"/>
        <v>1994</v>
      </c>
      <c r="N1260">
        <f t="shared" si="117"/>
        <v>5887.0280000000002</v>
      </c>
      <c r="O1260">
        <f t="shared" si="118"/>
        <v>1803.0015000000001</v>
      </c>
      <c r="P1260">
        <f t="shared" si="119"/>
        <v>4084.0264999999999</v>
      </c>
    </row>
    <row r="1261" spans="1:16" x14ac:dyDescent="0.3">
      <c r="A1261">
        <v>13087500</v>
      </c>
      <c r="B1261" t="s">
        <v>10</v>
      </c>
      <c r="C1261" s="1">
        <v>34573</v>
      </c>
      <c r="D1261">
        <v>2925</v>
      </c>
      <c r="E1261">
        <v>802897</v>
      </c>
      <c r="F1261">
        <v>874</v>
      </c>
      <c r="G1261">
        <v>210203</v>
      </c>
      <c r="H1261">
        <v>51521</v>
      </c>
      <c r="I1261" s="1">
        <v>34573</v>
      </c>
      <c r="J1261">
        <v>1994</v>
      </c>
      <c r="K1261">
        <f t="shared" si="114"/>
        <v>8</v>
      </c>
      <c r="L1261">
        <f t="shared" si="115"/>
        <v>27</v>
      </c>
      <c r="M1261">
        <f t="shared" si="116"/>
        <v>1994</v>
      </c>
      <c r="N1261">
        <f t="shared" si="117"/>
        <v>5801.7375000000002</v>
      </c>
      <c r="O1261">
        <f t="shared" si="118"/>
        <v>1733.579</v>
      </c>
      <c r="P1261">
        <f t="shared" si="119"/>
        <v>4068.1585</v>
      </c>
    </row>
    <row r="1262" spans="1:16" x14ac:dyDescent="0.3">
      <c r="A1262">
        <v>13087500</v>
      </c>
      <c r="B1262" t="s">
        <v>10</v>
      </c>
      <c r="C1262" s="1">
        <v>34574</v>
      </c>
      <c r="D1262">
        <v>2904</v>
      </c>
      <c r="E1262">
        <v>808657</v>
      </c>
      <c r="F1262">
        <v>816</v>
      </c>
      <c r="G1262">
        <v>211821</v>
      </c>
      <c r="H1262">
        <v>49902</v>
      </c>
      <c r="I1262" s="1">
        <v>34574</v>
      </c>
      <c r="J1262">
        <v>1994</v>
      </c>
      <c r="K1262">
        <f t="shared" si="114"/>
        <v>8</v>
      </c>
      <c r="L1262">
        <f t="shared" si="115"/>
        <v>28</v>
      </c>
      <c r="M1262">
        <f t="shared" si="116"/>
        <v>1994</v>
      </c>
      <c r="N1262">
        <f t="shared" si="117"/>
        <v>5760.0839999999998</v>
      </c>
      <c r="O1262">
        <f t="shared" si="118"/>
        <v>1618.5360000000001</v>
      </c>
      <c r="P1262">
        <f t="shared" si="119"/>
        <v>4141.5479999999998</v>
      </c>
    </row>
    <row r="1263" spans="1:16" x14ac:dyDescent="0.3">
      <c r="A1263">
        <v>13087500</v>
      </c>
      <c r="B1263" t="s">
        <v>10</v>
      </c>
      <c r="C1263" s="1">
        <v>34575</v>
      </c>
      <c r="D1263">
        <v>2836</v>
      </c>
      <c r="E1263">
        <v>814282</v>
      </c>
      <c r="F1263">
        <v>827</v>
      </c>
      <c r="G1263">
        <v>213462</v>
      </c>
      <c r="H1263">
        <v>48262</v>
      </c>
      <c r="I1263" s="1">
        <v>34575</v>
      </c>
      <c r="J1263">
        <v>1994</v>
      </c>
      <c r="K1263">
        <f t="shared" si="114"/>
        <v>8</v>
      </c>
      <c r="L1263">
        <f t="shared" si="115"/>
        <v>29</v>
      </c>
      <c r="M1263">
        <f t="shared" si="116"/>
        <v>1994</v>
      </c>
      <c r="N1263">
        <f t="shared" si="117"/>
        <v>5625.2060000000001</v>
      </c>
      <c r="O1263">
        <f t="shared" si="118"/>
        <v>1640.3545000000001</v>
      </c>
      <c r="P1263">
        <f t="shared" si="119"/>
        <v>3984.8515000000002</v>
      </c>
    </row>
    <row r="1264" spans="1:16" x14ac:dyDescent="0.3">
      <c r="A1264">
        <v>13087500</v>
      </c>
      <c r="B1264" t="s">
        <v>10</v>
      </c>
      <c r="C1264" s="1">
        <v>34576</v>
      </c>
      <c r="D1264">
        <v>2808</v>
      </c>
      <c r="E1264">
        <v>819852</v>
      </c>
      <c r="F1264">
        <v>774</v>
      </c>
      <c r="G1264">
        <v>214997</v>
      </c>
      <c r="H1264">
        <v>46727</v>
      </c>
      <c r="I1264" s="1">
        <v>34576</v>
      </c>
      <c r="J1264">
        <v>1994</v>
      </c>
      <c r="K1264">
        <f t="shared" si="114"/>
        <v>8</v>
      </c>
      <c r="L1264">
        <f t="shared" si="115"/>
        <v>30</v>
      </c>
      <c r="M1264">
        <f t="shared" si="116"/>
        <v>1994</v>
      </c>
      <c r="N1264">
        <f t="shared" si="117"/>
        <v>5569.6679999999997</v>
      </c>
      <c r="O1264">
        <f t="shared" si="118"/>
        <v>1535.229</v>
      </c>
      <c r="P1264">
        <f t="shared" si="119"/>
        <v>4034.4390000000003</v>
      </c>
    </row>
    <row r="1265" spans="1:16" x14ac:dyDescent="0.3">
      <c r="A1265">
        <v>13087500</v>
      </c>
      <c r="B1265" t="s">
        <v>10</v>
      </c>
      <c r="C1265" s="1">
        <v>34577</v>
      </c>
      <c r="D1265">
        <v>2801</v>
      </c>
      <c r="E1265">
        <v>825408</v>
      </c>
      <c r="F1265">
        <v>748</v>
      </c>
      <c r="G1265">
        <v>216480</v>
      </c>
      <c r="H1265">
        <v>45244</v>
      </c>
      <c r="I1265" s="1">
        <v>34577</v>
      </c>
      <c r="J1265">
        <v>1994</v>
      </c>
      <c r="K1265">
        <f t="shared" si="114"/>
        <v>8</v>
      </c>
      <c r="L1265">
        <f t="shared" si="115"/>
        <v>31</v>
      </c>
      <c r="M1265">
        <f t="shared" si="116"/>
        <v>1994</v>
      </c>
      <c r="N1265">
        <f t="shared" si="117"/>
        <v>5555.7835000000005</v>
      </c>
      <c r="O1265">
        <f t="shared" si="118"/>
        <v>1483.6580000000001</v>
      </c>
      <c r="P1265">
        <f t="shared" si="119"/>
        <v>4072.1255000000001</v>
      </c>
    </row>
    <row r="1266" spans="1:16" x14ac:dyDescent="0.3">
      <c r="A1266">
        <v>13087500</v>
      </c>
      <c r="B1266" t="s">
        <v>10</v>
      </c>
      <c r="C1266" s="1">
        <v>34578</v>
      </c>
      <c r="D1266">
        <v>2776</v>
      </c>
      <c r="E1266">
        <v>830914</v>
      </c>
      <c r="F1266">
        <v>749</v>
      </c>
      <c r="G1266">
        <v>217966</v>
      </c>
      <c r="H1266">
        <v>43757</v>
      </c>
      <c r="I1266" s="1">
        <v>34578</v>
      </c>
      <c r="J1266">
        <v>1994</v>
      </c>
      <c r="K1266">
        <f t="shared" si="114"/>
        <v>9</v>
      </c>
      <c r="L1266">
        <f t="shared" si="115"/>
        <v>1</v>
      </c>
      <c r="M1266">
        <f t="shared" si="116"/>
        <v>1994</v>
      </c>
      <c r="N1266">
        <f t="shared" si="117"/>
        <v>5506.1959999999999</v>
      </c>
      <c r="O1266">
        <f t="shared" si="118"/>
        <v>1485.6415</v>
      </c>
      <c r="P1266">
        <f t="shared" si="119"/>
        <v>4020.5545000000002</v>
      </c>
    </row>
    <row r="1267" spans="1:16" x14ac:dyDescent="0.3">
      <c r="A1267">
        <v>13087500</v>
      </c>
      <c r="B1267" t="s">
        <v>10</v>
      </c>
      <c r="C1267" s="1">
        <v>34579</v>
      </c>
      <c r="D1267">
        <v>2777</v>
      </c>
      <c r="E1267">
        <v>836422</v>
      </c>
      <c r="F1267">
        <v>655</v>
      </c>
      <c r="G1267">
        <v>219265</v>
      </c>
      <c r="H1267">
        <v>42459</v>
      </c>
      <c r="I1267" s="1">
        <v>34579</v>
      </c>
      <c r="J1267">
        <v>1994</v>
      </c>
      <c r="K1267">
        <f t="shared" si="114"/>
        <v>9</v>
      </c>
      <c r="L1267">
        <f t="shared" si="115"/>
        <v>2</v>
      </c>
      <c r="M1267">
        <f t="shared" si="116"/>
        <v>1994</v>
      </c>
      <c r="N1267">
        <f t="shared" si="117"/>
        <v>5508.1795000000002</v>
      </c>
      <c r="O1267">
        <f t="shared" si="118"/>
        <v>1299.1925000000001</v>
      </c>
      <c r="P1267">
        <f t="shared" si="119"/>
        <v>4208.9870000000001</v>
      </c>
    </row>
    <row r="1268" spans="1:16" x14ac:dyDescent="0.3">
      <c r="A1268">
        <v>13087500</v>
      </c>
      <c r="B1268" t="s">
        <v>10</v>
      </c>
      <c r="C1268" s="1">
        <v>34580</v>
      </c>
      <c r="D1268">
        <v>2783</v>
      </c>
      <c r="E1268">
        <v>841942</v>
      </c>
      <c r="F1268">
        <v>621</v>
      </c>
      <c r="G1268">
        <v>220496</v>
      </c>
      <c r="H1268">
        <v>41228</v>
      </c>
      <c r="I1268" s="1">
        <v>34580</v>
      </c>
      <c r="J1268">
        <v>1994</v>
      </c>
      <c r="K1268">
        <f t="shared" si="114"/>
        <v>9</v>
      </c>
      <c r="L1268">
        <f t="shared" si="115"/>
        <v>3</v>
      </c>
      <c r="M1268">
        <f t="shared" si="116"/>
        <v>1994</v>
      </c>
      <c r="N1268">
        <f t="shared" si="117"/>
        <v>5520.0805</v>
      </c>
      <c r="O1268">
        <f t="shared" si="118"/>
        <v>1231.7535</v>
      </c>
      <c r="P1268">
        <f t="shared" si="119"/>
        <v>4288.3270000000002</v>
      </c>
    </row>
    <row r="1269" spans="1:16" x14ac:dyDescent="0.3">
      <c r="A1269">
        <v>13087500</v>
      </c>
      <c r="B1269" t="s">
        <v>10</v>
      </c>
      <c r="C1269" s="1">
        <v>34581</v>
      </c>
      <c r="D1269">
        <v>2835</v>
      </c>
      <c r="E1269">
        <v>847565</v>
      </c>
      <c r="F1269">
        <v>654</v>
      </c>
      <c r="G1269">
        <v>221793</v>
      </c>
      <c r="H1269">
        <v>39931</v>
      </c>
      <c r="I1269" s="1">
        <v>34581</v>
      </c>
      <c r="J1269">
        <v>1994</v>
      </c>
      <c r="K1269">
        <f t="shared" si="114"/>
        <v>9</v>
      </c>
      <c r="L1269">
        <f t="shared" si="115"/>
        <v>4</v>
      </c>
      <c r="M1269">
        <f t="shared" si="116"/>
        <v>1994</v>
      </c>
      <c r="N1269">
        <f t="shared" si="117"/>
        <v>5623.2224999999999</v>
      </c>
      <c r="O1269">
        <f t="shared" si="118"/>
        <v>1297.2090000000001</v>
      </c>
      <c r="P1269">
        <f t="shared" si="119"/>
        <v>4326.0135</v>
      </c>
    </row>
    <row r="1270" spans="1:16" x14ac:dyDescent="0.3">
      <c r="A1270">
        <v>13087500</v>
      </c>
      <c r="B1270" t="s">
        <v>10</v>
      </c>
      <c r="C1270" s="1">
        <v>34582</v>
      </c>
      <c r="D1270">
        <v>2846</v>
      </c>
      <c r="E1270">
        <v>853210</v>
      </c>
      <c r="F1270">
        <v>644</v>
      </c>
      <c r="G1270">
        <v>223069</v>
      </c>
      <c r="H1270">
        <v>38654</v>
      </c>
      <c r="I1270" s="1">
        <v>34582</v>
      </c>
      <c r="J1270">
        <v>1994</v>
      </c>
      <c r="K1270">
        <f t="shared" si="114"/>
        <v>9</v>
      </c>
      <c r="L1270">
        <f t="shared" si="115"/>
        <v>5</v>
      </c>
      <c r="M1270">
        <f t="shared" si="116"/>
        <v>1994</v>
      </c>
      <c r="N1270">
        <f t="shared" si="117"/>
        <v>5645.0410000000002</v>
      </c>
      <c r="O1270">
        <f t="shared" si="118"/>
        <v>1277.374</v>
      </c>
      <c r="P1270">
        <f t="shared" si="119"/>
        <v>4367.6670000000004</v>
      </c>
    </row>
    <row r="1271" spans="1:16" x14ac:dyDescent="0.3">
      <c r="A1271">
        <v>13087500</v>
      </c>
      <c r="B1271" t="s">
        <v>10</v>
      </c>
      <c r="C1271" s="1">
        <v>34583</v>
      </c>
      <c r="D1271">
        <v>2799</v>
      </c>
      <c r="E1271">
        <v>858762</v>
      </c>
      <c r="F1271">
        <v>567</v>
      </c>
      <c r="G1271">
        <v>224193</v>
      </c>
      <c r="H1271">
        <v>37531</v>
      </c>
      <c r="I1271" s="1">
        <v>34583</v>
      </c>
      <c r="J1271">
        <v>1994</v>
      </c>
      <c r="K1271">
        <f t="shared" si="114"/>
        <v>9</v>
      </c>
      <c r="L1271">
        <f t="shared" si="115"/>
        <v>6</v>
      </c>
      <c r="M1271">
        <f t="shared" si="116"/>
        <v>1994</v>
      </c>
      <c r="N1271">
        <f t="shared" si="117"/>
        <v>5551.8164999999999</v>
      </c>
      <c r="O1271">
        <f t="shared" si="118"/>
        <v>1124.6445000000001</v>
      </c>
      <c r="P1271">
        <f t="shared" si="119"/>
        <v>4427.1720000000005</v>
      </c>
    </row>
    <row r="1272" spans="1:16" x14ac:dyDescent="0.3">
      <c r="A1272">
        <v>13087500</v>
      </c>
      <c r="B1272" t="s">
        <v>10</v>
      </c>
      <c r="C1272" s="1">
        <v>34584</v>
      </c>
      <c r="D1272">
        <v>2788</v>
      </c>
      <c r="E1272">
        <v>864292</v>
      </c>
      <c r="F1272">
        <v>445</v>
      </c>
      <c r="G1272">
        <v>225076</v>
      </c>
      <c r="H1272">
        <v>36647</v>
      </c>
      <c r="I1272" s="1">
        <v>34584</v>
      </c>
      <c r="J1272">
        <v>1994</v>
      </c>
      <c r="K1272">
        <f t="shared" si="114"/>
        <v>9</v>
      </c>
      <c r="L1272">
        <f t="shared" si="115"/>
        <v>7</v>
      </c>
      <c r="M1272">
        <f t="shared" si="116"/>
        <v>1994</v>
      </c>
      <c r="N1272">
        <f t="shared" si="117"/>
        <v>5529.9980000000005</v>
      </c>
      <c r="O1272">
        <f t="shared" si="118"/>
        <v>882.65750000000003</v>
      </c>
      <c r="P1272">
        <f t="shared" si="119"/>
        <v>4647.3405000000002</v>
      </c>
    </row>
    <row r="1273" spans="1:16" x14ac:dyDescent="0.3">
      <c r="A1273">
        <v>13087500</v>
      </c>
      <c r="B1273" t="s">
        <v>10</v>
      </c>
      <c r="C1273" s="1">
        <v>34585</v>
      </c>
      <c r="D1273">
        <v>2735</v>
      </c>
      <c r="E1273">
        <v>869717</v>
      </c>
      <c r="F1273">
        <v>408</v>
      </c>
      <c r="G1273">
        <v>225885</v>
      </c>
      <c r="H1273">
        <v>35838</v>
      </c>
      <c r="I1273" s="1">
        <v>34585</v>
      </c>
      <c r="J1273">
        <v>1994</v>
      </c>
      <c r="K1273">
        <f t="shared" si="114"/>
        <v>9</v>
      </c>
      <c r="L1273">
        <f t="shared" si="115"/>
        <v>8</v>
      </c>
      <c r="M1273">
        <f t="shared" si="116"/>
        <v>1994</v>
      </c>
      <c r="N1273">
        <f t="shared" si="117"/>
        <v>5424.8725000000004</v>
      </c>
      <c r="O1273">
        <f t="shared" si="118"/>
        <v>809.26800000000003</v>
      </c>
      <c r="P1273">
        <f t="shared" si="119"/>
        <v>4615.6045000000004</v>
      </c>
    </row>
    <row r="1274" spans="1:16" x14ac:dyDescent="0.3">
      <c r="A1274">
        <v>13087500</v>
      </c>
      <c r="B1274" t="s">
        <v>10</v>
      </c>
      <c r="C1274" s="1">
        <v>34586</v>
      </c>
      <c r="D1274">
        <v>2635</v>
      </c>
      <c r="E1274">
        <v>874944</v>
      </c>
      <c r="F1274">
        <v>241</v>
      </c>
      <c r="G1274">
        <v>226363</v>
      </c>
      <c r="H1274">
        <v>35361</v>
      </c>
      <c r="I1274" s="1">
        <v>34586</v>
      </c>
      <c r="J1274">
        <v>1994</v>
      </c>
      <c r="K1274">
        <f t="shared" si="114"/>
        <v>9</v>
      </c>
      <c r="L1274">
        <f t="shared" si="115"/>
        <v>9</v>
      </c>
      <c r="M1274">
        <f t="shared" si="116"/>
        <v>1994</v>
      </c>
      <c r="N1274">
        <f t="shared" si="117"/>
        <v>5226.5225</v>
      </c>
      <c r="O1274">
        <f t="shared" si="118"/>
        <v>478.02350000000001</v>
      </c>
      <c r="P1274">
        <f t="shared" si="119"/>
        <v>4748.4989999999998</v>
      </c>
    </row>
    <row r="1275" spans="1:16" x14ac:dyDescent="0.3">
      <c r="A1275">
        <v>13087500</v>
      </c>
      <c r="B1275" t="s">
        <v>10</v>
      </c>
      <c r="C1275" s="1">
        <v>34587</v>
      </c>
      <c r="D1275">
        <v>2604</v>
      </c>
      <c r="E1275">
        <v>880109</v>
      </c>
      <c r="F1275">
        <v>277</v>
      </c>
      <c r="G1275">
        <v>226912</v>
      </c>
      <c r="H1275">
        <v>34812</v>
      </c>
      <c r="I1275" s="1">
        <v>34587</v>
      </c>
      <c r="J1275">
        <v>1994</v>
      </c>
      <c r="K1275">
        <f t="shared" si="114"/>
        <v>9</v>
      </c>
      <c r="L1275">
        <f t="shared" si="115"/>
        <v>10</v>
      </c>
      <c r="M1275">
        <f t="shared" si="116"/>
        <v>1994</v>
      </c>
      <c r="N1275">
        <f t="shared" si="117"/>
        <v>5165.0340000000006</v>
      </c>
      <c r="O1275">
        <f t="shared" si="118"/>
        <v>549.42949999999996</v>
      </c>
      <c r="P1275">
        <f t="shared" si="119"/>
        <v>4615.6045000000004</v>
      </c>
    </row>
    <row r="1276" spans="1:16" x14ac:dyDescent="0.3">
      <c r="A1276">
        <v>13087500</v>
      </c>
      <c r="B1276" t="s">
        <v>10</v>
      </c>
      <c r="C1276" s="1">
        <v>34588</v>
      </c>
      <c r="D1276">
        <v>2603</v>
      </c>
      <c r="E1276">
        <v>885272</v>
      </c>
      <c r="F1276">
        <v>235</v>
      </c>
      <c r="G1276">
        <v>227378</v>
      </c>
      <c r="H1276">
        <v>34346</v>
      </c>
      <c r="I1276" s="1">
        <v>34588</v>
      </c>
      <c r="J1276">
        <v>1994</v>
      </c>
      <c r="K1276">
        <f t="shared" si="114"/>
        <v>9</v>
      </c>
      <c r="L1276">
        <f t="shared" si="115"/>
        <v>11</v>
      </c>
      <c r="M1276">
        <f t="shared" si="116"/>
        <v>1994</v>
      </c>
      <c r="N1276">
        <f t="shared" si="117"/>
        <v>5163.0505000000003</v>
      </c>
      <c r="O1276">
        <f t="shared" si="118"/>
        <v>466.1225</v>
      </c>
      <c r="P1276">
        <f t="shared" si="119"/>
        <v>4696.9279999999999</v>
      </c>
    </row>
    <row r="1277" spans="1:16" x14ac:dyDescent="0.3">
      <c r="A1277">
        <v>13087500</v>
      </c>
      <c r="B1277" t="s">
        <v>10</v>
      </c>
      <c r="C1277" s="1">
        <v>34589</v>
      </c>
      <c r="D1277">
        <v>2565</v>
      </c>
      <c r="E1277">
        <v>890359</v>
      </c>
      <c r="F1277">
        <v>193</v>
      </c>
      <c r="G1277">
        <v>227760</v>
      </c>
      <c r="H1277">
        <v>33964</v>
      </c>
      <c r="I1277" s="1">
        <v>34589</v>
      </c>
      <c r="J1277">
        <v>1994</v>
      </c>
      <c r="K1277">
        <f t="shared" si="114"/>
        <v>9</v>
      </c>
      <c r="L1277">
        <f t="shared" si="115"/>
        <v>12</v>
      </c>
      <c r="M1277">
        <f t="shared" si="116"/>
        <v>1994</v>
      </c>
      <c r="N1277">
        <f t="shared" si="117"/>
        <v>5087.6774999999998</v>
      </c>
      <c r="O1277">
        <f t="shared" si="118"/>
        <v>382.81549999999999</v>
      </c>
      <c r="P1277">
        <f t="shared" si="119"/>
        <v>4704.8620000000001</v>
      </c>
    </row>
    <row r="1278" spans="1:16" x14ac:dyDescent="0.3">
      <c r="A1278">
        <v>13087500</v>
      </c>
      <c r="B1278" t="s">
        <v>10</v>
      </c>
      <c r="C1278" s="1">
        <v>34590</v>
      </c>
      <c r="D1278">
        <v>2497</v>
      </c>
      <c r="E1278">
        <v>895312</v>
      </c>
      <c r="F1278">
        <v>92</v>
      </c>
      <c r="G1278">
        <v>227943</v>
      </c>
      <c r="H1278">
        <v>33781</v>
      </c>
      <c r="I1278" s="1">
        <v>34590</v>
      </c>
      <c r="J1278">
        <v>1994</v>
      </c>
      <c r="K1278">
        <f t="shared" si="114"/>
        <v>9</v>
      </c>
      <c r="L1278">
        <f t="shared" si="115"/>
        <v>13</v>
      </c>
      <c r="M1278">
        <f t="shared" si="116"/>
        <v>1994</v>
      </c>
      <c r="N1278">
        <f t="shared" si="117"/>
        <v>4952.7995000000001</v>
      </c>
      <c r="O1278">
        <f t="shared" si="118"/>
        <v>182.482</v>
      </c>
      <c r="P1278">
        <f t="shared" si="119"/>
        <v>4770.3175000000001</v>
      </c>
    </row>
    <row r="1279" spans="1:16" x14ac:dyDescent="0.3">
      <c r="A1279">
        <v>13087500</v>
      </c>
      <c r="B1279" t="s">
        <v>10</v>
      </c>
      <c r="C1279" s="1">
        <v>34591</v>
      </c>
      <c r="D1279">
        <v>2482</v>
      </c>
      <c r="E1279">
        <v>900235</v>
      </c>
      <c r="F1279">
        <v>11</v>
      </c>
      <c r="G1279">
        <v>227965</v>
      </c>
      <c r="H1279">
        <v>33759</v>
      </c>
      <c r="I1279" s="1">
        <v>34591</v>
      </c>
      <c r="J1279">
        <v>1994</v>
      </c>
      <c r="K1279">
        <f t="shared" si="114"/>
        <v>9</v>
      </c>
      <c r="L1279">
        <f t="shared" si="115"/>
        <v>14</v>
      </c>
      <c r="M1279">
        <f t="shared" si="116"/>
        <v>1994</v>
      </c>
      <c r="N1279">
        <f t="shared" si="117"/>
        <v>4923.0470000000005</v>
      </c>
      <c r="O1279">
        <f t="shared" si="118"/>
        <v>21.8185</v>
      </c>
      <c r="P1279">
        <f t="shared" si="119"/>
        <v>4901.2285000000002</v>
      </c>
    </row>
    <row r="1280" spans="1:16" x14ac:dyDescent="0.3">
      <c r="A1280">
        <v>13087500</v>
      </c>
      <c r="B1280" t="s">
        <v>10</v>
      </c>
      <c r="C1280" s="1">
        <v>34592</v>
      </c>
      <c r="D1280">
        <v>2504</v>
      </c>
      <c r="E1280">
        <v>905202</v>
      </c>
      <c r="F1280">
        <v>27</v>
      </c>
      <c r="G1280">
        <v>228019</v>
      </c>
      <c r="H1280">
        <v>33705</v>
      </c>
      <c r="I1280" s="1">
        <v>34592</v>
      </c>
      <c r="J1280">
        <v>1994</v>
      </c>
      <c r="K1280">
        <f t="shared" si="114"/>
        <v>9</v>
      </c>
      <c r="L1280">
        <f t="shared" si="115"/>
        <v>15</v>
      </c>
      <c r="M1280">
        <f t="shared" si="116"/>
        <v>1994</v>
      </c>
      <c r="N1280">
        <f t="shared" si="117"/>
        <v>4966.6840000000002</v>
      </c>
      <c r="O1280">
        <f t="shared" si="118"/>
        <v>53.554500000000004</v>
      </c>
      <c r="P1280">
        <f t="shared" si="119"/>
        <v>4913.1295</v>
      </c>
    </row>
    <row r="1281" spans="1:16" x14ac:dyDescent="0.3">
      <c r="A1281">
        <v>13087500</v>
      </c>
      <c r="B1281" t="s">
        <v>10</v>
      </c>
      <c r="C1281" s="1">
        <v>34593</v>
      </c>
      <c r="D1281">
        <v>2493</v>
      </c>
      <c r="E1281">
        <v>910147</v>
      </c>
      <c r="F1281">
        <v>0</v>
      </c>
      <c r="G1281">
        <v>228019</v>
      </c>
      <c r="H1281">
        <v>33705</v>
      </c>
      <c r="I1281" s="1">
        <v>34593</v>
      </c>
      <c r="J1281">
        <v>1994</v>
      </c>
      <c r="K1281">
        <f t="shared" si="114"/>
        <v>9</v>
      </c>
      <c r="L1281">
        <f t="shared" si="115"/>
        <v>16</v>
      </c>
      <c r="M1281">
        <f t="shared" si="116"/>
        <v>1994</v>
      </c>
      <c r="N1281">
        <f t="shared" si="117"/>
        <v>4944.8654999999999</v>
      </c>
      <c r="O1281">
        <f t="shared" si="118"/>
        <v>0</v>
      </c>
      <c r="P1281">
        <f t="shared" si="119"/>
        <v>4944.8654999999999</v>
      </c>
    </row>
    <row r="1282" spans="1:16" x14ac:dyDescent="0.3">
      <c r="A1282">
        <v>13087500</v>
      </c>
      <c r="B1282" t="s">
        <v>10</v>
      </c>
      <c r="C1282" s="1">
        <v>34594</v>
      </c>
      <c r="D1282">
        <v>2467</v>
      </c>
      <c r="E1282">
        <v>915040</v>
      </c>
      <c r="F1282">
        <v>0</v>
      </c>
      <c r="G1282">
        <v>228019</v>
      </c>
      <c r="H1282">
        <v>33705</v>
      </c>
      <c r="I1282" s="1">
        <v>34594</v>
      </c>
      <c r="J1282">
        <v>1994</v>
      </c>
      <c r="K1282">
        <f t="shared" si="114"/>
        <v>9</v>
      </c>
      <c r="L1282">
        <f t="shared" si="115"/>
        <v>17</v>
      </c>
      <c r="M1282">
        <f t="shared" si="116"/>
        <v>1994</v>
      </c>
      <c r="N1282">
        <f t="shared" si="117"/>
        <v>4893.2945</v>
      </c>
      <c r="O1282">
        <f t="shared" si="118"/>
        <v>0</v>
      </c>
      <c r="P1282">
        <f t="shared" si="119"/>
        <v>4893.2945</v>
      </c>
    </row>
    <row r="1283" spans="1:16" x14ac:dyDescent="0.3">
      <c r="A1283">
        <v>13087500</v>
      </c>
      <c r="B1283" t="s">
        <v>10</v>
      </c>
      <c r="C1283" s="1">
        <v>34595</v>
      </c>
      <c r="D1283">
        <v>2414</v>
      </c>
      <c r="E1283">
        <v>919828</v>
      </c>
      <c r="F1283">
        <v>0</v>
      </c>
      <c r="G1283">
        <v>228019</v>
      </c>
      <c r="H1283">
        <v>33705</v>
      </c>
      <c r="I1283" s="1">
        <v>34595</v>
      </c>
      <c r="J1283">
        <v>1994</v>
      </c>
      <c r="K1283">
        <f t="shared" ref="K1283:K1346" si="120">MONTH(I1283)</f>
        <v>9</v>
      </c>
      <c r="L1283">
        <f t="shared" ref="L1283:L1346" si="121">DAY(I1283)</f>
        <v>18</v>
      </c>
      <c r="M1283">
        <f t="shared" ref="M1283:M1346" si="122">YEAR(I1283)</f>
        <v>1994</v>
      </c>
      <c r="N1283">
        <f t="shared" ref="N1283:N1346" si="123">D1283*1.9835</f>
        <v>4788.1689999999999</v>
      </c>
      <c r="O1283">
        <f t="shared" ref="O1283:O1346" si="124">F1283*1.9835</f>
        <v>0</v>
      </c>
      <c r="P1283">
        <f t="shared" ref="P1283:P1346" si="125">(D1283-F1283)*1.9835</f>
        <v>4788.1689999999999</v>
      </c>
    </row>
    <row r="1284" spans="1:16" x14ac:dyDescent="0.3">
      <c r="A1284">
        <v>13087500</v>
      </c>
      <c r="B1284" t="s">
        <v>10</v>
      </c>
      <c r="C1284" s="1">
        <v>34596</v>
      </c>
      <c r="D1284">
        <v>2300</v>
      </c>
      <c r="E1284">
        <v>924390</v>
      </c>
      <c r="F1284">
        <v>0</v>
      </c>
      <c r="G1284">
        <v>228019</v>
      </c>
      <c r="H1284">
        <v>33705</v>
      </c>
      <c r="I1284" s="1">
        <v>34596</v>
      </c>
      <c r="J1284">
        <v>1994</v>
      </c>
      <c r="K1284">
        <f t="shared" si="120"/>
        <v>9</v>
      </c>
      <c r="L1284">
        <f t="shared" si="121"/>
        <v>19</v>
      </c>
      <c r="M1284">
        <f t="shared" si="122"/>
        <v>1994</v>
      </c>
      <c r="N1284">
        <f t="shared" si="123"/>
        <v>4562.05</v>
      </c>
      <c r="O1284">
        <f t="shared" si="124"/>
        <v>0</v>
      </c>
      <c r="P1284">
        <f t="shared" si="125"/>
        <v>4562.05</v>
      </c>
    </row>
    <row r="1285" spans="1:16" x14ac:dyDescent="0.3">
      <c r="A1285">
        <v>13087500</v>
      </c>
      <c r="B1285" t="s">
        <v>10</v>
      </c>
      <c r="C1285" s="1">
        <v>34597</v>
      </c>
      <c r="D1285">
        <v>2276</v>
      </c>
      <c r="E1285">
        <v>928905</v>
      </c>
      <c r="F1285">
        <v>0</v>
      </c>
      <c r="G1285">
        <v>228019</v>
      </c>
      <c r="H1285">
        <v>33705</v>
      </c>
      <c r="I1285" s="1">
        <v>34597</v>
      </c>
      <c r="J1285">
        <v>1994</v>
      </c>
      <c r="K1285">
        <f t="shared" si="120"/>
        <v>9</v>
      </c>
      <c r="L1285">
        <f t="shared" si="121"/>
        <v>20</v>
      </c>
      <c r="M1285">
        <f t="shared" si="122"/>
        <v>1994</v>
      </c>
      <c r="N1285">
        <f t="shared" si="123"/>
        <v>4514.4459999999999</v>
      </c>
      <c r="O1285">
        <f t="shared" si="124"/>
        <v>0</v>
      </c>
      <c r="P1285">
        <f t="shared" si="125"/>
        <v>4514.4459999999999</v>
      </c>
    </row>
    <row r="1286" spans="1:16" x14ac:dyDescent="0.3">
      <c r="A1286">
        <v>13087500</v>
      </c>
      <c r="B1286" t="s">
        <v>10</v>
      </c>
      <c r="C1286" s="1">
        <v>34598</v>
      </c>
      <c r="D1286">
        <v>2267</v>
      </c>
      <c r="E1286">
        <v>933401</v>
      </c>
      <c r="F1286">
        <v>0</v>
      </c>
      <c r="G1286">
        <v>228019</v>
      </c>
      <c r="H1286">
        <v>33705</v>
      </c>
      <c r="I1286" s="1">
        <v>34598</v>
      </c>
      <c r="J1286">
        <v>1994</v>
      </c>
      <c r="K1286">
        <f t="shared" si="120"/>
        <v>9</v>
      </c>
      <c r="L1286">
        <f t="shared" si="121"/>
        <v>21</v>
      </c>
      <c r="M1286">
        <f t="shared" si="122"/>
        <v>1994</v>
      </c>
      <c r="N1286">
        <f t="shared" si="123"/>
        <v>4496.5945000000002</v>
      </c>
      <c r="O1286">
        <f t="shared" si="124"/>
        <v>0</v>
      </c>
      <c r="P1286">
        <f t="shared" si="125"/>
        <v>4496.5945000000002</v>
      </c>
    </row>
    <row r="1287" spans="1:16" x14ac:dyDescent="0.3">
      <c r="A1287">
        <v>13087500</v>
      </c>
      <c r="B1287" t="s">
        <v>10</v>
      </c>
      <c r="C1287" s="1">
        <v>34599</v>
      </c>
      <c r="D1287">
        <v>2256</v>
      </c>
      <c r="E1287">
        <v>937876</v>
      </c>
      <c r="F1287">
        <v>0</v>
      </c>
      <c r="G1287">
        <v>228019</v>
      </c>
      <c r="H1287">
        <v>33705</v>
      </c>
      <c r="I1287" s="1">
        <v>34599</v>
      </c>
      <c r="J1287">
        <v>1994</v>
      </c>
      <c r="K1287">
        <f t="shared" si="120"/>
        <v>9</v>
      </c>
      <c r="L1287">
        <f t="shared" si="121"/>
        <v>22</v>
      </c>
      <c r="M1287">
        <f t="shared" si="122"/>
        <v>1994</v>
      </c>
      <c r="N1287">
        <f t="shared" si="123"/>
        <v>4474.7759999999998</v>
      </c>
      <c r="O1287">
        <f t="shared" si="124"/>
        <v>0</v>
      </c>
      <c r="P1287">
        <f t="shared" si="125"/>
        <v>4474.7759999999998</v>
      </c>
    </row>
    <row r="1288" spans="1:16" x14ac:dyDescent="0.3">
      <c r="A1288">
        <v>13087500</v>
      </c>
      <c r="B1288" t="s">
        <v>10</v>
      </c>
      <c r="C1288" s="1">
        <v>34600</v>
      </c>
      <c r="D1288">
        <v>2256</v>
      </c>
      <c r="E1288">
        <v>942351</v>
      </c>
      <c r="F1288">
        <v>0</v>
      </c>
      <c r="G1288">
        <v>228019</v>
      </c>
      <c r="H1288">
        <v>33705</v>
      </c>
      <c r="I1288" s="1">
        <v>34600</v>
      </c>
      <c r="J1288">
        <v>1994</v>
      </c>
      <c r="K1288">
        <f t="shared" si="120"/>
        <v>9</v>
      </c>
      <c r="L1288">
        <f t="shared" si="121"/>
        <v>23</v>
      </c>
      <c r="M1288">
        <f t="shared" si="122"/>
        <v>1994</v>
      </c>
      <c r="N1288">
        <f t="shared" si="123"/>
        <v>4474.7759999999998</v>
      </c>
      <c r="O1288">
        <f t="shared" si="124"/>
        <v>0</v>
      </c>
      <c r="P1288">
        <f t="shared" si="125"/>
        <v>4474.7759999999998</v>
      </c>
    </row>
    <row r="1289" spans="1:16" x14ac:dyDescent="0.3">
      <c r="A1289">
        <v>13087500</v>
      </c>
      <c r="B1289" t="s">
        <v>10</v>
      </c>
      <c r="C1289" s="1">
        <v>34601</v>
      </c>
      <c r="D1289">
        <v>2216</v>
      </c>
      <c r="E1289">
        <v>946746</v>
      </c>
      <c r="F1289">
        <v>0</v>
      </c>
      <c r="G1289">
        <v>228019</v>
      </c>
      <c r="H1289">
        <v>33705</v>
      </c>
      <c r="I1289" s="1">
        <v>34601</v>
      </c>
      <c r="J1289">
        <v>1994</v>
      </c>
      <c r="K1289">
        <f t="shared" si="120"/>
        <v>9</v>
      </c>
      <c r="L1289">
        <f t="shared" si="121"/>
        <v>24</v>
      </c>
      <c r="M1289">
        <f t="shared" si="122"/>
        <v>1994</v>
      </c>
      <c r="N1289">
        <f t="shared" si="123"/>
        <v>4395.4359999999997</v>
      </c>
      <c r="O1289">
        <f t="shared" si="124"/>
        <v>0</v>
      </c>
      <c r="P1289">
        <f t="shared" si="125"/>
        <v>4395.4359999999997</v>
      </c>
    </row>
    <row r="1290" spans="1:16" x14ac:dyDescent="0.3">
      <c r="A1290">
        <v>13087500</v>
      </c>
      <c r="B1290" t="s">
        <v>10</v>
      </c>
      <c r="C1290" s="1">
        <v>34602</v>
      </c>
      <c r="D1290">
        <v>2206</v>
      </c>
      <c r="E1290">
        <v>951122</v>
      </c>
      <c r="F1290">
        <v>0</v>
      </c>
      <c r="G1290">
        <v>228019</v>
      </c>
      <c r="H1290">
        <v>33705</v>
      </c>
      <c r="I1290" s="1">
        <v>34602</v>
      </c>
      <c r="J1290">
        <v>1994</v>
      </c>
      <c r="K1290">
        <f t="shared" si="120"/>
        <v>9</v>
      </c>
      <c r="L1290">
        <f t="shared" si="121"/>
        <v>25</v>
      </c>
      <c r="M1290">
        <f t="shared" si="122"/>
        <v>1994</v>
      </c>
      <c r="N1290">
        <f t="shared" si="123"/>
        <v>4375.6009999999997</v>
      </c>
      <c r="O1290">
        <f t="shared" si="124"/>
        <v>0</v>
      </c>
      <c r="P1290">
        <f t="shared" si="125"/>
        <v>4375.6009999999997</v>
      </c>
    </row>
    <row r="1291" spans="1:16" x14ac:dyDescent="0.3">
      <c r="A1291">
        <v>13087500</v>
      </c>
      <c r="B1291" t="s">
        <v>10</v>
      </c>
      <c r="C1291" s="1">
        <v>34603</v>
      </c>
      <c r="D1291">
        <v>2241</v>
      </c>
      <c r="E1291">
        <v>955567</v>
      </c>
      <c r="F1291">
        <v>0</v>
      </c>
      <c r="G1291">
        <v>228019</v>
      </c>
      <c r="H1291">
        <v>33705</v>
      </c>
      <c r="I1291" s="1">
        <v>34603</v>
      </c>
      <c r="J1291">
        <v>1994</v>
      </c>
      <c r="K1291">
        <f t="shared" si="120"/>
        <v>9</v>
      </c>
      <c r="L1291">
        <f t="shared" si="121"/>
        <v>26</v>
      </c>
      <c r="M1291">
        <f t="shared" si="122"/>
        <v>1994</v>
      </c>
      <c r="N1291">
        <f t="shared" si="123"/>
        <v>4445.0235000000002</v>
      </c>
      <c r="O1291">
        <f t="shared" si="124"/>
        <v>0</v>
      </c>
      <c r="P1291">
        <f t="shared" si="125"/>
        <v>4445.0235000000002</v>
      </c>
    </row>
    <row r="1292" spans="1:16" x14ac:dyDescent="0.3">
      <c r="A1292">
        <v>13087500</v>
      </c>
      <c r="B1292" t="s">
        <v>10</v>
      </c>
      <c r="C1292" s="1">
        <v>34604</v>
      </c>
      <c r="D1292">
        <v>2292</v>
      </c>
      <c r="E1292">
        <v>960113</v>
      </c>
      <c r="F1292">
        <v>0</v>
      </c>
      <c r="G1292">
        <v>228019</v>
      </c>
      <c r="H1292">
        <v>33705</v>
      </c>
      <c r="I1292" s="1">
        <v>34604</v>
      </c>
      <c r="J1292">
        <v>1994</v>
      </c>
      <c r="K1292">
        <f t="shared" si="120"/>
        <v>9</v>
      </c>
      <c r="L1292">
        <f t="shared" si="121"/>
        <v>27</v>
      </c>
      <c r="M1292">
        <f t="shared" si="122"/>
        <v>1994</v>
      </c>
      <c r="N1292">
        <f t="shared" si="123"/>
        <v>4546.1819999999998</v>
      </c>
      <c r="O1292">
        <f t="shared" si="124"/>
        <v>0</v>
      </c>
      <c r="P1292">
        <f t="shared" si="125"/>
        <v>4546.1819999999998</v>
      </c>
    </row>
    <row r="1293" spans="1:16" x14ac:dyDescent="0.3">
      <c r="A1293">
        <v>13087500</v>
      </c>
      <c r="B1293" t="s">
        <v>10</v>
      </c>
      <c r="C1293" s="1">
        <v>34605</v>
      </c>
      <c r="D1293">
        <v>2307</v>
      </c>
      <c r="E1293">
        <v>964689</v>
      </c>
      <c r="F1293">
        <v>0</v>
      </c>
      <c r="G1293">
        <v>228019</v>
      </c>
      <c r="H1293">
        <v>33705</v>
      </c>
      <c r="I1293" s="1">
        <v>34605</v>
      </c>
      <c r="J1293">
        <v>1994</v>
      </c>
      <c r="K1293">
        <f t="shared" si="120"/>
        <v>9</v>
      </c>
      <c r="L1293">
        <f t="shared" si="121"/>
        <v>28</v>
      </c>
      <c r="M1293">
        <f t="shared" si="122"/>
        <v>1994</v>
      </c>
      <c r="N1293">
        <f t="shared" si="123"/>
        <v>4575.9345000000003</v>
      </c>
      <c r="O1293">
        <f t="shared" si="124"/>
        <v>0</v>
      </c>
      <c r="P1293">
        <f t="shared" si="125"/>
        <v>4575.9345000000003</v>
      </c>
    </row>
    <row r="1294" spans="1:16" x14ac:dyDescent="0.3">
      <c r="A1294">
        <v>13087500</v>
      </c>
      <c r="B1294" t="s">
        <v>10</v>
      </c>
      <c r="C1294" s="1">
        <v>34606</v>
      </c>
      <c r="D1294">
        <v>2299</v>
      </c>
      <c r="E1294">
        <v>969249</v>
      </c>
      <c r="F1294">
        <v>0</v>
      </c>
      <c r="G1294">
        <v>228019</v>
      </c>
      <c r="H1294">
        <v>33705</v>
      </c>
      <c r="I1294" s="1">
        <v>34606</v>
      </c>
      <c r="J1294">
        <v>1994</v>
      </c>
      <c r="K1294">
        <f t="shared" si="120"/>
        <v>9</v>
      </c>
      <c r="L1294">
        <f t="shared" si="121"/>
        <v>29</v>
      </c>
      <c r="M1294">
        <f t="shared" si="122"/>
        <v>1994</v>
      </c>
      <c r="N1294">
        <f t="shared" si="123"/>
        <v>4560.0664999999999</v>
      </c>
      <c r="O1294">
        <f t="shared" si="124"/>
        <v>0</v>
      </c>
      <c r="P1294">
        <f t="shared" si="125"/>
        <v>4560.0664999999999</v>
      </c>
    </row>
    <row r="1295" spans="1:16" x14ac:dyDescent="0.3">
      <c r="A1295">
        <v>13087500</v>
      </c>
      <c r="B1295" t="s">
        <v>10</v>
      </c>
      <c r="C1295" s="1">
        <v>34607</v>
      </c>
      <c r="D1295">
        <v>2265</v>
      </c>
      <c r="E1295">
        <v>973742</v>
      </c>
      <c r="F1295">
        <v>0</v>
      </c>
      <c r="G1295">
        <v>228019</v>
      </c>
      <c r="H1295">
        <v>33705</v>
      </c>
      <c r="I1295" s="1">
        <v>34607</v>
      </c>
      <c r="J1295">
        <v>1994</v>
      </c>
      <c r="K1295">
        <f t="shared" si="120"/>
        <v>9</v>
      </c>
      <c r="L1295">
        <f t="shared" si="121"/>
        <v>30</v>
      </c>
      <c r="M1295">
        <f t="shared" si="122"/>
        <v>1994</v>
      </c>
      <c r="N1295">
        <f t="shared" si="123"/>
        <v>4492.6275000000005</v>
      </c>
      <c r="O1295">
        <f t="shared" si="124"/>
        <v>0</v>
      </c>
      <c r="P1295">
        <f t="shared" si="125"/>
        <v>4492.6275000000005</v>
      </c>
    </row>
    <row r="1296" spans="1:16" x14ac:dyDescent="0.3">
      <c r="A1296">
        <v>13087500</v>
      </c>
      <c r="B1296" t="s">
        <v>10</v>
      </c>
      <c r="C1296" s="1">
        <v>34608</v>
      </c>
      <c r="D1296">
        <v>2044</v>
      </c>
      <c r="E1296">
        <v>977796</v>
      </c>
      <c r="F1296">
        <v>0</v>
      </c>
      <c r="G1296">
        <v>228019</v>
      </c>
      <c r="H1296">
        <v>33705</v>
      </c>
      <c r="I1296" s="1">
        <v>34608</v>
      </c>
      <c r="J1296">
        <v>1994</v>
      </c>
      <c r="K1296">
        <f t="shared" si="120"/>
        <v>10</v>
      </c>
      <c r="L1296">
        <f t="shared" si="121"/>
        <v>1</v>
      </c>
      <c r="M1296">
        <f t="shared" si="122"/>
        <v>1994</v>
      </c>
      <c r="N1296">
        <f t="shared" si="123"/>
        <v>4054.2739999999999</v>
      </c>
      <c r="O1296">
        <f t="shared" si="124"/>
        <v>0</v>
      </c>
      <c r="P1296">
        <f t="shared" si="125"/>
        <v>4054.2739999999999</v>
      </c>
    </row>
    <row r="1297" spans="1:16" x14ac:dyDescent="0.3">
      <c r="A1297">
        <v>13087500</v>
      </c>
      <c r="B1297" t="s">
        <v>10</v>
      </c>
      <c r="C1297" s="1">
        <v>34609</v>
      </c>
      <c r="D1297">
        <v>1910</v>
      </c>
      <c r="E1297">
        <v>981585</v>
      </c>
      <c r="F1297">
        <v>0</v>
      </c>
      <c r="G1297">
        <v>228019</v>
      </c>
      <c r="H1297">
        <v>33705</v>
      </c>
      <c r="I1297" s="1">
        <v>34609</v>
      </c>
      <c r="J1297">
        <v>1994</v>
      </c>
      <c r="K1297">
        <f t="shared" si="120"/>
        <v>10</v>
      </c>
      <c r="L1297">
        <f t="shared" si="121"/>
        <v>2</v>
      </c>
      <c r="M1297">
        <f t="shared" si="122"/>
        <v>1994</v>
      </c>
      <c r="N1297">
        <f t="shared" si="123"/>
        <v>3788.4850000000001</v>
      </c>
      <c r="O1297">
        <f t="shared" si="124"/>
        <v>0</v>
      </c>
      <c r="P1297">
        <f t="shared" si="125"/>
        <v>3788.4850000000001</v>
      </c>
    </row>
    <row r="1298" spans="1:16" x14ac:dyDescent="0.3">
      <c r="A1298">
        <v>13087500</v>
      </c>
      <c r="B1298" t="s">
        <v>10</v>
      </c>
      <c r="C1298" s="1">
        <v>34610</v>
      </c>
      <c r="D1298">
        <v>1923</v>
      </c>
      <c r="E1298">
        <v>985399</v>
      </c>
      <c r="F1298">
        <v>0</v>
      </c>
      <c r="G1298">
        <v>228019</v>
      </c>
      <c r="H1298">
        <v>33705</v>
      </c>
      <c r="I1298" s="1">
        <v>34610</v>
      </c>
      <c r="J1298">
        <v>1994</v>
      </c>
      <c r="K1298">
        <f t="shared" si="120"/>
        <v>10</v>
      </c>
      <c r="L1298">
        <f t="shared" si="121"/>
        <v>3</v>
      </c>
      <c r="M1298">
        <f t="shared" si="122"/>
        <v>1994</v>
      </c>
      <c r="N1298">
        <f t="shared" si="123"/>
        <v>3814.2705000000001</v>
      </c>
      <c r="O1298">
        <f t="shared" si="124"/>
        <v>0</v>
      </c>
      <c r="P1298">
        <f t="shared" si="125"/>
        <v>3814.2705000000001</v>
      </c>
    </row>
    <row r="1299" spans="1:16" x14ac:dyDescent="0.3">
      <c r="A1299">
        <v>13087500</v>
      </c>
      <c r="B1299" t="s">
        <v>10</v>
      </c>
      <c r="C1299" s="1">
        <v>34611</v>
      </c>
      <c r="D1299">
        <v>1761</v>
      </c>
      <c r="E1299">
        <v>988892</v>
      </c>
      <c r="F1299">
        <v>0</v>
      </c>
      <c r="G1299">
        <v>228019</v>
      </c>
      <c r="H1299">
        <v>33705</v>
      </c>
      <c r="I1299" s="1">
        <v>34611</v>
      </c>
      <c r="J1299">
        <v>1994</v>
      </c>
      <c r="K1299">
        <f t="shared" si="120"/>
        <v>10</v>
      </c>
      <c r="L1299">
        <f t="shared" si="121"/>
        <v>4</v>
      </c>
      <c r="M1299">
        <f t="shared" si="122"/>
        <v>1994</v>
      </c>
      <c r="N1299">
        <f t="shared" si="123"/>
        <v>3492.9434999999999</v>
      </c>
      <c r="O1299">
        <f t="shared" si="124"/>
        <v>0</v>
      </c>
      <c r="P1299">
        <f t="shared" si="125"/>
        <v>3492.9434999999999</v>
      </c>
    </row>
    <row r="1300" spans="1:16" x14ac:dyDescent="0.3">
      <c r="A1300">
        <v>13087500</v>
      </c>
      <c r="B1300" t="s">
        <v>10</v>
      </c>
      <c r="C1300" s="1">
        <v>34612</v>
      </c>
      <c r="D1300">
        <v>1579</v>
      </c>
      <c r="E1300">
        <v>992024</v>
      </c>
      <c r="F1300">
        <v>0</v>
      </c>
      <c r="G1300">
        <v>228019</v>
      </c>
      <c r="H1300">
        <v>33705</v>
      </c>
      <c r="I1300" s="1">
        <v>34612</v>
      </c>
      <c r="J1300">
        <v>1994</v>
      </c>
      <c r="K1300">
        <f t="shared" si="120"/>
        <v>10</v>
      </c>
      <c r="L1300">
        <f t="shared" si="121"/>
        <v>5</v>
      </c>
      <c r="M1300">
        <f t="shared" si="122"/>
        <v>1994</v>
      </c>
      <c r="N1300">
        <f t="shared" si="123"/>
        <v>3131.9465</v>
      </c>
      <c r="O1300">
        <f t="shared" si="124"/>
        <v>0</v>
      </c>
      <c r="P1300">
        <f t="shared" si="125"/>
        <v>3131.9465</v>
      </c>
    </row>
    <row r="1301" spans="1:16" x14ac:dyDescent="0.3">
      <c r="A1301">
        <v>13087500</v>
      </c>
      <c r="B1301" t="s">
        <v>10</v>
      </c>
      <c r="C1301" s="1">
        <v>34613</v>
      </c>
      <c r="D1301">
        <v>1496</v>
      </c>
      <c r="E1301">
        <v>994991</v>
      </c>
      <c r="F1301">
        <v>0</v>
      </c>
      <c r="G1301">
        <v>228019</v>
      </c>
      <c r="H1301">
        <v>33705</v>
      </c>
      <c r="I1301" s="1">
        <v>34613</v>
      </c>
      <c r="J1301">
        <v>1994</v>
      </c>
      <c r="K1301">
        <f t="shared" si="120"/>
        <v>10</v>
      </c>
      <c r="L1301">
        <f t="shared" si="121"/>
        <v>6</v>
      </c>
      <c r="M1301">
        <f t="shared" si="122"/>
        <v>1994</v>
      </c>
      <c r="N1301">
        <f t="shared" si="123"/>
        <v>2967.3160000000003</v>
      </c>
      <c r="O1301">
        <f t="shared" si="124"/>
        <v>0</v>
      </c>
      <c r="P1301">
        <f t="shared" si="125"/>
        <v>2967.3160000000003</v>
      </c>
    </row>
    <row r="1302" spans="1:16" x14ac:dyDescent="0.3">
      <c r="A1302">
        <v>13087500</v>
      </c>
      <c r="B1302" t="s">
        <v>10</v>
      </c>
      <c r="C1302" s="1">
        <v>34614</v>
      </c>
      <c r="D1302">
        <v>1566</v>
      </c>
      <c r="E1302">
        <v>998097</v>
      </c>
      <c r="F1302">
        <v>0</v>
      </c>
      <c r="G1302">
        <v>228019</v>
      </c>
      <c r="H1302">
        <v>33705</v>
      </c>
      <c r="I1302" s="1">
        <v>34614</v>
      </c>
      <c r="J1302">
        <v>1994</v>
      </c>
      <c r="K1302">
        <f t="shared" si="120"/>
        <v>10</v>
      </c>
      <c r="L1302">
        <f t="shared" si="121"/>
        <v>7</v>
      </c>
      <c r="M1302">
        <f t="shared" si="122"/>
        <v>1994</v>
      </c>
      <c r="N1302">
        <f t="shared" si="123"/>
        <v>3106.1610000000001</v>
      </c>
      <c r="O1302">
        <f t="shared" si="124"/>
        <v>0</v>
      </c>
      <c r="P1302">
        <f t="shared" si="125"/>
        <v>3106.1610000000001</v>
      </c>
    </row>
    <row r="1303" spans="1:16" x14ac:dyDescent="0.3">
      <c r="A1303">
        <v>13087500</v>
      </c>
      <c r="B1303" t="s">
        <v>10</v>
      </c>
      <c r="C1303" s="1">
        <v>34615</v>
      </c>
      <c r="D1303">
        <v>1561</v>
      </c>
      <c r="E1303">
        <v>1001193</v>
      </c>
      <c r="F1303">
        <v>0</v>
      </c>
      <c r="G1303">
        <v>228019</v>
      </c>
      <c r="H1303">
        <v>33705</v>
      </c>
      <c r="I1303" s="1">
        <v>34615</v>
      </c>
      <c r="J1303">
        <v>1994</v>
      </c>
      <c r="K1303">
        <f t="shared" si="120"/>
        <v>10</v>
      </c>
      <c r="L1303">
        <f t="shared" si="121"/>
        <v>8</v>
      </c>
      <c r="M1303">
        <f t="shared" si="122"/>
        <v>1994</v>
      </c>
      <c r="N1303">
        <f t="shared" si="123"/>
        <v>3096.2435</v>
      </c>
      <c r="O1303">
        <f t="shared" si="124"/>
        <v>0</v>
      </c>
      <c r="P1303">
        <f t="shared" si="125"/>
        <v>3096.2435</v>
      </c>
    </row>
    <row r="1304" spans="1:16" x14ac:dyDescent="0.3">
      <c r="A1304">
        <v>13087500</v>
      </c>
      <c r="B1304" t="s">
        <v>10</v>
      </c>
      <c r="C1304" s="1">
        <v>34616</v>
      </c>
      <c r="D1304">
        <v>1562</v>
      </c>
      <c r="E1304">
        <v>1004292</v>
      </c>
      <c r="F1304">
        <v>0</v>
      </c>
      <c r="G1304">
        <v>228019</v>
      </c>
      <c r="H1304">
        <v>33705</v>
      </c>
      <c r="I1304" s="1">
        <v>34616</v>
      </c>
      <c r="J1304">
        <v>1994</v>
      </c>
      <c r="K1304">
        <f t="shared" si="120"/>
        <v>10</v>
      </c>
      <c r="L1304">
        <f t="shared" si="121"/>
        <v>9</v>
      </c>
      <c r="M1304">
        <f t="shared" si="122"/>
        <v>1994</v>
      </c>
      <c r="N1304">
        <f t="shared" si="123"/>
        <v>3098.2269999999999</v>
      </c>
      <c r="O1304">
        <f t="shared" si="124"/>
        <v>0</v>
      </c>
      <c r="P1304">
        <f t="shared" si="125"/>
        <v>3098.2269999999999</v>
      </c>
    </row>
    <row r="1305" spans="1:16" x14ac:dyDescent="0.3">
      <c r="A1305">
        <v>13087500</v>
      </c>
      <c r="B1305" t="s">
        <v>10</v>
      </c>
      <c r="C1305" s="1">
        <v>34617</v>
      </c>
      <c r="D1305">
        <v>1523</v>
      </c>
      <c r="E1305">
        <v>1007313</v>
      </c>
      <c r="F1305">
        <v>0</v>
      </c>
      <c r="G1305">
        <v>228019</v>
      </c>
      <c r="H1305">
        <v>33705</v>
      </c>
      <c r="I1305" s="1">
        <v>34617</v>
      </c>
      <c r="J1305">
        <v>1994</v>
      </c>
      <c r="K1305">
        <f t="shared" si="120"/>
        <v>10</v>
      </c>
      <c r="L1305">
        <f t="shared" si="121"/>
        <v>10</v>
      </c>
      <c r="M1305">
        <f t="shared" si="122"/>
        <v>1994</v>
      </c>
      <c r="N1305">
        <f t="shared" si="123"/>
        <v>3020.8705</v>
      </c>
      <c r="O1305">
        <f t="shared" si="124"/>
        <v>0</v>
      </c>
      <c r="P1305">
        <f t="shared" si="125"/>
        <v>3020.8705</v>
      </c>
    </row>
    <row r="1306" spans="1:16" x14ac:dyDescent="0.3">
      <c r="A1306">
        <v>13087500</v>
      </c>
      <c r="B1306" t="s">
        <v>10</v>
      </c>
      <c r="C1306" s="1">
        <v>34618</v>
      </c>
      <c r="D1306">
        <v>1466</v>
      </c>
      <c r="E1306">
        <v>1010220</v>
      </c>
      <c r="F1306">
        <v>0</v>
      </c>
      <c r="G1306">
        <v>228019</v>
      </c>
      <c r="H1306">
        <v>33705</v>
      </c>
      <c r="I1306" s="1">
        <v>34618</v>
      </c>
      <c r="J1306">
        <v>1994</v>
      </c>
      <c r="K1306">
        <f t="shared" si="120"/>
        <v>10</v>
      </c>
      <c r="L1306">
        <f t="shared" si="121"/>
        <v>11</v>
      </c>
      <c r="M1306">
        <f t="shared" si="122"/>
        <v>1994</v>
      </c>
      <c r="N1306">
        <f t="shared" si="123"/>
        <v>2907.8110000000001</v>
      </c>
      <c r="O1306">
        <f t="shared" si="124"/>
        <v>0</v>
      </c>
      <c r="P1306">
        <f t="shared" si="125"/>
        <v>2907.8110000000001</v>
      </c>
    </row>
    <row r="1307" spans="1:16" x14ac:dyDescent="0.3">
      <c r="A1307">
        <v>13087500</v>
      </c>
      <c r="B1307" t="s">
        <v>10</v>
      </c>
      <c r="C1307" s="1">
        <v>34619</v>
      </c>
      <c r="D1307">
        <v>1468</v>
      </c>
      <c r="E1307">
        <v>1013132</v>
      </c>
      <c r="F1307">
        <v>0</v>
      </c>
      <c r="G1307">
        <v>228019</v>
      </c>
      <c r="H1307">
        <v>33705</v>
      </c>
      <c r="I1307" s="1">
        <v>34619</v>
      </c>
      <c r="J1307">
        <v>1994</v>
      </c>
      <c r="K1307">
        <f t="shared" si="120"/>
        <v>10</v>
      </c>
      <c r="L1307">
        <f t="shared" si="121"/>
        <v>12</v>
      </c>
      <c r="M1307">
        <f t="shared" si="122"/>
        <v>1994</v>
      </c>
      <c r="N1307">
        <f t="shared" si="123"/>
        <v>2911.7780000000002</v>
      </c>
      <c r="O1307">
        <f t="shared" si="124"/>
        <v>0</v>
      </c>
      <c r="P1307">
        <f t="shared" si="125"/>
        <v>2911.7780000000002</v>
      </c>
    </row>
    <row r="1308" spans="1:16" x14ac:dyDescent="0.3">
      <c r="A1308">
        <v>13087500</v>
      </c>
      <c r="B1308" t="s">
        <v>10</v>
      </c>
      <c r="C1308" s="1">
        <v>34620</v>
      </c>
      <c r="D1308">
        <v>1364</v>
      </c>
      <c r="E1308">
        <v>1015838</v>
      </c>
      <c r="F1308">
        <v>0</v>
      </c>
      <c r="G1308">
        <v>228019</v>
      </c>
      <c r="H1308">
        <v>33705</v>
      </c>
      <c r="I1308" s="1">
        <v>34620</v>
      </c>
      <c r="J1308">
        <v>1994</v>
      </c>
      <c r="K1308">
        <f t="shared" si="120"/>
        <v>10</v>
      </c>
      <c r="L1308">
        <f t="shared" si="121"/>
        <v>13</v>
      </c>
      <c r="M1308">
        <f t="shared" si="122"/>
        <v>1994</v>
      </c>
      <c r="N1308">
        <f t="shared" si="123"/>
        <v>2705.4940000000001</v>
      </c>
      <c r="O1308">
        <f t="shared" si="124"/>
        <v>0</v>
      </c>
      <c r="P1308">
        <f t="shared" si="125"/>
        <v>2705.4940000000001</v>
      </c>
    </row>
    <row r="1309" spans="1:16" x14ac:dyDescent="0.3">
      <c r="A1309">
        <v>13087500</v>
      </c>
      <c r="B1309" t="s">
        <v>10</v>
      </c>
      <c r="C1309" s="1">
        <v>34621</v>
      </c>
      <c r="D1309">
        <v>1234</v>
      </c>
      <c r="E1309">
        <v>1018285</v>
      </c>
      <c r="F1309">
        <v>0</v>
      </c>
      <c r="G1309">
        <v>228019</v>
      </c>
      <c r="H1309">
        <v>33705</v>
      </c>
      <c r="I1309" s="1">
        <v>34621</v>
      </c>
      <c r="J1309">
        <v>1994</v>
      </c>
      <c r="K1309">
        <f t="shared" si="120"/>
        <v>10</v>
      </c>
      <c r="L1309">
        <f t="shared" si="121"/>
        <v>14</v>
      </c>
      <c r="M1309">
        <f t="shared" si="122"/>
        <v>1994</v>
      </c>
      <c r="N1309">
        <f t="shared" si="123"/>
        <v>2447.6390000000001</v>
      </c>
      <c r="O1309">
        <f t="shared" si="124"/>
        <v>0</v>
      </c>
      <c r="P1309">
        <f t="shared" si="125"/>
        <v>2447.6390000000001</v>
      </c>
    </row>
    <row r="1310" spans="1:16" x14ac:dyDescent="0.3">
      <c r="A1310">
        <v>13087500</v>
      </c>
      <c r="B1310" t="s">
        <v>10</v>
      </c>
      <c r="C1310" s="1">
        <v>34622</v>
      </c>
      <c r="D1310">
        <v>1234</v>
      </c>
      <c r="E1310">
        <v>1020733</v>
      </c>
      <c r="F1310">
        <v>0</v>
      </c>
      <c r="G1310">
        <v>228019</v>
      </c>
      <c r="H1310">
        <v>33705</v>
      </c>
      <c r="I1310" s="1">
        <v>34622</v>
      </c>
      <c r="J1310">
        <v>1994</v>
      </c>
      <c r="K1310">
        <f t="shared" si="120"/>
        <v>10</v>
      </c>
      <c r="L1310">
        <f t="shared" si="121"/>
        <v>15</v>
      </c>
      <c r="M1310">
        <f t="shared" si="122"/>
        <v>1994</v>
      </c>
      <c r="N1310">
        <f t="shared" si="123"/>
        <v>2447.6390000000001</v>
      </c>
      <c r="O1310">
        <f t="shared" si="124"/>
        <v>0</v>
      </c>
      <c r="P1310">
        <f t="shared" si="125"/>
        <v>2447.6390000000001</v>
      </c>
    </row>
    <row r="1311" spans="1:16" x14ac:dyDescent="0.3">
      <c r="A1311">
        <v>13087500</v>
      </c>
      <c r="B1311" t="s">
        <v>10</v>
      </c>
      <c r="C1311" s="1">
        <v>34623</v>
      </c>
      <c r="D1311">
        <v>1213</v>
      </c>
      <c r="E1311">
        <v>1023139</v>
      </c>
      <c r="F1311">
        <v>0</v>
      </c>
      <c r="G1311">
        <v>228019</v>
      </c>
      <c r="H1311">
        <v>33705</v>
      </c>
      <c r="I1311" s="1">
        <v>34623</v>
      </c>
      <c r="J1311">
        <v>1994</v>
      </c>
      <c r="K1311">
        <f t="shared" si="120"/>
        <v>10</v>
      </c>
      <c r="L1311">
        <f t="shared" si="121"/>
        <v>16</v>
      </c>
      <c r="M1311">
        <f t="shared" si="122"/>
        <v>1994</v>
      </c>
      <c r="N1311">
        <f t="shared" si="123"/>
        <v>2405.9855000000002</v>
      </c>
      <c r="O1311">
        <f t="shared" si="124"/>
        <v>0</v>
      </c>
      <c r="P1311">
        <f t="shared" si="125"/>
        <v>2405.9855000000002</v>
      </c>
    </row>
    <row r="1312" spans="1:16" x14ac:dyDescent="0.3">
      <c r="A1312">
        <v>13087500</v>
      </c>
      <c r="B1312" t="s">
        <v>10</v>
      </c>
      <c r="C1312" s="1">
        <v>34624</v>
      </c>
      <c r="D1312">
        <v>1111</v>
      </c>
      <c r="E1312">
        <v>1025343</v>
      </c>
      <c r="F1312">
        <v>0</v>
      </c>
      <c r="G1312">
        <v>228019</v>
      </c>
      <c r="H1312">
        <v>33705</v>
      </c>
      <c r="I1312" s="1">
        <v>34624</v>
      </c>
      <c r="J1312">
        <v>1994</v>
      </c>
      <c r="K1312">
        <f t="shared" si="120"/>
        <v>10</v>
      </c>
      <c r="L1312">
        <f t="shared" si="121"/>
        <v>17</v>
      </c>
      <c r="M1312">
        <f t="shared" si="122"/>
        <v>1994</v>
      </c>
      <c r="N1312">
        <f t="shared" si="123"/>
        <v>2203.6685000000002</v>
      </c>
      <c r="O1312">
        <f t="shared" si="124"/>
        <v>0</v>
      </c>
      <c r="P1312">
        <f t="shared" si="125"/>
        <v>2203.6685000000002</v>
      </c>
    </row>
    <row r="1313" spans="1:16" x14ac:dyDescent="0.3">
      <c r="A1313">
        <v>13087500</v>
      </c>
      <c r="B1313" t="s">
        <v>10</v>
      </c>
      <c r="C1313" s="1">
        <v>34625</v>
      </c>
      <c r="D1313">
        <v>1037</v>
      </c>
      <c r="E1313">
        <v>1027399</v>
      </c>
      <c r="F1313">
        <v>0</v>
      </c>
      <c r="G1313">
        <v>228019</v>
      </c>
      <c r="H1313">
        <v>33705</v>
      </c>
      <c r="I1313" s="1">
        <v>34625</v>
      </c>
      <c r="J1313">
        <v>1994</v>
      </c>
      <c r="K1313">
        <f t="shared" si="120"/>
        <v>10</v>
      </c>
      <c r="L1313">
        <f t="shared" si="121"/>
        <v>18</v>
      </c>
      <c r="M1313">
        <f t="shared" si="122"/>
        <v>1994</v>
      </c>
      <c r="N1313">
        <f t="shared" si="123"/>
        <v>2056.8895000000002</v>
      </c>
      <c r="O1313">
        <f t="shared" si="124"/>
        <v>0</v>
      </c>
      <c r="P1313">
        <f t="shared" si="125"/>
        <v>2056.8895000000002</v>
      </c>
    </row>
    <row r="1314" spans="1:16" x14ac:dyDescent="0.3">
      <c r="A1314">
        <v>13087500</v>
      </c>
      <c r="B1314" t="s">
        <v>10</v>
      </c>
      <c r="C1314" s="1">
        <v>34626</v>
      </c>
      <c r="D1314">
        <v>875</v>
      </c>
      <c r="E1314">
        <v>1029135</v>
      </c>
      <c r="F1314">
        <v>0</v>
      </c>
      <c r="G1314">
        <v>228019</v>
      </c>
      <c r="H1314">
        <v>33705</v>
      </c>
      <c r="I1314" s="1">
        <v>34626</v>
      </c>
      <c r="J1314">
        <v>1994</v>
      </c>
      <c r="K1314">
        <f t="shared" si="120"/>
        <v>10</v>
      </c>
      <c r="L1314">
        <f t="shared" si="121"/>
        <v>19</v>
      </c>
      <c r="M1314">
        <f t="shared" si="122"/>
        <v>1994</v>
      </c>
      <c r="N1314">
        <f t="shared" si="123"/>
        <v>1735.5625</v>
      </c>
      <c r="O1314">
        <f t="shared" si="124"/>
        <v>0</v>
      </c>
      <c r="P1314">
        <f t="shared" si="125"/>
        <v>1735.5625</v>
      </c>
    </row>
    <row r="1315" spans="1:16" x14ac:dyDescent="0.3">
      <c r="A1315">
        <v>13087500</v>
      </c>
      <c r="B1315" t="s">
        <v>10</v>
      </c>
      <c r="C1315" s="1">
        <v>34627</v>
      </c>
      <c r="D1315">
        <v>984</v>
      </c>
      <c r="E1315">
        <v>1031087</v>
      </c>
      <c r="F1315">
        <v>0</v>
      </c>
      <c r="G1315">
        <v>228019</v>
      </c>
      <c r="H1315">
        <v>33705</v>
      </c>
      <c r="I1315" s="1">
        <v>34627</v>
      </c>
      <c r="J1315">
        <v>1994</v>
      </c>
      <c r="K1315">
        <f t="shared" si="120"/>
        <v>10</v>
      </c>
      <c r="L1315">
        <f t="shared" si="121"/>
        <v>20</v>
      </c>
      <c r="M1315">
        <f t="shared" si="122"/>
        <v>1994</v>
      </c>
      <c r="N1315">
        <f t="shared" si="123"/>
        <v>1951.7640000000001</v>
      </c>
      <c r="O1315">
        <f t="shared" si="124"/>
        <v>0</v>
      </c>
      <c r="P1315">
        <f t="shared" si="125"/>
        <v>1951.7640000000001</v>
      </c>
    </row>
    <row r="1316" spans="1:16" x14ac:dyDescent="0.3">
      <c r="A1316">
        <v>13087500</v>
      </c>
      <c r="B1316" t="s">
        <v>10</v>
      </c>
      <c r="C1316" s="1">
        <v>34628</v>
      </c>
      <c r="D1316">
        <v>469</v>
      </c>
      <c r="E1316">
        <v>1032017</v>
      </c>
      <c r="F1316">
        <v>0</v>
      </c>
      <c r="G1316">
        <v>228019</v>
      </c>
      <c r="H1316">
        <v>33705</v>
      </c>
      <c r="I1316" s="1">
        <v>34628</v>
      </c>
      <c r="J1316">
        <v>1994</v>
      </c>
      <c r="K1316">
        <f t="shared" si="120"/>
        <v>10</v>
      </c>
      <c r="L1316">
        <f t="shared" si="121"/>
        <v>21</v>
      </c>
      <c r="M1316">
        <f t="shared" si="122"/>
        <v>1994</v>
      </c>
      <c r="N1316">
        <f t="shared" si="123"/>
        <v>930.26150000000007</v>
      </c>
      <c r="O1316">
        <f t="shared" si="124"/>
        <v>0</v>
      </c>
      <c r="P1316">
        <f t="shared" si="125"/>
        <v>930.26150000000007</v>
      </c>
    </row>
    <row r="1317" spans="1:16" x14ac:dyDescent="0.3">
      <c r="A1317">
        <v>13087500</v>
      </c>
      <c r="B1317" t="s">
        <v>10</v>
      </c>
      <c r="C1317" s="1">
        <v>34629</v>
      </c>
      <c r="D1317">
        <v>88</v>
      </c>
      <c r="E1317">
        <v>1032192</v>
      </c>
      <c r="F1317">
        <v>0</v>
      </c>
      <c r="G1317">
        <v>228019</v>
      </c>
      <c r="H1317">
        <v>33705</v>
      </c>
      <c r="I1317" s="1">
        <v>34629</v>
      </c>
      <c r="J1317">
        <v>1994</v>
      </c>
      <c r="K1317">
        <f t="shared" si="120"/>
        <v>10</v>
      </c>
      <c r="L1317">
        <f t="shared" si="121"/>
        <v>22</v>
      </c>
      <c r="M1317">
        <f t="shared" si="122"/>
        <v>1994</v>
      </c>
      <c r="N1317">
        <f t="shared" si="123"/>
        <v>174.548</v>
      </c>
      <c r="O1317">
        <f t="shared" si="124"/>
        <v>0</v>
      </c>
      <c r="P1317">
        <f t="shared" si="125"/>
        <v>174.548</v>
      </c>
    </row>
    <row r="1318" spans="1:16" x14ac:dyDescent="0.3">
      <c r="A1318">
        <v>13087500</v>
      </c>
      <c r="B1318" t="s">
        <v>10</v>
      </c>
      <c r="C1318" s="1">
        <v>34630</v>
      </c>
      <c r="D1318">
        <v>87</v>
      </c>
      <c r="E1318">
        <v>1032364</v>
      </c>
      <c r="F1318">
        <v>0</v>
      </c>
      <c r="G1318">
        <v>228019</v>
      </c>
      <c r="H1318">
        <v>33705</v>
      </c>
      <c r="I1318" s="1">
        <v>34630</v>
      </c>
      <c r="J1318">
        <v>1994</v>
      </c>
      <c r="K1318">
        <f t="shared" si="120"/>
        <v>10</v>
      </c>
      <c r="L1318">
        <f t="shared" si="121"/>
        <v>23</v>
      </c>
      <c r="M1318">
        <f t="shared" si="122"/>
        <v>1994</v>
      </c>
      <c r="N1318">
        <f t="shared" si="123"/>
        <v>172.56450000000001</v>
      </c>
      <c r="O1318">
        <f t="shared" si="124"/>
        <v>0</v>
      </c>
      <c r="P1318">
        <f t="shared" si="125"/>
        <v>172.56450000000001</v>
      </c>
    </row>
    <row r="1319" spans="1:16" x14ac:dyDescent="0.3">
      <c r="A1319">
        <v>13087500</v>
      </c>
      <c r="B1319" t="s">
        <v>10</v>
      </c>
      <c r="C1319" s="1">
        <v>34631</v>
      </c>
      <c r="D1319">
        <v>0</v>
      </c>
      <c r="E1319">
        <v>1032364</v>
      </c>
      <c r="F1319">
        <v>0</v>
      </c>
      <c r="G1319">
        <v>228019</v>
      </c>
      <c r="H1319">
        <v>33705</v>
      </c>
      <c r="I1319" s="1">
        <v>34631</v>
      </c>
      <c r="J1319">
        <v>1994</v>
      </c>
      <c r="K1319">
        <f t="shared" si="120"/>
        <v>10</v>
      </c>
      <c r="L1319">
        <f t="shared" si="121"/>
        <v>24</v>
      </c>
      <c r="M1319">
        <f t="shared" si="122"/>
        <v>1994</v>
      </c>
      <c r="N1319">
        <f t="shared" si="123"/>
        <v>0</v>
      </c>
      <c r="O1319">
        <f t="shared" si="124"/>
        <v>0</v>
      </c>
      <c r="P1319">
        <f t="shared" si="125"/>
        <v>0</v>
      </c>
    </row>
    <row r="1320" spans="1:16" x14ac:dyDescent="0.3">
      <c r="A1320">
        <v>13087500</v>
      </c>
      <c r="B1320" t="s">
        <v>10</v>
      </c>
      <c r="C1320" s="1">
        <v>34632</v>
      </c>
      <c r="D1320">
        <v>0</v>
      </c>
      <c r="E1320">
        <v>1032364</v>
      </c>
      <c r="F1320">
        <v>0</v>
      </c>
      <c r="G1320">
        <v>228019</v>
      </c>
      <c r="H1320">
        <v>33705</v>
      </c>
      <c r="I1320" s="1">
        <v>34632</v>
      </c>
      <c r="J1320">
        <v>1994</v>
      </c>
      <c r="K1320">
        <f t="shared" si="120"/>
        <v>10</v>
      </c>
      <c r="L1320">
        <f t="shared" si="121"/>
        <v>25</v>
      </c>
      <c r="M1320">
        <f t="shared" si="122"/>
        <v>1994</v>
      </c>
      <c r="N1320">
        <f t="shared" si="123"/>
        <v>0</v>
      </c>
      <c r="O1320">
        <f t="shared" si="124"/>
        <v>0</v>
      </c>
      <c r="P1320">
        <f t="shared" si="125"/>
        <v>0</v>
      </c>
    </row>
    <row r="1321" spans="1:16" x14ac:dyDescent="0.3">
      <c r="A1321">
        <v>13087500</v>
      </c>
      <c r="B1321" t="s">
        <v>10</v>
      </c>
      <c r="C1321" s="1">
        <v>34633</v>
      </c>
      <c r="D1321">
        <v>0</v>
      </c>
      <c r="E1321">
        <v>1032364</v>
      </c>
      <c r="F1321">
        <v>0</v>
      </c>
      <c r="G1321">
        <v>228019</v>
      </c>
      <c r="H1321">
        <v>33705</v>
      </c>
      <c r="I1321" s="1">
        <v>34633</v>
      </c>
      <c r="J1321">
        <v>1994</v>
      </c>
      <c r="K1321">
        <f t="shared" si="120"/>
        <v>10</v>
      </c>
      <c r="L1321">
        <f t="shared" si="121"/>
        <v>26</v>
      </c>
      <c r="M1321">
        <f t="shared" si="122"/>
        <v>1994</v>
      </c>
      <c r="N1321">
        <f t="shared" si="123"/>
        <v>0</v>
      </c>
      <c r="O1321">
        <f t="shared" si="124"/>
        <v>0</v>
      </c>
      <c r="P1321">
        <f t="shared" si="125"/>
        <v>0</v>
      </c>
    </row>
    <row r="1322" spans="1:16" x14ac:dyDescent="0.3">
      <c r="A1322">
        <v>13087500</v>
      </c>
      <c r="B1322" t="s">
        <v>10</v>
      </c>
      <c r="C1322" s="1">
        <v>34634</v>
      </c>
      <c r="D1322">
        <v>0</v>
      </c>
      <c r="E1322">
        <v>1032364</v>
      </c>
      <c r="F1322">
        <v>0</v>
      </c>
      <c r="G1322">
        <v>228019</v>
      </c>
      <c r="H1322">
        <v>33705</v>
      </c>
      <c r="I1322" s="1">
        <v>34634</v>
      </c>
      <c r="J1322">
        <v>1994</v>
      </c>
      <c r="K1322">
        <f t="shared" si="120"/>
        <v>10</v>
      </c>
      <c r="L1322">
        <f t="shared" si="121"/>
        <v>27</v>
      </c>
      <c r="M1322">
        <f t="shared" si="122"/>
        <v>1994</v>
      </c>
      <c r="N1322">
        <f t="shared" si="123"/>
        <v>0</v>
      </c>
      <c r="O1322">
        <f t="shared" si="124"/>
        <v>0</v>
      </c>
      <c r="P1322">
        <f t="shared" si="125"/>
        <v>0</v>
      </c>
    </row>
    <row r="1323" spans="1:16" x14ac:dyDescent="0.3">
      <c r="A1323">
        <v>13087500</v>
      </c>
      <c r="B1323" t="s">
        <v>10</v>
      </c>
      <c r="C1323" s="1">
        <v>34635</v>
      </c>
      <c r="D1323">
        <v>0</v>
      </c>
      <c r="E1323">
        <v>1032364</v>
      </c>
      <c r="F1323">
        <v>0</v>
      </c>
      <c r="G1323">
        <v>228019</v>
      </c>
      <c r="H1323">
        <v>33705</v>
      </c>
      <c r="I1323" s="1">
        <v>34635</v>
      </c>
      <c r="J1323">
        <v>1994</v>
      </c>
      <c r="K1323">
        <f t="shared" si="120"/>
        <v>10</v>
      </c>
      <c r="L1323">
        <f t="shared" si="121"/>
        <v>28</v>
      </c>
      <c r="M1323">
        <f t="shared" si="122"/>
        <v>1994</v>
      </c>
      <c r="N1323">
        <f t="shared" si="123"/>
        <v>0</v>
      </c>
      <c r="O1323">
        <f t="shared" si="124"/>
        <v>0</v>
      </c>
      <c r="P1323">
        <f t="shared" si="125"/>
        <v>0</v>
      </c>
    </row>
    <row r="1324" spans="1:16" x14ac:dyDescent="0.3">
      <c r="A1324">
        <v>13087500</v>
      </c>
      <c r="B1324" t="s">
        <v>10</v>
      </c>
      <c r="C1324" s="1">
        <v>34636</v>
      </c>
      <c r="D1324">
        <v>0</v>
      </c>
      <c r="E1324">
        <v>1032364</v>
      </c>
      <c r="F1324">
        <v>0</v>
      </c>
      <c r="G1324">
        <v>228019</v>
      </c>
      <c r="H1324">
        <v>33705</v>
      </c>
      <c r="I1324" s="1">
        <v>34636</v>
      </c>
      <c r="J1324">
        <v>1994</v>
      </c>
      <c r="K1324">
        <f t="shared" si="120"/>
        <v>10</v>
      </c>
      <c r="L1324">
        <f t="shared" si="121"/>
        <v>29</v>
      </c>
      <c r="M1324">
        <f t="shared" si="122"/>
        <v>1994</v>
      </c>
      <c r="N1324">
        <f t="shared" si="123"/>
        <v>0</v>
      </c>
      <c r="O1324">
        <f t="shared" si="124"/>
        <v>0</v>
      </c>
      <c r="P1324">
        <f t="shared" si="125"/>
        <v>0</v>
      </c>
    </row>
    <row r="1325" spans="1:16" x14ac:dyDescent="0.3">
      <c r="A1325">
        <v>13087500</v>
      </c>
      <c r="B1325" t="s">
        <v>10</v>
      </c>
      <c r="C1325" s="1">
        <v>34637</v>
      </c>
      <c r="D1325">
        <v>0</v>
      </c>
      <c r="E1325">
        <v>1032364</v>
      </c>
      <c r="F1325">
        <v>0</v>
      </c>
      <c r="G1325">
        <v>228019</v>
      </c>
      <c r="H1325">
        <v>33705</v>
      </c>
      <c r="I1325" s="1">
        <v>34637</v>
      </c>
      <c r="J1325">
        <v>1994</v>
      </c>
      <c r="K1325">
        <f t="shared" si="120"/>
        <v>10</v>
      </c>
      <c r="L1325">
        <f t="shared" si="121"/>
        <v>30</v>
      </c>
      <c r="M1325">
        <f t="shared" si="122"/>
        <v>1994</v>
      </c>
      <c r="N1325">
        <f t="shared" si="123"/>
        <v>0</v>
      </c>
      <c r="O1325">
        <f t="shared" si="124"/>
        <v>0</v>
      </c>
      <c r="P1325">
        <f t="shared" si="125"/>
        <v>0</v>
      </c>
    </row>
    <row r="1326" spans="1:16" x14ac:dyDescent="0.3">
      <c r="A1326">
        <v>13087500</v>
      </c>
      <c r="B1326" t="s">
        <v>10</v>
      </c>
      <c r="C1326" s="1">
        <v>34638</v>
      </c>
      <c r="D1326">
        <v>0</v>
      </c>
      <c r="E1326">
        <v>1032364</v>
      </c>
      <c r="F1326">
        <v>0</v>
      </c>
      <c r="G1326">
        <v>228019</v>
      </c>
      <c r="H1326">
        <v>33705</v>
      </c>
      <c r="I1326" s="1">
        <v>34638</v>
      </c>
      <c r="J1326">
        <v>1994</v>
      </c>
      <c r="K1326">
        <f t="shared" si="120"/>
        <v>10</v>
      </c>
      <c r="L1326">
        <f t="shared" si="121"/>
        <v>31</v>
      </c>
      <c r="M1326">
        <f t="shared" si="122"/>
        <v>1994</v>
      </c>
      <c r="N1326">
        <f t="shared" si="123"/>
        <v>0</v>
      </c>
      <c r="O1326">
        <f t="shared" si="124"/>
        <v>0</v>
      </c>
      <c r="P1326">
        <f t="shared" si="125"/>
        <v>0</v>
      </c>
    </row>
    <row r="1327" spans="1:16" x14ac:dyDescent="0.3">
      <c r="A1327">
        <v>13087500</v>
      </c>
      <c r="B1327" t="s">
        <v>10</v>
      </c>
      <c r="C1327" s="1">
        <v>34790</v>
      </c>
      <c r="D1327">
        <v>141</v>
      </c>
      <c r="E1327">
        <v>280</v>
      </c>
      <c r="F1327">
        <v>0</v>
      </c>
      <c r="G1327">
        <v>0</v>
      </c>
      <c r="H1327">
        <v>0</v>
      </c>
      <c r="I1327" s="1">
        <v>34790</v>
      </c>
      <c r="J1327">
        <v>1995</v>
      </c>
      <c r="K1327">
        <f t="shared" si="120"/>
        <v>4</v>
      </c>
      <c r="L1327">
        <f t="shared" si="121"/>
        <v>1</v>
      </c>
      <c r="M1327">
        <f t="shared" si="122"/>
        <v>1995</v>
      </c>
      <c r="N1327">
        <f t="shared" si="123"/>
        <v>279.67349999999999</v>
      </c>
      <c r="O1327">
        <f t="shared" si="124"/>
        <v>0</v>
      </c>
      <c r="P1327">
        <f t="shared" si="125"/>
        <v>279.67349999999999</v>
      </c>
    </row>
    <row r="1328" spans="1:16" x14ac:dyDescent="0.3">
      <c r="A1328">
        <v>13087500</v>
      </c>
      <c r="B1328" t="s">
        <v>10</v>
      </c>
      <c r="C1328" s="1">
        <v>34791</v>
      </c>
      <c r="D1328">
        <v>194</v>
      </c>
      <c r="E1328">
        <v>665</v>
      </c>
      <c r="F1328">
        <v>0</v>
      </c>
      <c r="G1328">
        <v>0</v>
      </c>
      <c r="H1328">
        <v>0</v>
      </c>
      <c r="I1328" s="1">
        <v>34791</v>
      </c>
      <c r="J1328">
        <v>1995</v>
      </c>
      <c r="K1328">
        <f t="shared" si="120"/>
        <v>4</v>
      </c>
      <c r="L1328">
        <f t="shared" si="121"/>
        <v>2</v>
      </c>
      <c r="M1328">
        <f t="shared" si="122"/>
        <v>1995</v>
      </c>
      <c r="N1328">
        <f t="shared" si="123"/>
        <v>384.79900000000004</v>
      </c>
      <c r="O1328">
        <f t="shared" si="124"/>
        <v>0</v>
      </c>
      <c r="P1328">
        <f t="shared" si="125"/>
        <v>384.79900000000004</v>
      </c>
    </row>
    <row r="1329" spans="1:16" x14ac:dyDescent="0.3">
      <c r="A1329">
        <v>13087500</v>
      </c>
      <c r="B1329" t="s">
        <v>10</v>
      </c>
      <c r="C1329" s="1">
        <v>34792</v>
      </c>
      <c r="D1329">
        <v>393</v>
      </c>
      <c r="E1329">
        <v>1444</v>
      </c>
      <c r="F1329">
        <v>0</v>
      </c>
      <c r="G1329">
        <v>0</v>
      </c>
      <c r="H1329">
        <v>0</v>
      </c>
      <c r="I1329" s="1">
        <v>34792</v>
      </c>
      <c r="J1329">
        <v>1995</v>
      </c>
      <c r="K1329">
        <f t="shared" si="120"/>
        <v>4</v>
      </c>
      <c r="L1329">
        <f t="shared" si="121"/>
        <v>3</v>
      </c>
      <c r="M1329">
        <f t="shared" si="122"/>
        <v>1995</v>
      </c>
      <c r="N1329">
        <f t="shared" si="123"/>
        <v>779.51549999999997</v>
      </c>
      <c r="O1329">
        <f t="shared" si="124"/>
        <v>0</v>
      </c>
      <c r="P1329">
        <f t="shared" si="125"/>
        <v>779.51549999999997</v>
      </c>
    </row>
    <row r="1330" spans="1:16" x14ac:dyDescent="0.3">
      <c r="A1330">
        <v>13087500</v>
      </c>
      <c r="B1330" t="s">
        <v>10</v>
      </c>
      <c r="C1330" s="1">
        <v>34793</v>
      </c>
      <c r="D1330">
        <v>494</v>
      </c>
      <c r="E1330">
        <v>2424</v>
      </c>
      <c r="F1330">
        <v>0</v>
      </c>
      <c r="G1330">
        <v>0</v>
      </c>
      <c r="H1330">
        <v>0</v>
      </c>
      <c r="I1330" s="1">
        <v>34793</v>
      </c>
      <c r="J1330">
        <v>1995</v>
      </c>
      <c r="K1330">
        <f t="shared" si="120"/>
        <v>4</v>
      </c>
      <c r="L1330">
        <f t="shared" si="121"/>
        <v>4</v>
      </c>
      <c r="M1330">
        <f t="shared" si="122"/>
        <v>1995</v>
      </c>
      <c r="N1330">
        <f t="shared" si="123"/>
        <v>979.84900000000005</v>
      </c>
      <c r="O1330">
        <f t="shared" si="124"/>
        <v>0</v>
      </c>
      <c r="P1330">
        <f t="shared" si="125"/>
        <v>979.84900000000005</v>
      </c>
    </row>
    <row r="1331" spans="1:16" x14ac:dyDescent="0.3">
      <c r="A1331">
        <v>13087500</v>
      </c>
      <c r="B1331" t="s">
        <v>10</v>
      </c>
      <c r="C1331" s="1">
        <v>34794</v>
      </c>
      <c r="D1331">
        <v>644</v>
      </c>
      <c r="E1331">
        <v>3701</v>
      </c>
      <c r="F1331">
        <v>0</v>
      </c>
      <c r="G1331">
        <v>0</v>
      </c>
      <c r="H1331">
        <v>0</v>
      </c>
      <c r="I1331" s="1">
        <v>34794</v>
      </c>
      <c r="J1331">
        <v>1995</v>
      </c>
      <c r="K1331">
        <f t="shared" si="120"/>
        <v>4</v>
      </c>
      <c r="L1331">
        <f t="shared" si="121"/>
        <v>5</v>
      </c>
      <c r="M1331">
        <f t="shared" si="122"/>
        <v>1995</v>
      </c>
      <c r="N1331">
        <f t="shared" si="123"/>
        <v>1277.374</v>
      </c>
      <c r="O1331">
        <f t="shared" si="124"/>
        <v>0</v>
      </c>
      <c r="P1331">
        <f t="shared" si="125"/>
        <v>1277.374</v>
      </c>
    </row>
    <row r="1332" spans="1:16" x14ac:dyDescent="0.3">
      <c r="A1332">
        <v>13087500</v>
      </c>
      <c r="B1332" t="s">
        <v>10</v>
      </c>
      <c r="C1332" s="1">
        <v>34795</v>
      </c>
      <c r="D1332">
        <v>822</v>
      </c>
      <c r="E1332">
        <v>5332</v>
      </c>
      <c r="F1332">
        <v>0</v>
      </c>
      <c r="G1332">
        <v>0</v>
      </c>
      <c r="H1332">
        <v>0</v>
      </c>
      <c r="I1332" s="1">
        <v>34795</v>
      </c>
      <c r="J1332">
        <v>1995</v>
      </c>
      <c r="K1332">
        <f t="shared" si="120"/>
        <v>4</v>
      </c>
      <c r="L1332">
        <f t="shared" si="121"/>
        <v>6</v>
      </c>
      <c r="M1332">
        <f t="shared" si="122"/>
        <v>1995</v>
      </c>
      <c r="N1332">
        <f t="shared" si="123"/>
        <v>1630.4370000000001</v>
      </c>
      <c r="O1332">
        <f t="shared" si="124"/>
        <v>0</v>
      </c>
      <c r="P1332">
        <f t="shared" si="125"/>
        <v>1630.4370000000001</v>
      </c>
    </row>
    <row r="1333" spans="1:16" x14ac:dyDescent="0.3">
      <c r="A1333">
        <v>13087500</v>
      </c>
      <c r="B1333" t="s">
        <v>10</v>
      </c>
      <c r="C1333" s="1">
        <v>34796</v>
      </c>
      <c r="D1333">
        <v>856</v>
      </c>
      <c r="E1333">
        <v>7030</v>
      </c>
      <c r="F1333">
        <v>0</v>
      </c>
      <c r="G1333">
        <v>0</v>
      </c>
      <c r="H1333">
        <v>0</v>
      </c>
      <c r="I1333" s="1">
        <v>34796</v>
      </c>
      <c r="J1333">
        <v>1995</v>
      </c>
      <c r="K1333">
        <f t="shared" si="120"/>
        <v>4</v>
      </c>
      <c r="L1333">
        <f t="shared" si="121"/>
        <v>7</v>
      </c>
      <c r="M1333">
        <f t="shared" si="122"/>
        <v>1995</v>
      </c>
      <c r="N1333">
        <f t="shared" si="123"/>
        <v>1697.876</v>
      </c>
      <c r="O1333">
        <f t="shared" si="124"/>
        <v>0</v>
      </c>
      <c r="P1333">
        <f t="shared" si="125"/>
        <v>1697.876</v>
      </c>
    </row>
    <row r="1334" spans="1:16" x14ac:dyDescent="0.3">
      <c r="A1334">
        <v>13087500</v>
      </c>
      <c r="B1334" t="s">
        <v>10</v>
      </c>
      <c r="C1334" s="1">
        <v>34797</v>
      </c>
      <c r="D1334">
        <v>893</v>
      </c>
      <c r="E1334">
        <v>8801</v>
      </c>
      <c r="F1334">
        <v>0</v>
      </c>
      <c r="G1334">
        <v>0</v>
      </c>
      <c r="H1334">
        <v>0</v>
      </c>
      <c r="I1334" s="1">
        <v>34797</v>
      </c>
      <c r="J1334">
        <v>1995</v>
      </c>
      <c r="K1334">
        <f t="shared" si="120"/>
        <v>4</v>
      </c>
      <c r="L1334">
        <f t="shared" si="121"/>
        <v>8</v>
      </c>
      <c r="M1334">
        <f t="shared" si="122"/>
        <v>1995</v>
      </c>
      <c r="N1334">
        <f t="shared" si="123"/>
        <v>1771.2655</v>
      </c>
      <c r="O1334">
        <f t="shared" si="124"/>
        <v>0</v>
      </c>
      <c r="P1334">
        <f t="shared" si="125"/>
        <v>1771.2655</v>
      </c>
    </row>
    <row r="1335" spans="1:16" x14ac:dyDescent="0.3">
      <c r="A1335">
        <v>13087500</v>
      </c>
      <c r="B1335" t="s">
        <v>10</v>
      </c>
      <c r="C1335" s="1">
        <v>34798</v>
      </c>
      <c r="D1335">
        <v>567</v>
      </c>
      <c r="E1335">
        <v>9925</v>
      </c>
      <c r="F1335">
        <v>0</v>
      </c>
      <c r="G1335">
        <v>0</v>
      </c>
      <c r="H1335">
        <v>0</v>
      </c>
      <c r="I1335" s="1">
        <v>34798</v>
      </c>
      <c r="J1335">
        <v>1995</v>
      </c>
      <c r="K1335">
        <f t="shared" si="120"/>
        <v>4</v>
      </c>
      <c r="L1335">
        <f t="shared" si="121"/>
        <v>9</v>
      </c>
      <c r="M1335">
        <f t="shared" si="122"/>
        <v>1995</v>
      </c>
      <c r="N1335">
        <f t="shared" si="123"/>
        <v>1124.6445000000001</v>
      </c>
      <c r="O1335">
        <f t="shared" si="124"/>
        <v>0</v>
      </c>
      <c r="P1335">
        <f t="shared" si="125"/>
        <v>1124.6445000000001</v>
      </c>
    </row>
    <row r="1336" spans="1:16" x14ac:dyDescent="0.3">
      <c r="A1336">
        <v>13087500</v>
      </c>
      <c r="B1336" t="s">
        <v>10</v>
      </c>
      <c r="C1336" s="1">
        <v>34799</v>
      </c>
      <c r="D1336">
        <v>518</v>
      </c>
      <c r="E1336">
        <v>10953</v>
      </c>
      <c r="F1336">
        <v>0</v>
      </c>
      <c r="G1336">
        <v>0</v>
      </c>
      <c r="H1336">
        <v>0</v>
      </c>
      <c r="I1336" s="1">
        <v>34799</v>
      </c>
      <c r="J1336">
        <v>1995</v>
      </c>
      <c r="K1336">
        <f t="shared" si="120"/>
        <v>4</v>
      </c>
      <c r="L1336">
        <f t="shared" si="121"/>
        <v>10</v>
      </c>
      <c r="M1336">
        <f t="shared" si="122"/>
        <v>1995</v>
      </c>
      <c r="N1336">
        <f t="shared" si="123"/>
        <v>1027.453</v>
      </c>
      <c r="O1336">
        <f t="shared" si="124"/>
        <v>0</v>
      </c>
      <c r="P1336">
        <f t="shared" si="125"/>
        <v>1027.453</v>
      </c>
    </row>
    <row r="1337" spans="1:16" x14ac:dyDescent="0.3">
      <c r="A1337">
        <v>13087500</v>
      </c>
      <c r="B1337" t="s">
        <v>10</v>
      </c>
      <c r="C1337" s="1">
        <v>34800</v>
      </c>
      <c r="D1337">
        <v>738</v>
      </c>
      <c r="E1337">
        <v>12417</v>
      </c>
      <c r="F1337">
        <v>0</v>
      </c>
      <c r="G1337">
        <v>0</v>
      </c>
      <c r="H1337">
        <v>0</v>
      </c>
      <c r="I1337" s="1">
        <v>34800</v>
      </c>
      <c r="J1337">
        <v>1995</v>
      </c>
      <c r="K1337">
        <f t="shared" si="120"/>
        <v>4</v>
      </c>
      <c r="L1337">
        <f t="shared" si="121"/>
        <v>11</v>
      </c>
      <c r="M1337">
        <f t="shared" si="122"/>
        <v>1995</v>
      </c>
      <c r="N1337">
        <f t="shared" si="123"/>
        <v>1463.8230000000001</v>
      </c>
      <c r="O1337">
        <f t="shared" si="124"/>
        <v>0</v>
      </c>
      <c r="P1337">
        <f t="shared" si="125"/>
        <v>1463.8230000000001</v>
      </c>
    </row>
    <row r="1338" spans="1:16" x14ac:dyDescent="0.3">
      <c r="A1338">
        <v>13087500</v>
      </c>
      <c r="B1338" t="s">
        <v>10</v>
      </c>
      <c r="C1338" s="1">
        <v>34801</v>
      </c>
      <c r="D1338">
        <v>868</v>
      </c>
      <c r="E1338">
        <v>14138</v>
      </c>
      <c r="F1338">
        <v>0</v>
      </c>
      <c r="G1338">
        <v>0</v>
      </c>
      <c r="H1338">
        <v>0</v>
      </c>
      <c r="I1338" s="1">
        <v>34801</v>
      </c>
      <c r="J1338">
        <v>1995</v>
      </c>
      <c r="K1338">
        <f t="shared" si="120"/>
        <v>4</v>
      </c>
      <c r="L1338">
        <f t="shared" si="121"/>
        <v>12</v>
      </c>
      <c r="M1338">
        <f t="shared" si="122"/>
        <v>1995</v>
      </c>
      <c r="N1338">
        <f t="shared" si="123"/>
        <v>1721.6780000000001</v>
      </c>
      <c r="O1338">
        <f t="shared" si="124"/>
        <v>0</v>
      </c>
      <c r="P1338">
        <f t="shared" si="125"/>
        <v>1721.6780000000001</v>
      </c>
    </row>
    <row r="1339" spans="1:16" x14ac:dyDescent="0.3">
      <c r="A1339">
        <v>13087500</v>
      </c>
      <c r="B1339" t="s">
        <v>10</v>
      </c>
      <c r="C1339" s="1">
        <v>34802</v>
      </c>
      <c r="D1339">
        <v>658</v>
      </c>
      <c r="E1339">
        <v>15444</v>
      </c>
      <c r="F1339">
        <v>0</v>
      </c>
      <c r="G1339">
        <v>0</v>
      </c>
      <c r="H1339">
        <v>0</v>
      </c>
      <c r="I1339" s="1">
        <v>34802</v>
      </c>
      <c r="J1339">
        <v>1995</v>
      </c>
      <c r="K1339">
        <f t="shared" si="120"/>
        <v>4</v>
      </c>
      <c r="L1339">
        <f t="shared" si="121"/>
        <v>13</v>
      </c>
      <c r="M1339">
        <f t="shared" si="122"/>
        <v>1995</v>
      </c>
      <c r="N1339">
        <f t="shared" si="123"/>
        <v>1305.143</v>
      </c>
      <c r="O1339">
        <f t="shared" si="124"/>
        <v>0</v>
      </c>
      <c r="P1339">
        <f t="shared" si="125"/>
        <v>1305.143</v>
      </c>
    </row>
    <row r="1340" spans="1:16" x14ac:dyDescent="0.3">
      <c r="A1340">
        <v>13087500</v>
      </c>
      <c r="B1340" t="s">
        <v>10</v>
      </c>
      <c r="C1340" s="1">
        <v>34803</v>
      </c>
      <c r="D1340">
        <v>537</v>
      </c>
      <c r="E1340">
        <v>16509</v>
      </c>
      <c r="F1340">
        <v>0</v>
      </c>
      <c r="G1340">
        <v>0</v>
      </c>
      <c r="H1340">
        <v>0</v>
      </c>
      <c r="I1340" s="1">
        <v>34803</v>
      </c>
      <c r="J1340">
        <v>1995</v>
      </c>
      <c r="K1340">
        <f t="shared" si="120"/>
        <v>4</v>
      </c>
      <c r="L1340">
        <f t="shared" si="121"/>
        <v>14</v>
      </c>
      <c r="M1340">
        <f t="shared" si="122"/>
        <v>1995</v>
      </c>
      <c r="N1340">
        <f t="shared" si="123"/>
        <v>1065.1395</v>
      </c>
      <c r="O1340">
        <f t="shared" si="124"/>
        <v>0</v>
      </c>
      <c r="P1340">
        <f t="shared" si="125"/>
        <v>1065.1395</v>
      </c>
    </row>
    <row r="1341" spans="1:16" x14ac:dyDescent="0.3">
      <c r="A1341">
        <v>13087500</v>
      </c>
      <c r="B1341" t="s">
        <v>10</v>
      </c>
      <c r="C1341" s="1">
        <v>34804</v>
      </c>
      <c r="D1341">
        <v>543</v>
      </c>
      <c r="E1341">
        <v>17586</v>
      </c>
      <c r="F1341">
        <v>0</v>
      </c>
      <c r="G1341">
        <v>0</v>
      </c>
      <c r="H1341">
        <v>0</v>
      </c>
      <c r="I1341" s="1">
        <v>34804</v>
      </c>
      <c r="J1341">
        <v>1995</v>
      </c>
      <c r="K1341">
        <f t="shared" si="120"/>
        <v>4</v>
      </c>
      <c r="L1341">
        <f t="shared" si="121"/>
        <v>15</v>
      </c>
      <c r="M1341">
        <f t="shared" si="122"/>
        <v>1995</v>
      </c>
      <c r="N1341">
        <f t="shared" si="123"/>
        <v>1077.0405000000001</v>
      </c>
      <c r="O1341">
        <f t="shared" si="124"/>
        <v>0</v>
      </c>
      <c r="P1341">
        <f t="shared" si="125"/>
        <v>1077.0405000000001</v>
      </c>
    </row>
    <row r="1342" spans="1:16" x14ac:dyDescent="0.3">
      <c r="A1342">
        <v>13087500</v>
      </c>
      <c r="B1342" t="s">
        <v>10</v>
      </c>
      <c r="C1342" s="1">
        <v>34805</v>
      </c>
      <c r="D1342">
        <v>549</v>
      </c>
      <c r="E1342">
        <v>18675</v>
      </c>
      <c r="F1342">
        <v>0</v>
      </c>
      <c r="G1342">
        <v>0</v>
      </c>
      <c r="H1342">
        <v>0</v>
      </c>
      <c r="I1342" s="1">
        <v>34805</v>
      </c>
      <c r="J1342">
        <v>1995</v>
      </c>
      <c r="K1342">
        <f t="shared" si="120"/>
        <v>4</v>
      </c>
      <c r="L1342">
        <f t="shared" si="121"/>
        <v>16</v>
      </c>
      <c r="M1342">
        <f t="shared" si="122"/>
        <v>1995</v>
      </c>
      <c r="N1342">
        <f t="shared" si="123"/>
        <v>1088.9415000000001</v>
      </c>
      <c r="O1342">
        <f t="shared" si="124"/>
        <v>0</v>
      </c>
      <c r="P1342">
        <f t="shared" si="125"/>
        <v>1088.9415000000001</v>
      </c>
    </row>
    <row r="1343" spans="1:16" x14ac:dyDescent="0.3">
      <c r="A1343">
        <v>13087500</v>
      </c>
      <c r="B1343" t="s">
        <v>10</v>
      </c>
      <c r="C1343" s="1">
        <v>34806</v>
      </c>
      <c r="D1343">
        <v>623</v>
      </c>
      <c r="E1343">
        <v>19910</v>
      </c>
      <c r="F1343">
        <v>0</v>
      </c>
      <c r="G1343">
        <v>0</v>
      </c>
      <c r="H1343">
        <v>0</v>
      </c>
      <c r="I1343" s="1">
        <v>34806</v>
      </c>
      <c r="J1343">
        <v>1995</v>
      </c>
      <c r="K1343">
        <f t="shared" si="120"/>
        <v>4</v>
      </c>
      <c r="L1343">
        <f t="shared" si="121"/>
        <v>17</v>
      </c>
      <c r="M1343">
        <f t="shared" si="122"/>
        <v>1995</v>
      </c>
      <c r="N1343">
        <f t="shared" si="123"/>
        <v>1235.7205000000001</v>
      </c>
      <c r="O1343">
        <f t="shared" si="124"/>
        <v>0</v>
      </c>
      <c r="P1343">
        <f t="shared" si="125"/>
        <v>1235.7205000000001</v>
      </c>
    </row>
    <row r="1344" spans="1:16" x14ac:dyDescent="0.3">
      <c r="A1344">
        <v>13087500</v>
      </c>
      <c r="B1344" t="s">
        <v>10</v>
      </c>
      <c r="C1344" s="1">
        <v>34807</v>
      </c>
      <c r="D1344">
        <v>817</v>
      </c>
      <c r="E1344">
        <v>21531</v>
      </c>
      <c r="F1344">
        <v>0</v>
      </c>
      <c r="G1344">
        <v>0</v>
      </c>
      <c r="H1344">
        <v>0</v>
      </c>
      <c r="I1344" s="1">
        <v>34807</v>
      </c>
      <c r="J1344">
        <v>1995</v>
      </c>
      <c r="K1344">
        <f t="shared" si="120"/>
        <v>4</v>
      </c>
      <c r="L1344">
        <f t="shared" si="121"/>
        <v>18</v>
      </c>
      <c r="M1344">
        <f t="shared" si="122"/>
        <v>1995</v>
      </c>
      <c r="N1344">
        <f t="shared" si="123"/>
        <v>1620.5195000000001</v>
      </c>
      <c r="O1344">
        <f t="shared" si="124"/>
        <v>0</v>
      </c>
      <c r="P1344">
        <f t="shared" si="125"/>
        <v>1620.5195000000001</v>
      </c>
    </row>
    <row r="1345" spans="1:16" x14ac:dyDescent="0.3">
      <c r="A1345">
        <v>13087500</v>
      </c>
      <c r="B1345" t="s">
        <v>10</v>
      </c>
      <c r="C1345" s="1">
        <v>34808</v>
      </c>
      <c r="D1345">
        <v>950</v>
      </c>
      <c r="E1345">
        <v>23415</v>
      </c>
      <c r="F1345">
        <v>0</v>
      </c>
      <c r="G1345">
        <v>0</v>
      </c>
      <c r="H1345">
        <v>0</v>
      </c>
      <c r="I1345" s="1">
        <v>34808</v>
      </c>
      <c r="J1345">
        <v>1995</v>
      </c>
      <c r="K1345">
        <f t="shared" si="120"/>
        <v>4</v>
      </c>
      <c r="L1345">
        <f t="shared" si="121"/>
        <v>19</v>
      </c>
      <c r="M1345">
        <f t="shared" si="122"/>
        <v>1995</v>
      </c>
      <c r="N1345">
        <f t="shared" si="123"/>
        <v>1884.325</v>
      </c>
      <c r="O1345">
        <f t="shared" si="124"/>
        <v>0</v>
      </c>
      <c r="P1345">
        <f t="shared" si="125"/>
        <v>1884.325</v>
      </c>
    </row>
    <row r="1346" spans="1:16" x14ac:dyDescent="0.3">
      <c r="A1346">
        <v>13087500</v>
      </c>
      <c r="B1346" t="s">
        <v>10</v>
      </c>
      <c r="C1346" s="1">
        <v>34809</v>
      </c>
      <c r="D1346">
        <v>1004</v>
      </c>
      <c r="E1346">
        <v>25407</v>
      </c>
      <c r="F1346">
        <v>0</v>
      </c>
      <c r="G1346">
        <v>0</v>
      </c>
      <c r="H1346">
        <v>0</v>
      </c>
      <c r="I1346" s="1">
        <v>34809</v>
      </c>
      <c r="J1346">
        <v>1995</v>
      </c>
      <c r="K1346">
        <f t="shared" si="120"/>
        <v>4</v>
      </c>
      <c r="L1346">
        <f t="shared" si="121"/>
        <v>20</v>
      </c>
      <c r="M1346">
        <f t="shared" si="122"/>
        <v>1995</v>
      </c>
      <c r="N1346">
        <f t="shared" si="123"/>
        <v>1991.434</v>
      </c>
      <c r="O1346">
        <f t="shared" si="124"/>
        <v>0</v>
      </c>
      <c r="P1346">
        <f t="shared" si="125"/>
        <v>1991.434</v>
      </c>
    </row>
    <row r="1347" spans="1:16" x14ac:dyDescent="0.3">
      <c r="A1347">
        <v>13087500</v>
      </c>
      <c r="B1347" t="s">
        <v>10</v>
      </c>
      <c r="C1347" s="1">
        <v>34810</v>
      </c>
      <c r="D1347">
        <v>929</v>
      </c>
      <c r="E1347">
        <v>27249</v>
      </c>
      <c r="F1347">
        <v>0</v>
      </c>
      <c r="G1347">
        <v>0</v>
      </c>
      <c r="H1347">
        <v>0</v>
      </c>
      <c r="I1347" s="1">
        <v>34810</v>
      </c>
      <c r="J1347">
        <v>1995</v>
      </c>
      <c r="K1347">
        <f t="shared" ref="K1347:K1410" si="126">MONTH(I1347)</f>
        <v>4</v>
      </c>
      <c r="L1347">
        <f t="shared" ref="L1347:L1410" si="127">DAY(I1347)</f>
        <v>21</v>
      </c>
      <c r="M1347">
        <f t="shared" ref="M1347:M1410" si="128">YEAR(I1347)</f>
        <v>1995</v>
      </c>
      <c r="N1347">
        <f t="shared" ref="N1347:N1410" si="129">D1347*1.9835</f>
        <v>1842.6715000000002</v>
      </c>
      <c r="O1347">
        <f t="shared" ref="O1347:O1410" si="130">F1347*1.9835</f>
        <v>0</v>
      </c>
      <c r="P1347">
        <f t="shared" ref="P1347:P1410" si="131">(D1347-F1347)*1.9835</f>
        <v>1842.6715000000002</v>
      </c>
    </row>
    <row r="1348" spans="1:16" x14ac:dyDescent="0.3">
      <c r="A1348">
        <v>13087500</v>
      </c>
      <c r="B1348" t="s">
        <v>10</v>
      </c>
      <c r="C1348" s="1">
        <v>34811</v>
      </c>
      <c r="D1348">
        <v>932</v>
      </c>
      <c r="E1348">
        <v>29098</v>
      </c>
      <c r="F1348">
        <v>0</v>
      </c>
      <c r="G1348">
        <v>0</v>
      </c>
      <c r="H1348">
        <v>0</v>
      </c>
      <c r="I1348" s="1">
        <v>34811</v>
      </c>
      <c r="J1348">
        <v>1995</v>
      </c>
      <c r="K1348">
        <f t="shared" si="126"/>
        <v>4</v>
      </c>
      <c r="L1348">
        <f t="shared" si="127"/>
        <v>22</v>
      </c>
      <c r="M1348">
        <f t="shared" si="128"/>
        <v>1995</v>
      </c>
      <c r="N1348">
        <f t="shared" si="129"/>
        <v>1848.6220000000001</v>
      </c>
      <c r="O1348">
        <f t="shared" si="130"/>
        <v>0</v>
      </c>
      <c r="P1348">
        <f t="shared" si="131"/>
        <v>1848.6220000000001</v>
      </c>
    </row>
    <row r="1349" spans="1:16" x14ac:dyDescent="0.3">
      <c r="A1349">
        <v>13087500</v>
      </c>
      <c r="B1349" t="s">
        <v>10</v>
      </c>
      <c r="C1349" s="1">
        <v>34812</v>
      </c>
      <c r="D1349">
        <v>944</v>
      </c>
      <c r="E1349">
        <v>30970</v>
      </c>
      <c r="F1349">
        <v>0</v>
      </c>
      <c r="G1349">
        <v>0</v>
      </c>
      <c r="H1349">
        <v>0</v>
      </c>
      <c r="I1349" s="1">
        <v>34812</v>
      </c>
      <c r="J1349">
        <v>1995</v>
      </c>
      <c r="K1349">
        <f t="shared" si="126"/>
        <v>4</v>
      </c>
      <c r="L1349">
        <f t="shared" si="127"/>
        <v>23</v>
      </c>
      <c r="M1349">
        <f t="shared" si="128"/>
        <v>1995</v>
      </c>
      <c r="N1349">
        <f t="shared" si="129"/>
        <v>1872.424</v>
      </c>
      <c r="O1349">
        <f t="shared" si="130"/>
        <v>0</v>
      </c>
      <c r="P1349">
        <f t="shared" si="131"/>
        <v>1872.424</v>
      </c>
    </row>
    <row r="1350" spans="1:16" x14ac:dyDescent="0.3">
      <c r="A1350">
        <v>13087500</v>
      </c>
      <c r="B1350" t="s">
        <v>10</v>
      </c>
      <c r="C1350" s="1">
        <v>34813</v>
      </c>
      <c r="D1350">
        <v>1142</v>
      </c>
      <c r="E1350">
        <v>33236</v>
      </c>
      <c r="F1350">
        <v>0</v>
      </c>
      <c r="G1350">
        <v>0</v>
      </c>
      <c r="H1350">
        <v>0</v>
      </c>
      <c r="I1350" s="1">
        <v>34813</v>
      </c>
      <c r="J1350">
        <v>1995</v>
      </c>
      <c r="K1350">
        <f t="shared" si="126"/>
        <v>4</v>
      </c>
      <c r="L1350">
        <f t="shared" si="127"/>
        <v>24</v>
      </c>
      <c r="M1350">
        <f t="shared" si="128"/>
        <v>1995</v>
      </c>
      <c r="N1350">
        <f t="shared" si="129"/>
        <v>2265.1570000000002</v>
      </c>
      <c r="O1350">
        <f t="shared" si="130"/>
        <v>0</v>
      </c>
      <c r="P1350">
        <f t="shared" si="131"/>
        <v>2265.1570000000002</v>
      </c>
    </row>
    <row r="1351" spans="1:16" x14ac:dyDescent="0.3">
      <c r="A1351">
        <v>13087500</v>
      </c>
      <c r="B1351" t="s">
        <v>10</v>
      </c>
      <c r="C1351" s="1">
        <v>34814</v>
      </c>
      <c r="D1351">
        <v>1608</v>
      </c>
      <c r="E1351">
        <v>36425</v>
      </c>
      <c r="F1351">
        <v>0</v>
      </c>
      <c r="G1351">
        <v>0</v>
      </c>
      <c r="H1351">
        <v>0</v>
      </c>
      <c r="I1351" s="1">
        <v>34814</v>
      </c>
      <c r="J1351">
        <v>1995</v>
      </c>
      <c r="K1351">
        <f t="shared" si="126"/>
        <v>4</v>
      </c>
      <c r="L1351">
        <f t="shared" si="127"/>
        <v>25</v>
      </c>
      <c r="M1351">
        <f t="shared" si="128"/>
        <v>1995</v>
      </c>
      <c r="N1351">
        <f t="shared" si="129"/>
        <v>3189.4679999999998</v>
      </c>
      <c r="O1351">
        <f t="shared" si="130"/>
        <v>0</v>
      </c>
      <c r="P1351">
        <f t="shared" si="131"/>
        <v>3189.4679999999998</v>
      </c>
    </row>
    <row r="1352" spans="1:16" x14ac:dyDescent="0.3">
      <c r="A1352">
        <v>13087500</v>
      </c>
      <c r="B1352" t="s">
        <v>10</v>
      </c>
      <c r="C1352" s="1">
        <v>34815</v>
      </c>
      <c r="D1352">
        <v>1919</v>
      </c>
      <c r="E1352">
        <v>40231</v>
      </c>
      <c r="F1352">
        <v>0</v>
      </c>
      <c r="G1352">
        <v>0</v>
      </c>
      <c r="H1352">
        <v>0</v>
      </c>
      <c r="I1352" s="1">
        <v>34815</v>
      </c>
      <c r="J1352">
        <v>1995</v>
      </c>
      <c r="K1352">
        <f t="shared" si="126"/>
        <v>4</v>
      </c>
      <c r="L1352">
        <f t="shared" si="127"/>
        <v>26</v>
      </c>
      <c r="M1352">
        <f t="shared" si="128"/>
        <v>1995</v>
      </c>
      <c r="N1352">
        <f t="shared" si="129"/>
        <v>3806.3364999999999</v>
      </c>
      <c r="O1352">
        <f t="shared" si="130"/>
        <v>0</v>
      </c>
      <c r="P1352">
        <f t="shared" si="131"/>
        <v>3806.3364999999999</v>
      </c>
    </row>
    <row r="1353" spans="1:16" x14ac:dyDescent="0.3">
      <c r="A1353">
        <v>13087500</v>
      </c>
      <c r="B1353" t="s">
        <v>10</v>
      </c>
      <c r="C1353" s="1">
        <v>34816</v>
      </c>
      <c r="D1353">
        <v>2013</v>
      </c>
      <c r="E1353">
        <v>44224</v>
      </c>
      <c r="F1353">
        <v>0</v>
      </c>
      <c r="G1353">
        <v>0</v>
      </c>
      <c r="H1353">
        <v>0</v>
      </c>
      <c r="I1353" s="1">
        <v>34816</v>
      </c>
      <c r="J1353">
        <v>1995</v>
      </c>
      <c r="K1353">
        <f t="shared" si="126"/>
        <v>4</v>
      </c>
      <c r="L1353">
        <f t="shared" si="127"/>
        <v>27</v>
      </c>
      <c r="M1353">
        <f t="shared" si="128"/>
        <v>1995</v>
      </c>
      <c r="N1353">
        <f t="shared" si="129"/>
        <v>3992.7855</v>
      </c>
      <c r="O1353">
        <f t="shared" si="130"/>
        <v>0</v>
      </c>
      <c r="P1353">
        <f t="shared" si="131"/>
        <v>3992.7855</v>
      </c>
    </row>
    <row r="1354" spans="1:16" x14ac:dyDescent="0.3">
      <c r="A1354">
        <v>13087500</v>
      </c>
      <c r="B1354" t="s">
        <v>10</v>
      </c>
      <c r="C1354" s="1">
        <v>34817</v>
      </c>
      <c r="D1354">
        <v>1988</v>
      </c>
      <c r="E1354">
        <v>48167</v>
      </c>
      <c r="F1354">
        <v>0</v>
      </c>
      <c r="G1354">
        <v>0</v>
      </c>
      <c r="H1354">
        <v>0</v>
      </c>
      <c r="I1354" s="1">
        <v>34817</v>
      </c>
      <c r="J1354">
        <v>1995</v>
      </c>
      <c r="K1354">
        <f t="shared" si="126"/>
        <v>4</v>
      </c>
      <c r="L1354">
        <f t="shared" si="127"/>
        <v>28</v>
      </c>
      <c r="M1354">
        <f t="shared" si="128"/>
        <v>1995</v>
      </c>
      <c r="N1354">
        <f t="shared" si="129"/>
        <v>3943.1979999999999</v>
      </c>
      <c r="O1354">
        <f t="shared" si="130"/>
        <v>0</v>
      </c>
      <c r="P1354">
        <f t="shared" si="131"/>
        <v>3943.1979999999999</v>
      </c>
    </row>
    <row r="1355" spans="1:16" x14ac:dyDescent="0.3">
      <c r="A1355">
        <v>13087500</v>
      </c>
      <c r="B1355" t="s">
        <v>10</v>
      </c>
      <c r="C1355" s="1">
        <v>34818</v>
      </c>
      <c r="D1355">
        <v>2064</v>
      </c>
      <c r="E1355">
        <v>52261</v>
      </c>
      <c r="F1355">
        <v>0</v>
      </c>
      <c r="G1355">
        <v>0</v>
      </c>
      <c r="H1355">
        <v>0</v>
      </c>
      <c r="I1355" s="1">
        <v>34818</v>
      </c>
      <c r="J1355">
        <v>1995</v>
      </c>
      <c r="K1355">
        <f t="shared" si="126"/>
        <v>4</v>
      </c>
      <c r="L1355">
        <f t="shared" si="127"/>
        <v>29</v>
      </c>
      <c r="M1355">
        <f t="shared" si="128"/>
        <v>1995</v>
      </c>
      <c r="N1355">
        <f t="shared" si="129"/>
        <v>4093.944</v>
      </c>
      <c r="O1355">
        <f t="shared" si="130"/>
        <v>0</v>
      </c>
      <c r="P1355">
        <f t="shared" si="131"/>
        <v>4093.944</v>
      </c>
    </row>
    <row r="1356" spans="1:16" x14ac:dyDescent="0.3">
      <c r="A1356">
        <v>13087500</v>
      </c>
      <c r="B1356" t="s">
        <v>10</v>
      </c>
      <c r="C1356" s="1">
        <v>34819</v>
      </c>
      <c r="D1356">
        <v>2157</v>
      </c>
      <c r="E1356">
        <v>56540</v>
      </c>
      <c r="F1356">
        <v>0</v>
      </c>
      <c r="G1356">
        <v>0</v>
      </c>
      <c r="H1356">
        <v>0</v>
      </c>
      <c r="I1356" s="1">
        <v>34819</v>
      </c>
      <c r="J1356">
        <v>1995</v>
      </c>
      <c r="K1356">
        <f t="shared" si="126"/>
        <v>4</v>
      </c>
      <c r="L1356">
        <f t="shared" si="127"/>
        <v>30</v>
      </c>
      <c r="M1356">
        <f t="shared" si="128"/>
        <v>1995</v>
      </c>
      <c r="N1356">
        <f t="shared" si="129"/>
        <v>4278.4094999999998</v>
      </c>
      <c r="O1356">
        <f t="shared" si="130"/>
        <v>0</v>
      </c>
      <c r="P1356">
        <f t="shared" si="131"/>
        <v>4278.4094999999998</v>
      </c>
    </row>
    <row r="1357" spans="1:16" x14ac:dyDescent="0.3">
      <c r="A1357">
        <v>13087500</v>
      </c>
      <c r="B1357" t="s">
        <v>10</v>
      </c>
      <c r="C1357" s="1">
        <v>34820</v>
      </c>
      <c r="D1357">
        <v>2228</v>
      </c>
      <c r="E1357">
        <v>60959</v>
      </c>
      <c r="F1357">
        <v>0</v>
      </c>
      <c r="G1357">
        <v>0</v>
      </c>
      <c r="H1357">
        <v>0</v>
      </c>
      <c r="I1357" s="1">
        <v>34820</v>
      </c>
      <c r="J1357">
        <v>1995</v>
      </c>
      <c r="K1357">
        <f t="shared" si="126"/>
        <v>5</v>
      </c>
      <c r="L1357">
        <f t="shared" si="127"/>
        <v>1</v>
      </c>
      <c r="M1357">
        <f t="shared" si="128"/>
        <v>1995</v>
      </c>
      <c r="N1357">
        <f t="shared" si="129"/>
        <v>4419.2380000000003</v>
      </c>
      <c r="O1357">
        <f t="shared" si="130"/>
        <v>0</v>
      </c>
      <c r="P1357">
        <f t="shared" si="131"/>
        <v>4419.2380000000003</v>
      </c>
    </row>
    <row r="1358" spans="1:16" x14ac:dyDescent="0.3">
      <c r="A1358">
        <v>13087500</v>
      </c>
      <c r="B1358" t="s">
        <v>10</v>
      </c>
      <c r="C1358" s="1">
        <v>34821</v>
      </c>
      <c r="D1358">
        <v>2061</v>
      </c>
      <c r="E1358">
        <v>65047</v>
      </c>
      <c r="F1358">
        <v>0</v>
      </c>
      <c r="G1358">
        <v>0</v>
      </c>
      <c r="H1358">
        <v>0</v>
      </c>
      <c r="I1358" s="1">
        <v>34821</v>
      </c>
      <c r="J1358">
        <v>1995</v>
      </c>
      <c r="K1358">
        <f t="shared" si="126"/>
        <v>5</v>
      </c>
      <c r="L1358">
        <f t="shared" si="127"/>
        <v>2</v>
      </c>
      <c r="M1358">
        <f t="shared" si="128"/>
        <v>1995</v>
      </c>
      <c r="N1358">
        <f t="shared" si="129"/>
        <v>4087.9935</v>
      </c>
      <c r="O1358">
        <f t="shared" si="130"/>
        <v>0</v>
      </c>
      <c r="P1358">
        <f t="shared" si="131"/>
        <v>4087.9935</v>
      </c>
    </row>
    <row r="1359" spans="1:16" x14ac:dyDescent="0.3">
      <c r="A1359">
        <v>13087500</v>
      </c>
      <c r="B1359" t="s">
        <v>10</v>
      </c>
      <c r="C1359" s="1">
        <v>34822</v>
      </c>
      <c r="D1359">
        <v>2079</v>
      </c>
      <c r="E1359">
        <v>69171</v>
      </c>
      <c r="F1359">
        <v>0</v>
      </c>
      <c r="G1359">
        <v>0</v>
      </c>
      <c r="H1359">
        <v>0</v>
      </c>
      <c r="I1359" s="1">
        <v>34822</v>
      </c>
      <c r="J1359">
        <v>1995</v>
      </c>
      <c r="K1359">
        <f t="shared" si="126"/>
        <v>5</v>
      </c>
      <c r="L1359">
        <f t="shared" si="127"/>
        <v>3</v>
      </c>
      <c r="M1359">
        <f t="shared" si="128"/>
        <v>1995</v>
      </c>
      <c r="N1359">
        <f t="shared" si="129"/>
        <v>4123.6965</v>
      </c>
      <c r="O1359">
        <f t="shared" si="130"/>
        <v>0</v>
      </c>
      <c r="P1359">
        <f t="shared" si="131"/>
        <v>4123.6965</v>
      </c>
    </row>
    <row r="1360" spans="1:16" x14ac:dyDescent="0.3">
      <c r="A1360">
        <v>13087500</v>
      </c>
      <c r="B1360" t="s">
        <v>10</v>
      </c>
      <c r="C1360" s="1">
        <v>34823</v>
      </c>
      <c r="D1360">
        <v>2120</v>
      </c>
      <c r="E1360">
        <v>73376</v>
      </c>
      <c r="F1360">
        <v>0</v>
      </c>
      <c r="G1360">
        <v>0</v>
      </c>
      <c r="H1360">
        <v>0</v>
      </c>
      <c r="I1360" s="1">
        <v>34823</v>
      </c>
      <c r="J1360">
        <v>1995</v>
      </c>
      <c r="K1360">
        <f t="shared" si="126"/>
        <v>5</v>
      </c>
      <c r="L1360">
        <f t="shared" si="127"/>
        <v>4</v>
      </c>
      <c r="M1360">
        <f t="shared" si="128"/>
        <v>1995</v>
      </c>
      <c r="N1360">
        <f t="shared" si="129"/>
        <v>4205.0200000000004</v>
      </c>
      <c r="O1360">
        <f t="shared" si="130"/>
        <v>0</v>
      </c>
      <c r="P1360">
        <f t="shared" si="131"/>
        <v>4205.0200000000004</v>
      </c>
    </row>
    <row r="1361" spans="1:16" x14ac:dyDescent="0.3">
      <c r="A1361">
        <v>13087500</v>
      </c>
      <c r="B1361" t="s">
        <v>10</v>
      </c>
      <c r="C1361" s="1">
        <v>34824</v>
      </c>
      <c r="D1361">
        <v>2012</v>
      </c>
      <c r="E1361">
        <v>77367</v>
      </c>
      <c r="F1361">
        <v>0</v>
      </c>
      <c r="G1361">
        <v>0</v>
      </c>
      <c r="H1361">
        <v>0</v>
      </c>
      <c r="I1361" s="1">
        <v>34824</v>
      </c>
      <c r="J1361">
        <v>1995</v>
      </c>
      <c r="K1361">
        <f t="shared" si="126"/>
        <v>5</v>
      </c>
      <c r="L1361">
        <f t="shared" si="127"/>
        <v>5</v>
      </c>
      <c r="M1361">
        <f t="shared" si="128"/>
        <v>1995</v>
      </c>
      <c r="N1361">
        <f t="shared" si="129"/>
        <v>3990.8020000000001</v>
      </c>
      <c r="O1361">
        <f t="shared" si="130"/>
        <v>0</v>
      </c>
      <c r="P1361">
        <f t="shared" si="131"/>
        <v>3990.8020000000001</v>
      </c>
    </row>
    <row r="1362" spans="1:16" x14ac:dyDescent="0.3">
      <c r="A1362">
        <v>13087500</v>
      </c>
      <c r="B1362" t="s">
        <v>10</v>
      </c>
      <c r="C1362" s="1">
        <v>34825</v>
      </c>
      <c r="D1362">
        <v>1981</v>
      </c>
      <c r="E1362">
        <v>81296</v>
      </c>
      <c r="F1362">
        <v>0</v>
      </c>
      <c r="G1362">
        <v>0</v>
      </c>
      <c r="H1362">
        <v>0</v>
      </c>
      <c r="I1362" s="1">
        <v>34825</v>
      </c>
      <c r="J1362">
        <v>1995</v>
      </c>
      <c r="K1362">
        <f t="shared" si="126"/>
        <v>5</v>
      </c>
      <c r="L1362">
        <f t="shared" si="127"/>
        <v>6</v>
      </c>
      <c r="M1362">
        <f t="shared" si="128"/>
        <v>1995</v>
      </c>
      <c r="N1362">
        <f t="shared" si="129"/>
        <v>3929.3135000000002</v>
      </c>
      <c r="O1362">
        <f t="shared" si="130"/>
        <v>0</v>
      </c>
      <c r="P1362">
        <f t="shared" si="131"/>
        <v>3929.3135000000002</v>
      </c>
    </row>
    <row r="1363" spans="1:16" x14ac:dyDescent="0.3">
      <c r="A1363">
        <v>13087500</v>
      </c>
      <c r="B1363" t="s">
        <v>10</v>
      </c>
      <c r="C1363" s="1">
        <v>34826</v>
      </c>
      <c r="D1363">
        <v>2047</v>
      </c>
      <c r="E1363">
        <v>85356</v>
      </c>
      <c r="F1363">
        <v>0</v>
      </c>
      <c r="G1363">
        <v>0</v>
      </c>
      <c r="H1363">
        <v>0</v>
      </c>
      <c r="I1363" s="1">
        <v>34826</v>
      </c>
      <c r="J1363">
        <v>1995</v>
      </c>
      <c r="K1363">
        <f t="shared" si="126"/>
        <v>5</v>
      </c>
      <c r="L1363">
        <f t="shared" si="127"/>
        <v>7</v>
      </c>
      <c r="M1363">
        <f t="shared" si="128"/>
        <v>1995</v>
      </c>
      <c r="N1363">
        <f t="shared" si="129"/>
        <v>4060.2245000000003</v>
      </c>
      <c r="O1363">
        <f t="shared" si="130"/>
        <v>0</v>
      </c>
      <c r="P1363">
        <f t="shared" si="131"/>
        <v>4060.2245000000003</v>
      </c>
    </row>
    <row r="1364" spans="1:16" x14ac:dyDescent="0.3">
      <c r="A1364">
        <v>13087500</v>
      </c>
      <c r="B1364" t="s">
        <v>10</v>
      </c>
      <c r="C1364" s="1">
        <v>34827</v>
      </c>
      <c r="D1364">
        <v>2050</v>
      </c>
      <c r="E1364">
        <v>89422</v>
      </c>
      <c r="F1364">
        <v>0</v>
      </c>
      <c r="G1364">
        <v>0</v>
      </c>
      <c r="H1364">
        <v>0</v>
      </c>
      <c r="I1364" s="1">
        <v>34827</v>
      </c>
      <c r="J1364">
        <v>1995</v>
      </c>
      <c r="K1364">
        <f t="shared" si="126"/>
        <v>5</v>
      </c>
      <c r="L1364">
        <f t="shared" si="127"/>
        <v>8</v>
      </c>
      <c r="M1364">
        <f t="shared" si="128"/>
        <v>1995</v>
      </c>
      <c r="N1364">
        <f t="shared" si="129"/>
        <v>4066.1750000000002</v>
      </c>
      <c r="O1364">
        <f t="shared" si="130"/>
        <v>0</v>
      </c>
      <c r="P1364">
        <f t="shared" si="131"/>
        <v>4066.1750000000002</v>
      </c>
    </row>
    <row r="1365" spans="1:16" x14ac:dyDescent="0.3">
      <c r="A1365">
        <v>13087500</v>
      </c>
      <c r="B1365" t="s">
        <v>10</v>
      </c>
      <c r="C1365" s="1">
        <v>34828</v>
      </c>
      <c r="D1365">
        <v>1951</v>
      </c>
      <c r="E1365">
        <v>93292</v>
      </c>
      <c r="F1365">
        <v>0</v>
      </c>
      <c r="G1365">
        <v>0</v>
      </c>
      <c r="H1365">
        <v>0</v>
      </c>
      <c r="I1365" s="1">
        <v>34828</v>
      </c>
      <c r="J1365">
        <v>1995</v>
      </c>
      <c r="K1365">
        <f t="shared" si="126"/>
        <v>5</v>
      </c>
      <c r="L1365">
        <f t="shared" si="127"/>
        <v>9</v>
      </c>
      <c r="M1365">
        <f t="shared" si="128"/>
        <v>1995</v>
      </c>
      <c r="N1365">
        <f t="shared" si="129"/>
        <v>3869.8085000000001</v>
      </c>
      <c r="O1365">
        <f t="shared" si="130"/>
        <v>0</v>
      </c>
      <c r="P1365">
        <f t="shared" si="131"/>
        <v>3869.8085000000001</v>
      </c>
    </row>
    <row r="1366" spans="1:16" x14ac:dyDescent="0.3">
      <c r="A1366">
        <v>13087500</v>
      </c>
      <c r="B1366" t="s">
        <v>10</v>
      </c>
      <c r="C1366" s="1">
        <v>34829</v>
      </c>
      <c r="D1366">
        <v>1899</v>
      </c>
      <c r="E1366">
        <v>97059</v>
      </c>
      <c r="F1366">
        <v>0</v>
      </c>
      <c r="G1366">
        <v>0</v>
      </c>
      <c r="H1366">
        <v>0</v>
      </c>
      <c r="I1366" s="1">
        <v>34829</v>
      </c>
      <c r="J1366">
        <v>1995</v>
      </c>
      <c r="K1366">
        <f t="shared" si="126"/>
        <v>5</v>
      </c>
      <c r="L1366">
        <f t="shared" si="127"/>
        <v>10</v>
      </c>
      <c r="M1366">
        <f t="shared" si="128"/>
        <v>1995</v>
      </c>
      <c r="N1366">
        <f t="shared" si="129"/>
        <v>3766.6665000000003</v>
      </c>
      <c r="O1366">
        <f t="shared" si="130"/>
        <v>0</v>
      </c>
      <c r="P1366">
        <f t="shared" si="131"/>
        <v>3766.6665000000003</v>
      </c>
    </row>
    <row r="1367" spans="1:16" x14ac:dyDescent="0.3">
      <c r="A1367">
        <v>13087500</v>
      </c>
      <c r="B1367" t="s">
        <v>10</v>
      </c>
      <c r="C1367" s="1">
        <v>34830</v>
      </c>
      <c r="D1367">
        <v>1883</v>
      </c>
      <c r="E1367">
        <v>100794</v>
      </c>
      <c r="F1367">
        <v>0</v>
      </c>
      <c r="G1367">
        <v>0</v>
      </c>
      <c r="H1367">
        <v>0</v>
      </c>
      <c r="I1367" s="1">
        <v>34830</v>
      </c>
      <c r="J1367">
        <v>1995</v>
      </c>
      <c r="K1367">
        <f t="shared" si="126"/>
        <v>5</v>
      </c>
      <c r="L1367">
        <f t="shared" si="127"/>
        <v>11</v>
      </c>
      <c r="M1367">
        <f t="shared" si="128"/>
        <v>1995</v>
      </c>
      <c r="N1367">
        <f t="shared" si="129"/>
        <v>3734.9304999999999</v>
      </c>
      <c r="O1367">
        <f t="shared" si="130"/>
        <v>0</v>
      </c>
      <c r="P1367">
        <f t="shared" si="131"/>
        <v>3734.9304999999999</v>
      </c>
    </row>
    <row r="1368" spans="1:16" x14ac:dyDescent="0.3">
      <c r="A1368">
        <v>13087500</v>
      </c>
      <c r="B1368" t="s">
        <v>10</v>
      </c>
      <c r="C1368" s="1">
        <v>34831</v>
      </c>
      <c r="D1368">
        <v>1897</v>
      </c>
      <c r="E1368">
        <v>104556</v>
      </c>
      <c r="F1368">
        <v>0</v>
      </c>
      <c r="G1368">
        <v>0</v>
      </c>
      <c r="H1368">
        <v>0</v>
      </c>
      <c r="I1368" s="1">
        <v>34831</v>
      </c>
      <c r="J1368">
        <v>1995</v>
      </c>
      <c r="K1368">
        <f t="shared" si="126"/>
        <v>5</v>
      </c>
      <c r="L1368">
        <f t="shared" si="127"/>
        <v>12</v>
      </c>
      <c r="M1368">
        <f t="shared" si="128"/>
        <v>1995</v>
      </c>
      <c r="N1368">
        <f t="shared" si="129"/>
        <v>3762.6995000000002</v>
      </c>
      <c r="O1368">
        <f t="shared" si="130"/>
        <v>0</v>
      </c>
      <c r="P1368">
        <f t="shared" si="131"/>
        <v>3762.6995000000002</v>
      </c>
    </row>
    <row r="1369" spans="1:16" x14ac:dyDescent="0.3">
      <c r="A1369">
        <v>13087500</v>
      </c>
      <c r="B1369" t="s">
        <v>10</v>
      </c>
      <c r="C1369" s="1">
        <v>34832</v>
      </c>
      <c r="D1369">
        <v>2090</v>
      </c>
      <c r="E1369">
        <v>108702</v>
      </c>
      <c r="F1369">
        <v>0</v>
      </c>
      <c r="G1369">
        <v>0</v>
      </c>
      <c r="H1369">
        <v>0</v>
      </c>
      <c r="I1369" s="1">
        <v>34832</v>
      </c>
      <c r="J1369">
        <v>1995</v>
      </c>
      <c r="K1369">
        <f t="shared" si="126"/>
        <v>5</v>
      </c>
      <c r="L1369">
        <f t="shared" si="127"/>
        <v>13</v>
      </c>
      <c r="M1369">
        <f t="shared" si="128"/>
        <v>1995</v>
      </c>
      <c r="N1369">
        <f t="shared" si="129"/>
        <v>4145.5150000000003</v>
      </c>
      <c r="O1369">
        <f t="shared" si="130"/>
        <v>0</v>
      </c>
      <c r="P1369">
        <f t="shared" si="131"/>
        <v>4145.5150000000003</v>
      </c>
    </row>
    <row r="1370" spans="1:16" x14ac:dyDescent="0.3">
      <c r="A1370">
        <v>13087500</v>
      </c>
      <c r="B1370" t="s">
        <v>10</v>
      </c>
      <c r="C1370" s="1">
        <v>34833</v>
      </c>
      <c r="D1370">
        <v>2017</v>
      </c>
      <c r="E1370">
        <v>112703</v>
      </c>
      <c r="F1370">
        <v>0</v>
      </c>
      <c r="G1370">
        <v>0</v>
      </c>
      <c r="H1370">
        <v>0</v>
      </c>
      <c r="I1370" s="1">
        <v>34833</v>
      </c>
      <c r="J1370">
        <v>1995</v>
      </c>
      <c r="K1370">
        <f t="shared" si="126"/>
        <v>5</v>
      </c>
      <c r="L1370">
        <f t="shared" si="127"/>
        <v>14</v>
      </c>
      <c r="M1370">
        <f t="shared" si="128"/>
        <v>1995</v>
      </c>
      <c r="N1370">
        <f t="shared" si="129"/>
        <v>4000.7195000000002</v>
      </c>
      <c r="O1370">
        <f t="shared" si="130"/>
        <v>0</v>
      </c>
      <c r="P1370">
        <f t="shared" si="131"/>
        <v>4000.7195000000002</v>
      </c>
    </row>
    <row r="1371" spans="1:16" x14ac:dyDescent="0.3">
      <c r="A1371">
        <v>13087500</v>
      </c>
      <c r="B1371" t="s">
        <v>10</v>
      </c>
      <c r="C1371" s="1">
        <v>34834</v>
      </c>
      <c r="D1371">
        <v>1794</v>
      </c>
      <c r="E1371">
        <v>116261</v>
      </c>
      <c r="F1371">
        <v>0</v>
      </c>
      <c r="G1371">
        <v>0</v>
      </c>
      <c r="H1371">
        <v>0</v>
      </c>
      <c r="I1371" s="1">
        <v>34834</v>
      </c>
      <c r="J1371">
        <v>1995</v>
      </c>
      <c r="K1371">
        <f t="shared" si="126"/>
        <v>5</v>
      </c>
      <c r="L1371">
        <f t="shared" si="127"/>
        <v>15</v>
      </c>
      <c r="M1371">
        <f t="shared" si="128"/>
        <v>1995</v>
      </c>
      <c r="N1371">
        <f t="shared" si="129"/>
        <v>3558.3989999999999</v>
      </c>
      <c r="O1371">
        <f t="shared" si="130"/>
        <v>0</v>
      </c>
      <c r="P1371">
        <f t="shared" si="131"/>
        <v>3558.3989999999999</v>
      </c>
    </row>
    <row r="1372" spans="1:16" x14ac:dyDescent="0.3">
      <c r="A1372">
        <v>13087500</v>
      </c>
      <c r="B1372" t="s">
        <v>10</v>
      </c>
      <c r="C1372" s="1">
        <v>34835</v>
      </c>
      <c r="D1372">
        <v>1695</v>
      </c>
      <c r="E1372">
        <v>119623</v>
      </c>
      <c r="F1372">
        <v>0</v>
      </c>
      <c r="G1372">
        <v>0</v>
      </c>
      <c r="H1372">
        <v>0</v>
      </c>
      <c r="I1372" s="1">
        <v>34835</v>
      </c>
      <c r="J1372">
        <v>1995</v>
      </c>
      <c r="K1372">
        <f t="shared" si="126"/>
        <v>5</v>
      </c>
      <c r="L1372">
        <f t="shared" si="127"/>
        <v>16</v>
      </c>
      <c r="M1372">
        <f t="shared" si="128"/>
        <v>1995</v>
      </c>
      <c r="N1372">
        <f t="shared" si="129"/>
        <v>3362.0325000000003</v>
      </c>
      <c r="O1372">
        <f t="shared" si="130"/>
        <v>0</v>
      </c>
      <c r="P1372">
        <f t="shared" si="131"/>
        <v>3362.0325000000003</v>
      </c>
    </row>
    <row r="1373" spans="1:16" x14ac:dyDescent="0.3">
      <c r="A1373">
        <v>13087500</v>
      </c>
      <c r="B1373" t="s">
        <v>10</v>
      </c>
      <c r="C1373" s="1">
        <v>34836</v>
      </c>
      <c r="D1373">
        <v>1708</v>
      </c>
      <c r="E1373">
        <v>123011</v>
      </c>
      <c r="F1373">
        <v>0</v>
      </c>
      <c r="G1373">
        <v>0</v>
      </c>
      <c r="H1373">
        <v>0</v>
      </c>
      <c r="I1373" s="1">
        <v>34836</v>
      </c>
      <c r="J1373">
        <v>1995</v>
      </c>
      <c r="K1373">
        <f t="shared" si="126"/>
        <v>5</v>
      </c>
      <c r="L1373">
        <f t="shared" si="127"/>
        <v>17</v>
      </c>
      <c r="M1373">
        <f t="shared" si="128"/>
        <v>1995</v>
      </c>
      <c r="N1373">
        <f t="shared" si="129"/>
        <v>3387.8180000000002</v>
      </c>
      <c r="O1373">
        <f t="shared" si="130"/>
        <v>0</v>
      </c>
      <c r="P1373">
        <f t="shared" si="131"/>
        <v>3387.8180000000002</v>
      </c>
    </row>
    <row r="1374" spans="1:16" x14ac:dyDescent="0.3">
      <c r="A1374">
        <v>13087500</v>
      </c>
      <c r="B1374" t="s">
        <v>10</v>
      </c>
      <c r="C1374" s="1">
        <v>34837</v>
      </c>
      <c r="D1374">
        <v>2151</v>
      </c>
      <c r="E1374">
        <v>127277</v>
      </c>
      <c r="F1374">
        <v>0</v>
      </c>
      <c r="G1374">
        <v>0</v>
      </c>
      <c r="H1374">
        <v>0</v>
      </c>
      <c r="I1374" s="1">
        <v>34837</v>
      </c>
      <c r="J1374">
        <v>1995</v>
      </c>
      <c r="K1374">
        <f t="shared" si="126"/>
        <v>5</v>
      </c>
      <c r="L1374">
        <f t="shared" si="127"/>
        <v>18</v>
      </c>
      <c r="M1374">
        <f t="shared" si="128"/>
        <v>1995</v>
      </c>
      <c r="N1374">
        <f t="shared" si="129"/>
        <v>4266.5084999999999</v>
      </c>
      <c r="O1374">
        <f t="shared" si="130"/>
        <v>0</v>
      </c>
      <c r="P1374">
        <f t="shared" si="131"/>
        <v>4266.5084999999999</v>
      </c>
    </row>
    <row r="1375" spans="1:16" x14ac:dyDescent="0.3">
      <c r="A1375">
        <v>13087500</v>
      </c>
      <c r="B1375" t="s">
        <v>10</v>
      </c>
      <c r="C1375" s="1">
        <v>34838</v>
      </c>
      <c r="D1375">
        <v>2249</v>
      </c>
      <c r="E1375">
        <v>131738</v>
      </c>
      <c r="F1375">
        <v>0</v>
      </c>
      <c r="G1375">
        <v>0</v>
      </c>
      <c r="H1375">
        <v>0</v>
      </c>
      <c r="I1375" s="1">
        <v>34838</v>
      </c>
      <c r="J1375">
        <v>1995</v>
      </c>
      <c r="K1375">
        <f t="shared" si="126"/>
        <v>5</v>
      </c>
      <c r="L1375">
        <f t="shared" si="127"/>
        <v>19</v>
      </c>
      <c r="M1375">
        <f t="shared" si="128"/>
        <v>1995</v>
      </c>
      <c r="N1375">
        <f t="shared" si="129"/>
        <v>4460.8914999999997</v>
      </c>
      <c r="O1375">
        <f t="shared" si="130"/>
        <v>0</v>
      </c>
      <c r="P1375">
        <f t="shared" si="131"/>
        <v>4460.8914999999997</v>
      </c>
    </row>
    <row r="1376" spans="1:16" x14ac:dyDescent="0.3">
      <c r="A1376">
        <v>13087500</v>
      </c>
      <c r="B1376" t="s">
        <v>10</v>
      </c>
      <c r="C1376" s="1">
        <v>34839</v>
      </c>
      <c r="D1376">
        <v>2423</v>
      </c>
      <c r="E1376">
        <v>136544</v>
      </c>
      <c r="F1376">
        <v>0</v>
      </c>
      <c r="G1376">
        <v>0</v>
      </c>
      <c r="H1376">
        <v>0</v>
      </c>
      <c r="I1376" s="1">
        <v>34839</v>
      </c>
      <c r="J1376">
        <v>1995</v>
      </c>
      <c r="K1376">
        <f t="shared" si="126"/>
        <v>5</v>
      </c>
      <c r="L1376">
        <f t="shared" si="127"/>
        <v>20</v>
      </c>
      <c r="M1376">
        <f t="shared" si="128"/>
        <v>1995</v>
      </c>
      <c r="N1376">
        <f t="shared" si="129"/>
        <v>4806.0205000000005</v>
      </c>
      <c r="O1376">
        <f t="shared" si="130"/>
        <v>0</v>
      </c>
      <c r="P1376">
        <f t="shared" si="131"/>
        <v>4806.0205000000005</v>
      </c>
    </row>
    <row r="1377" spans="1:16" x14ac:dyDescent="0.3">
      <c r="A1377">
        <v>13087500</v>
      </c>
      <c r="B1377" t="s">
        <v>10</v>
      </c>
      <c r="C1377" s="1">
        <v>34840</v>
      </c>
      <c r="D1377">
        <v>2332</v>
      </c>
      <c r="E1377">
        <v>141170</v>
      </c>
      <c r="F1377">
        <v>0</v>
      </c>
      <c r="G1377">
        <v>0</v>
      </c>
      <c r="H1377">
        <v>0</v>
      </c>
      <c r="I1377" s="1">
        <v>34840</v>
      </c>
      <c r="J1377">
        <v>1995</v>
      </c>
      <c r="K1377">
        <f t="shared" si="126"/>
        <v>5</v>
      </c>
      <c r="L1377">
        <f t="shared" si="127"/>
        <v>21</v>
      </c>
      <c r="M1377">
        <f t="shared" si="128"/>
        <v>1995</v>
      </c>
      <c r="N1377">
        <f t="shared" si="129"/>
        <v>4625.5219999999999</v>
      </c>
      <c r="O1377">
        <f t="shared" si="130"/>
        <v>0</v>
      </c>
      <c r="P1377">
        <f t="shared" si="131"/>
        <v>4625.5219999999999</v>
      </c>
    </row>
    <row r="1378" spans="1:16" x14ac:dyDescent="0.3">
      <c r="A1378">
        <v>13087500</v>
      </c>
      <c r="B1378" t="s">
        <v>10</v>
      </c>
      <c r="C1378" s="1">
        <v>34841</v>
      </c>
      <c r="D1378">
        <v>2334</v>
      </c>
      <c r="E1378">
        <v>145799</v>
      </c>
      <c r="F1378">
        <v>0</v>
      </c>
      <c r="G1378">
        <v>0</v>
      </c>
      <c r="H1378">
        <v>0</v>
      </c>
      <c r="I1378" s="1">
        <v>34841</v>
      </c>
      <c r="J1378">
        <v>1995</v>
      </c>
      <c r="K1378">
        <f t="shared" si="126"/>
        <v>5</v>
      </c>
      <c r="L1378">
        <f t="shared" si="127"/>
        <v>22</v>
      </c>
      <c r="M1378">
        <f t="shared" si="128"/>
        <v>1995</v>
      </c>
      <c r="N1378">
        <f t="shared" si="129"/>
        <v>4629.4890000000005</v>
      </c>
      <c r="O1378">
        <f t="shared" si="130"/>
        <v>0</v>
      </c>
      <c r="P1378">
        <f t="shared" si="131"/>
        <v>4629.4890000000005</v>
      </c>
    </row>
    <row r="1379" spans="1:16" x14ac:dyDescent="0.3">
      <c r="A1379">
        <v>13087500</v>
      </c>
      <c r="B1379" t="s">
        <v>10</v>
      </c>
      <c r="C1379" s="1">
        <v>34842</v>
      </c>
      <c r="D1379">
        <v>2517</v>
      </c>
      <c r="E1379">
        <v>150792</v>
      </c>
      <c r="F1379">
        <v>0</v>
      </c>
      <c r="G1379">
        <v>0</v>
      </c>
      <c r="H1379">
        <v>0</v>
      </c>
      <c r="I1379" s="1">
        <v>34842</v>
      </c>
      <c r="J1379">
        <v>1995</v>
      </c>
      <c r="K1379">
        <f t="shared" si="126"/>
        <v>5</v>
      </c>
      <c r="L1379">
        <f t="shared" si="127"/>
        <v>23</v>
      </c>
      <c r="M1379">
        <f t="shared" si="128"/>
        <v>1995</v>
      </c>
      <c r="N1379">
        <f t="shared" si="129"/>
        <v>4992.4695000000002</v>
      </c>
      <c r="O1379">
        <f t="shared" si="130"/>
        <v>0</v>
      </c>
      <c r="P1379">
        <f t="shared" si="131"/>
        <v>4992.4695000000002</v>
      </c>
    </row>
    <row r="1380" spans="1:16" x14ac:dyDescent="0.3">
      <c r="A1380">
        <v>13087500</v>
      </c>
      <c r="B1380" t="s">
        <v>10</v>
      </c>
      <c r="C1380" s="1">
        <v>34843</v>
      </c>
      <c r="D1380">
        <v>2561</v>
      </c>
      <c r="E1380">
        <v>155871</v>
      </c>
      <c r="F1380">
        <v>0</v>
      </c>
      <c r="G1380">
        <v>0</v>
      </c>
      <c r="H1380">
        <v>0</v>
      </c>
      <c r="I1380" s="1">
        <v>34843</v>
      </c>
      <c r="J1380">
        <v>1995</v>
      </c>
      <c r="K1380">
        <f t="shared" si="126"/>
        <v>5</v>
      </c>
      <c r="L1380">
        <f t="shared" si="127"/>
        <v>24</v>
      </c>
      <c r="M1380">
        <f t="shared" si="128"/>
        <v>1995</v>
      </c>
      <c r="N1380">
        <f t="shared" si="129"/>
        <v>5079.7435000000005</v>
      </c>
      <c r="O1380">
        <f t="shared" si="130"/>
        <v>0</v>
      </c>
      <c r="P1380">
        <f t="shared" si="131"/>
        <v>5079.7435000000005</v>
      </c>
    </row>
    <row r="1381" spans="1:16" x14ac:dyDescent="0.3">
      <c r="A1381">
        <v>13087500</v>
      </c>
      <c r="B1381" t="s">
        <v>10</v>
      </c>
      <c r="C1381" s="1">
        <v>34844</v>
      </c>
      <c r="D1381">
        <v>2649</v>
      </c>
      <c r="E1381">
        <v>161126</v>
      </c>
      <c r="F1381">
        <v>0</v>
      </c>
      <c r="G1381">
        <v>0</v>
      </c>
      <c r="H1381">
        <v>0</v>
      </c>
      <c r="I1381" s="1">
        <v>34844</v>
      </c>
      <c r="J1381">
        <v>1995</v>
      </c>
      <c r="K1381">
        <f t="shared" si="126"/>
        <v>5</v>
      </c>
      <c r="L1381">
        <f t="shared" si="127"/>
        <v>25</v>
      </c>
      <c r="M1381">
        <f t="shared" si="128"/>
        <v>1995</v>
      </c>
      <c r="N1381">
        <f t="shared" si="129"/>
        <v>5254.2915000000003</v>
      </c>
      <c r="O1381">
        <f t="shared" si="130"/>
        <v>0</v>
      </c>
      <c r="P1381">
        <f t="shared" si="131"/>
        <v>5254.2915000000003</v>
      </c>
    </row>
    <row r="1382" spans="1:16" x14ac:dyDescent="0.3">
      <c r="A1382">
        <v>13087500</v>
      </c>
      <c r="B1382" t="s">
        <v>10</v>
      </c>
      <c r="C1382" s="1">
        <v>34845</v>
      </c>
      <c r="D1382">
        <v>2758</v>
      </c>
      <c r="E1382">
        <v>166596</v>
      </c>
      <c r="F1382">
        <v>0</v>
      </c>
      <c r="G1382">
        <v>0</v>
      </c>
      <c r="H1382">
        <v>0</v>
      </c>
      <c r="I1382" s="1">
        <v>34845</v>
      </c>
      <c r="J1382">
        <v>1995</v>
      </c>
      <c r="K1382">
        <f t="shared" si="126"/>
        <v>5</v>
      </c>
      <c r="L1382">
        <f t="shared" si="127"/>
        <v>26</v>
      </c>
      <c r="M1382">
        <f t="shared" si="128"/>
        <v>1995</v>
      </c>
      <c r="N1382">
        <f t="shared" si="129"/>
        <v>5470.4930000000004</v>
      </c>
      <c r="O1382">
        <f t="shared" si="130"/>
        <v>0</v>
      </c>
      <c r="P1382">
        <f t="shared" si="131"/>
        <v>5470.4930000000004</v>
      </c>
    </row>
    <row r="1383" spans="1:16" x14ac:dyDescent="0.3">
      <c r="A1383">
        <v>13087500</v>
      </c>
      <c r="B1383" t="s">
        <v>10</v>
      </c>
      <c r="C1383" s="1">
        <v>34846</v>
      </c>
      <c r="D1383">
        <v>2810</v>
      </c>
      <c r="E1383">
        <v>172170</v>
      </c>
      <c r="F1383">
        <v>0</v>
      </c>
      <c r="G1383">
        <v>0</v>
      </c>
      <c r="H1383">
        <v>0</v>
      </c>
      <c r="I1383" s="1">
        <v>34846</v>
      </c>
      <c r="J1383">
        <v>1995</v>
      </c>
      <c r="K1383">
        <f t="shared" si="126"/>
        <v>5</v>
      </c>
      <c r="L1383">
        <f t="shared" si="127"/>
        <v>27</v>
      </c>
      <c r="M1383">
        <f t="shared" si="128"/>
        <v>1995</v>
      </c>
      <c r="N1383">
        <f t="shared" si="129"/>
        <v>5573.6350000000002</v>
      </c>
      <c r="O1383">
        <f t="shared" si="130"/>
        <v>0</v>
      </c>
      <c r="P1383">
        <f t="shared" si="131"/>
        <v>5573.6350000000002</v>
      </c>
    </row>
    <row r="1384" spans="1:16" x14ac:dyDescent="0.3">
      <c r="A1384">
        <v>13087500</v>
      </c>
      <c r="B1384" t="s">
        <v>10</v>
      </c>
      <c r="C1384" s="1">
        <v>34847</v>
      </c>
      <c r="D1384">
        <v>2788</v>
      </c>
      <c r="E1384">
        <v>177700</v>
      </c>
      <c r="F1384">
        <v>0</v>
      </c>
      <c r="G1384">
        <v>0</v>
      </c>
      <c r="H1384">
        <v>0</v>
      </c>
      <c r="I1384" s="1">
        <v>34847</v>
      </c>
      <c r="J1384">
        <v>1995</v>
      </c>
      <c r="K1384">
        <f t="shared" si="126"/>
        <v>5</v>
      </c>
      <c r="L1384">
        <f t="shared" si="127"/>
        <v>28</v>
      </c>
      <c r="M1384">
        <f t="shared" si="128"/>
        <v>1995</v>
      </c>
      <c r="N1384">
        <f t="shared" si="129"/>
        <v>5529.9980000000005</v>
      </c>
      <c r="O1384">
        <f t="shared" si="130"/>
        <v>0</v>
      </c>
      <c r="P1384">
        <f t="shared" si="131"/>
        <v>5529.9980000000005</v>
      </c>
    </row>
    <row r="1385" spans="1:16" x14ac:dyDescent="0.3">
      <c r="A1385">
        <v>13087500</v>
      </c>
      <c r="B1385" t="s">
        <v>10</v>
      </c>
      <c r="C1385" s="1">
        <v>34848</v>
      </c>
      <c r="D1385">
        <v>2721</v>
      </c>
      <c r="E1385">
        <v>183097</v>
      </c>
      <c r="F1385">
        <v>0</v>
      </c>
      <c r="G1385">
        <v>0</v>
      </c>
      <c r="H1385">
        <v>0</v>
      </c>
      <c r="I1385" s="1">
        <v>34848</v>
      </c>
      <c r="J1385">
        <v>1995</v>
      </c>
      <c r="K1385">
        <f t="shared" si="126"/>
        <v>5</v>
      </c>
      <c r="L1385">
        <f t="shared" si="127"/>
        <v>29</v>
      </c>
      <c r="M1385">
        <f t="shared" si="128"/>
        <v>1995</v>
      </c>
      <c r="N1385">
        <f t="shared" si="129"/>
        <v>5397.1035000000002</v>
      </c>
      <c r="O1385">
        <f t="shared" si="130"/>
        <v>0</v>
      </c>
      <c r="P1385">
        <f t="shared" si="131"/>
        <v>5397.1035000000002</v>
      </c>
    </row>
    <row r="1386" spans="1:16" x14ac:dyDescent="0.3">
      <c r="A1386">
        <v>13087500</v>
      </c>
      <c r="B1386" t="s">
        <v>10</v>
      </c>
      <c r="C1386" s="1">
        <v>34849</v>
      </c>
      <c r="D1386">
        <v>2725</v>
      </c>
      <c r="E1386">
        <v>188502</v>
      </c>
      <c r="F1386">
        <v>0</v>
      </c>
      <c r="G1386">
        <v>0</v>
      </c>
      <c r="H1386">
        <v>0</v>
      </c>
      <c r="I1386" s="1">
        <v>34849</v>
      </c>
      <c r="J1386">
        <v>1995</v>
      </c>
      <c r="K1386">
        <f t="shared" si="126"/>
        <v>5</v>
      </c>
      <c r="L1386">
        <f t="shared" si="127"/>
        <v>30</v>
      </c>
      <c r="M1386">
        <f t="shared" si="128"/>
        <v>1995</v>
      </c>
      <c r="N1386">
        <f t="shared" si="129"/>
        <v>5405.0375000000004</v>
      </c>
      <c r="O1386">
        <f t="shared" si="130"/>
        <v>0</v>
      </c>
      <c r="P1386">
        <f t="shared" si="131"/>
        <v>5405.0375000000004</v>
      </c>
    </row>
    <row r="1387" spans="1:16" x14ac:dyDescent="0.3">
      <c r="A1387">
        <v>13087500</v>
      </c>
      <c r="B1387" t="s">
        <v>10</v>
      </c>
      <c r="C1387" s="1">
        <v>34850</v>
      </c>
      <c r="D1387">
        <v>3112</v>
      </c>
      <c r="E1387">
        <v>194675</v>
      </c>
      <c r="F1387">
        <v>0</v>
      </c>
      <c r="G1387">
        <v>0</v>
      </c>
      <c r="H1387">
        <v>0</v>
      </c>
      <c r="I1387" s="1">
        <v>34850</v>
      </c>
      <c r="J1387">
        <v>1995</v>
      </c>
      <c r="K1387">
        <f t="shared" si="126"/>
        <v>5</v>
      </c>
      <c r="L1387">
        <f t="shared" si="127"/>
        <v>31</v>
      </c>
      <c r="M1387">
        <f t="shared" si="128"/>
        <v>1995</v>
      </c>
      <c r="N1387">
        <f t="shared" si="129"/>
        <v>6172.652</v>
      </c>
      <c r="O1387">
        <f t="shared" si="130"/>
        <v>0</v>
      </c>
      <c r="P1387">
        <f t="shared" si="131"/>
        <v>6172.652</v>
      </c>
    </row>
    <row r="1388" spans="1:16" x14ac:dyDescent="0.3">
      <c r="A1388">
        <v>13087500</v>
      </c>
      <c r="B1388" t="s">
        <v>10</v>
      </c>
      <c r="C1388" s="1">
        <v>34851</v>
      </c>
      <c r="D1388">
        <v>3285</v>
      </c>
      <c r="E1388">
        <v>201190</v>
      </c>
      <c r="F1388">
        <v>0</v>
      </c>
      <c r="G1388">
        <v>0</v>
      </c>
      <c r="H1388">
        <v>0</v>
      </c>
      <c r="I1388" s="1">
        <v>34851</v>
      </c>
      <c r="J1388">
        <v>1995</v>
      </c>
      <c r="K1388">
        <f t="shared" si="126"/>
        <v>6</v>
      </c>
      <c r="L1388">
        <f t="shared" si="127"/>
        <v>1</v>
      </c>
      <c r="M1388">
        <f t="shared" si="128"/>
        <v>1995</v>
      </c>
      <c r="N1388">
        <f t="shared" si="129"/>
        <v>6515.7975000000006</v>
      </c>
      <c r="O1388">
        <f t="shared" si="130"/>
        <v>0</v>
      </c>
      <c r="P1388">
        <f t="shared" si="131"/>
        <v>6515.7975000000006</v>
      </c>
    </row>
    <row r="1389" spans="1:16" x14ac:dyDescent="0.3">
      <c r="A1389">
        <v>13087500</v>
      </c>
      <c r="B1389" t="s">
        <v>10</v>
      </c>
      <c r="C1389" s="1">
        <v>34852</v>
      </c>
      <c r="D1389">
        <v>3097</v>
      </c>
      <c r="E1389">
        <v>207333</v>
      </c>
      <c r="F1389">
        <v>0</v>
      </c>
      <c r="G1389">
        <v>0</v>
      </c>
      <c r="H1389">
        <v>0</v>
      </c>
      <c r="I1389" s="1">
        <v>34852</v>
      </c>
      <c r="J1389">
        <v>1995</v>
      </c>
      <c r="K1389">
        <f t="shared" si="126"/>
        <v>6</v>
      </c>
      <c r="L1389">
        <f t="shared" si="127"/>
        <v>2</v>
      </c>
      <c r="M1389">
        <f t="shared" si="128"/>
        <v>1995</v>
      </c>
      <c r="N1389">
        <f t="shared" si="129"/>
        <v>6142.8995000000004</v>
      </c>
      <c r="O1389">
        <f t="shared" si="130"/>
        <v>0</v>
      </c>
      <c r="P1389">
        <f t="shared" si="131"/>
        <v>6142.8995000000004</v>
      </c>
    </row>
    <row r="1390" spans="1:16" x14ac:dyDescent="0.3">
      <c r="A1390">
        <v>13087500</v>
      </c>
      <c r="B1390" t="s">
        <v>10</v>
      </c>
      <c r="C1390" s="1">
        <v>34853</v>
      </c>
      <c r="D1390">
        <v>2864</v>
      </c>
      <c r="E1390">
        <v>213014</v>
      </c>
      <c r="F1390">
        <v>0</v>
      </c>
      <c r="G1390">
        <v>0</v>
      </c>
      <c r="H1390">
        <v>0</v>
      </c>
      <c r="I1390" s="1">
        <v>34853</v>
      </c>
      <c r="J1390">
        <v>1995</v>
      </c>
      <c r="K1390">
        <f t="shared" si="126"/>
        <v>6</v>
      </c>
      <c r="L1390">
        <f t="shared" si="127"/>
        <v>3</v>
      </c>
      <c r="M1390">
        <f t="shared" si="128"/>
        <v>1995</v>
      </c>
      <c r="N1390">
        <f t="shared" si="129"/>
        <v>5680.7439999999997</v>
      </c>
      <c r="O1390">
        <f t="shared" si="130"/>
        <v>0</v>
      </c>
      <c r="P1390">
        <f t="shared" si="131"/>
        <v>5680.7439999999997</v>
      </c>
    </row>
    <row r="1391" spans="1:16" x14ac:dyDescent="0.3">
      <c r="A1391">
        <v>13087500</v>
      </c>
      <c r="B1391" t="s">
        <v>10</v>
      </c>
      <c r="C1391" s="1">
        <v>34854</v>
      </c>
      <c r="D1391">
        <v>2816</v>
      </c>
      <c r="E1391">
        <v>218600</v>
      </c>
      <c r="F1391">
        <v>0</v>
      </c>
      <c r="G1391">
        <v>0</v>
      </c>
      <c r="H1391">
        <v>0</v>
      </c>
      <c r="I1391" s="1">
        <v>34854</v>
      </c>
      <c r="J1391">
        <v>1995</v>
      </c>
      <c r="K1391">
        <f t="shared" si="126"/>
        <v>6</v>
      </c>
      <c r="L1391">
        <f t="shared" si="127"/>
        <v>4</v>
      </c>
      <c r="M1391">
        <f t="shared" si="128"/>
        <v>1995</v>
      </c>
      <c r="N1391">
        <f t="shared" si="129"/>
        <v>5585.5360000000001</v>
      </c>
      <c r="O1391">
        <f t="shared" si="130"/>
        <v>0</v>
      </c>
      <c r="P1391">
        <f t="shared" si="131"/>
        <v>5585.5360000000001</v>
      </c>
    </row>
    <row r="1392" spans="1:16" x14ac:dyDescent="0.3">
      <c r="A1392">
        <v>13087500</v>
      </c>
      <c r="B1392" t="s">
        <v>10</v>
      </c>
      <c r="C1392" s="1">
        <v>34855</v>
      </c>
      <c r="D1392">
        <v>2623</v>
      </c>
      <c r="E1392">
        <v>223802</v>
      </c>
      <c r="F1392">
        <v>0</v>
      </c>
      <c r="G1392">
        <v>0</v>
      </c>
      <c r="H1392">
        <v>0</v>
      </c>
      <c r="I1392" s="1">
        <v>34855</v>
      </c>
      <c r="J1392">
        <v>1995</v>
      </c>
      <c r="K1392">
        <f t="shared" si="126"/>
        <v>6</v>
      </c>
      <c r="L1392">
        <f t="shared" si="127"/>
        <v>5</v>
      </c>
      <c r="M1392">
        <f t="shared" si="128"/>
        <v>1995</v>
      </c>
      <c r="N1392">
        <f t="shared" si="129"/>
        <v>5202.7205000000004</v>
      </c>
      <c r="O1392">
        <f t="shared" si="130"/>
        <v>0</v>
      </c>
      <c r="P1392">
        <f t="shared" si="131"/>
        <v>5202.7205000000004</v>
      </c>
    </row>
    <row r="1393" spans="1:16" x14ac:dyDescent="0.3">
      <c r="A1393">
        <v>13087500</v>
      </c>
      <c r="B1393" t="s">
        <v>10</v>
      </c>
      <c r="C1393" s="1">
        <v>34856</v>
      </c>
      <c r="D1393">
        <v>2682</v>
      </c>
      <c r="E1393">
        <v>229122</v>
      </c>
      <c r="F1393">
        <v>0</v>
      </c>
      <c r="G1393">
        <v>0</v>
      </c>
      <c r="H1393">
        <v>0</v>
      </c>
      <c r="I1393" s="1">
        <v>34856</v>
      </c>
      <c r="J1393">
        <v>1995</v>
      </c>
      <c r="K1393">
        <f t="shared" si="126"/>
        <v>6</v>
      </c>
      <c r="L1393">
        <f t="shared" si="127"/>
        <v>6</v>
      </c>
      <c r="M1393">
        <f t="shared" si="128"/>
        <v>1995</v>
      </c>
      <c r="N1393">
        <f t="shared" si="129"/>
        <v>5319.7470000000003</v>
      </c>
      <c r="O1393">
        <f t="shared" si="130"/>
        <v>0</v>
      </c>
      <c r="P1393">
        <f t="shared" si="131"/>
        <v>5319.7470000000003</v>
      </c>
    </row>
    <row r="1394" spans="1:16" x14ac:dyDescent="0.3">
      <c r="A1394">
        <v>13087500</v>
      </c>
      <c r="B1394" t="s">
        <v>10</v>
      </c>
      <c r="C1394" s="1">
        <v>34857</v>
      </c>
      <c r="D1394">
        <v>2863</v>
      </c>
      <c r="E1394">
        <v>234801</v>
      </c>
      <c r="F1394">
        <v>0</v>
      </c>
      <c r="G1394">
        <v>0</v>
      </c>
      <c r="H1394">
        <v>0</v>
      </c>
      <c r="I1394" s="1">
        <v>34857</v>
      </c>
      <c r="J1394">
        <v>1995</v>
      </c>
      <c r="K1394">
        <f t="shared" si="126"/>
        <v>6</v>
      </c>
      <c r="L1394">
        <f t="shared" si="127"/>
        <v>7</v>
      </c>
      <c r="M1394">
        <f t="shared" si="128"/>
        <v>1995</v>
      </c>
      <c r="N1394">
        <f t="shared" si="129"/>
        <v>5678.7605000000003</v>
      </c>
      <c r="O1394">
        <f t="shared" si="130"/>
        <v>0</v>
      </c>
      <c r="P1394">
        <f t="shared" si="131"/>
        <v>5678.7605000000003</v>
      </c>
    </row>
    <row r="1395" spans="1:16" x14ac:dyDescent="0.3">
      <c r="A1395">
        <v>13087500</v>
      </c>
      <c r="B1395" t="s">
        <v>10</v>
      </c>
      <c r="C1395" s="1">
        <v>34858</v>
      </c>
      <c r="D1395">
        <v>2597</v>
      </c>
      <c r="E1395">
        <v>239952</v>
      </c>
      <c r="F1395">
        <v>0</v>
      </c>
      <c r="G1395">
        <v>0</v>
      </c>
      <c r="H1395">
        <v>0</v>
      </c>
      <c r="I1395" s="1">
        <v>34858</v>
      </c>
      <c r="J1395">
        <v>1995</v>
      </c>
      <c r="K1395">
        <f t="shared" si="126"/>
        <v>6</v>
      </c>
      <c r="L1395">
        <f t="shared" si="127"/>
        <v>8</v>
      </c>
      <c r="M1395">
        <f t="shared" si="128"/>
        <v>1995</v>
      </c>
      <c r="N1395">
        <f t="shared" si="129"/>
        <v>5151.1495000000004</v>
      </c>
      <c r="O1395">
        <f t="shared" si="130"/>
        <v>0</v>
      </c>
      <c r="P1395">
        <f t="shared" si="131"/>
        <v>5151.1495000000004</v>
      </c>
    </row>
    <row r="1396" spans="1:16" x14ac:dyDescent="0.3">
      <c r="A1396">
        <v>13087500</v>
      </c>
      <c r="B1396" t="s">
        <v>10</v>
      </c>
      <c r="C1396" s="1">
        <v>34859</v>
      </c>
      <c r="D1396">
        <v>2311</v>
      </c>
      <c r="E1396">
        <v>244536</v>
      </c>
      <c r="F1396">
        <v>0</v>
      </c>
      <c r="G1396">
        <v>0</v>
      </c>
      <c r="H1396">
        <v>0</v>
      </c>
      <c r="I1396" s="1">
        <v>34859</v>
      </c>
      <c r="J1396">
        <v>1995</v>
      </c>
      <c r="K1396">
        <f t="shared" si="126"/>
        <v>6</v>
      </c>
      <c r="L1396">
        <f t="shared" si="127"/>
        <v>9</v>
      </c>
      <c r="M1396">
        <f t="shared" si="128"/>
        <v>1995</v>
      </c>
      <c r="N1396">
        <f t="shared" si="129"/>
        <v>4583.8685000000005</v>
      </c>
      <c r="O1396">
        <f t="shared" si="130"/>
        <v>0</v>
      </c>
      <c r="P1396">
        <f t="shared" si="131"/>
        <v>4583.8685000000005</v>
      </c>
    </row>
    <row r="1397" spans="1:16" x14ac:dyDescent="0.3">
      <c r="A1397">
        <v>13087500</v>
      </c>
      <c r="B1397" t="s">
        <v>10</v>
      </c>
      <c r="C1397" s="1">
        <v>34860</v>
      </c>
      <c r="D1397">
        <v>2334</v>
      </c>
      <c r="E1397">
        <v>249165</v>
      </c>
      <c r="F1397">
        <v>0</v>
      </c>
      <c r="G1397">
        <v>0</v>
      </c>
      <c r="H1397">
        <v>0</v>
      </c>
      <c r="I1397" s="1">
        <v>34860</v>
      </c>
      <c r="J1397">
        <v>1995</v>
      </c>
      <c r="K1397">
        <f t="shared" si="126"/>
        <v>6</v>
      </c>
      <c r="L1397">
        <f t="shared" si="127"/>
        <v>10</v>
      </c>
      <c r="M1397">
        <f t="shared" si="128"/>
        <v>1995</v>
      </c>
      <c r="N1397">
        <f t="shared" si="129"/>
        <v>4629.4890000000005</v>
      </c>
      <c r="O1397">
        <f t="shared" si="130"/>
        <v>0</v>
      </c>
      <c r="P1397">
        <f t="shared" si="131"/>
        <v>4629.4890000000005</v>
      </c>
    </row>
    <row r="1398" spans="1:16" x14ac:dyDescent="0.3">
      <c r="A1398">
        <v>13087500</v>
      </c>
      <c r="B1398" t="s">
        <v>10</v>
      </c>
      <c r="C1398" s="1">
        <v>34861</v>
      </c>
      <c r="D1398">
        <v>2468</v>
      </c>
      <c r="E1398">
        <v>254061</v>
      </c>
      <c r="F1398">
        <v>0</v>
      </c>
      <c r="G1398">
        <v>0</v>
      </c>
      <c r="H1398">
        <v>0</v>
      </c>
      <c r="I1398" s="1">
        <v>34861</v>
      </c>
      <c r="J1398">
        <v>1995</v>
      </c>
      <c r="K1398">
        <f t="shared" si="126"/>
        <v>6</v>
      </c>
      <c r="L1398">
        <f t="shared" si="127"/>
        <v>11</v>
      </c>
      <c r="M1398">
        <f t="shared" si="128"/>
        <v>1995</v>
      </c>
      <c r="N1398">
        <f t="shared" si="129"/>
        <v>4895.2780000000002</v>
      </c>
      <c r="O1398">
        <f t="shared" si="130"/>
        <v>0</v>
      </c>
      <c r="P1398">
        <f t="shared" si="131"/>
        <v>4895.2780000000002</v>
      </c>
    </row>
    <row r="1399" spans="1:16" x14ac:dyDescent="0.3">
      <c r="A1399">
        <v>13087500</v>
      </c>
      <c r="B1399" t="s">
        <v>10</v>
      </c>
      <c r="C1399" s="1">
        <v>34862</v>
      </c>
      <c r="D1399">
        <v>2486</v>
      </c>
      <c r="E1399">
        <v>258992</v>
      </c>
      <c r="F1399">
        <v>0</v>
      </c>
      <c r="G1399">
        <v>0</v>
      </c>
      <c r="H1399">
        <v>0</v>
      </c>
      <c r="I1399" s="1">
        <v>34862</v>
      </c>
      <c r="J1399">
        <v>1995</v>
      </c>
      <c r="K1399">
        <f t="shared" si="126"/>
        <v>6</v>
      </c>
      <c r="L1399">
        <f t="shared" si="127"/>
        <v>12</v>
      </c>
      <c r="M1399">
        <f t="shared" si="128"/>
        <v>1995</v>
      </c>
      <c r="N1399">
        <f t="shared" si="129"/>
        <v>4930.9809999999998</v>
      </c>
      <c r="O1399">
        <f t="shared" si="130"/>
        <v>0</v>
      </c>
      <c r="P1399">
        <f t="shared" si="131"/>
        <v>4930.9809999999998</v>
      </c>
    </row>
    <row r="1400" spans="1:16" x14ac:dyDescent="0.3">
      <c r="A1400">
        <v>13087500</v>
      </c>
      <c r="B1400" t="s">
        <v>10</v>
      </c>
      <c r="C1400" s="1">
        <v>34863</v>
      </c>
      <c r="D1400">
        <v>2477</v>
      </c>
      <c r="E1400">
        <v>263905</v>
      </c>
      <c r="F1400">
        <v>0</v>
      </c>
      <c r="G1400">
        <v>0</v>
      </c>
      <c r="H1400">
        <v>0</v>
      </c>
      <c r="I1400" s="1">
        <v>34863</v>
      </c>
      <c r="J1400">
        <v>1995</v>
      </c>
      <c r="K1400">
        <f t="shared" si="126"/>
        <v>6</v>
      </c>
      <c r="L1400">
        <f t="shared" si="127"/>
        <v>13</v>
      </c>
      <c r="M1400">
        <f t="shared" si="128"/>
        <v>1995</v>
      </c>
      <c r="N1400">
        <f t="shared" si="129"/>
        <v>4913.1295</v>
      </c>
      <c r="O1400">
        <f t="shared" si="130"/>
        <v>0</v>
      </c>
      <c r="P1400">
        <f t="shared" si="131"/>
        <v>4913.1295</v>
      </c>
    </row>
    <row r="1401" spans="1:16" x14ac:dyDescent="0.3">
      <c r="A1401">
        <v>13087500</v>
      </c>
      <c r="B1401" t="s">
        <v>10</v>
      </c>
      <c r="C1401" s="1">
        <v>34864</v>
      </c>
      <c r="D1401">
        <v>2358</v>
      </c>
      <c r="E1401">
        <v>268582</v>
      </c>
      <c r="F1401">
        <v>0</v>
      </c>
      <c r="G1401">
        <v>0</v>
      </c>
      <c r="H1401">
        <v>0</v>
      </c>
      <c r="I1401" s="1">
        <v>34864</v>
      </c>
      <c r="J1401">
        <v>1995</v>
      </c>
      <c r="K1401">
        <f t="shared" si="126"/>
        <v>6</v>
      </c>
      <c r="L1401">
        <f t="shared" si="127"/>
        <v>14</v>
      </c>
      <c r="M1401">
        <f t="shared" si="128"/>
        <v>1995</v>
      </c>
      <c r="N1401">
        <f t="shared" si="129"/>
        <v>4677.0929999999998</v>
      </c>
      <c r="O1401">
        <f t="shared" si="130"/>
        <v>0</v>
      </c>
      <c r="P1401">
        <f t="shared" si="131"/>
        <v>4677.0929999999998</v>
      </c>
    </row>
    <row r="1402" spans="1:16" x14ac:dyDescent="0.3">
      <c r="A1402">
        <v>13087500</v>
      </c>
      <c r="B1402" t="s">
        <v>10</v>
      </c>
      <c r="C1402" s="1">
        <v>34865</v>
      </c>
      <c r="D1402">
        <v>2431</v>
      </c>
      <c r="E1402">
        <v>273404</v>
      </c>
      <c r="F1402">
        <v>0</v>
      </c>
      <c r="G1402">
        <v>0</v>
      </c>
      <c r="H1402">
        <v>0</v>
      </c>
      <c r="I1402" s="1">
        <v>34865</v>
      </c>
      <c r="J1402">
        <v>1995</v>
      </c>
      <c r="K1402">
        <f t="shared" si="126"/>
        <v>6</v>
      </c>
      <c r="L1402">
        <f t="shared" si="127"/>
        <v>15</v>
      </c>
      <c r="M1402">
        <f t="shared" si="128"/>
        <v>1995</v>
      </c>
      <c r="N1402">
        <f t="shared" si="129"/>
        <v>4821.8885</v>
      </c>
      <c r="O1402">
        <f t="shared" si="130"/>
        <v>0</v>
      </c>
      <c r="P1402">
        <f t="shared" si="131"/>
        <v>4821.8885</v>
      </c>
    </row>
    <row r="1403" spans="1:16" x14ac:dyDescent="0.3">
      <c r="A1403">
        <v>13087500</v>
      </c>
      <c r="B1403" t="s">
        <v>10</v>
      </c>
      <c r="C1403" s="1">
        <v>34866</v>
      </c>
      <c r="D1403">
        <v>2462</v>
      </c>
      <c r="E1403">
        <v>278287</v>
      </c>
      <c r="F1403">
        <v>0</v>
      </c>
      <c r="G1403">
        <v>0</v>
      </c>
      <c r="H1403">
        <v>0</v>
      </c>
      <c r="I1403" s="1">
        <v>34866</v>
      </c>
      <c r="J1403">
        <v>1995</v>
      </c>
      <c r="K1403">
        <f t="shared" si="126"/>
        <v>6</v>
      </c>
      <c r="L1403">
        <f t="shared" si="127"/>
        <v>16</v>
      </c>
      <c r="M1403">
        <f t="shared" si="128"/>
        <v>1995</v>
      </c>
      <c r="N1403">
        <f t="shared" si="129"/>
        <v>4883.3770000000004</v>
      </c>
      <c r="O1403">
        <f t="shared" si="130"/>
        <v>0</v>
      </c>
      <c r="P1403">
        <f t="shared" si="131"/>
        <v>4883.3770000000004</v>
      </c>
    </row>
    <row r="1404" spans="1:16" x14ac:dyDescent="0.3">
      <c r="A1404">
        <v>13087500</v>
      </c>
      <c r="B1404" t="s">
        <v>10</v>
      </c>
      <c r="C1404" s="1">
        <v>34867</v>
      </c>
      <c r="D1404">
        <v>2439</v>
      </c>
      <c r="E1404">
        <v>283125</v>
      </c>
      <c r="F1404">
        <v>0</v>
      </c>
      <c r="G1404">
        <v>0</v>
      </c>
      <c r="H1404">
        <v>0</v>
      </c>
      <c r="I1404" s="1">
        <v>34867</v>
      </c>
      <c r="J1404">
        <v>1995</v>
      </c>
      <c r="K1404">
        <f t="shared" si="126"/>
        <v>6</v>
      </c>
      <c r="L1404">
        <f t="shared" si="127"/>
        <v>17</v>
      </c>
      <c r="M1404">
        <f t="shared" si="128"/>
        <v>1995</v>
      </c>
      <c r="N1404">
        <f t="shared" si="129"/>
        <v>4837.7565000000004</v>
      </c>
      <c r="O1404">
        <f t="shared" si="130"/>
        <v>0</v>
      </c>
      <c r="P1404">
        <f t="shared" si="131"/>
        <v>4837.7565000000004</v>
      </c>
    </row>
    <row r="1405" spans="1:16" x14ac:dyDescent="0.3">
      <c r="A1405">
        <v>13087500</v>
      </c>
      <c r="B1405" t="s">
        <v>10</v>
      </c>
      <c r="C1405" s="1">
        <v>34868</v>
      </c>
      <c r="D1405">
        <v>2483</v>
      </c>
      <c r="E1405">
        <v>288050</v>
      </c>
      <c r="F1405">
        <v>0</v>
      </c>
      <c r="G1405">
        <v>0</v>
      </c>
      <c r="H1405">
        <v>0</v>
      </c>
      <c r="I1405" s="1">
        <v>34868</v>
      </c>
      <c r="J1405">
        <v>1995</v>
      </c>
      <c r="K1405">
        <f t="shared" si="126"/>
        <v>6</v>
      </c>
      <c r="L1405">
        <f t="shared" si="127"/>
        <v>18</v>
      </c>
      <c r="M1405">
        <f t="shared" si="128"/>
        <v>1995</v>
      </c>
      <c r="N1405">
        <f t="shared" si="129"/>
        <v>4925.0304999999998</v>
      </c>
      <c r="O1405">
        <f t="shared" si="130"/>
        <v>0</v>
      </c>
      <c r="P1405">
        <f t="shared" si="131"/>
        <v>4925.0304999999998</v>
      </c>
    </row>
    <row r="1406" spans="1:16" x14ac:dyDescent="0.3">
      <c r="A1406">
        <v>13087500</v>
      </c>
      <c r="B1406" t="s">
        <v>10</v>
      </c>
      <c r="C1406" s="1">
        <v>34869</v>
      </c>
      <c r="D1406">
        <v>2513</v>
      </c>
      <c r="E1406">
        <v>293035</v>
      </c>
      <c r="F1406">
        <v>0</v>
      </c>
      <c r="G1406">
        <v>0</v>
      </c>
      <c r="H1406">
        <v>0</v>
      </c>
      <c r="I1406" s="1">
        <v>34869</v>
      </c>
      <c r="J1406">
        <v>1995</v>
      </c>
      <c r="K1406">
        <f t="shared" si="126"/>
        <v>6</v>
      </c>
      <c r="L1406">
        <f t="shared" si="127"/>
        <v>19</v>
      </c>
      <c r="M1406">
        <f t="shared" si="128"/>
        <v>1995</v>
      </c>
      <c r="N1406">
        <f t="shared" si="129"/>
        <v>4984.5355</v>
      </c>
      <c r="O1406">
        <f t="shared" si="130"/>
        <v>0</v>
      </c>
      <c r="P1406">
        <f t="shared" si="131"/>
        <v>4984.5355</v>
      </c>
    </row>
    <row r="1407" spans="1:16" x14ac:dyDescent="0.3">
      <c r="A1407">
        <v>13087500</v>
      </c>
      <c r="B1407" t="s">
        <v>10</v>
      </c>
      <c r="C1407" s="1">
        <v>34870</v>
      </c>
      <c r="D1407">
        <v>2479</v>
      </c>
      <c r="E1407">
        <v>297952</v>
      </c>
      <c r="F1407">
        <v>0</v>
      </c>
      <c r="G1407">
        <v>0</v>
      </c>
      <c r="H1407">
        <v>0</v>
      </c>
      <c r="I1407" s="1">
        <v>34870</v>
      </c>
      <c r="J1407">
        <v>1995</v>
      </c>
      <c r="K1407">
        <f t="shared" si="126"/>
        <v>6</v>
      </c>
      <c r="L1407">
        <f t="shared" si="127"/>
        <v>20</v>
      </c>
      <c r="M1407">
        <f t="shared" si="128"/>
        <v>1995</v>
      </c>
      <c r="N1407">
        <f t="shared" si="129"/>
        <v>4917.0964999999997</v>
      </c>
      <c r="O1407">
        <f t="shared" si="130"/>
        <v>0</v>
      </c>
      <c r="P1407">
        <f t="shared" si="131"/>
        <v>4917.0964999999997</v>
      </c>
    </row>
    <row r="1408" spans="1:16" x14ac:dyDescent="0.3">
      <c r="A1408">
        <v>13087500</v>
      </c>
      <c r="B1408" t="s">
        <v>10</v>
      </c>
      <c r="C1408" s="1">
        <v>34871</v>
      </c>
      <c r="D1408">
        <v>2501</v>
      </c>
      <c r="E1408">
        <v>302912</v>
      </c>
      <c r="F1408">
        <v>0</v>
      </c>
      <c r="G1408">
        <v>0</v>
      </c>
      <c r="H1408">
        <v>0</v>
      </c>
      <c r="I1408" s="1">
        <v>34871</v>
      </c>
      <c r="J1408">
        <v>1995</v>
      </c>
      <c r="K1408">
        <f t="shared" si="126"/>
        <v>6</v>
      </c>
      <c r="L1408">
        <f t="shared" si="127"/>
        <v>21</v>
      </c>
      <c r="M1408">
        <f t="shared" si="128"/>
        <v>1995</v>
      </c>
      <c r="N1408">
        <f t="shared" si="129"/>
        <v>4960.7335000000003</v>
      </c>
      <c r="O1408">
        <f t="shared" si="130"/>
        <v>0</v>
      </c>
      <c r="P1408">
        <f t="shared" si="131"/>
        <v>4960.7335000000003</v>
      </c>
    </row>
    <row r="1409" spans="1:16" x14ac:dyDescent="0.3">
      <c r="A1409">
        <v>13087500</v>
      </c>
      <c r="B1409" t="s">
        <v>10</v>
      </c>
      <c r="C1409" s="1">
        <v>34872</v>
      </c>
      <c r="D1409">
        <v>2515</v>
      </c>
      <c r="E1409">
        <v>307901</v>
      </c>
      <c r="F1409">
        <v>0</v>
      </c>
      <c r="G1409">
        <v>0</v>
      </c>
      <c r="H1409">
        <v>0</v>
      </c>
      <c r="I1409" s="1">
        <v>34872</v>
      </c>
      <c r="J1409">
        <v>1995</v>
      </c>
      <c r="K1409">
        <f t="shared" si="126"/>
        <v>6</v>
      </c>
      <c r="L1409">
        <f t="shared" si="127"/>
        <v>22</v>
      </c>
      <c r="M1409">
        <f t="shared" si="128"/>
        <v>1995</v>
      </c>
      <c r="N1409">
        <f t="shared" si="129"/>
        <v>4988.5025000000005</v>
      </c>
      <c r="O1409">
        <f t="shared" si="130"/>
        <v>0</v>
      </c>
      <c r="P1409">
        <f t="shared" si="131"/>
        <v>4988.5025000000005</v>
      </c>
    </row>
    <row r="1410" spans="1:16" x14ac:dyDescent="0.3">
      <c r="A1410">
        <v>13087500</v>
      </c>
      <c r="B1410" t="s">
        <v>10</v>
      </c>
      <c r="C1410" s="1">
        <v>34873</v>
      </c>
      <c r="D1410">
        <v>2595</v>
      </c>
      <c r="E1410">
        <v>313048</v>
      </c>
      <c r="F1410">
        <v>0</v>
      </c>
      <c r="G1410">
        <v>0</v>
      </c>
      <c r="H1410">
        <v>0</v>
      </c>
      <c r="I1410" s="1">
        <v>34873</v>
      </c>
      <c r="J1410">
        <v>1995</v>
      </c>
      <c r="K1410">
        <f t="shared" si="126"/>
        <v>6</v>
      </c>
      <c r="L1410">
        <f t="shared" si="127"/>
        <v>23</v>
      </c>
      <c r="M1410">
        <f t="shared" si="128"/>
        <v>1995</v>
      </c>
      <c r="N1410">
        <f t="shared" si="129"/>
        <v>5147.1824999999999</v>
      </c>
      <c r="O1410">
        <f t="shared" si="130"/>
        <v>0</v>
      </c>
      <c r="P1410">
        <f t="shared" si="131"/>
        <v>5147.1824999999999</v>
      </c>
    </row>
    <row r="1411" spans="1:16" x14ac:dyDescent="0.3">
      <c r="A1411">
        <v>13087500</v>
      </c>
      <c r="B1411" t="s">
        <v>10</v>
      </c>
      <c r="C1411" s="1">
        <v>34874</v>
      </c>
      <c r="D1411">
        <v>2758</v>
      </c>
      <c r="E1411">
        <v>318519</v>
      </c>
      <c r="F1411">
        <v>0</v>
      </c>
      <c r="G1411">
        <v>0</v>
      </c>
      <c r="H1411">
        <v>0</v>
      </c>
      <c r="I1411" s="1">
        <v>34874</v>
      </c>
      <c r="J1411">
        <v>1995</v>
      </c>
      <c r="K1411">
        <f t="shared" ref="K1411:K1474" si="132">MONTH(I1411)</f>
        <v>6</v>
      </c>
      <c r="L1411">
        <f t="shared" ref="L1411:L1474" si="133">DAY(I1411)</f>
        <v>24</v>
      </c>
      <c r="M1411">
        <f t="shared" ref="M1411:M1474" si="134">YEAR(I1411)</f>
        <v>1995</v>
      </c>
      <c r="N1411">
        <f t="shared" ref="N1411:N1474" si="135">D1411*1.9835</f>
        <v>5470.4930000000004</v>
      </c>
      <c r="O1411">
        <f t="shared" ref="O1411:O1474" si="136">F1411*1.9835</f>
        <v>0</v>
      </c>
      <c r="P1411">
        <f t="shared" ref="P1411:P1474" si="137">(D1411-F1411)*1.9835</f>
        <v>5470.4930000000004</v>
      </c>
    </row>
    <row r="1412" spans="1:16" x14ac:dyDescent="0.3">
      <c r="A1412">
        <v>13087500</v>
      </c>
      <c r="B1412" t="s">
        <v>10</v>
      </c>
      <c r="C1412" s="1">
        <v>34875</v>
      </c>
      <c r="D1412">
        <v>2838</v>
      </c>
      <c r="E1412">
        <v>324148</v>
      </c>
      <c r="F1412">
        <v>0</v>
      </c>
      <c r="G1412">
        <v>0</v>
      </c>
      <c r="H1412">
        <v>0</v>
      </c>
      <c r="I1412" s="1">
        <v>34875</v>
      </c>
      <c r="J1412">
        <v>1995</v>
      </c>
      <c r="K1412">
        <f t="shared" si="132"/>
        <v>6</v>
      </c>
      <c r="L1412">
        <f t="shared" si="133"/>
        <v>25</v>
      </c>
      <c r="M1412">
        <f t="shared" si="134"/>
        <v>1995</v>
      </c>
      <c r="N1412">
        <f t="shared" si="135"/>
        <v>5629.1729999999998</v>
      </c>
      <c r="O1412">
        <f t="shared" si="136"/>
        <v>0</v>
      </c>
      <c r="P1412">
        <f t="shared" si="137"/>
        <v>5629.1729999999998</v>
      </c>
    </row>
    <row r="1413" spans="1:16" x14ac:dyDescent="0.3">
      <c r="A1413">
        <v>13087500</v>
      </c>
      <c r="B1413" t="s">
        <v>10</v>
      </c>
      <c r="C1413" s="1">
        <v>34876</v>
      </c>
      <c r="D1413">
        <v>2898</v>
      </c>
      <c r="E1413">
        <v>329896</v>
      </c>
      <c r="F1413">
        <v>0</v>
      </c>
      <c r="G1413">
        <v>0</v>
      </c>
      <c r="H1413">
        <v>0</v>
      </c>
      <c r="I1413" s="1">
        <v>34876</v>
      </c>
      <c r="J1413">
        <v>1995</v>
      </c>
      <c r="K1413">
        <f t="shared" si="132"/>
        <v>6</v>
      </c>
      <c r="L1413">
        <f t="shared" si="133"/>
        <v>26</v>
      </c>
      <c r="M1413">
        <f t="shared" si="134"/>
        <v>1995</v>
      </c>
      <c r="N1413">
        <f t="shared" si="135"/>
        <v>5748.183</v>
      </c>
      <c r="O1413">
        <f t="shared" si="136"/>
        <v>0</v>
      </c>
      <c r="P1413">
        <f t="shared" si="137"/>
        <v>5748.183</v>
      </c>
    </row>
    <row r="1414" spans="1:16" x14ac:dyDescent="0.3">
      <c r="A1414">
        <v>13087500</v>
      </c>
      <c r="B1414" t="s">
        <v>10</v>
      </c>
      <c r="C1414" s="1">
        <v>34877</v>
      </c>
      <c r="D1414">
        <v>2948</v>
      </c>
      <c r="E1414">
        <v>335743</v>
      </c>
      <c r="F1414">
        <v>0</v>
      </c>
      <c r="G1414">
        <v>0</v>
      </c>
      <c r="H1414">
        <v>0</v>
      </c>
      <c r="I1414" s="1">
        <v>34877</v>
      </c>
      <c r="J1414">
        <v>1995</v>
      </c>
      <c r="K1414">
        <f t="shared" si="132"/>
        <v>6</v>
      </c>
      <c r="L1414">
        <f t="shared" si="133"/>
        <v>27</v>
      </c>
      <c r="M1414">
        <f t="shared" si="134"/>
        <v>1995</v>
      </c>
      <c r="N1414">
        <f t="shared" si="135"/>
        <v>5847.3580000000002</v>
      </c>
      <c r="O1414">
        <f t="shared" si="136"/>
        <v>0</v>
      </c>
      <c r="P1414">
        <f t="shared" si="137"/>
        <v>5847.3580000000002</v>
      </c>
    </row>
    <row r="1415" spans="1:16" x14ac:dyDescent="0.3">
      <c r="A1415">
        <v>13087500</v>
      </c>
      <c r="B1415" t="s">
        <v>10</v>
      </c>
      <c r="C1415" s="1">
        <v>34878</v>
      </c>
      <c r="D1415">
        <v>3063</v>
      </c>
      <c r="E1415">
        <v>341819</v>
      </c>
      <c r="F1415">
        <v>0</v>
      </c>
      <c r="G1415">
        <v>0</v>
      </c>
      <c r="H1415">
        <v>0</v>
      </c>
      <c r="I1415" s="1">
        <v>34878</v>
      </c>
      <c r="J1415">
        <v>1995</v>
      </c>
      <c r="K1415">
        <f t="shared" si="132"/>
        <v>6</v>
      </c>
      <c r="L1415">
        <f t="shared" si="133"/>
        <v>28</v>
      </c>
      <c r="M1415">
        <f t="shared" si="134"/>
        <v>1995</v>
      </c>
      <c r="N1415">
        <f t="shared" si="135"/>
        <v>6075.4605000000001</v>
      </c>
      <c r="O1415">
        <f t="shared" si="136"/>
        <v>0</v>
      </c>
      <c r="P1415">
        <f t="shared" si="137"/>
        <v>6075.4605000000001</v>
      </c>
    </row>
    <row r="1416" spans="1:16" x14ac:dyDescent="0.3">
      <c r="A1416">
        <v>13087500</v>
      </c>
      <c r="B1416" t="s">
        <v>10</v>
      </c>
      <c r="C1416" s="1">
        <v>34879</v>
      </c>
      <c r="D1416">
        <v>3319</v>
      </c>
      <c r="E1416">
        <v>348402</v>
      </c>
      <c r="F1416">
        <v>0</v>
      </c>
      <c r="G1416">
        <v>0</v>
      </c>
      <c r="H1416">
        <v>0</v>
      </c>
      <c r="I1416" s="1">
        <v>34879</v>
      </c>
      <c r="J1416">
        <v>1995</v>
      </c>
      <c r="K1416">
        <f t="shared" si="132"/>
        <v>6</v>
      </c>
      <c r="L1416">
        <f t="shared" si="133"/>
        <v>29</v>
      </c>
      <c r="M1416">
        <f t="shared" si="134"/>
        <v>1995</v>
      </c>
      <c r="N1416">
        <f t="shared" si="135"/>
        <v>6583.2365</v>
      </c>
      <c r="O1416">
        <f t="shared" si="136"/>
        <v>0</v>
      </c>
      <c r="P1416">
        <f t="shared" si="137"/>
        <v>6583.2365</v>
      </c>
    </row>
    <row r="1417" spans="1:16" x14ac:dyDescent="0.3">
      <c r="A1417">
        <v>13087500</v>
      </c>
      <c r="B1417" t="s">
        <v>10</v>
      </c>
      <c r="C1417" s="1">
        <v>34880</v>
      </c>
      <c r="D1417">
        <v>3373</v>
      </c>
      <c r="E1417">
        <v>355092</v>
      </c>
      <c r="F1417">
        <v>0</v>
      </c>
      <c r="G1417">
        <v>0</v>
      </c>
      <c r="H1417">
        <v>0</v>
      </c>
      <c r="I1417" s="1">
        <v>34880</v>
      </c>
      <c r="J1417">
        <v>1995</v>
      </c>
      <c r="K1417">
        <f t="shared" si="132"/>
        <v>6</v>
      </c>
      <c r="L1417">
        <f t="shared" si="133"/>
        <v>30</v>
      </c>
      <c r="M1417">
        <f t="shared" si="134"/>
        <v>1995</v>
      </c>
      <c r="N1417">
        <f t="shared" si="135"/>
        <v>6690.3455000000004</v>
      </c>
      <c r="O1417">
        <f t="shared" si="136"/>
        <v>0</v>
      </c>
      <c r="P1417">
        <f t="shared" si="137"/>
        <v>6690.3455000000004</v>
      </c>
    </row>
    <row r="1418" spans="1:16" x14ac:dyDescent="0.3">
      <c r="A1418">
        <v>13087500</v>
      </c>
      <c r="B1418" t="s">
        <v>10</v>
      </c>
      <c r="C1418" s="1">
        <v>34881</v>
      </c>
      <c r="D1418">
        <v>3394</v>
      </c>
      <c r="E1418">
        <v>361824</v>
      </c>
      <c r="F1418">
        <v>0</v>
      </c>
      <c r="G1418">
        <v>0</v>
      </c>
      <c r="H1418">
        <v>0</v>
      </c>
      <c r="I1418" s="1">
        <v>34881</v>
      </c>
      <c r="J1418">
        <v>1995</v>
      </c>
      <c r="K1418">
        <f t="shared" si="132"/>
        <v>7</v>
      </c>
      <c r="L1418">
        <f t="shared" si="133"/>
        <v>1</v>
      </c>
      <c r="M1418">
        <f t="shared" si="134"/>
        <v>1995</v>
      </c>
      <c r="N1418">
        <f t="shared" si="135"/>
        <v>6731.9989999999998</v>
      </c>
      <c r="O1418">
        <f t="shared" si="136"/>
        <v>0</v>
      </c>
      <c r="P1418">
        <f t="shared" si="137"/>
        <v>6731.9989999999998</v>
      </c>
    </row>
    <row r="1419" spans="1:16" x14ac:dyDescent="0.3">
      <c r="A1419">
        <v>13087500</v>
      </c>
      <c r="B1419" t="s">
        <v>10</v>
      </c>
      <c r="C1419" s="1">
        <v>34882</v>
      </c>
      <c r="D1419">
        <v>3418</v>
      </c>
      <c r="E1419">
        <v>368604</v>
      </c>
      <c r="F1419">
        <v>0</v>
      </c>
      <c r="G1419">
        <v>0</v>
      </c>
      <c r="H1419">
        <v>0</v>
      </c>
      <c r="I1419" s="1">
        <v>34882</v>
      </c>
      <c r="J1419">
        <v>1995</v>
      </c>
      <c r="K1419">
        <f t="shared" si="132"/>
        <v>7</v>
      </c>
      <c r="L1419">
        <f t="shared" si="133"/>
        <v>2</v>
      </c>
      <c r="M1419">
        <f t="shared" si="134"/>
        <v>1995</v>
      </c>
      <c r="N1419">
        <f t="shared" si="135"/>
        <v>6779.6030000000001</v>
      </c>
      <c r="O1419">
        <f t="shared" si="136"/>
        <v>0</v>
      </c>
      <c r="P1419">
        <f t="shared" si="137"/>
        <v>6779.6030000000001</v>
      </c>
    </row>
    <row r="1420" spans="1:16" x14ac:dyDescent="0.3">
      <c r="A1420">
        <v>13087500</v>
      </c>
      <c r="B1420" t="s">
        <v>10</v>
      </c>
      <c r="C1420" s="1">
        <v>34883</v>
      </c>
      <c r="D1420">
        <v>3371</v>
      </c>
      <c r="E1420">
        <v>6686</v>
      </c>
      <c r="F1420">
        <v>0</v>
      </c>
      <c r="G1420">
        <v>0</v>
      </c>
      <c r="H1420">
        <v>0</v>
      </c>
      <c r="I1420" s="1">
        <v>34883</v>
      </c>
      <c r="J1420">
        <v>1995</v>
      </c>
      <c r="K1420">
        <f t="shared" si="132"/>
        <v>7</v>
      </c>
      <c r="L1420">
        <f t="shared" si="133"/>
        <v>3</v>
      </c>
      <c r="M1420">
        <f t="shared" si="134"/>
        <v>1995</v>
      </c>
      <c r="N1420">
        <f t="shared" si="135"/>
        <v>6686.3784999999998</v>
      </c>
      <c r="O1420">
        <f t="shared" si="136"/>
        <v>0</v>
      </c>
      <c r="P1420">
        <f t="shared" si="137"/>
        <v>6686.3784999999998</v>
      </c>
    </row>
    <row r="1421" spans="1:16" x14ac:dyDescent="0.3">
      <c r="A1421">
        <v>13087500</v>
      </c>
      <c r="B1421" t="s">
        <v>10</v>
      </c>
      <c r="C1421" s="1">
        <v>34884</v>
      </c>
      <c r="D1421">
        <v>3559</v>
      </c>
      <c r="E1421">
        <v>13746</v>
      </c>
      <c r="F1421">
        <v>0</v>
      </c>
      <c r="G1421">
        <v>0</v>
      </c>
      <c r="H1421">
        <v>0</v>
      </c>
      <c r="I1421" s="1">
        <v>34884</v>
      </c>
      <c r="J1421">
        <v>1995</v>
      </c>
      <c r="K1421">
        <f t="shared" si="132"/>
        <v>7</v>
      </c>
      <c r="L1421">
        <f t="shared" si="133"/>
        <v>4</v>
      </c>
      <c r="M1421">
        <f t="shared" si="134"/>
        <v>1995</v>
      </c>
      <c r="N1421">
        <f t="shared" si="135"/>
        <v>7059.2764999999999</v>
      </c>
      <c r="O1421">
        <f t="shared" si="136"/>
        <v>0</v>
      </c>
      <c r="P1421">
        <f t="shared" si="137"/>
        <v>7059.2764999999999</v>
      </c>
    </row>
    <row r="1422" spans="1:16" x14ac:dyDescent="0.3">
      <c r="A1422">
        <v>13087500</v>
      </c>
      <c r="B1422" t="s">
        <v>10</v>
      </c>
      <c r="C1422" s="1">
        <v>34885</v>
      </c>
      <c r="D1422">
        <v>3462</v>
      </c>
      <c r="E1422">
        <v>20613</v>
      </c>
      <c r="F1422">
        <v>0</v>
      </c>
      <c r="G1422">
        <v>0</v>
      </c>
      <c r="H1422">
        <v>0</v>
      </c>
      <c r="I1422" s="1">
        <v>34885</v>
      </c>
      <c r="J1422">
        <v>1995</v>
      </c>
      <c r="K1422">
        <f t="shared" si="132"/>
        <v>7</v>
      </c>
      <c r="L1422">
        <f t="shared" si="133"/>
        <v>5</v>
      </c>
      <c r="M1422">
        <f t="shared" si="134"/>
        <v>1995</v>
      </c>
      <c r="N1422">
        <f t="shared" si="135"/>
        <v>6866.8770000000004</v>
      </c>
      <c r="O1422">
        <f t="shared" si="136"/>
        <v>0</v>
      </c>
      <c r="P1422">
        <f t="shared" si="137"/>
        <v>6866.8770000000004</v>
      </c>
    </row>
    <row r="1423" spans="1:16" x14ac:dyDescent="0.3">
      <c r="A1423">
        <v>13087500</v>
      </c>
      <c r="B1423" t="s">
        <v>10</v>
      </c>
      <c r="C1423" s="1">
        <v>34886</v>
      </c>
      <c r="D1423">
        <v>3433</v>
      </c>
      <c r="E1423">
        <v>27422</v>
      </c>
      <c r="F1423">
        <v>0</v>
      </c>
      <c r="G1423">
        <v>0</v>
      </c>
      <c r="H1423">
        <v>0</v>
      </c>
      <c r="I1423" s="1">
        <v>34886</v>
      </c>
      <c r="J1423">
        <v>1995</v>
      </c>
      <c r="K1423">
        <f t="shared" si="132"/>
        <v>7</v>
      </c>
      <c r="L1423">
        <f t="shared" si="133"/>
        <v>6</v>
      </c>
      <c r="M1423">
        <f t="shared" si="134"/>
        <v>1995</v>
      </c>
      <c r="N1423">
        <f t="shared" si="135"/>
        <v>6809.3555000000006</v>
      </c>
      <c r="O1423">
        <f t="shared" si="136"/>
        <v>0</v>
      </c>
      <c r="P1423">
        <f t="shared" si="137"/>
        <v>6809.3555000000006</v>
      </c>
    </row>
    <row r="1424" spans="1:16" x14ac:dyDescent="0.3">
      <c r="A1424">
        <v>13087500</v>
      </c>
      <c r="B1424" t="s">
        <v>10</v>
      </c>
      <c r="C1424" s="1">
        <v>34887</v>
      </c>
      <c r="D1424">
        <v>3462</v>
      </c>
      <c r="E1424">
        <v>34289</v>
      </c>
      <c r="F1424">
        <v>0</v>
      </c>
      <c r="G1424">
        <v>0</v>
      </c>
      <c r="H1424">
        <v>0</v>
      </c>
      <c r="I1424" s="1">
        <v>34887</v>
      </c>
      <c r="J1424">
        <v>1995</v>
      </c>
      <c r="K1424">
        <f t="shared" si="132"/>
        <v>7</v>
      </c>
      <c r="L1424">
        <f t="shared" si="133"/>
        <v>7</v>
      </c>
      <c r="M1424">
        <f t="shared" si="134"/>
        <v>1995</v>
      </c>
      <c r="N1424">
        <f t="shared" si="135"/>
        <v>6866.8770000000004</v>
      </c>
      <c r="O1424">
        <f t="shared" si="136"/>
        <v>0</v>
      </c>
      <c r="P1424">
        <f t="shared" si="137"/>
        <v>6866.8770000000004</v>
      </c>
    </row>
    <row r="1425" spans="1:16" x14ac:dyDescent="0.3">
      <c r="A1425">
        <v>13087500</v>
      </c>
      <c r="B1425" t="s">
        <v>10</v>
      </c>
      <c r="C1425" s="1">
        <v>34888</v>
      </c>
      <c r="D1425">
        <v>3550</v>
      </c>
      <c r="E1425">
        <v>41330</v>
      </c>
      <c r="F1425">
        <v>0</v>
      </c>
      <c r="G1425">
        <v>0</v>
      </c>
      <c r="H1425">
        <v>0</v>
      </c>
      <c r="I1425" s="1">
        <v>34888</v>
      </c>
      <c r="J1425">
        <v>1995</v>
      </c>
      <c r="K1425">
        <f t="shared" si="132"/>
        <v>7</v>
      </c>
      <c r="L1425">
        <f t="shared" si="133"/>
        <v>8</v>
      </c>
      <c r="M1425">
        <f t="shared" si="134"/>
        <v>1995</v>
      </c>
      <c r="N1425">
        <f t="shared" si="135"/>
        <v>7041.4250000000002</v>
      </c>
      <c r="O1425">
        <f t="shared" si="136"/>
        <v>0</v>
      </c>
      <c r="P1425">
        <f t="shared" si="137"/>
        <v>7041.4250000000002</v>
      </c>
    </row>
    <row r="1426" spans="1:16" x14ac:dyDescent="0.3">
      <c r="A1426">
        <v>13087500</v>
      </c>
      <c r="B1426" t="s">
        <v>10</v>
      </c>
      <c r="C1426" s="1">
        <v>34889</v>
      </c>
      <c r="D1426">
        <v>3677</v>
      </c>
      <c r="E1426">
        <v>48624</v>
      </c>
      <c r="F1426">
        <v>0</v>
      </c>
      <c r="G1426">
        <v>0</v>
      </c>
      <c r="H1426">
        <v>0</v>
      </c>
      <c r="I1426" s="1">
        <v>34889</v>
      </c>
      <c r="J1426">
        <v>1995</v>
      </c>
      <c r="K1426">
        <f t="shared" si="132"/>
        <v>7</v>
      </c>
      <c r="L1426">
        <f t="shared" si="133"/>
        <v>9</v>
      </c>
      <c r="M1426">
        <f t="shared" si="134"/>
        <v>1995</v>
      </c>
      <c r="N1426">
        <f t="shared" si="135"/>
        <v>7293.3294999999998</v>
      </c>
      <c r="O1426">
        <f t="shared" si="136"/>
        <v>0</v>
      </c>
      <c r="P1426">
        <f t="shared" si="137"/>
        <v>7293.3294999999998</v>
      </c>
    </row>
    <row r="1427" spans="1:16" x14ac:dyDescent="0.3">
      <c r="A1427">
        <v>13087500</v>
      </c>
      <c r="B1427" t="s">
        <v>10</v>
      </c>
      <c r="C1427" s="1">
        <v>34890</v>
      </c>
      <c r="D1427">
        <v>3629</v>
      </c>
      <c r="E1427">
        <v>55822</v>
      </c>
      <c r="F1427">
        <v>0</v>
      </c>
      <c r="G1427">
        <v>0</v>
      </c>
      <c r="H1427">
        <v>0</v>
      </c>
      <c r="I1427" s="1">
        <v>34890</v>
      </c>
      <c r="J1427">
        <v>1995</v>
      </c>
      <c r="K1427">
        <f t="shared" si="132"/>
        <v>7</v>
      </c>
      <c r="L1427">
        <f t="shared" si="133"/>
        <v>10</v>
      </c>
      <c r="M1427">
        <f t="shared" si="134"/>
        <v>1995</v>
      </c>
      <c r="N1427">
        <f t="shared" si="135"/>
        <v>7198.1215000000002</v>
      </c>
      <c r="O1427">
        <f t="shared" si="136"/>
        <v>0</v>
      </c>
      <c r="P1427">
        <f t="shared" si="137"/>
        <v>7198.1215000000002</v>
      </c>
    </row>
    <row r="1428" spans="1:16" x14ac:dyDescent="0.3">
      <c r="A1428">
        <v>13087500</v>
      </c>
      <c r="B1428" t="s">
        <v>10</v>
      </c>
      <c r="C1428" s="1">
        <v>34891</v>
      </c>
      <c r="D1428">
        <v>3632</v>
      </c>
      <c r="E1428">
        <v>63026</v>
      </c>
      <c r="F1428">
        <v>0</v>
      </c>
      <c r="G1428">
        <v>0</v>
      </c>
      <c r="H1428">
        <v>0</v>
      </c>
      <c r="I1428" s="1">
        <v>34891</v>
      </c>
      <c r="J1428">
        <v>1995</v>
      </c>
      <c r="K1428">
        <f t="shared" si="132"/>
        <v>7</v>
      </c>
      <c r="L1428">
        <f t="shared" si="133"/>
        <v>11</v>
      </c>
      <c r="M1428">
        <f t="shared" si="134"/>
        <v>1995</v>
      </c>
      <c r="N1428">
        <f t="shared" si="135"/>
        <v>7204.0720000000001</v>
      </c>
      <c r="O1428">
        <f t="shared" si="136"/>
        <v>0</v>
      </c>
      <c r="P1428">
        <f t="shared" si="137"/>
        <v>7204.0720000000001</v>
      </c>
    </row>
    <row r="1429" spans="1:16" x14ac:dyDescent="0.3">
      <c r="A1429">
        <v>13087500</v>
      </c>
      <c r="B1429" t="s">
        <v>10</v>
      </c>
      <c r="C1429" s="1">
        <v>34892</v>
      </c>
      <c r="D1429">
        <v>3578</v>
      </c>
      <c r="E1429">
        <v>70123</v>
      </c>
      <c r="F1429">
        <v>0</v>
      </c>
      <c r="G1429">
        <v>0</v>
      </c>
      <c r="H1429">
        <v>0</v>
      </c>
      <c r="I1429" s="1">
        <v>34892</v>
      </c>
      <c r="J1429">
        <v>1995</v>
      </c>
      <c r="K1429">
        <f t="shared" si="132"/>
        <v>7</v>
      </c>
      <c r="L1429">
        <f t="shared" si="133"/>
        <v>12</v>
      </c>
      <c r="M1429">
        <f t="shared" si="134"/>
        <v>1995</v>
      </c>
      <c r="N1429">
        <f t="shared" si="135"/>
        <v>7096.9629999999997</v>
      </c>
      <c r="O1429">
        <f t="shared" si="136"/>
        <v>0</v>
      </c>
      <c r="P1429">
        <f t="shared" si="137"/>
        <v>7096.9629999999997</v>
      </c>
    </row>
    <row r="1430" spans="1:16" x14ac:dyDescent="0.3">
      <c r="A1430">
        <v>13087500</v>
      </c>
      <c r="B1430" t="s">
        <v>10</v>
      </c>
      <c r="C1430" s="1">
        <v>34893</v>
      </c>
      <c r="D1430">
        <v>3644</v>
      </c>
      <c r="E1430">
        <v>77351</v>
      </c>
      <c r="F1430">
        <v>0</v>
      </c>
      <c r="G1430">
        <v>0</v>
      </c>
      <c r="H1430">
        <v>0</v>
      </c>
      <c r="I1430" s="1">
        <v>34893</v>
      </c>
      <c r="J1430">
        <v>1995</v>
      </c>
      <c r="K1430">
        <f t="shared" si="132"/>
        <v>7</v>
      </c>
      <c r="L1430">
        <f t="shared" si="133"/>
        <v>13</v>
      </c>
      <c r="M1430">
        <f t="shared" si="134"/>
        <v>1995</v>
      </c>
      <c r="N1430">
        <f t="shared" si="135"/>
        <v>7227.8739999999998</v>
      </c>
      <c r="O1430">
        <f t="shared" si="136"/>
        <v>0</v>
      </c>
      <c r="P1430">
        <f t="shared" si="137"/>
        <v>7227.8739999999998</v>
      </c>
    </row>
    <row r="1431" spans="1:16" x14ac:dyDescent="0.3">
      <c r="A1431">
        <v>13087500</v>
      </c>
      <c r="B1431" t="s">
        <v>10</v>
      </c>
      <c r="C1431" s="1">
        <v>34894</v>
      </c>
      <c r="D1431">
        <v>3671</v>
      </c>
      <c r="E1431">
        <v>84632</v>
      </c>
      <c r="F1431">
        <v>0</v>
      </c>
      <c r="G1431">
        <v>0</v>
      </c>
      <c r="H1431">
        <v>0</v>
      </c>
      <c r="I1431" s="1">
        <v>34894</v>
      </c>
      <c r="J1431">
        <v>1995</v>
      </c>
      <c r="K1431">
        <f t="shared" si="132"/>
        <v>7</v>
      </c>
      <c r="L1431">
        <f t="shared" si="133"/>
        <v>14</v>
      </c>
      <c r="M1431">
        <f t="shared" si="134"/>
        <v>1995</v>
      </c>
      <c r="N1431">
        <f t="shared" si="135"/>
        <v>7281.4285</v>
      </c>
      <c r="O1431">
        <f t="shared" si="136"/>
        <v>0</v>
      </c>
      <c r="P1431">
        <f t="shared" si="137"/>
        <v>7281.4285</v>
      </c>
    </row>
    <row r="1432" spans="1:16" x14ac:dyDescent="0.3">
      <c r="A1432">
        <v>13087500</v>
      </c>
      <c r="B1432" t="s">
        <v>10</v>
      </c>
      <c r="C1432" s="1">
        <v>34895</v>
      </c>
      <c r="D1432">
        <v>3641</v>
      </c>
      <c r="E1432">
        <v>91854</v>
      </c>
      <c r="F1432">
        <v>0</v>
      </c>
      <c r="G1432">
        <v>0</v>
      </c>
      <c r="H1432">
        <v>0</v>
      </c>
      <c r="I1432" s="1">
        <v>34895</v>
      </c>
      <c r="J1432">
        <v>1995</v>
      </c>
      <c r="K1432">
        <f t="shared" si="132"/>
        <v>7</v>
      </c>
      <c r="L1432">
        <f t="shared" si="133"/>
        <v>15</v>
      </c>
      <c r="M1432">
        <f t="shared" si="134"/>
        <v>1995</v>
      </c>
      <c r="N1432">
        <f t="shared" si="135"/>
        <v>7221.9234999999999</v>
      </c>
      <c r="O1432">
        <f t="shared" si="136"/>
        <v>0</v>
      </c>
      <c r="P1432">
        <f t="shared" si="137"/>
        <v>7221.9234999999999</v>
      </c>
    </row>
    <row r="1433" spans="1:16" x14ac:dyDescent="0.3">
      <c r="A1433">
        <v>13087500</v>
      </c>
      <c r="B1433" t="s">
        <v>10</v>
      </c>
      <c r="C1433" s="1">
        <v>34896</v>
      </c>
      <c r="D1433">
        <v>3626</v>
      </c>
      <c r="E1433">
        <v>99046</v>
      </c>
      <c r="F1433">
        <v>0</v>
      </c>
      <c r="G1433">
        <v>0</v>
      </c>
      <c r="H1433">
        <v>0</v>
      </c>
      <c r="I1433" s="1">
        <v>34896</v>
      </c>
      <c r="J1433">
        <v>1995</v>
      </c>
      <c r="K1433">
        <f t="shared" si="132"/>
        <v>7</v>
      </c>
      <c r="L1433">
        <f t="shared" si="133"/>
        <v>16</v>
      </c>
      <c r="M1433">
        <f t="shared" si="134"/>
        <v>1995</v>
      </c>
      <c r="N1433">
        <f t="shared" si="135"/>
        <v>7192.1710000000003</v>
      </c>
      <c r="O1433">
        <f t="shared" si="136"/>
        <v>0</v>
      </c>
      <c r="P1433">
        <f t="shared" si="137"/>
        <v>7192.1710000000003</v>
      </c>
    </row>
    <row r="1434" spans="1:16" x14ac:dyDescent="0.3">
      <c r="A1434">
        <v>13087500</v>
      </c>
      <c r="B1434" t="s">
        <v>10</v>
      </c>
      <c r="C1434" s="1">
        <v>34897</v>
      </c>
      <c r="D1434">
        <v>3660</v>
      </c>
      <c r="E1434">
        <v>106306</v>
      </c>
      <c r="F1434">
        <v>0</v>
      </c>
      <c r="G1434">
        <v>0</v>
      </c>
      <c r="H1434">
        <v>0</v>
      </c>
      <c r="I1434" s="1">
        <v>34897</v>
      </c>
      <c r="J1434">
        <v>1995</v>
      </c>
      <c r="K1434">
        <f t="shared" si="132"/>
        <v>7</v>
      </c>
      <c r="L1434">
        <f t="shared" si="133"/>
        <v>17</v>
      </c>
      <c r="M1434">
        <f t="shared" si="134"/>
        <v>1995</v>
      </c>
      <c r="N1434">
        <f t="shared" si="135"/>
        <v>7259.6100000000006</v>
      </c>
      <c r="O1434">
        <f t="shared" si="136"/>
        <v>0</v>
      </c>
      <c r="P1434">
        <f t="shared" si="137"/>
        <v>7259.6100000000006</v>
      </c>
    </row>
    <row r="1435" spans="1:16" x14ac:dyDescent="0.3">
      <c r="A1435">
        <v>13087500</v>
      </c>
      <c r="B1435" t="s">
        <v>10</v>
      </c>
      <c r="C1435" s="1">
        <v>34898</v>
      </c>
      <c r="D1435">
        <v>3647</v>
      </c>
      <c r="E1435">
        <v>113540</v>
      </c>
      <c r="F1435">
        <v>0</v>
      </c>
      <c r="G1435">
        <v>0</v>
      </c>
      <c r="H1435">
        <v>0</v>
      </c>
      <c r="I1435" s="1">
        <v>34898</v>
      </c>
      <c r="J1435">
        <v>1995</v>
      </c>
      <c r="K1435">
        <f t="shared" si="132"/>
        <v>7</v>
      </c>
      <c r="L1435">
        <f t="shared" si="133"/>
        <v>18</v>
      </c>
      <c r="M1435">
        <f t="shared" si="134"/>
        <v>1995</v>
      </c>
      <c r="N1435">
        <f t="shared" si="135"/>
        <v>7233.8244999999997</v>
      </c>
      <c r="O1435">
        <f t="shared" si="136"/>
        <v>0</v>
      </c>
      <c r="P1435">
        <f t="shared" si="137"/>
        <v>7233.8244999999997</v>
      </c>
    </row>
    <row r="1436" spans="1:16" x14ac:dyDescent="0.3">
      <c r="A1436">
        <v>13087500</v>
      </c>
      <c r="B1436" t="s">
        <v>10</v>
      </c>
      <c r="C1436" s="1">
        <v>34899</v>
      </c>
      <c r="D1436">
        <v>3605</v>
      </c>
      <c r="E1436">
        <v>120690</v>
      </c>
      <c r="F1436">
        <v>0</v>
      </c>
      <c r="G1436">
        <v>0</v>
      </c>
      <c r="H1436">
        <v>0</v>
      </c>
      <c r="I1436" s="1">
        <v>34899</v>
      </c>
      <c r="J1436">
        <v>1995</v>
      </c>
      <c r="K1436">
        <f t="shared" si="132"/>
        <v>7</v>
      </c>
      <c r="L1436">
        <f t="shared" si="133"/>
        <v>19</v>
      </c>
      <c r="M1436">
        <f t="shared" si="134"/>
        <v>1995</v>
      </c>
      <c r="N1436">
        <f t="shared" si="135"/>
        <v>7150.5174999999999</v>
      </c>
      <c r="O1436">
        <f t="shared" si="136"/>
        <v>0</v>
      </c>
      <c r="P1436">
        <f t="shared" si="137"/>
        <v>7150.5174999999999</v>
      </c>
    </row>
    <row r="1437" spans="1:16" x14ac:dyDescent="0.3">
      <c r="A1437">
        <v>13087500</v>
      </c>
      <c r="B1437" t="s">
        <v>10</v>
      </c>
      <c r="C1437" s="1">
        <v>34900</v>
      </c>
      <c r="D1437">
        <v>3704</v>
      </c>
      <c r="E1437">
        <v>128037</v>
      </c>
      <c r="F1437">
        <v>104</v>
      </c>
      <c r="G1437">
        <v>206</v>
      </c>
      <c r="H1437">
        <v>-206.3</v>
      </c>
      <c r="I1437" s="1">
        <v>34900</v>
      </c>
      <c r="J1437">
        <v>1995</v>
      </c>
      <c r="K1437">
        <f t="shared" si="132"/>
        <v>7</v>
      </c>
      <c r="L1437">
        <f t="shared" si="133"/>
        <v>20</v>
      </c>
      <c r="M1437">
        <f t="shared" si="134"/>
        <v>1995</v>
      </c>
      <c r="N1437">
        <f t="shared" si="135"/>
        <v>7346.884</v>
      </c>
      <c r="O1437">
        <f t="shared" si="136"/>
        <v>206.28399999999999</v>
      </c>
      <c r="P1437">
        <f t="shared" si="137"/>
        <v>7140.6</v>
      </c>
    </row>
    <row r="1438" spans="1:16" x14ac:dyDescent="0.3">
      <c r="A1438">
        <v>13087500</v>
      </c>
      <c r="B1438" t="s">
        <v>10</v>
      </c>
      <c r="C1438" s="1">
        <v>34901</v>
      </c>
      <c r="D1438">
        <v>3684</v>
      </c>
      <c r="E1438">
        <v>135344</v>
      </c>
      <c r="F1438">
        <v>200</v>
      </c>
      <c r="G1438">
        <v>602</v>
      </c>
      <c r="H1438">
        <v>-602.20000000000005</v>
      </c>
      <c r="I1438" s="1">
        <v>34901</v>
      </c>
      <c r="J1438">
        <v>1995</v>
      </c>
      <c r="K1438">
        <f t="shared" si="132"/>
        <v>7</v>
      </c>
      <c r="L1438">
        <f t="shared" si="133"/>
        <v>21</v>
      </c>
      <c r="M1438">
        <f t="shared" si="134"/>
        <v>1995</v>
      </c>
      <c r="N1438">
        <f t="shared" si="135"/>
        <v>7307.2139999999999</v>
      </c>
      <c r="O1438">
        <f t="shared" si="136"/>
        <v>396.7</v>
      </c>
      <c r="P1438">
        <f t="shared" si="137"/>
        <v>6910.5140000000001</v>
      </c>
    </row>
    <row r="1439" spans="1:16" x14ac:dyDescent="0.3">
      <c r="A1439">
        <v>13087500</v>
      </c>
      <c r="B1439" t="s">
        <v>10</v>
      </c>
      <c r="C1439" s="1">
        <v>34902</v>
      </c>
      <c r="D1439">
        <v>3700</v>
      </c>
      <c r="E1439">
        <v>142683</v>
      </c>
      <c r="F1439">
        <v>700</v>
      </c>
      <c r="G1439">
        <v>1991</v>
      </c>
      <c r="H1439">
        <v>-1990.7</v>
      </c>
      <c r="I1439" s="1">
        <v>34902</v>
      </c>
      <c r="J1439">
        <v>1995</v>
      </c>
      <c r="K1439">
        <f t="shared" si="132"/>
        <v>7</v>
      </c>
      <c r="L1439">
        <f t="shared" si="133"/>
        <v>22</v>
      </c>
      <c r="M1439">
        <f t="shared" si="134"/>
        <v>1995</v>
      </c>
      <c r="N1439">
        <f t="shared" si="135"/>
        <v>7338.95</v>
      </c>
      <c r="O1439">
        <f t="shared" si="136"/>
        <v>1388.45</v>
      </c>
      <c r="P1439">
        <f t="shared" si="137"/>
        <v>5950.5</v>
      </c>
    </row>
    <row r="1440" spans="1:16" x14ac:dyDescent="0.3">
      <c r="A1440">
        <v>13087500</v>
      </c>
      <c r="B1440" t="s">
        <v>10</v>
      </c>
      <c r="C1440" s="1">
        <v>34903</v>
      </c>
      <c r="D1440">
        <v>3697</v>
      </c>
      <c r="E1440">
        <v>150016</v>
      </c>
      <c r="F1440">
        <v>697</v>
      </c>
      <c r="G1440">
        <v>3373</v>
      </c>
      <c r="H1440">
        <v>-3373.1</v>
      </c>
      <c r="I1440" s="1">
        <v>34903</v>
      </c>
      <c r="J1440">
        <v>1995</v>
      </c>
      <c r="K1440">
        <f t="shared" si="132"/>
        <v>7</v>
      </c>
      <c r="L1440">
        <f t="shared" si="133"/>
        <v>23</v>
      </c>
      <c r="M1440">
        <f t="shared" si="134"/>
        <v>1995</v>
      </c>
      <c r="N1440">
        <f t="shared" si="135"/>
        <v>7332.9994999999999</v>
      </c>
      <c r="O1440">
        <f t="shared" si="136"/>
        <v>1382.4995000000001</v>
      </c>
      <c r="P1440">
        <f t="shared" si="137"/>
        <v>5950.5</v>
      </c>
    </row>
    <row r="1441" spans="1:16" x14ac:dyDescent="0.3">
      <c r="A1441">
        <v>13087500</v>
      </c>
      <c r="B1441" t="s">
        <v>10</v>
      </c>
      <c r="C1441" s="1">
        <v>34904</v>
      </c>
      <c r="D1441">
        <v>3765</v>
      </c>
      <c r="E1441">
        <v>157484</v>
      </c>
      <c r="F1441">
        <v>765</v>
      </c>
      <c r="G1441">
        <v>4891</v>
      </c>
      <c r="H1441">
        <v>-4890.5</v>
      </c>
      <c r="I1441" s="1">
        <v>34904</v>
      </c>
      <c r="J1441">
        <v>1995</v>
      </c>
      <c r="K1441">
        <f t="shared" si="132"/>
        <v>7</v>
      </c>
      <c r="L1441">
        <f t="shared" si="133"/>
        <v>24</v>
      </c>
      <c r="M1441">
        <f t="shared" si="134"/>
        <v>1995</v>
      </c>
      <c r="N1441">
        <f t="shared" si="135"/>
        <v>7467.8775000000005</v>
      </c>
      <c r="O1441">
        <f t="shared" si="136"/>
        <v>1517.3775000000001</v>
      </c>
      <c r="P1441">
        <f t="shared" si="137"/>
        <v>5950.5</v>
      </c>
    </row>
    <row r="1442" spans="1:16" x14ac:dyDescent="0.3">
      <c r="A1442">
        <v>13087500</v>
      </c>
      <c r="B1442" t="s">
        <v>10</v>
      </c>
      <c r="C1442" s="1">
        <v>34905</v>
      </c>
      <c r="D1442">
        <v>3804</v>
      </c>
      <c r="E1442">
        <v>165029</v>
      </c>
      <c r="F1442">
        <v>204</v>
      </c>
      <c r="G1442">
        <v>5295</v>
      </c>
      <c r="H1442">
        <v>-5295.2</v>
      </c>
      <c r="I1442" s="1">
        <v>34905</v>
      </c>
      <c r="J1442">
        <v>1995</v>
      </c>
      <c r="K1442">
        <f t="shared" si="132"/>
        <v>7</v>
      </c>
      <c r="L1442">
        <f t="shared" si="133"/>
        <v>25</v>
      </c>
      <c r="M1442">
        <f t="shared" si="134"/>
        <v>1995</v>
      </c>
      <c r="N1442">
        <f t="shared" si="135"/>
        <v>7545.2340000000004</v>
      </c>
      <c r="O1442">
        <f t="shared" si="136"/>
        <v>404.63400000000001</v>
      </c>
      <c r="P1442">
        <f t="shared" si="137"/>
        <v>7140.6</v>
      </c>
    </row>
    <row r="1443" spans="1:16" x14ac:dyDescent="0.3">
      <c r="A1443">
        <v>13087500</v>
      </c>
      <c r="B1443" t="s">
        <v>10</v>
      </c>
      <c r="C1443" s="1">
        <v>34906</v>
      </c>
      <c r="D1443">
        <v>3776</v>
      </c>
      <c r="E1443">
        <v>172519</v>
      </c>
      <c r="F1443">
        <v>176</v>
      </c>
      <c r="G1443">
        <v>5644</v>
      </c>
      <c r="H1443">
        <v>-5644.3</v>
      </c>
      <c r="I1443" s="1">
        <v>34906</v>
      </c>
      <c r="J1443">
        <v>1995</v>
      </c>
      <c r="K1443">
        <f t="shared" si="132"/>
        <v>7</v>
      </c>
      <c r="L1443">
        <f t="shared" si="133"/>
        <v>26</v>
      </c>
      <c r="M1443">
        <f t="shared" si="134"/>
        <v>1995</v>
      </c>
      <c r="N1443">
        <f t="shared" si="135"/>
        <v>7489.6959999999999</v>
      </c>
      <c r="O1443">
        <f t="shared" si="136"/>
        <v>349.096</v>
      </c>
      <c r="P1443">
        <f t="shared" si="137"/>
        <v>7140.6</v>
      </c>
    </row>
    <row r="1444" spans="1:16" x14ac:dyDescent="0.3">
      <c r="A1444">
        <v>13087500</v>
      </c>
      <c r="B1444" t="s">
        <v>10</v>
      </c>
      <c r="C1444" s="1">
        <v>34907</v>
      </c>
      <c r="D1444">
        <v>3731</v>
      </c>
      <c r="E1444">
        <v>179919</v>
      </c>
      <c r="F1444">
        <v>131</v>
      </c>
      <c r="G1444">
        <v>5904</v>
      </c>
      <c r="H1444">
        <v>-5904.1</v>
      </c>
      <c r="I1444" s="1">
        <v>34907</v>
      </c>
      <c r="J1444">
        <v>1995</v>
      </c>
      <c r="K1444">
        <f t="shared" si="132"/>
        <v>7</v>
      </c>
      <c r="L1444">
        <f t="shared" si="133"/>
        <v>27</v>
      </c>
      <c r="M1444">
        <f t="shared" si="134"/>
        <v>1995</v>
      </c>
      <c r="N1444">
        <f t="shared" si="135"/>
        <v>7400.4385000000002</v>
      </c>
      <c r="O1444">
        <f t="shared" si="136"/>
        <v>259.83850000000001</v>
      </c>
      <c r="P1444">
        <f t="shared" si="137"/>
        <v>7140.6</v>
      </c>
    </row>
    <row r="1445" spans="1:16" x14ac:dyDescent="0.3">
      <c r="A1445">
        <v>13087500</v>
      </c>
      <c r="B1445" t="s">
        <v>10</v>
      </c>
      <c r="C1445" s="1">
        <v>34908</v>
      </c>
      <c r="D1445">
        <v>3650</v>
      </c>
      <c r="E1445">
        <v>187159</v>
      </c>
      <c r="F1445">
        <v>470</v>
      </c>
      <c r="G1445">
        <v>6837</v>
      </c>
      <c r="H1445">
        <v>-6836.7</v>
      </c>
      <c r="I1445" s="1">
        <v>34908</v>
      </c>
      <c r="J1445">
        <v>1995</v>
      </c>
      <c r="K1445">
        <f t="shared" si="132"/>
        <v>7</v>
      </c>
      <c r="L1445">
        <f t="shared" si="133"/>
        <v>28</v>
      </c>
      <c r="M1445">
        <f t="shared" si="134"/>
        <v>1995</v>
      </c>
      <c r="N1445">
        <f t="shared" si="135"/>
        <v>7239.7750000000005</v>
      </c>
      <c r="O1445">
        <f t="shared" si="136"/>
        <v>932.245</v>
      </c>
      <c r="P1445">
        <f t="shared" si="137"/>
        <v>6307.53</v>
      </c>
    </row>
    <row r="1446" spans="1:16" x14ac:dyDescent="0.3">
      <c r="A1446">
        <v>13087500</v>
      </c>
      <c r="B1446" t="s">
        <v>10</v>
      </c>
      <c r="C1446" s="1">
        <v>34909</v>
      </c>
      <c r="D1446">
        <v>3708</v>
      </c>
      <c r="E1446">
        <v>194514</v>
      </c>
      <c r="F1446">
        <v>708</v>
      </c>
      <c r="G1446">
        <v>8241</v>
      </c>
      <c r="H1446">
        <v>-8241</v>
      </c>
      <c r="I1446" s="1">
        <v>34909</v>
      </c>
      <c r="J1446">
        <v>1995</v>
      </c>
      <c r="K1446">
        <f t="shared" si="132"/>
        <v>7</v>
      </c>
      <c r="L1446">
        <f t="shared" si="133"/>
        <v>29</v>
      </c>
      <c r="M1446">
        <f t="shared" si="134"/>
        <v>1995</v>
      </c>
      <c r="N1446">
        <f t="shared" si="135"/>
        <v>7354.8180000000002</v>
      </c>
      <c r="O1446">
        <f t="shared" si="136"/>
        <v>1404.318</v>
      </c>
      <c r="P1446">
        <f t="shared" si="137"/>
        <v>5950.5</v>
      </c>
    </row>
    <row r="1447" spans="1:16" x14ac:dyDescent="0.3">
      <c r="A1447">
        <v>13087500</v>
      </c>
      <c r="B1447" t="s">
        <v>10</v>
      </c>
      <c r="C1447" s="1">
        <v>34910</v>
      </c>
      <c r="D1447">
        <v>3713</v>
      </c>
      <c r="E1447">
        <v>201879</v>
      </c>
      <c r="F1447">
        <v>713</v>
      </c>
      <c r="G1447">
        <v>9655</v>
      </c>
      <c r="H1447">
        <v>-9655.2999999999993</v>
      </c>
      <c r="I1447" s="1">
        <v>34910</v>
      </c>
      <c r="J1447">
        <v>1995</v>
      </c>
      <c r="K1447">
        <f t="shared" si="132"/>
        <v>7</v>
      </c>
      <c r="L1447">
        <f t="shared" si="133"/>
        <v>30</v>
      </c>
      <c r="M1447">
        <f t="shared" si="134"/>
        <v>1995</v>
      </c>
      <c r="N1447">
        <f t="shared" si="135"/>
        <v>7364.7354999999998</v>
      </c>
      <c r="O1447">
        <f t="shared" si="136"/>
        <v>1414.2355</v>
      </c>
      <c r="P1447">
        <f t="shared" si="137"/>
        <v>5950.5</v>
      </c>
    </row>
    <row r="1448" spans="1:16" x14ac:dyDescent="0.3">
      <c r="A1448">
        <v>13087500</v>
      </c>
      <c r="B1448" t="s">
        <v>10</v>
      </c>
      <c r="C1448" s="1">
        <v>34911</v>
      </c>
      <c r="D1448">
        <v>3704</v>
      </c>
      <c r="E1448">
        <v>209226</v>
      </c>
      <c r="F1448">
        <v>704</v>
      </c>
      <c r="G1448">
        <v>11052</v>
      </c>
      <c r="H1448">
        <v>-11051.7</v>
      </c>
      <c r="I1448" s="1">
        <v>34911</v>
      </c>
      <c r="J1448">
        <v>1995</v>
      </c>
      <c r="K1448">
        <f t="shared" si="132"/>
        <v>7</v>
      </c>
      <c r="L1448">
        <f t="shared" si="133"/>
        <v>31</v>
      </c>
      <c r="M1448">
        <f t="shared" si="134"/>
        <v>1995</v>
      </c>
      <c r="N1448">
        <f t="shared" si="135"/>
        <v>7346.884</v>
      </c>
      <c r="O1448">
        <f t="shared" si="136"/>
        <v>1396.384</v>
      </c>
      <c r="P1448">
        <f t="shared" si="137"/>
        <v>5950.5</v>
      </c>
    </row>
    <row r="1449" spans="1:16" x14ac:dyDescent="0.3">
      <c r="A1449">
        <v>13087500</v>
      </c>
      <c r="B1449" t="s">
        <v>10</v>
      </c>
      <c r="C1449" s="1">
        <v>34912</v>
      </c>
      <c r="D1449">
        <v>3697</v>
      </c>
      <c r="E1449">
        <v>216559</v>
      </c>
      <c r="F1449">
        <v>697</v>
      </c>
      <c r="G1449">
        <v>12434</v>
      </c>
      <c r="H1449">
        <v>-12434.2</v>
      </c>
      <c r="I1449" s="1">
        <v>34912</v>
      </c>
      <c r="J1449">
        <v>1995</v>
      </c>
      <c r="K1449">
        <f t="shared" si="132"/>
        <v>8</v>
      </c>
      <c r="L1449">
        <f t="shared" si="133"/>
        <v>1</v>
      </c>
      <c r="M1449">
        <f t="shared" si="134"/>
        <v>1995</v>
      </c>
      <c r="N1449">
        <f t="shared" si="135"/>
        <v>7332.9994999999999</v>
      </c>
      <c r="O1449">
        <f t="shared" si="136"/>
        <v>1382.4995000000001</v>
      </c>
      <c r="P1449">
        <f t="shared" si="137"/>
        <v>5950.5</v>
      </c>
    </row>
    <row r="1450" spans="1:16" x14ac:dyDescent="0.3">
      <c r="A1450">
        <v>13087500</v>
      </c>
      <c r="B1450" t="s">
        <v>10</v>
      </c>
      <c r="C1450" s="1">
        <v>34913</v>
      </c>
      <c r="D1450">
        <v>3669</v>
      </c>
      <c r="E1450">
        <v>223836</v>
      </c>
      <c r="F1450">
        <v>683</v>
      </c>
      <c r="G1450">
        <v>13788</v>
      </c>
      <c r="H1450">
        <v>-13787.8</v>
      </c>
      <c r="I1450" s="1">
        <v>34913</v>
      </c>
      <c r="J1450">
        <v>1995</v>
      </c>
      <c r="K1450">
        <f t="shared" si="132"/>
        <v>8</v>
      </c>
      <c r="L1450">
        <f t="shared" si="133"/>
        <v>2</v>
      </c>
      <c r="M1450">
        <f t="shared" si="134"/>
        <v>1995</v>
      </c>
      <c r="N1450">
        <f t="shared" si="135"/>
        <v>7277.4615000000003</v>
      </c>
      <c r="O1450">
        <f t="shared" si="136"/>
        <v>1354.7305000000001</v>
      </c>
      <c r="P1450">
        <f t="shared" si="137"/>
        <v>5922.7309999999998</v>
      </c>
    </row>
    <row r="1451" spans="1:16" x14ac:dyDescent="0.3">
      <c r="A1451">
        <v>13087500</v>
      </c>
      <c r="B1451" t="s">
        <v>10</v>
      </c>
      <c r="C1451" s="1">
        <v>34914</v>
      </c>
      <c r="D1451">
        <v>3672</v>
      </c>
      <c r="E1451">
        <v>231119</v>
      </c>
      <c r="F1451">
        <v>781</v>
      </c>
      <c r="G1451">
        <v>15337</v>
      </c>
      <c r="H1451">
        <v>-15337</v>
      </c>
      <c r="I1451" s="1">
        <v>34914</v>
      </c>
      <c r="J1451">
        <v>1995</v>
      </c>
      <c r="K1451">
        <f t="shared" si="132"/>
        <v>8</v>
      </c>
      <c r="L1451">
        <f t="shared" si="133"/>
        <v>3</v>
      </c>
      <c r="M1451">
        <f t="shared" si="134"/>
        <v>1995</v>
      </c>
      <c r="N1451">
        <f t="shared" si="135"/>
        <v>7283.4120000000003</v>
      </c>
      <c r="O1451">
        <f t="shared" si="136"/>
        <v>1549.1134999999999</v>
      </c>
      <c r="P1451">
        <f t="shared" si="137"/>
        <v>5734.2984999999999</v>
      </c>
    </row>
    <row r="1452" spans="1:16" x14ac:dyDescent="0.3">
      <c r="A1452">
        <v>13087500</v>
      </c>
      <c r="B1452" t="s">
        <v>10</v>
      </c>
      <c r="C1452" s="1">
        <v>34915</v>
      </c>
      <c r="D1452">
        <v>3658</v>
      </c>
      <c r="E1452">
        <v>238375</v>
      </c>
      <c r="F1452">
        <v>1027</v>
      </c>
      <c r="G1452">
        <v>17374</v>
      </c>
      <c r="H1452">
        <v>-17374</v>
      </c>
      <c r="I1452" s="1">
        <v>34915</v>
      </c>
      <c r="J1452">
        <v>1995</v>
      </c>
      <c r="K1452">
        <f t="shared" si="132"/>
        <v>8</v>
      </c>
      <c r="L1452">
        <f t="shared" si="133"/>
        <v>4</v>
      </c>
      <c r="M1452">
        <f t="shared" si="134"/>
        <v>1995</v>
      </c>
      <c r="N1452">
        <f t="shared" si="135"/>
        <v>7255.643</v>
      </c>
      <c r="O1452">
        <f t="shared" si="136"/>
        <v>2037.0545</v>
      </c>
      <c r="P1452">
        <f t="shared" si="137"/>
        <v>5218.5884999999998</v>
      </c>
    </row>
    <row r="1453" spans="1:16" x14ac:dyDescent="0.3">
      <c r="A1453">
        <v>13087500</v>
      </c>
      <c r="B1453" t="s">
        <v>10</v>
      </c>
      <c r="C1453" s="1">
        <v>34916</v>
      </c>
      <c r="D1453">
        <v>3651</v>
      </c>
      <c r="E1453">
        <v>245617</v>
      </c>
      <c r="F1453">
        <v>1495</v>
      </c>
      <c r="G1453">
        <v>20339</v>
      </c>
      <c r="H1453">
        <v>-20338.900000000001</v>
      </c>
      <c r="I1453" s="1">
        <v>34916</v>
      </c>
      <c r="J1453">
        <v>1995</v>
      </c>
      <c r="K1453">
        <f t="shared" si="132"/>
        <v>8</v>
      </c>
      <c r="L1453">
        <f t="shared" si="133"/>
        <v>5</v>
      </c>
      <c r="M1453">
        <f t="shared" si="134"/>
        <v>1995</v>
      </c>
      <c r="N1453">
        <f t="shared" si="135"/>
        <v>7241.7584999999999</v>
      </c>
      <c r="O1453">
        <f t="shared" si="136"/>
        <v>2965.3325</v>
      </c>
      <c r="P1453">
        <f t="shared" si="137"/>
        <v>4276.4260000000004</v>
      </c>
    </row>
    <row r="1454" spans="1:16" x14ac:dyDescent="0.3">
      <c r="A1454">
        <v>13087500</v>
      </c>
      <c r="B1454" t="s">
        <v>10</v>
      </c>
      <c r="C1454" s="1">
        <v>34917</v>
      </c>
      <c r="D1454">
        <v>3653</v>
      </c>
      <c r="E1454">
        <v>252863</v>
      </c>
      <c r="F1454">
        <v>1977</v>
      </c>
      <c r="G1454">
        <v>24260</v>
      </c>
      <c r="H1454">
        <v>-24259.7</v>
      </c>
      <c r="I1454" s="1">
        <v>34917</v>
      </c>
      <c r="J1454">
        <v>1995</v>
      </c>
      <c r="K1454">
        <f t="shared" si="132"/>
        <v>8</v>
      </c>
      <c r="L1454">
        <f t="shared" si="133"/>
        <v>6</v>
      </c>
      <c r="M1454">
        <f t="shared" si="134"/>
        <v>1995</v>
      </c>
      <c r="N1454">
        <f t="shared" si="135"/>
        <v>7245.7255000000005</v>
      </c>
      <c r="O1454">
        <f t="shared" si="136"/>
        <v>3921.3795</v>
      </c>
      <c r="P1454">
        <f t="shared" si="137"/>
        <v>3324.346</v>
      </c>
    </row>
    <row r="1455" spans="1:16" x14ac:dyDescent="0.3">
      <c r="A1455">
        <v>13087500</v>
      </c>
      <c r="B1455" t="s">
        <v>10</v>
      </c>
      <c r="C1455" s="1">
        <v>34918</v>
      </c>
      <c r="D1455">
        <v>3608</v>
      </c>
      <c r="E1455">
        <v>260019</v>
      </c>
      <c r="F1455">
        <v>2090</v>
      </c>
      <c r="G1455">
        <v>28405</v>
      </c>
      <c r="H1455">
        <v>-28404.9</v>
      </c>
      <c r="I1455" s="1">
        <v>34918</v>
      </c>
      <c r="J1455">
        <v>1995</v>
      </c>
      <c r="K1455">
        <f t="shared" si="132"/>
        <v>8</v>
      </c>
      <c r="L1455">
        <f t="shared" si="133"/>
        <v>7</v>
      </c>
      <c r="M1455">
        <f t="shared" si="134"/>
        <v>1995</v>
      </c>
      <c r="N1455">
        <f t="shared" si="135"/>
        <v>7156.4679999999998</v>
      </c>
      <c r="O1455">
        <f t="shared" si="136"/>
        <v>4145.5150000000003</v>
      </c>
      <c r="P1455">
        <f t="shared" si="137"/>
        <v>3010.953</v>
      </c>
    </row>
    <row r="1456" spans="1:16" x14ac:dyDescent="0.3">
      <c r="A1456">
        <v>13087500</v>
      </c>
      <c r="B1456" t="s">
        <v>10</v>
      </c>
      <c r="C1456" s="1">
        <v>34919</v>
      </c>
      <c r="D1456">
        <v>3611</v>
      </c>
      <c r="E1456">
        <v>267181</v>
      </c>
      <c r="F1456">
        <v>2063</v>
      </c>
      <c r="G1456">
        <v>32496</v>
      </c>
      <c r="H1456">
        <v>-32495.8</v>
      </c>
      <c r="I1456" s="1">
        <v>34919</v>
      </c>
      <c r="J1456">
        <v>1995</v>
      </c>
      <c r="K1456">
        <f t="shared" si="132"/>
        <v>8</v>
      </c>
      <c r="L1456">
        <f t="shared" si="133"/>
        <v>8</v>
      </c>
      <c r="M1456">
        <f t="shared" si="134"/>
        <v>1995</v>
      </c>
      <c r="N1456">
        <f t="shared" si="135"/>
        <v>7162.4184999999998</v>
      </c>
      <c r="O1456">
        <f t="shared" si="136"/>
        <v>4091.9605000000001</v>
      </c>
      <c r="P1456">
        <f t="shared" si="137"/>
        <v>3070.4580000000001</v>
      </c>
    </row>
    <row r="1457" spans="1:16" x14ac:dyDescent="0.3">
      <c r="A1457">
        <v>13087500</v>
      </c>
      <c r="B1457" t="s">
        <v>10</v>
      </c>
      <c r="C1457" s="1">
        <v>34920</v>
      </c>
      <c r="D1457">
        <v>3657</v>
      </c>
      <c r="E1457">
        <v>274435</v>
      </c>
      <c r="F1457">
        <v>2050</v>
      </c>
      <c r="G1457">
        <v>36562</v>
      </c>
      <c r="H1457">
        <v>-36561.800000000003</v>
      </c>
      <c r="I1457" s="1">
        <v>34920</v>
      </c>
      <c r="J1457">
        <v>1995</v>
      </c>
      <c r="K1457">
        <f t="shared" si="132"/>
        <v>8</v>
      </c>
      <c r="L1457">
        <f t="shared" si="133"/>
        <v>9</v>
      </c>
      <c r="M1457">
        <f t="shared" si="134"/>
        <v>1995</v>
      </c>
      <c r="N1457">
        <f t="shared" si="135"/>
        <v>7253.6594999999998</v>
      </c>
      <c r="O1457">
        <f t="shared" si="136"/>
        <v>4066.1750000000002</v>
      </c>
      <c r="P1457">
        <f t="shared" si="137"/>
        <v>3187.4845</v>
      </c>
    </row>
    <row r="1458" spans="1:16" x14ac:dyDescent="0.3">
      <c r="A1458">
        <v>13087500</v>
      </c>
      <c r="B1458" t="s">
        <v>10</v>
      </c>
      <c r="C1458" s="1">
        <v>34921</v>
      </c>
      <c r="D1458">
        <v>3641</v>
      </c>
      <c r="E1458">
        <v>281657</v>
      </c>
      <c r="F1458">
        <v>1963</v>
      </c>
      <c r="G1458">
        <v>40454</v>
      </c>
      <c r="H1458">
        <v>-40454.400000000001</v>
      </c>
      <c r="I1458" s="1">
        <v>34921</v>
      </c>
      <c r="J1458">
        <v>1995</v>
      </c>
      <c r="K1458">
        <f t="shared" si="132"/>
        <v>8</v>
      </c>
      <c r="L1458">
        <f t="shared" si="133"/>
        <v>10</v>
      </c>
      <c r="M1458">
        <f t="shared" si="134"/>
        <v>1995</v>
      </c>
      <c r="N1458">
        <f t="shared" si="135"/>
        <v>7221.9234999999999</v>
      </c>
      <c r="O1458">
        <f t="shared" si="136"/>
        <v>3893.6105000000002</v>
      </c>
      <c r="P1458">
        <f t="shared" si="137"/>
        <v>3328.3130000000001</v>
      </c>
    </row>
    <row r="1459" spans="1:16" x14ac:dyDescent="0.3">
      <c r="A1459">
        <v>13087500</v>
      </c>
      <c r="B1459" t="s">
        <v>10</v>
      </c>
      <c r="C1459" s="1">
        <v>34922</v>
      </c>
      <c r="D1459">
        <v>3620</v>
      </c>
      <c r="E1459">
        <v>288837</v>
      </c>
      <c r="F1459">
        <v>1992</v>
      </c>
      <c r="G1459">
        <v>44405</v>
      </c>
      <c r="H1459">
        <v>-44404.6</v>
      </c>
      <c r="I1459" s="1">
        <v>34922</v>
      </c>
      <c r="J1459">
        <v>1995</v>
      </c>
      <c r="K1459">
        <f t="shared" si="132"/>
        <v>8</v>
      </c>
      <c r="L1459">
        <f t="shared" si="133"/>
        <v>11</v>
      </c>
      <c r="M1459">
        <f t="shared" si="134"/>
        <v>1995</v>
      </c>
      <c r="N1459">
        <f t="shared" si="135"/>
        <v>7180.27</v>
      </c>
      <c r="O1459">
        <f t="shared" si="136"/>
        <v>3951.1320000000001</v>
      </c>
      <c r="P1459">
        <f t="shared" si="137"/>
        <v>3229.1379999999999</v>
      </c>
    </row>
    <row r="1460" spans="1:16" x14ac:dyDescent="0.3">
      <c r="A1460">
        <v>13087500</v>
      </c>
      <c r="B1460" t="s">
        <v>10</v>
      </c>
      <c r="C1460" s="1">
        <v>34923</v>
      </c>
      <c r="D1460">
        <v>3643</v>
      </c>
      <c r="E1460">
        <v>296063</v>
      </c>
      <c r="F1460">
        <v>2010</v>
      </c>
      <c r="G1460">
        <v>48392</v>
      </c>
      <c r="H1460">
        <v>-48392.3</v>
      </c>
      <c r="I1460" s="1">
        <v>34923</v>
      </c>
      <c r="J1460">
        <v>1995</v>
      </c>
      <c r="K1460">
        <f t="shared" si="132"/>
        <v>8</v>
      </c>
      <c r="L1460">
        <f t="shared" si="133"/>
        <v>12</v>
      </c>
      <c r="M1460">
        <f t="shared" si="134"/>
        <v>1995</v>
      </c>
      <c r="N1460">
        <f t="shared" si="135"/>
        <v>7225.8905000000004</v>
      </c>
      <c r="O1460">
        <f t="shared" si="136"/>
        <v>3986.835</v>
      </c>
      <c r="P1460">
        <f t="shared" si="137"/>
        <v>3239.0554999999999</v>
      </c>
    </row>
    <row r="1461" spans="1:16" x14ac:dyDescent="0.3">
      <c r="A1461">
        <v>13087500</v>
      </c>
      <c r="B1461" t="s">
        <v>10</v>
      </c>
      <c r="C1461" s="1">
        <v>34924</v>
      </c>
      <c r="D1461">
        <v>3671</v>
      </c>
      <c r="E1461">
        <v>303345</v>
      </c>
      <c r="F1461">
        <v>1964</v>
      </c>
      <c r="G1461">
        <v>52288</v>
      </c>
      <c r="H1461">
        <v>-52288.2</v>
      </c>
      <c r="I1461" s="1">
        <v>34924</v>
      </c>
      <c r="J1461">
        <v>1995</v>
      </c>
      <c r="K1461">
        <f t="shared" si="132"/>
        <v>8</v>
      </c>
      <c r="L1461">
        <f t="shared" si="133"/>
        <v>13</v>
      </c>
      <c r="M1461">
        <f t="shared" si="134"/>
        <v>1995</v>
      </c>
      <c r="N1461">
        <f t="shared" si="135"/>
        <v>7281.4285</v>
      </c>
      <c r="O1461">
        <f t="shared" si="136"/>
        <v>3895.5940000000001</v>
      </c>
      <c r="P1461">
        <f t="shared" si="137"/>
        <v>3385.8344999999999</v>
      </c>
    </row>
    <row r="1462" spans="1:16" x14ac:dyDescent="0.3">
      <c r="A1462">
        <v>13087500</v>
      </c>
      <c r="B1462" t="s">
        <v>10</v>
      </c>
      <c r="C1462" s="1">
        <v>34925</v>
      </c>
      <c r="D1462">
        <v>3735</v>
      </c>
      <c r="E1462">
        <v>310753</v>
      </c>
      <c r="F1462">
        <v>1978</v>
      </c>
      <c r="G1462">
        <v>56212</v>
      </c>
      <c r="H1462">
        <v>-56211.6</v>
      </c>
      <c r="I1462" s="1">
        <v>34925</v>
      </c>
      <c r="J1462">
        <v>1995</v>
      </c>
      <c r="K1462">
        <f t="shared" si="132"/>
        <v>8</v>
      </c>
      <c r="L1462">
        <f t="shared" si="133"/>
        <v>14</v>
      </c>
      <c r="M1462">
        <f t="shared" si="134"/>
        <v>1995</v>
      </c>
      <c r="N1462">
        <f t="shared" si="135"/>
        <v>7408.3725000000004</v>
      </c>
      <c r="O1462">
        <f t="shared" si="136"/>
        <v>3923.3630000000003</v>
      </c>
      <c r="P1462">
        <f t="shared" si="137"/>
        <v>3485.0095000000001</v>
      </c>
    </row>
    <row r="1463" spans="1:16" x14ac:dyDescent="0.3">
      <c r="A1463">
        <v>13087500</v>
      </c>
      <c r="B1463" t="s">
        <v>10</v>
      </c>
      <c r="C1463" s="1">
        <v>34926</v>
      </c>
      <c r="D1463">
        <v>3724</v>
      </c>
      <c r="E1463">
        <v>318140</v>
      </c>
      <c r="F1463">
        <v>1729</v>
      </c>
      <c r="G1463">
        <v>59641</v>
      </c>
      <c r="H1463">
        <v>-59641.1</v>
      </c>
      <c r="I1463" s="1">
        <v>34926</v>
      </c>
      <c r="J1463">
        <v>1995</v>
      </c>
      <c r="K1463">
        <f t="shared" si="132"/>
        <v>8</v>
      </c>
      <c r="L1463">
        <f t="shared" si="133"/>
        <v>15</v>
      </c>
      <c r="M1463">
        <f t="shared" si="134"/>
        <v>1995</v>
      </c>
      <c r="N1463">
        <f t="shared" si="135"/>
        <v>7386.5540000000001</v>
      </c>
      <c r="O1463">
        <f t="shared" si="136"/>
        <v>3429.4715000000001</v>
      </c>
      <c r="P1463">
        <f t="shared" si="137"/>
        <v>3957.0825</v>
      </c>
    </row>
    <row r="1464" spans="1:16" x14ac:dyDescent="0.3">
      <c r="A1464">
        <v>13087500</v>
      </c>
      <c r="B1464" t="s">
        <v>10</v>
      </c>
      <c r="C1464" s="1">
        <v>34927</v>
      </c>
      <c r="D1464">
        <v>3655</v>
      </c>
      <c r="E1464">
        <v>325389</v>
      </c>
      <c r="F1464">
        <v>1571</v>
      </c>
      <c r="G1464">
        <v>62757</v>
      </c>
      <c r="H1464">
        <v>-62756.800000000003</v>
      </c>
      <c r="I1464" s="1">
        <v>34927</v>
      </c>
      <c r="J1464">
        <v>1995</v>
      </c>
      <c r="K1464">
        <f t="shared" si="132"/>
        <v>8</v>
      </c>
      <c r="L1464">
        <f t="shared" si="133"/>
        <v>16</v>
      </c>
      <c r="M1464">
        <f t="shared" si="134"/>
        <v>1995</v>
      </c>
      <c r="N1464">
        <f t="shared" si="135"/>
        <v>7249.6925000000001</v>
      </c>
      <c r="O1464">
        <f t="shared" si="136"/>
        <v>3116.0785000000001</v>
      </c>
      <c r="P1464">
        <f t="shared" si="137"/>
        <v>4133.6140000000005</v>
      </c>
    </row>
    <row r="1465" spans="1:16" x14ac:dyDescent="0.3">
      <c r="A1465">
        <v>13087500</v>
      </c>
      <c r="B1465" t="s">
        <v>10</v>
      </c>
      <c r="C1465" s="1">
        <v>34928</v>
      </c>
      <c r="D1465">
        <v>3636</v>
      </c>
      <c r="E1465">
        <v>332601</v>
      </c>
      <c r="F1465">
        <v>1787</v>
      </c>
      <c r="G1465">
        <v>66302</v>
      </c>
      <c r="H1465">
        <v>-66301.600000000006</v>
      </c>
      <c r="I1465" s="1">
        <v>34928</v>
      </c>
      <c r="J1465">
        <v>1995</v>
      </c>
      <c r="K1465">
        <f t="shared" si="132"/>
        <v>8</v>
      </c>
      <c r="L1465">
        <f t="shared" si="133"/>
        <v>17</v>
      </c>
      <c r="M1465">
        <f t="shared" si="134"/>
        <v>1995</v>
      </c>
      <c r="N1465">
        <f t="shared" si="135"/>
        <v>7212.0060000000003</v>
      </c>
      <c r="O1465">
        <f t="shared" si="136"/>
        <v>3544.5145000000002</v>
      </c>
      <c r="P1465">
        <f t="shared" si="137"/>
        <v>3667.4915000000001</v>
      </c>
    </row>
    <row r="1466" spans="1:16" x14ac:dyDescent="0.3">
      <c r="A1466">
        <v>13087500</v>
      </c>
      <c r="B1466" t="s">
        <v>10</v>
      </c>
      <c r="C1466" s="1">
        <v>34929</v>
      </c>
      <c r="D1466">
        <v>3673</v>
      </c>
      <c r="E1466">
        <v>339887</v>
      </c>
      <c r="F1466">
        <v>1712</v>
      </c>
      <c r="G1466">
        <v>69697</v>
      </c>
      <c r="H1466">
        <v>-69697</v>
      </c>
      <c r="I1466" s="1">
        <v>34929</v>
      </c>
      <c r="J1466">
        <v>1995</v>
      </c>
      <c r="K1466">
        <f t="shared" si="132"/>
        <v>8</v>
      </c>
      <c r="L1466">
        <f t="shared" si="133"/>
        <v>18</v>
      </c>
      <c r="M1466">
        <f t="shared" si="134"/>
        <v>1995</v>
      </c>
      <c r="N1466">
        <f t="shared" si="135"/>
        <v>7285.3955000000005</v>
      </c>
      <c r="O1466">
        <f t="shared" si="136"/>
        <v>3395.752</v>
      </c>
      <c r="P1466">
        <f t="shared" si="137"/>
        <v>3889.6435000000001</v>
      </c>
    </row>
    <row r="1467" spans="1:16" x14ac:dyDescent="0.3">
      <c r="A1467">
        <v>13087500</v>
      </c>
      <c r="B1467" t="s">
        <v>10</v>
      </c>
      <c r="C1467" s="1">
        <v>34930</v>
      </c>
      <c r="D1467">
        <v>3679</v>
      </c>
      <c r="E1467">
        <v>347184</v>
      </c>
      <c r="F1467">
        <v>1749</v>
      </c>
      <c r="G1467">
        <v>73165</v>
      </c>
      <c r="H1467">
        <v>-73165.3</v>
      </c>
      <c r="I1467" s="1">
        <v>34930</v>
      </c>
      <c r="J1467">
        <v>1995</v>
      </c>
      <c r="K1467">
        <f t="shared" si="132"/>
        <v>8</v>
      </c>
      <c r="L1467">
        <f t="shared" si="133"/>
        <v>19</v>
      </c>
      <c r="M1467">
        <f t="shared" si="134"/>
        <v>1995</v>
      </c>
      <c r="N1467">
        <f t="shared" si="135"/>
        <v>7297.2965000000004</v>
      </c>
      <c r="O1467">
        <f t="shared" si="136"/>
        <v>3469.1415000000002</v>
      </c>
      <c r="P1467">
        <f t="shared" si="137"/>
        <v>3828.1550000000002</v>
      </c>
    </row>
    <row r="1468" spans="1:16" x14ac:dyDescent="0.3">
      <c r="A1468">
        <v>13087500</v>
      </c>
      <c r="B1468" t="s">
        <v>10</v>
      </c>
      <c r="C1468" s="1">
        <v>34931</v>
      </c>
      <c r="D1468">
        <v>3639</v>
      </c>
      <c r="E1468">
        <v>354402</v>
      </c>
      <c r="F1468">
        <v>1715</v>
      </c>
      <c r="G1468">
        <v>76567</v>
      </c>
      <c r="H1468">
        <v>-76566.8</v>
      </c>
      <c r="I1468" s="1">
        <v>34931</v>
      </c>
      <c r="J1468">
        <v>1995</v>
      </c>
      <c r="K1468">
        <f t="shared" si="132"/>
        <v>8</v>
      </c>
      <c r="L1468">
        <f t="shared" si="133"/>
        <v>20</v>
      </c>
      <c r="M1468">
        <f t="shared" si="134"/>
        <v>1995</v>
      </c>
      <c r="N1468">
        <f t="shared" si="135"/>
        <v>7217.9565000000002</v>
      </c>
      <c r="O1468">
        <f t="shared" si="136"/>
        <v>3401.7024999999999</v>
      </c>
      <c r="P1468">
        <f t="shared" si="137"/>
        <v>3816.2539999999999</v>
      </c>
    </row>
    <row r="1469" spans="1:16" x14ac:dyDescent="0.3">
      <c r="A1469">
        <v>13087500</v>
      </c>
      <c r="B1469" t="s">
        <v>10</v>
      </c>
      <c r="C1469" s="1">
        <v>34932</v>
      </c>
      <c r="D1469">
        <v>3623</v>
      </c>
      <c r="E1469">
        <v>361588</v>
      </c>
      <c r="F1469">
        <v>1596</v>
      </c>
      <c r="G1469">
        <v>79732</v>
      </c>
      <c r="H1469">
        <v>-79732.2</v>
      </c>
      <c r="I1469" s="1">
        <v>34932</v>
      </c>
      <c r="J1469">
        <v>1995</v>
      </c>
      <c r="K1469">
        <f t="shared" si="132"/>
        <v>8</v>
      </c>
      <c r="L1469">
        <f t="shared" si="133"/>
        <v>21</v>
      </c>
      <c r="M1469">
        <f t="shared" si="134"/>
        <v>1995</v>
      </c>
      <c r="N1469">
        <f t="shared" si="135"/>
        <v>7186.2205000000004</v>
      </c>
      <c r="O1469">
        <f t="shared" si="136"/>
        <v>3165.6660000000002</v>
      </c>
      <c r="P1469">
        <f t="shared" si="137"/>
        <v>4020.5545000000002</v>
      </c>
    </row>
    <row r="1470" spans="1:16" x14ac:dyDescent="0.3">
      <c r="A1470">
        <v>13087500</v>
      </c>
      <c r="B1470" t="s">
        <v>10</v>
      </c>
      <c r="C1470" s="1">
        <v>34933</v>
      </c>
      <c r="D1470">
        <v>3637</v>
      </c>
      <c r="E1470">
        <v>368802</v>
      </c>
      <c r="F1470">
        <v>1560</v>
      </c>
      <c r="G1470">
        <v>82827</v>
      </c>
      <c r="H1470">
        <v>-82826.7</v>
      </c>
      <c r="I1470" s="1">
        <v>34933</v>
      </c>
      <c r="J1470">
        <v>1995</v>
      </c>
      <c r="K1470">
        <f t="shared" si="132"/>
        <v>8</v>
      </c>
      <c r="L1470">
        <f t="shared" si="133"/>
        <v>22</v>
      </c>
      <c r="M1470">
        <f t="shared" si="134"/>
        <v>1995</v>
      </c>
      <c r="N1470">
        <f t="shared" si="135"/>
        <v>7213.9895000000006</v>
      </c>
      <c r="O1470">
        <f t="shared" si="136"/>
        <v>3094.26</v>
      </c>
      <c r="P1470">
        <f t="shared" si="137"/>
        <v>4119.7295000000004</v>
      </c>
    </row>
    <row r="1471" spans="1:16" x14ac:dyDescent="0.3">
      <c r="A1471">
        <v>13087500</v>
      </c>
      <c r="B1471" t="s">
        <v>10</v>
      </c>
      <c r="C1471" s="1">
        <v>34934</v>
      </c>
      <c r="D1471">
        <v>3603</v>
      </c>
      <c r="E1471">
        <v>375949</v>
      </c>
      <c r="F1471">
        <v>1674</v>
      </c>
      <c r="G1471">
        <v>86147</v>
      </c>
      <c r="H1471">
        <v>-86146.7</v>
      </c>
      <c r="I1471" s="1">
        <v>34934</v>
      </c>
      <c r="J1471">
        <v>1995</v>
      </c>
      <c r="K1471">
        <f t="shared" si="132"/>
        <v>8</v>
      </c>
      <c r="L1471">
        <f t="shared" si="133"/>
        <v>23</v>
      </c>
      <c r="M1471">
        <f t="shared" si="134"/>
        <v>1995</v>
      </c>
      <c r="N1471">
        <f t="shared" si="135"/>
        <v>7146.5505000000003</v>
      </c>
      <c r="O1471">
        <f t="shared" si="136"/>
        <v>3320.3789999999999</v>
      </c>
      <c r="P1471">
        <f t="shared" si="137"/>
        <v>3826.1714999999999</v>
      </c>
    </row>
    <row r="1472" spans="1:16" x14ac:dyDescent="0.3">
      <c r="A1472">
        <v>13087500</v>
      </c>
      <c r="B1472" t="s">
        <v>10</v>
      </c>
      <c r="C1472" s="1">
        <v>34935</v>
      </c>
      <c r="D1472">
        <v>3588</v>
      </c>
      <c r="E1472">
        <v>383066</v>
      </c>
      <c r="F1472">
        <v>1616</v>
      </c>
      <c r="G1472">
        <v>89352</v>
      </c>
      <c r="H1472">
        <v>-89351.5</v>
      </c>
      <c r="I1472" s="1">
        <v>34935</v>
      </c>
      <c r="J1472">
        <v>1995</v>
      </c>
      <c r="K1472">
        <f t="shared" si="132"/>
        <v>8</v>
      </c>
      <c r="L1472">
        <f t="shared" si="133"/>
        <v>24</v>
      </c>
      <c r="M1472">
        <f t="shared" si="134"/>
        <v>1995</v>
      </c>
      <c r="N1472">
        <f t="shared" si="135"/>
        <v>7116.7979999999998</v>
      </c>
      <c r="O1472">
        <f t="shared" si="136"/>
        <v>3205.3360000000002</v>
      </c>
      <c r="P1472">
        <f t="shared" si="137"/>
        <v>3911.462</v>
      </c>
    </row>
    <row r="1473" spans="1:16" x14ac:dyDescent="0.3">
      <c r="A1473">
        <v>13087500</v>
      </c>
      <c r="B1473" t="s">
        <v>10</v>
      </c>
      <c r="C1473" s="1">
        <v>34936</v>
      </c>
      <c r="D1473">
        <v>3520</v>
      </c>
      <c r="E1473">
        <v>390047</v>
      </c>
      <c r="F1473">
        <v>1675</v>
      </c>
      <c r="G1473">
        <v>92675</v>
      </c>
      <c r="H1473">
        <v>-92674.7</v>
      </c>
      <c r="I1473" s="1">
        <v>34936</v>
      </c>
      <c r="J1473">
        <v>1995</v>
      </c>
      <c r="K1473">
        <f t="shared" si="132"/>
        <v>8</v>
      </c>
      <c r="L1473">
        <f t="shared" si="133"/>
        <v>25</v>
      </c>
      <c r="M1473">
        <f t="shared" si="134"/>
        <v>1995</v>
      </c>
      <c r="N1473">
        <f t="shared" si="135"/>
        <v>6981.92</v>
      </c>
      <c r="O1473">
        <f t="shared" si="136"/>
        <v>3322.3625000000002</v>
      </c>
      <c r="P1473">
        <f t="shared" si="137"/>
        <v>3659.5574999999999</v>
      </c>
    </row>
    <row r="1474" spans="1:16" x14ac:dyDescent="0.3">
      <c r="A1474">
        <v>13087500</v>
      </c>
      <c r="B1474" t="s">
        <v>10</v>
      </c>
      <c r="C1474" s="1">
        <v>34937</v>
      </c>
      <c r="D1474">
        <v>3464</v>
      </c>
      <c r="E1474">
        <v>396918</v>
      </c>
      <c r="F1474">
        <v>1717</v>
      </c>
      <c r="G1474">
        <v>96081</v>
      </c>
      <c r="H1474">
        <v>-96080.9</v>
      </c>
      <c r="I1474" s="1">
        <v>34937</v>
      </c>
      <c r="J1474">
        <v>1995</v>
      </c>
      <c r="K1474">
        <f t="shared" si="132"/>
        <v>8</v>
      </c>
      <c r="L1474">
        <f t="shared" si="133"/>
        <v>26</v>
      </c>
      <c r="M1474">
        <f t="shared" si="134"/>
        <v>1995</v>
      </c>
      <c r="N1474">
        <f t="shared" si="135"/>
        <v>6870.8440000000001</v>
      </c>
      <c r="O1474">
        <f t="shared" si="136"/>
        <v>3405.6695</v>
      </c>
      <c r="P1474">
        <f t="shared" si="137"/>
        <v>3465.1745000000001</v>
      </c>
    </row>
    <row r="1475" spans="1:16" x14ac:dyDescent="0.3">
      <c r="A1475">
        <v>13087500</v>
      </c>
      <c r="B1475" t="s">
        <v>10</v>
      </c>
      <c r="C1475" s="1">
        <v>34938</v>
      </c>
      <c r="D1475">
        <v>3480</v>
      </c>
      <c r="E1475">
        <v>403821</v>
      </c>
      <c r="F1475">
        <v>1704</v>
      </c>
      <c r="G1475">
        <v>99461</v>
      </c>
      <c r="H1475">
        <v>-99461.1</v>
      </c>
      <c r="I1475" s="1">
        <v>34938</v>
      </c>
      <c r="J1475">
        <v>1995</v>
      </c>
      <c r="K1475">
        <f t="shared" ref="K1475:K1538" si="138">MONTH(I1475)</f>
        <v>8</v>
      </c>
      <c r="L1475">
        <f t="shared" ref="L1475:L1538" si="139">DAY(I1475)</f>
        <v>27</v>
      </c>
      <c r="M1475">
        <f t="shared" ref="M1475:M1538" si="140">YEAR(I1475)</f>
        <v>1995</v>
      </c>
      <c r="N1475">
        <f t="shared" ref="N1475:N1538" si="141">D1475*1.9835</f>
        <v>6902.58</v>
      </c>
      <c r="O1475">
        <f t="shared" ref="O1475:O1538" si="142">F1475*1.9835</f>
        <v>3379.884</v>
      </c>
      <c r="P1475">
        <f t="shared" ref="P1475:P1538" si="143">(D1475-F1475)*1.9835</f>
        <v>3522.6959999999999</v>
      </c>
    </row>
    <row r="1476" spans="1:16" x14ac:dyDescent="0.3">
      <c r="A1476">
        <v>13087500</v>
      </c>
      <c r="B1476" t="s">
        <v>10</v>
      </c>
      <c r="C1476" s="1">
        <v>34939</v>
      </c>
      <c r="D1476">
        <v>3494</v>
      </c>
      <c r="E1476">
        <v>410751</v>
      </c>
      <c r="F1476">
        <v>1862</v>
      </c>
      <c r="G1476">
        <v>103154</v>
      </c>
      <c r="H1476">
        <v>-103154</v>
      </c>
      <c r="I1476" s="1">
        <v>34939</v>
      </c>
      <c r="J1476">
        <v>1995</v>
      </c>
      <c r="K1476">
        <f t="shared" si="138"/>
        <v>8</v>
      </c>
      <c r="L1476">
        <f t="shared" si="139"/>
        <v>28</v>
      </c>
      <c r="M1476">
        <f t="shared" si="140"/>
        <v>1995</v>
      </c>
      <c r="N1476">
        <f t="shared" si="141"/>
        <v>6930.3490000000002</v>
      </c>
      <c r="O1476">
        <f t="shared" si="142"/>
        <v>3693.277</v>
      </c>
      <c r="P1476">
        <f t="shared" si="143"/>
        <v>3237.0720000000001</v>
      </c>
    </row>
    <row r="1477" spans="1:16" x14ac:dyDescent="0.3">
      <c r="A1477">
        <v>13087500</v>
      </c>
      <c r="B1477" t="s">
        <v>10</v>
      </c>
      <c r="C1477" s="1">
        <v>34940</v>
      </c>
      <c r="D1477">
        <v>3480</v>
      </c>
      <c r="E1477">
        <v>417654</v>
      </c>
      <c r="F1477">
        <v>1903</v>
      </c>
      <c r="G1477">
        <v>106928</v>
      </c>
      <c r="H1477">
        <v>-106928.2</v>
      </c>
      <c r="I1477" s="1">
        <v>34940</v>
      </c>
      <c r="J1477">
        <v>1995</v>
      </c>
      <c r="K1477">
        <f t="shared" si="138"/>
        <v>8</v>
      </c>
      <c r="L1477">
        <f t="shared" si="139"/>
        <v>29</v>
      </c>
      <c r="M1477">
        <f t="shared" si="140"/>
        <v>1995</v>
      </c>
      <c r="N1477">
        <f t="shared" si="141"/>
        <v>6902.58</v>
      </c>
      <c r="O1477">
        <f t="shared" si="142"/>
        <v>3774.6005</v>
      </c>
      <c r="P1477">
        <f t="shared" si="143"/>
        <v>3127.9794999999999</v>
      </c>
    </row>
    <row r="1478" spans="1:16" x14ac:dyDescent="0.3">
      <c r="A1478">
        <v>13087500</v>
      </c>
      <c r="B1478" t="s">
        <v>10</v>
      </c>
      <c r="C1478" s="1">
        <v>34941</v>
      </c>
      <c r="D1478">
        <v>3516</v>
      </c>
      <c r="E1478">
        <v>424628</v>
      </c>
      <c r="F1478">
        <v>2058</v>
      </c>
      <c r="G1478">
        <v>111010</v>
      </c>
      <c r="H1478">
        <v>-111010.1</v>
      </c>
      <c r="I1478" s="1">
        <v>34941</v>
      </c>
      <c r="J1478">
        <v>1995</v>
      </c>
      <c r="K1478">
        <f t="shared" si="138"/>
        <v>8</v>
      </c>
      <c r="L1478">
        <f t="shared" si="139"/>
        <v>30</v>
      </c>
      <c r="M1478">
        <f t="shared" si="140"/>
        <v>1995</v>
      </c>
      <c r="N1478">
        <f t="shared" si="141"/>
        <v>6973.9859999999999</v>
      </c>
      <c r="O1478">
        <f t="shared" si="142"/>
        <v>4082.0430000000001</v>
      </c>
      <c r="P1478">
        <f t="shared" si="143"/>
        <v>2891.9430000000002</v>
      </c>
    </row>
    <row r="1479" spans="1:16" x14ac:dyDescent="0.3">
      <c r="A1479">
        <v>13087500</v>
      </c>
      <c r="B1479" t="s">
        <v>10</v>
      </c>
      <c r="C1479" s="1">
        <v>34942</v>
      </c>
      <c r="D1479">
        <v>3514</v>
      </c>
      <c r="E1479">
        <v>431598</v>
      </c>
      <c r="F1479">
        <v>2162</v>
      </c>
      <c r="G1479">
        <v>115298</v>
      </c>
      <c r="H1479">
        <v>-115298.1</v>
      </c>
      <c r="I1479" s="1">
        <v>34942</v>
      </c>
      <c r="J1479">
        <v>1995</v>
      </c>
      <c r="K1479">
        <f t="shared" si="138"/>
        <v>8</v>
      </c>
      <c r="L1479">
        <f t="shared" si="139"/>
        <v>31</v>
      </c>
      <c r="M1479">
        <f t="shared" si="140"/>
        <v>1995</v>
      </c>
      <c r="N1479">
        <f t="shared" si="141"/>
        <v>6970.0190000000002</v>
      </c>
      <c r="O1479">
        <f t="shared" si="142"/>
        <v>4288.3270000000002</v>
      </c>
      <c r="P1479">
        <f t="shared" si="143"/>
        <v>2681.692</v>
      </c>
    </row>
    <row r="1480" spans="1:16" x14ac:dyDescent="0.3">
      <c r="A1480">
        <v>13087500</v>
      </c>
      <c r="B1480" t="s">
        <v>10</v>
      </c>
      <c r="C1480" s="1">
        <v>34943</v>
      </c>
      <c r="D1480">
        <v>3501</v>
      </c>
      <c r="E1480">
        <v>438542</v>
      </c>
      <c r="F1480">
        <v>2076</v>
      </c>
      <c r="G1480">
        <v>119416</v>
      </c>
      <c r="H1480">
        <v>-119415.9</v>
      </c>
      <c r="I1480" s="1">
        <v>34943</v>
      </c>
      <c r="J1480">
        <v>1995</v>
      </c>
      <c r="K1480">
        <f t="shared" si="138"/>
        <v>9</v>
      </c>
      <c r="L1480">
        <f t="shared" si="139"/>
        <v>1</v>
      </c>
      <c r="M1480">
        <f t="shared" si="140"/>
        <v>1995</v>
      </c>
      <c r="N1480">
        <f t="shared" si="141"/>
        <v>6944.2335000000003</v>
      </c>
      <c r="O1480">
        <f t="shared" si="142"/>
        <v>4117.7460000000001</v>
      </c>
      <c r="P1480">
        <f t="shared" si="143"/>
        <v>2826.4875000000002</v>
      </c>
    </row>
    <row r="1481" spans="1:16" x14ac:dyDescent="0.3">
      <c r="A1481">
        <v>13087500</v>
      </c>
      <c r="B1481" t="s">
        <v>10</v>
      </c>
      <c r="C1481" s="1">
        <v>34944</v>
      </c>
      <c r="D1481">
        <v>3515</v>
      </c>
      <c r="E1481">
        <v>445514</v>
      </c>
      <c r="F1481">
        <v>2057</v>
      </c>
      <c r="G1481">
        <v>123497</v>
      </c>
      <c r="H1481">
        <v>-123496.6</v>
      </c>
      <c r="I1481" s="1">
        <v>34944</v>
      </c>
      <c r="J1481">
        <v>1995</v>
      </c>
      <c r="K1481">
        <f t="shared" si="138"/>
        <v>9</v>
      </c>
      <c r="L1481">
        <f t="shared" si="139"/>
        <v>2</v>
      </c>
      <c r="M1481">
        <f t="shared" si="140"/>
        <v>1995</v>
      </c>
      <c r="N1481">
        <f t="shared" si="141"/>
        <v>6972.0025000000005</v>
      </c>
      <c r="O1481">
        <f t="shared" si="142"/>
        <v>4080.0595000000003</v>
      </c>
      <c r="P1481">
        <f t="shared" si="143"/>
        <v>2891.9430000000002</v>
      </c>
    </row>
    <row r="1482" spans="1:16" x14ac:dyDescent="0.3">
      <c r="A1482">
        <v>13087500</v>
      </c>
      <c r="B1482" t="s">
        <v>10</v>
      </c>
      <c r="C1482" s="1">
        <v>34945</v>
      </c>
      <c r="D1482">
        <v>3513</v>
      </c>
      <c r="E1482">
        <v>452482</v>
      </c>
      <c r="F1482">
        <v>1992</v>
      </c>
      <c r="G1482">
        <v>127448</v>
      </c>
      <c r="H1482">
        <v>-127447.7</v>
      </c>
      <c r="I1482" s="1">
        <v>34945</v>
      </c>
      <c r="J1482">
        <v>1995</v>
      </c>
      <c r="K1482">
        <f t="shared" si="138"/>
        <v>9</v>
      </c>
      <c r="L1482">
        <f t="shared" si="139"/>
        <v>3</v>
      </c>
      <c r="M1482">
        <f t="shared" si="140"/>
        <v>1995</v>
      </c>
      <c r="N1482">
        <f t="shared" si="141"/>
        <v>6968.0355</v>
      </c>
      <c r="O1482">
        <f t="shared" si="142"/>
        <v>3951.1320000000001</v>
      </c>
      <c r="P1482">
        <f t="shared" si="143"/>
        <v>3016.9034999999999</v>
      </c>
    </row>
    <row r="1483" spans="1:16" x14ac:dyDescent="0.3">
      <c r="A1483">
        <v>13087500</v>
      </c>
      <c r="B1483" t="s">
        <v>10</v>
      </c>
      <c r="C1483" s="1">
        <v>34946</v>
      </c>
      <c r="D1483">
        <v>3516</v>
      </c>
      <c r="E1483">
        <v>459456</v>
      </c>
      <c r="F1483">
        <v>2101</v>
      </c>
      <c r="G1483">
        <v>131614</v>
      </c>
      <c r="H1483">
        <v>-131614.1</v>
      </c>
      <c r="I1483" s="1">
        <v>34946</v>
      </c>
      <c r="J1483">
        <v>1995</v>
      </c>
      <c r="K1483">
        <f t="shared" si="138"/>
        <v>9</v>
      </c>
      <c r="L1483">
        <f t="shared" si="139"/>
        <v>4</v>
      </c>
      <c r="M1483">
        <f t="shared" si="140"/>
        <v>1995</v>
      </c>
      <c r="N1483">
        <f t="shared" si="141"/>
        <v>6973.9859999999999</v>
      </c>
      <c r="O1483">
        <f t="shared" si="142"/>
        <v>4167.3334999999997</v>
      </c>
      <c r="P1483">
        <f t="shared" si="143"/>
        <v>2806.6525000000001</v>
      </c>
    </row>
    <row r="1484" spans="1:16" x14ac:dyDescent="0.3">
      <c r="A1484">
        <v>13087500</v>
      </c>
      <c r="B1484" t="s">
        <v>10</v>
      </c>
      <c r="C1484" s="1">
        <v>34947</v>
      </c>
      <c r="D1484">
        <v>3487</v>
      </c>
      <c r="E1484">
        <v>466373</v>
      </c>
      <c r="F1484">
        <v>1867</v>
      </c>
      <c r="G1484">
        <v>135318</v>
      </c>
      <c r="H1484">
        <v>-135318.1</v>
      </c>
      <c r="I1484" s="1">
        <v>34947</v>
      </c>
      <c r="J1484">
        <v>1995</v>
      </c>
      <c r="K1484">
        <f t="shared" si="138"/>
        <v>9</v>
      </c>
      <c r="L1484">
        <f t="shared" si="139"/>
        <v>5</v>
      </c>
      <c r="M1484">
        <f t="shared" si="140"/>
        <v>1995</v>
      </c>
      <c r="N1484">
        <f t="shared" si="141"/>
        <v>6916.4645</v>
      </c>
      <c r="O1484">
        <f t="shared" si="142"/>
        <v>3703.1945000000001</v>
      </c>
      <c r="P1484">
        <f t="shared" si="143"/>
        <v>3213.27</v>
      </c>
    </row>
    <row r="1485" spans="1:16" x14ac:dyDescent="0.3">
      <c r="A1485">
        <v>13087500</v>
      </c>
      <c r="B1485" t="s">
        <v>10</v>
      </c>
      <c r="C1485" s="1">
        <v>34948</v>
      </c>
      <c r="D1485">
        <v>3356</v>
      </c>
      <c r="E1485">
        <v>473029</v>
      </c>
      <c r="F1485">
        <v>1725</v>
      </c>
      <c r="G1485">
        <v>138740</v>
      </c>
      <c r="H1485">
        <v>-138740.1</v>
      </c>
      <c r="I1485" s="1">
        <v>34948</v>
      </c>
      <c r="J1485">
        <v>1995</v>
      </c>
      <c r="K1485">
        <f t="shared" si="138"/>
        <v>9</v>
      </c>
      <c r="L1485">
        <f t="shared" si="139"/>
        <v>6</v>
      </c>
      <c r="M1485">
        <f t="shared" si="140"/>
        <v>1995</v>
      </c>
      <c r="N1485">
        <f t="shared" si="141"/>
        <v>6656.6260000000002</v>
      </c>
      <c r="O1485">
        <f t="shared" si="142"/>
        <v>3421.5374999999999</v>
      </c>
      <c r="P1485">
        <f t="shared" si="143"/>
        <v>3235.0884999999998</v>
      </c>
    </row>
    <row r="1486" spans="1:16" x14ac:dyDescent="0.3">
      <c r="A1486">
        <v>13087500</v>
      </c>
      <c r="B1486" t="s">
        <v>10</v>
      </c>
      <c r="C1486" s="1">
        <v>34949</v>
      </c>
      <c r="D1486">
        <v>3269</v>
      </c>
      <c r="E1486">
        <v>479513</v>
      </c>
      <c r="F1486">
        <v>1403</v>
      </c>
      <c r="G1486">
        <v>141523</v>
      </c>
      <c r="H1486">
        <v>-141522.79999999999</v>
      </c>
      <c r="I1486" s="1">
        <v>34949</v>
      </c>
      <c r="J1486">
        <v>1995</v>
      </c>
      <c r="K1486">
        <f t="shared" si="138"/>
        <v>9</v>
      </c>
      <c r="L1486">
        <f t="shared" si="139"/>
        <v>7</v>
      </c>
      <c r="M1486">
        <f t="shared" si="140"/>
        <v>1995</v>
      </c>
      <c r="N1486">
        <f t="shared" si="141"/>
        <v>6484.0614999999998</v>
      </c>
      <c r="O1486">
        <f t="shared" si="142"/>
        <v>2782.8505</v>
      </c>
      <c r="P1486">
        <f t="shared" si="143"/>
        <v>3701.2110000000002</v>
      </c>
    </row>
    <row r="1487" spans="1:16" x14ac:dyDescent="0.3">
      <c r="A1487">
        <v>13087500</v>
      </c>
      <c r="B1487" t="s">
        <v>10</v>
      </c>
      <c r="C1487" s="1">
        <v>34950</v>
      </c>
      <c r="D1487">
        <v>3270</v>
      </c>
      <c r="E1487">
        <v>485999</v>
      </c>
      <c r="F1487">
        <v>1456</v>
      </c>
      <c r="G1487">
        <v>144411</v>
      </c>
      <c r="H1487">
        <v>-144411.29999999999</v>
      </c>
      <c r="I1487" s="1">
        <v>34950</v>
      </c>
      <c r="J1487">
        <v>1995</v>
      </c>
      <c r="K1487">
        <f t="shared" si="138"/>
        <v>9</v>
      </c>
      <c r="L1487">
        <f t="shared" si="139"/>
        <v>8</v>
      </c>
      <c r="M1487">
        <f t="shared" si="140"/>
        <v>1995</v>
      </c>
      <c r="N1487">
        <f t="shared" si="141"/>
        <v>6486.0450000000001</v>
      </c>
      <c r="O1487">
        <f t="shared" si="142"/>
        <v>2887.9760000000001</v>
      </c>
      <c r="P1487">
        <f t="shared" si="143"/>
        <v>3598.069</v>
      </c>
    </row>
    <row r="1488" spans="1:16" x14ac:dyDescent="0.3">
      <c r="A1488">
        <v>13087500</v>
      </c>
      <c r="B1488" t="s">
        <v>10</v>
      </c>
      <c r="C1488" s="1">
        <v>34951</v>
      </c>
      <c r="D1488">
        <v>3302</v>
      </c>
      <c r="E1488">
        <v>492549</v>
      </c>
      <c r="F1488">
        <v>1469</v>
      </c>
      <c r="G1488">
        <v>147324</v>
      </c>
      <c r="H1488">
        <v>-147324.1</v>
      </c>
      <c r="I1488" s="1">
        <v>34951</v>
      </c>
      <c r="J1488">
        <v>1995</v>
      </c>
      <c r="K1488">
        <f t="shared" si="138"/>
        <v>9</v>
      </c>
      <c r="L1488">
        <f t="shared" si="139"/>
        <v>9</v>
      </c>
      <c r="M1488">
        <f t="shared" si="140"/>
        <v>1995</v>
      </c>
      <c r="N1488">
        <f t="shared" si="141"/>
        <v>6549.5169999999998</v>
      </c>
      <c r="O1488">
        <f t="shared" si="142"/>
        <v>2913.7615000000001</v>
      </c>
      <c r="P1488">
        <f t="shared" si="143"/>
        <v>3635.7555000000002</v>
      </c>
    </row>
    <row r="1489" spans="1:16" x14ac:dyDescent="0.3">
      <c r="A1489">
        <v>13087500</v>
      </c>
      <c r="B1489" t="s">
        <v>10</v>
      </c>
      <c r="C1489" s="1">
        <v>34952</v>
      </c>
      <c r="D1489">
        <v>3225</v>
      </c>
      <c r="E1489">
        <v>498946</v>
      </c>
      <c r="F1489">
        <v>1392</v>
      </c>
      <c r="G1489">
        <v>150086</v>
      </c>
      <c r="H1489">
        <v>-150085.70000000001</v>
      </c>
      <c r="I1489" s="1">
        <v>34952</v>
      </c>
      <c r="J1489">
        <v>1995</v>
      </c>
      <c r="K1489">
        <f t="shared" si="138"/>
        <v>9</v>
      </c>
      <c r="L1489">
        <f t="shared" si="139"/>
        <v>10</v>
      </c>
      <c r="M1489">
        <f t="shared" si="140"/>
        <v>1995</v>
      </c>
      <c r="N1489">
        <f t="shared" si="141"/>
        <v>6396.7875000000004</v>
      </c>
      <c r="O1489">
        <f t="shared" si="142"/>
        <v>2761.0320000000002</v>
      </c>
      <c r="P1489">
        <f t="shared" si="143"/>
        <v>3635.7555000000002</v>
      </c>
    </row>
    <row r="1490" spans="1:16" x14ac:dyDescent="0.3">
      <c r="A1490">
        <v>13087500</v>
      </c>
      <c r="B1490" t="s">
        <v>10</v>
      </c>
      <c r="C1490" s="1">
        <v>34953</v>
      </c>
      <c r="D1490">
        <v>3186</v>
      </c>
      <c r="E1490">
        <v>505265</v>
      </c>
      <c r="F1490">
        <v>1423</v>
      </c>
      <c r="G1490">
        <v>152908</v>
      </c>
      <c r="H1490">
        <v>-152908.29999999999</v>
      </c>
      <c r="I1490" s="1">
        <v>34953</v>
      </c>
      <c r="J1490">
        <v>1995</v>
      </c>
      <c r="K1490">
        <f t="shared" si="138"/>
        <v>9</v>
      </c>
      <c r="L1490">
        <f t="shared" si="139"/>
        <v>11</v>
      </c>
      <c r="M1490">
        <f t="shared" si="140"/>
        <v>1995</v>
      </c>
      <c r="N1490">
        <f t="shared" si="141"/>
        <v>6319.4310000000005</v>
      </c>
      <c r="O1490">
        <f t="shared" si="142"/>
        <v>2822.5205000000001</v>
      </c>
      <c r="P1490">
        <f t="shared" si="143"/>
        <v>3496.9105</v>
      </c>
    </row>
    <row r="1491" spans="1:16" x14ac:dyDescent="0.3">
      <c r="A1491">
        <v>13087500</v>
      </c>
      <c r="B1491" t="s">
        <v>10</v>
      </c>
      <c r="C1491" s="1">
        <v>34954</v>
      </c>
      <c r="D1491">
        <v>3152</v>
      </c>
      <c r="E1491">
        <v>511517</v>
      </c>
      <c r="F1491">
        <v>1276</v>
      </c>
      <c r="G1491">
        <v>155439</v>
      </c>
      <c r="H1491">
        <v>-155439.20000000001</v>
      </c>
      <c r="I1491" s="1">
        <v>34954</v>
      </c>
      <c r="J1491">
        <v>1995</v>
      </c>
      <c r="K1491">
        <f t="shared" si="138"/>
        <v>9</v>
      </c>
      <c r="L1491">
        <f t="shared" si="139"/>
        <v>12</v>
      </c>
      <c r="M1491">
        <f t="shared" si="140"/>
        <v>1995</v>
      </c>
      <c r="N1491">
        <f t="shared" si="141"/>
        <v>6251.9920000000002</v>
      </c>
      <c r="O1491">
        <f t="shared" si="142"/>
        <v>2530.9459999999999</v>
      </c>
      <c r="P1491">
        <f t="shared" si="143"/>
        <v>3721.0460000000003</v>
      </c>
    </row>
    <row r="1492" spans="1:16" x14ac:dyDescent="0.3">
      <c r="A1492">
        <v>13087500</v>
      </c>
      <c r="B1492" t="s">
        <v>10</v>
      </c>
      <c r="C1492" s="1">
        <v>34955</v>
      </c>
      <c r="D1492">
        <v>3121</v>
      </c>
      <c r="E1492">
        <v>517708</v>
      </c>
      <c r="F1492">
        <v>1250</v>
      </c>
      <c r="G1492">
        <v>157919</v>
      </c>
      <c r="H1492">
        <v>-157919.4</v>
      </c>
      <c r="I1492" s="1">
        <v>34955</v>
      </c>
      <c r="J1492">
        <v>1995</v>
      </c>
      <c r="K1492">
        <f t="shared" si="138"/>
        <v>9</v>
      </c>
      <c r="L1492">
        <f t="shared" si="139"/>
        <v>13</v>
      </c>
      <c r="M1492">
        <f t="shared" si="140"/>
        <v>1995</v>
      </c>
      <c r="N1492">
        <f t="shared" si="141"/>
        <v>6190.5034999999998</v>
      </c>
      <c r="O1492">
        <f t="shared" si="142"/>
        <v>2479.375</v>
      </c>
      <c r="P1492">
        <f t="shared" si="143"/>
        <v>3711.1285000000003</v>
      </c>
    </row>
    <row r="1493" spans="1:16" x14ac:dyDescent="0.3">
      <c r="A1493">
        <v>13087500</v>
      </c>
      <c r="B1493" t="s">
        <v>10</v>
      </c>
      <c r="C1493" s="1">
        <v>34956</v>
      </c>
      <c r="D1493">
        <v>3089</v>
      </c>
      <c r="E1493">
        <v>523835</v>
      </c>
      <c r="F1493">
        <v>1242</v>
      </c>
      <c r="G1493">
        <v>160383</v>
      </c>
      <c r="H1493">
        <v>-160382.79999999999</v>
      </c>
      <c r="I1493" s="1">
        <v>34956</v>
      </c>
      <c r="J1493">
        <v>1995</v>
      </c>
      <c r="K1493">
        <f t="shared" si="138"/>
        <v>9</v>
      </c>
      <c r="L1493">
        <f t="shared" si="139"/>
        <v>14</v>
      </c>
      <c r="M1493">
        <f t="shared" si="140"/>
        <v>1995</v>
      </c>
      <c r="N1493">
        <f t="shared" si="141"/>
        <v>6127.0315000000001</v>
      </c>
      <c r="O1493">
        <f t="shared" si="142"/>
        <v>2463.5070000000001</v>
      </c>
      <c r="P1493">
        <f t="shared" si="143"/>
        <v>3663.5245</v>
      </c>
    </row>
    <row r="1494" spans="1:16" x14ac:dyDescent="0.3">
      <c r="A1494">
        <v>13087500</v>
      </c>
      <c r="B1494" t="s">
        <v>10</v>
      </c>
      <c r="C1494" s="1">
        <v>34957</v>
      </c>
      <c r="D1494">
        <v>3102</v>
      </c>
      <c r="E1494">
        <v>529987</v>
      </c>
      <c r="F1494">
        <v>1300</v>
      </c>
      <c r="G1494">
        <v>162961</v>
      </c>
      <c r="H1494">
        <v>-162961.4</v>
      </c>
      <c r="I1494" s="1">
        <v>34957</v>
      </c>
      <c r="J1494">
        <v>1995</v>
      </c>
      <c r="K1494">
        <f t="shared" si="138"/>
        <v>9</v>
      </c>
      <c r="L1494">
        <f t="shared" si="139"/>
        <v>15</v>
      </c>
      <c r="M1494">
        <f t="shared" si="140"/>
        <v>1995</v>
      </c>
      <c r="N1494">
        <f t="shared" si="141"/>
        <v>6152.817</v>
      </c>
      <c r="O1494">
        <f t="shared" si="142"/>
        <v>2578.5500000000002</v>
      </c>
      <c r="P1494">
        <f t="shared" si="143"/>
        <v>3574.2670000000003</v>
      </c>
    </row>
    <row r="1495" spans="1:16" x14ac:dyDescent="0.3">
      <c r="A1495">
        <v>13087500</v>
      </c>
      <c r="B1495" t="s">
        <v>10</v>
      </c>
      <c r="C1495" s="1">
        <v>34958</v>
      </c>
      <c r="D1495">
        <v>3045</v>
      </c>
      <c r="E1495">
        <v>536027</v>
      </c>
      <c r="F1495">
        <v>1166</v>
      </c>
      <c r="G1495">
        <v>165275</v>
      </c>
      <c r="H1495">
        <v>-165274.79999999999</v>
      </c>
      <c r="I1495" s="1">
        <v>34958</v>
      </c>
      <c r="J1495">
        <v>1995</v>
      </c>
      <c r="K1495">
        <f t="shared" si="138"/>
        <v>9</v>
      </c>
      <c r="L1495">
        <f t="shared" si="139"/>
        <v>16</v>
      </c>
      <c r="M1495">
        <f t="shared" si="140"/>
        <v>1995</v>
      </c>
      <c r="N1495">
        <f t="shared" si="141"/>
        <v>6039.7574999999997</v>
      </c>
      <c r="O1495">
        <f t="shared" si="142"/>
        <v>2312.761</v>
      </c>
      <c r="P1495">
        <f t="shared" si="143"/>
        <v>3726.9965000000002</v>
      </c>
    </row>
    <row r="1496" spans="1:16" x14ac:dyDescent="0.3">
      <c r="A1496">
        <v>13087500</v>
      </c>
      <c r="B1496" t="s">
        <v>10</v>
      </c>
      <c r="C1496" s="1">
        <v>34959</v>
      </c>
      <c r="D1496">
        <v>3017</v>
      </c>
      <c r="E1496">
        <v>542011</v>
      </c>
      <c r="F1496">
        <v>1186</v>
      </c>
      <c r="G1496">
        <v>167627</v>
      </c>
      <c r="H1496">
        <v>-167626.70000000001</v>
      </c>
      <c r="I1496" s="1">
        <v>34959</v>
      </c>
      <c r="J1496">
        <v>1995</v>
      </c>
      <c r="K1496">
        <f t="shared" si="138"/>
        <v>9</v>
      </c>
      <c r="L1496">
        <f t="shared" si="139"/>
        <v>17</v>
      </c>
      <c r="M1496">
        <f t="shared" si="140"/>
        <v>1995</v>
      </c>
      <c r="N1496">
        <f t="shared" si="141"/>
        <v>5984.2195000000002</v>
      </c>
      <c r="O1496">
        <f t="shared" si="142"/>
        <v>2352.431</v>
      </c>
      <c r="P1496">
        <f t="shared" si="143"/>
        <v>3631.7885000000001</v>
      </c>
    </row>
    <row r="1497" spans="1:16" x14ac:dyDescent="0.3">
      <c r="A1497">
        <v>13087500</v>
      </c>
      <c r="B1497" t="s">
        <v>10</v>
      </c>
      <c r="C1497" s="1">
        <v>34960</v>
      </c>
      <c r="D1497">
        <v>3019</v>
      </c>
      <c r="E1497">
        <v>548000</v>
      </c>
      <c r="F1497">
        <v>1148</v>
      </c>
      <c r="G1497">
        <v>169904</v>
      </c>
      <c r="H1497">
        <v>-169903.6</v>
      </c>
      <c r="I1497" s="1">
        <v>34960</v>
      </c>
      <c r="J1497">
        <v>1995</v>
      </c>
      <c r="K1497">
        <f t="shared" si="138"/>
        <v>9</v>
      </c>
      <c r="L1497">
        <f t="shared" si="139"/>
        <v>18</v>
      </c>
      <c r="M1497">
        <f t="shared" si="140"/>
        <v>1995</v>
      </c>
      <c r="N1497">
        <f t="shared" si="141"/>
        <v>5988.1864999999998</v>
      </c>
      <c r="O1497">
        <f t="shared" si="142"/>
        <v>2277.058</v>
      </c>
      <c r="P1497">
        <f t="shared" si="143"/>
        <v>3711.1285000000003</v>
      </c>
    </row>
    <row r="1498" spans="1:16" x14ac:dyDescent="0.3">
      <c r="A1498">
        <v>13087500</v>
      </c>
      <c r="B1498" t="s">
        <v>10</v>
      </c>
      <c r="C1498" s="1">
        <v>34961</v>
      </c>
      <c r="D1498">
        <v>2968</v>
      </c>
      <c r="E1498">
        <v>553887</v>
      </c>
      <c r="F1498">
        <v>1104</v>
      </c>
      <c r="G1498">
        <v>172093</v>
      </c>
      <c r="H1498">
        <v>-172093.4</v>
      </c>
      <c r="I1498" s="1">
        <v>34961</v>
      </c>
      <c r="J1498">
        <v>1995</v>
      </c>
      <c r="K1498">
        <f t="shared" si="138"/>
        <v>9</v>
      </c>
      <c r="L1498">
        <f t="shared" si="139"/>
        <v>19</v>
      </c>
      <c r="M1498">
        <f t="shared" si="140"/>
        <v>1995</v>
      </c>
      <c r="N1498">
        <f t="shared" si="141"/>
        <v>5887.0280000000002</v>
      </c>
      <c r="O1498">
        <f t="shared" si="142"/>
        <v>2189.7840000000001</v>
      </c>
      <c r="P1498">
        <f t="shared" si="143"/>
        <v>3697.2440000000001</v>
      </c>
    </row>
    <row r="1499" spans="1:16" x14ac:dyDescent="0.3">
      <c r="A1499">
        <v>13087500</v>
      </c>
      <c r="B1499" t="s">
        <v>10</v>
      </c>
      <c r="C1499" s="1">
        <v>34962</v>
      </c>
      <c r="D1499">
        <v>2962</v>
      </c>
      <c r="E1499">
        <v>559762</v>
      </c>
      <c r="F1499">
        <v>1081</v>
      </c>
      <c r="G1499">
        <v>174238</v>
      </c>
      <c r="H1499">
        <v>-174237.8</v>
      </c>
      <c r="I1499" s="1">
        <v>34962</v>
      </c>
      <c r="J1499">
        <v>1995</v>
      </c>
      <c r="K1499">
        <f t="shared" si="138"/>
        <v>9</v>
      </c>
      <c r="L1499">
        <f t="shared" si="139"/>
        <v>20</v>
      </c>
      <c r="M1499">
        <f t="shared" si="140"/>
        <v>1995</v>
      </c>
      <c r="N1499">
        <f t="shared" si="141"/>
        <v>5875.1270000000004</v>
      </c>
      <c r="O1499">
        <f t="shared" si="142"/>
        <v>2144.1635000000001</v>
      </c>
      <c r="P1499">
        <f t="shared" si="143"/>
        <v>3730.9635000000003</v>
      </c>
    </row>
    <row r="1500" spans="1:16" x14ac:dyDescent="0.3">
      <c r="A1500">
        <v>13087500</v>
      </c>
      <c r="B1500" t="s">
        <v>10</v>
      </c>
      <c r="C1500" s="1">
        <v>34963</v>
      </c>
      <c r="D1500">
        <v>2860</v>
      </c>
      <c r="E1500">
        <v>565435</v>
      </c>
      <c r="F1500">
        <v>854</v>
      </c>
      <c r="G1500">
        <v>175932</v>
      </c>
      <c r="H1500">
        <v>-175932.4</v>
      </c>
      <c r="I1500" s="1">
        <v>34963</v>
      </c>
      <c r="J1500">
        <v>1995</v>
      </c>
      <c r="K1500">
        <f t="shared" si="138"/>
        <v>9</v>
      </c>
      <c r="L1500">
        <f t="shared" si="139"/>
        <v>21</v>
      </c>
      <c r="M1500">
        <f t="shared" si="140"/>
        <v>1995</v>
      </c>
      <c r="N1500">
        <f t="shared" si="141"/>
        <v>5672.81</v>
      </c>
      <c r="O1500">
        <f t="shared" si="142"/>
        <v>1693.9090000000001</v>
      </c>
      <c r="P1500">
        <f t="shared" si="143"/>
        <v>3978.9010000000003</v>
      </c>
    </row>
    <row r="1501" spans="1:16" x14ac:dyDescent="0.3">
      <c r="A1501">
        <v>13087500</v>
      </c>
      <c r="B1501" t="s">
        <v>10</v>
      </c>
      <c r="C1501" s="1">
        <v>34964</v>
      </c>
      <c r="D1501">
        <v>2715</v>
      </c>
      <c r="E1501">
        <v>570820</v>
      </c>
      <c r="F1501">
        <v>877</v>
      </c>
      <c r="G1501">
        <v>177671</v>
      </c>
      <c r="H1501">
        <v>-177671</v>
      </c>
      <c r="I1501" s="1">
        <v>34964</v>
      </c>
      <c r="J1501">
        <v>1995</v>
      </c>
      <c r="K1501">
        <f t="shared" si="138"/>
        <v>9</v>
      </c>
      <c r="L1501">
        <f t="shared" si="139"/>
        <v>22</v>
      </c>
      <c r="M1501">
        <f t="shared" si="140"/>
        <v>1995</v>
      </c>
      <c r="N1501">
        <f t="shared" si="141"/>
        <v>5385.2025000000003</v>
      </c>
      <c r="O1501">
        <f t="shared" si="142"/>
        <v>1739.5295000000001</v>
      </c>
      <c r="P1501">
        <f t="shared" si="143"/>
        <v>3645.6730000000002</v>
      </c>
    </row>
    <row r="1502" spans="1:16" x14ac:dyDescent="0.3">
      <c r="A1502">
        <v>13087500</v>
      </c>
      <c r="B1502" t="s">
        <v>10</v>
      </c>
      <c r="C1502" s="1">
        <v>34965</v>
      </c>
      <c r="D1502">
        <v>2558</v>
      </c>
      <c r="E1502">
        <v>575894</v>
      </c>
      <c r="F1502">
        <v>495</v>
      </c>
      <c r="G1502">
        <v>178653</v>
      </c>
      <c r="H1502">
        <v>-178653</v>
      </c>
      <c r="I1502" s="1">
        <v>34965</v>
      </c>
      <c r="J1502">
        <v>1995</v>
      </c>
      <c r="K1502">
        <f t="shared" si="138"/>
        <v>9</v>
      </c>
      <c r="L1502">
        <f t="shared" si="139"/>
        <v>23</v>
      </c>
      <c r="M1502">
        <f t="shared" si="140"/>
        <v>1995</v>
      </c>
      <c r="N1502">
        <f t="shared" si="141"/>
        <v>5073.7929999999997</v>
      </c>
      <c r="O1502">
        <f t="shared" si="142"/>
        <v>981.83249999999998</v>
      </c>
      <c r="P1502">
        <f t="shared" si="143"/>
        <v>4091.9605000000001</v>
      </c>
    </row>
    <row r="1503" spans="1:16" x14ac:dyDescent="0.3">
      <c r="A1503">
        <v>13087500</v>
      </c>
      <c r="B1503" t="s">
        <v>10</v>
      </c>
      <c r="C1503" s="1">
        <v>34966</v>
      </c>
      <c r="D1503">
        <v>2521</v>
      </c>
      <c r="E1503">
        <v>580894</v>
      </c>
      <c r="F1503">
        <v>152</v>
      </c>
      <c r="G1503">
        <v>178955</v>
      </c>
      <c r="H1503">
        <v>-178955</v>
      </c>
      <c r="I1503" s="1">
        <v>34966</v>
      </c>
      <c r="J1503">
        <v>1995</v>
      </c>
      <c r="K1503">
        <f t="shared" si="138"/>
        <v>9</v>
      </c>
      <c r="L1503">
        <f t="shared" si="139"/>
        <v>24</v>
      </c>
      <c r="M1503">
        <f t="shared" si="140"/>
        <v>1995</v>
      </c>
      <c r="N1503">
        <f t="shared" si="141"/>
        <v>5000.4035000000003</v>
      </c>
      <c r="O1503">
        <f t="shared" si="142"/>
        <v>301.49200000000002</v>
      </c>
      <c r="P1503">
        <f t="shared" si="143"/>
        <v>4698.9115000000002</v>
      </c>
    </row>
    <row r="1504" spans="1:16" x14ac:dyDescent="0.3">
      <c r="A1504">
        <v>13087500</v>
      </c>
      <c r="B1504" t="s">
        <v>10</v>
      </c>
      <c r="C1504" s="1">
        <v>34967</v>
      </c>
      <c r="D1504">
        <v>2546</v>
      </c>
      <c r="E1504">
        <v>585944</v>
      </c>
      <c r="F1504">
        <v>263</v>
      </c>
      <c r="G1504">
        <v>179477</v>
      </c>
      <c r="H1504">
        <v>-179476.8</v>
      </c>
      <c r="I1504" s="1">
        <v>34967</v>
      </c>
      <c r="J1504">
        <v>1995</v>
      </c>
      <c r="K1504">
        <f t="shared" si="138"/>
        <v>9</v>
      </c>
      <c r="L1504">
        <f t="shared" si="139"/>
        <v>25</v>
      </c>
      <c r="M1504">
        <f t="shared" si="140"/>
        <v>1995</v>
      </c>
      <c r="N1504">
        <f t="shared" si="141"/>
        <v>5049.991</v>
      </c>
      <c r="O1504">
        <f t="shared" si="142"/>
        <v>521.66049999999996</v>
      </c>
      <c r="P1504">
        <f t="shared" si="143"/>
        <v>4528.3305</v>
      </c>
    </row>
    <row r="1505" spans="1:16" x14ac:dyDescent="0.3">
      <c r="A1505">
        <v>13087500</v>
      </c>
      <c r="B1505" t="s">
        <v>10</v>
      </c>
      <c r="C1505" s="1">
        <v>34968</v>
      </c>
      <c r="D1505">
        <v>2571</v>
      </c>
      <c r="E1505">
        <v>591043</v>
      </c>
      <c r="F1505">
        <v>80</v>
      </c>
      <c r="G1505">
        <v>179635</v>
      </c>
      <c r="H1505">
        <v>-179635.1</v>
      </c>
      <c r="I1505" s="1">
        <v>34968</v>
      </c>
      <c r="J1505">
        <v>1995</v>
      </c>
      <c r="K1505">
        <f t="shared" si="138"/>
        <v>9</v>
      </c>
      <c r="L1505">
        <f t="shared" si="139"/>
        <v>26</v>
      </c>
      <c r="M1505">
        <f t="shared" si="140"/>
        <v>1995</v>
      </c>
      <c r="N1505">
        <f t="shared" si="141"/>
        <v>5099.5785000000005</v>
      </c>
      <c r="O1505">
        <f t="shared" si="142"/>
        <v>158.68</v>
      </c>
      <c r="P1505">
        <f t="shared" si="143"/>
        <v>4940.8985000000002</v>
      </c>
    </row>
    <row r="1506" spans="1:16" x14ac:dyDescent="0.3">
      <c r="A1506">
        <v>13087500</v>
      </c>
      <c r="B1506" t="s">
        <v>10</v>
      </c>
      <c r="C1506" s="1">
        <v>34969</v>
      </c>
      <c r="D1506">
        <v>2608</v>
      </c>
      <c r="E1506">
        <v>596216</v>
      </c>
      <c r="F1506">
        <v>128</v>
      </c>
      <c r="G1506">
        <v>179889</v>
      </c>
      <c r="H1506">
        <v>-179888.5</v>
      </c>
      <c r="I1506" s="1">
        <v>34969</v>
      </c>
      <c r="J1506">
        <v>1995</v>
      </c>
      <c r="K1506">
        <f t="shared" si="138"/>
        <v>9</v>
      </c>
      <c r="L1506">
        <f t="shared" si="139"/>
        <v>27</v>
      </c>
      <c r="M1506">
        <f t="shared" si="140"/>
        <v>1995</v>
      </c>
      <c r="N1506">
        <f t="shared" si="141"/>
        <v>5172.9679999999998</v>
      </c>
      <c r="O1506">
        <f t="shared" si="142"/>
        <v>253.88800000000001</v>
      </c>
      <c r="P1506">
        <f t="shared" si="143"/>
        <v>4919.08</v>
      </c>
    </row>
    <row r="1507" spans="1:16" x14ac:dyDescent="0.3">
      <c r="A1507">
        <v>13087500</v>
      </c>
      <c r="B1507" t="s">
        <v>10</v>
      </c>
      <c r="C1507" s="1">
        <v>34970</v>
      </c>
      <c r="D1507">
        <v>2513</v>
      </c>
      <c r="E1507">
        <v>601201</v>
      </c>
      <c r="F1507">
        <v>220</v>
      </c>
      <c r="G1507">
        <v>180325</v>
      </c>
      <c r="H1507">
        <v>-180324.5</v>
      </c>
      <c r="I1507" s="1">
        <v>34970</v>
      </c>
      <c r="J1507">
        <v>1995</v>
      </c>
      <c r="K1507">
        <f t="shared" si="138"/>
        <v>9</v>
      </c>
      <c r="L1507">
        <f t="shared" si="139"/>
        <v>28</v>
      </c>
      <c r="M1507">
        <f t="shared" si="140"/>
        <v>1995</v>
      </c>
      <c r="N1507">
        <f t="shared" si="141"/>
        <v>4984.5355</v>
      </c>
      <c r="O1507">
        <f t="shared" si="142"/>
        <v>436.37</v>
      </c>
      <c r="P1507">
        <f t="shared" si="143"/>
        <v>4548.1655000000001</v>
      </c>
    </row>
    <row r="1508" spans="1:16" x14ac:dyDescent="0.3">
      <c r="A1508">
        <v>13087500</v>
      </c>
      <c r="B1508" t="s">
        <v>10</v>
      </c>
      <c r="C1508" s="1">
        <v>34971</v>
      </c>
      <c r="D1508">
        <v>2388</v>
      </c>
      <c r="E1508">
        <v>605938</v>
      </c>
      <c r="F1508">
        <v>188</v>
      </c>
      <c r="G1508">
        <v>180698</v>
      </c>
      <c r="H1508">
        <v>-180697.60000000001</v>
      </c>
      <c r="I1508" s="1">
        <v>34971</v>
      </c>
      <c r="J1508">
        <v>1995</v>
      </c>
      <c r="K1508">
        <f t="shared" si="138"/>
        <v>9</v>
      </c>
      <c r="L1508">
        <f t="shared" si="139"/>
        <v>29</v>
      </c>
      <c r="M1508">
        <f t="shared" si="140"/>
        <v>1995</v>
      </c>
      <c r="N1508">
        <f t="shared" si="141"/>
        <v>4736.598</v>
      </c>
      <c r="O1508">
        <f t="shared" si="142"/>
        <v>372.89800000000002</v>
      </c>
      <c r="P1508">
        <f t="shared" si="143"/>
        <v>4363.7</v>
      </c>
    </row>
    <row r="1509" spans="1:16" x14ac:dyDescent="0.3">
      <c r="A1509">
        <v>13087500</v>
      </c>
      <c r="B1509" t="s">
        <v>10</v>
      </c>
      <c r="C1509" s="1">
        <v>34972</v>
      </c>
      <c r="D1509">
        <v>2370</v>
      </c>
      <c r="E1509">
        <v>610638</v>
      </c>
      <c r="F1509">
        <v>124</v>
      </c>
      <c r="G1509">
        <v>180944</v>
      </c>
      <c r="H1509">
        <v>-180944.2</v>
      </c>
      <c r="I1509" s="1">
        <v>34972</v>
      </c>
      <c r="J1509">
        <v>1995</v>
      </c>
      <c r="K1509">
        <f t="shared" si="138"/>
        <v>9</v>
      </c>
      <c r="L1509">
        <f t="shared" si="139"/>
        <v>30</v>
      </c>
      <c r="M1509">
        <f t="shared" si="140"/>
        <v>1995</v>
      </c>
      <c r="N1509">
        <f t="shared" si="141"/>
        <v>4700.8950000000004</v>
      </c>
      <c r="O1509">
        <f t="shared" si="142"/>
        <v>245.95400000000001</v>
      </c>
      <c r="P1509">
        <f t="shared" si="143"/>
        <v>4454.9409999999998</v>
      </c>
    </row>
    <row r="1510" spans="1:16" x14ac:dyDescent="0.3">
      <c r="A1510">
        <v>13087500</v>
      </c>
      <c r="B1510" t="s">
        <v>10</v>
      </c>
      <c r="C1510" s="1">
        <v>34973</v>
      </c>
      <c r="D1510">
        <v>2346</v>
      </c>
      <c r="E1510">
        <v>615292</v>
      </c>
      <c r="F1510">
        <v>0</v>
      </c>
      <c r="G1510">
        <v>180944</v>
      </c>
      <c r="H1510">
        <v>-180944.2</v>
      </c>
      <c r="I1510" s="1">
        <v>34973</v>
      </c>
      <c r="J1510">
        <v>1995</v>
      </c>
      <c r="K1510">
        <f t="shared" si="138"/>
        <v>10</v>
      </c>
      <c r="L1510">
        <f t="shared" si="139"/>
        <v>1</v>
      </c>
      <c r="M1510">
        <f t="shared" si="140"/>
        <v>1995</v>
      </c>
      <c r="N1510">
        <f t="shared" si="141"/>
        <v>4653.2910000000002</v>
      </c>
      <c r="O1510">
        <f t="shared" si="142"/>
        <v>0</v>
      </c>
      <c r="P1510">
        <f t="shared" si="143"/>
        <v>4653.2910000000002</v>
      </c>
    </row>
    <row r="1511" spans="1:16" x14ac:dyDescent="0.3">
      <c r="A1511">
        <v>13087500</v>
      </c>
      <c r="B1511" t="s">
        <v>10</v>
      </c>
      <c r="C1511" s="1">
        <v>34974</v>
      </c>
      <c r="D1511">
        <v>2363</v>
      </c>
      <c r="E1511">
        <v>619979</v>
      </c>
      <c r="F1511">
        <v>0</v>
      </c>
      <c r="G1511">
        <v>180944</v>
      </c>
      <c r="H1511">
        <v>-180944.2</v>
      </c>
      <c r="I1511" s="1">
        <v>34974</v>
      </c>
      <c r="J1511">
        <v>1995</v>
      </c>
      <c r="K1511">
        <f t="shared" si="138"/>
        <v>10</v>
      </c>
      <c r="L1511">
        <f t="shared" si="139"/>
        <v>2</v>
      </c>
      <c r="M1511">
        <f t="shared" si="140"/>
        <v>1995</v>
      </c>
      <c r="N1511">
        <f t="shared" si="141"/>
        <v>4687.0105000000003</v>
      </c>
      <c r="O1511">
        <f t="shared" si="142"/>
        <v>0</v>
      </c>
      <c r="P1511">
        <f t="shared" si="143"/>
        <v>4687.0105000000003</v>
      </c>
    </row>
    <row r="1512" spans="1:16" x14ac:dyDescent="0.3">
      <c r="A1512">
        <v>13087500</v>
      </c>
      <c r="B1512" t="s">
        <v>10</v>
      </c>
      <c r="C1512" s="1">
        <v>34975</v>
      </c>
      <c r="D1512">
        <v>2208</v>
      </c>
      <c r="E1512">
        <v>624358</v>
      </c>
      <c r="F1512">
        <v>0</v>
      </c>
      <c r="G1512">
        <v>180944</v>
      </c>
      <c r="H1512">
        <v>-180944.2</v>
      </c>
      <c r="I1512" s="1">
        <v>34975</v>
      </c>
      <c r="J1512">
        <v>1995</v>
      </c>
      <c r="K1512">
        <f t="shared" si="138"/>
        <v>10</v>
      </c>
      <c r="L1512">
        <f t="shared" si="139"/>
        <v>3</v>
      </c>
      <c r="M1512">
        <f t="shared" si="140"/>
        <v>1995</v>
      </c>
      <c r="N1512">
        <f t="shared" si="141"/>
        <v>4379.5680000000002</v>
      </c>
      <c r="O1512">
        <f t="shared" si="142"/>
        <v>0</v>
      </c>
      <c r="P1512">
        <f t="shared" si="143"/>
        <v>4379.5680000000002</v>
      </c>
    </row>
    <row r="1513" spans="1:16" x14ac:dyDescent="0.3">
      <c r="A1513">
        <v>13087500</v>
      </c>
      <c r="B1513" t="s">
        <v>10</v>
      </c>
      <c r="C1513" s="1">
        <v>34976</v>
      </c>
      <c r="D1513">
        <v>2014</v>
      </c>
      <c r="E1513">
        <v>628353</v>
      </c>
      <c r="F1513">
        <v>0</v>
      </c>
      <c r="G1513">
        <v>180944</v>
      </c>
      <c r="H1513">
        <v>-180944.2</v>
      </c>
      <c r="I1513" s="1">
        <v>34976</v>
      </c>
      <c r="J1513">
        <v>1995</v>
      </c>
      <c r="K1513">
        <f t="shared" si="138"/>
        <v>10</v>
      </c>
      <c r="L1513">
        <f t="shared" si="139"/>
        <v>4</v>
      </c>
      <c r="M1513">
        <f t="shared" si="140"/>
        <v>1995</v>
      </c>
      <c r="N1513">
        <f t="shared" si="141"/>
        <v>3994.7690000000002</v>
      </c>
      <c r="O1513">
        <f t="shared" si="142"/>
        <v>0</v>
      </c>
      <c r="P1513">
        <f t="shared" si="143"/>
        <v>3994.7690000000002</v>
      </c>
    </row>
    <row r="1514" spans="1:16" x14ac:dyDescent="0.3">
      <c r="A1514">
        <v>13087500</v>
      </c>
      <c r="B1514" t="s">
        <v>10</v>
      </c>
      <c r="C1514" s="1">
        <v>34977</v>
      </c>
      <c r="D1514">
        <v>1946</v>
      </c>
      <c r="E1514">
        <v>632213</v>
      </c>
      <c r="F1514">
        <v>0</v>
      </c>
      <c r="G1514">
        <v>180944</v>
      </c>
      <c r="H1514">
        <v>-180944.2</v>
      </c>
      <c r="I1514" s="1">
        <v>34977</v>
      </c>
      <c r="J1514">
        <v>1995</v>
      </c>
      <c r="K1514">
        <f t="shared" si="138"/>
        <v>10</v>
      </c>
      <c r="L1514">
        <f t="shared" si="139"/>
        <v>5</v>
      </c>
      <c r="M1514">
        <f t="shared" si="140"/>
        <v>1995</v>
      </c>
      <c r="N1514">
        <f t="shared" si="141"/>
        <v>3859.8910000000001</v>
      </c>
      <c r="O1514">
        <f t="shared" si="142"/>
        <v>0</v>
      </c>
      <c r="P1514">
        <f t="shared" si="143"/>
        <v>3859.8910000000001</v>
      </c>
    </row>
    <row r="1515" spans="1:16" x14ac:dyDescent="0.3">
      <c r="A1515">
        <v>13087500</v>
      </c>
      <c r="B1515" t="s">
        <v>10</v>
      </c>
      <c r="C1515" s="1">
        <v>34978</v>
      </c>
      <c r="D1515">
        <v>1935</v>
      </c>
      <c r="E1515">
        <v>636051</v>
      </c>
      <c r="F1515">
        <v>0</v>
      </c>
      <c r="G1515">
        <v>180944</v>
      </c>
      <c r="H1515">
        <v>-180944.2</v>
      </c>
      <c r="I1515" s="1">
        <v>34978</v>
      </c>
      <c r="J1515">
        <v>1995</v>
      </c>
      <c r="K1515">
        <f t="shared" si="138"/>
        <v>10</v>
      </c>
      <c r="L1515">
        <f t="shared" si="139"/>
        <v>6</v>
      </c>
      <c r="M1515">
        <f t="shared" si="140"/>
        <v>1995</v>
      </c>
      <c r="N1515">
        <f t="shared" si="141"/>
        <v>3838.0725000000002</v>
      </c>
      <c r="O1515">
        <f t="shared" si="142"/>
        <v>0</v>
      </c>
      <c r="P1515">
        <f t="shared" si="143"/>
        <v>3838.0725000000002</v>
      </c>
    </row>
    <row r="1516" spans="1:16" x14ac:dyDescent="0.3">
      <c r="A1516">
        <v>13087500</v>
      </c>
      <c r="B1516" t="s">
        <v>10</v>
      </c>
      <c r="C1516" s="1">
        <v>34979</v>
      </c>
      <c r="D1516">
        <v>1916</v>
      </c>
      <c r="E1516">
        <v>639851</v>
      </c>
      <c r="F1516">
        <v>0</v>
      </c>
      <c r="G1516">
        <v>180944</v>
      </c>
      <c r="H1516">
        <v>-180944.2</v>
      </c>
      <c r="I1516" s="1">
        <v>34979</v>
      </c>
      <c r="J1516">
        <v>1995</v>
      </c>
      <c r="K1516">
        <f t="shared" si="138"/>
        <v>10</v>
      </c>
      <c r="L1516">
        <f t="shared" si="139"/>
        <v>7</v>
      </c>
      <c r="M1516">
        <f t="shared" si="140"/>
        <v>1995</v>
      </c>
      <c r="N1516">
        <f t="shared" si="141"/>
        <v>3800.386</v>
      </c>
      <c r="O1516">
        <f t="shared" si="142"/>
        <v>0</v>
      </c>
      <c r="P1516">
        <f t="shared" si="143"/>
        <v>3800.386</v>
      </c>
    </row>
    <row r="1517" spans="1:16" x14ac:dyDescent="0.3">
      <c r="A1517">
        <v>13087500</v>
      </c>
      <c r="B1517" t="s">
        <v>10</v>
      </c>
      <c r="C1517" s="1">
        <v>34980</v>
      </c>
      <c r="D1517">
        <v>1983</v>
      </c>
      <c r="E1517">
        <v>643785</v>
      </c>
      <c r="F1517">
        <v>0</v>
      </c>
      <c r="G1517">
        <v>180944</v>
      </c>
      <c r="H1517">
        <v>-180944.2</v>
      </c>
      <c r="I1517" s="1">
        <v>34980</v>
      </c>
      <c r="J1517">
        <v>1995</v>
      </c>
      <c r="K1517">
        <f t="shared" si="138"/>
        <v>10</v>
      </c>
      <c r="L1517">
        <f t="shared" si="139"/>
        <v>8</v>
      </c>
      <c r="M1517">
        <f t="shared" si="140"/>
        <v>1995</v>
      </c>
      <c r="N1517">
        <f t="shared" si="141"/>
        <v>3933.2805000000003</v>
      </c>
      <c r="O1517">
        <f t="shared" si="142"/>
        <v>0</v>
      </c>
      <c r="P1517">
        <f t="shared" si="143"/>
        <v>3933.2805000000003</v>
      </c>
    </row>
    <row r="1518" spans="1:16" x14ac:dyDescent="0.3">
      <c r="A1518">
        <v>13087500</v>
      </c>
      <c r="B1518" t="s">
        <v>10</v>
      </c>
      <c r="C1518" s="1">
        <v>34981</v>
      </c>
      <c r="D1518">
        <v>1996</v>
      </c>
      <c r="E1518">
        <v>647744</v>
      </c>
      <c r="F1518">
        <v>0</v>
      </c>
      <c r="G1518">
        <v>180944</v>
      </c>
      <c r="H1518">
        <v>-180944.2</v>
      </c>
      <c r="I1518" s="1">
        <v>34981</v>
      </c>
      <c r="J1518">
        <v>1995</v>
      </c>
      <c r="K1518">
        <f t="shared" si="138"/>
        <v>10</v>
      </c>
      <c r="L1518">
        <f t="shared" si="139"/>
        <v>9</v>
      </c>
      <c r="M1518">
        <f t="shared" si="140"/>
        <v>1995</v>
      </c>
      <c r="N1518">
        <f t="shared" si="141"/>
        <v>3959.0660000000003</v>
      </c>
      <c r="O1518">
        <f t="shared" si="142"/>
        <v>0</v>
      </c>
      <c r="P1518">
        <f t="shared" si="143"/>
        <v>3959.0660000000003</v>
      </c>
    </row>
    <row r="1519" spans="1:16" x14ac:dyDescent="0.3">
      <c r="A1519">
        <v>13087500</v>
      </c>
      <c r="B1519" t="s">
        <v>10</v>
      </c>
      <c r="C1519" s="1">
        <v>34982</v>
      </c>
      <c r="D1519">
        <v>2009</v>
      </c>
      <c r="E1519">
        <v>651729</v>
      </c>
      <c r="F1519">
        <v>0</v>
      </c>
      <c r="G1519">
        <v>180944</v>
      </c>
      <c r="H1519">
        <v>-180944.2</v>
      </c>
      <c r="I1519" s="1">
        <v>34982</v>
      </c>
      <c r="J1519">
        <v>1995</v>
      </c>
      <c r="K1519">
        <f t="shared" si="138"/>
        <v>10</v>
      </c>
      <c r="L1519">
        <f t="shared" si="139"/>
        <v>10</v>
      </c>
      <c r="M1519">
        <f t="shared" si="140"/>
        <v>1995</v>
      </c>
      <c r="N1519">
        <f t="shared" si="141"/>
        <v>3984.8515000000002</v>
      </c>
      <c r="O1519">
        <f t="shared" si="142"/>
        <v>0</v>
      </c>
      <c r="P1519">
        <f t="shared" si="143"/>
        <v>3984.8515000000002</v>
      </c>
    </row>
    <row r="1520" spans="1:16" x14ac:dyDescent="0.3">
      <c r="A1520">
        <v>13087500</v>
      </c>
      <c r="B1520" t="s">
        <v>10</v>
      </c>
      <c r="C1520" s="1">
        <v>34983</v>
      </c>
      <c r="D1520">
        <v>1938</v>
      </c>
      <c r="E1520">
        <v>655573</v>
      </c>
      <c r="F1520">
        <v>0</v>
      </c>
      <c r="G1520">
        <v>180944</v>
      </c>
      <c r="H1520">
        <v>-180944.2</v>
      </c>
      <c r="I1520" s="1">
        <v>34983</v>
      </c>
      <c r="J1520">
        <v>1995</v>
      </c>
      <c r="K1520">
        <f t="shared" si="138"/>
        <v>10</v>
      </c>
      <c r="L1520">
        <f t="shared" si="139"/>
        <v>11</v>
      </c>
      <c r="M1520">
        <f t="shared" si="140"/>
        <v>1995</v>
      </c>
      <c r="N1520">
        <f t="shared" si="141"/>
        <v>3844.0230000000001</v>
      </c>
      <c r="O1520">
        <f t="shared" si="142"/>
        <v>0</v>
      </c>
      <c r="P1520">
        <f t="shared" si="143"/>
        <v>3844.0230000000001</v>
      </c>
    </row>
    <row r="1521" spans="1:16" x14ac:dyDescent="0.3">
      <c r="A1521">
        <v>13087500</v>
      </c>
      <c r="B1521" t="s">
        <v>10</v>
      </c>
      <c r="C1521" s="1">
        <v>34984</v>
      </c>
      <c r="D1521">
        <v>1866</v>
      </c>
      <c r="E1521">
        <v>659274</v>
      </c>
      <c r="F1521">
        <v>0</v>
      </c>
      <c r="G1521">
        <v>180944</v>
      </c>
      <c r="H1521">
        <v>-180944.2</v>
      </c>
      <c r="I1521" s="1">
        <v>34984</v>
      </c>
      <c r="J1521">
        <v>1995</v>
      </c>
      <c r="K1521">
        <f t="shared" si="138"/>
        <v>10</v>
      </c>
      <c r="L1521">
        <f t="shared" si="139"/>
        <v>12</v>
      </c>
      <c r="M1521">
        <f t="shared" si="140"/>
        <v>1995</v>
      </c>
      <c r="N1521">
        <f t="shared" si="141"/>
        <v>3701.2110000000002</v>
      </c>
      <c r="O1521">
        <f t="shared" si="142"/>
        <v>0</v>
      </c>
      <c r="P1521">
        <f t="shared" si="143"/>
        <v>3701.2110000000002</v>
      </c>
    </row>
    <row r="1522" spans="1:16" x14ac:dyDescent="0.3">
      <c r="A1522">
        <v>13087500</v>
      </c>
      <c r="B1522" t="s">
        <v>10</v>
      </c>
      <c r="C1522" s="1">
        <v>34985</v>
      </c>
      <c r="D1522">
        <v>1921</v>
      </c>
      <c r="E1522">
        <v>663084</v>
      </c>
      <c r="F1522">
        <v>0</v>
      </c>
      <c r="G1522">
        <v>180944</v>
      </c>
      <c r="H1522">
        <v>-180944.2</v>
      </c>
      <c r="I1522" s="1">
        <v>34985</v>
      </c>
      <c r="J1522">
        <v>1995</v>
      </c>
      <c r="K1522">
        <f t="shared" si="138"/>
        <v>10</v>
      </c>
      <c r="L1522">
        <f t="shared" si="139"/>
        <v>13</v>
      </c>
      <c r="M1522">
        <f t="shared" si="140"/>
        <v>1995</v>
      </c>
      <c r="N1522">
        <f t="shared" si="141"/>
        <v>3810.3035</v>
      </c>
      <c r="O1522">
        <f t="shared" si="142"/>
        <v>0</v>
      </c>
      <c r="P1522">
        <f t="shared" si="143"/>
        <v>3810.3035</v>
      </c>
    </row>
    <row r="1523" spans="1:16" x14ac:dyDescent="0.3">
      <c r="A1523">
        <v>13087500</v>
      </c>
      <c r="B1523" t="s">
        <v>10</v>
      </c>
      <c r="C1523" s="1">
        <v>34986</v>
      </c>
      <c r="D1523">
        <v>1891</v>
      </c>
      <c r="E1523">
        <v>666835</v>
      </c>
      <c r="F1523">
        <v>0</v>
      </c>
      <c r="G1523">
        <v>180944</v>
      </c>
      <c r="H1523">
        <v>-180944.2</v>
      </c>
      <c r="I1523" s="1">
        <v>34986</v>
      </c>
      <c r="J1523">
        <v>1995</v>
      </c>
      <c r="K1523">
        <f t="shared" si="138"/>
        <v>10</v>
      </c>
      <c r="L1523">
        <f t="shared" si="139"/>
        <v>14</v>
      </c>
      <c r="M1523">
        <f t="shared" si="140"/>
        <v>1995</v>
      </c>
      <c r="N1523">
        <f t="shared" si="141"/>
        <v>3750.7984999999999</v>
      </c>
      <c r="O1523">
        <f t="shared" si="142"/>
        <v>0</v>
      </c>
      <c r="P1523">
        <f t="shared" si="143"/>
        <v>3750.7984999999999</v>
      </c>
    </row>
    <row r="1524" spans="1:16" x14ac:dyDescent="0.3">
      <c r="A1524">
        <v>13087500</v>
      </c>
      <c r="B1524" t="s">
        <v>10</v>
      </c>
      <c r="C1524" s="1">
        <v>34987</v>
      </c>
      <c r="D1524">
        <v>1860</v>
      </c>
      <c r="E1524">
        <v>670524</v>
      </c>
      <c r="F1524">
        <v>0</v>
      </c>
      <c r="G1524">
        <v>180944</v>
      </c>
      <c r="H1524">
        <v>-180944.2</v>
      </c>
      <c r="I1524" s="1">
        <v>34987</v>
      </c>
      <c r="J1524">
        <v>1995</v>
      </c>
      <c r="K1524">
        <f t="shared" si="138"/>
        <v>10</v>
      </c>
      <c r="L1524">
        <f t="shared" si="139"/>
        <v>15</v>
      </c>
      <c r="M1524">
        <f t="shared" si="140"/>
        <v>1995</v>
      </c>
      <c r="N1524">
        <f t="shared" si="141"/>
        <v>3689.31</v>
      </c>
      <c r="O1524">
        <f t="shared" si="142"/>
        <v>0</v>
      </c>
      <c r="P1524">
        <f t="shared" si="143"/>
        <v>3689.31</v>
      </c>
    </row>
    <row r="1525" spans="1:16" x14ac:dyDescent="0.3">
      <c r="A1525">
        <v>13087500</v>
      </c>
      <c r="B1525" t="s">
        <v>10</v>
      </c>
      <c r="C1525" s="1">
        <v>34988</v>
      </c>
      <c r="D1525">
        <v>1791</v>
      </c>
      <c r="E1525">
        <v>674077</v>
      </c>
      <c r="F1525">
        <v>0</v>
      </c>
      <c r="G1525">
        <v>180944</v>
      </c>
      <c r="H1525">
        <v>-180944.2</v>
      </c>
      <c r="I1525" s="1">
        <v>34988</v>
      </c>
      <c r="J1525">
        <v>1995</v>
      </c>
      <c r="K1525">
        <f t="shared" si="138"/>
        <v>10</v>
      </c>
      <c r="L1525">
        <f t="shared" si="139"/>
        <v>16</v>
      </c>
      <c r="M1525">
        <f t="shared" si="140"/>
        <v>1995</v>
      </c>
      <c r="N1525">
        <f t="shared" si="141"/>
        <v>3552.4485</v>
      </c>
      <c r="O1525">
        <f t="shared" si="142"/>
        <v>0</v>
      </c>
      <c r="P1525">
        <f t="shared" si="143"/>
        <v>3552.4485</v>
      </c>
    </row>
    <row r="1526" spans="1:16" x14ac:dyDescent="0.3">
      <c r="A1526">
        <v>13087500</v>
      </c>
      <c r="B1526" t="s">
        <v>10</v>
      </c>
      <c r="C1526" s="1">
        <v>34989</v>
      </c>
      <c r="D1526">
        <v>1860</v>
      </c>
      <c r="E1526">
        <v>677766</v>
      </c>
      <c r="F1526">
        <v>0</v>
      </c>
      <c r="G1526">
        <v>180944</v>
      </c>
      <c r="H1526">
        <v>-180944.2</v>
      </c>
      <c r="I1526" s="1">
        <v>34989</v>
      </c>
      <c r="J1526">
        <v>1995</v>
      </c>
      <c r="K1526">
        <f t="shared" si="138"/>
        <v>10</v>
      </c>
      <c r="L1526">
        <f t="shared" si="139"/>
        <v>17</v>
      </c>
      <c r="M1526">
        <f t="shared" si="140"/>
        <v>1995</v>
      </c>
      <c r="N1526">
        <f t="shared" si="141"/>
        <v>3689.31</v>
      </c>
      <c r="O1526">
        <f t="shared" si="142"/>
        <v>0</v>
      </c>
      <c r="P1526">
        <f t="shared" si="143"/>
        <v>3689.31</v>
      </c>
    </row>
    <row r="1527" spans="1:16" x14ac:dyDescent="0.3">
      <c r="A1527">
        <v>13087500</v>
      </c>
      <c r="B1527" t="s">
        <v>10</v>
      </c>
      <c r="C1527" s="1">
        <v>34990</v>
      </c>
      <c r="D1527">
        <v>1888</v>
      </c>
      <c r="E1527">
        <v>681511</v>
      </c>
      <c r="F1527">
        <v>0</v>
      </c>
      <c r="G1527">
        <v>180944</v>
      </c>
      <c r="H1527">
        <v>-180944.2</v>
      </c>
      <c r="I1527" s="1">
        <v>34990</v>
      </c>
      <c r="J1527">
        <v>1995</v>
      </c>
      <c r="K1527">
        <f t="shared" si="138"/>
        <v>10</v>
      </c>
      <c r="L1527">
        <f t="shared" si="139"/>
        <v>18</v>
      </c>
      <c r="M1527">
        <f t="shared" si="140"/>
        <v>1995</v>
      </c>
      <c r="N1527">
        <f t="shared" si="141"/>
        <v>3744.848</v>
      </c>
      <c r="O1527">
        <f t="shared" si="142"/>
        <v>0</v>
      </c>
      <c r="P1527">
        <f t="shared" si="143"/>
        <v>3744.848</v>
      </c>
    </row>
    <row r="1528" spans="1:16" x14ac:dyDescent="0.3">
      <c r="A1528">
        <v>13087500</v>
      </c>
      <c r="B1528" t="s">
        <v>10</v>
      </c>
      <c r="C1528" s="1">
        <v>34991</v>
      </c>
      <c r="D1528">
        <v>1926</v>
      </c>
      <c r="E1528">
        <v>685331</v>
      </c>
      <c r="F1528">
        <v>0</v>
      </c>
      <c r="G1528">
        <v>180944</v>
      </c>
      <c r="H1528">
        <v>-180944.2</v>
      </c>
      <c r="I1528" s="1">
        <v>34991</v>
      </c>
      <c r="J1528">
        <v>1995</v>
      </c>
      <c r="K1528">
        <f t="shared" si="138"/>
        <v>10</v>
      </c>
      <c r="L1528">
        <f t="shared" si="139"/>
        <v>19</v>
      </c>
      <c r="M1528">
        <f t="shared" si="140"/>
        <v>1995</v>
      </c>
      <c r="N1528">
        <f t="shared" si="141"/>
        <v>3820.221</v>
      </c>
      <c r="O1528">
        <f t="shared" si="142"/>
        <v>0</v>
      </c>
      <c r="P1528">
        <f t="shared" si="143"/>
        <v>3820.221</v>
      </c>
    </row>
    <row r="1529" spans="1:16" x14ac:dyDescent="0.3">
      <c r="A1529">
        <v>13087500</v>
      </c>
      <c r="B1529" t="s">
        <v>10</v>
      </c>
      <c r="C1529" s="1">
        <v>34992</v>
      </c>
      <c r="D1529">
        <v>1857</v>
      </c>
      <c r="E1529">
        <v>689014</v>
      </c>
      <c r="F1529">
        <v>0</v>
      </c>
      <c r="G1529">
        <v>180944</v>
      </c>
      <c r="H1529">
        <v>-180944.2</v>
      </c>
      <c r="I1529" s="1">
        <v>34992</v>
      </c>
      <c r="J1529">
        <v>1995</v>
      </c>
      <c r="K1529">
        <f t="shared" si="138"/>
        <v>10</v>
      </c>
      <c r="L1529">
        <f t="shared" si="139"/>
        <v>20</v>
      </c>
      <c r="M1529">
        <f t="shared" si="140"/>
        <v>1995</v>
      </c>
      <c r="N1529">
        <f t="shared" si="141"/>
        <v>3683.3595</v>
      </c>
      <c r="O1529">
        <f t="shared" si="142"/>
        <v>0</v>
      </c>
      <c r="P1529">
        <f t="shared" si="143"/>
        <v>3683.3595</v>
      </c>
    </row>
    <row r="1530" spans="1:16" x14ac:dyDescent="0.3">
      <c r="A1530">
        <v>13087500</v>
      </c>
      <c r="B1530" t="s">
        <v>10</v>
      </c>
      <c r="C1530" s="1">
        <v>34993</v>
      </c>
      <c r="D1530">
        <v>1795</v>
      </c>
      <c r="E1530">
        <v>692575</v>
      </c>
      <c r="F1530">
        <v>0</v>
      </c>
      <c r="G1530">
        <v>180944</v>
      </c>
      <c r="H1530">
        <v>-180944.2</v>
      </c>
      <c r="I1530" s="1">
        <v>34993</v>
      </c>
      <c r="J1530">
        <v>1995</v>
      </c>
      <c r="K1530">
        <f t="shared" si="138"/>
        <v>10</v>
      </c>
      <c r="L1530">
        <f t="shared" si="139"/>
        <v>21</v>
      </c>
      <c r="M1530">
        <f t="shared" si="140"/>
        <v>1995</v>
      </c>
      <c r="N1530">
        <f t="shared" si="141"/>
        <v>3560.3825000000002</v>
      </c>
      <c r="O1530">
        <f t="shared" si="142"/>
        <v>0</v>
      </c>
      <c r="P1530">
        <f t="shared" si="143"/>
        <v>3560.3825000000002</v>
      </c>
    </row>
    <row r="1531" spans="1:16" x14ac:dyDescent="0.3">
      <c r="A1531">
        <v>13087500</v>
      </c>
      <c r="B1531" t="s">
        <v>10</v>
      </c>
      <c r="C1531" s="1">
        <v>34994</v>
      </c>
      <c r="D1531">
        <v>1856</v>
      </c>
      <c r="E1531">
        <v>696256</v>
      </c>
      <c r="F1531">
        <v>0</v>
      </c>
      <c r="G1531">
        <v>180944</v>
      </c>
      <c r="H1531">
        <v>-180944.2</v>
      </c>
      <c r="I1531" s="1">
        <v>34994</v>
      </c>
      <c r="J1531">
        <v>1995</v>
      </c>
      <c r="K1531">
        <f t="shared" si="138"/>
        <v>10</v>
      </c>
      <c r="L1531">
        <f t="shared" si="139"/>
        <v>22</v>
      </c>
      <c r="M1531">
        <f t="shared" si="140"/>
        <v>1995</v>
      </c>
      <c r="N1531">
        <f t="shared" si="141"/>
        <v>3681.3760000000002</v>
      </c>
      <c r="O1531">
        <f t="shared" si="142"/>
        <v>0</v>
      </c>
      <c r="P1531">
        <f t="shared" si="143"/>
        <v>3681.3760000000002</v>
      </c>
    </row>
    <row r="1532" spans="1:16" x14ac:dyDescent="0.3">
      <c r="A1532">
        <v>13087500</v>
      </c>
      <c r="B1532" t="s">
        <v>10</v>
      </c>
      <c r="C1532" s="1">
        <v>34995</v>
      </c>
      <c r="D1532">
        <v>1803</v>
      </c>
      <c r="E1532">
        <v>699832</v>
      </c>
      <c r="F1532">
        <v>0</v>
      </c>
      <c r="G1532">
        <v>180944</v>
      </c>
      <c r="H1532">
        <v>-180944.2</v>
      </c>
      <c r="I1532" s="1">
        <v>34995</v>
      </c>
      <c r="J1532">
        <v>1995</v>
      </c>
      <c r="K1532">
        <f t="shared" si="138"/>
        <v>10</v>
      </c>
      <c r="L1532">
        <f t="shared" si="139"/>
        <v>23</v>
      </c>
      <c r="M1532">
        <f t="shared" si="140"/>
        <v>1995</v>
      </c>
      <c r="N1532">
        <f t="shared" si="141"/>
        <v>3576.2505000000001</v>
      </c>
      <c r="O1532">
        <f t="shared" si="142"/>
        <v>0</v>
      </c>
      <c r="P1532">
        <f t="shared" si="143"/>
        <v>3576.2505000000001</v>
      </c>
    </row>
    <row r="1533" spans="1:16" x14ac:dyDescent="0.3">
      <c r="A1533">
        <v>13087500</v>
      </c>
      <c r="B1533" t="s">
        <v>10</v>
      </c>
      <c r="C1533" s="1">
        <v>34996</v>
      </c>
      <c r="D1533">
        <v>1552</v>
      </c>
      <c r="E1533">
        <v>702911</v>
      </c>
      <c r="F1533">
        <v>0</v>
      </c>
      <c r="G1533">
        <v>180944</v>
      </c>
      <c r="H1533">
        <v>-180944.2</v>
      </c>
      <c r="I1533" s="1">
        <v>34996</v>
      </c>
      <c r="J1533">
        <v>1995</v>
      </c>
      <c r="K1533">
        <f t="shared" si="138"/>
        <v>10</v>
      </c>
      <c r="L1533">
        <f t="shared" si="139"/>
        <v>24</v>
      </c>
      <c r="M1533">
        <f t="shared" si="140"/>
        <v>1995</v>
      </c>
      <c r="N1533">
        <f t="shared" si="141"/>
        <v>3078.3920000000003</v>
      </c>
      <c r="O1533">
        <f t="shared" si="142"/>
        <v>0</v>
      </c>
      <c r="P1533">
        <f t="shared" si="143"/>
        <v>3078.3920000000003</v>
      </c>
    </row>
    <row r="1534" spans="1:16" x14ac:dyDescent="0.3">
      <c r="A1534">
        <v>13087500</v>
      </c>
      <c r="B1534" t="s">
        <v>10</v>
      </c>
      <c r="C1534" s="1">
        <v>34997</v>
      </c>
      <c r="D1534">
        <v>790</v>
      </c>
      <c r="E1534">
        <v>704478</v>
      </c>
      <c r="F1534">
        <v>0</v>
      </c>
      <c r="G1534">
        <v>180944</v>
      </c>
      <c r="H1534">
        <v>-180944.2</v>
      </c>
      <c r="I1534" s="1">
        <v>34997</v>
      </c>
      <c r="J1534">
        <v>1995</v>
      </c>
      <c r="K1534">
        <f t="shared" si="138"/>
        <v>10</v>
      </c>
      <c r="L1534">
        <f t="shared" si="139"/>
        <v>25</v>
      </c>
      <c r="M1534">
        <f t="shared" si="140"/>
        <v>1995</v>
      </c>
      <c r="N1534">
        <f t="shared" si="141"/>
        <v>1566.9650000000001</v>
      </c>
      <c r="O1534">
        <f t="shared" si="142"/>
        <v>0</v>
      </c>
      <c r="P1534">
        <f t="shared" si="143"/>
        <v>1566.9650000000001</v>
      </c>
    </row>
    <row r="1535" spans="1:16" x14ac:dyDescent="0.3">
      <c r="A1535">
        <v>13087500</v>
      </c>
      <c r="B1535" t="s">
        <v>10</v>
      </c>
      <c r="C1535" s="1">
        <v>34998</v>
      </c>
      <c r="D1535">
        <v>776</v>
      </c>
      <c r="E1535">
        <v>706017</v>
      </c>
      <c r="F1535">
        <v>0</v>
      </c>
      <c r="G1535">
        <v>180944</v>
      </c>
      <c r="H1535">
        <v>-180944.2</v>
      </c>
      <c r="I1535" s="1">
        <v>34998</v>
      </c>
      <c r="J1535">
        <v>1995</v>
      </c>
      <c r="K1535">
        <f t="shared" si="138"/>
        <v>10</v>
      </c>
      <c r="L1535">
        <f t="shared" si="139"/>
        <v>26</v>
      </c>
      <c r="M1535">
        <f t="shared" si="140"/>
        <v>1995</v>
      </c>
      <c r="N1535">
        <f t="shared" si="141"/>
        <v>1539.1960000000001</v>
      </c>
      <c r="O1535">
        <f t="shared" si="142"/>
        <v>0</v>
      </c>
      <c r="P1535">
        <f t="shared" si="143"/>
        <v>1539.1960000000001</v>
      </c>
    </row>
    <row r="1536" spans="1:16" x14ac:dyDescent="0.3">
      <c r="A1536">
        <v>13087500</v>
      </c>
      <c r="B1536" t="s">
        <v>10</v>
      </c>
      <c r="C1536" s="1">
        <v>34999</v>
      </c>
      <c r="D1536">
        <v>382</v>
      </c>
      <c r="E1536">
        <v>706775</v>
      </c>
      <c r="F1536">
        <v>0</v>
      </c>
      <c r="G1536">
        <v>180944</v>
      </c>
      <c r="H1536">
        <v>-180944.2</v>
      </c>
      <c r="I1536" s="1">
        <v>34999</v>
      </c>
      <c r="J1536">
        <v>1995</v>
      </c>
      <c r="K1536">
        <f t="shared" si="138"/>
        <v>10</v>
      </c>
      <c r="L1536">
        <f t="shared" si="139"/>
        <v>27</v>
      </c>
      <c r="M1536">
        <f t="shared" si="140"/>
        <v>1995</v>
      </c>
      <c r="N1536">
        <f t="shared" si="141"/>
        <v>757.697</v>
      </c>
      <c r="O1536">
        <f t="shared" si="142"/>
        <v>0</v>
      </c>
      <c r="P1536">
        <f t="shared" si="143"/>
        <v>757.697</v>
      </c>
    </row>
    <row r="1537" spans="1:17" x14ac:dyDescent="0.3">
      <c r="A1537">
        <v>13087500</v>
      </c>
      <c r="B1537" t="s">
        <v>10</v>
      </c>
      <c r="C1537" s="1">
        <v>35000</v>
      </c>
      <c r="D1537">
        <v>87</v>
      </c>
      <c r="E1537">
        <v>706947</v>
      </c>
      <c r="F1537">
        <v>0</v>
      </c>
      <c r="G1537">
        <v>180944</v>
      </c>
      <c r="H1537">
        <v>-180944.2</v>
      </c>
      <c r="I1537" s="1">
        <v>35000</v>
      </c>
      <c r="J1537">
        <v>1995</v>
      </c>
      <c r="K1537">
        <f t="shared" si="138"/>
        <v>10</v>
      </c>
      <c r="L1537">
        <f t="shared" si="139"/>
        <v>28</v>
      </c>
      <c r="M1537">
        <f t="shared" si="140"/>
        <v>1995</v>
      </c>
      <c r="N1537">
        <f t="shared" si="141"/>
        <v>172.56450000000001</v>
      </c>
      <c r="O1537">
        <f t="shared" si="142"/>
        <v>0</v>
      </c>
      <c r="P1537">
        <f t="shared" si="143"/>
        <v>172.56450000000001</v>
      </c>
    </row>
    <row r="1538" spans="1:17" x14ac:dyDescent="0.3">
      <c r="A1538">
        <v>13087500</v>
      </c>
      <c r="B1538" t="s">
        <v>10</v>
      </c>
      <c r="C1538" s="1">
        <v>35001</v>
      </c>
      <c r="D1538">
        <v>87</v>
      </c>
      <c r="E1538">
        <v>707120</v>
      </c>
      <c r="F1538">
        <v>0</v>
      </c>
      <c r="G1538">
        <v>180944</v>
      </c>
      <c r="H1538">
        <v>-180944.2</v>
      </c>
      <c r="I1538" s="1">
        <v>35001</v>
      </c>
      <c r="J1538">
        <v>1995</v>
      </c>
      <c r="K1538">
        <f t="shared" si="138"/>
        <v>10</v>
      </c>
      <c r="L1538">
        <f t="shared" si="139"/>
        <v>29</v>
      </c>
      <c r="M1538">
        <f t="shared" si="140"/>
        <v>1995</v>
      </c>
      <c r="N1538">
        <f t="shared" si="141"/>
        <v>172.56450000000001</v>
      </c>
      <c r="O1538">
        <f t="shared" si="142"/>
        <v>0</v>
      </c>
      <c r="P1538">
        <f t="shared" si="143"/>
        <v>172.56450000000001</v>
      </c>
    </row>
    <row r="1539" spans="1:17" x14ac:dyDescent="0.3">
      <c r="A1539">
        <v>13087500</v>
      </c>
      <c r="B1539" t="s">
        <v>10</v>
      </c>
      <c r="C1539" s="1">
        <v>35002</v>
      </c>
      <c r="D1539">
        <v>87</v>
      </c>
      <c r="E1539">
        <v>707292</v>
      </c>
      <c r="F1539">
        <v>0</v>
      </c>
      <c r="G1539">
        <v>180944</v>
      </c>
      <c r="H1539">
        <v>-180944.2</v>
      </c>
      <c r="I1539" s="1">
        <v>35002</v>
      </c>
      <c r="J1539">
        <v>1995</v>
      </c>
      <c r="K1539">
        <f t="shared" ref="K1539:K1602" si="144">MONTH(I1539)</f>
        <v>10</v>
      </c>
      <c r="L1539">
        <f t="shared" ref="L1539:L1602" si="145">DAY(I1539)</f>
        <v>30</v>
      </c>
      <c r="M1539">
        <f t="shared" ref="M1539:M1602" si="146">YEAR(I1539)</f>
        <v>1995</v>
      </c>
      <c r="N1539">
        <f t="shared" ref="N1539:N1602" si="147">D1539*1.9835</f>
        <v>172.56450000000001</v>
      </c>
      <c r="O1539">
        <f t="shared" ref="O1539:O1602" si="148">F1539*1.9835</f>
        <v>0</v>
      </c>
      <c r="P1539">
        <f t="shared" ref="P1539:P1602" si="149">(D1539-F1539)*1.9835</f>
        <v>172.56450000000001</v>
      </c>
    </row>
    <row r="1540" spans="1:17" x14ac:dyDescent="0.3">
      <c r="A1540">
        <v>13087500</v>
      </c>
      <c r="B1540" t="s">
        <v>10</v>
      </c>
      <c r="C1540" s="1">
        <v>35003</v>
      </c>
      <c r="D1540">
        <v>87</v>
      </c>
      <c r="E1540">
        <v>707465</v>
      </c>
      <c r="F1540">
        <v>0</v>
      </c>
      <c r="G1540">
        <v>180944</v>
      </c>
      <c r="H1540">
        <v>-180944.2</v>
      </c>
      <c r="I1540" s="1">
        <v>35003</v>
      </c>
      <c r="J1540">
        <v>1995</v>
      </c>
      <c r="K1540">
        <f t="shared" si="144"/>
        <v>10</v>
      </c>
      <c r="L1540">
        <f t="shared" si="145"/>
        <v>31</v>
      </c>
      <c r="M1540">
        <f t="shared" si="146"/>
        <v>1995</v>
      </c>
      <c r="N1540">
        <f t="shared" si="147"/>
        <v>172.56450000000001</v>
      </c>
      <c r="O1540">
        <f t="shared" si="148"/>
        <v>0</v>
      </c>
      <c r="P1540">
        <f t="shared" si="149"/>
        <v>172.56450000000001</v>
      </c>
      <c r="Q1540">
        <f>SUM(P1464:P1540)</f>
        <v>268022.42099999991</v>
      </c>
    </row>
    <row r="1541" spans="1:17" x14ac:dyDescent="0.3">
      <c r="A1541">
        <v>13087500</v>
      </c>
      <c r="B1541" t="s">
        <v>10</v>
      </c>
      <c r="C1541" s="1">
        <v>35129</v>
      </c>
      <c r="D1541">
        <v>95</v>
      </c>
      <c r="E1541">
        <v>188</v>
      </c>
      <c r="F1541">
        <v>0</v>
      </c>
      <c r="G1541">
        <v>0</v>
      </c>
      <c r="H1541">
        <v>0</v>
      </c>
      <c r="I1541" s="1">
        <v>35129</v>
      </c>
      <c r="J1541">
        <v>1996</v>
      </c>
      <c r="K1541">
        <f t="shared" si="144"/>
        <v>3</v>
      </c>
      <c r="L1541">
        <f t="shared" si="145"/>
        <v>5</v>
      </c>
      <c r="M1541">
        <f t="shared" si="146"/>
        <v>1996</v>
      </c>
      <c r="N1541">
        <f t="shared" si="147"/>
        <v>188.4325</v>
      </c>
      <c r="O1541">
        <f t="shared" si="148"/>
        <v>0</v>
      </c>
      <c r="P1541">
        <f t="shared" si="149"/>
        <v>188.4325</v>
      </c>
    </row>
    <row r="1542" spans="1:17" x14ac:dyDescent="0.3">
      <c r="A1542">
        <v>13087500</v>
      </c>
      <c r="B1542" t="s">
        <v>10</v>
      </c>
      <c r="C1542" s="1">
        <v>35130</v>
      </c>
      <c r="D1542">
        <v>194</v>
      </c>
      <c r="E1542">
        <v>573</v>
      </c>
      <c r="F1542">
        <v>0</v>
      </c>
      <c r="G1542">
        <v>0</v>
      </c>
      <c r="H1542">
        <v>0</v>
      </c>
      <c r="I1542" s="1">
        <v>35130</v>
      </c>
      <c r="J1542">
        <v>1996</v>
      </c>
      <c r="K1542">
        <f t="shared" si="144"/>
        <v>3</v>
      </c>
      <c r="L1542">
        <f t="shared" si="145"/>
        <v>6</v>
      </c>
      <c r="M1542">
        <f t="shared" si="146"/>
        <v>1996</v>
      </c>
      <c r="N1542">
        <f t="shared" si="147"/>
        <v>384.79900000000004</v>
      </c>
      <c r="O1542">
        <f t="shared" si="148"/>
        <v>0</v>
      </c>
      <c r="P1542">
        <f t="shared" si="149"/>
        <v>384.79900000000004</v>
      </c>
    </row>
    <row r="1543" spans="1:17" x14ac:dyDescent="0.3">
      <c r="A1543">
        <v>13087500</v>
      </c>
      <c r="B1543" t="s">
        <v>10</v>
      </c>
      <c r="C1543" s="1">
        <v>35131</v>
      </c>
      <c r="D1543">
        <v>205</v>
      </c>
      <c r="E1543">
        <v>980</v>
      </c>
      <c r="F1543">
        <v>0</v>
      </c>
      <c r="G1543">
        <v>0</v>
      </c>
      <c r="H1543">
        <v>0</v>
      </c>
      <c r="I1543" s="1">
        <v>35131</v>
      </c>
      <c r="J1543">
        <v>1996</v>
      </c>
      <c r="K1543">
        <f t="shared" si="144"/>
        <v>3</v>
      </c>
      <c r="L1543">
        <f t="shared" si="145"/>
        <v>7</v>
      </c>
      <c r="M1543">
        <f t="shared" si="146"/>
        <v>1996</v>
      </c>
      <c r="N1543">
        <f t="shared" si="147"/>
        <v>406.61750000000001</v>
      </c>
      <c r="O1543">
        <f t="shared" si="148"/>
        <v>0</v>
      </c>
      <c r="P1543">
        <f t="shared" si="149"/>
        <v>406.61750000000001</v>
      </c>
    </row>
    <row r="1544" spans="1:17" x14ac:dyDescent="0.3">
      <c r="A1544">
        <v>13087500</v>
      </c>
      <c r="B1544" t="s">
        <v>10</v>
      </c>
      <c r="C1544" s="1">
        <v>35132</v>
      </c>
      <c r="D1544">
        <v>205</v>
      </c>
      <c r="E1544">
        <v>1386</v>
      </c>
      <c r="F1544">
        <v>0</v>
      </c>
      <c r="G1544">
        <v>0</v>
      </c>
      <c r="H1544">
        <v>0</v>
      </c>
      <c r="I1544" s="1">
        <v>35132</v>
      </c>
      <c r="J1544">
        <v>1996</v>
      </c>
      <c r="K1544">
        <f t="shared" si="144"/>
        <v>3</v>
      </c>
      <c r="L1544">
        <f t="shared" si="145"/>
        <v>8</v>
      </c>
      <c r="M1544">
        <f t="shared" si="146"/>
        <v>1996</v>
      </c>
      <c r="N1544">
        <f t="shared" si="147"/>
        <v>406.61750000000001</v>
      </c>
      <c r="O1544">
        <f t="shared" si="148"/>
        <v>0</v>
      </c>
      <c r="P1544">
        <f t="shared" si="149"/>
        <v>406.61750000000001</v>
      </c>
    </row>
    <row r="1545" spans="1:17" x14ac:dyDescent="0.3">
      <c r="A1545">
        <v>13087500</v>
      </c>
      <c r="B1545" t="s">
        <v>10</v>
      </c>
      <c r="C1545" s="1">
        <v>35133</v>
      </c>
      <c r="D1545">
        <v>201</v>
      </c>
      <c r="E1545">
        <v>1785</v>
      </c>
      <c r="F1545">
        <v>0</v>
      </c>
      <c r="G1545">
        <v>0</v>
      </c>
      <c r="H1545">
        <v>0</v>
      </c>
      <c r="I1545" s="1">
        <v>35133</v>
      </c>
      <c r="J1545">
        <v>1996</v>
      </c>
      <c r="K1545">
        <f t="shared" si="144"/>
        <v>3</v>
      </c>
      <c r="L1545">
        <f t="shared" si="145"/>
        <v>9</v>
      </c>
      <c r="M1545">
        <f t="shared" si="146"/>
        <v>1996</v>
      </c>
      <c r="N1545">
        <f t="shared" si="147"/>
        <v>398.68349999999998</v>
      </c>
      <c r="O1545">
        <f t="shared" si="148"/>
        <v>0</v>
      </c>
      <c r="P1545">
        <f t="shared" si="149"/>
        <v>398.68349999999998</v>
      </c>
    </row>
    <row r="1546" spans="1:17" x14ac:dyDescent="0.3">
      <c r="A1546">
        <v>13087500</v>
      </c>
      <c r="B1546" t="s">
        <v>10</v>
      </c>
      <c r="C1546" s="1">
        <v>35134</v>
      </c>
      <c r="D1546">
        <v>202</v>
      </c>
      <c r="E1546">
        <v>2186</v>
      </c>
      <c r="F1546">
        <v>0</v>
      </c>
      <c r="G1546">
        <v>0</v>
      </c>
      <c r="H1546">
        <v>0</v>
      </c>
      <c r="I1546" s="1">
        <v>35134</v>
      </c>
      <c r="J1546">
        <v>1996</v>
      </c>
      <c r="K1546">
        <f t="shared" si="144"/>
        <v>3</v>
      </c>
      <c r="L1546">
        <f t="shared" si="145"/>
        <v>10</v>
      </c>
      <c r="M1546">
        <f t="shared" si="146"/>
        <v>1996</v>
      </c>
      <c r="N1546">
        <f t="shared" si="147"/>
        <v>400.66700000000003</v>
      </c>
      <c r="O1546">
        <f t="shared" si="148"/>
        <v>0</v>
      </c>
      <c r="P1546">
        <f t="shared" si="149"/>
        <v>400.66700000000003</v>
      </c>
    </row>
    <row r="1547" spans="1:17" x14ac:dyDescent="0.3">
      <c r="A1547">
        <v>13087500</v>
      </c>
      <c r="B1547" t="s">
        <v>10</v>
      </c>
      <c r="C1547" s="1">
        <v>35135</v>
      </c>
      <c r="D1547">
        <v>203</v>
      </c>
      <c r="E1547">
        <v>2588</v>
      </c>
      <c r="F1547">
        <v>0</v>
      </c>
      <c r="G1547">
        <v>0</v>
      </c>
      <c r="H1547">
        <v>0</v>
      </c>
      <c r="I1547" s="1">
        <v>35135</v>
      </c>
      <c r="J1547">
        <v>1996</v>
      </c>
      <c r="K1547">
        <f t="shared" si="144"/>
        <v>3</v>
      </c>
      <c r="L1547">
        <f t="shared" si="145"/>
        <v>11</v>
      </c>
      <c r="M1547">
        <f t="shared" si="146"/>
        <v>1996</v>
      </c>
      <c r="N1547">
        <f t="shared" si="147"/>
        <v>402.65050000000002</v>
      </c>
      <c r="O1547">
        <f t="shared" si="148"/>
        <v>0</v>
      </c>
      <c r="P1547">
        <f t="shared" si="149"/>
        <v>402.65050000000002</v>
      </c>
    </row>
    <row r="1548" spans="1:17" x14ac:dyDescent="0.3">
      <c r="A1548">
        <v>13087500</v>
      </c>
      <c r="B1548" t="s">
        <v>10</v>
      </c>
      <c r="C1548" s="1">
        <v>35136</v>
      </c>
      <c r="D1548">
        <v>197</v>
      </c>
      <c r="E1548">
        <v>2979</v>
      </c>
      <c r="F1548">
        <v>0</v>
      </c>
      <c r="G1548">
        <v>0</v>
      </c>
      <c r="H1548">
        <v>0</v>
      </c>
      <c r="I1548" s="1">
        <v>35136</v>
      </c>
      <c r="J1548">
        <v>1996</v>
      </c>
      <c r="K1548">
        <f t="shared" si="144"/>
        <v>3</v>
      </c>
      <c r="L1548">
        <f t="shared" si="145"/>
        <v>12</v>
      </c>
      <c r="M1548">
        <f t="shared" si="146"/>
        <v>1996</v>
      </c>
      <c r="N1548">
        <f t="shared" si="147"/>
        <v>390.74950000000001</v>
      </c>
      <c r="O1548">
        <f t="shared" si="148"/>
        <v>0</v>
      </c>
      <c r="P1548">
        <f t="shared" si="149"/>
        <v>390.74950000000001</v>
      </c>
    </row>
    <row r="1549" spans="1:17" x14ac:dyDescent="0.3">
      <c r="A1549">
        <v>13087500</v>
      </c>
      <c r="B1549" t="s">
        <v>10</v>
      </c>
      <c r="C1549" s="1">
        <v>35137</v>
      </c>
      <c r="D1549">
        <v>201</v>
      </c>
      <c r="E1549">
        <v>3378</v>
      </c>
      <c r="F1549">
        <v>0</v>
      </c>
      <c r="G1549">
        <v>0</v>
      </c>
      <c r="H1549">
        <v>0</v>
      </c>
      <c r="I1549" s="1">
        <v>35137</v>
      </c>
      <c r="J1549">
        <v>1996</v>
      </c>
      <c r="K1549">
        <f t="shared" si="144"/>
        <v>3</v>
      </c>
      <c r="L1549">
        <f t="shared" si="145"/>
        <v>13</v>
      </c>
      <c r="M1549">
        <f t="shared" si="146"/>
        <v>1996</v>
      </c>
      <c r="N1549">
        <f t="shared" si="147"/>
        <v>398.68349999999998</v>
      </c>
      <c r="O1549">
        <f t="shared" si="148"/>
        <v>0</v>
      </c>
      <c r="P1549">
        <f t="shared" si="149"/>
        <v>398.68349999999998</v>
      </c>
    </row>
    <row r="1550" spans="1:17" x14ac:dyDescent="0.3">
      <c r="A1550">
        <v>13087500</v>
      </c>
      <c r="B1550" t="s">
        <v>10</v>
      </c>
      <c r="C1550" s="1">
        <v>35138</v>
      </c>
      <c r="D1550">
        <v>271</v>
      </c>
      <c r="E1550">
        <v>3915</v>
      </c>
      <c r="F1550">
        <v>0</v>
      </c>
      <c r="G1550">
        <v>0</v>
      </c>
      <c r="H1550">
        <v>0</v>
      </c>
      <c r="I1550" s="1">
        <v>35138</v>
      </c>
      <c r="J1550">
        <v>1996</v>
      </c>
      <c r="K1550">
        <f t="shared" si="144"/>
        <v>3</v>
      </c>
      <c r="L1550">
        <f t="shared" si="145"/>
        <v>14</v>
      </c>
      <c r="M1550">
        <f t="shared" si="146"/>
        <v>1996</v>
      </c>
      <c r="N1550">
        <f t="shared" si="147"/>
        <v>537.52850000000001</v>
      </c>
      <c r="O1550">
        <f t="shared" si="148"/>
        <v>0</v>
      </c>
      <c r="P1550">
        <f t="shared" si="149"/>
        <v>537.52850000000001</v>
      </c>
    </row>
    <row r="1551" spans="1:17" x14ac:dyDescent="0.3">
      <c r="A1551">
        <v>13087500</v>
      </c>
      <c r="B1551" t="s">
        <v>10</v>
      </c>
      <c r="C1551" s="1">
        <v>35139</v>
      </c>
      <c r="D1551">
        <v>260</v>
      </c>
      <c r="E1551">
        <v>4431</v>
      </c>
      <c r="F1551">
        <v>0</v>
      </c>
      <c r="G1551">
        <v>0</v>
      </c>
      <c r="H1551">
        <v>0</v>
      </c>
      <c r="I1551" s="1">
        <v>35139</v>
      </c>
      <c r="J1551">
        <v>1996</v>
      </c>
      <c r="K1551">
        <f t="shared" si="144"/>
        <v>3</v>
      </c>
      <c r="L1551">
        <f t="shared" si="145"/>
        <v>15</v>
      </c>
      <c r="M1551">
        <f t="shared" si="146"/>
        <v>1996</v>
      </c>
      <c r="N1551">
        <f t="shared" si="147"/>
        <v>515.71</v>
      </c>
      <c r="O1551">
        <f t="shared" si="148"/>
        <v>0</v>
      </c>
      <c r="P1551">
        <f t="shared" si="149"/>
        <v>515.71</v>
      </c>
    </row>
    <row r="1552" spans="1:17" x14ac:dyDescent="0.3">
      <c r="A1552">
        <v>13087500</v>
      </c>
      <c r="B1552" t="s">
        <v>10</v>
      </c>
      <c r="C1552" s="1">
        <v>35140</v>
      </c>
      <c r="D1552">
        <v>255</v>
      </c>
      <c r="E1552">
        <v>4937</v>
      </c>
      <c r="F1552">
        <v>0</v>
      </c>
      <c r="G1552">
        <v>0</v>
      </c>
      <c r="H1552">
        <v>0</v>
      </c>
      <c r="I1552" s="1">
        <v>35140</v>
      </c>
      <c r="J1552">
        <v>1996</v>
      </c>
      <c r="K1552">
        <f t="shared" si="144"/>
        <v>3</v>
      </c>
      <c r="L1552">
        <f t="shared" si="145"/>
        <v>16</v>
      </c>
      <c r="M1552">
        <f t="shared" si="146"/>
        <v>1996</v>
      </c>
      <c r="N1552">
        <f t="shared" si="147"/>
        <v>505.79250000000002</v>
      </c>
      <c r="O1552">
        <f t="shared" si="148"/>
        <v>0</v>
      </c>
      <c r="P1552">
        <f t="shared" si="149"/>
        <v>505.79250000000002</v>
      </c>
    </row>
    <row r="1553" spans="1:16" x14ac:dyDescent="0.3">
      <c r="A1553">
        <v>13087500</v>
      </c>
      <c r="B1553" t="s">
        <v>10</v>
      </c>
      <c r="C1553" s="1">
        <v>35141</v>
      </c>
      <c r="D1553">
        <v>258</v>
      </c>
      <c r="E1553">
        <v>5449</v>
      </c>
      <c r="F1553">
        <v>0</v>
      </c>
      <c r="G1553">
        <v>0</v>
      </c>
      <c r="H1553">
        <v>0</v>
      </c>
      <c r="I1553" s="1">
        <v>35141</v>
      </c>
      <c r="J1553">
        <v>1996</v>
      </c>
      <c r="K1553">
        <f t="shared" si="144"/>
        <v>3</v>
      </c>
      <c r="L1553">
        <f t="shared" si="145"/>
        <v>17</v>
      </c>
      <c r="M1553">
        <f t="shared" si="146"/>
        <v>1996</v>
      </c>
      <c r="N1553">
        <f t="shared" si="147"/>
        <v>511.74299999999999</v>
      </c>
      <c r="O1553">
        <f t="shared" si="148"/>
        <v>0</v>
      </c>
      <c r="P1553">
        <f t="shared" si="149"/>
        <v>511.74299999999999</v>
      </c>
    </row>
    <row r="1554" spans="1:16" x14ac:dyDescent="0.3">
      <c r="A1554">
        <v>13087500</v>
      </c>
      <c r="B1554" t="s">
        <v>10</v>
      </c>
      <c r="C1554" s="1">
        <v>35142</v>
      </c>
      <c r="D1554">
        <v>259</v>
      </c>
      <c r="E1554">
        <v>5962</v>
      </c>
      <c r="F1554">
        <v>0</v>
      </c>
      <c r="G1554">
        <v>0</v>
      </c>
      <c r="H1554">
        <v>0</v>
      </c>
      <c r="I1554" s="1">
        <v>35142</v>
      </c>
      <c r="J1554">
        <v>1996</v>
      </c>
      <c r="K1554">
        <f t="shared" si="144"/>
        <v>3</v>
      </c>
      <c r="L1554">
        <f t="shared" si="145"/>
        <v>18</v>
      </c>
      <c r="M1554">
        <f t="shared" si="146"/>
        <v>1996</v>
      </c>
      <c r="N1554">
        <f t="shared" si="147"/>
        <v>513.72649999999999</v>
      </c>
      <c r="O1554">
        <f t="shared" si="148"/>
        <v>0</v>
      </c>
      <c r="P1554">
        <f t="shared" si="149"/>
        <v>513.72649999999999</v>
      </c>
    </row>
    <row r="1555" spans="1:16" x14ac:dyDescent="0.3">
      <c r="A1555">
        <v>13087500</v>
      </c>
      <c r="B1555" t="s">
        <v>10</v>
      </c>
      <c r="C1555" s="1">
        <v>35143</v>
      </c>
      <c r="D1555">
        <v>250</v>
      </c>
      <c r="E1555">
        <v>6458</v>
      </c>
      <c r="F1555">
        <v>0</v>
      </c>
      <c r="G1555">
        <v>0</v>
      </c>
      <c r="H1555">
        <v>0</v>
      </c>
      <c r="I1555" s="1">
        <v>35143</v>
      </c>
      <c r="J1555">
        <v>1996</v>
      </c>
      <c r="K1555">
        <f t="shared" si="144"/>
        <v>3</v>
      </c>
      <c r="L1555">
        <f t="shared" si="145"/>
        <v>19</v>
      </c>
      <c r="M1555">
        <f t="shared" si="146"/>
        <v>1996</v>
      </c>
      <c r="N1555">
        <f t="shared" si="147"/>
        <v>495.875</v>
      </c>
      <c r="O1555">
        <f t="shared" si="148"/>
        <v>0</v>
      </c>
      <c r="P1555">
        <f t="shared" si="149"/>
        <v>495.875</v>
      </c>
    </row>
    <row r="1556" spans="1:16" x14ac:dyDescent="0.3">
      <c r="A1556">
        <v>13087500</v>
      </c>
      <c r="B1556" t="s">
        <v>10</v>
      </c>
      <c r="C1556" s="1">
        <v>35144</v>
      </c>
      <c r="D1556">
        <v>249</v>
      </c>
      <c r="E1556">
        <v>6952</v>
      </c>
      <c r="F1556">
        <v>0</v>
      </c>
      <c r="G1556">
        <v>0</v>
      </c>
      <c r="H1556">
        <v>0</v>
      </c>
      <c r="I1556" s="1">
        <v>35144</v>
      </c>
      <c r="J1556">
        <v>1996</v>
      </c>
      <c r="K1556">
        <f t="shared" si="144"/>
        <v>3</v>
      </c>
      <c r="L1556">
        <f t="shared" si="145"/>
        <v>20</v>
      </c>
      <c r="M1556">
        <f t="shared" si="146"/>
        <v>1996</v>
      </c>
      <c r="N1556">
        <f t="shared" si="147"/>
        <v>493.89150000000001</v>
      </c>
      <c r="O1556">
        <f t="shared" si="148"/>
        <v>0</v>
      </c>
      <c r="P1556">
        <f t="shared" si="149"/>
        <v>493.89150000000001</v>
      </c>
    </row>
    <row r="1557" spans="1:16" x14ac:dyDescent="0.3">
      <c r="A1557">
        <v>13087500</v>
      </c>
      <c r="B1557" t="s">
        <v>10</v>
      </c>
      <c r="C1557" s="1">
        <v>35145</v>
      </c>
      <c r="D1557">
        <v>269</v>
      </c>
      <c r="E1557">
        <v>7486</v>
      </c>
      <c r="F1557">
        <v>0</v>
      </c>
      <c r="G1557">
        <v>0</v>
      </c>
      <c r="H1557">
        <v>0</v>
      </c>
      <c r="I1557" s="1">
        <v>35145</v>
      </c>
      <c r="J1557">
        <v>1996</v>
      </c>
      <c r="K1557">
        <f t="shared" si="144"/>
        <v>3</v>
      </c>
      <c r="L1557">
        <f t="shared" si="145"/>
        <v>21</v>
      </c>
      <c r="M1557">
        <f t="shared" si="146"/>
        <v>1996</v>
      </c>
      <c r="N1557">
        <f t="shared" si="147"/>
        <v>533.56150000000002</v>
      </c>
      <c r="O1557">
        <f t="shared" si="148"/>
        <v>0</v>
      </c>
      <c r="P1557">
        <f t="shared" si="149"/>
        <v>533.56150000000002</v>
      </c>
    </row>
    <row r="1558" spans="1:16" x14ac:dyDescent="0.3">
      <c r="A1558">
        <v>13087500</v>
      </c>
      <c r="B1558" t="s">
        <v>10</v>
      </c>
      <c r="C1558" s="1">
        <v>35146</v>
      </c>
      <c r="D1558">
        <v>295</v>
      </c>
      <c r="E1558">
        <v>8071</v>
      </c>
      <c r="F1558">
        <v>0</v>
      </c>
      <c r="G1558">
        <v>0</v>
      </c>
      <c r="H1558">
        <v>0</v>
      </c>
      <c r="I1558" s="1">
        <v>35146</v>
      </c>
      <c r="J1558">
        <v>1996</v>
      </c>
      <c r="K1558">
        <f t="shared" si="144"/>
        <v>3</v>
      </c>
      <c r="L1558">
        <f t="shared" si="145"/>
        <v>22</v>
      </c>
      <c r="M1558">
        <f t="shared" si="146"/>
        <v>1996</v>
      </c>
      <c r="N1558">
        <f t="shared" si="147"/>
        <v>585.13250000000005</v>
      </c>
      <c r="O1558">
        <f t="shared" si="148"/>
        <v>0</v>
      </c>
      <c r="P1558">
        <f t="shared" si="149"/>
        <v>585.13250000000005</v>
      </c>
    </row>
    <row r="1559" spans="1:16" x14ac:dyDescent="0.3">
      <c r="A1559">
        <v>13087500</v>
      </c>
      <c r="B1559" t="s">
        <v>10</v>
      </c>
      <c r="C1559" s="1">
        <v>35147</v>
      </c>
      <c r="D1559">
        <v>307</v>
      </c>
      <c r="E1559">
        <v>8680</v>
      </c>
      <c r="F1559">
        <v>0</v>
      </c>
      <c r="G1559">
        <v>0</v>
      </c>
      <c r="H1559">
        <v>0</v>
      </c>
      <c r="I1559" s="1">
        <v>35147</v>
      </c>
      <c r="J1559">
        <v>1996</v>
      </c>
      <c r="K1559">
        <f t="shared" si="144"/>
        <v>3</v>
      </c>
      <c r="L1559">
        <f t="shared" si="145"/>
        <v>23</v>
      </c>
      <c r="M1559">
        <f t="shared" si="146"/>
        <v>1996</v>
      </c>
      <c r="N1559">
        <f t="shared" si="147"/>
        <v>608.93449999999996</v>
      </c>
      <c r="O1559">
        <f t="shared" si="148"/>
        <v>0</v>
      </c>
      <c r="P1559">
        <f t="shared" si="149"/>
        <v>608.93449999999996</v>
      </c>
    </row>
    <row r="1560" spans="1:16" x14ac:dyDescent="0.3">
      <c r="A1560">
        <v>13087500</v>
      </c>
      <c r="B1560" t="s">
        <v>10</v>
      </c>
      <c r="C1560" s="1">
        <v>35148</v>
      </c>
      <c r="D1560">
        <v>321</v>
      </c>
      <c r="E1560">
        <v>9317</v>
      </c>
      <c r="F1560">
        <v>0</v>
      </c>
      <c r="G1560">
        <v>0</v>
      </c>
      <c r="H1560">
        <v>0</v>
      </c>
      <c r="I1560" s="1">
        <v>35148</v>
      </c>
      <c r="J1560">
        <v>1996</v>
      </c>
      <c r="K1560">
        <f t="shared" si="144"/>
        <v>3</v>
      </c>
      <c r="L1560">
        <f t="shared" si="145"/>
        <v>24</v>
      </c>
      <c r="M1560">
        <f t="shared" si="146"/>
        <v>1996</v>
      </c>
      <c r="N1560">
        <f t="shared" si="147"/>
        <v>636.70349999999996</v>
      </c>
      <c r="O1560">
        <f t="shared" si="148"/>
        <v>0</v>
      </c>
      <c r="P1560">
        <f t="shared" si="149"/>
        <v>636.70349999999996</v>
      </c>
    </row>
    <row r="1561" spans="1:16" x14ac:dyDescent="0.3">
      <c r="A1561">
        <v>13087500</v>
      </c>
      <c r="B1561" t="s">
        <v>10</v>
      </c>
      <c r="C1561" s="1">
        <v>35149</v>
      </c>
      <c r="D1561">
        <v>310</v>
      </c>
      <c r="E1561">
        <v>9931</v>
      </c>
      <c r="F1561">
        <v>0</v>
      </c>
      <c r="G1561">
        <v>0</v>
      </c>
      <c r="H1561">
        <v>0</v>
      </c>
      <c r="I1561" s="1">
        <v>35149</v>
      </c>
      <c r="J1561">
        <v>1996</v>
      </c>
      <c r="K1561">
        <f t="shared" si="144"/>
        <v>3</v>
      </c>
      <c r="L1561">
        <f t="shared" si="145"/>
        <v>25</v>
      </c>
      <c r="M1561">
        <f t="shared" si="146"/>
        <v>1996</v>
      </c>
      <c r="N1561">
        <f t="shared" si="147"/>
        <v>614.88499999999999</v>
      </c>
      <c r="O1561">
        <f t="shared" si="148"/>
        <v>0</v>
      </c>
      <c r="P1561">
        <f t="shared" si="149"/>
        <v>614.88499999999999</v>
      </c>
    </row>
    <row r="1562" spans="1:16" x14ac:dyDescent="0.3">
      <c r="A1562">
        <v>13087500</v>
      </c>
      <c r="B1562" t="s">
        <v>10</v>
      </c>
      <c r="C1562" s="1">
        <v>35150</v>
      </c>
      <c r="D1562">
        <v>299</v>
      </c>
      <c r="E1562">
        <v>10524</v>
      </c>
      <c r="F1562">
        <v>0</v>
      </c>
      <c r="G1562">
        <v>0</v>
      </c>
      <c r="H1562">
        <v>0</v>
      </c>
      <c r="I1562" s="1">
        <v>35150</v>
      </c>
      <c r="J1562">
        <v>1996</v>
      </c>
      <c r="K1562">
        <f t="shared" si="144"/>
        <v>3</v>
      </c>
      <c r="L1562">
        <f t="shared" si="145"/>
        <v>26</v>
      </c>
      <c r="M1562">
        <f t="shared" si="146"/>
        <v>1996</v>
      </c>
      <c r="N1562">
        <f t="shared" si="147"/>
        <v>593.06650000000002</v>
      </c>
      <c r="O1562">
        <f t="shared" si="148"/>
        <v>0</v>
      </c>
      <c r="P1562">
        <f t="shared" si="149"/>
        <v>593.06650000000002</v>
      </c>
    </row>
    <row r="1563" spans="1:16" x14ac:dyDescent="0.3">
      <c r="A1563">
        <v>13087500</v>
      </c>
      <c r="B1563" t="s">
        <v>10</v>
      </c>
      <c r="C1563" s="1">
        <v>35151</v>
      </c>
      <c r="D1563">
        <v>295</v>
      </c>
      <c r="E1563">
        <v>11110</v>
      </c>
      <c r="F1563">
        <v>0</v>
      </c>
      <c r="G1563">
        <v>0</v>
      </c>
      <c r="H1563">
        <v>0</v>
      </c>
      <c r="I1563" s="1">
        <v>35151</v>
      </c>
      <c r="J1563">
        <v>1996</v>
      </c>
      <c r="K1563">
        <f t="shared" si="144"/>
        <v>3</v>
      </c>
      <c r="L1563">
        <f t="shared" si="145"/>
        <v>27</v>
      </c>
      <c r="M1563">
        <f t="shared" si="146"/>
        <v>1996</v>
      </c>
      <c r="N1563">
        <f t="shared" si="147"/>
        <v>585.13250000000005</v>
      </c>
      <c r="O1563">
        <f t="shared" si="148"/>
        <v>0</v>
      </c>
      <c r="P1563">
        <f t="shared" si="149"/>
        <v>585.13250000000005</v>
      </c>
    </row>
    <row r="1564" spans="1:16" x14ac:dyDescent="0.3">
      <c r="A1564">
        <v>13087500</v>
      </c>
      <c r="B1564" t="s">
        <v>10</v>
      </c>
      <c r="C1564" s="1">
        <v>35152</v>
      </c>
      <c r="D1564">
        <v>318</v>
      </c>
      <c r="E1564">
        <v>11740</v>
      </c>
      <c r="F1564">
        <v>0</v>
      </c>
      <c r="G1564">
        <v>0</v>
      </c>
      <c r="H1564">
        <v>0</v>
      </c>
      <c r="I1564" s="1">
        <v>35152</v>
      </c>
      <c r="J1564">
        <v>1996</v>
      </c>
      <c r="K1564">
        <f t="shared" si="144"/>
        <v>3</v>
      </c>
      <c r="L1564">
        <f t="shared" si="145"/>
        <v>28</v>
      </c>
      <c r="M1564">
        <f t="shared" si="146"/>
        <v>1996</v>
      </c>
      <c r="N1564">
        <f t="shared" si="147"/>
        <v>630.75300000000004</v>
      </c>
      <c r="O1564">
        <f t="shared" si="148"/>
        <v>0</v>
      </c>
      <c r="P1564">
        <f t="shared" si="149"/>
        <v>630.75300000000004</v>
      </c>
    </row>
    <row r="1565" spans="1:16" x14ac:dyDescent="0.3">
      <c r="A1565">
        <v>13087500</v>
      </c>
      <c r="B1565" t="s">
        <v>10</v>
      </c>
      <c r="C1565" s="1">
        <v>35153</v>
      </c>
      <c r="D1565">
        <v>321</v>
      </c>
      <c r="E1565">
        <v>12377</v>
      </c>
      <c r="F1565">
        <v>0</v>
      </c>
      <c r="G1565">
        <v>0</v>
      </c>
      <c r="H1565">
        <v>0</v>
      </c>
      <c r="I1565" s="1">
        <v>35153</v>
      </c>
      <c r="J1565">
        <v>1996</v>
      </c>
      <c r="K1565">
        <f t="shared" si="144"/>
        <v>3</v>
      </c>
      <c r="L1565">
        <f t="shared" si="145"/>
        <v>29</v>
      </c>
      <c r="M1565">
        <f t="shared" si="146"/>
        <v>1996</v>
      </c>
      <c r="N1565">
        <f t="shared" si="147"/>
        <v>636.70349999999996</v>
      </c>
      <c r="O1565">
        <f t="shared" si="148"/>
        <v>0</v>
      </c>
      <c r="P1565">
        <f t="shared" si="149"/>
        <v>636.70349999999996</v>
      </c>
    </row>
    <row r="1566" spans="1:16" x14ac:dyDescent="0.3">
      <c r="A1566">
        <v>13087500</v>
      </c>
      <c r="B1566" t="s">
        <v>10</v>
      </c>
      <c r="C1566" s="1">
        <v>35154</v>
      </c>
      <c r="D1566">
        <v>336</v>
      </c>
      <c r="E1566">
        <v>13043</v>
      </c>
      <c r="F1566">
        <v>0</v>
      </c>
      <c r="G1566">
        <v>0</v>
      </c>
      <c r="H1566">
        <v>0</v>
      </c>
      <c r="I1566" s="1">
        <v>35154</v>
      </c>
      <c r="J1566">
        <v>1996</v>
      </c>
      <c r="K1566">
        <f t="shared" si="144"/>
        <v>3</v>
      </c>
      <c r="L1566">
        <f t="shared" si="145"/>
        <v>30</v>
      </c>
      <c r="M1566">
        <f t="shared" si="146"/>
        <v>1996</v>
      </c>
      <c r="N1566">
        <f t="shared" si="147"/>
        <v>666.45600000000002</v>
      </c>
      <c r="O1566">
        <f t="shared" si="148"/>
        <v>0</v>
      </c>
      <c r="P1566">
        <f t="shared" si="149"/>
        <v>666.45600000000002</v>
      </c>
    </row>
    <row r="1567" spans="1:16" x14ac:dyDescent="0.3">
      <c r="A1567">
        <v>13087500</v>
      </c>
      <c r="B1567" t="s">
        <v>10</v>
      </c>
      <c r="C1567" s="1">
        <v>35155</v>
      </c>
      <c r="D1567">
        <v>336</v>
      </c>
      <c r="E1567">
        <v>13710</v>
      </c>
      <c r="F1567">
        <v>0</v>
      </c>
      <c r="G1567">
        <v>0</v>
      </c>
      <c r="H1567">
        <v>0</v>
      </c>
      <c r="I1567" s="1">
        <v>35155</v>
      </c>
      <c r="J1567">
        <v>1996</v>
      </c>
      <c r="K1567">
        <f t="shared" si="144"/>
        <v>3</v>
      </c>
      <c r="L1567">
        <f t="shared" si="145"/>
        <v>31</v>
      </c>
      <c r="M1567">
        <f t="shared" si="146"/>
        <v>1996</v>
      </c>
      <c r="N1567">
        <f t="shared" si="147"/>
        <v>666.45600000000002</v>
      </c>
      <c r="O1567">
        <f t="shared" si="148"/>
        <v>0</v>
      </c>
      <c r="P1567">
        <f t="shared" si="149"/>
        <v>666.45600000000002</v>
      </c>
    </row>
    <row r="1568" spans="1:16" x14ac:dyDescent="0.3">
      <c r="A1568">
        <v>13087500</v>
      </c>
      <c r="B1568" t="s">
        <v>10</v>
      </c>
      <c r="C1568" s="1">
        <v>35156</v>
      </c>
      <c r="D1568">
        <v>480</v>
      </c>
      <c r="E1568">
        <v>14662</v>
      </c>
      <c r="F1568">
        <v>0</v>
      </c>
      <c r="G1568">
        <v>0</v>
      </c>
      <c r="H1568">
        <v>0</v>
      </c>
      <c r="I1568" s="1">
        <v>35156</v>
      </c>
      <c r="J1568">
        <v>1996</v>
      </c>
      <c r="K1568">
        <f t="shared" si="144"/>
        <v>4</v>
      </c>
      <c r="L1568">
        <f t="shared" si="145"/>
        <v>1</v>
      </c>
      <c r="M1568">
        <f t="shared" si="146"/>
        <v>1996</v>
      </c>
      <c r="N1568">
        <f t="shared" si="147"/>
        <v>952.08</v>
      </c>
      <c r="O1568">
        <f t="shared" si="148"/>
        <v>0</v>
      </c>
      <c r="P1568">
        <f t="shared" si="149"/>
        <v>952.08</v>
      </c>
    </row>
    <row r="1569" spans="1:16" x14ac:dyDescent="0.3">
      <c r="A1569">
        <v>13087500</v>
      </c>
      <c r="B1569" t="s">
        <v>10</v>
      </c>
      <c r="C1569" s="1">
        <v>35157</v>
      </c>
      <c r="D1569">
        <v>431</v>
      </c>
      <c r="E1569">
        <v>15517</v>
      </c>
      <c r="F1569">
        <v>0</v>
      </c>
      <c r="G1569">
        <v>0</v>
      </c>
      <c r="H1569">
        <v>0</v>
      </c>
      <c r="I1569" s="1">
        <v>35157</v>
      </c>
      <c r="J1569">
        <v>1996</v>
      </c>
      <c r="K1569">
        <f t="shared" si="144"/>
        <v>4</v>
      </c>
      <c r="L1569">
        <f t="shared" si="145"/>
        <v>2</v>
      </c>
      <c r="M1569">
        <f t="shared" si="146"/>
        <v>1996</v>
      </c>
      <c r="N1569">
        <f t="shared" si="147"/>
        <v>854.88850000000002</v>
      </c>
      <c r="O1569">
        <f t="shared" si="148"/>
        <v>0</v>
      </c>
      <c r="P1569">
        <f t="shared" si="149"/>
        <v>854.88850000000002</v>
      </c>
    </row>
    <row r="1570" spans="1:16" x14ac:dyDescent="0.3">
      <c r="A1570">
        <v>13087500</v>
      </c>
      <c r="B1570" t="s">
        <v>10</v>
      </c>
      <c r="C1570" s="1">
        <v>35158</v>
      </c>
      <c r="D1570">
        <v>311</v>
      </c>
      <c r="E1570">
        <v>16134</v>
      </c>
      <c r="F1570">
        <v>0</v>
      </c>
      <c r="G1570">
        <v>0</v>
      </c>
      <c r="H1570">
        <v>0</v>
      </c>
      <c r="I1570" s="1">
        <v>35158</v>
      </c>
      <c r="J1570">
        <v>1996</v>
      </c>
      <c r="K1570">
        <f t="shared" si="144"/>
        <v>4</v>
      </c>
      <c r="L1570">
        <f t="shared" si="145"/>
        <v>3</v>
      </c>
      <c r="M1570">
        <f t="shared" si="146"/>
        <v>1996</v>
      </c>
      <c r="N1570">
        <f t="shared" si="147"/>
        <v>616.86850000000004</v>
      </c>
      <c r="O1570">
        <f t="shared" si="148"/>
        <v>0</v>
      </c>
      <c r="P1570">
        <f t="shared" si="149"/>
        <v>616.86850000000004</v>
      </c>
    </row>
    <row r="1571" spans="1:16" x14ac:dyDescent="0.3">
      <c r="A1571">
        <v>13087500</v>
      </c>
      <c r="B1571" t="s">
        <v>10</v>
      </c>
      <c r="C1571" s="1">
        <v>35159</v>
      </c>
      <c r="D1571">
        <v>345</v>
      </c>
      <c r="E1571">
        <v>16818</v>
      </c>
      <c r="F1571">
        <v>0</v>
      </c>
      <c r="G1571">
        <v>0</v>
      </c>
      <c r="H1571">
        <v>0</v>
      </c>
      <c r="I1571" s="1">
        <v>35159</v>
      </c>
      <c r="J1571">
        <v>1996</v>
      </c>
      <c r="K1571">
        <f t="shared" si="144"/>
        <v>4</v>
      </c>
      <c r="L1571">
        <f t="shared" si="145"/>
        <v>4</v>
      </c>
      <c r="M1571">
        <f t="shared" si="146"/>
        <v>1996</v>
      </c>
      <c r="N1571">
        <f t="shared" si="147"/>
        <v>684.3075</v>
      </c>
      <c r="O1571">
        <f t="shared" si="148"/>
        <v>0</v>
      </c>
      <c r="P1571">
        <f t="shared" si="149"/>
        <v>684.3075</v>
      </c>
    </row>
    <row r="1572" spans="1:16" x14ac:dyDescent="0.3">
      <c r="A1572">
        <v>13087500</v>
      </c>
      <c r="B1572" t="s">
        <v>10</v>
      </c>
      <c r="C1572" s="1">
        <v>35160</v>
      </c>
      <c r="D1572">
        <v>507</v>
      </c>
      <c r="E1572">
        <v>17824</v>
      </c>
      <c r="F1572">
        <v>0</v>
      </c>
      <c r="G1572">
        <v>0</v>
      </c>
      <c r="H1572">
        <v>0</v>
      </c>
      <c r="I1572" s="1">
        <v>35160</v>
      </c>
      <c r="J1572">
        <v>1996</v>
      </c>
      <c r="K1572">
        <f t="shared" si="144"/>
        <v>4</v>
      </c>
      <c r="L1572">
        <f t="shared" si="145"/>
        <v>5</v>
      </c>
      <c r="M1572">
        <f t="shared" si="146"/>
        <v>1996</v>
      </c>
      <c r="N1572">
        <f t="shared" si="147"/>
        <v>1005.6345</v>
      </c>
      <c r="O1572">
        <f t="shared" si="148"/>
        <v>0</v>
      </c>
      <c r="P1572">
        <f t="shared" si="149"/>
        <v>1005.6345</v>
      </c>
    </row>
    <row r="1573" spans="1:16" x14ac:dyDescent="0.3">
      <c r="A1573">
        <v>13087500</v>
      </c>
      <c r="B1573" t="s">
        <v>10</v>
      </c>
      <c r="C1573" s="1">
        <v>35161</v>
      </c>
      <c r="D1573">
        <v>624</v>
      </c>
      <c r="E1573">
        <v>19061</v>
      </c>
      <c r="F1573">
        <v>0</v>
      </c>
      <c r="G1573">
        <v>0</v>
      </c>
      <c r="H1573">
        <v>0</v>
      </c>
      <c r="I1573" s="1">
        <v>35161</v>
      </c>
      <c r="J1573">
        <v>1996</v>
      </c>
      <c r="K1573">
        <f t="shared" si="144"/>
        <v>4</v>
      </c>
      <c r="L1573">
        <f t="shared" si="145"/>
        <v>6</v>
      </c>
      <c r="M1573">
        <f t="shared" si="146"/>
        <v>1996</v>
      </c>
      <c r="N1573">
        <f t="shared" si="147"/>
        <v>1237.704</v>
      </c>
      <c r="O1573">
        <f t="shared" si="148"/>
        <v>0</v>
      </c>
      <c r="P1573">
        <f t="shared" si="149"/>
        <v>1237.704</v>
      </c>
    </row>
    <row r="1574" spans="1:16" x14ac:dyDescent="0.3">
      <c r="A1574">
        <v>13087500</v>
      </c>
      <c r="B1574" t="s">
        <v>10</v>
      </c>
      <c r="C1574" s="1">
        <v>35162</v>
      </c>
      <c r="D1574">
        <v>806</v>
      </c>
      <c r="E1574">
        <v>20660</v>
      </c>
      <c r="F1574">
        <v>0</v>
      </c>
      <c r="G1574">
        <v>0</v>
      </c>
      <c r="H1574">
        <v>0</v>
      </c>
      <c r="I1574" s="1">
        <v>35162</v>
      </c>
      <c r="J1574">
        <v>1996</v>
      </c>
      <c r="K1574">
        <f t="shared" si="144"/>
        <v>4</v>
      </c>
      <c r="L1574">
        <f t="shared" si="145"/>
        <v>7</v>
      </c>
      <c r="M1574">
        <f t="shared" si="146"/>
        <v>1996</v>
      </c>
      <c r="N1574">
        <f t="shared" si="147"/>
        <v>1598.701</v>
      </c>
      <c r="O1574">
        <f t="shared" si="148"/>
        <v>0</v>
      </c>
      <c r="P1574">
        <f t="shared" si="149"/>
        <v>1598.701</v>
      </c>
    </row>
    <row r="1575" spans="1:16" x14ac:dyDescent="0.3">
      <c r="A1575">
        <v>13087500</v>
      </c>
      <c r="B1575" t="s">
        <v>10</v>
      </c>
      <c r="C1575" s="1">
        <v>35163</v>
      </c>
      <c r="D1575">
        <v>877</v>
      </c>
      <c r="E1575">
        <v>22400</v>
      </c>
      <c r="F1575">
        <v>0</v>
      </c>
      <c r="G1575">
        <v>0</v>
      </c>
      <c r="H1575">
        <v>0</v>
      </c>
      <c r="I1575" s="1">
        <v>35163</v>
      </c>
      <c r="J1575">
        <v>1996</v>
      </c>
      <c r="K1575">
        <f t="shared" si="144"/>
        <v>4</v>
      </c>
      <c r="L1575">
        <f t="shared" si="145"/>
        <v>8</v>
      </c>
      <c r="M1575">
        <f t="shared" si="146"/>
        <v>1996</v>
      </c>
      <c r="N1575">
        <f t="shared" si="147"/>
        <v>1739.5295000000001</v>
      </c>
      <c r="O1575">
        <f t="shared" si="148"/>
        <v>0</v>
      </c>
      <c r="P1575">
        <f t="shared" si="149"/>
        <v>1739.5295000000001</v>
      </c>
    </row>
    <row r="1576" spans="1:16" x14ac:dyDescent="0.3">
      <c r="A1576">
        <v>13087500</v>
      </c>
      <c r="B1576" t="s">
        <v>10</v>
      </c>
      <c r="C1576" s="1">
        <v>35164</v>
      </c>
      <c r="D1576">
        <v>877</v>
      </c>
      <c r="E1576">
        <v>24139</v>
      </c>
      <c r="F1576">
        <v>0</v>
      </c>
      <c r="G1576">
        <v>0</v>
      </c>
      <c r="H1576">
        <v>0</v>
      </c>
      <c r="I1576" s="1">
        <v>35164</v>
      </c>
      <c r="J1576">
        <v>1996</v>
      </c>
      <c r="K1576">
        <f t="shared" si="144"/>
        <v>4</v>
      </c>
      <c r="L1576">
        <f t="shared" si="145"/>
        <v>9</v>
      </c>
      <c r="M1576">
        <f t="shared" si="146"/>
        <v>1996</v>
      </c>
      <c r="N1576">
        <f t="shared" si="147"/>
        <v>1739.5295000000001</v>
      </c>
      <c r="O1576">
        <f t="shared" si="148"/>
        <v>0</v>
      </c>
      <c r="P1576">
        <f t="shared" si="149"/>
        <v>1739.5295000000001</v>
      </c>
    </row>
    <row r="1577" spans="1:16" x14ac:dyDescent="0.3">
      <c r="A1577">
        <v>13087500</v>
      </c>
      <c r="B1577" t="s">
        <v>10</v>
      </c>
      <c r="C1577" s="1">
        <v>35165</v>
      </c>
      <c r="D1577">
        <v>873</v>
      </c>
      <c r="E1577">
        <v>25871</v>
      </c>
      <c r="F1577">
        <v>0</v>
      </c>
      <c r="G1577">
        <v>0</v>
      </c>
      <c r="H1577">
        <v>0</v>
      </c>
      <c r="I1577" s="1">
        <v>35165</v>
      </c>
      <c r="J1577">
        <v>1996</v>
      </c>
      <c r="K1577">
        <f t="shared" si="144"/>
        <v>4</v>
      </c>
      <c r="L1577">
        <f t="shared" si="145"/>
        <v>10</v>
      </c>
      <c r="M1577">
        <f t="shared" si="146"/>
        <v>1996</v>
      </c>
      <c r="N1577">
        <f t="shared" si="147"/>
        <v>1731.5955000000001</v>
      </c>
      <c r="O1577">
        <f t="shared" si="148"/>
        <v>0</v>
      </c>
      <c r="P1577">
        <f t="shared" si="149"/>
        <v>1731.5955000000001</v>
      </c>
    </row>
    <row r="1578" spans="1:16" x14ac:dyDescent="0.3">
      <c r="A1578">
        <v>13087500</v>
      </c>
      <c r="B1578" t="s">
        <v>10</v>
      </c>
      <c r="C1578" s="1">
        <v>35166</v>
      </c>
      <c r="D1578">
        <v>848</v>
      </c>
      <c r="E1578">
        <v>27553</v>
      </c>
      <c r="F1578">
        <v>0</v>
      </c>
      <c r="G1578">
        <v>0</v>
      </c>
      <c r="H1578">
        <v>0</v>
      </c>
      <c r="I1578" s="1">
        <v>35166</v>
      </c>
      <c r="J1578">
        <v>1996</v>
      </c>
      <c r="K1578">
        <f t="shared" si="144"/>
        <v>4</v>
      </c>
      <c r="L1578">
        <f t="shared" si="145"/>
        <v>11</v>
      </c>
      <c r="M1578">
        <f t="shared" si="146"/>
        <v>1996</v>
      </c>
      <c r="N1578">
        <f t="shared" si="147"/>
        <v>1682.008</v>
      </c>
      <c r="O1578">
        <f t="shared" si="148"/>
        <v>0</v>
      </c>
      <c r="P1578">
        <f t="shared" si="149"/>
        <v>1682.008</v>
      </c>
    </row>
    <row r="1579" spans="1:16" x14ac:dyDescent="0.3">
      <c r="A1579">
        <v>13087500</v>
      </c>
      <c r="B1579" t="s">
        <v>10</v>
      </c>
      <c r="C1579" s="1">
        <v>35167</v>
      </c>
      <c r="D1579">
        <v>895</v>
      </c>
      <c r="E1579">
        <v>29328</v>
      </c>
      <c r="F1579">
        <v>0</v>
      </c>
      <c r="G1579">
        <v>0</v>
      </c>
      <c r="H1579">
        <v>0</v>
      </c>
      <c r="I1579" s="1">
        <v>35167</v>
      </c>
      <c r="J1579">
        <v>1996</v>
      </c>
      <c r="K1579">
        <f t="shared" si="144"/>
        <v>4</v>
      </c>
      <c r="L1579">
        <f t="shared" si="145"/>
        <v>12</v>
      </c>
      <c r="M1579">
        <f t="shared" si="146"/>
        <v>1996</v>
      </c>
      <c r="N1579">
        <f t="shared" si="147"/>
        <v>1775.2325000000001</v>
      </c>
      <c r="O1579">
        <f t="shared" si="148"/>
        <v>0</v>
      </c>
      <c r="P1579">
        <f t="shared" si="149"/>
        <v>1775.2325000000001</v>
      </c>
    </row>
    <row r="1580" spans="1:16" x14ac:dyDescent="0.3">
      <c r="A1580">
        <v>13087500</v>
      </c>
      <c r="B1580" t="s">
        <v>10</v>
      </c>
      <c r="C1580" s="1">
        <v>35168</v>
      </c>
      <c r="D1580">
        <v>898</v>
      </c>
      <c r="E1580">
        <v>31109</v>
      </c>
      <c r="F1580">
        <v>0</v>
      </c>
      <c r="G1580">
        <v>0</v>
      </c>
      <c r="H1580">
        <v>0</v>
      </c>
      <c r="I1580" s="1">
        <v>35168</v>
      </c>
      <c r="J1580">
        <v>1996</v>
      </c>
      <c r="K1580">
        <f t="shared" si="144"/>
        <v>4</v>
      </c>
      <c r="L1580">
        <f t="shared" si="145"/>
        <v>13</v>
      </c>
      <c r="M1580">
        <f t="shared" si="146"/>
        <v>1996</v>
      </c>
      <c r="N1580">
        <f t="shared" si="147"/>
        <v>1781.183</v>
      </c>
      <c r="O1580">
        <f t="shared" si="148"/>
        <v>0</v>
      </c>
      <c r="P1580">
        <f t="shared" si="149"/>
        <v>1781.183</v>
      </c>
    </row>
    <row r="1581" spans="1:16" x14ac:dyDescent="0.3">
      <c r="A1581">
        <v>13087500</v>
      </c>
      <c r="B1581" t="s">
        <v>10</v>
      </c>
      <c r="C1581" s="1">
        <v>35169</v>
      </c>
      <c r="D1581">
        <v>1012</v>
      </c>
      <c r="E1581">
        <v>33117</v>
      </c>
      <c r="F1581">
        <v>0</v>
      </c>
      <c r="G1581">
        <v>0</v>
      </c>
      <c r="H1581">
        <v>0</v>
      </c>
      <c r="I1581" s="1">
        <v>35169</v>
      </c>
      <c r="J1581">
        <v>1996</v>
      </c>
      <c r="K1581">
        <f t="shared" si="144"/>
        <v>4</v>
      </c>
      <c r="L1581">
        <f t="shared" si="145"/>
        <v>14</v>
      </c>
      <c r="M1581">
        <f t="shared" si="146"/>
        <v>1996</v>
      </c>
      <c r="N1581">
        <f t="shared" si="147"/>
        <v>2007.3020000000001</v>
      </c>
      <c r="O1581">
        <f t="shared" si="148"/>
        <v>0</v>
      </c>
      <c r="P1581">
        <f t="shared" si="149"/>
        <v>2007.3020000000001</v>
      </c>
    </row>
    <row r="1582" spans="1:16" x14ac:dyDescent="0.3">
      <c r="A1582">
        <v>13087500</v>
      </c>
      <c r="B1582" t="s">
        <v>10</v>
      </c>
      <c r="C1582" s="1">
        <v>35170</v>
      </c>
      <c r="D1582">
        <v>1036</v>
      </c>
      <c r="E1582">
        <v>35171</v>
      </c>
      <c r="F1582">
        <v>0</v>
      </c>
      <c r="G1582">
        <v>0</v>
      </c>
      <c r="H1582">
        <v>0</v>
      </c>
      <c r="I1582" s="1">
        <v>35170</v>
      </c>
      <c r="J1582">
        <v>1996</v>
      </c>
      <c r="K1582">
        <f t="shared" si="144"/>
        <v>4</v>
      </c>
      <c r="L1582">
        <f t="shared" si="145"/>
        <v>15</v>
      </c>
      <c r="M1582">
        <f t="shared" si="146"/>
        <v>1996</v>
      </c>
      <c r="N1582">
        <f t="shared" si="147"/>
        <v>2054.9059999999999</v>
      </c>
      <c r="O1582">
        <f t="shared" si="148"/>
        <v>0</v>
      </c>
      <c r="P1582">
        <f t="shared" si="149"/>
        <v>2054.9059999999999</v>
      </c>
    </row>
    <row r="1583" spans="1:16" x14ac:dyDescent="0.3">
      <c r="A1583">
        <v>13087500</v>
      </c>
      <c r="B1583" t="s">
        <v>10</v>
      </c>
      <c r="C1583" s="1">
        <v>35171</v>
      </c>
      <c r="D1583">
        <v>1030</v>
      </c>
      <c r="E1583">
        <v>37214</v>
      </c>
      <c r="F1583">
        <v>0</v>
      </c>
      <c r="G1583">
        <v>0</v>
      </c>
      <c r="H1583">
        <v>0</v>
      </c>
      <c r="I1583" s="1">
        <v>35171</v>
      </c>
      <c r="J1583">
        <v>1996</v>
      </c>
      <c r="K1583">
        <f t="shared" si="144"/>
        <v>4</v>
      </c>
      <c r="L1583">
        <f t="shared" si="145"/>
        <v>16</v>
      </c>
      <c r="M1583">
        <f t="shared" si="146"/>
        <v>1996</v>
      </c>
      <c r="N1583">
        <f t="shared" si="147"/>
        <v>2043.0050000000001</v>
      </c>
      <c r="O1583">
        <f t="shared" si="148"/>
        <v>0</v>
      </c>
      <c r="P1583">
        <f t="shared" si="149"/>
        <v>2043.0050000000001</v>
      </c>
    </row>
    <row r="1584" spans="1:16" x14ac:dyDescent="0.3">
      <c r="A1584">
        <v>13087500</v>
      </c>
      <c r="B1584" t="s">
        <v>10</v>
      </c>
      <c r="C1584" s="1">
        <v>35172</v>
      </c>
      <c r="D1584">
        <v>1218</v>
      </c>
      <c r="E1584">
        <v>39630</v>
      </c>
      <c r="F1584">
        <v>0</v>
      </c>
      <c r="G1584">
        <v>0</v>
      </c>
      <c r="H1584">
        <v>0</v>
      </c>
      <c r="I1584" s="1">
        <v>35172</v>
      </c>
      <c r="J1584">
        <v>1996</v>
      </c>
      <c r="K1584">
        <f t="shared" si="144"/>
        <v>4</v>
      </c>
      <c r="L1584">
        <f t="shared" si="145"/>
        <v>17</v>
      </c>
      <c r="M1584">
        <f t="shared" si="146"/>
        <v>1996</v>
      </c>
      <c r="N1584">
        <f t="shared" si="147"/>
        <v>2415.9030000000002</v>
      </c>
      <c r="O1584">
        <f t="shared" si="148"/>
        <v>0</v>
      </c>
      <c r="P1584">
        <f t="shared" si="149"/>
        <v>2415.9030000000002</v>
      </c>
    </row>
    <row r="1585" spans="1:16" x14ac:dyDescent="0.3">
      <c r="A1585">
        <v>13087500</v>
      </c>
      <c r="B1585" t="s">
        <v>10</v>
      </c>
      <c r="C1585" s="1">
        <v>35173</v>
      </c>
      <c r="D1585">
        <v>1312</v>
      </c>
      <c r="E1585">
        <v>42233</v>
      </c>
      <c r="F1585">
        <v>0</v>
      </c>
      <c r="G1585">
        <v>0</v>
      </c>
      <c r="H1585">
        <v>0</v>
      </c>
      <c r="I1585" s="1">
        <v>35173</v>
      </c>
      <c r="J1585">
        <v>1996</v>
      </c>
      <c r="K1585">
        <f t="shared" si="144"/>
        <v>4</v>
      </c>
      <c r="L1585">
        <f t="shared" si="145"/>
        <v>18</v>
      </c>
      <c r="M1585">
        <f t="shared" si="146"/>
        <v>1996</v>
      </c>
      <c r="N1585">
        <f t="shared" si="147"/>
        <v>2602.3519999999999</v>
      </c>
      <c r="O1585">
        <f t="shared" si="148"/>
        <v>0</v>
      </c>
      <c r="P1585">
        <f t="shared" si="149"/>
        <v>2602.3519999999999</v>
      </c>
    </row>
    <row r="1586" spans="1:16" x14ac:dyDescent="0.3">
      <c r="A1586">
        <v>13087500</v>
      </c>
      <c r="B1586" t="s">
        <v>10</v>
      </c>
      <c r="C1586" s="1">
        <v>35174</v>
      </c>
      <c r="D1586">
        <v>1288</v>
      </c>
      <c r="E1586">
        <v>44787</v>
      </c>
      <c r="F1586">
        <v>0</v>
      </c>
      <c r="G1586">
        <v>0</v>
      </c>
      <c r="H1586">
        <v>0</v>
      </c>
      <c r="I1586" s="1">
        <v>35174</v>
      </c>
      <c r="J1586">
        <v>1996</v>
      </c>
      <c r="K1586">
        <f t="shared" si="144"/>
        <v>4</v>
      </c>
      <c r="L1586">
        <f t="shared" si="145"/>
        <v>19</v>
      </c>
      <c r="M1586">
        <f t="shared" si="146"/>
        <v>1996</v>
      </c>
      <c r="N1586">
        <f t="shared" si="147"/>
        <v>2554.748</v>
      </c>
      <c r="O1586">
        <f t="shared" si="148"/>
        <v>0</v>
      </c>
      <c r="P1586">
        <f t="shared" si="149"/>
        <v>2554.748</v>
      </c>
    </row>
    <row r="1587" spans="1:16" x14ac:dyDescent="0.3">
      <c r="A1587">
        <v>13087500</v>
      </c>
      <c r="B1587" t="s">
        <v>10</v>
      </c>
      <c r="C1587" s="1">
        <v>35175</v>
      </c>
      <c r="D1587">
        <v>1230</v>
      </c>
      <c r="E1587">
        <v>47227</v>
      </c>
      <c r="F1587">
        <v>0</v>
      </c>
      <c r="G1587">
        <v>0</v>
      </c>
      <c r="H1587">
        <v>0</v>
      </c>
      <c r="I1587" s="1">
        <v>35175</v>
      </c>
      <c r="J1587">
        <v>1996</v>
      </c>
      <c r="K1587">
        <f t="shared" si="144"/>
        <v>4</v>
      </c>
      <c r="L1587">
        <f t="shared" si="145"/>
        <v>20</v>
      </c>
      <c r="M1587">
        <f t="shared" si="146"/>
        <v>1996</v>
      </c>
      <c r="N1587">
        <f t="shared" si="147"/>
        <v>2439.7049999999999</v>
      </c>
      <c r="O1587">
        <f t="shared" si="148"/>
        <v>0</v>
      </c>
      <c r="P1587">
        <f t="shared" si="149"/>
        <v>2439.7049999999999</v>
      </c>
    </row>
    <row r="1588" spans="1:16" x14ac:dyDescent="0.3">
      <c r="A1588">
        <v>13087500</v>
      </c>
      <c r="B1588" t="s">
        <v>10</v>
      </c>
      <c r="C1588" s="1">
        <v>35176</v>
      </c>
      <c r="D1588">
        <v>1310</v>
      </c>
      <c r="E1588">
        <v>49826</v>
      </c>
      <c r="F1588">
        <v>0</v>
      </c>
      <c r="G1588">
        <v>0</v>
      </c>
      <c r="H1588">
        <v>0</v>
      </c>
      <c r="I1588" s="1">
        <v>35176</v>
      </c>
      <c r="J1588">
        <v>1996</v>
      </c>
      <c r="K1588">
        <f t="shared" si="144"/>
        <v>4</v>
      </c>
      <c r="L1588">
        <f t="shared" si="145"/>
        <v>21</v>
      </c>
      <c r="M1588">
        <f t="shared" si="146"/>
        <v>1996</v>
      </c>
      <c r="N1588">
        <f t="shared" si="147"/>
        <v>2598.3850000000002</v>
      </c>
      <c r="O1588">
        <f t="shared" si="148"/>
        <v>0</v>
      </c>
      <c r="P1588">
        <f t="shared" si="149"/>
        <v>2598.3850000000002</v>
      </c>
    </row>
    <row r="1589" spans="1:16" x14ac:dyDescent="0.3">
      <c r="A1589">
        <v>13087500</v>
      </c>
      <c r="B1589" t="s">
        <v>10</v>
      </c>
      <c r="C1589" s="1">
        <v>35177</v>
      </c>
      <c r="D1589">
        <v>1480</v>
      </c>
      <c r="E1589">
        <v>52761</v>
      </c>
      <c r="F1589">
        <v>0</v>
      </c>
      <c r="G1589">
        <v>0</v>
      </c>
      <c r="H1589">
        <v>0</v>
      </c>
      <c r="I1589" s="1">
        <v>35177</v>
      </c>
      <c r="J1589">
        <v>1996</v>
      </c>
      <c r="K1589">
        <f t="shared" si="144"/>
        <v>4</v>
      </c>
      <c r="L1589">
        <f t="shared" si="145"/>
        <v>22</v>
      </c>
      <c r="M1589">
        <f t="shared" si="146"/>
        <v>1996</v>
      </c>
      <c r="N1589">
        <f t="shared" si="147"/>
        <v>2935.58</v>
      </c>
      <c r="O1589">
        <f t="shared" si="148"/>
        <v>0</v>
      </c>
      <c r="P1589">
        <f t="shared" si="149"/>
        <v>2935.58</v>
      </c>
    </row>
    <row r="1590" spans="1:16" x14ac:dyDescent="0.3">
      <c r="A1590">
        <v>13087500</v>
      </c>
      <c r="B1590" t="s">
        <v>10</v>
      </c>
      <c r="C1590" s="1">
        <v>35178</v>
      </c>
      <c r="D1590">
        <v>1663</v>
      </c>
      <c r="E1590">
        <v>56060</v>
      </c>
      <c r="F1590">
        <v>0</v>
      </c>
      <c r="G1590">
        <v>0</v>
      </c>
      <c r="H1590">
        <v>0</v>
      </c>
      <c r="I1590" s="1">
        <v>35178</v>
      </c>
      <c r="J1590">
        <v>1996</v>
      </c>
      <c r="K1590">
        <f t="shared" si="144"/>
        <v>4</v>
      </c>
      <c r="L1590">
        <f t="shared" si="145"/>
        <v>23</v>
      </c>
      <c r="M1590">
        <f t="shared" si="146"/>
        <v>1996</v>
      </c>
      <c r="N1590">
        <f t="shared" si="147"/>
        <v>3298.5605</v>
      </c>
      <c r="O1590">
        <f t="shared" si="148"/>
        <v>0</v>
      </c>
      <c r="P1590">
        <f t="shared" si="149"/>
        <v>3298.5605</v>
      </c>
    </row>
    <row r="1591" spans="1:16" x14ac:dyDescent="0.3">
      <c r="A1591">
        <v>13087500</v>
      </c>
      <c r="B1591" t="s">
        <v>10</v>
      </c>
      <c r="C1591" s="1">
        <v>35179</v>
      </c>
      <c r="D1591">
        <v>1839</v>
      </c>
      <c r="E1591">
        <v>59707</v>
      </c>
      <c r="F1591">
        <v>0</v>
      </c>
      <c r="G1591">
        <v>0</v>
      </c>
      <c r="H1591">
        <v>0</v>
      </c>
      <c r="I1591" s="1">
        <v>35179</v>
      </c>
      <c r="J1591">
        <v>1996</v>
      </c>
      <c r="K1591">
        <f t="shared" si="144"/>
        <v>4</v>
      </c>
      <c r="L1591">
        <f t="shared" si="145"/>
        <v>24</v>
      </c>
      <c r="M1591">
        <f t="shared" si="146"/>
        <v>1996</v>
      </c>
      <c r="N1591">
        <f t="shared" si="147"/>
        <v>3647.6565000000001</v>
      </c>
      <c r="O1591">
        <f t="shared" si="148"/>
        <v>0</v>
      </c>
      <c r="P1591">
        <f t="shared" si="149"/>
        <v>3647.6565000000001</v>
      </c>
    </row>
    <row r="1592" spans="1:16" x14ac:dyDescent="0.3">
      <c r="A1592">
        <v>13087500</v>
      </c>
      <c r="B1592" t="s">
        <v>10</v>
      </c>
      <c r="C1592" s="1">
        <v>35180</v>
      </c>
      <c r="D1592">
        <v>1935</v>
      </c>
      <c r="E1592">
        <v>63545</v>
      </c>
      <c r="F1592">
        <v>0</v>
      </c>
      <c r="G1592">
        <v>0</v>
      </c>
      <c r="H1592">
        <v>0</v>
      </c>
      <c r="I1592" s="1">
        <v>35180</v>
      </c>
      <c r="J1592">
        <v>1996</v>
      </c>
      <c r="K1592">
        <f t="shared" si="144"/>
        <v>4</v>
      </c>
      <c r="L1592">
        <f t="shared" si="145"/>
        <v>25</v>
      </c>
      <c r="M1592">
        <f t="shared" si="146"/>
        <v>1996</v>
      </c>
      <c r="N1592">
        <f t="shared" si="147"/>
        <v>3838.0725000000002</v>
      </c>
      <c r="O1592">
        <f t="shared" si="148"/>
        <v>0</v>
      </c>
      <c r="P1592">
        <f t="shared" si="149"/>
        <v>3838.0725000000002</v>
      </c>
    </row>
    <row r="1593" spans="1:16" x14ac:dyDescent="0.3">
      <c r="A1593">
        <v>13087500</v>
      </c>
      <c r="B1593" t="s">
        <v>10</v>
      </c>
      <c r="C1593" s="1">
        <v>35181</v>
      </c>
      <c r="D1593">
        <v>1943</v>
      </c>
      <c r="E1593">
        <v>67399</v>
      </c>
      <c r="F1593">
        <v>0</v>
      </c>
      <c r="G1593">
        <v>0</v>
      </c>
      <c r="H1593">
        <v>0</v>
      </c>
      <c r="I1593" s="1">
        <v>35181</v>
      </c>
      <c r="J1593">
        <v>1996</v>
      </c>
      <c r="K1593">
        <f t="shared" si="144"/>
        <v>4</v>
      </c>
      <c r="L1593">
        <f t="shared" si="145"/>
        <v>26</v>
      </c>
      <c r="M1593">
        <f t="shared" si="146"/>
        <v>1996</v>
      </c>
      <c r="N1593">
        <f t="shared" si="147"/>
        <v>3853.9405000000002</v>
      </c>
      <c r="O1593">
        <f t="shared" si="148"/>
        <v>0</v>
      </c>
      <c r="P1593">
        <f t="shared" si="149"/>
        <v>3853.9405000000002</v>
      </c>
    </row>
    <row r="1594" spans="1:16" x14ac:dyDescent="0.3">
      <c r="A1594">
        <v>13087500</v>
      </c>
      <c r="B1594" t="s">
        <v>10</v>
      </c>
      <c r="C1594" s="1">
        <v>35182</v>
      </c>
      <c r="D1594">
        <v>2046</v>
      </c>
      <c r="E1594">
        <v>71458</v>
      </c>
      <c r="F1594">
        <v>0</v>
      </c>
      <c r="G1594">
        <v>0</v>
      </c>
      <c r="H1594">
        <v>0</v>
      </c>
      <c r="I1594" s="1">
        <v>35182</v>
      </c>
      <c r="J1594">
        <v>1996</v>
      </c>
      <c r="K1594">
        <f t="shared" si="144"/>
        <v>4</v>
      </c>
      <c r="L1594">
        <f t="shared" si="145"/>
        <v>27</v>
      </c>
      <c r="M1594">
        <f t="shared" si="146"/>
        <v>1996</v>
      </c>
      <c r="N1594">
        <f t="shared" si="147"/>
        <v>4058.241</v>
      </c>
      <c r="O1594">
        <f t="shared" si="148"/>
        <v>0</v>
      </c>
      <c r="P1594">
        <f t="shared" si="149"/>
        <v>4058.241</v>
      </c>
    </row>
    <row r="1595" spans="1:16" x14ac:dyDescent="0.3">
      <c r="A1595">
        <v>13087500</v>
      </c>
      <c r="B1595" t="s">
        <v>10</v>
      </c>
      <c r="C1595" s="1">
        <v>35183</v>
      </c>
      <c r="D1595">
        <v>2157</v>
      </c>
      <c r="E1595">
        <v>75736</v>
      </c>
      <c r="F1595">
        <v>0</v>
      </c>
      <c r="G1595">
        <v>0</v>
      </c>
      <c r="H1595">
        <v>0</v>
      </c>
      <c r="I1595" s="1">
        <v>35183</v>
      </c>
      <c r="J1595">
        <v>1996</v>
      </c>
      <c r="K1595">
        <f t="shared" si="144"/>
        <v>4</v>
      </c>
      <c r="L1595">
        <f t="shared" si="145"/>
        <v>28</v>
      </c>
      <c r="M1595">
        <f t="shared" si="146"/>
        <v>1996</v>
      </c>
      <c r="N1595">
        <f t="shared" si="147"/>
        <v>4278.4094999999998</v>
      </c>
      <c r="O1595">
        <f t="shared" si="148"/>
        <v>0</v>
      </c>
      <c r="P1595">
        <f t="shared" si="149"/>
        <v>4278.4094999999998</v>
      </c>
    </row>
    <row r="1596" spans="1:16" x14ac:dyDescent="0.3">
      <c r="A1596">
        <v>13087500</v>
      </c>
      <c r="B1596" t="s">
        <v>10</v>
      </c>
      <c r="C1596" s="1">
        <v>35184</v>
      </c>
      <c r="D1596">
        <v>2289</v>
      </c>
      <c r="E1596">
        <v>80276</v>
      </c>
      <c r="F1596">
        <v>0</v>
      </c>
      <c r="G1596">
        <v>0</v>
      </c>
      <c r="H1596">
        <v>0</v>
      </c>
      <c r="I1596" s="1">
        <v>35184</v>
      </c>
      <c r="J1596">
        <v>1996</v>
      </c>
      <c r="K1596">
        <f t="shared" si="144"/>
        <v>4</v>
      </c>
      <c r="L1596">
        <f t="shared" si="145"/>
        <v>29</v>
      </c>
      <c r="M1596">
        <f t="shared" si="146"/>
        <v>1996</v>
      </c>
      <c r="N1596">
        <f t="shared" si="147"/>
        <v>4540.2314999999999</v>
      </c>
      <c r="O1596">
        <f t="shared" si="148"/>
        <v>0</v>
      </c>
      <c r="P1596">
        <f t="shared" si="149"/>
        <v>4540.2314999999999</v>
      </c>
    </row>
    <row r="1597" spans="1:16" x14ac:dyDescent="0.3">
      <c r="A1597">
        <v>13087500</v>
      </c>
      <c r="B1597" t="s">
        <v>10</v>
      </c>
      <c r="C1597" s="1">
        <v>35185</v>
      </c>
      <c r="D1597">
        <v>2490</v>
      </c>
      <c r="E1597">
        <v>85215</v>
      </c>
      <c r="F1597">
        <v>0</v>
      </c>
      <c r="G1597">
        <v>0</v>
      </c>
      <c r="H1597">
        <v>0</v>
      </c>
      <c r="I1597" s="1">
        <v>35185</v>
      </c>
      <c r="J1597">
        <v>1996</v>
      </c>
      <c r="K1597">
        <f t="shared" si="144"/>
        <v>4</v>
      </c>
      <c r="L1597">
        <f t="shared" si="145"/>
        <v>30</v>
      </c>
      <c r="M1597">
        <f t="shared" si="146"/>
        <v>1996</v>
      </c>
      <c r="N1597">
        <f t="shared" si="147"/>
        <v>4938.915</v>
      </c>
      <c r="O1597">
        <f t="shared" si="148"/>
        <v>0</v>
      </c>
      <c r="P1597">
        <f t="shared" si="149"/>
        <v>4938.915</v>
      </c>
    </row>
    <row r="1598" spans="1:16" x14ac:dyDescent="0.3">
      <c r="A1598">
        <v>13087500</v>
      </c>
      <c r="B1598" t="s">
        <v>10</v>
      </c>
      <c r="C1598" s="1">
        <v>35186</v>
      </c>
      <c r="D1598">
        <v>2679</v>
      </c>
      <c r="E1598">
        <v>90529</v>
      </c>
      <c r="F1598">
        <v>0</v>
      </c>
      <c r="G1598">
        <v>0</v>
      </c>
      <c r="H1598">
        <v>0</v>
      </c>
      <c r="I1598" s="1">
        <v>35186</v>
      </c>
      <c r="J1598">
        <v>1996</v>
      </c>
      <c r="K1598">
        <f t="shared" si="144"/>
        <v>5</v>
      </c>
      <c r="L1598">
        <f t="shared" si="145"/>
        <v>1</v>
      </c>
      <c r="M1598">
        <f t="shared" si="146"/>
        <v>1996</v>
      </c>
      <c r="N1598">
        <f t="shared" si="147"/>
        <v>5313.7965000000004</v>
      </c>
      <c r="O1598">
        <f t="shared" si="148"/>
        <v>0</v>
      </c>
      <c r="P1598">
        <f t="shared" si="149"/>
        <v>5313.7965000000004</v>
      </c>
    </row>
    <row r="1599" spans="1:16" x14ac:dyDescent="0.3">
      <c r="A1599">
        <v>13087500</v>
      </c>
      <c r="B1599" t="s">
        <v>10</v>
      </c>
      <c r="C1599" s="1">
        <v>35187</v>
      </c>
      <c r="D1599">
        <v>2759</v>
      </c>
      <c r="E1599">
        <v>96001</v>
      </c>
      <c r="F1599">
        <v>0</v>
      </c>
      <c r="G1599">
        <v>0</v>
      </c>
      <c r="H1599">
        <v>0</v>
      </c>
      <c r="I1599" s="1">
        <v>35187</v>
      </c>
      <c r="J1599">
        <v>1996</v>
      </c>
      <c r="K1599">
        <f t="shared" si="144"/>
        <v>5</v>
      </c>
      <c r="L1599">
        <f t="shared" si="145"/>
        <v>2</v>
      </c>
      <c r="M1599">
        <f t="shared" si="146"/>
        <v>1996</v>
      </c>
      <c r="N1599">
        <f t="shared" si="147"/>
        <v>5472.4764999999998</v>
      </c>
      <c r="O1599">
        <f t="shared" si="148"/>
        <v>0</v>
      </c>
      <c r="P1599">
        <f t="shared" si="149"/>
        <v>5472.4764999999998</v>
      </c>
    </row>
    <row r="1600" spans="1:16" x14ac:dyDescent="0.3">
      <c r="A1600">
        <v>13087500</v>
      </c>
      <c r="B1600" t="s">
        <v>10</v>
      </c>
      <c r="C1600" s="1">
        <v>35188</v>
      </c>
      <c r="D1600">
        <v>2776</v>
      </c>
      <c r="E1600">
        <v>101508</v>
      </c>
      <c r="F1600">
        <v>0</v>
      </c>
      <c r="G1600">
        <v>0</v>
      </c>
      <c r="H1600">
        <v>0</v>
      </c>
      <c r="I1600" s="1">
        <v>35188</v>
      </c>
      <c r="J1600">
        <v>1996</v>
      </c>
      <c r="K1600">
        <f t="shared" si="144"/>
        <v>5</v>
      </c>
      <c r="L1600">
        <f t="shared" si="145"/>
        <v>3</v>
      </c>
      <c r="M1600">
        <f t="shared" si="146"/>
        <v>1996</v>
      </c>
      <c r="N1600">
        <f t="shared" si="147"/>
        <v>5506.1959999999999</v>
      </c>
      <c r="O1600">
        <f t="shared" si="148"/>
        <v>0</v>
      </c>
      <c r="P1600">
        <f t="shared" si="149"/>
        <v>5506.1959999999999</v>
      </c>
    </row>
    <row r="1601" spans="1:16" x14ac:dyDescent="0.3">
      <c r="A1601">
        <v>13087500</v>
      </c>
      <c r="B1601" t="s">
        <v>10</v>
      </c>
      <c r="C1601" s="1">
        <v>35189</v>
      </c>
      <c r="D1601">
        <v>2823</v>
      </c>
      <c r="E1601">
        <v>107107</v>
      </c>
      <c r="F1601">
        <v>0</v>
      </c>
      <c r="G1601">
        <v>0</v>
      </c>
      <c r="H1601">
        <v>0</v>
      </c>
      <c r="I1601" s="1">
        <v>35189</v>
      </c>
      <c r="J1601">
        <v>1996</v>
      </c>
      <c r="K1601">
        <f t="shared" si="144"/>
        <v>5</v>
      </c>
      <c r="L1601">
        <f t="shared" si="145"/>
        <v>4</v>
      </c>
      <c r="M1601">
        <f t="shared" si="146"/>
        <v>1996</v>
      </c>
      <c r="N1601">
        <f t="shared" si="147"/>
        <v>5599.4205000000002</v>
      </c>
      <c r="O1601">
        <f t="shared" si="148"/>
        <v>0</v>
      </c>
      <c r="P1601">
        <f t="shared" si="149"/>
        <v>5599.4205000000002</v>
      </c>
    </row>
    <row r="1602" spans="1:16" x14ac:dyDescent="0.3">
      <c r="A1602">
        <v>13087500</v>
      </c>
      <c r="B1602" t="s">
        <v>10</v>
      </c>
      <c r="C1602" s="1">
        <v>35190</v>
      </c>
      <c r="D1602">
        <v>2836</v>
      </c>
      <c r="E1602">
        <v>112732</v>
      </c>
      <c r="F1602">
        <v>0</v>
      </c>
      <c r="G1602">
        <v>0</v>
      </c>
      <c r="H1602">
        <v>0</v>
      </c>
      <c r="I1602" s="1">
        <v>35190</v>
      </c>
      <c r="J1602">
        <v>1996</v>
      </c>
      <c r="K1602">
        <f t="shared" si="144"/>
        <v>5</v>
      </c>
      <c r="L1602">
        <f t="shared" si="145"/>
        <v>5</v>
      </c>
      <c r="M1602">
        <f t="shared" si="146"/>
        <v>1996</v>
      </c>
      <c r="N1602">
        <f t="shared" si="147"/>
        <v>5625.2060000000001</v>
      </c>
      <c r="O1602">
        <f t="shared" si="148"/>
        <v>0</v>
      </c>
      <c r="P1602">
        <f t="shared" si="149"/>
        <v>5625.2060000000001</v>
      </c>
    </row>
    <row r="1603" spans="1:16" x14ac:dyDescent="0.3">
      <c r="A1603">
        <v>13087500</v>
      </c>
      <c r="B1603" t="s">
        <v>10</v>
      </c>
      <c r="C1603" s="1">
        <v>35191</v>
      </c>
      <c r="D1603">
        <v>2875</v>
      </c>
      <c r="E1603">
        <v>118435</v>
      </c>
      <c r="F1603">
        <v>0</v>
      </c>
      <c r="G1603">
        <v>0</v>
      </c>
      <c r="H1603">
        <v>0</v>
      </c>
      <c r="I1603" s="1">
        <v>35191</v>
      </c>
      <c r="J1603">
        <v>1996</v>
      </c>
      <c r="K1603">
        <f t="shared" ref="K1603:K1666" si="150">MONTH(I1603)</f>
        <v>5</v>
      </c>
      <c r="L1603">
        <f t="shared" ref="L1603:L1666" si="151">DAY(I1603)</f>
        <v>6</v>
      </c>
      <c r="M1603">
        <f t="shared" ref="M1603:M1666" si="152">YEAR(I1603)</f>
        <v>1996</v>
      </c>
      <c r="N1603">
        <f t="shared" ref="N1603:N1666" si="153">D1603*1.9835</f>
        <v>5702.5625</v>
      </c>
      <c r="O1603">
        <f t="shared" ref="O1603:O1666" si="154">F1603*1.9835</f>
        <v>0</v>
      </c>
      <c r="P1603">
        <f t="shared" ref="P1603:P1666" si="155">(D1603-F1603)*1.9835</f>
        <v>5702.5625</v>
      </c>
    </row>
    <row r="1604" spans="1:16" x14ac:dyDescent="0.3">
      <c r="A1604">
        <v>13087500</v>
      </c>
      <c r="B1604" t="s">
        <v>10</v>
      </c>
      <c r="C1604" s="1">
        <v>35192</v>
      </c>
      <c r="D1604">
        <v>3019</v>
      </c>
      <c r="E1604">
        <v>124423</v>
      </c>
      <c r="F1604">
        <v>0</v>
      </c>
      <c r="G1604">
        <v>0</v>
      </c>
      <c r="H1604">
        <v>0</v>
      </c>
      <c r="I1604" s="1">
        <v>35192</v>
      </c>
      <c r="J1604">
        <v>1996</v>
      </c>
      <c r="K1604">
        <f t="shared" si="150"/>
        <v>5</v>
      </c>
      <c r="L1604">
        <f t="shared" si="151"/>
        <v>7</v>
      </c>
      <c r="M1604">
        <f t="shared" si="152"/>
        <v>1996</v>
      </c>
      <c r="N1604">
        <f t="shared" si="153"/>
        <v>5988.1864999999998</v>
      </c>
      <c r="O1604">
        <f t="shared" si="154"/>
        <v>0</v>
      </c>
      <c r="P1604">
        <f t="shared" si="155"/>
        <v>5988.1864999999998</v>
      </c>
    </row>
    <row r="1605" spans="1:16" x14ac:dyDescent="0.3">
      <c r="A1605">
        <v>13087500</v>
      </c>
      <c r="B1605" t="s">
        <v>10</v>
      </c>
      <c r="C1605" s="1">
        <v>35193</v>
      </c>
      <c r="D1605">
        <v>3105</v>
      </c>
      <c r="E1605">
        <v>130582</v>
      </c>
      <c r="F1605">
        <v>0</v>
      </c>
      <c r="G1605">
        <v>0</v>
      </c>
      <c r="H1605">
        <v>0</v>
      </c>
      <c r="I1605" s="1">
        <v>35193</v>
      </c>
      <c r="J1605">
        <v>1996</v>
      </c>
      <c r="K1605">
        <f t="shared" si="150"/>
        <v>5</v>
      </c>
      <c r="L1605">
        <f t="shared" si="151"/>
        <v>8</v>
      </c>
      <c r="M1605">
        <f t="shared" si="152"/>
        <v>1996</v>
      </c>
      <c r="N1605">
        <f t="shared" si="153"/>
        <v>6158.7674999999999</v>
      </c>
      <c r="O1605">
        <f t="shared" si="154"/>
        <v>0</v>
      </c>
      <c r="P1605">
        <f t="shared" si="155"/>
        <v>6158.7674999999999</v>
      </c>
    </row>
    <row r="1606" spans="1:16" x14ac:dyDescent="0.3">
      <c r="A1606">
        <v>13087500</v>
      </c>
      <c r="B1606" t="s">
        <v>10</v>
      </c>
      <c r="C1606" s="1">
        <v>35194</v>
      </c>
      <c r="D1606">
        <v>3041</v>
      </c>
      <c r="E1606">
        <v>136614</v>
      </c>
      <c r="F1606">
        <v>0</v>
      </c>
      <c r="G1606">
        <v>0</v>
      </c>
      <c r="H1606">
        <v>0</v>
      </c>
      <c r="I1606" s="1">
        <v>35194</v>
      </c>
      <c r="J1606">
        <v>1996</v>
      </c>
      <c r="K1606">
        <f t="shared" si="150"/>
        <v>5</v>
      </c>
      <c r="L1606">
        <f t="shared" si="151"/>
        <v>9</v>
      </c>
      <c r="M1606">
        <f t="shared" si="152"/>
        <v>1996</v>
      </c>
      <c r="N1606">
        <f t="shared" si="153"/>
        <v>6031.8235000000004</v>
      </c>
      <c r="O1606">
        <f t="shared" si="154"/>
        <v>0</v>
      </c>
      <c r="P1606">
        <f t="shared" si="155"/>
        <v>6031.8235000000004</v>
      </c>
    </row>
    <row r="1607" spans="1:16" x14ac:dyDescent="0.3">
      <c r="A1607">
        <v>13087500</v>
      </c>
      <c r="B1607" t="s">
        <v>10</v>
      </c>
      <c r="C1607" s="1">
        <v>35195</v>
      </c>
      <c r="D1607">
        <v>3023</v>
      </c>
      <c r="E1607">
        <v>142610</v>
      </c>
      <c r="F1607">
        <v>0</v>
      </c>
      <c r="G1607">
        <v>0</v>
      </c>
      <c r="H1607">
        <v>0</v>
      </c>
      <c r="I1607" s="1">
        <v>35195</v>
      </c>
      <c r="J1607">
        <v>1996</v>
      </c>
      <c r="K1607">
        <f t="shared" si="150"/>
        <v>5</v>
      </c>
      <c r="L1607">
        <f t="shared" si="151"/>
        <v>10</v>
      </c>
      <c r="M1607">
        <f t="shared" si="152"/>
        <v>1996</v>
      </c>
      <c r="N1607">
        <f t="shared" si="153"/>
        <v>5996.1205</v>
      </c>
      <c r="O1607">
        <f t="shared" si="154"/>
        <v>0</v>
      </c>
      <c r="P1607">
        <f t="shared" si="155"/>
        <v>5996.1205</v>
      </c>
    </row>
    <row r="1608" spans="1:16" x14ac:dyDescent="0.3">
      <c r="A1608">
        <v>13087500</v>
      </c>
      <c r="B1608" t="s">
        <v>10</v>
      </c>
      <c r="C1608" s="1">
        <v>35196</v>
      </c>
      <c r="D1608">
        <v>3048</v>
      </c>
      <c r="E1608">
        <v>148655</v>
      </c>
      <c r="F1608">
        <v>0</v>
      </c>
      <c r="G1608">
        <v>0</v>
      </c>
      <c r="H1608">
        <v>0</v>
      </c>
      <c r="I1608" s="1">
        <v>35196</v>
      </c>
      <c r="J1608">
        <v>1996</v>
      </c>
      <c r="K1608">
        <f t="shared" si="150"/>
        <v>5</v>
      </c>
      <c r="L1608">
        <f t="shared" si="151"/>
        <v>11</v>
      </c>
      <c r="M1608">
        <f t="shared" si="152"/>
        <v>1996</v>
      </c>
      <c r="N1608">
        <f t="shared" si="153"/>
        <v>6045.7080000000005</v>
      </c>
      <c r="O1608">
        <f t="shared" si="154"/>
        <v>0</v>
      </c>
      <c r="P1608">
        <f t="shared" si="155"/>
        <v>6045.7080000000005</v>
      </c>
    </row>
    <row r="1609" spans="1:16" x14ac:dyDescent="0.3">
      <c r="A1609">
        <v>13087500</v>
      </c>
      <c r="B1609" t="s">
        <v>10</v>
      </c>
      <c r="C1609" s="1">
        <v>35197</v>
      </c>
      <c r="D1609">
        <v>3114</v>
      </c>
      <c r="E1609">
        <v>154832</v>
      </c>
      <c r="F1609">
        <v>0</v>
      </c>
      <c r="G1609">
        <v>0</v>
      </c>
      <c r="H1609">
        <v>0</v>
      </c>
      <c r="I1609" s="1">
        <v>35197</v>
      </c>
      <c r="J1609">
        <v>1996</v>
      </c>
      <c r="K1609">
        <f t="shared" si="150"/>
        <v>5</v>
      </c>
      <c r="L1609">
        <f t="shared" si="151"/>
        <v>12</v>
      </c>
      <c r="M1609">
        <f t="shared" si="152"/>
        <v>1996</v>
      </c>
      <c r="N1609">
        <f t="shared" si="153"/>
        <v>6176.6189999999997</v>
      </c>
      <c r="O1609">
        <f t="shared" si="154"/>
        <v>0</v>
      </c>
      <c r="P1609">
        <f t="shared" si="155"/>
        <v>6176.6189999999997</v>
      </c>
    </row>
    <row r="1610" spans="1:16" x14ac:dyDescent="0.3">
      <c r="A1610">
        <v>13087500</v>
      </c>
      <c r="B1610" t="s">
        <v>10</v>
      </c>
      <c r="C1610" s="1">
        <v>35198</v>
      </c>
      <c r="D1610">
        <v>3091</v>
      </c>
      <c r="E1610">
        <v>160963</v>
      </c>
      <c r="F1610">
        <v>0</v>
      </c>
      <c r="G1610">
        <v>0</v>
      </c>
      <c r="H1610">
        <v>0</v>
      </c>
      <c r="I1610" s="1">
        <v>35198</v>
      </c>
      <c r="J1610">
        <v>1996</v>
      </c>
      <c r="K1610">
        <f t="shared" si="150"/>
        <v>5</v>
      </c>
      <c r="L1610">
        <f t="shared" si="151"/>
        <v>13</v>
      </c>
      <c r="M1610">
        <f t="shared" si="152"/>
        <v>1996</v>
      </c>
      <c r="N1610">
        <f t="shared" si="153"/>
        <v>6130.9984999999997</v>
      </c>
      <c r="O1610">
        <f t="shared" si="154"/>
        <v>0</v>
      </c>
      <c r="P1610">
        <f t="shared" si="155"/>
        <v>6130.9984999999997</v>
      </c>
    </row>
    <row r="1611" spans="1:16" x14ac:dyDescent="0.3">
      <c r="A1611">
        <v>13087500</v>
      </c>
      <c r="B1611" t="s">
        <v>10</v>
      </c>
      <c r="C1611" s="1">
        <v>35199</v>
      </c>
      <c r="D1611">
        <v>3169</v>
      </c>
      <c r="E1611">
        <v>167249</v>
      </c>
      <c r="F1611">
        <v>0</v>
      </c>
      <c r="G1611">
        <v>0</v>
      </c>
      <c r="H1611">
        <v>0</v>
      </c>
      <c r="I1611" s="1">
        <v>35199</v>
      </c>
      <c r="J1611">
        <v>1996</v>
      </c>
      <c r="K1611">
        <f t="shared" si="150"/>
        <v>5</v>
      </c>
      <c r="L1611">
        <f t="shared" si="151"/>
        <v>14</v>
      </c>
      <c r="M1611">
        <f t="shared" si="152"/>
        <v>1996</v>
      </c>
      <c r="N1611">
        <f t="shared" si="153"/>
        <v>6285.7115000000003</v>
      </c>
      <c r="O1611">
        <f t="shared" si="154"/>
        <v>0</v>
      </c>
      <c r="P1611">
        <f t="shared" si="155"/>
        <v>6285.7115000000003</v>
      </c>
    </row>
    <row r="1612" spans="1:16" x14ac:dyDescent="0.3">
      <c r="A1612">
        <v>13087500</v>
      </c>
      <c r="B1612" t="s">
        <v>10</v>
      </c>
      <c r="C1612" s="1">
        <v>35200</v>
      </c>
      <c r="D1612">
        <v>3194</v>
      </c>
      <c r="E1612">
        <v>173584</v>
      </c>
      <c r="F1612">
        <v>0</v>
      </c>
      <c r="G1612">
        <v>0</v>
      </c>
      <c r="H1612">
        <v>0</v>
      </c>
      <c r="I1612" s="1">
        <v>35200</v>
      </c>
      <c r="J1612">
        <v>1996</v>
      </c>
      <c r="K1612">
        <f t="shared" si="150"/>
        <v>5</v>
      </c>
      <c r="L1612">
        <f t="shared" si="151"/>
        <v>15</v>
      </c>
      <c r="M1612">
        <f t="shared" si="152"/>
        <v>1996</v>
      </c>
      <c r="N1612">
        <f t="shared" si="153"/>
        <v>6335.299</v>
      </c>
      <c r="O1612">
        <f t="shared" si="154"/>
        <v>0</v>
      </c>
      <c r="P1612">
        <f t="shared" si="155"/>
        <v>6335.299</v>
      </c>
    </row>
    <row r="1613" spans="1:16" x14ac:dyDescent="0.3">
      <c r="A1613">
        <v>13087500</v>
      </c>
      <c r="B1613" t="s">
        <v>10</v>
      </c>
      <c r="C1613" s="1">
        <v>35201</v>
      </c>
      <c r="D1613">
        <v>3069</v>
      </c>
      <c r="E1613">
        <v>179671</v>
      </c>
      <c r="F1613">
        <v>0</v>
      </c>
      <c r="G1613">
        <v>0</v>
      </c>
      <c r="H1613">
        <v>0</v>
      </c>
      <c r="I1613" s="1">
        <v>35201</v>
      </c>
      <c r="J1613">
        <v>1996</v>
      </c>
      <c r="K1613">
        <f t="shared" si="150"/>
        <v>5</v>
      </c>
      <c r="L1613">
        <f t="shared" si="151"/>
        <v>16</v>
      </c>
      <c r="M1613">
        <f t="shared" si="152"/>
        <v>1996</v>
      </c>
      <c r="N1613">
        <f t="shared" si="153"/>
        <v>6087.3615</v>
      </c>
      <c r="O1613">
        <f t="shared" si="154"/>
        <v>0</v>
      </c>
      <c r="P1613">
        <f t="shared" si="155"/>
        <v>6087.3615</v>
      </c>
    </row>
    <row r="1614" spans="1:16" x14ac:dyDescent="0.3">
      <c r="A1614">
        <v>13087500</v>
      </c>
      <c r="B1614" t="s">
        <v>10</v>
      </c>
      <c r="C1614" s="1">
        <v>35202</v>
      </c>
      <c r="D1614">
        <v>2921</v>
      </c>
      <c r="E1614">
        <v>185465</v>
      </c>
      <c r="F1614">
        <v>0</v>
      </c>
      <c r="G1614">
        <v>0</v>
      </c>
      <c r="H1614">
        <v>0</v>
      </c>
      <c r="I1614" s="1">
        <v>35202</v>
      </c>
      <c r="J1614">
        <v>1996</v>
      </c>
      <c r="K1614">
        <f t="shared" si="150"/>
        <v>5</v>
      </c>
      <c r="L1614">
        <f t="shared" si="151"/>
        <v>17</v>
      </c>
      <c r="M1614">
        <f t="shared" si="152"/>
        <v>1996</v>
      </c>
      <c r="N1614">
        <f t="shared" si="153"/>
        <v>5793.8035</v>
      </c>
      <c r="O1614">
        <f t="shared" si="154"/>
        <v>0</v>
      </c>
      <c r="P1614">
        <f t="shared" si="155"/>
        <v>5793.8035</v>
      </c>
    </row>
    <row r="1615" spans="1:16" x14ac:dyDescent="0.3">
      <c r="A1615">
        <v>13087500</v>
      </c>
      <c r="B1615" t="s">
        <v>10</v>
      </c>
      <c r="C1615" s="1">
        <v>35203</v>
      </c>
      <c r="D1615">
        <v>2993</v>
      </c>
      <c r="E1615">
        <v>191402</v>
      </c>
      <c r="F1615">
        <v>0</v>
      </c>
      <c r="G1615">
        <v>0</v>
      </c>
      <c r="H1615">
        <v>0</v>
      </c>
      <c r="I1615" s="1">
        <v>35203</v>
      </c>
      <c r="J1615">
        <v>1996</v>
      </c>
      <c r="K1615">
        <f t="shared" si="150"/>
        <v>5</v>
      </c>
      <c r="L1615">
        <f t="shared" si="151"/>
        <v>18</v>
      </c>
      <c r="M1615">
        <f t="shared" si="152"/>
        <v>1996</v>
      </c>
      <c r="N1615">
        <f t="shared" si="153"/>
        <v>5936.6154999999999</v>
      </c>
      <c r="O1615">
        <f t="shared" si="154"/>
        <v>0</v>
      </c>
      <c r="P1615">
        <f t="shared" si="155"/>
        <v>5936.6154999999999</v>
      </c>
    </row>
    <row r="1616" spans="1:16" x14ac:dyDescent="0.3">
      <c r="A1616">
        <v>13087500</v>
      </c>
      <c r="B1616" t="s">
        <v>10</v>
      </c>
      <c r="C1616" s="1">
        <v>35204</v>
      </c>
      <c r="D1616">
        <v>3014</v>
      </c>
      <c r="E1616">
        <v>197380</v>
      </c>
      <c r="F1616">
        <v>0</v>
      </c>
      <c r="G1616">
        <v>0</v>
      </c>
      <c r="H1616">
        <v>0</v>
      </c>
      <c r="I1616" s="1">
        <v>35204</v>
      </c>
      <c r="J1616">
        <v>1996</v>
      </c>
      <c r="K1616">
        <f t="shared" si="150"/>
        <v>5</v>
      </c>
      <c r="L1616">
        <f t="shared" si="151"/>
        <v>19</v>
      </c>
      <c r="M1616">
        <f t="shared" si="152"/>
        <v>1996</v>
      </c>
      <c r="N1616">
        <f t="shared" si="153"/>
        <v>5978.2690000000002</v>
      </c>
      <c r="O1616">
        <f t="shared" si="154"/>
        <v>0</v>
      </c>
      <c r="P1616">
        <f t="shared" si="155"/>
        <v>5978.2690000000002</v>
      </c>
    </row>
    <row r="1617" spans="1:16" x14ac:dyDescent="0.3">
      <c r="A1617">
        <v>13087500</v>
      </c>
      <c r="B1617" t="s">
        <v>10</v>
      </c>
      <c r="C1617" s="1">
        <v>35205</v>
      </c>
      <c r="D1617">
        <v>3010</v>
      </c>
      <c r="E1617">
        <v>203350</v>
      </c>
      <c r="F1617">
        <v>0</v>
      </c>
      <c r="G1617">
        <v>0</v>
      </c>
      <c r="H1617">
        <v>0</v>
      </c>
      <c r="I1617" s="1">
        <v>35205</v>
      </c>
      <c r="J1617">
        <v>1996</v>
      </c>
      <c r="K1617">
        <f t="shared" si="150"/>
        <v>5</v>
      </c>
      <c r="L1617">
        <f t="shared" si="151"/>
        <v>20</v>
      </c>
      <c r="M1617">
        <f t="shared" si="152"/>
        <v>1996</v>
      </c>
      <c r="N1617">
        <f t="shared" si="153"/>
        <v>5970.335</v>
      </c>
      <c r="O1617">
        <f t="shared" si="154"/>
        <v>0</v>
      </c>
      <c r="P1617">
        <f t="shared" si="155"/>
        <v>5970.335</v>
      </c>
    </row>
    <row r="1618" spans="1:16" x14ac:dyDescent="0.3">
      <c r="A1618">
        <v>13087500</v>
      </c>
      <c r="B1618" t="s">
        <v>10</v>
      </c>
      <c r="C1618" s="1">
        <v>35206</v>
      </c>
      <c r="D1618">
        <v>3008</v>
      </c>
      <c r="E1618">
        <v>209317</v>
      </c>
      <c r="F1618">
        <v>0</v>
      </c>
      <c r="G1618">
        <v>0</v>
      </c>
      <c r="H1618">
        <v>0</v>
      </c>
      <c r="I1618" s="1">
        <v>35206</v>
      </c>
      <c r="J1618">
        <v>1996</v>
      </c>
      <c r="K1618">
        <f t="shared" si="150"/>
        <v>5</v>
      </c>
      <c r="L1618">
        <f t="shared" si="151"/>
        <v>21</v>
      </c>
      <c r="M1618">
        <f t="shared" si="152"/>
        <v>1996</v>
      </c>
      <c r="N1618">
        <f t="shared" si="153"/>
        <v>5966.3680000000004</v>
      </c>
      <c r="O1618">
        <f t="shared" si="154"/>
        <v>0</v>
      </c>
      <c r="P1618">
        <f t="shared" si="155"/>
        <v>5966.3680000000004</v>
      </c>
    </row>
    <row r="1619" spans="1:16" x14ac:dyDescent="0.3">
      <c r="A1619">
        <v>13087500</v>
      </c>
      <c r="B1619" t="s">
        <v>10</v>
      </c>
      <c r="C1619" s="1">
        <v>35207</v>
      </c>
      <c r="D1619">
        <v>3029</v>
      </c>
      <c r="E1619">
        <v>215325</v>
      </c>
      <c r="F1619">
        <v>0</v>
      </c>
      <c r="G1619">
        <v>0</v>
      </c>
      <c r="H1619">
        <v>0</v>
      </c>
      <c r="I1619" s="1">
        <v>35207</v>
      </c>
      <c r="J1619">
        <v>1996</v>
      </c>
      <c r="K1619">
        <f t="shared" si="150"/>
        <v>5</v>
      </c>
      <c r="L1619">
        <f t="shared" si="151"/>
        <v>22</v>
      </c>
      <c r="M1619">
        <f t="shared" si="152"/>
        <v>1996</v>
      </c>
      <c r="N1619">
        <f t="shared" si="153"/>
        <v>6008.0214999999998</v>
      </c>
      <c r="O1619">
        <f t="shared" si="154"/>
        <v>0</v>
      </c>
      <c r="P1619">
        <f t="shared" si="155"/>
        <v>6008.0214999999998</v>
      </c>
    </row>
    <row r="1620" spans="1:16" x14ac:dyDescent="0.3">
      <c r="A1620">
        <v>13087500</v>
      </c>
      <c r="B1620" t="s">
        <v>10</v>
      </c>
      <c r="C1620" s="1">
        <v>35208</v>
      </c>
      <c r="D1620">
        <v>3030</v>
      </c>
      <c r="E1620">
        <v>221335</v>
      </c>
      <c r="F1620">
        <v>0</v>
      </c>
      <c r="G1620">
        <v>0</v>
      </c>
      <c r="H1620">
        <v>0</v>
      </c>
      <c r="I1620" s="1">
        <v>35208</v>
      </c>
      <c r="J1620">
        <v>1996</v>
      </c>
      <c r="K1620">
        <f t="shared" si="150"/>
        <v>5</v>
      </c>
      <c r="L1620">
        <f t="shared" si="151"/>
        <v>23</v>
      </c>
      <c r="M1620">
        <f t="shared" si="152"/>
        <v>1996</v>
      </c>
      <c r="N1620">
        <f t="shared" si="153"/>
        <v>6010.0050000000001</v>
      </c>
      <c r="O1620">
        <f t="shared" si="154"/>
        <v>0</v>
      </c>
      <c r="P1620">
        <f t="shared" si="155"/>
        <v>6010.0050000000001</v>
      </c>
    </row>
    <row r="1621" spans="1:16" x14ac:dyDescent="0.3">
      <c r="A1621">
        <v>13087500</v>
      </c>
      <c r="B1621" t="s">
        <v>10</v>
      </c>
      <c r="C1621" s="1">
        <v>35209</v>
      </c>
      <c r="D1621">
        <v>3004</v>
      </c>
      <c r="E1621">
        <v>227293</v>
      </c>
      <c r="F1621">
        <v>0</v>
      </c>
      <c r="G1621">
        <v>0</v>
      </c>
      <c r="H1621">
        <v>0</v>
      </c>
      <c r="I1621" s="1">
        <v>35209</v>
      </c>
      <c r="J1621">
        <v>1996</v>
      </c>
      <c r="K1621">
        <f t="shared" si="150"/>
        <v>5</v>
      </c>
      <c r="L1621">
        <f t="shared" si="151"/>
        <v>24</v>
      </c>
      <c r="M1621">
        <f t="shared" si="152"/>
        <v>1996</v>
      </c>
      <c r="N1621">
        <f t="shared" si="153"/>
        <v>5958.4340000000002</v>
      </c>
      <c r="O1621">
        <f t="shared" si="154"/>
        <v>0</v>
      </c>
      <c r="P1621">
        <f t="shared" si="155"/>
        <v>5958.4340000000002</v>
      </c>
    </row>
    <row r="1622" spans="1:16" x14ac:dyDescent="0.3">
      <c r="A1622">
        <v>13087500</v>
      </c>
      <c r="B1622" t="s">
        <v>10</v>
      </c>
      <c r="C1622" s="1">
        <v>35210</v>
      </c>
      <c r="D1622">
        <v>3035</v>
      </c>
      <c r="E1622">
        <v>233313</v>
      </c>
      <c r="F1622">
        <v>0</v>
      </c>
      <c r="G1622">
        <v>0</v>
      </c>
      <c r="H1622">
        <v>0</v>
      </c>
      <c r="I1622" s="1">
        <v>35210</v>
      </c>
      <c r="J1622">
        <v>1996</v>
      </c>
      <c r="K1622">
        <f t="shared" si="150"/>
        <v>5</v>
      </c>
      <c r="L1622">
        <f t="shared" si="151"/>
        <v>25</v>
      </c>
      <c r="M1622">
        <f t="shared" si="152"/>
        <v>1996</v>
      </c>
      <c r="N1622">
        <f t="shared" si="153"/>
        <v>6019.9224999999997</v>
      </c>
      <c r="O1622">
        <f t="shared" si="154"/>
        <v>0</v>
      </c>
      <c r="P1622">
        <f t="shared" si="155"/>
        <v>6019.9224999999997</v>
      </c>
    </row>
    <row r="1623" spans="1:16" x14ac:dyDescent="0.3">
      <c r="A1623">
        <v>13087500</v>
      </c>
      <c r="B1623" t="s">
        <v>10</v>
      </c>
      <c r="C1623" s="1">
        <v>35211</v>
      </c>
      <c r="D1623">
        <v>3024</v>
      </c>
      <c r="E1623">
        <v>239311</v>
      </c>
      <c r="F1623">
        <v>0</v>
      </c>
      <c r="G1623">
        <v>0</v>
      </c>
      <c r="H1623">
        <v>0</v>
      </c>
      <c r="I1623" s="1">
        <v>35211</v>
      </c>
      <c r="J1623">
        <v>1996</v>
      </c>
      <c r="K1623">
        <f t="shared" si="150"/>
        <v>5</v>
      </c>
      <c r="L1623">
        <f t="shared" si="151"/>
        <v>26</v>
      </c>
      <c r="M1623">
        <f t="shared" si="152"/>
        <v>1996</v>
      </c>
      <c r="N1623">
        <f t="shared" si="153"/>
        <v>5998.1040000000003</v>
      </c>
      <c r="O1623">
        <f t="shared" si="154"/>
        <v>0</v>
      </c>
      <c r="P1623">
        <f t="shared" si="155"/>
        <v>5998.1040000000003</v>
      </c>
    </row>
    <row r="1624" spans="1:16" x14ac:dyDescent="0.3">
      <c r="A1624">
        <v>13087500</v>
      </c>
      <c r="B1624" t="s">
        <v>10</v>
      </c>
      <c r="C1624" s="1">
        <v>35212</v>
      </c>
      <c r="D1624">
        <v>3020</v>
      </c>
      <c r="E1624">
        <v>245301</v>
      </c>
      <c r="F1624">
        <v>0</v>
      </c>
      <c r="G1624">
        <v>0</v>
      </c>
      <c r="H1624">
        <v>0</v>
      </c>
      <c r="I1624" s="1">
        <v>35212</v>
      </c>
      <c r="J1624">
        <v>1996</v>
      </c>
      <c r="K1624">
        <f t="shared" si="150"/>
        <v>5</v>
      </c>
      <c r="L1624">
        <f t="shared" si="151"/>
        <v>27</v>
      </c>
      <c r="M1624">
        <f t="shared" si="152"/>
        <v>1996</v>
      </c>
      <c r="N1624">
        <f t="shared" si="153"/>
        <v>5990.17</v>
      </c>
      <c r="O1624">
        <f t="shared" si="154"/>
        <v>0</v>
      </c>
      <c r="P1624">
        <f t="shared" si="155"/>
        <v>5990.17</v>
      </c>
    </row>
    <row r="1625" spans="1:16" x14ac:dyDescent="0.3">
      <c r="A1625">
        <v>13087500</v>
      </c>
      <c r="B1625" t="s">
        <v>10</v>
      </c>
      <c r="C1625" s="1">
        <v>35213</v>
      </c>
      <c r="D1625">
        <v>3011</v>
      </c>
      <c r="E1625">
        <v>251274</v>
      </c>
      <c r="F1625">
        <v>0</v>
      </c>
      <c r="G1625">
        <v>0</v>
      </c>
      <c r="H1625">
        <v>0</v>
      </c>
      <c r="I1625" s="1">
        <v>35213</v>
      </c>
      <c r="J1625">
        <v>1996</v>
      </c>
      <c r="K1625">
        <f t="shared" si="150"/>
        <v>5</v>
      </c>
      <c r="L1625">
        <f t="shared" si="151"/>
        <v>28</v>
      </c>
      <c r="M1625">
        <f t="shared" si="152"/>
        <v>1996</v>
      </c>
      <c r="N1625">
        <f t="shared" si="153"/>
        <v>5972.3185000000003</v>
      </c>
      <c r="O1625">
        <f t="shared" si="154"/>
        <v>0</v>
      </c>
      <c r="P1625">
        <f t="shared" si="155"/>
        <v>5972.3185000000003</v>
      </c>
    </row>
    <row r="1626" spans="1:16" x14ac:dyDescent="0.3">
      <c r="A1626">
        <v>13087500</v>
      </c>
      <c r="B1626" t="s">
        <v>10</v>
      </c>
      <c r="C1626" s="1">
        <v>35214</v>
      </c>
      <c r="D1626">
        <v>3021</v>
      </c>
      <c r="E1626">
        <v>257266</v>
      </c>
      <c r="F1626">
        <v>0</v>
      </c>
      <c r="G1626">
        <v>0</v>
      </c>
      <c r="H1626">
        <v>0</v>
      </c>
      <c r="I1626" s="1">
        <v>35214</v>
      </c>
      <c r="J1626">
        <v>1996</v>
      </c>
      <c r="K1626">
        <f t="shared" si="150"/>
        <v>5</v>
      </c>
      <c r="L1626">
        <f t="shared" si="151"/>
        <v>29</v>
      </c>
      <c r="M1626">
        <f t="shared" si="152"/>
        <v>1996</v>
      </c>
      <c r="N1626">
        <f t="shared" si="153"/>
        <v>5992.1535000000003</v>
      </c>
      <c r="O1626">
        <f t="shared" si="154"/>
        <v>0</v>
      </c>
      <c r="P1626">
        <f t="shared" si="155"/>
        <v>5992.1535000000003</v>
      </c>
    </row>
    <row r="1627" spans="1:16" x14ac:dyDescent="0.3">
      <c r="A1627">
        <v>13087500</v>
      </c>
      <c r="B1627" t="s">
        <v>10</v>
      </c>
      <c r="C1627" s="1">
        <v>35215</v>
      </c>
      <c r="D1627">
        <v>3026</v>
      </c>
      <c r="E1627">
        <v>263268</v>
      </c>
      <c r="F1627">
        <v>0</v>
      </c>
      <c r="G1627">
        <v>0</v>
      </c>
      <c r="H1627">
        <v>0</v>
      </c>
      <c r="I1627" s="1">
        <v>35215</v>
      </c>
      <c r="J1627">
        <v>1996</v>
      </c>
      <c r="K1627">
        <f t="shared" si="150"/>
        <v>5</v>
      </c>
      <c r="L1627">
        <f t="shared" si="151"/>
        <v>30</v>
      </c>
      <c r="M1627">
        <f t="shared" si="152"/>
        <v>1996</v>
      </c>
      <c r="N1627">
        <f t="shared" si="153"/>
        <v>6002.0709999999999</v>
      </c>
      <c r="O1627">
        <f t="shared" si="154"/>
        <v>0</v>
      </c>
      <c r="P1627">
        <f t="shared" si="155"/>
        <v>6002.0709999999999</v>
      </c>
    </row>
    <row r="1628" spans="1:16" x14ac:dyDescent="0.3">
      <c r="A1628">
        <v>13087500</v>
      </c>
      <c r="B1628" t="s">
        <v>10</v>
      </c>
      <c r="C1628" s="1">
        <v>35216</v>
      </c>
      <c r="D1628">
        <v>3024</v>
      </c>
      <c r="E1628">
        <v>269266</v>
      </c>
      <c r="F1628">
        <v>0</v>
      </c>
      <c r="G1628">
        <v>0</v>
      </c>
      <c r="H1628">
        <v>0</v>
      </c>
      <c r="I1628" s="1">
        <v>35216</v>
      </c>
      <c r="J1628">
        <v>1996</v>
      </c>
      <c r="K1628">
        <f t="shared" si="150"/>
        <v>5</v>
      </c>
      <c r="L1628">
        <f t="shared" si="151"/>
        <v>31</v>
      </c>
      <c r="M1628">
        <f t="shared" si="152"/>
        <v>1996</v>
      </c>
      <c r="N1628">
        <f t="shared" si="153"/>
        <v>5998.1040000000003</v>
      </c>
      <c r="O1628">
        <f t="shared" si="154"/>
        <v>0</v>
      </c>
      <c r="P1628">
        <f t="shared" si="155"/>
        <v>5998.1040000000003</v>
      </c>
    </row>
    <row r="1629" spans="1:16" x14ac:dyDescent="0.3">
      <c r="A1629">
        <v>13087500</v>
      </c>
      <c r="B1629" t="s">
        <v>10</v>
      </c>
      <c r="C1629" s="1">
        <v>35217</v>
      </c>
      <c r="D1629">
        <v>3024</v>
      </c>
      <c r="E1629">
        <v>275264</v>
      </c>
      <c r="F1629">
        <v>0</v>
      </c>
      <c r="G1629">
        <v>0</v>
      </c>
      <c r="H1629">
        <v>0</v>
      </c>
      <c r="I1629" s="1">
        <v>35217</v>
      </c>
      <c r="J1629">
        <v>1996</v>
      </c>
      <c r="K1629">
        <f t="shared" si="150"/>
        <v>6</v>
      </c>
      <c r="L1629">
        <f t="shared" si="151"/>
        <v>1</v>
      </c>
      <c r="M1629">
        <f t="shared" si="152"/>
        <v>1996</v>
      </c>
      <c r="N1629">
        <f t="shared" si="153"/>
        <v>5998.1040000000003</v>
      </c>
      <c r="O1629">
        <f t="shared" si="154"/>
        <v>0</v>
      </c>
      <c r="P1629">
        <f t="shared" si="155"/>
        <v>5998.1040000000003</v>
      </c>
    </row>
    <row r="1630" spans="1:16" x14ac:dyDescent="0.3">
      <c r="A1630">
        <v>13087500</v>
      </c>
      <c r="B1630" t="s">
        <v>10</v>
      </c>
      <c r="C1630" s="1">
        <v>35218</v>
      </c>
      <c r="D1630">
        <v>3084</v>
      </c>
      <c r="E1630">
        <v>281381</v>
      </c>
      <c r="F1630">
        <v>0</v>
      </c>
      <c r="G1630">
        <v>0</v>
      </c>
      <c r="H1630">
        <v>0</v>
      </c>
      <c r="I1630" s="1">
        <v>35218</v>
      </c>
      <c r="J1630">
        <v>1996</v>
      </c>
      <c r="K1630">
        <f t="shared" si="150"/>
        <v>6</v>
      </c>
      <c r="L1630">
        <f t="shared" si="151"/>
        <v>2</v>
      </c>
      <c r="M1630">
        <f t="shared" si="152"/>
        <v>1996</v>
      </c>
      <c r="N1630">
        <f t="shared" si="153"/>
        <v>6117.1140000000005</v>
      </c>
      <c r="O1630">
        <f t="shared" si="154"/>
        <v>0</v>
      </c>
      <c r="P1630">
        <f t="shared" si="155"/>
        <v>6117.1140000000005</v>
      </c>
    </row>
    <row r="1631" spans="1:16" x14ac:dyDescent="0.3">
      <c r="A1631">
        <v>13087500</v>
      </c>
      <c r="B1631" t="s">
        <v>10</v>
      </c>
      <c r="C1631" s="1">
        <v>35219</v>
      </c>
      <c r="D1631">
        <v>3187</v>
      </c>
      <c r="E1631">
        <v>287703</v>
      </c>
      <c r="F1631">
        <v>0</v>
      </c>
      <c r="G1631">
        <v>0</v>
      </c>
      <c r="H1631">
        <v>0</v>
      </c>
      <c r="I1631" s="1">
        <v>35219</v>
      </c>
      <c r="J1631">
        <v>1996</v>
      </c>
      <c r="K1631">
        <f t="shared" si="150"/>
        <v>6</v>
      </c>
      <c r="L1631">
        <f t="shared" si="151"/>
        <v>3</v>
      </c>
      <c r="M1631">
        <f t="shared" si="152"/>
        <v>1996</v>
      </c>
      <c r="N1631">
        <f t="shared" si="153"/>
        <v>6321.4144999999999</v>
      </c>
      <c r="O1631">
        <f t="shared" si="154"/>
        <v>0</v>
      </c>
      <c r="P1631">
        <f t="shared" si="155"/>
        <v>6321.4144999999999</v>
      </c>
    </row>
    <row r="1632" spans="1:16" x14ac:dyDescent="0.3">
      <c r="A1632">
        <v>13087500</v>
      </c>
      <c r="B1632" t="s">
        <v>10</v>
      </c>
      <c r="C1632" s="1">
        <v>35220</v>
      </c>
      <c r="D1632">
        <v>3269</v>
      </c>
      <c r="E1632">
        <v>294187</v>
      </c>
      <c r="F1632">
        <v>0</v>
      </c>
      <c r="G1632">
        <v>0</v>
      </c>
      <c r="H1632">
        <v>0</v>
      </c>
      <c r="I1632" s="1">
        <v>35220</v>
      </c>
      <c r="J1632">
        <v>1996</v>
      </c>
      <c r="K1632">
        <f t="shared" si="150"/>
        <v>6</v>
      </c>
      <c r="L1632">
        <f t="shared" si="151"/>
        <v>4</v>
      </c>
      <c r="M1632">
        <f t="shared" si="152"/>
        <v>1996</v>
      </c>
      <c r="N1632">
        <f t="shared" si="153"/>
        <v>6484.0614999999998</v>
      </c>
      <c r="O1632">
        <f t="shared" si="154"/>
        <v>0</v>
      </c>
      <c r="P1632">
        <f t="shared" si="155"/>
        <v>6484.0614999999998</v>
      </c>
    </row>
    <row r="1633" spans="1:16" x14ac:dyDescent="0.3">
      <c r="A1633">
        <v>13087500</v>
      </c>
      <c r="B1633" t="s">
        <v>10</v>
      </c>
      <c r="C1633" s="1">
        <v>35221</v>
      </c>
      <c r="D1633">
        <v>3365</v>
      </c>
      <c r="E1633">
        <v>300861</v>
      </c>
      <c r="F1633">
        <v>0</v>
      </c>
      <c r="G1633">
        <v>0</v>
      </c>
      <c r="H1633">
        <v>0</v>
      </c>
      <c r="I1633" s="1">
        <v>35221</v>
      </c>
      <c r="J1633">
        <v>1996</v>
      </c>
      <c r="K1633">
        <f t="shared" si="150"/>
        <v>6</v>
      </c>
      <c r="L1633">
        <f t="shared" si="151"/>
        <v>5</v>
      </c>
      <c r="M1633">
        <f t="shared" si="152"/>
        <v>1996</v>
      </c>
      <c r="N1633">
        <f t="shared" si="153"/>
        <v>6674.4775</v>
      </c>
      <c r="O1633">
        <f t="shared" si="154"/>
        <v>0</v>
      </c>
      <c r="P1633">
        <f t="shared" si="155"/>
        <v>6674.4775</v>
      </c>
    </row>
    <row r="1634" spans="1:16" x14ac:dyDescent="0.3">
      <c r="A1634">
        <v>13087500</v>
      </c>
      <c r="B1634" t="s">
        <v>10</v>
      </c>
      <c r="C1634" s="1">
        <v>35222</v>
      </c>
      <c r="D1634">
        <v>3371</v>
      </c>
      <c r="E1634">
        <v>307548</v>
      </c>
      <c r="F1634">
        <v>0</v>
      </c>
      <c r="G1634">
        <v>0</v>
      </c>
      <c r="H1634">
        <v>0</v>
      </c>
      <c r="I1634" s="1">
        <v>35222</v>
      </c>
      <c r="J1634">
        <v>1996</v>
      </c>
      <c r="K1634">
        <f t="shared" si="150"/>
        <v>6</v>
      </c>
      <c r="L1634">
        <f t="shared" si="151"/>
        <v>6</v>
      </c>
      <c r="M1634">
        <f t="shared" si="152"/>
        <v>1996</v>
      </c>
      <c r="N1634">
        <f t="shared" si="153"/>
        <v>6686.3784999999998</v>
      </c>
      <c r="O1634">
        <f t="shared" si="154"/>
        <v>0</v>
      </c>
      <c r="P1634">
        <f t="shared" si="155"/>
        <v>6686.3784999999998</v>
      </c>
    </row>
    <row r="1635" spans="1:16" x14ac:dyDescent="0.3">
      <c r="A1635">
        <v>13087500</v>
      </c>
      <c r="B1635" t="s">
        <v>10</v>
      </c>
      <c r="C1635" s="1">
        <v>35223</v>
      </c>
      <c r="D1635">
        <v>3364</v>
      </c>
      <c r="E1635">
        <v>314220</v>
      </c>
      <c r="F1635">
        <v>0</v>
      </c>
      <c r="G1635">
        <v>0</v>
      </c>
      <c r="H1635">
        <v>0</v>
      </c>
      <c r="I1635" s="1">
        <v>35223</v>
      </c>
      <c r="J1635">
        <v>1996</v>
      </c>
      <c r="K1635">
        <f t="shared" si="150"/>
        <v>6</v>
      </c>
      <c r="L1635">
        <f t="shared" si="151"/>
        <v>7</v>
      </c>
      <c r="M1635">
        <f t="shared" si="152"/>
        <v>1996</v>
      </c>
      <c r="N1635">
        <f t="shared" si="153"/>
        <v>6672.4939999999997</v>
      </c>
      <c r="O1635">
        <f t="shared" si="154"/>
        <v>0</v>
      </c>
      <c r="P1635">
        <f t="shared" si="155"/>
        <v>6672.4939999999997</v>
      </c>
    </row>
    <row r="1636" spans="1:16" x14ac:dyDescent="0.3">
      <c r="A1636">
        <v>13087500</v>
      </c>
      <c r="B1636" t="s">
        <v>10</v>
      </c>
      <c r="C1636" s="1">
        <v>35224</v>
      </c>
      <c r="D1636">
        <v>3366</v>
      </c>
      <c r="E1636">
        <v>320897</v>
      </c>
      <c r="F1636">
        <v>0</v>
      </c>
      <c r="G1636">
        <v>0</v>
      </c>
      <c r="H1636">
        <v>0</v>
      </c>
      <c r="I1636" s="1">
        <v>35224</v>
      </c>
      <c r="J1636">
        <v>1996</v>
      </c>
      <c r="K1636">
        <f t="shared" si="150"/>
        <v>6</v>
      </c>
      <c r="L1636">
        <f t="shared" si="151"/>
        <v>8</v>
      </c>
      <c r="M1636">
        <f t="shared" si="152"/>
        <v>1996</v>
      </c>
      <c r="N1636">
        <f t="shared" si="153"/>
        <v>6676.4610000000002</v>
      </c>
      <c r="O1636">
        <f t="shared" si="154"/>
        <v>0</v>
      </c>
      <c r="P1636">
        <f t="shared" si="155"/>
        <v>6676.4610000000002</v>
      </c>
    </row>
    <row r="1637" spans="1:16" x14ac:dyDescent="0.3">
      <c r="A1637">
        <v>13087500</v>
      </c>
      <c r="B1637" t="s">
        <v>10</v>
      </c>
      <c r="C1637" s="1">
        <v>35225</v>
      </c>
      <c r="D1637">
        <v>3371</v>
      </c>
      <c r="E1637">
        <v>327583</v>
      </c>
      <c r="F1637">
        <v>0</v>
      </c>
      <c r="G1637">
        <v>0</v>
      </c>
      <c r="H1637">
        <v>0</v>
      </c>
      <c r="I1637" s="1">
        <v>35225</v>
      </c>
      <c r="J1637">
        <v>1996</v>
      </c>
      <c r="K1637">
        <f t="shared" si="150"/>
        <v>6</v>
      </c>
      <c r="L1637">
        <f t="shared" si="151"/>
        <v>9</v>
      </c>
      <c r="M1637">
        <f t="shared" si="152"/>
        <v>1996</v>
      </c>
      <c r="N1637">
        <f t="shared" si="153"/>
        <v>6686.3784999999998</v>
      </c>
      <c r="O1637">
        <f t="shared" si="154"/>
        <v>0</v>
      </c>
      <c r="P1637">
        <f t="shared" si="155"/>
        <v>6686.3784999999998</v>
      </c>
    </row>
    <row r="1638" spans="1:16" x14ac:dyDescent="0.3">
      <c r="A1638">
        <v>13087500</v>
      </c>
      <c r="B1638" t="s">
        <v>10</v>
      </c>
      <c r="C1638" s="1">
        <v>35226</v>
      </c>
      <c r="D1638">
        <v>3383</v>
      </c>
      <c r="E1638">
        <v>334293</v>
      </c>
      <c r="F1638">
        <v>0</v>
      </c>
      <c r="G1638">
        <v>0</v>
      </c>
      <c r="H1638">
        <v>0</v>
      </c>
      <c r="I1638" s="1">
        <v>35226</v>
      </c>
      <c r="J1638">
        <v>1996</v>
      </c>
      <c r="K1638">
        <f t="shared" si="150"/>
        <v>6</v>
      </c>
      <c r="L1638">
        <f t="shared" si="151"/>
        <v>10</v>
      </c>
      <c r="M1638">
        <f t="shared" si="152"/>
        <v>1996</v>
      </c>
      <c r="N1638">
        <f t="shared" si="153"/>
        <v>6710.1805000000004</v>
      </c>
      <c r="O1638">
        <f t="shared" si="154"/>
        <v>0</v>
      </c>
      <c r="P1638">
        <f t="shared" si="155"/>
        <v>6710.1805000000004</v>
      </c>
    </row>
    <row r="1639" spans="1:16" x14ac:dyDescent="0.3">
      <c r="A1639">
        <v>13087500</v>
      </c>
      <c r="B1639" t="s">
        <v>10</v>
      </c>
      <c r="C1639" s="1">
        <v>35227</v>
      </c>
      <c r="D1639">
        <v>3370</v>
      </c>
      <c r="E1639">
        <v>340978</v>
      </c>
      <c r="F1639">
        <v>0</v>
      </c>
      <c r="G1639">
        <v>0</v>
      </c>
      <c r="H1639">
        <v>0</v>
      </c>
      <c r="I1639" s="1">
        <v>35227</v>
      </c>
      <c r="J1639">
        <v>1996</v>
      </c>
      <c r="K1639">
        <f t="shared" si="150"/>
        <v>6</v>
      </c>
      <c r="L1639">
        <f t="shared" si="151"/>
        <v>11</v>
      </c>
      <c r="M1639">
        <f t="shared" si="152"/>
        <v>1996</v>
      </c>
      <c r="N1639">
        <f t="shared" si="153"/>
        <v>6684.3950000000004</v>
      </c>
      <c r="O1639">
        <f t="shared" si="154"/>
        <v>0</v>
      </c>
      <c r="P1639">
        <f t="shared" si="155"/>
        <v>6684.3950000000004</v>
      </c>
    </row>
    <row r="1640" spans="1:16" x14ac:dyDescent="0.3">
      <c r="A1640">
        <v>13087500</v>
      </c>
      <c r="B1640" t="s">
        <v>10</v>
      </c>
      <c r="C1640" s="1">
        <v>35228</v>
      </c>
      <c r="D1640">
        <v>3443</v>
      </c>
      <c r="E1640">
        <v>347807</v>
      </c>
      <c r="F1640">
        <v>0</v>
      </c>
      <c r="G1640">
        <v>0</v>
      </c>
      <c r="H1640">
        <v>0</v>
      </c>
      <c r="I1640" s="1">
        <v>35228</v>
      </c>
      <c r="J1640">
        <v>1996</v>
      </c>
      <c r="K1640">
        <f t="shared" si="150"/>
        <v>6</v>
      </c>
      <c r="L1640">
        <f t="shared" si="151"/>
        <v>12</v>
      </c>
      <c r="M1640">
        <f t="shared" si="152"/>
        <v>1996</v>
      </c>
      <c r="N1640">
        <f t="shared" si="153"/>
        <v>6829.1904999999997</v>
      </c>
      <c r="O1640">
        <f t="shared" si="154"/>
        <v>0</v>
      </c>
      <c r="P1640">
        <f t="shared" si="155"/>
        <v>6829.1904999999997</v>
      </c>
    </row>
    <row r="1641" spans="1:16" x14ac:dyDescent="0.3">
      <c r="A1641">
        <v>13087500</v>
      </c>
      <c r="B1641" t="s">
        <v>10</v>
      </c>
      <c r="C1641" s="1">
        <v>35229</v>
      </c>
      <c r="D1641">
        <v>3435</v>
      </c>
      <c r="E1641">
        <v>354620</v>
      </c>
      <c r="F1641">
        <v>0</v>
      </c>
      <c r="G1641">
        <v>0</v>
      </c>
      <c r="H1641">
        <v>0</v>
      </c>
      <c r="I1641" s="1">
        <v>35229</v>
      </c>
      <c r="J1641">
        <v>1996</v>
      </c>
      <c r="K1641">
        <f t="shared" si="150"/>
        <v>6</v>
      </c>
      <c r="L1641">
        <f t="shared" si="151"/>
        <v>13</v>
      </c>
      <c r="M1641">
        <f t="shared" si="152"/>
        <v>1996</v>
      </c>
      <c r="N1641">
        <f t="shared" si="153"/>
        <v>6813.3225000000002</v>
      </c>
      <c r="O1641">
        <f t="shared" si="154"/>
        <v>0</v>
      </c>
      <c r="P1641">
        <f t="shared" si="155"/>
        <v>6813.3225000000002</v>
      </c>
    </row>
    <row r="1642" spans="1:16" x14ac:dyDescent="0.3">
      <c r="A1642">
        <v>13087500</v>
      </c>
      <c r="B1642" t="s">
        <v>10</v>
      </c>
      <c r="C1642" s="1">
        <v>35230</v>
      </c>
      <c r="D1642">
        <v>3440</v>
      </c>
      <c r="E1642">
        <v>361443</v>
      </c>
      <c r="F1642">
        <v>0</v>
      </c>
      <c r="G1642">
        <v>0</v>
      </c>
      <c r="H1642">
        <v>0</v>
      </c>
      <c r="I1642" s="1">
        <v>35230</v>
      </c>
      <c r="J1642">
        <v>1996</v>
      </c>
      <c r="K1642">
        <f t="shared" si="150"/>
        <v>6</v>
      </c>
      <c r="L1642">
        <f t="shared" si="151"/>
        <v>14</v>
      </c>
      <c r="M1642">
        <f t="shared" si="152"/>
        <v>1996</v>
      </c>
      <c r="N1642">
        <f t="shared" si="153"/>
        <v>6823.24</v>
      </c>
      <c r="O1642">
        <f t="shared" si="154"/>
        <v>0</v>
      </c>
      <c r="P1642">
        <f t="shared" si="155"/>
        <v>6823.24</v>
      </c>
    </row>
    <row r="1643" spans="1:16" x14ac:dyDescent="0.3">
      <c r="A1643">
        <v>13087500</v>
      </c>
      <c r="B1643" t="s">
        <v>10</v>
      </c>
      <c r="C1643" s="1">
        <v>35231</v>
      </c>
      <c r="D1643">
        <v>3442</v>
      </c>
      <c r="E1643">
        <v>368270</v>
      </c>
      <c r="F1643">
        <v>0</v>
      </c>
      <c r="G1643">
        <v>0</v>
      </c>
      <c r="H1643">
        <v>0</v>
      </c>
      <c r="I1643" s="1">
        <v>35231</v>
      </c>
      <c r="J1643">
        <v>1996</v>
      </c>
      <c r="K1643">
        <f t="shared" si="150"/>
        <v>6</v>
      </c>
      <c r="L1643">
        <f t="shared" si="151"/>
        <v>15</v>
      </c>
      <c r="M1643">
        <f t="shared" si="152"/>
        <v>1996</v>
      </c>
      <c r="N1643">
        <f t="shared" si="153"/>
        <v>6827.2070000000003</v>
      </c>
      <c r="O1643">
        <f t="shared" si="154"/>
        <v>0</v>
      </c>
      <c r="P1643">
        <f t="shared" si="155"/>
        <v>6827.2070000000003</v>
      </c>
    </row>
    <row r="1644" spans="1:16" x14ac:dyDescent="0.3">
      <c r="A1644">
        <v>13087500</v>
      </c>
      <c r="B1644" t="s">
        <v>10</v>
      </c>
      <c r="C1644" s="1">
        <v>35232</v>
      </c>
      <c r="D1644">
        <v>3440</v>
      </c>
      <c r="E1644">
        <v>375094</v>
      </c>
      <c r="F1644">
        <v>0</v>
      </c>
      <c r="G1644">
        <v>0</v>
      </c>
      <c r="H1644">
        <v>0</v>
      </c>
      <c r="I1644" s="1">
        <v>35232</v>
      </c>
      <c r="J1644">
        <v>1996</v>
      </c>
      <c r="K1644">
        <f t="shared" si="150"/>
        <v>6</v>
      </c>
      <c r="L1644">
        <f t="shared" si="151"/>
        <v>16</v>
      </c>
      <c r="M1644">
        <f t="shared" si="152"/>
        <v>1996</v>
      </c>
      <c r="N1644">
        <f t="shared" si="153"/>
        <v>6823.24</v>
      </c>
      <c r="O1644">
        <f t="shared" si="154"/>
        <v>0</v>
      </c>
      <c r="P1644">
        <f t="shared" si="155"/>
        <v>6823.24</v>
      </c>
    </row>
    <row r="1645" spans="1:16" x14ac:dyDescent="0.3">
      <c r="A1645">
        <v>13087500</v>
      </c>
      <c r="B1645" t="s">
        <v>10</v>
      </c>
      <c r="C1645" s="1">
        <v>35233</v>
      </c>
      <c r="D1645">
        <v>3433</v>
      </c>
      <c r="E1645">
        <v>381903</v>
      </c>
      <c r="F1645">
        <v>0</v>
      </c>
      <c r="G1645">
        <v>0</v>
      </c>
      <c r="H1645">
        <v>0</v>
      </c>
      <c r="I1645" s="1">
        <v>35233</v>
      </c>
      <c r="J1645">
        <v>1996</v>
      </c>
      <c r="K1645">
        <f t="shared" si="150"/>
        <v>6</v>
      </c>
      <c r="L1645">
        <f t="shared" si="151"/>
        <v>17</v>
      </c>
      <c r="M1645">
        <f t="shared" si="152"/>
        <v>1996</v>
      </c>
      <c r="N1645">
        <f t="shared" si="153"/>
        <v>6809.3555000000006</v>
      </c>
      <c r="O1645">
        <f t="shared" si="154"/>
        <v>0</v>
      </c>
      <c r="P1645">
        <f t="shared" si="155"/>
        <v>6809.3555000000006</v>
      </c>
    </row>
    <row r="1646" spans="1:16" x14ac:dyDescent="0.3">
      <c r="A1646">
        <v>13087500</v>
      </c>
      <c r="B1646" t="s">
        <v>10</v>
      </c>
      <c r="C1646" s="1">
        <v>35234</v>
      </c>
      <c r="D1646">
        <v>3444</v>
      </c>
      <c r="E1646">
        <v>388734</v>
      </c>
      <c r="F1646">
        <v>0</v>
      </c>
      <c r="G1646">
        <v>0</v>
      </c>
      <c r="H1646">
        <v>0</v>
      </c>
      <c r="I1646" s="1">
        <v>35234</v>
      </c>
      <c r="J1646">
        <v>1996</v>
      </c>
      <c r="K1646">
        <f t="shared" si="150"/>
        <v>6</v>
      </c>
      <c r="L1646">
        <f t="shared" si="151"/>
        <v>18</v>
      </c>
      <c r="M1646">
        <f t="shared" si="152"/>
        <v>1996</v>
      </c>
      <c r="N1646">
        <f t="shared" si="153"/>
        <v>6831.174</v>
      </c>
      <c r="O1646">
        <f t="shared" si="154"/>
        <v>0</v>
      </c>
      <c r="P1646">
        <f t="shared" si="155"/>
        <v>6831.174</v>
      </c>
    </row>
    <row r="1647" spans="1:16" x14ac:dyDescent="0.3">
      <c r="A1647">
        <v>13087500</v>
      </c>
      <c r="B1647" t="s">
        <v>10</v>
      </c>
      <c r="C1647" s="1">
        <v>35235</v>
      </c>
      <c r="D1647">
        <v>3456</v>
      </c>
      <c r="E1647">
        <v>395589</v>
      </c>
      <c r="F1647">
        <v>0</v>
      </c>
      <c r="G1647">
        <v>0</v>
      </c>
      <c r="H1647">
        <v>0</v>
      </c>
      <c r="I1647" s="1">
        <v>35235</v>
      </c>
      <c r="J1647">
        <v>1996</v>
      </c>
      <c r="K1647">
        <f t="shared" si="150"/>
        <v>6</v>
      </c>
      <c r="L1647">
        <f t="shared" si="151"/>
        <v>19</v>
      </c>
      <c r="M1647">
        <f t="shared" si="152"/>
        <v>1996</v>
      </c>
      <c r="N1647">
        <f t="shared" si="153"/>
        <v>6854.9760000000006</v>
      </c>
      <c r="O1647">
        <f t="shared" si="154"/>
        <v>0</v>
      </c>
      <c r="P1647">
        <f t="shared" si="155"/>
        <v>6854.9760000000006</v>
      </c>
    </row>
    <row r="1648" spans="1:16" x14ac:dyDescent="0.3">
      <c r="A1648">
        <v>13087500</v>
      </c>
      <c r="B1648" t="s">
        <v>10</v>
      </c>
      <c r="C1648" s="1">
        <v>35236</v>
      </c>
      <c r="D1648">
        <v>3441</v>
      </c>
      <c r="E1648">
        <v>402414</v>
      </c>
      <c r="F1648">
        <v>0</v>
      </c>
      <c r="G1648">
        <v>0</v>
      </c>
      <c r="H1648">
        <v>0</v>
      </c>
      <c r="I1648" s="1">
        <v>35236</v>
      </c>
      <c r="J1648">
        <v>1996</v>
      </c>
      <c r="K1648">
        <f t="shared" si="150"/>
        <v>6</v>
      </c>
      <c r="L1648">
        <f t="shared" si="151"/>
        <v>20</v>
      </c>
      <c r="M1648">
        <f t="shared" si="152"/>
        <v>1996</v>
      </c>
      <c r="N1648">
        <f t="shared" si="153"/>
        <v>6825.2235000000001</v>
      </c>
      <c r="O1648">
        <f t="shared" si="154"/>
        <v>0</v>
      </c>
      <c r="P1648">
        <f t="shared" si="155"/>
        <v>6825.2235000000001</v>
      </c>
    </row>
    <row r="1649" spans="1:16" x14ac:dyDescent="0.3">
      <c r="A1649">
        <v>13087500</v>
      </c>
      <c r="B1649" t="s">
        <v>10</v>
      </c>
      <c r="C1649" s="1">
        <v>35237</v>
      </c>
      <c r="D1649">
        <v>3455</v>
      </c>
      <c r="E1649">
        <v>409267</v>
      </c>
      <c r="F1649">
        <v>0</v>
      </c>
      <c r="G1649">
        <v>0</v>
      </c>
      <c r="H1649">
        <v>0</v>
      </c>
      <c r="I1649" s="1">
        <v>35237</v>
      </c>
      <c r="J1649">
        <v>1996</v>
      </c>
      <c r="K1649">
        <f t="shared" si="150"/>
        <v>6</v>
      </c>
      <c r="L1649">
        <f t="shared" si="151"/>
        <v>21</v>
      </c>
      <c r="M1649">
        <f t="shared" si="152"/>
        <v>1996</v>
      </c>
      <c r="N1649">
        <f t="shared" si="153"/>
        <v>6852.9925000000003</v>
      </c>
      <c r="O1649">
        <f t="shared" si="154"/>
        <v>0</v>
      </c>
      <c r="P1649">
        <f t="shared" si="155"/>
        <v>6852.9925000000003</v>
      </c>
    </row>
    <row r="1650" spans="1:16" x14ac:dyDescent="0.3">
      <c r="A1650">
        <v>13087500</v>
      </c>
      <c r="B1650" t="s">
        <v>10</v>
      </c>
      <c r="C1650" s="1">
        <v>35238</v>
      </c>
      <c r="D1650">
        <v>3565</v>
      </c>
      <c r="E1650">
        <v>416339</v>
      </c>
      <c r="F1650">
        <v>0</v>
      </c>
      <c r="G1650">
        <v>0</v>
      </c>
      <c r="H1650">
        <v>0</v>
      </c>
      <c r="I1650" s="1">
        <v>35238</v>
      </c>
      <c r="J1650">
        <v>1996</v>
      </c>
      <c r="K1650">
        <f t="shared" si="150"/>
        <v>6</v>
      </c>
      <c r="L1650">
        <f t="shared" si="151"/>
        <v>22</v>
      </c>
      <c r="M1650">
        <f t="shared" si="152"/>
        <v>1996</v>
      </c>
      <c r="N1650">
        <f t="shared" si="153"/>
        <v>7071.1774999999998</v>
      </c>
      <c r="O1650">
        <f t="shared" si="154"/>
        <v>0</v>
      </c>
      <c r="P1650">
        <f t="shared" si="155"/>
        <v>7071.1774999999998</v>
      </c>
    </row>
    <row r="1651" spans="1:16" x14ac:dyDescent="0.3">
      <c r="A1651">
        <v>13087500</v>
      </c>
      <c r="B1651" t="s">
        <v>10</v>
      </c>
      <c r="C1651" s="1">
        <v>35239</v>
      </c>
      <c r="D1651">
        <v>3635</v>
      </c>
      <c r="E1651">
        <v>423549</v>
      </c>
      <c r="F1651">
        <v>0</v>
      </c>
      <c r="G1651">
        <v>0</v>
      </c>
      <c r="H1651">
        <v>0</v>
      </c>
      <c r="I1651" s="1">
        <v>35239</v>
      </c>
      <c r="J1651">
        <v>1996</v>
      </c>
      <c r="K1651">
        <f t="shared" si="150"/>
        <v>6</v>
      </c>
      <c r="L1651">
        <f t="shared" si="151"/>
        <v>23</v>
      </c>
      <c r="M1651">
        <f t="shared" si="152"/>
        <v>1996</v>
      </c>
      <c r="N1651">
        <f t="shared" si="153"/>
        <v>7210.0225</v>
      </c>
      <c r="O1651">
        <f t="shared" si="154"/>
        <v>0</v>
      </c>
      <c r="P1651">
        <f t="shared" si="155"/>
        <v>7210.0225</v>
      </c>
    </row>
    <row r="1652" spans="1:16" x14ac:dyDescent="0.3">
      <c r="A1652">
        <v>13087500</v>
      </c>
      <c r="B1652" t="s">
        <v>10</v>
      </c>
      <c r="C1652" s="1">
        <v>35240</v>
      </c>
      <c r="D1652">
        <v>3649</v>
      </c>
      <c r="E1652">
        <v>430786</v>
      </c>
      <c r="F1652">
        <v>0</v>
      </c>
      <c r="G1652">
        <v>0</v>
      </c>
      <c r="H1652">
        <v>0</v>
      </c>
      <c r="I1652" s="1">
        <v>35240</v>
      </c>
      <c r="J1652">
        <v>1996</v>
      </c>
      <c r="K1652">
        <f t="shared" si="150"/>
        <v>6</v>
      </c>
      <c r="L1652">
        <f t="shared" si="151"/>
        <v>24</v>
      </c>
      <c r="M1652">
        <f t="shared" si="152"/>
        <v>1996</v>
      </c>
      <c r="N1652">
        <f t="shared" si="153"/>
        <v>7237.7915000000003</v>
      </c>
      <c r="O1652">
        <f t="shared" si="154"/>
        <v>0</v>
      </c>
      <c r="P1652">
        <f t="shared" si="155"/>
        <v>7237.7915000000003</v>
      </c>
    </row>
    <row r="1653" spans="1:16" x14ac:dyDescent="0.3">
      <c r="A1653">
        <v>13087500</v>
      </c>
      <c r="B1653" t="s">
        <v>10</v>
      </c>
      <c r="C1653" s="1">
        <v>35241</v>
      </c>
      <c r="D1653">
        <v>3599</v>
      </c>
      <c r="E1653">
        <v>437925</v>
      </c>
      <c r="F1653">
        <v>0</v>
      </c>
      <c r="G1653">
        <v>0</v>
      </c>
      <c r="H1653">
        <v>0</v>
      </c>
      <c r="I1653" s="1">
        <v>35241</v>
      </c>
      <c r="J1653">
        <v>1996</v>
      </c>
      <c r="K1653">
        <f t="shared" si="150"/>
        <v>6</v>
      </c>
      <c r="L1653">
        <f t="shared" si="151"/>
        <v>25</v>
      </c>
      <c r="M1653">
        <f t="shared" si="152"/>
        <v>1996</v>
      </c>
      <c r="N1653">
        <f t="shared" si="153"/>
        <v>7138.6165000000001</v>
      </c>
      <c r="O1653">
        <f t="shared" si="154"/>
        <v>0</v>
      </c>
      <c r="P1653">
        <f t="shared" si="155"/>
        <v>7138.6165000000001</v>
      </c>
    </row>
    <row r="1654" spans="1:16" x14ac:dyDescent="0.3">
      <c r="A1654">
        <v>13087500</v>
      </c>
      <c r="B1654" t="s">
        <v>10</v>
      </c>
      <c r="C1654" s="1">
        <v>35242</v>
      </c>
      <c r="D1654">
        <v>3545</v>
      </c>
      <c r="E1654">
        <v>444957</v>
      </c>
      <c r="F1654">
        <v>0</v>
      </c>
      <c r="G1654">
        <v>0</v>
      </c>
      <c r="H1654">
        <v>0</v>
      </c>
      <c r="I1654" s="1">
        <v>35242</v>
      </c>
      <c r="J1654">
        <v>1996</v>
      </c>
      <c r="K1654">
        <f t="shared" si="150"/>
        <v>6</v>
      </c>
      <c r="L1654">
        <f t="shared" si="151"/>
        <v>26</v>
      </c>
      <c r="M1654">
        <f t="shared" si="152"/>
        <v>1996</v>
      </c>
      <c r="N1654">
        <f t="shared" si="153"/>
        <v>7031.5074999999997</v>
      </c>
      <c r="O1654">
        <f t="shared" si="154"/>
        <v>0</v>
      </c>
      <c r="P1654">
        <f t="shared" si="155"/>
        <v>7031.5074999999997</v>
      </c>
    </row>
    <row r="1655" spans="1:16" x14ac:dyDescent="0.3">
      <c r="A1655">
        <v>13087500</v>
      </c>
      <c r="B1655" t="s">
        <v>10</v>
      </c>
      <c r="C1655" s="1">
        <v>35243</v>
      </c>
      <c r="D1655">
        <v>3571</v>
      </c>
      <c r="E1655">
        <v>452040</v>
      </c>
      <c r="F1655">
        <v>0</v>
      </c>
      <c r="G1655">
        <v>0</v>
      </c>
      <c r="H1655">
        <v>0</v>
      </c>
      <c r="I1655" s="1">
        <v>35243</v>
      </c>
      <c r="J1655">
        <v>1996</v>
      </c>
      <c r="K1655">
        <f t="shared" si="150"/>
        <v>6</v>
      </c>
      <c r="L1655">
        <f t="shared" si="151"/>
        <v>27</v>
      </c>
      <c r="M1655">
        <f t="shared" si="152"/>
        <v>1996</v>
      </c>
      <c r="N1655">
        <f t="shared" si="153"/>
        <v>7083.0785000000005</v>
      </c>
      <c r="O1655">
        <f t="shared" si="154"/>
        <v>0</v>
      </c>
      <c r="P1655">
        <f t="shared" si="155"/>
        <v>7083.0785000000005</v>
      </c>
    </row>
    <row r="1656" spans="1:16" x14ac:dyDescent="0.3">
      <c r="A1656">
        <v>13087500</v>
      </c>
      <c r="B1656" t="s">
        <v>10</v>
      </c>
      <c r="C1656" s="1">
        <v>35244</v>
      </c>
      <c r="D1656">
        <v>3617</v>
      </c>
      <c r="E1656">
        <v>459214</v>
      </c>
      <c r="F1656">
        <v>0</v>
      </c>
      <c r="G1656">
        <v>0</v>
      </c>
      <c r="H1656">
        <v>0</v>
      </c>
      <c r="I1656" s="1">
        <v>35244</v>
      </c>
      <c r="J1656">
        <v>1996</v>
      </c>
      <c r="K1656">
        <f t="shared" si="150"/>
        <v>6</v>
      </c>
      <c r="L1656">
        <f t="shared" si="151"/>
        <v>28</v>
      </c>
      <c r="M1656">
        <f t="shared" si="152"/>
        <v>1996</v>
      </c>
      <c r="N1656">
        <f t="shared" si="153"/>
        <v>7174.3195000000005</v>
      </c>
      <c r="O1656">
        <f t="shared" si="154"/>
        <v>0</v>
      </c>
      <c r="P1656">
        <f t="shared" si="155"/>
        <v>7174.3195000000005</v>
      </c>
    </row>
    <row r="1657" spans="1:16" x14ac:dyDescent="0.3">
      <c r="A1657">
        <v>13087500</v>
      </c>
      <c r="B1657" t="s">
        <v>10</v>
      </c>
      <c r="C1657" s="1">
        <v>35245</v>
      </c>
      <c r="D1657">
        <v>3604</v>
      </c>
      <c r="E1657">
        <v>466363</v>
      </c>
      <c r="F1657">
        <v>0</v>
      </c>
      <c r="G1657">
        <v>0</v>
      </c>
      <c r="H1657">
        <v>0</v>
      </c>
      <c r="I1657" s="1">
        <v>35245</v>
      </c>
      <c r="J1657">
        <v>1996</v>
      </c>
      <c r="K1657">
        <f t="shared" si="150"/>
        <v>6</v>
      </c>
      <c r="L1657">
        <f t="shared" si="151"/>
        <v>29</v>
      </c>
      <c r="M1657">
        <f t="shared" si="152"/>
        <v>1996</v>
      </c>
      <c r="N1657">
        <f t="shared" si="153"/>
        <v>7148.5340000000006</v>
      </c>
      <c r="O1657">
        <f t="shared" si="154"/>
        <v>0</v>
      </c>
      <c r="P1657">
        <f t="shared" si="155"/>
        <v>7148.5340000000006</v>
      </c>
    </row>
    <row r="1658" spans="1:16" x14ac:dyDescent="0.3">
      <c r="A1658">
        <v>13087500</v>
      </c>
      <c r="B1658" t="s">
        <v>10</v>
      </c>
      <c r="C1658" s="1">
        <v>35246</v>
      </c>
      <c r="D1658">
        <v>3559</v>
      </c>
      <c r="E1658">
        <v>473422</v>
      </c>
      <c r="F1658">
        <v>0</v>
      </c>
      <c r="G1658">
        <v>0</v>
      </c>
      <c r="H1658">
        <v>0</v>
      </c>
      <c r="I1658" s="1">
        <v>35246</v>
      </c>
      <c r="J1658">
        <v>1996</v>
      </c>
      <c r="K1658">
        <f t="shared" si="150"/>
        <v>6</v>
      </c>
      <c r="L1658">
        <f t="shared" si="151"/>
        <v>30</v>
      </c>
      <c r="M1658">
        <f t="shared" si="152"/>
        <v>1996</v>
      </c>
      <c r="N1658">
        <f t="shared" si="153"/>
        <v>7059.2764999999999</v>
      </c>
      <c r="O1658">
        <f t="shared" si="154"/>
        <v>0</v>
      </c>
      <c r="P1658">
        <f t="shared" si="155"/>
        <v>7059.2764999999999</v>
      </c>
    </row>
    <row r="1659" spans="1:16" x14ac:dyDescent="0.3">
      <c r="A1659">
        <v>13087500</v>
      </c>
      <c r="B1659" t="s">
        <v>10</v>
      </c>
      <c r="C1659" s="1">
        <v>35247</v>
      </c>
      <c r="D1659">
        <v>3604</v>
      </c>
      <c r="E1659">
        <v>480570</v>
      </c>
      <c r="F1659">
        <v>0</v>
      </c>
      <c r="G1659">
        <v>0</v>
      </c>
      <c r="H1659">
        <v>0</v>
      </c>
      <c r="I1659" s="1">
        <v>35247</v>
      </c>
      <c r="J1659">
        <v>1996</v>
      </c>
      <c r="K1659">
        <f t="shared" si="150"/>
        <v>7</v>
      </c>
      <c r="L1659">
        <f t="shared" si="151"/>
        <v>1</v>
      </c>
      <c r="M1659">
        <f t="shared" si="152"/>
        <v>1996</v>
      </c>
      <c r="N1659">
        <f t="shared" si="153"/>
        <v>7148.5340000000006</v>
      </c>
      <c r="O1659">
        <f t="shared" si="154"/>
        <v>0</v>
      </c>
      <c r="P1659">
        <f t="shared" si="155"/>
        <v>7148.5340000000006</v>
      </c>
    </row>
    <row r="1660" spans="1:16" x14ac:dyDescent="0.3">
      <c r="A1660">
        <v>13087500</v>
      </c>
      <c r="B1660" t="s">
        <v>10</v>
      </c>
      <c r="C1660" s="1">
        <v>35248</v>
      </c>
      <c r="D1660">
        <v>3641</v>
      </c>
      <c r="E1660">
        <v>487792</v>
      </c>
      <c r="F1660">
        <v>0</v>
      </c>
      <c r="G1660">
        <v>0</v>
      </c>
      <c r="H1660">
        <v>0</v>
      </c>
      <c r="I1660" s="1">
        <v>35248</v>
      </c>
      <c r="J1660">
        <v>1996</v>
      </c>
      <c r="K1660">
        <f t="shared" si="150"/>
        <v>7</v>
      </c>
      <c r="L1660">
        <f t="shared" si="151"/>
        <v>2</v>
      </c>
      <c r="M1660">
        <f t="shared" si="152"/>
        <v>1996</v>
      </c>
      <c r="N1660">
        <f t="shared" si="153"/>
        <v>7221.9234999999999</v>
      </c>
      <c r="O1660">
        <f t="shared" si="154"/>
        <v>0</v>
      </c>
      <c r="P1660">
        <f t="shared" si="155"/>
        <v>7221.9234999999999</v>
      </c>
    </row>
    <row r="1661" spans="1:16" x14ac:dyDescent="0.3">
      <c r="A1661">
        <v>13087500</v>
      </c>
      <c r="B1661" t="s">
        <v>10</v>
      </c>
      <c r="C1661" s="1">
        <v>35249</v>
      </c>
      <c r="D1661">
        <v>3658</v>
      </c>
      <c r="E1661">
        <v>495048</v>
      </c>
      <c r="F1661">
        <v>0</v>
      </c>
      <c r="G1661">
        <v>0</v>
      </c>
      <c r="H1661">
        <v>0</v>
      </c>
      <c r="I1661" s="1">
        <v>35249</v>
      </c>
      <c r="J1661">
        <v>1996</v>
      </c>
      <c r="K1661">
        <f t="shared" si="150"/>
        <v>7</v>
      </c>
      <c r="L1661">
        <f t="shared" si="151"/>
        <v>3</v>
      </c>
      <c r="M1661">
        <f t="shared" si="152"/>
        <v>1996</v>
      </c>
      <c r="N1661">
        <f t="shared" si="153"/>
        <v>7255.643</v>
      </c>
      <c r="O1661">
        <f t="shared" si="154"/>
        <v>0</v>
      </c>
      <c r="P1661">
        <f t="shared" si="155"/>
        <v>7255.643</v>
      </c>
    </row>
    <row r="1662" spans="1:16" x14ac:dyDescent="0.3">
      <c r="A1662">
        <v>13087500</v>
      </c>
      <c r="B1662" t="s">
        <v>10</v>
      </c>
      <c r="C1662" s="1">
        <v>35250</v>
      </c>
      <c r="D1662">
        <v>3641</v>
      </c>
      <c r="E1662">
        <v>7222</v>
      </c>
      <c r="F1662">
        <v>0</v>
      </c>
      <c r="G1662">
        <v>0</v>
      </c>
      <c r="H1662">
        <v>243389</v>
      </c>
      <c r="I1662" s="1">
        <v>35250</v>
      </c>
      <c r="J1662">
        <v>1996</v>
      </c>
      <c r="K1662">
        <f t="shared" si="150"/>
        <v>7</v>
      </c>
      <c r="L1662">
        <f t="shared" si="151"/>
        <v>4</v>
      </c>
      <c r="M1662">
        <f t="shared" si="152"/>
        <v>1996</v>
      </c>
      <c r="N1662">
        <f t="shared" si="153"/>
        <v>7221.9234999999999</v>
      </c>
      <c r="O1662">
        <f t="shared" si="154"/>
        <v>0</v>
      </c>
      <c r="P1662">
        <f t="shared" si="155"/>
        <v>7221.9234999999999</v>
      </c>
    </row>
    <row r="1663" spans="1:16" x14ac:dyDescent="0.3">
      <c r="A1663">
        <v>13087500</v>
      </c>
      <c r="B1663" t="s">
        <v>10</v>
      </c>
      <c r="C1663" s="1">
        <v>35251</v>
      </c>
      <c r="D1663">
        <v>3646</v>
      </c>
      <c r="E1663">
        <v>14454</v>
      </c>
      <c r="F1663">
        <v>0</v>
      </c>
      <c r="G1663">
        <v>0</v>
      </c>
      <c r="H1663">
        <v>243389</v>
      </c>
      <c r="I1663" s="1">
        <v>35251</v>
      </c>
      <c r="J1663">
        <v>1996</v>
      </c>
      <c r="K1663">
        <f t="shared" si="150"/>
        <v>7</v>
      </c>
      <c r="L1663">
        <f t="shared" si="151"/>
        <v>5</v>
      </c>
      <c r="M1663">
        <f t="shared" si="152"/>
        <v>1996</v>
      </c>
      <c r="N1663">
        <f t="shared" si="153"/>
        <v>7231.8410000000003</v>
      </c>
      <c r="O1663">
        <f t="shared" si="154"/>
        <v>0</v>
      </c>
      <c r="P1663">
        <f t="shared" si="155"/>
        <v>7231.8410000000003</v>
      </c>
    </row>
    <row r="1664" spans="1:16" x14ac:dyDescent="0.3">
      <c r="A1664">
        <v>13087500</v>
      </c>
      <c r="B1664" t="s">
        <v>10</v>
      </c>
      <c r="C1664" s="1">
        <v>35252</v>
      </c>
      <c r="D1664">
        <v>3643</v>
      </c>
      <c r="E1664">
        <v>21680</v>
      </c>
      <c r="F1664">
        <v>0</v>
      </c>
      <c r="G1664">
        <v>0</v>
      </c>
      <c r="H1664">
        <v>243389</v>
      </c>
      <c r="I1664" s="1">
        <v>35252</v>
      </c>
      <c r="J1664">
        <v>1996</v>
      </c>
      <c r="K1664">
        <f t="shared" si="150"/>
        <v>7</v>
      </c>
      <c r="L1664">
        <f t="shared" si="151"/>
        <v>6</v>
      </c>
      <c r="M1664">
        <f t="shared" si="152"/>
        <v>1996</v>
      </c>
      <c r="N1664">
        <f t="shared" si="153"/>
        <v>7225.8905000000004</v>
      </c>
      <c r="O1664">
        <f t="shared" si="154"/>
        <v>0</v>
      </c>
      <c r="P1664">
        <f t="shared" si="155"/>
        <v>7225.8905000000004</v>
      </c>
    </row>
    <row r="1665" spans="1:16" x14ac:dyDescent="0.3">
      <c r="A1665">
        <v>13087500</v>
      </c>
      <c r="B1665" t="s">
        <v>10</v>
      </c>
      <c r="C1665" s="1">
        <v>35253</v>
      </c>
      <c r="D1665">
        <v>3621</v>
      </c>
      <c r="E1665">
        <v>28862</v>
      </c>
      <c r="F1665">
        <v>0</v>
      </c>
      <c r="G1665">
        <v>0</v>
      </c>
      <c r="H1665">
        <v>243389</v>
      </c>
      <c r="I1665" s="1">
        <v>35253</v>
      </c>
      <c r="J1665">
        <v>1996</v>
      </c>
      <c r="K1665">
        <f t="shared" si="150"/>
        <v>7</v>
      </c>
      <c r="L1665">
        <f t="shared" si="151"/>
        <v>7</v>
      </c>
      <c r="M1665">
        <f t="shared" si="152"/>
        <v>1996</v>
      </c>
      <c r="N1665">
        <f t="shared" si="153"/>
        <v>7182.2534999999998</v>
      </c>
      <c r="O1665">
        <f t="shared" si="154"/>
        <v>0</v>
      </c>
      <c r="P1665">
        <f t="shared" si="155"/>
        <v>7182.2534999999998</v>
      </c>
    </row>
    <row r="1666" spans="1:16" x14ac:dyDescent="0.3">
      <c r="A1666">
        <v>13087500</v>
      </c>
      <c r="B1666" t="s">
        <v>10</v>
      </c>
      <c r="C1666" s="1">
        <v>35254</v>
      </c>
      <c r="D1666">
        <v>3667</v>
      </c>
      <c r="E1666">
        <v>36135</v>
      </c>
      <c r="F1666">
        <v>0</v>
      </c>
      <c r="G1666">
        <v>0</v>
      </c>
      <c r="H1666">
        <v>243389</v>
      </c>
      <c r="I1666" s="1">
        <v>35254</v>
      </c>
      <c r="J1666">
        <v>1996</v>
      </c>
      <c r="K1666">
        <f t="shared" si="150"/>
        <v>7</v>
      </c>
      <c r="L1666">
        <f t="shared" si="151"/>
        <v>8</v>
      </c>
      <c r="M1666">
        <f t="shared" si="152"/>
        <v>1996</v>
      </c>
      <c r="N1666">
        <f t="shared" si="153"/>
        <v>7273.4944999999998</v>
      </c>
      <c r="O1666">
        <f t="shared" si="154"/>
        <v>0</v>
      </c>
      <c r="P1666">
        <f t="shared" si="155"/>
        <v>7273.4944999999998</v>
      </c>
    </row>
    <row r="1667" spans="1:16" x14ac:dyDescent="0.3">
      <c r="A1667">
        <v>13087500</v>
      </c>
      <c r="B1667" t="s">
        <v>10</v>
      </c>
      <c r="C1667" s="1">
        <v>35255</v>
      </c>
      <c r="D1667">
        <v>3706</v>
      </c>
      <c r="E1667">
        <v>43486</v>
      </c>
      <c r="F1667">
        <v>0</v>
      </c>
      <c r="G1667">
        <v>0</v>
      </c>
      <c r="H1667">
        <v>243389</v>
      </c>
      <c r="I1667" s="1">
        <v>35255</v>
      </c>
      <c r="J1667">
        <v>1996</v>
      </c>
      <c r="K1667">
        <f t="shared" ref="K1667:K1730" si="156">MONTH(I1667)</f>
        <v>7</v>
      </c>
      <c r="L1667">
        <f t="shared" ref="L1667:L1730" si="157">DAY(I1667)</f>
        <v>9</v>
      </c>
      <c r="M1667">
        <f t="shared" ref="M1667:M1730" si="158">YEAR(I1667)</f>
        <v>1996</v>
      </c>
      <c r="N1667">
        <f t="shared" ref="N1667:N1730" si="159">D1667*1.9835</f>
        <v>7350.8510000000006</v>
      </c>
      <c r="O1667">
        <f t="shared" ref="O1667:O1730" si="160">F1667*1.9835</f>
        <v>0</v>
      </c>
      <c r="P1667">
        <f t="shared" ref="P1667:P1730" si="161">(D1667-F1667)*1.9835</f>
        <v>7350.8510000000006</v>
      </c>
    </row>
    <row r="1668" spans="1:16" x14ac:dyDescent="0.3">
      <c r="A1668">
        <v>13087500</v>
      </c>
      <c r="B1668" t="s">
        <v>10</v>
      </c>
      <c r="C1668" s="1">
        <v>35256</v>
      </c>
      <c r="D1668">
        <v>3707</v>
      </c>
      <c r="E1668">
        <v>50839</v>
      </c>
      <c r="F1668">
        <v>0</v>
      </c>
      <c r="G1668">
        <v>0</v>
      </c>
      <c r="H1668">
        <v>243389</v>
      </c>
      <c r="I1668" s="1">
        <v>35256</v>
      </c>
      <c r="J1668">
        <v>1996</v>
      </c>
      <c r="K1668">
        <f t="shared" si="156"/>
        <v>7</v>
      </c>
      <c r="L1668">
        <f t="shared" si="157"/>
        <v>10</v>
      </c>
      <c r="M1668">
        <f t="shared" si="158"/>
        <v>1996</v>
      </c>
      <c r="N1668">
        <f t="shared" si="159"/>
        <v>7352.8344999999999</v>
      </c>
      <c r="O1668">
        <f t="shared" si="160"/>
        <v>0</v>
      </c>
      <c r="P1668">
        <f t="shared" si="161"/>
        <v>7352.8344999999999</v>
      </c>
    </row>
    <row r="1669" spans="1:16" x14ac:dyDescent="0.3">
      <c r="A1669">
        <v>13087500</v>
      </c>
      <c r="B1669" t="s">
        <v>10</v>
      </c>
      <c r="C1669" s="1">
        <v>35257</v>
      </c>
      <c r="D1669">
        <v>3735</v>
      </c>
      <c r="E1669">
        <v>58248</v>
      </c>
      <c r="F1669">
        <v>0</v>
      </c>
      <c r="G1669">
        <v>0</v>
      </c>
      <c r="H1669">
        <v>243389</v>
      </c>
      <c r="I1669" s="1">
        <v>35257</v>
      </c>
      <c r="J1669">
        <v>1996</v>
      </c>
      <c r="K1669">
        <f t="shared" si="156"/>
        <v>7</v>
      </c>
      <c r="L1669">
        <f t="shared" si="157"/>
        <v>11</v>
      </c>
      <c r="M1669">
        <f t="shared" si="158"/>
        <v>1996</v>
      </c>
      <c r="N1669">
        <f t="shared" si="159"/>
        <v>7408.3725000000004</v>
      </c>
      <c r="O1669">
        <f t="shared" si="160"/>
        <v>0</v>
      </c>
      <c r="P1669">
        <f t="shared" si="161"/>
        <v>7408.3725000000004</v>
      </c>
    </row>
    <row r="1670" spans="1:16" x14ac:dyDescent="0.3">
      <c r="A1670">
        <v>13087500</v>
      </c>
      <c r="B1670" t="s">
        <v>10</v>
      </c>
      <c r="C1670" s="1">
        <v>35258</v>
      </c>
      <c r="D1670">
        <v>3747</v>
      </c>
      <c r="E1670">
        <v>65680</v>
      </c>
      <c r="F1670">
        <v>0</v>
      </c>
      <c r="G1670">
        <v>0</v>
      </c>
      <c r="H1670">
        <v>243389</v>
      </c>
      <c r="I1670" s="1">
        <v>35258</v>
      </c>
      <c r="J1670">
        <v>1996</v>
      </c>
      <c r="K1670">
        <f t="shared" si="156"/>
        <v>7</v>
      </c>
      <c r="L1670">
        <f t="shared" si="157"/>
        <v>12</v>
      </c>
      <c r="M1670">
        <f t="shared" si="158"/>
        <v>1996</v>
      </c>
      <c r="N1670">
        <f t="shared" si="159"/>
        <v>7432.1745000000001</v>
      </c>
      <c r="O1670">
        <f t="shared" si="160"/>
        <v>0</v>
      </c>
      <c r="P1670">
        <f t="shared" si="161"/>
        <v>7432.1745000000001</v>
      </c>
    </row>
    <row r="1671" spans="1:16" x14ac:dyDescent="0.3">
      <c r="A1671">
        <v>13087500</v>
      </c>
      <c r="B1671" t="s">
        <v>10</v>
      </c>
      <c r="C1671" s="1">
        <v>35259</v>
      </c>
      <c r="D1671">
        <v>3741</v>
      </c>
      <c r="E1671">
        <v>73100</v>
      </c>
      <c r="F1671">
        <v>141</v>
      </c>
      <c r="G1671">
        <v>280</v>
      </c>
      <c r="H1671">
        <v>243109</v>
      </c>
      <c r="I1671" s="1">
        <v>35259</v>
      </c>
      <c r="J1671">
        <v>1996</v>
      </c>
      <c r="K1671">
        <f t="shared" si="156"/>
        <v>7</v>
      </c>
      <c r="L1671">
        <f t="shared" si="157"/>
        <v>13</v>
      </c>
      <c r="M1671">
        <f t="shared" si="158"/>
        <v>1996</v>
      </c>
      <c r="N1671">
        <f t="shared" si="159"/>
        <v>7420.2735000000002</v>
      </c>
      <c r="O1671">
        <f t="shared" si="160"/>
        <v>279.67349999999999</v>
      </c>
      <c r="P1671">
        <f t="shared" si="161"/>
        <v>7140.6</v>
      </c>
    </row>
    <row r="1672" spans="1:16" x14ac:dyDescent="0.3">
      <c r="A1672">
        <v>13087500</v>
      </c>
      <c r="B1672" t="s">
        <v>10</v>
      </c>
      <c r="C1672" s="1">
        <v>35260</v>
      </c>
      <c r="D1672">
        <v>3735</v>
      </c>
      <c r="E1672">
        <v>80508</v>
      </c>
      <c r="F1672">
        <v>135</v>
      </c>
      <c r="G1672">
        <v>547</v>
      </c>
      <c r="H1672">
        <v>242842</v>
      </c>
      <c r="I1672" s="1">
        <v>35260</v>
      </c>
      <c r="J1672">
        <v>1996</v>
      </c>
      <c r="K1672">
        <f t="shared" si="156"/>
        <v>7</v>
      </c>
      <c r="L1672">
        <f t="shared" si="157"/>
        <v>14</v>
      </c>
      <c r="M1672">
        <f t="shared" si="158"/>
        <v>1996</v>
      </c>
      <c r="N1672">
        <f t="shared" si="159"/>
        <v>7408.3725000000004</v>
      </c>
      <c r="O1672">
        <f t="shared" si="160"/>
        <v>267.77249999999998</v>
      </c>
      <c r="P1672">
        <f t="shared" si="161"/>
        <v>7140.6</v>
      </c>
    </row>
    <row r="1673" spans="1:16" x14ac:dyDescent="0.3">
      <c r="A1673">
        <v>13087500</v>
      </c>
      <c r="B1673" t="s">
        <v>10</v>
      </c>
      <c r="C1673" s="1">
        <v>35261</v>
      </c>
      <c r="D1673">
        <v>3731</v>
      </c>
      <c r="E1673">
        <v>87909</v>
      </c>
      <c r="F1673">
        <v>317</v>
      </c>
      <c r="G1673">
        <v>1176</v>
      </c>
      <c r="H1673">
        <v>242213</v>
      </c>
      <c r="I1673" s="1">
        <v>35261</v>
      </c>
      <c r="J1673">
        <v>1996</v>
      </c>
      <c r="K1673">
        <f t="shared" si="156"/>
        <v>7</v>
      </c>
      <c r="L1673">
        <f t="shared" si="157"/>
        <v>15</v>
      </c>
      <c r="M1673">
        <f t="shared" si="158"/>
        <v>1996</v>
      </c>
      <c r="N1673">
        <f t="shared" si="159"/>
        <v>7400.4385000000002</v>
      </c>
      <c r="O1673">
        <f t="shared" si="160"/>
        <v>628.76949999999999</v>
      </c>
      <c r="P1673">
        <f t="shared" si="161"/>
        <v>6771.6689999999999</v>
      </c>
    </row>
    <row r="1674" spans="1:16" x14ac:dyDescent="0.3">
      <c r="A1674">
        <v>13087500</v>
      </c>
      <c r="B1674" t="s">
        <v>10</v>
      </c>
      <c r="C1674" s="1">
        <v>35262</v>
      </c>
      <c r="D1674">
        <v>3725</v>
      </c>
      <c r="E1674">
        <v>95297</v>
      </c>
      <c r="F1674">
        <v>502</v>
      </c>
      <c r="G1674">
        <v>2172</v>
      </c>
      <c r="H1674">
        <v>241217</v>
      </c>
      <c r="I1674" s="1">
        <v>35262</v>
      </c>
      <c r="J1674">
        <v>1996</v>
      </c>
      <c r="K1674">
        <f t="shared" si="156"/>
        <v>7</v>
      </c>
      <c r="L1674">
        <f t="shared" si="157"/>
        <v>16</v>
      </c>
      <c r="M1674">
        <f t="shared" si="158"/>
        <v>1996</v>
      </c>
      <c r="N1674">
        <f t="shared" si="159"/>
        <v>7388.5375000000004</v>
      </c>
      <c r="O1674">
        <f t="shared" si="160"/>
        <v>995.71699999999998</v>
      </c>
      <c r="P1674">
        <f t="shared" si="161"/>
        <v>6392.8204999999998</v>
      </c>
    </row>
    <row r="1675" spans="1:16" x14ac:dyDescent="0.3">
      <c r="A1675">
        <v>13087500</v>
      </c>
      <c r="B1675" t="s">
        <v>10</v>
      </c>
      <c r="C1675" s="1">
        <v>35263</v>
      </c>
      <c r="D1675">
        <v>3668</v>
      </c>
      <c r="E1675">
        <v>102573</v>
      </c>
      <c r="F1675">
        <v>668</v>
      </c>
      <c r="G1675">
        <v>3497</v>
      </c>
      <c r="H1675">
        <v>239892</v>
      </c>
      <c r="I1675" s="1">
        <v>35263</v>
      </c>
      <c r="J1675">
        <v>1996</v>
      </c>
      <c r="K1675">
        <f t="shared" si="156"/>
        <v>7</v>
      </c>
      <c r="L1675">
        <f t="shared" si="157"/>
        <v>17</v>
      </c>
      <c r="M1675">
        <f t="shared" si="158"/>
        <v>1996</v>
      </c>
      <c r="N1675">
        <f t="shared" si="159"/>
        <v>7275.4780000000001</v>
      </c>
      <c r="O1675">
        <f t="shared" si="160"/>
        <v>1324.9780000000001</v>
      </c>
      <c r="P1675">
        <f t="shared" si="161"/>
        <v>5950.5</v>
      </c>
    </row>
    <row r="1676" spans="1:16" x14ac:dyDescent="0.3">
      <c r="A1676">
        <v>13087500</v>
      </c>
      <c r="B1676" t="s">
        <v>10</v>
      </c>
      <c r="C1676" s="1">
        <v>35264</v>
      </c>
      <c r="D1676">
        <v>3663</v>
      </c>
      <c r="E1676">
        <v>109838</v>
      </c>
      <c r="F1676">
        <v>663</v>
      </c>
      <c r="G1676">
        <v>4812</v>
      </c>
      <c r="H1676">
        <v>238577</v>
      </c>
      <c r="I1676" s="1">
        <v>35264</v>
      </c>
      <c r="J1676">
        <v>1996</v>
      </c>
      <c r="K1676">
        <f t="shared" si="156"/>
        <v>7</v>
      </c>
      <c r="L1676">
        <f t="shared" si="157"/>
        <v>18</v>
      </c>
      <c r="M1676">
        <f t="shared" si="158"/>
        <v>1996</v>
      </c>
      <c r="N1676">
        <f t="shared" si="159"/>
        <v>7265.5605000000005</v>
      </c>
      <c r="O1676">
        <f t="shared" si="160"/>
        <v>1315.0605</v>
      </c>
      <c r="P1676">
        <f t="shared" si="161"/>
        <v>5950.5</v>
      </c>
    </row>
    <row r="1677" spans="1:16" x14ac:dyDescent="0.3">
      <c r="A1677">
        <v>13087500</v>
      </c>
      <c r="B1677" t="s">
        <v>10</v>
      </c>
      <c r="C1677" s="1">
        <v>35265</v>
      </c>
      <c r="D1677">
        <v>3559</v>
      </c>
      <c r="E1677">
        <v>116898</v>
      </c>
      <c r="F1677">
        <v>559</v>
      </c>
      <c r="G1677">
        <v>5920</v>
      </c>
      <c r="H1677">
        <v>237469</v>
      </c>
      <c r="I1677" s="1">
        <v>35265</v>
      </c>
      <c r="J1677">
        <v>1996</v>
      </c>
      <c r="K1677">
        <f t="shared" si="156"/>
        <v>7</v>
      </c>
      <c r="L1677">
        <f t="shared" si="157"/>
        <v>19</v>
      </c>
      <c r="M1677">
        <f t="shared" si="158"/>
        <v>1996</v>
      </c>
      <c r="N1677">
        <f t="shared" si="159"/>
        <v>7059.2764999999999</v>
      </c>
      <c r="O1677">
        <f t="shared" si="160"/>
        <v>1108.7764999999999</v>
      </c>
      <c r="P1677">
        <f t="shared" si="161"/>
        <v>5950.5</v>
      </c>
    </row>
    <row r="1678" spans="1:16" x14ac:dyDescent="0.3">
      <c r="A1678">
        <v>13087500</v>
      </c>
      <c r="B1678" t="s">
        <v>10</v>
      </c>
      <c r="C1678" s="1">
        <v>35266</v>
      </c>
      <c r="D1678">
        <v>3548</v>
      </c>
      <c r="E1678">
        <v>123935</v>
      </c>
      <c r="F1678">
        <v>548</v>
      </c>
      <c r="G1678">
        <v>7007</v>
      </c>
      <c r="H1678">
        <v>236382</v>
      </c>
      <c r="I1678" s="1">
        <v>35266</v>
      </c>
      <c r="J1678">
        <v>1996</v>
      </c>
      <c r="K1678">
        <f t="shared" si="156"/>
        <v>7</v>
      </c>
      <c r="L1678">
        <f t="shared" si="157"/>
        <v>20</v>
      </c>
      <c r="M1678">
        <f t="shared" si="158"/>
        <v>1996</v>
      </c>
      <c r="N1678">
        <f t="shared" si="159"/>
        <v>7037.4580000000005</v>
      </c>
      <c r="O1678">
        <f t="shared" si="160"/>
        <v>1086.9580000000001</v>
      </c>
      <c r="P1678">
        <f t="shared" si="161"/>
        <v>5950.5</v>
      </c>
    </row>
    <row r="1679" spans="1:16" x14ac:dyDescent="0.3">
      <c r="A1679">
        <v>13087500</v>
      </c>
      <c r="B1679" t="s">
        <v>10</v>
      </c>
      <c r="C1679" s="1">
        <v>35267</v>
      </c>
      <c r="D1679">
        <v>3553</v>
      </c>
      <c r="E1679">
        <v>130982</v>
      </c>
      <c r="F1679">
        <v>553</v>
      </c>
      <c r="G1679">
        <v>8104</v>
      </c>
      <c r="H1679">
        <v>235285</v>
      </c>
      <c r="I1679" s="1">
        <v>35267</v>
      </c>
      <c r="J1679">
        <v>1996</v>
      </c>
      <c r="K1679">
        <f t="shared" si="156"/>
        <v>7</v>
      </c>
      <c r="L1679">
        <f t="shared" si="157"/>
        <v>21</v>
      </c>
      <c r="M1679">
        <f t="shared" si="158"/>
        <v>1996</v>
      </c>
      <c r="N1679">
        <f t="shared" si="159"/>
        <v>7047.3755000000001</v>
      </c>
      <c r="O1679">
        <f t="shared" si="160"/>
        <v>1096.8755000000001</v>
      </c>
      <c r="P1679">
        <f t="shared" si="161"/>
        <v>5950.5</v>
      </c>
    </row>
    <row r="1680" spans="1:16" x14ac:dyDescent="0.3">
      <c r="A1680">
        <v>13087500</v>
      </c>
      <c r="B1680" t="s">
        <v>10</v>
      </c>
      <c r="C1680" s="1">
        <v>35268</v>
      </c>
      <c r="D1680">
        <v>3578</v>
      </c>
      <c r="E1680">
        <v>138079</v>
      </c>
      <c r="F1680">
        <v>0</v>
      </c>
      <c r="G1680">
        <v>8104</v>
      </c>
      <c r="H1680">
        <v>235285</v>
      </c>
      <c r="I1680" s="1">
        <v>35268</v>
      </c>
      <c r="J1680">
        <v>1996</v>
      </c>
      <c r="K1680">
        <f t="shared" si="156"/>
        <v>7</v>
      </c>
      <c r="L1680">
        <f t="shared" si="157"/>
        <v>22</v>
      </c>
      <c r="M1680">
        <f t="shared" si="158"/>
        <v>1996</v>
      </c>
      <c r="N1680">
        <f t="shared" si="159"/>
        <v>7096.9629999999997</v>
      </c>
      <c r="O1680">
        <f t="shared" si="160"/>
        <v>0</v>
      </c>
      <c r="P1680">
        <f t="shared" si="161"/>
        <v>7096.9629999999997</v>
      </c>
    </row>
    <row r="1681" spans="1:16" x14ac:dyDescent="0.3">
      <c r="A1681">
        <v>13087500</v>
      </c>
      <c r="B1681" t="s">
        <v>10</v>
      </c>
      <c r="C1681" s="1">
        <v>35269</v>
      </c>
      <c r="D1681">
        <v>3632</v>
      </c>
      <c r="E1681">
        <v>145284</v>
      </c>
      <c r="F1681">
        <v>110</v>
      </c>
      <c r="G1681">
        <v>8321</v>
      </c>
      <c r="H1681">
        <v>235068</v>
      </c>
      <c r="I1681" s="1">
        <v>35269</v>
      </c>
      <c r="J1681">
        <v>1996</v>
      </c>
      <c r="K1681">
        <f t="shared" si="156"/>
        <v>7</v>
      </c>
      <c r="L1681">
        <f t="shared" si="157"/>
        <v>23</v>
      </c>
      <c r="M1681">
        <f t="shared" si="158"/>
        <v>1996</v>
      </c>
      <c r="N1681">
        <f t="shared" si="159"/>
        <v>7204.0720000000001</v>
      </c>
      <c r="O1681">
        <f t="shared" si="160"/>
        <v>218.185</v>
      </c>
      <c r="P1681">
        <f t="shared" si="161"/>
        <v>6985.8869999999997</v>
      </c>
    </row>
    <row r="1682" spans="1:16" x14ac:dyDescent="0.3">
      <c r="A1682">
        <v>13087500</v>
      </c>
      <c r="B1682" t="s">
        <v>10</v>
      </c>
      <c r="C1682" s="1">
        <v>35270</v>
      </c>
      <c r="D1682">
        <v>3644</v>
      </c>
      <c r="E1682">
        <v>152511</v>
      </c>
      <c r="F1682">
        <v>644</v>
      </c>
      <c r="G1682">
        <v>9599</v>
      </c>
      <c r="H1682">
        <v>233790</v>
      </c>
      <c r="I1682" s="1">
        <v>35270</v>
      </c>
      <c r="J1682">
        <v>1996</v>
      </c>
      <c r="K1682">
        <f t="shared" si="156"/>
        <v>7</v>
      </c>
      <c r="L1682">
        <f t="shared" si="157"/>
        <v>24</v>
      </c>
      <c r="M1682">
        <f t="shared" si="158"/>
        <v>1996</v>
      </c>
      <c r="N1682">
        <f t="shared" si="159"/>
        <v>7227.8739999999998</v>
      </c>
      <c r="O1682">
        <f t="shared" si="160"/>
        <v>1277.374</v>
      </c>
      <c r="P1682">
        <f t="shared" si="161"/>
        <v>5950.5</v>
      </c>
    </row>
    <row r="1683" spans="1:16" x14ac:dyDescent="0.3">
      <c r="A1683">
        <v>13087500</v>
      </c>
      <c r="B1683" t="s">
        <v>10</v>
      </c>
      <c r="C1683" s="1">
        <v>35271</v>
      </c>
      <c r="D1683">
        <v>3651</v>
      </c>
      <c r="E1683">
        <v>159753</v>
      </c>
      <c r="F1683">
        <v>651</v>
      </c>
      <c r="G1683">
        <v>10890</v>
      </c>
      <c r="H1683">
        <v>232499</v>
      </c>
      <c r="I1683" s="1">
        <v>35271</v>
      </c>
      <c r="J1683">
        <v>1996</v>
      </c>
      <c r="K1683">
        <f t="shared" si="156"/>
        <v>7</v>
      </c>
      <c r="L1683">
        <f t="shared" si="157"/>
        <v>25</v>
      </c>
      <c r="M1683">
        <f t="shared" si="158"/>
        <v>1996</v>
      </c>
      <c r="N1683">
        <f t="shared" si="159"/>
        <v>7241.7584999999999</v>
      </c>
      <c r="O1683">
        <f t="shared" si="160"/>
        <v>1291.2585000000001</v>
      </c>
      <c r="P1683">
        <f t="shared" si="161"/>
        <v>5950.5</v>
      </c>
    </row>
    <row r="1684" spans="1:16" x14ac:dyDescent="0.3">
      <c r="A1684">
        <v>13087500</v>
      </c>
      <c r="B1684" t="s">
        <v>10</v>
      </c>
      <c r="C1684" s="1">
        <v>35272</v>
      </c>
      <c r="D1684">
        <v>3654</v>
      </c>
      <c r="E1684">
        <v>167001</v>
      </c>
      <c r="F1684">
        <v>654</v>
      </c>
      <c r="G1684">
        <v>12187</v>
      </c>
      <c r="H1684">
        <v>231202</v>
      </c>
      <c r="I1684" s="1">
        <v>35272</v>
      </c>
      <c r="J1684">
        <v>1996</v>
      </c>
      <c r="K1684">
        <f t="shared" si="156"/>
        <v>7</v>
      </c>
      <c r="L1684">
        <f t="shared" si="157"/>
        <v>26</v>
      </c>
      <c r="M1684">
        <f t="shared" si="158"/>
        <v>1996</v>
      </c>
      <c r="N1684">
        <f t="shared" si="159"/>
        <v>7247.7089999999998</v>
      </c>
      <c r="O1684">
        <f t="shared" si="160"/>
        <v>1297.2090000000001</v>
      </c>
      <c r="P1684">
        <f t="shared" si="161"/>
        <v>5950.5</v>
      </c>
    </row>
    <row r="1685" spans="1:16" x14ac:dyDescent="0.3">
      <c r="A1685">
        <v>13087500</v>
      </c>
      <c r="B1685" t="s">
        <v>10</v>
      </c>
      <c r="C1685" s="1">
        <v>35273</v>
      </c>
      <c r="D1685">
        <v>3654</v>
      </c>
      <c r="E1685">
        <v>174249</v>
      </c>
      <c r="F1685">
        <v>943</v>
      </c>
      <c r="G1685">
        <v>14057</v>
      </c>
      <c r="H1685">
        <v>229332</v>
      </c>
      <c r="I1685" s="1">
        <v>35273</v>
      </c>
      <c r="J1685">
        <v>1996</v>
      </c>
      <c r="K1685">
        <f t="shared" si="156"/>
        <v>7</v>
      </c>
      <c r="L1685">
        <f t="shared" si="157"/>
        <v>27</v>
      </c>
      <c r="M1685">
        <f t="shared" si="158"/>
        <v>1996</v>
      </c>
      <c r="N1685">
        <f t="shared" si="159"/>
        <v>7247.7089999999998</v>
      </c>
      <c r="O1685">
        <f t="shared" si="160"/>
        <v>1870.4404999999999</v>
      </c>
      <c r="P1685">
        <f t="shared" si="161"/>
        <v>5377.2685000000001</v>
      </c>
    </row>
    <row r="1686" spans="1:16" x14ac:dyDescent="0.3">
      <c r="A1686">
        <v>13087500</v>
      </c>
      <c r="B1686" t="s">
        <v>10</v>
      </c>
      <c r="C1686" s="1">
        <v>35274</v>
      </c>
      <c r="D1686">
        <v>3655</v>
      </c>
      <c r="E1686">
        <v>181498</v>
      </c>
      <c r="F1686">
        <v>1430</v>
      </c>
      <c r="G1686">
        <v>16894</v>
      </c>
      <c r="H1686">
        <v>226495</v>
      </c>
      <c r="I1686" s="1">
        <v>35274</v>
      </c>
      <c r="J1686">
        <v>1996</v>
      </c>
      <c r="K1686">
        <f t="shared" si="156"/>
        <v>7</v>
      </c>
      <c r="L1686">
        <f t="shared" si="157"/>
        <v>28</v>
      </c>
      <c r="M1686">
        <f t="shared" si="158"/>
        <v>1996</v>
      </c>
      <c r="N1686">
        <f t="shared" si="159"/>
        <v>7249.6925000000001</v>
      </c>
      <c r="O1686">
        <f t="shared" si="160"/>
        <v>2836.4050000000002</v>
      </c>
      <c r="P1686">
        <f t="shared" si="161"/>
        <v>4413.2875000000004</v>
      </c>
    </row>
    <row r="1687" spans="1:16" x14ac:dyDescent="0.3">
      <c r="A1687">
        <v>13087500</v>
      </c>
      <c r="B1687" t="s">
        <v>10</v>
      </c>
      <c r="C1687" s="1">
        <v>35275</v>
      </c>
      <c r="D1687">
        <v>3658</v>
      </c>
      <c r="E1687">
        <v>188754</v>
      </c>
      <c r="F1687">
        <v>1453</v>
      </c>
      <c r="G1687">
        <v>19776</v>
      </c>
      <c r="H1687">
        <v>223613</v>
      </c>
      <c r="I1687" s="1">
        <v>35275</v>
      </c>
      <c r="J1687">
        <v>1996</v>
      </c>
      <c r="K1687">
        <f t="shared" si="156"/>
        <v>7</v>
      </c>
      <c r="L1687">
        <f t="shared" si="157"/>
        <v>29</v>
      </c>
      <c r="M1687">
        <f t="shared" si="158"/>
        <v>1996</v>
      </c>
      <c r="N1687">
        <f t="shared" si="159"/>
        <v>7255.643</v>
      </c>
      <c r="O1687">
        <f t="shared" si="160"/>
        <v>2882.0255000000002</v>
      </c>
      <c r="P1687">
        <f t="shared" si="161"/>
        <v>4373.6175000000003</v>
      </c>
    </row>
    <row r="1688" spans="1:16" x14ac:dyDescent="0.3">
      <c r="A1688">
        <v>13087500</v>
      </c>
      <c r="B1688" t="s">
        <v>10</v>
      </c>
      <c r="C1688" s="1">
        <v>35276</v>
      </c>
      <c r="D1688">
        <v>3588</v>
      </c>
      <c r="E1688">
        <v>195871</v>
      </c>
      <c r="F1688">
        <v>1292</v>
      </c>
      <c r="G1688">
        <v>22340</v>
      </c>
      <c r="H1688">
        <v>221049</v>
      </c>
      <c r="I1688" s="1">
        <v>35276</v>
      </c>
      <c r="J1688">
        <v>1996</v>
      </c>
      <c r="K1688">
        <f t="shared" si="156"/>
        <v>7</v>
      </c>
      <c r="L1688">
        <f t="shared" si="157"/>
        <v>30</v>
      </c>
      <c r="M1688">
        <f t="shared" si="158"/>
        <v>1996</v>
      </c>
      <c r="N1688">
        <f t="shared" si="159"/>
        <v>7116.7979999999998</v>
      </c>
      <c r="O1688">
        <f t="shared" si="160"/>
        <v>2562.6820000000002</v>
      </c>
      <c r="P1688">
        <f t="shared" si="161"/>
        <v>4554.116</v>
      </c>
    </row>
    <row r="1689" spans="1:16" x14ac:dyDescent="0.3">
      <c r="A1689">
        <v>13087500</v>
      </c>
      <c r="B1689" t="s">
        <v>10</v>
      </c>
      <c r="C1689" s="1">
        <v>35277</v>
      </c>
      <c r="D1689">
        <v>3558</v>
      </c>
      <c r="E1689">
        <v>202928</v>
      </c>
      <c r="F1689">
        <v>1046</v>
      </c>
      <c r="G1689">
        <v>24415</v>
      </c>
      <c r="H1689">
        <v>218974</v>
      </c>
      <c r="I1689" s="1">
        <v>35277</v>
      </c>
      <c r="J1689">
        <v>1996</v>
      </c>
      <c r="K1689">
        <f t="shared" si="156"/>
        <v>7</v>
      </c>
      <c r="L1689">
        <f t="shared" si="157"/>
        <v>31</v>
      </c>
      <c r="M1689">
        <f t="shared" si="158"/>
        <v>1996</v>
      </c>
      <c r="N1689">
        <f t="shared" si="159"/>
        <v>7057.2930000000006</v>
      </c>
      <c r="O1689">
        <f t="shared" si="160"/>
        <v>2074.741</v>
      </c>
      <c r="P1689">
        <f t="shared" si="161"/>
        <v>4982.5519999999997</v>
      </c>
    </row>
    <row r="1690" spans="1:16" x14ac:dyDescent="0.3">
      <c r="A1690">
        <v>13087500</v>
      </c>
      <c r="B1690" t="s">
        <v>10</v>
      </c>
      <c r="C1690" s="1">
        <v>35278</v>
      </c>
      <c r="D1690">
        <v>3559</v>
      </c>
      <c r="E1690">
        <v>209987</v>
      </c>
      <c r="F1690">
        <v>1134</v>
      </c>
      <c r="G1690">
        <v>26665</v>
      </c>
      <c r="H1690">
        <v>216724</v>
      </c>
      <c r="I1690" s="1">
        <v>35278</v>
      </c>
      <c r="J1690">
        <v>1996</v>
      </c>
      <c r="K1690">
        <f t="shared" si="156"/>
        <v>8</v>
      </c>
      <c r="L1690">
        <f t="shared" si="157"/>
        <v>1</v>
      </c>
      <c r="M1690">
        <f t="shared" si="158"/>
        <v>1996</v>
      </c>
      <c r="N1690">
        <f t="shared" si="159"/>
        <v>7059.2764999999999</v>
      </c>
      <c r="O1690">
        <f t="shared" si="160"/>
        <v>2249.2890000000002</v>
      </c>
      <c r="P1690">
        <f t="shared" si="161"/>
        <v>4809.9875000000002</v>
      </c>
    </row>
    <row r="1691" spans="1:16" x14ac:dyDescent="0.3">
      <c r="A1691">
        <v>13087500</v>
      </c>
      <c r="B1691" t="s">
        <v>10</v>
      </c>
      <c r="C1691" s="1">
        <v>35279</v>
      </c>
      <c r="D1691">
        <v>3568</v>
      </c>
      <c r="E1691">
        <v>217064</v>
      </c>
      <c r="F1691">
        <v>1019</v>
      </c>
      <c r="G1691">
        <v>28685</v>
      </c>
      <c r="H1691">
        <v>214704</v>
      </c>
      <c r="I1691" s="1">
        <v>35279</v>
      </c>
      <c r="J1691">
        <v>1996</v>
      </c>
      <c r="K1691">
        <f t="shared" si="156"/>
        <v>8</v>
      </c>
      <c r="L1691">
        <f t="shared" si="157"/>
        <v>2</v>
      </c>
      <c r="M1691">
        <f t="shared" si="158"/>
        <v>1996</v>
      </c>
      <c r="N1691">
        <f t="shared" si="159"/>
        <v>7077.1279999999997</v>
      </c>
      <c r="O1691">
        <f t="shared" si="160"/>
        <v>2021.1865</v>
      </c>
      <c r="P1691">
        <f t="shared" si="161"/>
        <v>5055.9414999999999</v>
      </c>
    </row>
    <row r="1692" spans="1:16" x14ac:dyDescent="0.3">
      <c r="A1692">
        <v>13087500</v>
      </c>
      <c r="B1692" t="s">
        <v>10</v>
      </c>
      <c r="C1692" s="1">
        <v>35280</v>
      </c>
      <c r="D1692">
        <v>3575</v>
      </c>
      <c r="E1692">
        <v>224155</v>
      </c>
      <c r="F1692">
        <v>575</v>
      </c>
      <c r="G1692">
        <v>29826</v>
      </c>
      <c r="H1692">
        <v>213563</v>
      </c>
      <c r="I1692" s="1">
        <v>35280</v>
      </c>
      <c r="J1692">
        <v>1996</v>
      </c>
      <c r="K1692">
        <f t="shared" si="156"/>
        <v>8</v>
      </c>
      <c r="L1692">
        <f t="shared" si="157"/>
        <v>3</v>
      </c>
      <c r="M1692">
        <f t="shared" si="158"/>
        <v>1996</v>
      </c>
      <c r="N1692">
        <f t="shared" si="159"/>
        <v>7091.0124999999998</v>
      </c>
      <c r="O1692">
        <f t="shared" si="160"/>
        <v>1140.5125</v>
      </c>
      <c r="P1692">
        <f t="shared" si="161"/>
        <v>5950.5</v>
      </c>
    </row>
    <row r="1693" spans="1:16" x14ac:dyDescent="0.3">
      <c r="A1693">
        <v>13087500</v>
      </c>
      <c r="B1693" t="s">
        <v>10</v>
      </c>
      <c r="C1693" s="1">
        <v>35281</v>
      </c>
      <c r="D1693">
        <v>3572</v>
      </c>
      <c r="E1693">
        <v>231240</v>
      </c>
      <c r="F1693">
        <v>572</v>
      </c>
      <c r="G1693">
        <v>30960</v>
      </c>
      <c r="H1693">
        <v>212429</v>
      </c>
      <c r="I1693" s="1">
        <v>35281</v>
      </c>
      <c r="J1693">
        <v>1996</v>
      </c>
      <c r="K1693">
        <f t="shared" si="156"/>
        <v>8</v>
      </c>
      <c r="L1693">
        <f t="shared" si="157"/>
        <v>4</v>
      </c>
      <c r="M1693">
        <f t="shared" si="158"/>
        <v>1996</v>
      </c>
      <c r="N1693">
        <f t="shared" si="159"/>
        <v>7085.0619999999999</v>
      </c>
      <c r="O1693">
        <f t="shared" si="160"/>
        <v>1134.5620000000001</v>
      </c>
      <c r="P1693">
        <f t="shared" si="161"/>
        <v>5950.5</v>
      </c>
    </row>
    <row r="1694" spans="1:16" x14ac:dyDescent="0.3">
      <c r="A1694">
        <v>13087500</v>
      </c>
      <c r="B1694" t="s">
        <v>10</v>
      </c>
      <c r="C1694" s="1">
        <v>35282</v>
      </c>
      <c r="D1694">
        <v>3566</v>
      </c>
      <c r="E1694">
        <v>238314</v>
      </c>
      <c r="F1694">
        <v>566</v>
      </c>
      <c r="G1694">
        <v>32083</v>
      </c>
      <c r="H1694">
        <v>211306</v>
      </c>
      <c r="I1694" s="1">
        <v>35282</v>
      </c>
      <c r="J1694">
        <v>1996</v>
      </c>
      <c r="K1694">
        <f t="shared" si="156"/>
        <v>8</v>
      </c>
      <c r="L1694">
        <f t="shared" si="157"/>
        <v>5</v>
      </c>
      <c r="M1694">
        <f t="shared" si="158"/>
        <v>1996</v>
      </c>
      <c r="N1694">
        <f t="shared" si="159"/>
        <v>7073.1610000000001</v>
      </c>
      <c r="O1694">
        <f t="shared" si="160"/>
        <v>1122.6610000000001</v>
      </c>
      <c r="P1694">
        <f t="shared" si="161"/>
        <v>5950.5</v>
      </c>
    </row>
    <row r="1695" spans="1:16" x14ac:dyDescent="0.3">
      <c r="A1695">
        <v>13087500</v>
      </c>
      <c r="B1695" t="s">
        <v>10</v>
      </c>
      <c r="C1695" s="1">
        <v>35283</v>
      </c>
      <c r="D1695">
        <v>3574</v>
      </c>
      <c r="E1695">
        <v>245403</v>
      </c>
      <c r="F1695">
        <v>1030</v>
      </c>
      <c r="G1695">
        <v>34125</v>
      </c>
      <c r="H1695">
        <v>209264</v>
      </c>
      <c r="I1695" s="1">
        <v>35283</v>
      </c>
      <c r="J1695">
        <v>1996</v>
      </c>
      <c r="K1695">
        <f t="shared" si="156"/>
        <v>8</v>
      </c>
      <c r="L1695">
        <f t="shared" si="157"/>
        <v>6</v>
      </c>
      <c r="M1695">
        <f t="shared" si="158"/>
        <v>1996</v>
      </c>
      <c r="N1695">
        <f t="shared" si="159"/>
        <v>7089.0290000000005</v>
      </c>
      <c r="O1695">
        <f t="shared" si="160"/>
        <v>2043.0050000000001</v>
      </c>
      <c r="P1695">
        <f t="shared" si="161"/>
        <v>5046.0240000000003</v>
      </c>
    </row>
    <row r="1696" spans="1:16" x14ac:dyDescent="0.3">
      <c r="A1696">
        <v>13087500</v>
      </c>
      <c r="B1696" t="s">
        <v>10</v>
      </c>
      <c r="C1696" s="1">
        <v>35284</v>
      </c>
      <c r="D1696">
        <v>3565</v>
      </c>
      <c r="E1696">
        <v>252474</v>
      </c>
      <c r="F1696">
        <v>1093</v>
      </c>
      <c r="G1696">
        <v>36294</v>
      </c>
      <c r="H1696">
        <v>207095</v>
      </c>
      <c r="I1696" s="1">
        <v>35284</v>
      </c>
      <c r="J1696">
        <v>1996</v>
      </c>
      <c r="K1696">
        <f t="shared" si="156"/>
        <v>8</v>
      </c>
      <c r="L1696">
        <f t="shared" si="157"/>
        <v>7</v>
      </c>
      <c r="M1696">
        <f t="shared" si="158"/>
        <v>1996</v>
      </c>
      <c r="N1696">
        <f t="shared" si="159"/>
        <v>7071.1774999999998</v>
      </c>
      <c r="O1696">
        <f t="shared" si="160"/>
        <v>2167.9655000000002</v>
      </c>
      <c r="P1696">
        <f t="shared" si="161"/>
        <v>4903.2120000000004</v>
      </c>
    </row>
    <row r="1697" spans="1:16" x14ac:dyDescent="0.3">
      <c r="A1697">
        <v>13087500</v>
      </c>
      <c r="B1697" t="s">
        <v>10</v>
      </c>
      <c r="C1697" s="1">
        <v>35285</v>
      </c>
      <c r="D1697">
        <v>3595</v>
      </c>
      <c r="E1697">
        <v>259605</v>
      </c>
      <c r="F1697">
        <v>1266</v>
      </c>
      <c r="G1697">
        <v>38804</v>
      </c>
      <c r="H1697">
        <v>204585</v>
      </c>
      <c r="I1697" s="1">
        <v>35285</v>
      </c>
      <c r="J1697">
        <v>1996</v>
      </c>
      <c r="K1697">
        <f t="shared" si="156"/>
        <v>8</v>
      </c>
      <c r="L1697">
        <f t="shared" si="157"/>
        <v>8</v>
      </c>
      <c r="M1697">
        <f t="shared" si="158"/>
        <v>1996</v>
      </c>
      <c r="N1697">
        <f t="shared" si="159"/>
        <v>7130.6824999999999</v>
      </c>
      <c r="O1697">
        <f t="shared" si="160"/>
        <v>2511.1109999999999</v>
      </c>
      <c r="P1697">
        <f t="shared" si="161"/>
        <v>4619.5715</v>
      </c>
    </row>
    <row r="1698" spans="1:16" x14ac:dyDescent="0.3">
      <c r="A1698">
        <v>13087500</v>
      </c>
      <c r="B1698" t="s">
        <v>10</v>
      </c>
      <c r="C1698" s="1">
        <v>35286</v>
      </c>
      <c r="D1698">
        <v>3608</v>
      </c>
      <c r="E1698">
        <v>266761</v>
      </c>
      <c r="F1698">
        <v>1440</v>
      </c>
      <c r="G1698">
        <v>41660</v>
      </c>
      <c r="H1698">
        <v>201729</v>
      </c>
      <c r="I1698" s="1">
        <v>35286</v>
      </c>
      <c r="J1698">
        <v>1996</v>
      </c>
      <c r="K1698">
        <f t="shared" si="156"/>
        <v>8</v>
      </c>
      <c r="L1698">
        <f t="shared" si="157"/>
        <v>9</v>
      </c>
      <c r="M1698">
        <f t="shared" si="158"/>
        <v>1996</v>
      </c>
      <c r="N1698">
        <f t="shared" si="159"/>
        <v>7156.4679999999998</v>
      </c>
      <c r="O1698">
        <f t="shared" si="160"/>
        <v>2856.2400000000002</v>
      </c>
      <c r="P1698">
        <f t="shared" si="161"/>
        <v>4300.2280000000001</v>
      </c>
    </row>
    <row r="1699" spans="1:16" x14ac:dyDescent="0.3">
      <c r="A1699">
        <v>13087500</v>
      </c>
      <c r="B1699" t="s">
        <v>10</v>
      </c>
      <c r="C1699" s="1">
        <v>35287</v>
      </c>
      <c r="D1699">
        <v>3605</v>
      </c>
      <c r="E1699">
        <v>273912</v>
      </c>
      <c r="F1699">
        <v>1522</v>
      </c>
      <c r="G1699">
        <v>44678</v>
      </c>
      <c r="H1699">
        <v>198711</v>
      </c>
      <c r="I1699" s="1">
        <v>35287</v>
      </c>
      <c r="J1699">
        <v>1996</v>
      </c>
      <c r="K1699">
        <f t="shared" si="156"/>
        <v>8</v>
      </c>
      <c r="L1699">
        <f t="shared" si="157"/>
        <v>10</v>
      </c>
      <c r="M1699">
        <f t="shared" si="158"/>
        <v>1996</v>
      </c>
      <c r="N1699">
        <f t="shared" si="159"/>
        <v>7150.5174999999999</v>
      </c>
      <c r="O1699">
        <f t="shared" si="160"/>
        <v>3018.8870000000002</v>
      </c>
      <c r="P1699">
        <f t="shared" si="161"/>
        <v>4131.6305000000002</v>
      </c>
    </row>
    <row r="1700" spans="1:16" x14ac:dyDescent="0.3">
      <c r="A1700">
        <v>13087500</v>
      </c>
      <c r="B1700" t="s">
        <v>10</v>
      </c>
      <c r="C1700" s="1">
        <v>35288</v>
      </c>
      <c r="D1700">
        <v>3610</v>
      </c>
      <c r="E1700">
        <v>281072</v>
      </c>
      <c r="F1700">
        <v>1715</v>
      </c>
      <c r="G1700">
        <v>48080</v>
      </c>
      <c r="H1700">
        <v>195309</v>
      </c>
      <c r="I1700" s="1">
        <v>35288</v>
      </c>
      <c r="J1700">
        <v>1996</v>
      </c>
      <c r="K1700">
        <f t="shared" si="156"/>
        <v>8</v>
      </c>
      <c r="L1700">
        <f t="shared" si="157"/>
        <v>11</v>
      </c>
      <c r="M1700">
        <f t="shared" si="158"/>
        <v>1996</v>
      </c>
      <c r="N1700">
        <f t="shared" si="159"/>
        <v>7160.4350000000004</v>
      </c>
      <c r="O1700">
        <f t="shared" si="160"/>
        <v>3401.7024999999999</v>
      </c>
      <c r="P1700">
        <f t="shared" si="161"/>
        <v>3758.7325000000001</v>
      </c>
    </row>
    <row r="1701" spans="1:16" x14ac:dyDescent="0.3">
      <c r="A1701">
        <v>13087500</v>
      </c>
      <c r="B1701" t="s">
        <v>10</v>
      </c>
      <c r="C1701" s="1">
        <v>35289</v>
      </c>
      <c r="D1701">
        <v>3613</v>
      </c>
      <c r="E1701">
        <v>288238</v>
      </c>
      <c r="F1701">
        <v>1902</v>
      </c>
      <c r="G1701">
        <v>51852</v>
      </c>
      <c r="H1701">
        <v>191537</v>
      </c>
      <c r="I1701" s="1">
        <v>35289</v>
      </c>
      <c r="J1701">
        <v>1996</v>
      </c>
      <c r="K1701">
        <f t="shared" si="156"/>
        <v>8</v>
      </c>
      <c r="L1701">
        <f t="shared" si="157"/>
        <v>12</v>
      </c>
      <c r="M1701">
        <f t="shared" si="158"/>
        <v>1996</v>
      </c>
      <c r="N1701">
        <f t="shared" si="159"/>
        <v>7166.3855000000003</v>
      </c>
      <c r="O1701">
        <f t="shared" si="160"/>
        <v>3772.6170000000002</v>
      </c>
      <c r="P1701">
        <f t="shared" si="161"/>
        <v>3393.7685000000001</v>
      </c>
    </row>
    <row r="1702" spans="1:16" x14ac:dyDescent="0.3">
      <c r="A1702">
        <v>13087500</v>
      </c>
      <c r="B1702" t="s">
        <v>10</v>
      </c>
      <c r="C1702" s="1">
        <v>35290</v>
      </c>
      <c r="D1702">
        <v>3582</v>
      </c>
      <c r="E1702">
        <v>295343</v>
      </c>
      <c r="F1702">
        <v>1887</v>
      </c>
      <c r="G1702">
        <v>55595</v>
      </c>
      <c r="H1702">
        <v>187794</v>
      </c>
      <c r="I1702" s="1">
        <v>35290</v>
      </c>
      <c r="J1702">
        <v>1996</v>
      </c>
      <c r="K1702">
        <f t="shared" si="156"/>
        <v>8</v>
      </c>
      <c r="L1702">
        <f t="shared" si="157"/>
        <v>13</v>
      </c>
      <c r="M1702">
        <f t="shared" si="158"/>
        <v>1996</v>
      </c>
      <c r="N1702">
        <f t="shared" si="159"/>
        <v>7104.8969999999999</v>
      </c>
      <c r="O1702">
        <f t="shared" si="160"/>
        <v>3742.8645000000001</v>
      </c>
      <c r="P1702">
        <f t="shared" si="161"/>
        <v>3362.0325000000003</v>
      </c>
    </row>
    <row r="1703" spans="1:16" x14ac:dyDescent="0.3">
      <c r="A1703">
        <v>13087500</v>
      </c>
      <c r="B1703" t="s">
        <v>10</v>
      </c>
      <c r="C1703" s="1">
        <v>35291</v>
      </c>
      <c r="D1703">
        <v>3548</v>
      </c>
      <c r="E1703">
        <v>302381</v>
      </c>
      <c r="F1703">
        <v>1743</v>
      </c>
      <c r="G1703">
        <v>59052</v>
      </c>
      <c r="H1703">
        <v>184337</v>
      </c>
      <c r="I1703" s="1">
        <v>35291</v>
      </c>
      <c r="J1703">
        <v>1996</v>
      </c>
      <c r="K1703">
        <f t="shared" si="156"/>
        <v>8</v>
      </c>
      <c r="L1703">
        <f t="shared" si="157"/>
        <v>14</v>
      </c>
      <c r="M1703">
        <f t="shared" si="158"/>
        <v>1996</v>
      </c>
      <c r="N1703">
        <f t="shared" si="159"/>
        <v>7037.4580000000005</v>
      </c>
      <c r="O1703">
        <f t="shared" si="160"/>
        <v>3457.2404999999999</v>
      </c>
      <c r="P1703">
        <f t="shared" si="161"/>
        <v>3580.2175000000002</v>
      </c>
    </row>
    <row r="1704" spans="1:16" x14ac:dyDescent="0.3">
      <c r="A1704">
        <v>13087500</v>
      </c>
      <c r="B1704" t="s">
        <v>10</v>
      </c>
      <c r="C1704" s="1">
        <v>35292</v>
      </c>
      <c r="D1704">
        <v>3524</v>
      </c>
      <c r="E1704">
        <v>309371</v>
      </c>
      <c r="F1704">
        <v>1828</v>
      </c>
      <c r="G1704">
        <v>62679</v>
      </c>
      <c r="H1704">
        <v>180710</v>
      </c>
      <c r="I1704" s="1">
        <v>35292</v>
      </c>
      <c r="J1704">
        <v>1996</v>
      </c>
      <c r="K1704">
        <f t="shared" si="156"/>
        <v>8</v>
      </c>
      <c r="L1704">
        <f t="shared" si="157"/>
        <v>15</v>
      </c>
      <c r="M1704">
        <f t="shared" si="158"/>
        <v>1996</v>
      </c>
      <c r="N1704">
        <f t="shared" si="159"/>
        <v>6989.8540000000003</v>
      </c>
      <c r="O1704">
        <f t="shared" si="160"/>
        <v>3625.8380000000002</v>
      </c>
      <c r="P1704">
        <f t="shared" si="161"/>
        <v>3364.0160000000001</v>
      </c>
    </row>
    <row r="1705" spans="1:16" x14ac:dyDescent="0.3">
      <c r="A1705">
        <v>13087500</v>
      </c>
      <c r="B1705" t="s">
        <v>10</v>
      </c>
      <c r="C1705" s="1">
        <v>35293</v>
      </c>
      <c r="D1705">
        <v>3506</v>
      </c>
      <c r="E1705">
        <v>316325</v>
      </c>
      <c r="F1705">
        <v>1771</v>
      </c>
      <c r="G1705">
        <v>66192</v>
      </c>
      <c r="H1705">
        <v>177197</v>
      </c>
      <c r="I1705" s="1">
        <v>35293</v>
      </c>
      <c r="J1705">
        <v>1996</v>
      </c>
      <c r="K1705">
        <f t="shared" si="156"/>
        <v>8</v>
      </c>
      <c r="L1705">
        <f t="shared" si="157"/>
        <v>16</v>
      </c>
      <c r="M1705">
        <f t="shared" si="158"/>
        <v>1996</v>
      </c>
      <c r="N1705">
        <f t="shared" si="159"/>
        <v>6954.1509999999998</v>
      </c>
      <c r="O1705">
        <f t="shared" si="160"/>
        <v>3512.7784999999999</v>
      </c>
      <c r="P1705">
        <f t="shared" si="161"/>
        <v>3441.3724999999999</v>
      </c>
    </row>
    <row r="1706" spans="1:16" x14ac:dyDescent="0.3">
      <c r="A1706">
        <v>13087500</v>
      </c>
      <c r="B1706" t="s">
        <v>10</v>
      </c>
      <c r="C1706" s="1">
        <v>35294</v>
      </c>
      <c r="D1706">
        <v>3499</v>
      </c>
      <c r="E1706">
        <v>323265</v>
      </c>
      <c r="F1706">
        <v>1785</v>
      </c>
      <c r="G1706">
        <v>69732</v>
      </c>
      <c r="H1706">
        <v>173657</v>
      </c>
      <c r="I1706" s="1">
        <v>35294</v>
      </c>
      <c r="J1706">
        <v>1996</v>
      </c>
      <c r="K1706">
        <f t="shared" si="156"/>
        <v>8</v>
      </c>
      <c r="L1706">
        <f t="shared" si="157"/>
        <v>17</v>
      </c>
      <c r="M1706">
        <f t="shared" si="158"/>
        <v>1996</v>
      </c>
      <c r="N1706">
        <f t="shared" si="159"/>
        <v>6940.2664999999997</v>
      </c>
      <c r="O1706">
        <f t="shared" si="160"/>
        <v>3540.5475000000001</v>
      </c>
      <c r="P1706">
        <f t="shared" si="161"/>
        <v>3399.7190000000001</v>
      </c>
    </row>
    <row r="1707" spans="1:16" x14ac:dyDescent="0.3">
      <c r="A1707">
        <v>13087500</v>
      </c>
      <c r="B1707" t="s">
        <v>10</v>
      </c>
      <c r="C1707" s="1">
        <v>35295</v>
      </c>
      <c r="D1707">
        <v>3519</v>
      </c>
      <c r="E1707">
        <v>330245</v>
      </c>
      <c r="F1707">
        <v>1719</v>
      </c>
      <c r="G1707">
        <v>73142</v>
      </c>
      <c r="H1707">
        <v>170247</v>
      </c>
      <c r="I1707" s="1">
        <v>35295</v>
      </c>
      <c r="J1707">
        <v>1996</v>
      </c>
      <c r="K1707">
        <f t="shared" si="156"/>
        <v>8</v>
      </c>
      <c r="L1707">
        <f t="shared" si="157"/>
        <v>18</v>
      </c>
      <c r="M1707">
        <f t="shared" si="158"/>
        <v>1996</v>
      </c>
      <c r="N1707">
        <f t="shared" si="159"/>
        <v>6979.9364999999998</v>
      </c>
      <c r="O1707">
        <f t="shared" si="160"/>
        <v>3409.6365000000001</v>
      </c>
      <c r="P1707">
        <f t="shared" si="161"/>
        <v>3570.3</v>
      </c>
    </row>
    <row r="1708" spans="1:16" x14ac:dyDescent="0.3">
      <c r="A1708">
        <v>13087500</v>
      </c>
      <c r="B1708" t="s">
        <v>10</v>
      </c>
      <c r="C1708" s="1">
        <v>35296</v>
      </c>
      <c r="D1708">
        <v>3527</v>
      </c>
      <c r="E1708">
        <v>337241</v>
      </c>
      <c r="F1708">
        <v>1764</v>
      </c>
      <c r="G1708">
        <v>76642</v>
      </c>
      <c r="H1708">
        <v>166747</v>
      </c>
      <c r="I1708" s="1">
        <v>35296</v>
      </c>
      <c r="J1708">
        <v>1996</v>
      </c>
      <c r="K1708">
        <f t="shared" si="156"/>
        <v>8</v>
      </c>
      <c r="L1708">
        <f t="shared" si="157"/>
        <v>19</v>
      </c>
      <c r="M1708">
        <f t="shared" si="158"/>
        <v>1996</v>
      </c>
      <c r="N1708">
        <f t="shared" si="159"/>
        <v>6995.8045000000002</v>
      </c>
      <c r="O1708">
        <f t="shared" si="160"/>
        <v>3498.8940000000002</v>
      </c>
      <c r="P1708">
        <f t="shared" si="161"/>
        <v>3496.9105</v>
      </c>
    </row>
    <row r="1709" spans="1:16" x14ac:dyDescent="0.3">
      <c r="A1709">
        <v>13087500</v>
      </c>
      <c r="B1709" t="s">
        <v>10</v>
      </c>
      <c r="C1709" s="1">
        <v>35297</v>
      </c>
      <c r="D1709">
        <v>3502</v>
      </c>
      <c r="E1709">
        <v>344187</v>
      </c>
      <c r="F1709">
        <v>1624</v>
      </c>
      <c r="G1709">
        <v>79863</v>
      </c>
      <c r="H1709">
        <v>163526</v>
      </c>
      <c r="I1709" s="1">
        <v>35297</v>
      </c>
      <c r="J1709">
        <v>1996</v>
      </c>
      <c r="K1709">
        <f t="shared" si="156"/>
        <v>8</v>
      </c>
      <c r="L1709">
        <f t="shared" si="157"/>
        <v>20</v>
      </c>
      <c r="M1709">
        <f t="shared" si="158"/>
        <v>1996</v>
      </c>
      <c r="N1709">
        <f t="shared" si="159"/>
        <v>6946.2170000000006</v>
      </c>
      <c r="O1709">
        <f t="shared" si="160"/>
        <v>3221.2040000000002</v>
      </c>
      <c r="P1709">
        <f t="shared" si="161"/>
        <v>3725.0129999999999</v>
      </c>
    </row>
    <row r="1710" spans="1:16" x14ac:dyDescent="0.3">
      <c r="A1710">
        <v>13087500</v>
      </c>
      <c r="B1710" t="s">
        <v>10</v>
      </c>
      <c r="C1710" s="1">
        <v>35298</v>
      </c>
      <c r="D1710">
        <v>3488</v>
      </c>
      <c r="E1710">
        <v>351105</v>
      </c>
      <c r="F1710">
        <v>1527</v>
      </c>
      <c r="G1710">
        <v>82892</v>
      </c>
      <c r="H1710">
        <v>160497</v>
      </c>
      <c r="I1710" s="1">
        <v>35298</v>
      </c>
      <c r="J1710">
        <v>1996</v>
      </c>
      <c r="K1710">
        <f t="shared" si="156"/>
        <v>8</v>
      </c>
      <c r="L1710">
        <f t="shared" si="157"/>
        <v>21</v>
      </c>
      <c r="M1710">
        <f t="shared" si="158"/>
        <v>1996</v>
      </c>
      <c r="N1710">
        <f t="shared" si="159"/>
        <v>6918.4480000000003</v>
      </c>
      <c r="O1710">
        <f t="shared" si="160"/>
        <v>3028.8045000000002</v>
      </c>
      <c r="P1710">
        <f t="shared" si="161"/>
        <v>3889.6435000000001</v>
      </c>
    </row>
    <row r="1711" spans="1:16" x14ac:dyDescent="0.3">
      <c r="A1711">
        <v>13087500</v>
      </c>
      <c r="B1711" t="s">
        <v>10</v>
      </c>
      <c r="C1711" s="1">
        <v>35299</v>
      </c>
      <c r="D1711">
        <v>3446</v>
      </c>
      <c r="E1711">
        <v>357941</v>
      </c>
      <c r="F1711">
        <v>1514</v>
      </c>
      <c r="G1711">
        <v>85895</v>
      </c>
      <c r="H1711">
        <v>157494</v>
      </c>
      <c r="I1711" s="1">
        <v>35299</v>
      </c>
      <c r="J1711">
        <v>1996</v>
      </c>
      <c r="K1711">
        <f t="shared" si="156"/>
        <v>8</v>
      </c>
      <c r="L1711">
        <f t="shared" si="157"/>
        <v>22</v>
      </c>
      <c r="M1711">
        <f t="shared" si="158"/>
        <v>1996</v>
      </c>
      <c r="N1711">
        <f t="shared" si="159"/>
        <v>6835.1410000000005</v>
      </c>
      <c r="O1711">
        <f t="shared" si="160"/>
        <v>3003.0190000000002</v>
      </c>
      <c r="P1711">
        <f t="shared" si="161"/>
        <v>3832.1220000000003</v>
      </c>
    </row>
    <row r="1712" spans="1:16" x14ac:dyDescent="0.3">
      <c r="A1712">
        <v>13087500</v>
      </c>
      <c r="B1712" t="s">
        <v>10</v>
      </c>
      <c r="C1712" s="1">
        <v>35300</v>
      </c>
      <c r="D1712">
        <v>3371</v>
      </c>
      <c r="E1712">
        <v>364627</v>
      </c>
      <c r="F1712">
        <v>1455</v>
      </c>
      <c r="G1712">
        <v>88782</v>
      </c>
      <c r="H1712">
        <v>154607</v>
      </c>
      <c r="I1712" s="1">
        <v>35300</v>
      </c>
      <c r="J1712">
        <v>1996</v>
      </c>
      <c r="K1712">
        <f t="shared" si="156"/>
        <v>8</v>
      </c>
      <c r="L1712">
        <f t="shared" si="157"/>
        <v>23</v>
      </c>
      <c r="M1712">
        <f t="shared" si="158"/>
        <v>1996</v>
      </c>
      <c r="N1712">
        <f t="shared" si="159"/>
        <v>6686.3784999999998</v>
      </c>
      <c r="O1712">
        <f t="shared" si="160"/>
        <v>2885.9924999999998</v>
      </c>
      <c r="P1712">
        <f t="shared" si="161"/>
        <v>3800.386</v>
      </c>
    </row>
    <row r="1713" spans="1:16" x14ac:dyDescent="0.3">
      <c r="A1713">
        <v>13087500</v>
      </c>
      <c r="B1713" t="s">
        <v>10</v>
      </c>
      <c r="C1713" s="1">
        <v>35301</v>
      </c>
      <c r="D1713">
        <v>3356</v>
      </c>
      <c r="E1713">
        <v>371284</v>
      </c>
      <c r="F1713">
        <v>1605</v>
      </c>
      <c r="G1713">
        <v>91965</v>
      </c>
      <c r="H1713">
        <v>151424</v>
      </c>
      <c r="I1713" s="1">
        <v>35301</v>
      </c>
      <c r="J1713">
        <v>1996</v>
      </c>
      <c r="K1713">
        <f t="shared" si="156"/>
        <v>8</v>
      </c>
      <c r="L1713">
        <f t="shared" si="157"/>
        <v>24</v>
      </c>
      <c r="M1713">
        <f t="shared" si="158"/>
        <v>1996</v>
      </c>
      <c r="N1713">
        <f t="shared" si="159"/>
        <v>6656.6260000000002</v>
      </c>
      <c r="O1713">
        <f t="shared" si="160"/>
        <v>3183.5174999999999</v>
      </c>
      <c r="P1713">
        <f t="shared" si="161"/>
        <v>3473.1085000000003</v>
      </c>
    </row>
    <row r="1714" spans="1:16" x14ac:dyDescent="0.3">
      <c r="A1714">
        <v>13087500</v>
      </c>
      <c r="B1714" t="s">
        <v>10</v>
      </c>
      <c r="C1714" s="1">
        <v>35302</v>
      </c>
      <c r="D1714">
        <v>3356</v>
      </c>
      <c r="E1714">
        <v>377940</v>
      </c>
      <c r="F1714">
        <v>1640</v>
      </c>
      <c r="G1714">
        <v>95218</v>
      </c>
      <c r="H1714">
        <v>148171</v>
      </c>
      <c r="I1714" s="1">
        <v>35302</v>
      </c>
      <c r="J1714">
        <v>1996</v>
      </c>
      <c r="K1714">
        <f t="shared" si="156"/>
        <v>8</v>
      </c>
      <c r="L1714">
        <f t="shared" si="157"/>
        <v>25</v>
      </c>
      <c r="M1714">
        <f t="shared" si="158"/>
        <v>1996</v>
      </c>
      <c r="N1714">
        <f t="shared" si="159"/>
        <v>6656.6260000000002</v>
      </c>
      <c r="O1714">
        <f t="shared" si="160"/>
        <v>3252.94</v>
      </c>
      <c r="P1714">
        <f t="shared" si="161"/>
        <v>3403.6860000000001</v>
      </c>
    </row>
    <row r="1715" spans="1:16" x14ac:dyDescent="0.3">
      <c r="A1715">
        <v>13087500</v>
      </c>
      <c r="B1715" t="s">
        <v>10</v>
      </c>
      <c r="C1715" s="1">
        <v>35303</v>
      </c>
      <c r="D1715">
        <v>3356</v>
      </c>
      <c r="E1715">
        <v>384597</v>
      </c>
      <c r="F1715">
        <v>1649</v>
      </c>
      <c r="G1715">
        <v>98490</v>
      </c>
      <c r="H1715">
        <v>144899</v>
      </c>
      <c r="I1715" s="1">
        <v>35303</v>
      </c>
      <c r="J1715">
        <v>1996</v>
      </c>
      <c r="K1715">
        <f t="shared" si="156"/>
        <v>8</v>
      </c>
      <c r="L1715">
        <f t="shared" si="157"/>
        <v>26</v>
      </c>
      <c r="M1715">
        <f t="shared" si="158"/>
        <v>1996</v>
      </c>
      <c r="N1715">
        <f t="shared" si="159"/>
        <v>6656.6260000000002</v>
      </c>
      <c r="O1715">
        <f t="shared" si="160"/>
        <v>3270.7915000000003</v>
      </c>
      <c r="P1715">
        <f t="shared" si="161"/>
        <v>3385.8344999999999</v>
      </c>
    </row>
    <row r="1716" spans="1:16" x14ac:dyDescent="0.3">
      <c r="A1716">
        <v>13087500</v>
      </c>
      <c r="B1716" t="s">
        <v>10</v>
      </c>
      <c r="C1716" s="1">
        <v>35304</v>
      </c>
      <c r="D1716">
        <v>3361</v>
      </c>
      <c r="E1716">
        <v>391263</v>
      </c>
      <c r="F1716">
        <v>1567</v>
      </c>
      <c r="G1716">
        <v>101597</v>
      </c>
      <c r="H1716">
        <v>141792</v>
      </c>
      <c r="I1716" s="1">
        <v>35304</v>
      </c>
      <c r="J1716">
        <v>1996</v>
      </c>
      <c r="K1716">
        <f t="shared" si="156"/>
        <v>8</v>
      </c>
      <c r="L1716">
        <f t="shared" si="157"/>
        <v>27</v>
      </c>
      <c r="M1716">
        <f t="shared" si="158"/>
        <v>1996</v>
      </c>
      <c r="N1716">
        <f t="shared" si="159"/>
        <v>6666.5434999999998</v>
      </c>
      <c r="O1716">
        <f t="shared" si="160"/>
        <v>3108.1444999999999</v>
      </c>
      <c r="P1716">
        <f t="shared" si="161"/>
        <v>3558.3989999999999</v>
      </c>
    </row>
    <row r="1717" spans="1:16" x14ac:dyDescent="0.3">
      <c r="A1717">
        <v>13087500</v>
      </c>
      <c r="B1717" t="s">
        <v>10</v>
      </c>
      <c r="C1717" s="1">
        <v>35305</v>
      </c>
      <c r="D1717">
        <v>3348</v>
      </c>
      <c r="E1717">
        <v>397904</v>
      </c>
      <c r="F1717">
        <v>1430</v>
      </c>
      <c r="G1717">
        <v>104433</v>
      </c>
      <c r="H1717">
        <v>138956</v>
      </c>
      <c r="I1717" s="1">
        <v>35305</v>
      </c>
      <c r="J1717">
        <v>1996</v>
      </c>
      <c r="K1717">
        <f t="shared" si="156"/>
        <v>8</v>
      </c>
      <c r="L1717">
        <f t="shared" si="157"/>
        <v>28</v>
      </c>
      <c r="M1717">
        <f t="shared" si="158"/>
        <v>1996</v>
      </c>
      <c r="N1717">
        <f t="shared" si="159"/>
        <v>6640.7579999999998</v>
      </c>
      <c r="O1717">
        <f t="shared" si="160"/>
        <v>2836.4050000000002</v>
      </c>
      <c r="P1717">
        <f t="shared" si="161"/>
        <v>3804.3530000000001</v>
      </c>
    </row>
    <row r="1718" spans="1:16" x14ac:dyDescent="0.3">
      <c r="A1718">
        <v>13087500</v>
      </c>
      <c r="B1718" t="s">
        <v>10</v>
      </c>
      <c r="C1718" s="1">
        <v>35306</v>
      </c>
      <c r="D1718">
        <v>3327</v>
      </c>
      <c r="E1718">
        <v>404503</v>
      </c>
      <c r="F1718">
        <v>1463</v>
      </c>
      <c r="G1718">
        <v>107334</v>
      </c>
      <c r="H1718">
        <v>136055</v>
      </c>
      <c r="I1718" s="1">
        <v>35306</v>
      </c>
      <c r="J1718">
        <v>1996</v>
      </c>
      <c r="K1718">
        <f t="shared" si="156"/>
        <v>8</v>
      </c>
      <c r="L1718">
        <f t="shared" si="157"/>
        <v>29</v>
      </c>
      <c r="M1718">
        <f t="shared" si="158"/>
        <v>1996</v>
      </c>
      <c r="N1718">
        <f t="shared" si="159"/>
        <v>6599.1045000000004</v>
      </c>
      <c r="O1718">
        <f t="shared" si="160"/>
        <v>2901.8605000000002</v>
      </c>
      <c r="P1718">
        <f t="shared" si="161"/>
        <v>3697.2440000000001</v>
      </c>
    </row>
    <row r="1719" spans="1:16" x14ac:dyDescent="0.3">
      <c r="A1719">
        <v>13087500</v>
      </c>
      <c r="B1719" t="s">
        <v>10</v>
      </c>
      <c r="C1719" s="1">
        <v>35307</v>
      </c>
      <c r="D1719">
        <v>3319</v>
      </c>
      <c r="E1719">
        <v>411086</v>
      </c>
      <c r="F1719">
        <v>1313</v>
      </c>
      <c r="G1719">
        <v>109938</v>
      </c>
      <c r="H1719">
        <v>133451</v>
      </c>
      <c r="I1719" s="1">
        <v>35307</v>
      </c>
      <c r="J1719">
        <v>1996</v>
      </c>
      <c r="K1719">
        <f t="shared" si="156"/>
        <v>8</v>
      </c>
      <c r="L1719">
        <f t="shared" si="157"/>
        <v>30</v>
      </c>
      <c r="M1719">
        <f t="shared" si="158"/>
        <v>1996</v>
      </c>
      <c r="N1719">
        <f t="shared" si="159"/>
        <v>6583.2365</v>
      </c>
      <c r="O1719">
        <f t="shared" si="160"/>
        <v>2604.3355000000001</v>
      </c>
      <c r="P1719">
        <f t="shared" si="161"/>
        <v>3978.9010000000003</v>
      </c>
    </row>
    <row r="1720" spans="1:16" x14ac:dyDescent="0.3">
      <c r="A1720">
        <v>13087500</v>
      </c>
      <c r="B1720" t="s">
        <v>10</v>
      </c>
      <c r="C1720" s="1">
        <v>35308</v>
      </c>
      <c r="D1720">
        <v>3288</v>
      </c>
      <c r="E1720">
        <v>417608</v>
      </c>
      <c r="F1720">
        <v>1290</v>
      </c>
      <c r="G1720">
        <v>112496</v>
      </c>
      <c r="H1720">
        <v>130893</v>
      </c>
      <c r="I1720" s="1">
        <v>35308</v>
      </c>
      <c r="J1720">
        <v>1996</v>
      </c>
      <c r="K1720">
        <f t="shared" si="156"/>
        <v>8</v>
      </c>
      <c r="L1720">
        <f t="shared" si="157"/>
        <v>31</v>
      </c>
      <c r="M1720">
        <f t="shared" si="158"/>
        <v>1996</v>
      </c>
      <c r="N1720">
        <f t="shared" si="159"/>
        <v>6521.7480000000005</v>
      </c>
      <c r="O1720">
        <f t="shared" si="160"/>
        <v>2558.7150000000001</v>
      </c>
      <c r="P1720">
        <f t="shared" si="161"/>
        <v>3963.0329999999999</v>
      </c>
    </row>
    <row r="1721" spans="1:16" x14ac:dyDescent="0.3">
      <c r="A1721">
        <v>13087500</v>
      </c>
      <c r="B1721" t="s">
        <v>10</v>
      </c>
      <c r="C1721" s="1">
        <v>35309</v>
      </c>
      <c r="D1721">
        <v>3258</v>
      </c>
      <c r="E1721">
        <v>424070</v>
      </c>
      <c r="F1721">
        <v>1353</v>
      </c>
      <c r="G1721">
        <v>115179</v>
      </c>
      <c r="H1721">
        <v>128210</v>
      </c>
      <c r="I1721" s="1">
        <v>35309</v>
      </c>
      <c r="J1721">
        <v>1996</v>
      </c>
      <c r="K1721">
        <f t="shared" si="156"/>
        <v>9</v>
      </c>
      <c r="L1721">
        <f t="shared" si="157"/>
        <v>1</v>
      </c>
      <c r="M1721">
        <f t="shared" si="158"/>
        <v>1996</v>
      </c>
      <c r="N1721">
        <f t="shared" si="159"/>
        <v>6462.2430000000004</v>
      </c>
      <c r="O1721">
        <f t="shared" si="160"/>
        <v>2683.6754999999998</v>
      </c>
      <c r="P1721">
        <f t="shared" si="161"/>
        <v>3778.5675000000001</v>
      </c>
    </row>
    <row r="1722" spans="1:16" x14ac:dyDescent="0.3">
      <c r="A1722">
        <v>13087500</v>
      </c>
      <c r="B1722" t="s">
        <v>10</v>
      </c>
      <c r="C1722" s="1">
        <v>35310</v>
      </c>
      <c r="D1722">
        <v>3235</v>
      </c>
      <c r="E1722">
        <v>430487</v>
      </c>
      <c r="F1722">
        <v>1324</v>
      </c>
      <c r="G1722">
        <v>117805</v>
      </c>
      <c r="H1722">
        <v>125584</v>
      </c>
      <c r="I1722" s="1">
        <v>35310</v>
      </c>
      <c r="J1722">
        <v>1996</v>
      </c>
      <c r="K1722">
        <f t="shared" si="156"/>
        <v>9</v>
      </c>
      <c r="L1722">
        <f t="shared" si="157"/>
        <v>2</v>
      </c>
      <c r="M1722">
        <f t="shared" si="158"/>
        <v>1996</v>
      </c>
      <c r="N1722">
        <f t="shared" si="159"/>
        <v>6416.6225000000004</v>
      </c>
      <c r="O1722">
        <f t="shared" si="160"/>
        <v>2626.154</v>
      </c>
      <c r="P1722">
        <f t="shared" si="161"/>
        <v>3790.4684999999999</v>
      </c>
    </row>
    <row r="1723" spans="1:16" x14ac:dyDescent="0.3">
      <c r="A1723">
        <v>13087500</v>
      </c>
      <c r="B1723" t="s">
        <v>10</v>
      </c>
      <c r="C1723" s="1">
        <v>35311</v>
      </c>
      <c r="D1723">
        <v>3161</v>
      </c>
      <c r="E1723">
        <v>436757</v>
      </c>
      <c r="F1723">
        <v>1177</v>
      </c>
      <c r="G1723">
        <v>120140</v>
      </c>
      <c r="H1723">
        <v>123249</v>
      </c>
      <c r="I1723" s="1">
        <v>35311</v>
      </c>
      <c r="J1723">
        <v>1996</v>
      </c>
      <c r="K1723">
        <f t="shared" si="156"/>
        <v>9</v>
      </c>
      <c r="L1723">
        <f t="shared" si="157"/>
        <v>3</v>
      </c>
      <c r="M1723">
        <f t="shared" si="158"/>
        <v>1996</v>
      </c>
      <c r="N1723">
        <f t="shared" si="159"/>
        <v>6269.8434999999999</v>
      </c>
      <c r="O1723">
        <f t="shared" si="160"/>
        <v>2334.5794999999998</v>
      </c>
      <c r="P1723">
        <f t="shared" si="161"/>
        <v>3935.2640000000001</v>
      </c>
    </row>
    <row r="1724" spans="1:16" x14ac:dyDescent="0.3">
      <c r="A1724">
        <v>13087500</v>
      </c>
      <c r="B1724" t="s">
        <v>10</v>
      </c>
      <c r="C1724" s="1">
        <v>35312</v>
      </c>
      <c r="D1724">
        <v>3130</v>
      </c>
      <c r="E1724">
        <v>442965</v>
      </c>
      <c r="F1724">
        <v>992</v>
      </c>
      <c r="G1724">
        <v>122107</v>
      </c>
      <c r="H1724">
        <v>121282</v>
      </c>
      <c r="I1724" s="1">
        <v>35312</v>
      </c>
      <c r="J1724">
        <v>1996</v>
      </c>
      <c r="K1724">
        <f t="shared" si="156"/>
        <v>9</v>
      </c>
      <c r="L1724">
        <f t="shared" si="157"/>
        <v>4</v>
      </c>
      <c r="M1724">
        <f t="shared" si="158"/>
        <v>1996</v>
      </c>
      <c r="N1724">
        <f t="shared" si="159"/>
        <v>6208.3550000000005</v>
      </c>
      <c r="O1724">
        <f t="shared" si="160"/>
        <v>1967.6320000000001</v>
      </c>
      <c r="P1724">
        <f t="shared" si="161"/>
        <v>4240.723</v>
      </c>
    </row>
    <row r="1725" spans="1:16" x14ac:dyDescent="0.3">
      <c r="A1725">
        <v>13087500</v>
      </c>
      <c r="B1725" t="s">
        <v>10</v>
      </c>
      <c r="C1725" s="1">
        <v>35313</v>
      </c>
      <c r="D1725">
        <v>3131</v>
      </c>
      <c r="E1725">
        <v>449176</v>
      </c>
      <c r="F1725">
        <v>598</v>
      </c>
      <c r="G1725">
        <v>123293</v>
      </c>
      <c r="H1725">
        <v>120096</v>
      </c>
      <c r="I1725" s="1">
        <v>35313</v>
      </c>
      <c r="J1725">
        <v>1996</v>
      </c>
      <c r="K1725">
        <f t="shared" si="156"/>
        <v>9</v>
      </c>
      <c r="L1725">
        <f t="shared" si="157"/>
        <v>5</v>
      </c>
      <c r="M1725">
        <f t="shared" si="158"/>
        <v>1996</v>
      </c>
      <c r="N1725">
        <f t="shared" si="159"/>
        <v>6210.3384999999998</v>
      </c>
      <c r="O1725">
        <f t="shared" si="160"/>
        <v>1186.133</v>
      </c>
      <c r="P1725">
        <f t="shared" si="161"/>
        <v>5024.2055</v>
      </c>
    </row>
    <row r="1726" spans="1:16" x14ac:dyDescent="0.3">
      <c r="A1726">
        <v>13087500</v>
      </c>
      <c r="B1726" t="s">
        <v>10</v>
      </c>
      <c r="C1726" s="1">
        <v>35314</v>
      </c>
      <c r="D1726">
        <v>3098</v>
      </c>
      <c r="E1726">
        <v>455320</v>
      </c>
      <c r="F1726">
        <v>708</v>
      </c>
      <c r="G1726">
        <v>124697</v>
      </c>
      <c r="H1726">
        <v>118692</v>
      </c>
      <c r="I1726" s="1">
        <v>35314</v>
      </c>
      <c r="J1726">
        <v>1996</v>
      </c>
      <c r="K1726">
        <f t="shared" si="156"/>
        <v>9</v>
      </c>
      <c r="L1726">
        <f t="shared" si="157"/>
        <v>6</v>
      </c>
      <c r="M1726">
        <f t="shared" si="158"/>
        <v>1996</v>
      </c>
      <c r="N1726">
        <f t="shared" si="159"/>
        <v>6144.8829999999998</v>
      </c>
      <c r="O1726">
        <f t="shared" si="160"/>
        <v>1404.318</v>
      </c>
      <c r="P1726">
        <f t="shared" si="161"/>
        <v>4740.5650000000005</v>
      </c>
    </row>
    <row r="1727" spans="1:16" x14ac:dyDescent="0.3">
      <c r="A1727">
        <v>13087500</v>
      </c>
      <c r="B1727" t="s">
        <v>10</v>
      </c>
      <c r="C1727" s="1">
        <v>35315</v>
      </c>
      <c r="D1727">
        <v>3063</v>
      </c>
      <c r="E1727">
        <v>461396</v>
      </c>
      <c r="F1727">
        <v>482</v>
      </c>
      <c r="G1727">
        <v>125653</v>
      </c>
      <c r="H1727">
        <v>117736</v>
      </c>
      <c r="I1727" s="1">
        <v>35315</v>
      </c>
      <c r="J1727">
        <v>1996</v>
      </c>
      <c r="K1727">
        <f t="shared" si="156"/>
        <v>9</v>
      </c>
      <c r="L1727">
        <f t="shared" si="157"/>
        <v>7</v>
      </c>
      <c r="M1727">
        <f t="shared" si="158"/>
        <v>1996</v>
      </c>
      <c r="N1727">
        <f t="shared" si="159"/>
        <v>6075.4605000000001</v>
      </c>
      <c r="O1727">
        <f t="shared" si="160"/>
        <v>956.04700000000003</v>
      </c>
      <c r="P1727">
        <f t="shared" si="161"/>
        <v>5119.4134999999997</v>
      </c>
    </row>
    <row r="1728" spans="1:16" x14ac:dyDescent="0.3">
      <c r="A1728">
        <v>13087500</v>
      </c>
      <c r="B1728" t="s">
        <v>10</v>
      </c>
      <c r="C1728" s="1">
        <v>35316</v>
      </c>
      <c r="D1728">
        <v>3069</v>
      </c>
      <c r="E1728">
        <v>467483</v>
      </c>
      <c r="F1728">
        <v>642</v>
      </c>
      <c r="G1728">
        <v>126927</v>
      </c>
      <c r="H1728">
        <v>116462</v>
      </c>
      <c r="I1728" s="1">
        <v>35316</v>
      </c>
      <c r="J1728">
        <v>1996</v>
      </c>
      <c r="K1728">
        <f t="shared" si="156"/>
        <v>9</v>
      </c>
      <c r="L1728">
        <f t="shared" si="157"/>
        <v>8</v>
      </c>
      <c r="M1728">
        <f t="shared" si="158"/>
        <v>1996</v>
      </c>
      <c r="N1728">
        <f t="shared" si="159"/>
        <v>6087.3615</v>
      </c>
      <c r="O1728">
        <f t="shared" si="160"/>
        <v>1273.4069999999999</v>
      </c>
      <c r="P1728">
        <f t="shared" si="161"/>
        <v>4813.9544999999998</v>
      </c>
    </row>
    <row r="1729" spans="1:16" x14ac:dyDescent="0.3">
      <c r="A1729">
        <v>13087500</v>
      </c>
      <c r="B1729" t="s">
        <v>10</v>
      </c>
      <c r="C1729" s="1">
        <v>35317</v>
      </c>
      <c r="D1729">
        <v>3035</v>
      </c>
      <c r="E1729">
        <v>473503</v>
      </c>
      <c r="F1729">
        <v>1148</v>
      </c>
      <c r="G1729">
        <v>129204</v>
      </c>
      <c r="H1729">
        <v>114185</v>
      </c>
      <c r="I1729" s="1">
        <v>35317</v>
      </c>
      <c r="J1729">
        <v>1996</v>
      </c>
      <c r="K1729">
        <f t="shared" si="156"/>
        <v>9</v>
      </c>
      <c r="L1729">
        <f t="shared" si="157"/>
        <v>9</v>
      </c>
      <c r="M1729">
        <f t="shared" si="158"/>
        <v>1996</v>
      </c>
      <c r="N1729">
        <f t="shared" si="159"/>
        <v>6019.9224999999997</v>
      </c>
      <c r="O1729">
        <f t="shared" si="160"/>
        <v>2277.058</v>
      </c>
      <c r="P1729">
        <f t="shared" si="161"/>
        <v>3742.8645000000001</v>
      </c>
    </row>
    <row r="1730" spans="1:16" x14ac:dyDescent="0.3">
      <c r="A1730">
        <v>13087500</v>
      </c>
      <c r="B1730" t="s">
        <v>10</v>
      </c>
      <c r="C1730" s="1">
        <v>35318</v>
      </c>
      <c r="D1730">
        <v>3013</v>
      </c>
      <c r="E1730">
        <v>479480</v>
      </c>
      <c r="F1730">
        <v>874</v>
      </c>
      <c r="G1730">
        <v>130938</v>
      </c>
      <c r="H1730">
        <v>112451</v>
      </c>
      <c r="I1730" s="1">
        <v>35318</v>
      </c>
      <c r="J1730">
        <v>1996</v>
      </c>
      <c r="K1730">
        <f t="shared" si="156"/>
        <v>9</v>
      </c>
      <c r="L1730">
        <f t="shared" si="157"/>
        <v>10</v>
      </c>
      <c r="M1730">
        <f t="shared" si="158"/>
        <v>1996</v>
      </c>
      <c r="N1730">
        <f t="shared" si="159"/>
        <v>5976.2855</v>
      </c>
      <c r="O1730">
        <f t="shared" si="160"/>
        <v>1733.579</v>
      </c>
      <c r="P1730">
        <f t="shared" si="161"/>
        <v>4242.7065000000002</v>
      </c>
    </row>
    <row r="1731" spans="1:16" x14ac:dyDescent="0.3">
      <c r="A1731">
        <v>13087500</v>
      </c>
      <c r="B1731" t="s">
        <v>10</v>
      </c>
      <c r="C1731" s="1">
        <v>35319</v>
      </c>
      <c r="D1731">
        <v>2977</v>
      </c>
      <c r="E1731">
        <v>485384</v>
      </c>
      <c r="F1731">
        <v>929</v>
      </c>
      <c r="G1731">
        <v>132780</v>
      </c>
      <c r="H1731">
        <v>110609</v>
      </c>
      <c r="I1731" s="1">
        <v>35319</v>
      </c>
      <c r="J1731">
        <v>1996</v>
      </c>
      <c r="K1731">
        <f t="shared" ref="K1731:K1794" si="162">MONTH(I1731)</f>
        <v>9</v>
      </c>
      <c r="L1731">
        <f t="shared" ref="L1731:L1794" si="163">DAY(I1731)</f>
        <v>11</v>
      </c>
      <c r="M1731">
        <f t="shared" ref="M1731:M1794" si="164">YEAR(I1731)</f>
        <v>1996</v>
      </c>
      <c r="N1731">
        <f t="shared" ref="N1731:N1794" si="165">D1731*1.9835</f>
        <v>5904.8795</v>
      </c>
      <c r="O1731">
        <f t="shared" ref="O1731:O1794" si="166">F1731*1.9835</f>
        <v>1842.6715000000002</v>
      </c>
      <c r="P1731">
        <f t="shared" ref="P1731:P1794" si="167">(D1731-F1731)*1.9835</f>
        <v>4062.2080000000001</v>
      </c>
    </row>
    <row r="1732" spans="1:16" x14ac:dyDescent="0.3">
      <c r="A1732">
        <v>13087500</v>
      </c>
      <c r="B1732" t="s">
        <v>10</v>
      </c>
      <c r="C1732" s="1">
        <v>35320</v>
      </c>
      <c r="D1732">
        <v>2920</v>
      </c>
      <c r="E1732">
        <v>491176</v>
      </c>
      <c r="F1732">
        <v>565</v>
      </c>
      <c r="G1732">
        <v>133901</v>
      </c>
      <c r="H1732">
        <v>109488</v>
      </c>
      <c r="I1732" s="1">
        <v>35320</v>
      </c>
      <c r="J1732">
        <v>1996</v>
      </c>
      <c r="K1732">
        <f t="shared" si="162"/>
        <v>9</v>
      </c>
      <c r="L1732">
        <f t="shared" si="163"/>
        <v>12</v>
      </c>
      <c r="M1732">
        <f t="shared" si="164"/>
        <v>1996</v>
      </c>
      <c r="N1732">
        <f t="shared" si="165"/>
        <v>5791.82</v>
      </c>
      <c r="O1732">
        <f t="shared" si="166"/>
        <v>1120.6775</v>
      </c>
      <c r="P1732">
        <f t="shared" si="167"/>
        <v>4671.1424999999999</v>
      </c>
    </row>
    <row r="1733" spans="1:16" x14ac:dyDescent="0.3">
      <c r="A1733">
        <v>13087500</v>
      </c>
      <c r="B1733" t="s">
        <v>10</v>
      </c>
      <c r="C1733" s="1">
        <v>35321</v>
      </c>
      <c r="D1733">
        <v>2882</v>
      </c>
      <c r="E1733">
        <v>496893</v>
      </c>
      <c r="F1733">
        <v>528</v>
      </c>
      <c r="G1733">
        <v>134948</v>
      </c>
      <c r="H1733">
        <v>108441</v>
      </c>
      <c r="I1733" s="1">
        <v>35321</v>
      </c>
      <c r="J1733">
        <v>1996</v>
      </c>
      <c r="K1733">
        <f t="shared" si="162"/>
        <v>9</v>
      </c>
      <c r="L1733">
        <f t="shared" si="163"/>
        <v>13</v>
      </c>
      <c r="M1733">
        <f t="shared" si="164"/>
        <v>1996</v>
      </c>
      <c r="N1733">
        <f t="shared" si="165"/>
        <v>5716.4470000000001</v>
      </c>
      <c r="O1733">
        <f t="shared" si="166"/>
        <v>1047.288</v>
      </c>
      <c r="P1733">
        <f t="shared" si="167"/>
        <v>4669.1589999999997</v>
      </c>
    </row>
    <row r="1734" spans="1:16" x14ac:dyDescent="0.3">
      <c r="A1734">
        <v>13087500</v>
      </c>
      <c r="B1734" t="s">
        <v>10</v>
      </c>
      <c r="C1734" s="1">
        <v>35322</v>
      </c>
      <c r="D1734">
        <v>2880</v>
      </c>
      <c r="E1734">
        <v>502605</v>
      </c>
      <c r="F1734">
        <v>519</v>
      </c>
      <c r="G1734">
        <v>135977</v>
      </c>
      <c r="H1734">
        <v>107412</v>
      </c>
      <c r="I1734" s="1">
        <v>35322</v>
      </c>
      <c r="J1734">
        <v>1996</v>
      </c>
      <c r="K1734">
        <f t="shared" si="162"/>
        <v>9</v>
      </c>
      <c r="L1734">
        <f t="shared" si="163"/>
        <v>14</v>
      </c>
      <c r="M1734">
        <f t="shared" si="164"/>
        <v>1996</v>
      </c>
      <c r="N1734">
        <f t="shared" si="165"/>
        <v>5712.4800000000005</v>
      </c>
      <c r="O1734">
        <f t="shared" si="166"/>
        <v>1029.4365</v>
      </c>
      <c r="P1734">
        <f t="shared" si="167"/>
        <v>4683.0434999999998</v>
      </c>
    </row>
    <row r="1735" spans="1:16" x14ac:dyDescent="0.3">
      <c r="A1735">
        <v>13087500</v>
      </c>
      <c r="B1735" t="s">
        <v>10</v>
      </c>
      <c r="C1735" s="1">
        <v>35323</v>
      </c>
      <c r="D1735">
        <v>2866</v>
      </c>
      <c r="E1735">
        <v>508290</v>
      </c>
      <c r="F1735">
        <v>526</v>
      </c>
      <c r="G1735">
        <v>137020</v>
      </c>
      <c r="H1735">
        <v>106369</v>
      </c>
      <c r="I1735" s="1">
        <v>35323</v>
      </c>
      <c r="J1735">
        <v>1996</v>
      </c>
      <c r="K1735">
        <f t="shared" si="162"/>
        <v>9</v>
      </c>
      <c r="L1735">
        <f t="shared" si="163"/>
        <v>15</v>
      </c>
      <c r="M1735">
        <f t="shared" si="164"/>
        <v>1996</v>
      </c>
      <c r="N1735">
        <f t="shared" si="165"/>
        <v>5684.7110000000002</v>
      </c>
      <c r="O1735">
        <f t="shared" si="166"/>
        <v>1043.3209999999999</v>
      </c>
      <c r="P1735">
        <f t="shared" si="167"/>
        <v>4641.3900000000003</v>
      </c>
    </row>
    <row r="1736" spans="1:16" x14ac:dyDescent="0.3">
      <c r="A1736">
        <v>13087500</v>
      </c>
      <c r="B1736" t="s">
        <v>10</v>
      </c>
      <c r="C1736" s="1">
        <v>35324</v>
      </c>
      <c r="D1736">
        <v>2752</v>
      </c>
      <c r="E1736">
        <v>513748</v>
      </c>
      <c r="F1736">
        <v>377</v>
      </c>
      <c r="G1736">
        <v>137767</v>
      </c>
      <c r="H1736">
        <v>105622</v>
      </c>
      <c r="I1736" s="1">
        <v>35324</v>
      </c>
      <c r="J1736">
        <v>1996</v>
      </c>
      <c r="K1736">
        <f t="shared" si="162"/>
        <v>9</v>
      </c>
      <c r="L1736">
        <f t="shared" si="163"/>
        <v>16</v>
      </c>
      <c r="M1736">
        <f t="shared" si="164"/>
        <v>1996</v>
      </c>
      <c r="N1736">
        <f t="shared" si="165"/>
        <v>5458.5920000000006</v>
      </c>
      <c r="O1736">
        <f t="shared" si="166"/>
        <v>747.77949999999998</v>
      </c>
      <c r="P1736">
        <f t="shared" si="167"/>
        <v>4710.8125</v>
      </c>
    </row>
    <row r="1737" spans="1:16" x14ac:dyDescent="0.3">
      <c r="A1737">
        <v>13087500</v>
      </c>
      <c r="B1737" t="s">
        <v>10</v>
      </c>
      <c r="C1737" s="1">
        <v>35325</v>
      </c>
      <c r="D1737">
        <v>2544</v>
      </c>
      <c r="E1737">
        <v>518794</v>
      </c>
      <c r="F1737">
        <v>0</v>
      </c>
      <c r="G1737">
        <v>137767</v>
      </c>
      <c r="H1737">
        <v>105622</v>
      </c>
      <c r="I1737" s="1">
        <v>35325</v>
      </c>
      <c r="J1737">
        <v>1996</v>
      </c>
      <c r="K1737">
        <f t="shared" si="162"/>
        <v>9</v>
      </c>
      <c r="L1737">
        <f t="shared" si="163"/>
        <v>17</v>
      </c>
      <c r="M1737">
        <f t="shared" si="164"/>
        <v>1996</v>
      </c>
      <c r="N1737">
        <f t="shared" si="165"/>
        <v>5046.0240000000003</v>
      </c>
      <c r="O1737">
        <f t="shared" si="166"/>
        <v>0</v>
      </c>
      <c r="P1737">
        <f t="shared" si="167"/>
        <v>5046.0240000000003</v>
      </c>
    </row>
    <row r="1738" spans="1:16" x14ac:dyDescent="0.3">
      <c r="A1738">
        <v>13087500</v>
      </c>
      <c r="B1738" t="s">
        <v>10</v>
      </c>
      <c r="C1738" s="1">
        <v>35326</v>
      </c>
      <c r="D1738">
        <v>2419</v>
      </c>
      <c r="E1738">
        <v>523593</v>
      </c>
      <c r="F1738">
        <v>0</v>
      </c>
      <c r="G1738">
        <v>137767</v>
      </c>
      <c r="H1738">
        <v>105622</v>
      </c>
      <c r="I1738" s="1">
        <v>35326</v>
      </c>
      <c r="J1738">
        <v>1996</v>
      </c>
      <c r="K1738">
        <f t="shared" si="162"/>
        <v>9</v>
      </c>
      <c r="L1738">
        <f t="shared" si="163"/>
        <v>18</v>
      </c>
      <c r="M1738">
        <f t="shared" si="164"/>
        <v>1996</v>
      </c>
      <c r="N1738">
        <f t="shared" si="165"/>
        <v>4798.0865000000003</v>
      </c>
      <c r="O1738">
        <f t="shared" si="166"/>
        <v>0</v>
      </c>
      <c r="P1738">
        <f t="shared" si="167"/>
        <v>4798.0865000000003</v>
      </c>
    </row>
    <row r="1739" spans="1:16" x14ac:dyDescent="0.3">
      <c r="A1739">
        <v>13087500</v>
      </c>
      <c r="B1739" t="s">
        <v>10</v>
      </c>
      <c r="C1739" s="1">
        <v>35327</v>
      </c>
      <c r="D1739">
        <v>2329</v>
      </c>
      <c r="E1739">
        <v>528212</v>
      </c>
      <c r="F1739">
        <v>0</v>
      </c>
      <c r="G1739">
        <v>137767</v>
      </c>
      <c r="H1739">
        <v>105622</v>
      </c>
      <c r="I1739" s="1">
        <v>35327</v>
      </c>
      <c r="J1739">
        <v>1996</v>
      </c>
      <c r="K1739">
        <f t="shared" si="162"/>
        <v>9</v>
      </c>
      <c r="L1739">
        <f t="shared" si="163"/>
        <v>19</v>
      </c>
      <c r="M1739">
        <f t="shared" si="164"/>
        <v>1996</v>
      </c>
      <c r="N1739">
        <f t="shared" si="165"/>
        <v>4619.5715</v>
      </c>
      <c r="O1739">
        <f t="shared" si="166"/>
        <v>0</v>
      </c>
      <c r="P1739">
        <f t="shared" si="167"/>
        <v>4619.5715</v>
      </c>
    </row>
    <row r="1740" spans="1:16" x14ac:dyDescent="0.3">
      <c r="A1740">
        <v>13087500</v>
      </c>
      <c r="B1740" t="s">
        <v>10</v>
      </c>
      <c r="C1740" s="1">
        <v>35328</v>
      </c>
      <c r="D1740">
        <v>2245</v>
      </c>
      <c r="E1740">
        <v>532665</v>
      </c>
      <c r="F1740">
        <v>0</v>
      </c>
      <c r="G1740">
        <v>137767</v>
      </c>
      <c r="H1740">
        <v>105622</v>
      </c>
      <c r="I1740" s="1">
        <v>35328</v>
      </c>
      <c r="J1740">
        <v>1996</v>
      </c>
      <c r="K1740">
        <f t="shared" si="162"/>
        <v>9</v>
      </c>
      <c r="L1740">
        <f t="shared" si="163"/>
        <v>20</v>
      </c>
      <c r="M1740">
        <f t="shared" si="164"/>
        <v>1996</v>
      </c>
      <c r="N1740">
        <f t="shared" si="165"/>
        <v>4452.9575000000004</v>
      </c>
      <c r="O1740">
        <f t="shared" si="166"/>
        <v>0</v>
      </c>
      <c r="P1740">
        <f t="shared" si="167"/>
        <v>4452.9575000000004</v>
      </c>
    </row>
    <row r="1741" spans="1:16" x14ac:dyDescent="0.3">
      <c r="A1741">
        <v>13087500</v>
      </c>
      <c r="B1741" t="s">
        <v>10</v>
      </c>
      <c r="C1741" s="1">
        <v>35329</v>
      </c>
      <c r="D1741">
        <v>2363</v>
      </c>
      <c r="E1741">
        <v>537352</v>
      </c>
      <c r="F1741">
        <v>0</v>
      </c>
      <c r="G1741">
        <v>137767</v>
      </c>
      <c r="H1741">
        <v>105622</v>
      </c>
      <c r="I1741" s="1">
        <v>35329</v>
      </c>
      <c r="J1741">
        <v>1996</v>
      </c>
      <c r="K1741">
        <f t="shared" si="162"/>
        <v>9</v>
      </c>
      <c r="L1741">
        <f t="shared" si="163"/>
        <v>21</v>
      </c>
      <c r="M1741">
        <f t="shared" si="164"/>
        <v>1996</v>
      </c>
      <c r="N1741">
        <f t="shared" si="165"/>
        <v>4687.0105000000003</v>
      </c>
      <c r="O1741">
        <f t="shared" si="166"/>
        <v>0</v>
      </c>
      <c r="P1741">
        <f t="shared" si="167"/>
        <v>4687.0105000000003</v>
      </c>
    </row>
    <row r="1742" spans="1:16" x14ac:dyDescent="0.3">
      <c r="A1742">
        <v>13087500</v>
      </c>
      <c r="B1742" t="s">
        <v>10</v>
      </c>
      <c r="C1742" s="1">
        <v>35330</v>
      </c>
      <c r="D1742">
        <v>2471</v>
      </c>
      <c r="E1742">
        <v>542253</v>
      </c>
      <c r="F1742">
        <v>0</v>
      </c>
      <c r="G1742">
        <v>137767</v>
      </c>
      <c r="H1742">
        <v>105622</v>
      </c>
      <c r="I1742" s="1">
        <v>35330</v>
      </c>
      <c r="J1742">
        <v>1996</v>
      </c>
      <c r="K1742">
        <f t="shared" si="162"/>
        <v>9</v>
      </c>
      <c r="L1742">
        <f t="shared" si="163"/>
        <v>22</v>
      </c>
      <c r="M1742">
        <f t="shared" si="164"/>
        <v>1996</v>
      </c>
      <c r="N1742">
        <f t="shared" si="165"/>
        <v>4901.2285000000002</v>
      </c>
      <c r="O1742">
        <f t="shared" si="166"/>
        <v>0</v>
      </c>
      <c r="P1742">
        <f t="shared" si="167"/>
        <v>4901.2285000000002</v>
      </c>
    </row>
    <row r="1743" spans="1:16" x14ac:dyDescent="0.3">
      <c r="A1743">
        <v>13087500</v>
      </c>
      <c r="B1743" t="s">
        <v>10</v>
      </c>
      <c r="C1743" s="1">
        <v>35331</v>
      </c>
      <c r="D1743">
        <v>2423</v>
      </c>
      <c r="E1743">
        <v>547059</v>
      </c>
      <c r="F1743">
        <v>0</v>
      </c>
      <c r="G1743">
        <v>137767</v>
      </c>
      <c r="H1743">
        <v>105622</v>
      </c>
      <c r="I1743" s="1">
        <v>35331</v>
      </c>
      <c r="J1743">
        <v>1996</v>
      </c>
      <c r="K1743">
        <f t="shared" si="162"/>
        <v>9</v>
      </c>
      <c r="L1743">
        <f t="shared" si="163"/>
        <v>23</v>
      </c>
      <c r="M1743">
        <f t="shared" si="164"/>
        <v>1996</v>
      </c>
      <c r="N1743">
        <f t="shared" si="165"/>
        <v>4806.0205000000005</v>
      </c>
      <c r="O1743">
        <f t="shared" si="166"/>
        <v>0</v>
      </c>
      <c r="P1743">
        <f t="shared" si="167"/>
        <v>4806.0205000000005</v>
      </c>
    </row>
    <row r="1744" spans="1:16" x14ac:dyDescent="0.3">
      <c r="A1744">
        <v>13087500</v>
      </c>
      <c r="B1744" t="s">
        <v>10</v>
      </c>
      <c r="C1744" s="1">
        <v>35332</v>
      </c>
      <c r="D1744">
        <v>2346</v>
      </c>
      <c r="E1744">
        <v>551713</v>
      </c>
      <c r="F1744">
        <v>0</v>
      </c>
      <c r="G1744">
        <v>137767</v>
      </c>
      <c r="H1744">
        <v>105622</v>
      </c>
      <c r="I1744" s="1">
        <v>35332</v>
      </c>
      <c r="J1744">
        <v>1996</v>
      </c>
      <c r="K1744">
        <f t="shared" si="162"/>
        <v>9</v>
      </c>
      <c r="L1744">
        <f t="shared" si="163"/>
        <v>24</v>
      </c>
      <c r="M1744">
        <f t="shared" si="164"/>
        <v>1996</v>
      </c>
      <c r="N1744">
        <f t="shared" si="165"/>
        <v>4653.2910000000002</v>
      </c>
      <c r="O1744">
        <f t="shared" si="166"/>
        <v>0</v>
      </c>
      <c r="P1744">
        <f t="shared" si="167"/>
        <v>4653.2910000000002</v>
      </c>
    </row>
    <row r="1745" spans="1:16" x14ac:dyDescent="0.3">
      <c r="A1745">
        <v>13087500</v>
      </c>
      <c r="B1745" t="s">
        <v>10</v>
      </c>
      <c r="C1745" s="1">
        <v>35333</v>
      </c>
      <c r="D1745">
        <v>2352</v>
      </c>
      <c r="E1745">
        <v>556378</v>
      </c>
      <c r="F1745">
        <v>0</v>
      </c>
      <c r="G1745">
        <v>137767</v>
      </c>
      <c r="H1745">
        <v>105622</v>
      </c>
      <c r="I1745" s="1">
        <v>35333</v>
      </c>
      <c r="J1745">
        <v>1996</v>
      </c>
      <c r="K1745">
        <f t="shared" si="162"/>
        <v>9</v>
      </c>
      <c r="L1745">
        <f t="shared" si="163"/>
        <v>25</v>
      </c>
      <c r="M1745">
        <f t="shared" si="164"/>
        <v>1996</v>
      </c>
      <c r="N1745">
        <f t="shared" si="165"/>
        <v>4665.192</v>
      </c>
      <c r="O1745">
        <f t="shared" si="166"/>
        <v>0</v>
      </c>
      <c r="P1745">
        <f t="shared" si="167"/>
        <v>4665.192</v>
      </c>
    </row>
    <row r="1746" spans="1:16" x14ac:dyDescent="0.3">
      <c r="A1746">
        <v>13087500</v>
      </c>
      <c r="B1746" t="s">
        <v>10</v>
      </c>
      <c r="C1746" s="1">
        <v>35334</v>
      </c>
      <c r="D1746">
        <v>2360</v>
      </c>
      <c r="E1746">
        <v>561059</v>
      </c>
      <c r="F1746">
        <v>0</v>
      </c>
      <c r="G1746">
        <v>137767</v>
      </c>
      <c r="H1746">
        <v>105622</v>
      </c>
      <c r="I1746" s="1">
        <v>35334</v>
      </c>
      <c r="J1746">
        <v>1996</v>
      </c>
      <c r="K1746">
        <f t="shared" si="162"/>
        <v>9</v>
      </c>
      <c r="L1746">
        <f t="shared" si="163"/>
        <v>26</v>
      </c>
      <c r="M1746">
        <f t="shared" si="164"/>
        <v>1996</v>
      </c>
      <c r="N1746">
        <f t="shared" si="165"/>
        <v>4681.0600000000004</v>
      </c>
      <c r="O1746">
        <f t="shared" si="166"/>
        <v>0</v>
      </c>
      <c r="P1746">
        <f t="shared" si="167"/>
        <v>4681.0600000000004</v>
      </c>
    </row>
    <row r="1747" spans="1:16" x14ac:dyDescent="0.3">
      <c r="A1747">
        <v>13087500</v>
      </c>
      <c r="B1747" t="s">
        <v>10</v>
      </c>
      <c r="C1747" s="1">
        <v>35335</v>
      </c>
      <c r="D1747">
        <v>2264</v>
      </c>
      <c r="E1747">
        <v>565549</v>
      </c>
      <c r="F1747">
        <v>0</v>
      </c>
      <c r="G1747">
        <v>137767</v>
      </c>
      <c r="H1747">
        <v>105622</v>
      </c>
      <c r="I1747" s="1">
        <v>35335</v>
      </c>
      <c r="J1747">
        <v>1996</v>
      </c>
      <c r="K1747">
        <f t="shared" si="162"/>
        <v>9</v>
      </c>
      <c r="L1747">
        <f t="shared" si="163"/>
        <v>27</v>
      </c>
      <c r="M1747">
        <f t="shared" si="164"/>
        <v>1996</v>
      </c>
      <c r="N1747">
        <f t="shared" si="165"/>
        <v>4490.6440000000002</v>
      </c>
      <c r="O1747">
        <f t="shared" si="166"/>
        <v>0</v>
      </c>
      <c r="P1747">
        <f t="shared" si="167"/>
        <v>4490.6440000000002</v>
      </c>
    </row>
    <row r="1748" spans="1:16" x14ac:dyDescent="0.3">
      <c r="A1748">
        <v>13087500</v>
      </c>
      <c r="B1748" t="s">
        <v>10</v>
      </c>
      <c r="C1748" s="1">
        <v>35336</v>
      </c>
      <c r="D1748">
        <v>2197</v>
      </c>
      <c r="E1748">
        <v>569907</v>
      </c>
      <c r="F1748">
        <v>0</v>
      </c>
      <c r="G1748">
        <v>137767</v>
      </c>
      <c r="H1748">
        <v>105622</v>
      </c>
      <c r="I1748" s="1">
        <v>35336</v>
      </c>
      <c r="J1748">
        <v>1996</v>
      </c>
      <c r="K1748">
        <f t="shared" si="162"/>
        <v>9</v>
      </c>
      <c r="L1748">
        <f t="shared" si="163"/>
        <v>28</v>
      </c>
      <c r="M1748">
        <f t="shared" si="164"/>
        <v>1996</v>
      </c>
      <c r="N1748">
        <f t="shared" si="165"/>
        <v>4357.7494999999999</v>
      </c>
      <c r="O1748">
        <f t="shared" si="166"/>
        <v>0</v>
      </c>
      <c r="P1748">
        <f t="shared" si="167"/>
        <v>4357.7494999999999</v>
      </c>
    </row>
    <row r="1749" spans="1:16" x14ac:dyDescent="0.3">
      <c r="A1749">
        <v>13087500</v>
      </c>
      <c r="B1749" t="s">
        <v>10</v>
      </c>
      <c r="C1749" s="1">
        <v>35337</v>
      </c>
      <c r="D1749">
        <v>2201</v>
      </c>
      <c r="E1749">
        <v>574273</v>
      </c>
      <c r="F1749">
        <v>0</v>
      </c>
      <c r="G1749">
        <v>137767</v>
      </c>
      <c r="H1749">
        <v>105622</v>
      </c>
      <c r="I1749" s="1">
        <v>35337</v>
      </c>
      <c r="J1749">
        <v>1996</v>
      </c>
      <c r="K1749">
        <f t="shared" si="162"/>
        <v>9</v>
      </c>
      <c r="L1749">
        <f t="shared" si="163"/>
        <v>29</v>
      </c>
      <c r="M1749">
        <f t="shared" si="164"/>
        <v>1996</v>
      </c>
      <c r="N1749">
        <f t="shared" si="165"/>
        <v>4365.6835000000001</v>
      </c>
      <c r="O1749">
        <f t="shared" si="166"/>
        <v>0</v>
      </c>
      <c r="P1749">
        <f t="shared" si="167"/>
        <v>4365.6835000000001</v>
      </c>
    </row>
    <row r="1750" spans="1:16" x14ac:dyDescent="0.3">
      <c r="A1750">
        <v>13087500</v>
      </c>
      <c r="B1750" t="s">
        <v>10</v>
      </c>
      <c r="C1750" s="1">
        <v>35338</v>
      </c>
      <c r="D1750">
        <v>2205</v>
      </c>
      <c r="E1750">
        <v>578647</v>
      </c>
      <c r="F1750">
        <v>0</v>
      </c>
      <c r="G1750">
        <v>137767</v>
      </c>
      <c r="H1750">
        <v>105622</v>
      </c>
      <c r="I1750" s="1">
        <v>35338</v>
      </c>
      <c r="J1750">
        <v>1996</v>
      </c>
      <c r="K1750">
        <f t="shared" si="162"/>
        <v>9</v>
      </c>
      <c r="L1750">
        <f t="shared" si="163"/>
        <v>30</v>
      </c>
      <c r="M1750">
        <f t="shared" si="164"/>
        <v>1996</v>
      </c>
      <c r="N1750">
        <f t="shared" si="165"/>
        <v>4373.6175000000003</v>
      </c>
      <c r="O1750">
        <f t="shared" si="166"/>
        <v>0</v>
      </c>
      <c r="P1750">
        <f t="shared" si="167"/>
        <v>4373.6175000000003</v>
      </c>
    </row>
    <row r="1751" spans="1:16" x14ac:dyDescent="0.3">
      <c r="A1751">
        <v>13087500</v>
      </c>
      <c r="B1751" t="s">
        <v>10</v>
      </c>
      <c r="C1751" s="1">
        <v>35339</v>
      </c>
      <c r="D1751">
        <v>2198</v>
      </c>
      <c r="E1751">
        <v>583006</v>
      </c>
      <c r="F1751">
        <v>0</v>
      </c>
      <c r="G1751">
        <v>137767</v>
      </c>
      <c r="H1751">
        <v>105622</v>
      </c>
      <c r="I1751" s="1">
        <v>35339</v>
      </c>
      <c r="J1751">
        <v>1996</v>
      </c>
      <c r="K1751">
        <f t="shared" si="162"/>
        <v>10</v>
      </c>
      <c r="L1751">
        <f t="shared" si="163"/>
        <v>1</v>
      </c>
      <c r="M1751">
        <f t="shared" si="164"/>
        <v>1996</v>
      </c>
      <c r="N1751">
        <f t="shared" si="165"/>
        <v>4359.7330000000002</v>
      </c>
      <c r="O1751">
        <f t="shared" si="166"/>
        <v>0</v>
      </c>
      <c r="P1751">
        <f t="shared" si="167"/>
        <v>4359.7330000000002</v>
      </c>
    </row>
    <row r="1752" spans="1:16" x14ac:dyDescent="0.3">
      <c r="A1752">
        <v>13087500</v>
      </c>
      <c r="B1752" t="s">
        <v>10</v>
      </c>
      <c r="C1752" s="1">
        <v>35340</v>
      </c>
      <c r="D1752">
        <v>2227</v>
      </c>
      <c r="E1752">
        <v>587424</v>
      </c>
      <c r="F1752">
        <v>0</v>
      </c>
      <c r="G1752">
        <v>137767</v>
      </c>
      <c r="H1752">
        <v>105622</v>
      </c>
      <c r="I1752" s="1">
        <v>35340</v>
      </c>
      <c r="J1752">
        <v>1996</v>
      </c>
      <c r="K1752">
        <f t="shared" si="162"/>
        <v>10</v>
      </c>
      <c r="L1752">
        <f t="shared" si="163"/>
        <v>2</v>
      </c>
      <c r="M1752">
        <f t="shared" si="164"/>
        <v>1996</v>
      </c>
      <c r="N1752">
        <f t="shared" si="165"/>
        <v>4417.2545</v>
      </c>
      <c r="O1752">
        <f t="shared" si="166"/>
        <v>0</v>
      </c>
      <c r="P1752">
        <f t="shared" si="167"/>
        <v>4417.2545</v>
      </c>
    </row>
    <row r="1753" spans="1:16" x14ac:dyDescent="0.3">
      <c r="A1753">
        <v>13087500</v>
      </c>
      <c r="B1753" t="s">
        <v>10</v>
      </c>
      <c r="C1753" s="1">
        <v>35341</v>
      </c>
      <c r="D1753">
        <v>2245</v>
      </c>
      <c r="E1753">
        <v>591876</v>
      </c>
      <c r="F1753">
        <v>0</v>
      </c>
      <c r="G1753">
        <v>137767</v>
      </c>
      <c r="H1753">
        <v>105622</v>
      </c>
      <c r="I1753" s="1">
        <v>35341</v>
      </c>
      <c r="J1753">
        <v>1996</v>
      </c>
      <c r="K1753">
        <f t="shared" si="162"/>
        <v>10</v>
      </c>
      <c r="L1753">
        <f t="shared" si="163"/>
        <v>3</v>
      </c>
      <c r="M1753">
        <f t="shared" si="164"/>
        <v>1996</v>
      </c>
      <c r="N1753">
        <f t="shared" si="165"/>
        <v>4452.9575000000004</v>
      </c>
      <c r="O1753">
        <f t="shared" si="166"/>
        <v>0</v>
      </c>
      <c r="P1753">
        <f t="shared" si="167"/>
        <v>4452.9575000000004</v>
      </c>
    </row>
    <row r="1754" spans="1:16" x14ac:dyDescent="0.3">
      <c r="A1754">
        <v>13087500</v>
      </c>
      <c r="B1754" t="s">
        <v>10</v>
      </c>
      <c r="C1754" s="1">
        <v>35342</v>
      </c>
      <c r="D1754">
        <v>2244</v>
      </c>
      <c r="E1754">
        <v>596327</v>
      </c>
      <c r="F1754">
        <v>0</v>
      </c>
      <c r="G1754">
        <v>137767</v>
      </c>
      <c r="H1754">
        <v>105622</v>
      </c>
      <c r="I1754" s="1">
        <v>35342</v>
      </c>
      <c r="J1754">
        <v>1996</v>
      </c>
      <c r="K1754">
        <f t="shared" si="162"/>
        <v>10</v>
      </c>
      <c r="L1754">
        <f t="shared" si="163"/>
        <v>4</v>
      </c>
      <c r="M1754">
        <f t="shared" si="164"/>
        <v>1996</v>
      </c>
      <c r="N1754">
        <f t="shared" si="165"/>
        <v>4450.9740000000002</v>
      </c>
      <c r="O1754">
        <f t="shared" si="166"/>
        <v>0</v>
      </c>
      <c r="P1754">
        <f t="shared" si="167"/>
        <v>4450.9740000000002</v>
      </c>
    </row>
    <row r="1755" spans="1:16" x14ac:dyDescent="0.3">
      <c r="A1755">
        <v>13087500</v>
      </c>
      <c r="B1755" t="s">
        <v>10</v>
      </c>
      <c r="C1755" s="1">
        <v>35343</v>
      </c>
      <c r="D1755">
        <v>2244</v>
      </c>
      <c r="E1755">
        <v>600778</v>
      </c>
      <c r="F1755">
        <v>0</v>
      </c>
      <c r="G1755">
        <v>137767</v>
      </c>
      <c r="H1755">
        <v>105622</v>
      </c>
      <c r="I1755" s="1">
        <v>35343</v>
      </c>
      <c r="J1755">
        <v>1996</v>
      </c>
      <c r="K1755">
        <f t="shared" si="162"/>
        <v>10</v>
      </c>
      <c r="L1755">
        <f t="shared" si="163"/>
        <v>5</v>
      </c>
      <c r="M1755">
        <f t="shared" si="164"/>
        <v>1996</v>
      </c>
      <c r="N1755">
        <f t="shared" si="165"/>
        <v>4450.9740000000002</v>
      </c>
      <c r="O1755">
        <f t="shared" si="166"/>
        <v>0</v>
      </c>
      <c r="P1755">
        <f t="shared" si="167"/>
        <v>4450.9740000000002</v>
      </c>
    </row>
    <row r="1756" spans="1:16" x14ac:dyDescent="0.3">
      <c r="A1756">
        <v>13087500</v>
      </c>
      <c r="B1756" t="s">
        <v>10</v>
      </c>
      <c r="C1756" s="1">
        <v>35344</v>
      </c>
      <c r="D1756">
        <v>2243</v>
      </c>
      <c r="E1756">
        <v>605227</v>
      </c>
      <c r="F1756">
        <v>0</v>
      </c>
      <c r="G1756">
        <v>137767</v>
      </c>
      <c r="H1756">
        <v>105622</v>
      </c>
      <c r="I1756" s="1">
        <v>35344</v>
      </c>
      <c r="J1756">
        <v>1996</v>
      </c>
      <c r="K1756">
        <f t="shared" si="162"/>
        <v>10</v>
      </c>
      <c r="L1756">
        <f t="shared" si="163"/>
        <v>6</v>
      </c>
      <c r="M1756">
        <f t="shared" si="164"/>
        <v>1996</v>
      </c>
      <c r="N1756">
        <f t="shared" si="165"/>
        <v>4448.9904999999999</v>
      </c>
      <c r="O1756">
        <f t="shared" si="166"/>
        <v>0</v>
      </c>
      <c r="P1756">
        <f t="shared" si="167"/>
        <v>4448.9904999999999</v>
      </c>
    </row>
    <row r="1757" spans="1:16" x14ac:dyDescent="0.3">
      <c r="A1757">
        <v>13087500</v>
      </c>
      <c r="B1757" t="s">
        <v>10</v>
      </c>
      <c r="C1757" s="1">
        <v>35345</v>
      </c>
      <c r="D1757">
        <v>2242</v>
      </c>
      <c r="E1757">
        <v>609674</v>
      </c>
      <c r="F1757">
        <v>0</v>
      </c>
      <c r="G1757">
        <v>137767</v>
      </c>
      <c r="H1757">
        <v>105622</v>
      </c>
      <c r="I1757" s="1">
        <v>35345</v>
      </c>
      <c r="J1757">
        <v>1996</v>
      </c>
      <c r="K1757">
        <f t="shared" si="162"/>
        <v>10</v>
      </c>
      <c r="L1757">
        <f t="shared" si="163"/>
        <v>7</v>
      </c>
      <c r="M1757">
        <f t="shared" si="164"/>
        <v>1996</v>
      </c>
      <c r="N1757">
        <f t="shared" si="165"/>
        <v>4447.0070000000005</v>
      </c>
      <c r="O1757">
        <f t="shared" si="166"/>
        <v>0</v>
      </c>
      <c r="P1757">
        <f t="shared" si="167"/>
        <v>4447.0070000000005</v>
      </c>
    </row>
    <row r="1758" spans="1:16" x14ac:dyDescent="0.3">
      <c r="A1758">
        <v>13087500</v>
      </c>
      <c r="B1758" t="s">
        <v>10</v>
      </c>
      <c r="C1758" s="1">
        <v>35346</v>
      </c>
      <c r="D1758">
        <v>2211</v>
      </c>
      <c r="E1758">
        <v>614060</v>
      </c>
      <c r="F1758">
        <v>0</v>
      </c>
      <c r="G1758">
        <v>137767</v>
      </c>
      <c r="H1758">
        <v>105622</v>
      </c>
      <c r="I1758" s="1">
        <v>35346</v>
      </c>
      <c r="J1758">
        <v>1996</v>
      </c>
      <c r="K1758">
        <f t="shared" si="162"/>
        <v>10</v>
      </c>
      <c r="L1758">
        <f t="shared" si="163"/>
        <v>8</v>
      </c>
      <c r="M1758">
        <f t="shared" si="164"/>
        <v>1996</v>
      </c>
      <c r="N1758">
        <f t="shared" si="165"/>
        <v>4385.5185000000001</v>
      </c>
      <c r="O1758">
        <f t="shared" si="166"/>
        <v>0</v>
      </c>
      <c r="P1758">
        <f t="shared" si="167"/>
        <v>4385.5185000000001</v>
      </c>
    </row>
    <row r="1759" spans="1:16" x14ac:dyDescent="0.3">
      <c r="A1759">
        <v>13087500</v>
      </c>
      <c r="B1759" t="s">
        <v>10</v>
      </c>
      <c r="C1759" s="1">
        <v>35347</v>
      </c>
      <c r="D1759">
        <v>2186</v>
      </c>
      <c r="E1759">
        <v>618396</v>
      </c>
      <c r="F1759">
        <v>0</v>
      </c>
      <c r="G1759">
        <v>137767</v>
      </c>
      <c r="H1759">
        <v>105622</v>
      </c>
      <c r="I1759" s="1">
        <v>35347</v>
      </c>
      <c r="J1759">
        <v>1996</v>
      </c>
      <c r="K1759">
        <f t="shared" si="162"/>
        <v>10</v>
      </c>
      <c r="L1759">
        <f t="shared" si="163"/>
        <v>9</v>
      </c>
      <c r="M1759">
        <f t="shared" si="164"/>
        <v>1996</v>
      </c>
      <c r="N1759">
        <f t="shared" si="165"/>
        <v>4335.9310000000005</v>
      </c>
      <c r="O1759">
        <f t="shared" si="166"/>
        <v>0</v>
      </c>
      <c r="P1759">
        <f t="shared" si="167"/>
        <v>4335.9310000000005</v>
      </c>
    </row>
    <row r="1760" spans="1:16" x14ac:dyDescent="0.3">
      <c r="A1760">
        <v>13087500</v>
      </c>
      <c r="B1760" t="s">
        <v>10</v>
      </c>
      <c r="C1760" s="1">
        <v>35348</v>
      </c>
      <c r="D1760">
        <v>2177</v>
      </c>
      <c r="E1760">
        <v>622714</v>
      </c>
      <c r="F1760">
        <v>0</v>
      </c>
      <c r="G1760">
        <v>137767</v>
      </c>
      <c r="H1760">
        <v>105622</v>
      </c>
      <c r="I1760" s="1">
        <v>35348</v>
      </c>
      <c r="J1760">
        <v>1996</v>
      </c>
      <c r="K1760">
        <f t="shared" si="162"/>
        <v>10</v>
      </c>
      <c r="L1760">
        <f t="shared" si="163"/>
        <v>10</v>
      </c>
      <c r="M1760">
        <f t="shared" si="164"/>
        <v>1996</v>
      </c>
      <c r="N1760">
        <f t="shared" si="165"/>
        <v>4318.0794999999998</v>
      </c>
      <c r="O1760">
        <f t="shared" si="166"/>
        <v>0</v>
      </c>
      <c r="P1760">
        <f t="shared" si="167"/>
        <v>4318.0794999999998</v>
      </c>
    </row>
    <row r="1761" spans="1:16" x14ac:dyDescent="0.3">
      <c r="A1761">
        <v>13087500</v>
      </c>
      <c r="B1761" t="s">
        <v>10</v>
      </c>
      <c r="C1761" s="1">
        <v>35349</v>
      </c>
      <c r="D1761">
        <v>2089</v>
      </c>
      <c r="E1761">
        <v>626858</v>
      </c>
      <c r="F1761">
        <v>0</v>
      </c>
      <c r="G1761">
        <v>137767</v>
      </c>
      <c r="H1761">
        <v>105622</v>
      </c>
      <c r="I1761" s="1">
        <v>35349</v>
      </c>
      <c r="J1761">
        <v>1996</v>
      </c>
      <c r="K1761">
        <f t="shared" si="162"/>
        <v>10</v>
      </c>
      <c r="L1761">
        <f t="shared" si="163"/>
        <v>11</v>
      </c>
      <c r="M1761">
        <f t="shared" si="164"/>
        <v>1996</v>
      </c>
      <c r="N1761">
        <f t="shared" si="165"/>
        <v>4143.5315000000001</v>
      </c>
      <c r="O1761">
        <f t="shared" si="166"/>
        <v>0</v>
      </c>
      <c r="P1761">
        <f t="shared" si="167"/>
        <v>4143.5315000000001</v>
      </c>
    </row>
    <row r="1762" spans="1:16" x14ac:dyDescent="0.3">
      <c r="A1762">
        <v>13087500</v>
      </c>
      <c r="B1762" t="s">
        <v>10</v>
      </c>
      <c r="C1762" s="1">
        <v>35350</v>
      </c>
      <c r="D1762">
        <v>2037</v>
      </c>
      <c r="E1762">
        <v>630898</v>
      </c>
      <c r="F1762">
        <v>0</v>
      </c>
      <c r="G1762">
        <v>137767</v>
      </c>
      <c r="H1762">
        <v>105622</v>
      </c>
      <c r="I1762" s="1">
        <v>35350</v>
      </c>
      <c r="J1762">
        <v>1996</v>
      </c>
      <c r="K1762">
        <f t="shared" si="162"/>
        <v>10</v>
      </c>
      <c r="L1762">
        <f t="shared" si="163"/>
        <v>12</v>
      </c>
      <c r="M1762">
        <f t="shared" si="164"/>
        <v>1996</v>
      </c>
      <c r="N1762">
        <f t="shared" si="165"/>
        <v>4040.3895000000002</v>
      </c>
      <c r="O1762">
        <f t="shared" si="166"/>
        <v>0</v>
      </c>
      <c r="P1762">
        <f t="shared" si="167"/>
        <v>4040.3895000000002</v>
      </c>
    </row>
    <row r="1763" spans="1:16" x14ac:dyDescent="0.3">
      <c r="A1763">
        <v>13087500</v>
      </c>
      <c r="B1763" t="s">
        <v>10</v>
      </c>
      <c r="C1763" s="1">
        <v>35351</v>
      </c>
      <c r="D1763">
        <v>2030</v>
      </c>
      <c r="E1763">
        <v>634924</v>
      </c>
      <c r="F1763">
        <v>0</v>
      </c>
      <c r="G1763">
        <v>137767</v>
      </c>
      <c r="H1763">
        <v>105622</v>
      </c>
      <c r="I1763" s="1">
        <v>35351</v>
      </c>
      <c r="J1763">
        <v>1996</v>
      </c>
      <c r="K1763">
        <f t="shared" si="162"/>
        <v>10</v>
      </c>
      <c r="L1763">
        <f t="shared" si="163"/>
        <v>13</v>
      </c>
      <c r="M1763">
        <f t="shared" si="164"/>
        <v>1996</v>
      </c>
      <c r="N1763">
        <f t="shared" si="165"/>
        <v>4026.5050000000001</v>
      </c>
      <c r="O1763">
        <f t="shared" si="166"/>
        <v>0</v>
      </c>
      <c r="P1763">
        <f t="shared" si="167"/>
        <v>4026.5050000000001</v>
      </c>
    </row>
    <row r="1764" spans="1:16" x14ac:dyDescent="0.3">
      <c r="A1764">
        <v>13087500</v>
      </c>
      <c r="B1764" t="s">
        <v>10</v>
      </c>
      <c r="C1764" s="1">
        <v>35352</v>
      </c>
      <c r="D1764">
        <v>2031</v>
      </c>
      <c r="E1764">
        <v>638953</v>
      </c>
      <c r="F1764">
        <v>0</v>
      </c>
      <c r="G1764">
        <v>137767</v>
      </c>
      <c r="H1764">
        <v>105622</v>
      </c>
      <c r="I1764" s="1">
        <v>35352</v>
      </c>
      <c r="J1764">
        <v>1996</v>
      </c>
      <c r="K1764">
        <f t="shared" si="162"/>
        <v>10</v>
      </c>
      <c r="L1764">
        <f t="shared" si="163"/>
        <v>14</v>
      </c>
      <c r="M1764">
        <f t="shared" si="164"/>
        <v>1996</v>
      </c>
      <c r="N1764">
        <f t="shared" si="165"/>
        <v>4028.4884999999999</v>
      </c>
      <c r="O1764">
        <f t="shared" si="166"/>
        <v>0</v>
      </c>
      <c r="P1764">
        <f t="shared" si="167"/>
        <v>4028.4884999999999</v>
      </c>
    </row>
    <row r="1765" spans="1:16" x14ac:dyDescent="0.3">
      <c r="A1765">
        <v>13087500</v>
      </c>
      <c r="B1765" t="s">
        <v>10</v>
      </c>
      <c r="C1765" s="1">
        <v>35353</v>
      </c>
      <c r="D1765">
        <v>1916</v>
      </c>
      <c r="E1765">
        <v>642753</v>
      </c>
      <c r="F1765">
        <v>0</v>
      </c>
      <c r="G1765">
        <v>137767</v>
      </c>
      <c r="H1765">
        <v>105622</v>
      </c>
      <c r="I1765" s="1">
        <v>35353</v>
      </c>
      <c r="J1765">
        <v>1996</v>
      </c>
      <c r="K1765">
        <f t="shared" si="162"/>
        <v>10</v>
      </c>
      <c r="L1765">
        <f t="shared" si="163"/>
        <v>15</v>
      </c>
      <c r="M1765">
        <f t="shared" si="164"/>
        <v>1996</v>
      </c>
      <c r="N1765">
        <f t="shared" si="165"/>
        <v>3800.386</v>
      </c>
      <c r="O1765">
        <f t="shared" si="166"/>
        <v>0</v>
      </c>
      <c r="P1765">
        <f t="shared" si="167"/>
        <v>3800.386</v>
      </c>
    </row>
    <row r="1766" spans="1:16" x14ac:dyDescent="0.3">
      <c r="A1766">
        <v>13087500</v>
      </c>
      <c r="B1766" t="s">
        <v>10</v>
      </c>
      <c r="C1766" s="1">
        <v>35354</v>
      </c>
      <c r="D1766">
        <v>1863</v>
      </c>
      <c r="E1766">
        <v>646449</v>
      </c>
      <c r="F1766">
        <v>0</v>
      </c>
      <c r="G1766">
        <v>137767</v>
      </c>
      <c r="H1766">
        <v>105622</v>
      </c>
      <c r="I1766" s="1">
        <v>35354</v>
      </c>
      <c r="J1766">
        <v>1996</v>
      </c>
      <c r="K1766">
        <f t="shared" si="162"/>
        <v>10</v>
      </c>
      <c r="L1766">
        <f t="shared" si="163"/>
        <v>16</v>
      </c>
      <c r="M1766">
        <f t="shared" si="164"/>
        <v>1996</v>
      </c>
      <c r="N1766">
        <f t="shared" si="165"/>
        <v>3695.2604999999999</v>
      </c>
      <c r="O1766">
        <f t="shared" si="166"/>
        <v>0</v>
      </c>
      <c r="P1766">
        <f t="shared" si="167"/>
        <v>3695.2604999999999</v>
      </c>
    </row>
    <row r="1767" spans="1:16" x14ac:dyDescent="0.3">
      <c r="A1767">
        <v>13087500</v>
      </c>
      <c r="B1767" t="s">
        <v>10</v>
      </c>
      <c r="C1767" s="1">
        <v>35355</v>
      </c>
      <c r="D1767">
        <v>1768</v>
      </c>
      <c r="E1767">
        <v>649955</v>
      </c>
      <c r="F1767">
        <v>0</v>
      </c>
      <c r="G1767">
        <v>137767</v>
      </c>
      <c r="H1767">
        <v>105622</v>
      </c>
      <c r="I1767" s="1">
        <v>35355</v>
      </c>
      <c r="J1767">
        <v>1996</v>
      </c>
      <c r="K1767">
        <f t="shared" si="162"/>
        <v>10</v>
      </c>
      <c r="L1767">
        <f t="shared" si="163"/>
        <v>17</v>
      </c>
      <c r="M1767">
        <f t="shared" si="164"/>
        <v>1996</v>
      </c>
      <c r="N1767">
        <f t="shared" si="165"/>
        <v>3506.828</v>
      </c>
      <c r="O1767">
        <f t="shared" si="166"/>
        <v>0</v>
      </c>
      <c r="P1767">
        <f t="shared" si="167"/>
        <v>3506.828</v>
      </c>
    </row>
    <row r="1768" spans="1:16" x14ac:dyDescent="0.3">
      <c r="A1768">
        <v>13087500</v>
      </c>
      <c r="B1768" t="s">
        <v>10</v>
      </c>
      <c r="C1768" s="1">
        <v>35356</v>
      </c>
      <c r="D1768">
        <v>1654</v>
      </c>
      <c r="E1768">
        <v>653236</v>
      </c>
      <c r="F1768">
        <v>0</v>
      </c>
      <c r="G1768">
        <v>137767</v>
      </c>
      <c r="H1768">
        <v>105622</v>
      </c>
      <c r="I1768" s="1">
        <v>35356</v>
      </c>
      <c r="J1768">
        <v>1996</v>
      </c>
      <c r="K1768">
        <f t="shared" si="162"/>
        <v>10</v>
      </c>
      <c r="L1768">
        <f t="shared" si="163"/>
        <v>18</v>
      </c>
      <c r="M1768">
        <f t="shared" si="164"/>
        <v>1996</v>
      </c>
      <c r="N1768">
        <f t="shared" si="165"/>
        <v>3280.7090000000003</v>
      </c>
      <c r="O1768">
        <f t="shared" si="166"/>
        <v>0</v>
      </c>
      <c r="P1768">
        <f t="shared" si="167"/>
        <v>3280.7090000000003</v>
      </c>
    </row>
    <row r="1769" spans="1:16" x14ac:dyDescent="0.3">
      <c r="A1769">
        <v>13087500</v>
      </c>
      <c r="B1769" t="s">
        <v>10</v>
      </c>
      <c r="C1769" s="1">
        <v>35357</v>
      </c>
      <c r="D1769">
        <v>1492</v>
      </c>
      <c r="E1769">
        <v>656195</v>
      </c>
      <c r="F1769">
        <v>0</v>
      </c>
      <c r="G1769">
        <v>137767</v>
      </c>
      <c r="H1769">
        <v>105622</v>
      </c>
      <c r="I1769" s="1">
        <v>35357</v>
      </c>
      <c r="J1769">
        <v>1996</v>
      </c>
      <c r="K1769">
        <f t="shared" si="162"/>
        <v>10</v>
      </c>
      <c r="L1769">
        <f t="shared" si="163"/>
        <v>19</v>
      </c>
      <c r="M1769">
        <f t="shared" si="164"/>
        <v>1996</v>
      </c>
      <c r="N1769">
        <f t="shared" si="165"/>
        <v>2959.3820000000001</v>
      </c>
      <c r="O1769">
        <f t="shared" si="166"/>
        <v>0</v>
      </c>
      <c r="P1769">
        <f t="shared" si="167"/>
        <v>2959.3820000000001</v>
      </c>
    </row>
    <row r="1770" spans="1:16" x14ac:dyDescent="0.3">
      <c r="A1770">
        <v>13087500</v>
      </c>
      <c r="B1770" t="s">
        <v>10</v>
      </c>
      <c r="C1770" s="1">
        <v>35358</v>
      </c>
      <c r="D1770">
        <v>1440</v>
      </c>
      <c r="E1770">
        <v>659052</v>
      </c>
      <c r="F1770">
        <v>0</v>
      </c>
      <c r="G1770">
        <v>137767</v>
      </c>
      <c r="H1770">
        <v>105622</v>
      </c>
      <c r="I1770" s="1">
        <v>35358</v>
      </c>
      <c r="J1770">
        <v>1996</v>
      </c>
      <c r="K1770">
        <f t="shared" si="162"/>
        <v>10</v>
      </c>
      <c r="L1770">
        <f t="shared" si="163"/>
        <v>20</v>
      </c>
      <c r="M1770">
        <f t="shared" si="164"/>
        <v>1996</v>
      </c>
      <c r="N1770">
        <f t="shared" si="165"/>
        <v>2856.2400000000002</v>
      </c>
      <c r="O1770">
        <f t="shared" si="166"/>
        <v>0</v>
      </c>
      <c r="P1770">
        <f t="shared" si="167"/>
        <v>2856.2400000000002</v>
      </c>
    </row>
    <row r="1771" spans="1:16" x14ac:dyDescent="0.3">
      <c r="A1771">
        <v>13087500</v>
      </c>
      <c r="B1771" t="s">
        <v>10</v>
      </c>
      <c r="C1771" s="1">
        <v>35359</v>
      </c>
      <c r="D1771">
        <v>1402</v>
      </c>
      <c r="E1771">
        <v>661833</v>
      </c>
      <c r="F1771">
        <v>0</v>
      </c>
      <c r="G1771">
        <v>137767</v>
      </c>
      <c r="H1771">
        <v>105622</v>
      </c>
      <c r="I1771" s="1">
        <v>35359</v>
      </c>
      <c r="J1771">
        <v>1996</v>
      </c>
      <c r="K1771">
        <f t="shared" si="162"/>
        <v>10</v>
      </c>
      <c r="L1771">
        <f t="shared" si="163"/>
        <v>21</v>
      </c>
      <c r="M1771">
        <f t="shared" si="164"/>
        <v>1996</v>
      </c>
      <c r="N1771">
        <f t="shared" si="165"/>
        <v>2780.8670000000002</v>
      </c>
      <c r="O1771">
        <f t="shared" si="166"/>
        <v>0</v>
      </c>
      <c r="P1771">
        <f t="shared" si="167"/>
        <v>2780.8670000000002</v>
      </c>
    </row>
    <row r="1772" spans="1:16" x14ac:dyDescent="0.3">
      <c r="A1772">
        <v>13087500</v>
      </c>
      <c r="B1772" t="s">
        <v>10</v>
      </c>
      <c r="C1772" s="1">
        <v>35360</v>
      </c>
      <c r="D1772">
        <v>1304</v>
      </c>
      <c r="E1772">
        <v>664419</v>
      </c>
      <c r="F1772">
        <v>0</v>
      </c>
      <c r="G1772">
        <v>137767</v>
      </c>
      <c r="H1772">
        <v>105622</v>
      </c>
      <c r="I1772" s="1">
        <v>35360</v>
      </c>
      <c r="J1772">
        <v>1996</v>
      </c>
      <c r="K1772">
        <f t="shared" si="162"/>
        <v>10</v>
      </c>
      <c r="L1772">
        <f t="shared" si="163"/>
        <v>22</v>
      </c>
      <c r="M1772">
        <f t="shared" si="164"/>
        <v>1996</v>
      </c>
      <c r="N1772">
        <f t="shared" si="165"/>
        <v>2586.4839999999999</v>
      </c>
      <c r="O1772">
        <f t="shared" si="166"/>
        <v>0</v>
      </c>
      <c r="P1772">
        <f t="shared" si="167"/>
        <v>2586.4839999999999</v>
      </c>
    </row>
    <row r="1773" spans="1:16" x14ac:dyDescent="0.3">
      <c r="A1773">
        <v>13087500</v>
      </c>
      <c r="B1773" t="s">
        <v>10</v>
      </c>
      <c r="C1773" s="1">
        <v>35361</v>
      </c>
      <c r="D1773">
        <v>1260</v>
      </c>
      <c r="E1773">
        <v>666918</v>
      </c>
      <c r="F1773">
        <v>0</v>
      </c>
      <c r="G1773">
        <v>137767</v>
      </c>
      <c r="H1773">
        <v>105622</v>
      </c>
      <c r="I1773" s="1">
        <v>35361</v>
      </c>
      <c r="J1773">
        <v>1996</v>
      </c>
      <c r="K1773">
        <f t="shared" si="162"/>
        <v>10</v>
      </c>
      <c r="L1773">
        <f t="shared" si="163"/>
        <v>23</v>
      </c>
      <c r="M1773">
        <f t="shared" si="164"/>
        <v>1996</v>
      </c>
      <c r="N1773">
        <f t="shared" si="165"/>
        <v>2499.21</v>
      </c>
      <c r="O1773">
        <f t="shared" si="166"/>
        <v>0</v>
      </c>
      <c r="P1773">
        <f t="shared" si="167"/>
        <v>2499.21</v>
      </c>
    </row>
    <row r="1774" spans="1:16" x14ac:dyDescent="0.3">
      <c r="A1774">
        <v>13087500</v>
      </c>
      <c r="B1774" t="s">
        <v>10</v>
      </c>
      <c r="C1774" s="1">
        <v>35362</v>
      </c>
      <c r="D1774">
        <v>1207</v>
      </c>
      <c r="E1774">
        <v>669312</v>
      </c>
      <c r="F1774">
        <v>0</v>
      </c>
      <c r="G1774">
        <v>137767</v>
      </c>
      <c r="H1774">
        <v>105622</v>
      </c>
      <c r="I1774" s="1">
        <v>35362</v>
      </c>
      <c r="J1774">
        <v>1996</v>
      </c>
      <c r="K1774">
        <f t="shared" si="162"/>
        <v>10</v>
      </c>
      <c r="L1774">
        <f t="shared" si="163"/>
        <v>24</v>
      </c>
      <c r="M1774">
        <f t="shared" si="164"/>
        <v>1996</v>
      </c>
      <c r="N1774">
        <f t="shared" si="165"/>
        <v>2394.0844999999999</v>
      </c>
      <c r="O1774">
        <f t="shared" si="166"/>
        <v>0</v>
      </c>
      <c r="P1774">
        <f t="shared" si="167"/>
        <v>2394.0844999999999</v>
      </c>
    </row>
    <row r="1775" spans="1:16" x14ac:dyDescent="0.3">
      <c r="A1775">
        <v>13087500</v>
      </c>
      <c r="B1775" t="s">
        <v>10</v>
      </c>
      <c r="C1775" s="1">
        <v>35363</v>
      </c>
      <c r="D1775">
        <v>1071</v>
      </c>
      <c r="E1775">
        <v>671437</v>
      </c>
      <c r="F1775">
        <v>0</v>
      </c>
      <c r="G1775">
        <v>137767</v>
      </c>
      <c r="H1775">
        <v>105622</v>
      </c>
      <c r="I1775" s="1">
        <v>35363</v>
      </c>
      <c r="J1775">
        <v>1996</v>
      </c>
      <c r="K1775">
        <f t="shared" si="162"/>
        <v>10</v>
      </c>
      <c r="L1775">
        <f t="shared" si="163"/>
        <v>25</v>
      </c>
      <c r="M1775">
        <f t="shared" si="164"/>
        <v>1996</v>
      </c>
      <c r="N1775">
        <f t="shared" si="165"/>
        <v>2124.3285000000001</v>
      </c>
      <c r="O1775">
        <f t="shared" si="166"/>
        <v>0</v>
      </c>
      <c r="P1775">
        <f t="shared" si="167"/>
        <v>2124.3285000000001</v>
      </c>
    </row>
    <row r="1776" spans="1:16" x14ac:dyDescent="0.3">
      <c r="A1776">
        <v>13087500</v>
      </c>
      <c r="B1776" t="s">
        <v>10</v>
      </c>
      <c r="C1776" s="1">
        <v>35364</v>
      </c>
      <c r="D1776">
        <v>1039</v>
      </c>
      <c r="E1776">
        <v>673497</v>
      </c>
      <c r="F1776">
        <v>0</v>
      </c>
      <c r="G1776">
        <v>137767</v>
      </c>
      <c r="H1776">
        <v>105622</v>
      </c>
      <c r="I1776" s="1">
        <v>35364</v>
      </c>
      <c r="J1776">
        <v>1996</v>
      </c>
      <c r="K1776">
        <f t="shared" si="162"/>
        <v>10</v>
      </c>
      <c r="L1776">
        <f t="shared" si="163"/>
        <v>26</v>
      </c>
      <c r="M1776">
        <f t="shared" si="164"/>
        <v>1996</v>
      </c>
      <c r="N1776">
        <f t="shared" si="165"/>
        <v>2060.8564999999999</v>
      </c>
      <c r="O1776">
        <f t="shared" si="166"/>
        <v>0</v>
      </c>
      <c r="P1776">
        <f t="shared" si="167"/>
        <v>2060.8564999999999</v>
      </c>
    </row>
    <row r="1777" spans="1:16" x14ac:dyDescent="0.3">
      <c r="A1777">
        <v>13087500</v>
      </c>
      <c r="B1777" t="s">
        <v>10</v>
      </c>
      <c r="C1777" s="1">
        <v>35365</v>
      </c>
      <c r="D1777">
        <v>1018</v>
      </c>
      <c r="E1777">
        <v>675517</v>
      </c>
      <c r="F1777">
        <v>0</v>
      </c>
      <c r="G1777">
        <v>137767</v>
      </c>
      <c r="H1777">
        <v>105622</v>
      </c>
      <c r="I1777" s="1">
        <v>35365</v>
      </c>
      <c r="J1777">
        <v>1996</v>
      </c>
      <c r="K1777">
        <f t="shared" si="162"/>
        <v>10</v>
      </c>
      <c r="L1777">
        <f t="shared" si="163"/>
        <v>27</v>
      </c>
      <c r="M1777">
        <f t="shared" si="164"/>
        <v>1996</v>
      </c>
      <c r="N1777">
        <f t="shared" si="165"/>
        <v>2019.203</v>
      </c>
      <c r="O1777">
        <f t="shared" si="166"/>
        <v>0</v>
      </c>
      <c r="P1777">
        <f t="shared" si="167"/>
        <v>2019.203</v>
      </c>
    </row>
    <row r="1778" spans="1:16" x14ac:dyDescent="0.3">
      <c r="A1778">
        <v>13087500</v>
      </c>
      <c r="B1778" t="s">
        <v>10</v>
      </c>
      <c r="C1778" s="1">
        <v>35366</v>
      </c>
      <c r="D1778">
        <v>1005</v>
      </c>
      <c r="E1778">
        <v>677510</v>
      </c>
      <c r="F1778">
        <v>0</v>
      </c>
      <c r="G1778">
        <v>137767</v>
      </c>
      <c r="H1778">
        <v>105622</v>
      </c>
      <c r="I1778" s="1">
        <v>35366</v>
      </c>
      <c r="J1778">
        <v>1996</v>
      </c>
      <c r="K1778">
        <f t="shared" si="162"/>
        <v>10</v>
      </c>
      <c r="L1778">
        <f t="shared" si="163"/>
        <v>28</v>
      </c>
      <c r="M1778">
        <f t="shared" si="164"/>
        <v>1996</v>
      </c>
      <c r="N1778">
        <f t="shared" si="165"/>
        <v>1993.4175</v>
      </c>
      <c r="O1778">
        <f t="shared" si="166"/>
        <v>0</v>
      </c>
      <c r="P1778">
        <f t="shared" si="167"/>
        <v>1993.4175</v>
      </c>
    </row>
    <row r="1779" spans="1:16" x14ac:dyDescent="0.3">
      <c r="A1779">
        <v>13087500</v>
      </c>
      <c r="B1779" t="s">
        <v>10</v>
      </c>
      <c r="C1779" s="1">
        <v>35367</v>
      </c>
      <c r="D1779">
        <v>903</v>
      </c>
      <c r="E1779">
        <v>679301</v>
      </c>
      <c r="F1779">
        <v>0</v>
      </c>
      <c r="G1779">
        <v>137767</v>
      </c>
      <c r="H1779">
        <v>105622</v>
      </c>
      <c r="I1779" s="1">
        <v>35367</v>
      </c>
      <c r="J1779">
        <v>1996</v>
      </c>
      <c r="K1779">
        <f t="shared" si="162"/>
        <v>10</v>
      </c>
      <c r="L1779">
        <f t="shared" si="163"/>
        <v>29</v>
      </c>
      <c r="M1779">
        <f t="shared" si="164"/>
        <v>1996</v>
      </c>
      <c r="N1779">
        <f t="shared" si="165"/>
        <v>1791.1005</v>
      </c>
      <c r="O1779">
        <f t="shared" si="166"/>
        <v>0</v>
      </c>
      <c r="P1779">
        <f t="shared" si="167"/>
        <v>1791.1005</v>
      </c>
    </row>
    <row r="1780" spans="1:16" x14ac:dyDescent="0.3">
      <c r="A1780">
        <v>13087500</v>
      </c>
      <c r="B1780" t="s">
        <v>10</v>
      </c>
      <c r="C1780" s="1">
        <v>35368</v>
      </c>
      <c r="D1780">
        <v>824</v>
      </c>
      <c r="E1780">
        <v>680936</v>
      </c>
      <c r="F1780">
        <v>0</v>
      </c>
      <c r="G1780">
        <v>137767</v>
      </c>
      <c r="H1780">
        <v>105622</v>
      </c>
      <c r="I1780" s="1">
        <v>35368</v>
      </c>
      <c r="J1780">
        <v>1996</v>
      </c>
      <c r="K1780">
        <f t="shared" si="162"/>
        <v>10</v>
      </c>
      <c r="L1780">
        <f t="shared" si="163"/>
        <v>30</v>
      </c>
      <c r="M1780">
        <f t="shared" si="164"/>
        <v>1996</v>
      </c>
      <c r="N1780">
        <f t="shared" si="165"/>
        <v>1634.404</v>
      </c>
      <c r="O1780">
        <f t="shared" si="166"/>
        <v>0</v>
      </c>
      <c r="P1780">
        <f t="shared" si="167"/>
        <v>1634.404</v>
      </c>
    </row>
    <row r="1781" spans="1:16" x14ac:dyDescent="0.3">
      <c r="A1781">
        <v>13087500</v>
      </c>
      <c r="B1781" t="s">
        <v>10</v>
      </c>
      <c r="C1781" s="1">
        <v>35369</v>
      </c>
      <c r="D1781">
        <v>331</v>
      </c>
      <c r="E1781">
        <v>681592</v>
      </c>
      <c r="F1781">
        <v>0</v>
      </c>
      <c r="G1781">
        <v>137767</v>
      </c>
      <c r="H1781">
        <v>105622</v>
      </c>
      <c r="I1781" s="1">
        <v>35369</v>
      </c>
      <c r="J1781">
        <v>1996</v>
      </c>
      <c r="K1781">
        <f t="shared" si="162"/>
        <v>10</v>
      </c>
      <c r="L1781">
        <f t="shared" si="163"/>
        <v>31</v>
      </c>
      <c r="M1781">
        <f t="shared" si="164"/>
        <v>1996</v>
      </c>
      <c r="N1781">
        <f t="shared" si="165"/>
        <v>656.5385</v>
      </c>
      <c r="O1781">
        <f t="shared" si="166"/>
        <v>0</v>
      </c>
      <c r="P1781">
        <f t="shared" si="167"/>
        <v>656.5385</v>
      </c>
    </row>
    <row r="1782" spans="1:16" x14ac:dyDescent="0.3">
      <c r="A1782">
        <v>13087500</v>
      </c>
      <c r="B1782" t="s">
        <v>10</v>
      </c>
      <c r="C1782" s="1">
        <v>35473</v>
      </c>
      <c r="D1782">
        <v>326</v>
      </c>
      <c r="E1782">
        <v>647</v>
      </c>
      <c r="F1782">
        <v>0</v>
      </c>
      <c r="G1782">
        <v>0</v>
      </c>
      <c r="H1782">
        <v>0</v>
      </c>
      <c r="I1782" s="1">
        <v>35473</v>
      </c>
      <c r="J1782">
        <v>1997</v>
      </c>
      <c r="K1782">
        <f t="shared" si="162"/>
        <v>2</v>
      </c>
      <c r="L1782">
        <f t="shared" si="163"/>
        <v>12</v>
      </c>
      <c r="M1782">
        <f t="shared" si="164"/>
        <v>1997</v>
      </c>
      <c r="N1782">
        <f t="shared" si="165"/>
        <v>646.62099999999998</v>
      </c>
      <c r="O1782">
        <f t="shared" si="166"/>
        <v>0</v>
      </c>
      <c r="P1782">
        <f t="shared" si="167"/>
        <v>646.62099999999998</v>
      </c>
    </row>
    <row r="1783" spans="1:16" x14ac:dyDescent="0.3">
      <c r="A1783">
        <v>13087500</v>
      </c>
      <c r="B1783" t="s">
        <v>10</v>
      </c>
      <c r="C1783" s="1">
        <v>35474</v>
      </c>
      <c r="D1783">
        <v>326</v>
      </c>
      <c r="E1783">
        <v>1293</v>
      </c>
      <c r="F1783">
        <v>0</v>
      </c>
      <c r="G1783">
        <v>0</v>
      </c>
      <c r="H1783">
        <v>0</v>
      </c>
      <c r="I1783" s="1">
        <v>35474</v>
      </c>
      <c r="J1783">
        <v>1997</v>
      </c>
      <c r="K1783">
        <f t="shared" si="162"/>
        <v>2</v>
      </c>
      <c r="L1783">
        <f t="shared" si="163"/>
        <v>13</v>
      </c>
      <c r="M1783">
        <f t="shared" si="164"/>
        <v>1997</v>
      </c>
      <c r="N1783">
        <f t="shared" si="165"/>
        <v>646.62099999999998</v>
      </c>
      <c r="O1783">
        <f t="shared" si="166"/>
        <v>0</v>
      </c>
      <c r="P1783">
        <f t="shared" si="167"/>
        <v>646.62099999999998</v>
      </c>
    </row>
    <row r="1784" spans="1:16" x14ac:dyDescent="0.3">
      <c r="A1784">
        <v>13087500</v>
      </c>
      <c r="B1784" t="s">
        <v>10</v>
      </c>
      <c r="C1784" s="1">
        <v>35475</v>
      </c>
      <c r="D1784">
        <v>192</v>
      </c>
      <c r="E1784">
        <v>1674</v>
      </c>
      <c r="F1784">
        <v>0</v>
      </c>
      <c r="G1784">
        <v>0</v>
      </c>
      <c r="H1784">
        <v>0</v>
      </c>
      <c r="I1784" s="1">
        <v>35475</v>
      </c>
      <c r="J1784">
        <v>1997</v>
      </c>
      <c r="K1784">
        <f t="shared" si="162"/>
        <v>2</v>
      </c>
      <c r="L1784">
        <f t="shared" si="163"/>
        <v>14</v>
      </c>
      <c r="M1784">
        <f t="shared" si="164"/>
        <v>1997</v>
      </c>
      <c r="N1784">
        <f t="shared" si="165"/>
        <v>380.83199999999999</v>
      </c>
      <c r="O1784">
        <f t="shared" si="166"/>
        <v>0</v>
      </c>
      <c r="P1784">
        <f t="shared" si="167"/>
        <v>380.83199999999999</v>
      </c>
    </row>
    <row r="1785" spans="1:16" x14ac:dyDescent="0.3">
      <c r="A1785">
        <v>13087500</v>
      </c>
      <c r="B1785" t="s">
        <v>10</v>
      </c>
      <c r="C1785" s="1">
        <v>35476</v>
      </c>
      <c r="D1785">
        <v>114</v>
      </c>
      <c r="E1785">
        <v>1900</v>
      </c>
      <c r="F1785">
        <v>0</v>
      </c>
      <c r="G1785">
        <v>0</v>
      </c>
      <c r="H1785">
        <v>0</v>
      </c>
      <c r="I1785" s="1">
        <v>35476</v>
      </c>
      <c r="J1785">
        <v>1997</v>
      </c>
      <c r="K1785">
        <f t="shared" si="162"/>
        <v>2</v>
      </c>
      <c r="L1785">
        <f t="shared" si="163"/>
        <v>15</v>
      </c>
      <c r="M1785">
        <f t="shared" si="164"/>
        <v>1997</v>
      </c>
      <c r="N1785">
        <f t="shared" si="165"/>
        <v>226.119</v>
      </c>
      <c r="O1785">
        <f t="shared" si="166"/>
        <v>0</v>
      </c>
      <c r="P1785">
        <f t="shared" si="167"/>
        <v>226.119</v>
      </c>
    </row>
    <row r="1786" spans="1:16" x14ac:dyDescent="0.3">
      <c r="A1786">
        <v>13087500</v>
      </c>
      <c r="B1786" t="s">
        <v>10</v>
      </c>
      <c r="C1786" s="1">
        <v>35477</v>
      </c>
      <c r="D1786">
        <v>121</v>
      </c>
      <c r="E1786">
        <v>2140</v>
      </c>
      <c r="F1786">
        <v>0</v>
      </c>
      <c r="G1786">
        <v>0</v>
      </c>
      <c r="H1786">
        <v>0</v>
      </c>
      <c r="I1786" s="1">
        <v>35477</v>
      </c>
      <c r="J1786">
        <v>1997</v>
      </c>
      <c r="K1786">
        <f t="shared" si="162"/>
        <v>2</v>
      </c>
      <c r="L1786">
        <f t="shared" si="163"/>
        <v>16</v>
      </c>
      <c r="M1786">
        <f t="shared" si="164"/>
        <v>1997</v>
      </c>
      <c r="N1786">
        <f t="shared" si="165"/>
        <v>240.0035</v>
      </c>
      <c r="O1786">
        <f t="shared" si="166"/>
        <v>0</v>
      </c>
      <c r="P1786">
        <f t="shared" si="167"/>
        <v>240.0035</v>
      </c>
    </row>
    <row r="1787" spans="1:16" x14ac:dyDescent="0.3">
      <c r="A1787">
        <v>13087500</v>
      </c>
      <c r="B1787" t="s">
        <v>10</v>
      </c>
      <c r="C1787" s="1">
        <v>35478</v>
      </c>
      <c r="D1787">
        <v>117</v>
      </c>
      <c r="E1787">
        <v>2372</v>
      </c>
      <c r="F1787">
        <v>0</v>
      </c>
      <c r="G1787">
        <v>0</v>
      </c>
      <c r="H1787">
        <v>0</v>
      </c>
      <c r="I1787" s="1">
        <v>35478</v>
      </c>
      <c r="J1787">
        <v>1997</v>
      </c>
      <c r="K1787">
        <f t="shared" si="162"/>
        <v>2</v>
      </c>
      <c r="L1787">
        <f t="shared" si="163"/>
        <v>17</v>
      </c>
      <c r="M1787">
        <f t="shared" si="164"/>
        <v>1997</v>
      </c>
      <c r="N1787">
        <f t="shared" si="165"/>
        <v>232.06950000000001</v>
      </c>
      <c r="O1787">
        <f t="shared" si="166"/>
        <v>0</v>
      </c>
      <c r="P1787">
        <f t="shared" si="167"/>
        <v>232.06950000000001</v>
      </c>
    </row>
    <row r="1788" spans="1:16" x14ac:dyDescent="0.3">
      <c r="A1788">
        <v>13087500</v>
      </c>
      <c r="B1788" t="s">
        <v>10</v>
      </c>
      <c r="C1788" s="1">
        <v>35479</v>
      </c>
      <c r="D1788">
        <v>114</v>
      </c>
      <c r="E1788">
        <v>2598</v>
      </c>
      <c r="F1788">
        <v>0</v>
      </c>
      <c r="G1788">
        <v>0</v>
      </c>
      <c r="H1788">
        <v>0</v>
      </c>
      <c r="I1788" s="1">
        <v>35479</v>
      </c>
      <c r="J1788">
        <v>1997</v>
      </c>
      <c r="K1788">
        <f t="shared" si="162"/>
        <v>2</v>
      </c>
      <c r="L1788">
        <f t="shared" si="163"/>
        <v>18</v>
      </c>
      <c r="M1788">
        <f t="shared" si="164"/>
        <v>1997</v>
      </c>
      <c r="N1788">
        <f t="shared" si="165"/>
        <v>226.119</v>
      </c>
      <c r="O1788">
        <f t="shared" si="166"/>
        <v>0</v>
      </c>
      <c r="P1788">
        <f t="shared" si="167"/>
        <v>226.119</v>
      </c>
    </row>
    <row r="1789" spans="1:16" x14ac:dyDescent="0.3">
      <c r="A1789">
        <v>13087500</v>
      </c>
      <c r="B1789" t="s">
        <v>10</v>
      </c>
      <c r="C1789" s="1">
        <v>35480</v>
      </c>
      <c r="D1789">
        <v>117</v>
      </c>
      <c r="E1789">
        <v>2831</v>
      </c>
      <c r="F1789">
        <v>0</v>
      </c>
      <c r="G1789">
        <v>0</v>
      </c>
      <c r="H1789">
        <v>0</v>
      </c>
      <c r="I1789" s="1">
        <v>35480</v>
      </c>
      <c r="J1789">
        <v>1997</v>
      </c>
      <c r="K1789">
        <f t="shared" si="162"/>
        <v>2</v>
      </c>
      <c r="L1789">
        <f t="shared" si="163"/>
        <v>19</v>
      </c>
      <c r="M1789">
        <f t="shared" si="164"/>
        <v>1997</v>
      </c>
      <c r="N1789">
        <f t="shared" si="165"/>
        <v>232.06950000000001</v>
      </c>
      <c r="O1789">
        <f t="shared" si="166"/>
        <v>0</v>
      </c>
      <c r="P1789">
        <f t="shared" si="167"/>
        <v>232.06950000000001</v>
      </c>
    </row>
    <row r="1790" spans="1:16" x14ac:dyDescent="0.3">
      <c r="A1790">
        <v>13087500</v>
      </c>
      <c r="B1790" t="s">
        <v>10</v>
      </c>
      <c r="C1790" s="1">
        <v>35481</v>
      </c>
      <c r="D1790">
        <v>114</v>
      </c>
      <c r="E1790">
        <v>3057</v>
      </c>
      <c r="F1790">
        <v>0</v>
      </c>
      <c r="G1790">
        <v>0</v>
      </c>
      <c r="H1790">
        <v>0</v>
      </c>
      <c r="I1790" s="1">
        <v>35481</v>
      </c>
      <c r="J1790">
        <v>1997</v>
      </c>
      <c r="K1790">
        <f t="shared" si="162"/>
        <v>2</v>
      </c>
      <c r="L1790">
        <f t="shared" si="163"/>
        <v>20</v>
      </c>
      <c r="M1790">
        <f t="shared" si="164"/>
        <v>1997</v>
      </c>
      <c r="N1790">
        <f t="shared" si="165"/>
        <v>226.119</v>
      </c>
      <c r="O1790">
        <f t="shared" si="166"/>
        <v>0</v>
      </c>
      <c r="P1790">
        <f t="shared" si="167"/>
        <v>226.119</v>
      </c>
    </row>
    <row r="1791" spans="1:16" x14ac:dyDescent="0.3">
      <c r="A1791">
        <v>13087500</v>
      </c>
      <c r="B1791" t="s">
        <v>10</v>
      </c>
      <c r="C1791" s="1">
        <v>35482</v>
      </c>
      <c r="D1791">
        <v>336</v>
      </c>
      <c r="E1791">
        <v>3723</v>
      </c>
      <c r="F1791">
        <v>0</v>
      </c>
      <c r="G1791">
        <v>0</v>
      </c>
      <c r="H1791">
        <v>0</v>
      </c>
      <c r="I1791" s="1">
        <v>35482</v>
      </c>
      <c r="J1791">
        <v>1997</v>
      </c>
      <c r="K1791">
        <f t="shared" si="162"/>
        <v>2</v>
      </c>
      <c r="L1791">
        <f t="shared" si="163"/>
        <v>21</v>
      </c>
      <c r="M1791">
        <f t="shared" si="164"/>
        <v>1997</v>
      </c>
      <c r="N1791">
        <f t="shared" si="165"/>
        <v>666.45600000000002</v>
      </c>
      <c r="O1791">
        <f t="shared" si="166"/>
        <v>0</v>
      </c>
      <c r="P1791">
        <f t="shared" si="167"/>
        <v>666.45600000000002</v>
      </c>
    </row>
    <row r="1792" spans="1:16" x14ac:dyDescent="0.3">
      <c r="A1792">
        <v>13087500</v>
      </c>
      <c r="B1792" t="s">
        <v>10</v>
      </c>
      <c r="C1792" s="1">
        <v>35483</v>
      </c>
      <c r="D1792">
        <v>342</v>
      </c>
      <c r="E1792">
        <v>4401</v>
      </c>
      <c r="F1792">
        <v>0</v>
      </c>
      <c r="G1792">
        <v>0</v>
      </c>
      <c r="H1792">
        <v>0</v>
      </c>
      <c r="I1792" s="1">
        <v>35483</v>
      </c>
      <c r="J1792">
        <v>1997</v>
      </c>
      <c r="K1792">
        <f t="shared" si="162"/>
        <v>2</v>
      </c>
      <c r="L1792">
        <f t="shared" si="163"/>
        <v>22</v>
      </c>
      <c r="M1792">
        <f t="shared" si="164"/>
        <v>1997</v>
      </c>
      <c r="N1792">
        <f t="shared" si="165"/>
        <v>678.35699999999997</v>
      </c>
      <c r="O1792">
        <f t="shared" si="166"/>
        <v>0</v>
      </c>
      <c r="P1792">
        <f t="shared" si="167"/>
        <v>678.35699999999997</v>
      </c>
    </row>
    <row r="1793" spans="1:16" x14ac:dyDescent="0.3">
      <c r="A1793">
        <v>13087500</v>
      </c>
      <c r="B1793" t="s">
        <v>10</v>
      </c>
      <c r="C1793" s="1">
        <v>35484</v>
      </c>
      <c r="D1793">
        <v>336</v>
      </c>
      <c r="E1793">
        <v>5068</v>
      </c>
      <c r="F1793">
        <v>0</v>
      </c>
      <c r="G1793">
        <v>0</v>
      </c>
      <c r="H1793">
        <v>0</v>
      </c>
      <c r="I1793" s="1">
        <v>35484</v>
      </c>
      <c r="J1793">
        <v>1997</v>
      </c>
      <c r="K1793">
        <f t="shared" si="162"/>
        <v>2</v>
      </c>
      <c r="L1793">
        <f t="shared" si="163"/>
        <v>23</v>
      </c>
      <c r="M1793">
        <f t="shared" si="164"/>
        <v>1997</v>
      </c>
      <c r="N1793">
        <f t="shared" si="165"/>
        <v>666.45600000000002</v>
      </c>
      <c r="O1793">
        <f t="shared" si="166"/>
        <v>0</v>
      </c>
      <c r="P1793">
        <f t="shared" si="167"/>
        <v>666.45600000000002</v>
      </c>
    </row>
    <row r="1794" spans="1:16" x14ac:dyDescent="0.3">
      <c r="A1794">
        <v>13087500</v>
      </c>
      <c r="B1794" t="s">
        <v>10</v>
      </c>
      <c r="C1794" s="1">
        <v>35485</v>
      </c>
      <c r="D1794">
        <v>516</v>
      </c>
      <c r="E1794">
        <v>6091</v>
      </c>
      <c r="F1794">
        <v>0</v>
      </c>
      <c r="G1794">
        <v>0</v>
      </c>
      <c r="H1794">
        <v>0</v>
      </c>
      <c r="I1794" s="1">
        <v>35485</v>
      </c>
      <c r="J1794">
        <v>1997</v>
      </c>
      <c r="K1794">
        <f t="shared" si="162"/>
        <v>2</v>
      </c>
      <c r="L1794">
        <f t="shared" si="163"/>
        <v>24</v>
      </c>
      <c r="M1794">
        <f t="shared" si="164"/>
        <v>1997</v>
      </c>
      <c r="N1794">
        <f t="shared" si="165"/>
        <v>1023.486</v>
      </c>
      <c r="O1794">
        <f t="shared" si="166"/>
        <v>0</v>
      </c>
      <c r="P1794">
        <f t="shared" si="167"/>
        <v>1023.486</v>
      </c>
    </row>
    <row r="1795" spans="1:16" x14ac:dyDescent="0.3">
      <c r="A1795">
        <v>13087500</v>
      </c>
      <c r="B1795" t="s">
        <v>10</v>
      </c>
      <c r="C1795" s="1">
        <v>35486</v>
      </c>
      <c r="D1795">
        <v>634</v>
      </c>
      <c r="E1795">
        <v>7349</v>
      </c>
      <c r="F1795">
        <v>0</v>
      </c>
      <c r="G1795">
        <v>0</v>
      </c>
      <c r="H1795">
        <v>0</v>
      </c>
      <c r="I1795" s="1">
        <v>35486</v>
      </c>
      <c r="J1795">
        <v>1997</v>
      </c>
      <c r="K1795">
        <f t="shared" ref="K1795:K1858" si="168">MONTH(I1795)</f>
        <v>2</v>
      </c>
      <c r="L1795">
        <f t="shared" ref="L1795:L1858" si="169">DAY(I1795)</f>
        <v>25</v>
      </c>
      <c r="M1795">
        <f t="shared" ref="M1795:M1858" si="170">YEAR(I1795)</f>
        <v>1997</v>
      </c>
      <c r="N1795">
        <f t="shared" ref="N1795:N1858" si="171">D1795*1.9835</f>
        <v>1257.539</v>
      </c>
      <c r="O1795">
        <f t="shared" ref="O1795:O1858" si="172">F1795*1.9835</f>
        <v>0</v>
      </c>
      <c r="P1795">
        <f t="shared" ref="P1795:P1858" si="173">(D1795-F1795)*1.9835</f>
        <v>1257.539</v>
      </c>
    </row>
    <row r="1796" spans="1:16" x14ac:dyDescent="0.3">
      <c r="A1796">
        <v>13087500</v>
      </c>
      <c r="B1796" t="s">
        <v>10</v>
      </c>
      <c r="C1796" s="1">
        <v>35487</v>
      </c>
      <c r="D1796">
        <v>647</v>
      </c>
      <c r="E1796">
        <v>8632</v>
      </c>
      <c r="F1796">
        <v>0</v>
      </c>
      <c r="G1796">
        <v>0</v>
      </c>
      <c r="H1796">
        <v>0</v>
      </c>
      <c r="I1796" s="1">
        <v>35487</v>
      </c>
      <c r="J1796">
        <v>1997</v>
      </c>
      <c r="K1796">
        <f t="shared" si="168"/>
        <v>2</v>
      </c>
      <c r="L1796">
        <f t="shared" si="169"/>
        <v>26</v>
      </c>
      <c r="M1796">
        <f t="shared" si="170"/>
        <v>1997</v>
      </c>
      <c r="N1796">
        <f t="shared" si="171"/>
        <v>1283.3244999999999</v>
      </c>
      <c r="O1796">
        <f t="shared" si="172"/>
        <v>0</v>
      </c>
      <c r="P1796">
        <f t="shared" si="173"/>
        <v>1283.3244999999999</v>
      </c>
    </row>
    <row r="1797" spans="1:16" x14ac:dyDescent="0.3">
      <c r="A1797">
        <v>13087500</v>
      </c>
      <c r="B1797" t="s">
        <v>10</v>
      </c>
      <c r="C1797" s="1">
        <v>35488</v>
      </c>
      <c r="D1797">
        <v>634</v>
      </c>
      <c r="E1797">
        <v>9890</v>
      </c>
      <c r="F1797">
        <v>0</v>
      </c>
      <c r="G1797">
        <v>0</v>
      </c>
      <c r="H1797">
        <v>0</v>
      </c>
      <c r="I1797" s="1">
        <v>35488</v>
      </c>
      <c r="J1797">
        <v>1997</v>
      </c>
      <c r="K1797">
        <f t="shared" si="168"/>
        <v>2</v>
      </c>
      <c r="L1797">
        <f t="shared" si="169"/>
        <v>27</v>
      </c>
      <c r="M1797">
        <f t="shared" si="170"/>
        <v>1997</v>
      </c>
      <c r="N1797">
        <f t="shared" si="171"/>
        <v>1257.539</v>
      </c>
      <c r="O1797">
        <f t="shared" si="172"/>
        <v>0</v>
      </c>
      <c r="P1797">
        <f t="shared" si="173"/>
        <v>1257.539</v>
      </c>
    </row>
    <row r="1798" spans="1:16" x14ac:dyDescent="0.3">
      <c r="A1798">
        <v>13087500</v>
      </c>
      <c r="B1798" t="s">
        <v>10</v>
      </c>
      <c r="C1798" s="1">
        <v>35489</v>
      </c>
      <c r="D1798">
        <v>634</v>
      </c>
      <c r="E1798">
        <v>11147</v>
      </c>
      <c r="F1798">
        <v>0</v>
      </c>
      <c r="G1798">
        <v>0</v>
      </c>
      <c r="H1798">
        <v>0</v>
      </c>
      <c r="I1798" s="1">
        <v>35489</v>
      </c>
      <c r="J1798">
        <v>1997</v>
      </c>
      <c r="K1798">
        <f t="shared" si="168"/>
        <v>2</v>
      </c>
      <c r="L1798">
        <f t="shared" si="169"/>
        <v>28</v>
      </c>
      <c r="M1798">
        <f t="shared" si="170"/>
        <v>1997</v>
      </c>
      <c r="N1798">
        <f t="shared" si="171"/>
        <v>1257.539</v>
      </c>
      <c r="O1798">
        <f t="shared" si="172"/>
        <v>0</v>
      </c>
      <c r="P1798">
        <f t="shared" si="173"/>
        <v>1257.539</v>
      </c>
    </row>
    <row r="1799" spans="1:16" x14ac:dyDescent="0.3">
      <c r="A1799">
        <v>13087500</v>
      </c>
      <c r="B1799" t="s">
        <v>10</v>
      </c>
      <c r="C1799" s="1">
        <v>35490</v>
      </c>
      <c r="D1799">
        <v>580</v>
      </c>
      <c r="E1799">
        <v>12298</v>
      </c>
      <c r="F1799">
        <v>0</v>
      </c>
      <c r="G1799">
        <v>0</v>
      </c>
      <c r="H1799">
        <v>0</v>
      </c>
      <c r="I1799" s="1">
        <v>35490</v>
      </c>
      <c r="J1799">
        <v>1997</v>
      </c>
      <c r="K1799">
        <f t="shared" si="168"/>
        <v>3</v>
      </c>
      <c r="L1799">
        <f t="shared" si="169"/>
        <v>1</v>
      </c>
      <c r="M1799">
        <f t="shared" si="170"/>
        <v>1997</v>
      </c>
      <c r="N1799">
        <f t="shared" si="171"/>
        <v>1150.43</v>
      </c>
      <c r="O1799">
        <f t="shared" si="172"/>
        <v>0</v>
      </c>
      <c r="P1799">
        <f t="shared" si="173"/>
        <v>1150.43</v>
      </c>
    </row>
    <row r="1800" spans="1:16" x14ac:dyDescent="0.3">
      <c r="A1800">
        <v>13087500</v>
      </c>
      <c r="B1800" t="s">
        <v>10</v>
      </c>
      <c r="C1800" s="1">
        <v>35491</v>
      </c>
      <c r="D1800">
        <v>550</v>
      </c>
      <c r="E1800">
        <v>13389</v>
      </c>
      <c r="F1800">
        <v>0</v>
      </c>
      <c r="G1800">
        <v>0</v>
      </c>
      <c r="H1800">
        <v>0</v>
      </c>
      <c r="I1800" s="1">
        <v>35491</v>
      </c>
      <c r="J1800">
        <v>1997</v>
      </c>
      <c r="K1800">
        <f t="shared" si="168"/>
        <v>3</v>
      </c>
      <c r="L1800">
        <f t="shared" si="169"/>
        <v>2</v>
      </c>
      <c r="M1800">
        <f t="shared" si="170"/>
        <v>1997</v>
      </c>
      <c r="N1800">
        <f t="shared" si="171"/>
        <v>1090.925</v>
      </c>
      <c r="O1800">
        <f t="shared" si="172"/>
        <v>0</v>
      </c>
      <c r="P1800">
        <f t="shared" si="173"/>
        <v>1090.925</v>
      </c>
    </row>
    <row r="1801" spans="1:16" x14ac:dyDescent="0.3">
      <c r="A1801">
        <v>13087500</v>
      </c>
      <c r="B1801" t="s">
        <v>10</v>
      </c>
      <c r="C1801" s="1">
        <v>35492</v>
      </c>
      <c r="D1801">
        <v>478</v>
      </c>
      <c r="E1801">
        <v>14337</v>
      </c>
      <c r="F1801">
        <v>0</v>
      </c>
      <c r="G1801">
        <v>0</v>
      </c>
      <c r="H1801">
        <v>0</v>
      </c>
      <c r="I1801" s="1">
        <v>35492</v>
      </c>
      <c r="J1801">
        <v>1997</v>
      </c>
      <c r="K1801">
        <f t="shared" si="168"/>
        <v>3</v>
      </c>
      <c r="L1801">
        <f t="shared" si="169"/>
        <v>3</v>
      </c>
      <c r="M1801">
        <f t="shared" si="170"/>
        <v>1997</v>
      </c>
      <c r="N1801">
        <f t="shared" si="171"/>
        <v>948.11300000000006</v>
      </c>
      <c r="O1801">
        <f t="shared" si="172"/>
        <v>0</v>
      </c>
      <c r="P1801">
        <f t="shared" si="173"/>
        <v>948.11300000000006</v>
      </c>
    </row>
    <row r="1802" spans="1:16" x14ac:dyDescent="0.3">
      <c r="A1802">
        <v>13087500</v>
      </c>
      <c r="B1802" t="s">
        <v>10</v>
      </c>
      <c r="C1802" s="1">
        <v>35503</v>
      </c>
      <c r="D1802">
        <v>272</v>
      </c>
      <c r="E1802">
        <v>540</v>
      </c>
      <c r="F1802">
        <v>0</v>
      </c>
      <c r="G1802">
        <v>0</v>
      </c>
      <c r="H1802">
        <v>0</v>
      </c>
      <c r="I1802" s="1">
        <v>35503</v>
      </c>
      <c r="J1802">
        <v>1997</v>
      </c>
      <c r="K1802">
        <f t="shared" si="168"/>
        <v>3</v>
      </c>
      <c r="L1802">
        <f t="shared" si="169"/>
        <v>14</v>
      </c>
      <c r="M1802">
        <f t="shared" si="170"/>
        <v>1997</v>
      </c>
      <c r="N1802">
        <f t="shared" si="171"/>
        <v>539.51200000000006</v>
      </c>
      <c r="O1802">
        <f t="shared" si="172"/>
        <v>0</v>
      </c>
      <c r="P1802">
        <f t="shared" si="173"/>
        <v>539.51200000000006</v>
      </c>
    </row>
    <row r="1803" spans="1:16" x14ac:dyDescent="0.3">
      <c r="A1803">
        <v>13087500</v>
      </c>
      <c r="B1803" t="s">
        <v>10</v>
      </c>
      <c r="C1803" s="1">
        <v>35504</v>
      </c>
      <c r="D1803">
        <v>688</v>
      </c>
      <c r="E1803">
        <v>1904</v>
      </c>
      <c r="F1803">
        <v>0</v>
      </c>
      <c r="G1803">
        <v>0</v>
      </c>
      <c r="H1803">
        <v>0</v>
      </c>
      <c r="I1803" s="1">
        <v>35504</v>
      </c>
      <c r="J1803">
        <v>1997</v>
      </c>
      <c r="K1803">
        <f t="shared" si="168"/>
        <v>3</v>
      </c>
      <c r="L1803">
        <f t="shared" si="169"/>
        <v>15</v>
      </c>
      <c r="M1803">
        <f t="shared" si="170"/>
        <v>1997</v>
      </c>
      <c r="N1803">
        <f t="shared" si="171"/>
        <v>1364.6480000000001</v>
      </c>
      <c r="O1803">
        <f t="shared" si="172"/>
        <v>0</v>
      </c>
      <c r="P1803">
        <f t="shared" si="173"/>
        <v>1364.6480000000001</v>
      </c>
    </row>
    <row r="1804" spans="1:16" x14ac:dyDescent="0.3">
      <c r="A1804">
        <v>13087500</v>
      </c>
      <c r="B1804" t="s">
        <v>10</v>
      </c>
      <c r="C1804" s="1">
        <v>35505</v>
      </c>
      <c r="D1804">
        <v>681</v>
      </c>
      <c r="E1804">
        <v>3255</v>
      </c>
      <c r="F1804">
        <v>0</v>
      </c>
      <c r="G1804">
        <v>0</v>
      </c>
      <c r="H1804">
        <v>0</v>
      </c>
      <c r="I1804" s="1">
        <v>35505</v>
      </c>
      <c r="J1804">
        <v>1997</v>
      </c>
      <c r="K1804">
        <f t="shared" si="168"/>
        <v>3</v>
      </c>
      <c r="L1804">
        <f t="shared" si="169"/>
        <v>16</v>
      </c>
      <c r="M1804">
        <f t="shared" si="170"/>
        <v>1997</v>
      </c>
      <c r="N1804">
        <f t="shared" si="171"/>
        <v>1350.7635</v>
      </c>
      <c r="O1804">
        <f t="shared" si="172"/>
        <v>0</v>
      </c>
      <c r="P1804">
        <f t="shared" si="173"/>
        <v>1350.7635</v>
      </c>
    </row>
    <row r="1805" spans="1:16" x14ac:dyDescent="0.3">
      <c r="A1805">
        <v>13087500</v>
      </c>
      <c r="B1805" t="s">
        <v>10</v>
      </c>
      <c r="C1805" s="1">
        <v>35506</v>
      </c>
      <c r="D1805">
        <v>687</v>
      </c>
      <c r="E1805">
        <v>4618</v>
      </c>
      <c r="F1805">
        <v>0</v>
      </c>
      <c r="G1805">
        <v>0</v>
      </c>
      <c r="H1805">
        <v>0</v>
      </c>
      <c r="I1805" s="1">
        <v>35506</v>
      </c>
      <c r="J1805">
        <v>1997</v>
      </c>
      <c r="K1805">
        <f t="shared" si="168"/>
        <v>3</v>
      </c>
      <c r="L1805">
        <f t="shared" si="169"/>
        <v>17</v>
      </c>
      <c r="M1805">
        <f t="shared" si="170"/>
        <v>1997</v>
      </c>
      <c r="N1805">
        <f t="shared" si="171"/>
        <v>1362.6645000000001</v>
      </c>
      <c r="O1805">
        <f t="shared" si="172"/>
        <v>0</v>
      </c>
      <c r="P1805">
        <f t="shared" si="173"/>
        <v>1362.6645000000001</v>
      </c>
    </row>
    <row r="1806" spans="1:16" x14ac:dyDescent="0.3">
      <c r="A1806">
        <v>13087500</v>
      </c>
      <c r="B1806" t="s">
        <v>10</v>
      </c>
      <c r="C1806" s="1">
        <v>35507</v>
      </c>
      <c r="D1806">
        <v>687</v>
      </c>
      <c r="E1806">
        <v>5980</v>
      </c>
      <c r="F1806">
        <v>0</v>
      </c>
      <c r="G1806">
        <v>0</v>
      </c>
      <c r="H1806">
        <v>0</v>
      </c>
      <c r="I1806" s="1">
        <v>35507</v>
      </c>
      <c r="J1806">
        <v>1997</v>
      </c>
      <c r="K1806">
        <f t="shared" si="168"/>
        <v>3</v>
      </c>
      <c r="L1806">
        <f t="shared" si="169"/>
        <v>18</v>
      </c>
      <c r="M1806">
        <f t="shared" si="170"/>
        <v>1997</v>
      </c>
      <c r="N1806">
        <f t="shared" si="171"/>
        <v>1362.6645000000001</v>
      </c>
      <c r="O1806">
        <f t="shared" si="172"/>
        <v>0</v>
      </c>
      <c r="P1806">
        <f t="shared" si="173"/>
        <v>1362.6645000000001</v>
      </c>
    </row>
    <row r="1807" spans="1:16" x14ac:dyDescent="0.3">
      <c r="A1807">
        <v>13087500</v>
      </c>
      <c r="B1807" t="s">
        <v>10</v>
      </c>
      <c r="C1807" s="1">
        <v>35508</v>
      </c>
      <c r="D1807">
        <v>671</v>
      </c>
      <c r="E1807">
        <v>7311</v>
      </c>
      <c r="F1807">
        <v>0</v>
      </c>
      <c r="G1807">
        <v>0</v>
      </c>
      <c r="H1807">
        <v>0</v>
      </c>
      <c r="I1807" s="1">
        <v>35508</v>
      </c>
      <c r="J1807">
        <v>1997</v>
      </c>
      <c r="K1807">
        <f t="shared" si="168"/>
        <v>3</v>
      </c>
      <c r="L1807">
        <f t="shared" si="169"/>
        <v>19</v>
      </c>
      <c r="M1807">
        <f t="shared" si="170"/>
        <v>1997</v>
      </c>
      <c r="N1807">
        <f t="shared" si="171"/>
        <v>1330.9285</v>
      </c>
      <c r="O1807">
        <f t="shared" si="172"/>
        <v>0</v>
      </c>
      <c r="P1807">
        <f t="shared" si="173"/>
        <v>1330.9285</v>
      </c>
    </row>
    <row r="1808" spans="1:16" x14ac:dyDescent="0.3">
      <c r="A1808">
        <v>13087500</v>
      </c>
      <c r="B1808" t="s">
        <v>10</v>
      </c>
      <c r="C1808" s="1">
        <v>35509</v>
      </c>
      <c r="D1808">
        <v>633</v>
      </c>
      <c r="E1808">
        <v>8567</v>
      </c>
      <c r="F1808">
        <v>0</v>
      </c>
      <c r="G1808">
        <v>0</v>
      </c>
      <c r="H1808">
        <v>0</v>
      </c>
      <c r="I1808" s="1">
        <v>35509</v>
      </c>
      <c r="J1808">
        <v>1997</v>
      </c>
      <c r="K1808">
        <f t="shared" si="168"/>
        <v>3</v>
      </c>
      <c r="L1808">
        <f t="shared" si="169"/>
        <v>20</v>
      </c>
      <c r="M1808">
        <f t="shared" si="170"/>
        <v>1997</v>
      </c>
      <c r="N1808">
        <f t="shared" si="171"/>
        <v>1255.5554999999999</v>
      </c>
      <c r="O1808">
        <f t="shared" si="172"/>
        <v>0</v>
      </c>
      <c r="P1808">
        <f t="shared" si="173"/>
        <v>1255.5554999999999</v>
      </c>
    </row>
    <row r="1809" spans="1:16" x14ac:dyDescent="0.3">
      <c r="A1809">
        <v>13087500</v>
      </c>
      <c r="B1809" t="s">
        <v>10</v>
      </c>
      <c r="C1809" s="1">
        <v>35510</v>
      </c>
      <c r="D1809">
        <v>597</v>
      </c>
      <c r="E1809">
        <v>9751</v>
      </c>
      <c r="F1809">
        <v>0</v>
      </c>
      <c r="G1809">
        <v>0</v>
      </c>
      <c r="H1809">
        <v>0</v>
      </c>
      <c r="I1809" s="1">
        <v>35510</v>
      </c>
      <c r="J1809">
        <v>1997</v>
      </c>
      <c r="K1809">
        <f t="shared" si="168"/>
        <v>3</v>
      </c>
      <c r="L1809">
        <f t="shared" si="169"/>
        <v>21</v>
      </c>
      <c r="M1809">
        <f t="shared" si="170"/>
        <v>1997</v>
      </c>
      <c r="N1809">
        <f t="shared" si="171"/>
        <v>1184.1495</v>
      </c>
      <c r="O1809">
        <f t="shared" si="172"/>
        <v>0</v>
      </c>
      <c r="P1809">
        <f t="shared" si="173"/>
        <v>1184.1495</v>
      </c>
    </row>
    <row r="1810" spans="1:16" x14ac:dyDescent="0.3">
      <c r="A1810">
        <v>13087500</v>
      </c>
      <c r="B1810" t="s">
        <v>10</v>
      </c>
      <c r="C1810" s="1">
        <v>35511</v>
      </c>
      <c r="D1810">
        <v>581</v>
      </c>
      <c r="E1810">
        <v>10903</v>
      </c>
      <c r="F1810">
        <v>0</v>
      </c>
      <c r="G1810">
        <v>0</v>
      </c>
      <c r="H1810">
        <v>0</v>
      </c>
      <c r="I1810" s="1">
        <v>35511</v>
      </c>
      <c r="J1810">
        <v>1997</v>
      </c>
      <c r="K1810">
        <f t="shared" si="168"/>
        <v>3</v>
      </c>
      <c r="L1810">
        <f t="shared" si="169"/>
        <v>22</v>
      </c>
      <c r="M1810">
        <f t="shared" si="170"/>
        <v>1997</v>
      </c>
      <c r="N1810">
        <f t="shared" si="171"/>
        <v>1152.4135000000001</v>
      </c>
      <c r="O1810">
        <f t="shared" si="172"/>
        <v>0</v>
      </c>
      <c r="P1810">
        <f t="shared" si="173"/>
        <v>1152.4135000000001</v>
      </c>
    </row>
    <row r="1811" spans="1:16" x14ac:dyDescent="0.3">
      <c r="A1811">
        <v>13087500</v>
      </c>
      <c r="B1811" t="s">
        <v>10</v>
      </c>
      <c r="C1811" s="1">
        <v>35512</v>
      </c>
      <c r="D1811">
        <v>567</v>
      </c>
      <c r="E1811">
        <v>12028</v>
      </c>
      <c r="F1811">
        <v>0</v>
      </c>
      <c r="G1811">
        <v>0</v>
      </c>
      <c r="H1811">
        <v>0</v>
      </c>
      <c r="I1811" s="1">
        <v>35512</v>
      </c>
      <c r="J1811">
        <v>1997</v>
      </c>
      <c r="K1811">
        <f t="shared" si="168"/>
        <v>3</v>
      </c>
      <c r="L1811">
        <f t="shared" si="169"/>
        <v>23</v>
      </c>
      <c r="M1811">
        <f t="shared" si="170"/>
        <v>1997</v>
      </c>
      <c r="N1811">
        <f t="shared" si="171"/>
        <v>1124.6445000000001</v>
      </c>
      <c r="O1811">
        <f t="shared" si="172"/>
        <v>0</v>
      </c>
      <c r="P1811">
        <f t="shared" si="173"/>
        <v>1124.6445000000001</v>
      </c>
    </row>
    <row r="1812" spans="1:16" x14ac:dyDescent="0.3">
      <c r="A1812">
        <v>13087500</v>
      </c>
      <c r="B1812" t="s">
        <v>10</v>
      </c>
      <c r="C1812" s="1">
        <v>35513</v>
      </c>
      <c r="D1812">
        <v>574</v>
      </c>
      <c r="E1812">
        <v>13167</v>
      </c>
      <c r="F1812">
        <v>0</v>
      </c>
      <c r="G1812">
        <v>0</v>
      </c>
      <c r="H1812">
        <v>0</v>
      </c>
      <c r="I1812" s="1">
        <v>35513</v>
      </c>
      <c r="J1812">
        <v>1997</v>
      </c>
      <c r="K1812">
        <f t="shared" si="168"/>
        <v>3</v>
      </c>
      <c r="L1812">
        <f t="shared" si="169"/>
        <v>24</v>
      </c>
      <c r="M1812">
        <f t="shared" si="170"/>
        <v>1997</v>
      </c>
      <c r="N1812">
        <f t="shared" si="171"/>
        <v>1138.529</v>
      </c>
      <c r="O1812">
        <f t="shared" si="172"/>
        <v>0</v>
      </c>
      <c r="P1812">
        <f t="shared" si="173"/>
        <v>1138.529</v>
      </c>
    </row>
    <row r="1813" spans="1:16" x14ac:dyDescent="0.3">
      <c r="A1813">
        <v>13087500</v>
      </c>
      <c r="B1813" t="s">
        <v>10</v>
      </c>
      <c r="C1813" s="1">
        <v>35514</v>
      </c>
      <c r="D1813">
        <v>536</v>
      </c>
      <c r="E1813">
        <v>14230</v>
      </c>
      <c r="F1813">
        <v>0</v>
      </c>
      <c r="G1813">
        <v>0</v>
      </c>
      <c r="H1813">
        <v>0</v>
      </c>
      <c r="I1813" s="1">
        <v>35514</v>
      </c>
      <c r="J1813">
        <v>1997</v>
      </c>
      <c r="K1813">
        <f t="shared" si="168"/>
        <v>3</v>
      </c>
      <c r="L1813">
        <f t="shared" si="169"/>
        <v>25</v>
      </c>
      <c r="M1813">
        <f t="shared" si="170"/>
        <v>1997</v>
      </c>
      <c r="N1813">
        <f t="shared" si="171"/>
        <v>1063.1559999999999</v>
      </c>
      <c r="O1813">
        <f t="shared" si="172"/>
        <v>0</v>
      </c>
      <c r="P1813">
        <f t="shared" si="173"/>
        <v>1063.1559999999999</v>
      </c>
    </row>
    <row r="1814" spans="1:16" x14ac:dyDescent="0.3">
      <c r="A1814">
        <v>13087500</v>
      </c>
      <c r="B1814" t="s">
        <v>10</v>
      </c>
      <c r="C1814" s="1">
        <v>35515</v>
      </c>
      <c r="D1814">
        <v>502</v>
      </c>
      <c r="E1814">
        <v>15225</v>
      </c>
      <c r="F1814">
        <v>0</v>
      </c>
      <c r="G1814">
        <v>0</v>
      </c>
      <c r="H1814">
        <v>0</v>
      </c>
      <c r="I1814" s="1">
        <v>35515</v>
      </c>
      <c r="J1814">
        <v>1997</v>
      </c>
      <c r="K1814">
        <f t="shared" si="168"/>
        <v>3</v>
      </c>
      <c r="L1814">
        <f t="shared" si="169"/>
        <v>26</v>
      </c>
      <c r="M1814">
        <f t="shared" si="170"/>
        <v>1997</v>
      </c>
      <c r="N1814">
        <f t="shared" si="171"/>
        <v>995.71699999999998</v>
      </c>
      <c r="O1814">
        <f t="shared" si="172"/>
        <v>0</v>
      </c>
      <c r="P1814">
        <f t="shared" si="173"/>
        <v>995.71699999999998</v>
      </c>
    </row>
    <row r="1815" spans="1:16" x14ac:dyDescent="0.3">
      <c r="A1815">
        <v>13087500</v>
      </c>
      <c r="B1815" t="s">
        <v>10</v>
      </c>
      <c r="C1815" s="1">
        <v>35516</v>
      </c>
      <c r="D1815">
        <v>498</v>
      </c>
      <c r="E1815">
        <v>16213</v>
      </c>
      <c r="F1815">
        <v>0</v>
      </c>
      <c r="G1815">
        <v>0</v>
      </c>
      <c r="H1815">
        <v>0</v>
      </c>
      <c r="I1815" s="1">
        <v>35516</v>
      </c>
      <c r="J1815">
        <v>1997</v>
      </c>
      <c r="K1815">
        <f t="shared" si="168"/>
        <v>3</v>
      </c>
      <c r="L1815">
        <f t="shared" si="169"/>
        <v>27</v>
      </c>
      <c r="M1815">
        <f t="shared" si="170"/>
        <v>1997</v>
      </c>
      <c r="N1815">
        <f t="shared" si="171"/>
        <v>987.78300000000002</v>
      </c>
      <c r="O1815">
        <f t="shared" si="172"/>
        <v>0</v>
      </c>
      <c r="P1815">
        <f t="shared" si="173"/>
        <v>987.78300000000002</v>
      </c>
    </row>
    <row r="1816" spans="1:16" x14ac:dyDescent="0.3">
      <c r="A1816">
        <v>13087500</v>
      </c>
      <c r="B1816" t="s">
        <v>10</v>
      </c>
      <c r="C1816" s="1">
        <v>35517</v>
      </c>
      <c r="D1816">
        <v>509</v>
      </c>
      <c r="E1816">
        <v>17223</v>
      </c>
      <c r="F1816">
        <v>0</v>
      </c>
      <c r="G1816">
        <v>0</v>
      </c>
      <c r="H1816">
        <v>0</v>
      </c>
      <c r="I1816" s="1">
        <v>35517</v>
      </c>
      <c r="J1816">
        <v>1997</v>
      </c>
      <c r="K1816">
        <f t="shared" si="168"/>
        <v>3</v>
      </c>
      <c r="L1816">
        <f t="shared" si="169"/>
        <v>28</v>
      </c>
      <c r="M1816">
        <f t="shared" si="170"/>
        <v>1997</v>
      </c>
      <c r="N1816">
        <f t="shared" si="171"/>
        <v>1009.6015</v>
      </c>
      <c r="O1816">
        <f t="shared" si="172"/>
        <v>0</v>
      </c>
      <c r="P1816">
        <f t="shared" si="173"/>
        <v>1009.6015</v>
      </c>
    </row>
    <row r="1817" spans="1:16" x14ac:dyDescent="0.3">
      <c r="A1817">
        <v>13087500</v>
      </c>
      <c r="B1817" t="s">
        <v>10</v>
      </c>
      <c r="C1817" s="1">
        <v>35518</v>
      </c>
      <c r="D1817">
        <v>512</v>
      </c>
      <c r="E1817">
        <v>18238</v>
      </c>
      <c r="F1817">
        <v>0</v>
      </c>
      <c r="G1817">
        <v>0</v>
      </c>
      <c r="H1817">
        <v>0</v>
      </c>
      <c r="I1817" s="1">
        <v>35518</v>
      </c>
      <c r="J1817">
        <v>1997</v>
      </c>
      <c r="K1817">
        <f t="shared" si="168"/>
        <v>3</v>
      </c>
      <c r="L1817">
        <f t="shared" si="169"/>
        <v>29</v>
      </c>
      <c r="M1817">
        <f t="shared" si="170"/>
        <v>1997</v>
      </c>
      <c r="N1817">
        <f t="shared" si="171"/>
        <v>1015.552</v>
      </c>
      <c r="O1817">
        <f t="shared" si="172"/>
        <v>0</v>
      </c>
      <c r="P1817">
        <f t="shared" si="173"/>
        <v>1015.552</v>
      </c>
    </row>
    <row r="1818" spans="1:16" x14ac:dyDescent="0.3">
      <c r="A1818">
        <v>13087500</v>
      </c>
      <c r="B1818" t="s">
        <v>10</v>
      </c>
      <c r="C1818" s="1">
        <v>35519</v>
      </c>
      <c r="D1818">
        <v>498</v>
      </c>
      <c r="E1818">
        <v>19226</v>
      </c>
      <c r="F1818">
        <v>0</v>
      </c>
      <c r="G1818">
        <v>0</v>
      </c>
      <c r="H1818">
        <v>0</v>
      </c>
      <c r="I1818" s="1">
        <v>35519</v>
      </c>
      <c r="J1818">
        <v>1997</v>
      </c>
      <c r="K1818">
        <f t="shared" si="168"/>
        <v>3</v>
      </c>
      <c r="L1818">
        <f t="shared" si="169"/>
        <v>30</v>
      </c>
      <c r="M1818">
        <f t="shared" si="170"/>
        <v>1997</v>
      </c>
      <c r="N1818">
        <f t="shared" si="171"/>
        <v>987.78300000000002</v>
      </c>
      <c r="O1818">
        <f t="shared" si="172"/>
        <v>0</v>
      </c>
      <c r="P1818">
        <f t="shared" si="173"/>
        <v>987.78300000000002</v>
      </c>
    </row>
    <row r="1819" spans="1:16" x14ac:dyDescent="0.3">
      <c r="A1819">
        <v>13087500</v>
      </c>
      <c r="B1819" t="s">
        <v>10</v>
      </c>
      <c r="C1819" s="1">
        <v>35520</v>
      </c>
      <c r="D1819">
        <v>506</v>
      </c>
      <c r="E1819">
        <v>20230</v>
      </c>
      <c r="F1819">
        <v>0</v>
      </c>
      <c r="G1819">
        <v>0</v>
      </c>
      <c r="H1819">
        <v>0</v>
      </c>
      <c r="I1819" s="1">
        <v>35520</v>
      </c>
      <c r="J1819">
        <v>1997</v>
      </c>
      <c r="K1819">
        <f t="shared" si="168"/>
        <v>3</v>
      </c>
      <c r="L1819">
        <f t="shared" si="169"/>
        <v>31</v>
      </c>
      <c r="M1819">
        <f t="shared" si="170"/>
        <v>1997</v>
      </c>
      <c r="N1819">
        <f t="shared" si="171"/>
        <v>1003.6510000000001</v>
      </c>
      <c r="O1819">
        <f t="shared" si="172"/>
        <v>0</v>
      </c>
      <c r="P1819">
        <f t="shared" si="173"/>
        <v>1003.6510000000001</v>
      </c>
    </row>
    <row r="1820" spans="1:16" x14ac:dyDescent="0.3">
      <c r="A1820">
        <v>13087500</v>
      </c>
      <c r="B1820" t="s">
        <v>10</v>
      </c>
      <c r="C1820" s="1">
        <v>35521</v>
      </c>
      <c r="D1820">
        <v>566</v>
      </c>
      <c r="E1820">
        <v>21352</v>
      </c>
      <c r="F1820">
        <v>0</v>
      </c>
      <c r="G1820">
        <v>0</v>
      </c>
      <c r="H1820">
        <v>0</v>
      </c>
      <c r="I1820" s="1">
        <v>35521</v>
      </c>
      <c r="J1820">
        <v>1997</v>
      </c>
      <c r="K1820">
        <f t="shared" si="168"/>
        <v>4</v>
      </c>
      <c r="L1820">
        <f t="shared" si="169"/>
        <v>1</v>
      </c>
      <c r="M1820">
        <f t="shared" si="170"/>
        <v>1997</v>
      </c>
      <c r="N1820">
        <f t="shared" si="171"/>
        <v>1122.6610000000001</v>
      </c>
      <c r="O1820">
        <f t="shared" si="172"/>
        <v>0</v>
      </c>
      <c r="P1820">
        <f t="shared" si="173"/>
        <v>1122.6610000000001</v>
      </c>
    </row>
    <row r="1821" spans="1:16" x14ac:dyDescent="0.3">
      <c r="A1821">
        <v>13087500</v>
      </c>
      <c r="B1821" t="s">
        <v>10</v>
      </c>
      <c r="C1821" s="1">
        <v>35522</v>
      </c>
      <c r="D1821">
        <v>692</v>
      </c>
      <c r="E1821">
        <v>22725</v>
      </c>
      <c r="F1821">
        <v>0</v>
      </c>
      <c r="G1821">
        <v>0</v>
      </c>
      <c r="H1821">
        <v>0</v>
      </c>
      <c r="I1821" s="1">
        <v>35522</v>
      </c>
      <c r="J1821">
        <v>1997</v>
      </c>
      <c r="K1821">
        <f t="shared" si="168"/>
        <v>4</v>
      </c>
      <c r="L1821">
        <f t="shared" si="169"/>
        <v>2</v>
      </c>
      <c r="M1821">
        <f t="shared" si="170"/>
        <v>1997</v>
      </c>
      <c r="N1821">
        <f t="shared" si="171"/>
        <v>1372.5820000000001</v>
      </c>
      <c r="O1821">
        <f t="shared" si="172"/>
        <v>0</v>
      </c>
      <c r="P1821">
        <f t="shared" si="173"/>
        <v>1372.5820000000001</v>
      </c>
    </row>
    <row r="1822" spans="1:16" x14ac:dyDescent="0.3">
      <c r="A1822">
        <v>13087500</v>
      </c>
      <c r="B1822" t="s">
        <v>10</v>
      </c>
      <c r="C1822" s="1">
        <v>35523</v>
      </c>
      <c r="D1822">
        <v>686</v>
      </c>
      <c r="E1822">
        <v>24086</v>
      </c>
      <c r="F1822">
        <v>0</v>
      </c>
      <c r="G1822">
        <v>0</v>
      </c>
      <c r="H1822">
        <v>0</v>
      </c>
      <c r="I1822" s="1">
        <v>35523</v>
      </c>
      <c r="J1822">
        <v>1997</v>
      </c>
      <c r="K1822">
        <f t="shared" si="168"/>
        <v>4</v>
      </c>
      <c r="L1822">
        <f t="shared" si="169"/>
        <v>3</v>
      </c>
      <c r="M1822">
        <f t="shared" si="170"/>
        <v>1997</v>
      </c>
      <c r="N1822">
        <f t="shared" si="171"/>
        <v>1360.681</v>
      </c>
      <c r="O1822">
        <f t="shared" si="172"/>
        <v>0</v>
      </c>
      <c r="P1822">
        <f t="shared" si="173"/>
        <v>1360.681</v>
      </c>
    </row>
    <row r="1823" spans="1:16" x14ac:dyDescent="0.3">
      <c r="A1823">
        <v>13087500</v>
      </c>
      <c r="B1823" t="s">
        <v>10</v>
      </c>
      <c r="C1823" s="1">
        <v>35524</v>
      </c>
      <c r="D1823">
        <v>682</v>
      </c>
      <c r="E1823">
        <v>25438</v>
      </c>
      <c r="F1823">
        <v>0</v>
      </c>
      <c r="G1823">
        <v>0</v>
      </c>
      <c r="H1823">
        <v>0</v>
      </c>
      <c r="I1823" s="1">
        <v>35524</v>
      </c>
      <c r="J1823">
        <v>1997</v>
      </c>
      <c r="K1823">
        <f t="shared" si="168"/>
        <v>4</v>
      </c>
      <c r="L1823">
        <f t="shared" si="169"/>
        <v>4</v>
      </c>
      <c r="M1823">
        <f t="shared" si="170"/>
        <v>1997</v>
      </c>
      <c r="N1823">
        <f t="shared" si="171"/>
        <v>1352.7470000000001</v>
      </c>
      <c r="O1823">
        <f t="shared" si="172"/>
        <v>0</v>
      </c>
      <c r="P1823">
        <f t="shared" si="173"/>
        <v>1352.7470000000001</v>
      </c>
    </row>
    <row r="1824" spans="1:16" x14ac:dyDescent="0.3">
      <c r="A1824">
        <v>13087500</v>
      </c>
      <c r="B1824" t="s">
        <v>10</v>
      </c>
      <c r="C1824" s="1">
        <v>35525</v>
      </c>
      <c r="D1824">
        <v>715</v>
      </c>
      <c r="E1824">
        <v>26857</v>
      </c>
      <c r="F1824">
        <v>0</v>
      </c>
      <c r="G1824">
        <v>0</v>
      </c>
      <c r="H1824">
        <v>0</v>
      </c>
      <c r="I1824" s="1">
        <v>35525</v>
      </c>
      <c r="J1824">
        <v>1997</v>
      </c>
      <c r="K1824">
        <f t="shared" si="168"/>
        <v>4</v>
      </c>
      <c r="L1824">
        <f t="shared" si="169"/>
        <v>5</v>
      </c>
      <c r="M1824">
        <f t="shared" si="170"/>
        <v>1997</v>
      </c>
      <c r="N1824">
        <f t="shared" si="171"/>
        <v>1418.2025000000001</v>
      </c>
      <c r="O1824">
        <f t="shared" si="172"/>
        <v>0</v>
      </c>
      <c r="P1824">
        <f t="shared" si="173"/>
        <v>1418.2025000000001</v>
      </c>
    </row>
    <row r="1825" spans="1:16" x14ac:dyDescent="0.3">
      <c r="A1825">
        <v>13087500</v>
      </c>
      <c r="B1825" t="s">
        <v>10</v>
      </c>
      <c r="C1825" s="1">
        <v>35526</v>
      </c>
      <c r="D1825">
        <v>900</v>
      </c>
      <c r="E1825">
        <v>28642</v>
      </c>
      <c r="F1825">
        <v>0</v>
      </c>
      <c r="G1825">
        <v>0</v>
      </c>
      <c r="H1825">
        <v>0</v>
      </c>
      <c r="I1825" s="1">
        <v>35526</v>
      </c>
      <c r="J1825">
        <v>1997</v>
      </c>
      <c r="K1825">
        <f t="shared" si="168"/>
        <v>4</v>
      </c>
      <c r="L1825">
        <f t="shared" si="169"/>
        <v>6</v>
      </c>
      <c r="M1825">
        <f t="shared" si="170"/>
        <v>1997</v>
      </c>
      <c r="N1825">
        <f t="shared" si="171"/>
        <v>1785.15</v>
      </c>
      <c r="O1825">
        <f t="shared" si="172"/>
        <v>0</v>
      </c>
      <c r="P1825">
        <f t="shared" si="173"/>
        <v>1785.15</v>
      </c>
    </row>
    <row r="1826" spans="1:16" x14ac:dyDescent="0.3">
      <c r="A1826">
        <v>13087500</v>
      </c>
      <c r="B1826" t="s">
        <v>10</v>
      </c>
      <c r="C1826" s="1">
        <v>35527</v>
      </c>
      <c r="D1826">
        <v>985</v>
      </c>
      <c r="E1826">
        <v>30596</v>
      </c>
      <c r="F1826">
        <v>0</v>
      </c>
      <c r="G1826">
        <v>0</v>
      </c>
      <c r="H1826">
        <v>0</v>
      </c>
      <c r="I1826" s="1">
        <v>35527</v>
      </c>
      <c r="J1826">
        <v>1997</v>
      </c>
      <c r="K1826">
        <f t="shared" si="168"/>
        <v>4</v>
      </c>
      <c r="L1826">
        <f t="shared" si="169"/>
        <v>7</v>
      </c>
      <c r="M1826">
        <f t="shared" si="170"/>
        <v>1997</v>
      </c>
      <c r="N1826">
        <f t="shared" si="171"/>
        <v>1953.7474999999999</v>
      </c>
      <c r="O1826">
        <f t="shared" si="172"/>
        <v>0</v>
      </c>
      <c r="P1826">
        <f t="shared" si="173"/>
        <v>1953.7474999999999</v>
      </c>
    </row>
    <row r="1827" spans="1:16" x14ac:dyDescent="0.3">
      <c r="A1827">
        <v>13087500</v>
      </c>
      <c r="B1827" t="s">
        <v>10</v>
      </c>
      <c r="C1827" s="1">
        <v>35528</v>
      </c>
      <c r="D1827">
        <v>947</v>
      </c>
      <c r="E1827">
        <v>32474</v>
      </c>
      <c r="F1827">
        <v>0</v>
      </c>
      <c r="G1827">
        <v>0</v>
      </c>
      <c r="H1827">
        <v>0</v>
      </c>
      <c r="I1827" s="1">
        <v>35528</v>
      </c>
      <c r="J1827">
        <v>1997</v>
      </c>
      <c r="K1827">
        <f t="shared" si="168"/>
        <v>4</v>
      </c>
      <c r="L1827">
        <f t="shared" si="169"/>
        <v>8</v>
      </c>
      <c r="M1827">
        <f t="shared" si="170"/>
        <v>1997</v>
      </c>
      <c r="N1827">
        <f t="shared" si="171"/>
        <v>1878.3745000000001</v>
      </c>
      <c r="O1827">
        <f t="shared" si="172"/>
        <v>0</v>
      </c>
      <c r="P1827">
        <f t="shared" si="173"/>
        <v>1878.3745000000001</v>
      </c>
    </row>
    <row r="1828" spans="1:16" x14ac:dyDescent="0.3">
      <c r="A1828">
        <v>13087500</v>
      </c>
      <c r="B1828" t="s">
        <v>10</v>
      </c>
      <c r="C1828" s="1">
        <v>35529</v>
      </c>
      <c r="D1828">
        <v>917</v>
      </c>
      <c r="E1828">
        <v>34293</v>
      </c>
      <c r="F1828">
        <v>0</v>
      </c>
      <c r="G1828">
        <v>0</v>
      </c>
      <c r="H1828">
        <v>0</v>
      </c>
      <c r="I1828" s="1">
        <v>35529</v>
      </c>
      <c r="J1828">
        <v>1997</v>
      </c>
      <c r="K1828">
        <f t="shared" si="168"/>
        <v>4</v>
      </c>
      <c r="L1828">
        <f t="shared" si="169"/>
        <v>9</v>
      </c>
      <c r="M1828">
        <f t="shared" si="170"/>
        <v>1997</v>
      </c>
      <c r="N1828">
        <f t="shared" si="171"/>
        <v>1818.8695</v>
      </c>
      <c r="O1828">
        <f t="shared" si="172"/>
        <v>0</v>
      </c>
      <c r="P1828">
        <f t="shared" si="173"/>
        <v>1818.8695</v>
      </c>
    </row>
    <row r="1829" spans="1:16" x14ac:dyDescent="0.3">
      <c r="A1829">
        <v>13087500</v>
      </c>
      <c r="B1829" t="s">
        <v>10</v>
      </c>
      <c r="C1829" s="1">
        <v>35530</v>
      </c>
      <c r="D1829">
        <v>977</v>
      </c>
      <c r="E1829">
        <v>36231</v>
      </c>
      <c r="F1829">
        <v>0</v>
      </c>
      <c r="G1829">
        <v>0</v>
      </c>
      <c r="H1829">
        <v>0</v>
      </c>
      <c r="I1829" s="1">
        <v>35530</v>
      </c>
      <c r="J1829">
        <v>1997</v>
      </c>
      <c r="K1829">
        <f t="shared" si="168"/>
        <v>4</v>
      </c>
      <c r="L1829">
        <f t="shared" si="169"/>
        <v>10</v>
      </c>
      <c r="M1829">
        <f t="shared" si="170"/>
        <v>1997</v>
      </c>
      <c r="N1829">
        <f t="shared" si="171"/>
        <v>1937.8795</v>
      </c>
      <c r="O1829">
        <f t="shared" si="172"/>
        <v>0</v>
      </c>
      <c r="P1829">
        <f t="shared" si="173"/>
        <v>1937.8795</v>
      </c>
    </row>
    <row r="1830" spans="1:16" x14ac:dyDescent="0.3">
      <c r="A1830">
        <v>13087500</v>
      </c>
      <c r="B1830" t="s">
        <v>10</v>
      </c>
      <c r="C1830" s="1">
        <v>35531</v>
      </c>
      <c r="D1830">
        <v>1013</v>
      </c>
      <c r="E1830">
        <v>38240</v>
      </c>
      <c r="F1830">
        <v>0</v>
      </c>
      <c r="G1830">
        <v>0</v>
      </c>
      <c r="H1830">
        <v>0</v>
      </c>
      <c r="I1830" s="1">
        <v>35531</v>
      </c>
      <c r="J1830">
        <v>1997</v>
      </c>
      <c r="K1830">
        <f t="shared" si="168"/>
        <v>4</v>
      </c>
      <c r="L1830">
        <f t="shared" si="169"/>
        <v>11</v>
      </c>
      <c r="M1830">
        <f t="shared" si="170"/>
        <v>1997</v>
      </c>
      <c r="N1830">
        <f t="shared" si="171"/>
        <v>2009.2855</v>
      </c>
      <c r="O1830">
        <f t="shared" si="172"/>
        <v>0</v>
      </c>
      <c r="P1830">
        <f t="shared" si="173"/>
        <v>2009.2855</v>
      </c>
    </row>
    <row r="1831" spans="1:16" x14ac:dyDescent="0.3">
      <c r="A1831">
        <v>13087500</v>
      </c>
      <c r="B1831" t="s">
        <v>10</v>
      </c>
      <c r="C1831" s="1">
        <v>35532</v>
      </c>
      <c r="D1831">
        <v>1021</v>
      </c>
      <c r="E1831">
        <v>40265</v>
      </c>
      <c r="F1831">
        <v>0</v>
      </c>
      <c r="G1831">
        <v>0</v>
      </c>
      <c r="H1831">
        <v>0</v>
      </c>
      <c r="I1831" s="1">
        <v>35532</v>
      </c>
      <c r="J1831">
        <v>1997</v>
      </c>
      <c r="K1831">
        <f t="shared" si="168"/>
        <v>4</v>
      </c>
      <c r="L1831">
        <f t="shared" si="169"/>
        <v>12</v>
      </c>
      <c r="M1831">
        <f t="shared" si="170"/>
        <v>1997</v>
      </c>
      <c r="N1831">
        <f t="shared" si="171"/>
        <v>2025.1535000000001</v>
      </c>
      <c r="O1831">
        <f t="shared" si="172"/>
        <v>0</v>
      </c>
      <c r="P1831">
        <f t="shared" si="173"/>
        <v>2025.1535000000001</v>
      </c>
    </row>
    <row r="1832" spans="1:16" x14ac:dyDescent="0.3">
      <c r="A1832">
        <v>13087500</v>
      </c>
      <c r="B1832" t="s">
        <v>10</v>
      </c>
      <c r="C1832" s="1">
        <v>35533</v>
      </c>
      <c r="D1832">
        <v>1099</v>
      </c>
      <c r="E1832">
        <v>42445</v>
      </c>
      <c r="F1832">
        <v>0</v>
      </c>
      <c r="G1832">
        <v>0</v>
      </c>
      <c r="H1832">
        <v>0</v>
      </c>
      <c r="I1832" s="1">
        <v>35533</v>
      </c>
      <c r="J1832">
        <v>1997</v>
      </c>
      <c r="K1832">
        <f t="shared" si="168"/>
        <v>4</v>
      </c>
      <c r="L1832">
        <f t="shared" si="169"/>
        <v>13</v>
      </c>
      <c r="M1832">
        <f t="shared" si="170"/>
        <v>1997</v>
      </c>
      <c r="N1832">
        <f t="shared" si="171"/>
        <v>2179.8665000000001</v>
      </c>
      <c r="O1832">
        <f t="shared" si="172"/>
        <v>0</v>
      </c>
      <c r="P1832">
        <f t="shared" si="173"/>
        <v>2179.8665000000001</v>
      </c>
    </row>
    <row r="1833" spans="1:16" x14ac:dyDescent="0.3">
      <c r="A1833">
        <v>13087500</v>
      </c>
      <c r="B1833" t="s">
        <v>10</v>
      </c>
      <c r="C1833" s="1">
        <v>35534</v>
      </c>
      <c r="D1833">
        <v>1227</v>
      </c>
      <c r="E1833">
        <v>44879</v>
      </c>
      <c r="F1833">
        <v>0</v>
      </c>
      <c r="G1833">
        <v>0</v>
      </c>
      <c r="H1833">
        <v>0</v>
      </c>
      <c r="I1833" s="1">
        <v>35534</v>
      </c>
      <c r="J1833">
        <v>1997</v>
      </c>
      <c r="K1833">
        <f t="shared" si="168"/>
        <v>4</v>
      </c>
      <c r="L1833">
        <f t="shared" si="169"/>
        <v>14</v>
      </c>
      <c r="M1833">
        <f t="shared" si="170"/>
        <v>1997</v>
      </c>
      <c r="N1833">
        <f t="shared" si="171"/>
        <v>2433.7545</v>
      </c>
      <c r="O1833">
        <f t="shared" si="172"/>
        <v>0</v>
      </c>
      <c r="P1833">
        <f t="shared" si="173"/>
        <v>2433.7545</v>
      </c>
    </row>
    <row r="1834" spans="1:16" x14ac:dyDescent="0.3">
      <c r="A1834">
        <v>13087500</v>
      </c>
      <c r="B1834" t="s">
        <v>10</v>
      </c>
      <c r="C1834" s="1">
        <v>35535</v>
      </c>
      <c r="D1834">
        <v>1434</v>
      </c>
      <c r="E1834">
        <v>47723</v>
      </c>
      <c r="F1834">
        <v>0</v>
      </c>
      <c r="G1834">
        <v>0</v>
      </c>
      <c r="H1834">
        <v>0</v>
      </c>
      <c r="I1834" s="1">
        <v>35535</v>
      </c>
      <c r="J1834">
        <v>1997</v>
      </c>
      <c r="K1834">
        <f t="shared" si="168"/>
        <v>4</v>
      </c>
      <c r="L1834">
        <f t="shared" si="169"/>
        <v>15</v>
      </c>
      <c r="M1834">
        <f t="shared" si="170"/>
        <v>1997</v>
      </c>
      <c r="N1834">
        <f t="shared" si="171"/>
        <v>2844.3389999999999</v>
      </c>
      <c r="O1834">
        <f t="shared" si="172"/>
        <v>0</v>
      </c>
      <c r="P1834">
        <f t="shared" si="173"/>
        <v>2844.3389999999999</v>
      </c>
    </row>
    <row r="1835" spans="1:16" x14ac:dyDescent="0.3">
      <c r="A1835">
        <v>13087500</v>
      </c>
      <c r="B1835" t="s">
        <v>10</v>
      </c>
      <c r="C1835" s="1">
        <v>35536</v>
      </c>
      <c r="D1835">
        <v>1570</v>
      </c>
      <c r="E1835">
        <v>50837</v>
      </c>
      <c r="F1835">
        <v>0</v>
      </c>
      <c r="G1835">
        <v>0</v>
      </c>
      <c r="H1835">
        <v>0</v>
      </c>
      <c r="I1835" s="1">
        <v>35536</v>
      </c>
      <c r="J1835">
        <v>1997</v>
      </c>
      <c r="K1835">
        <f t="shared" si="168"/>
        <v>4</v>
      </c>
      <c r="L1835">
        <f t="shared" si="169"/>
        <v>16</v>
      </c>
      <c r="M1835">
        <f t="shared" si="170"/>
        <v>1997</v>
      </c>
      <c r="N1835">
        <f t="shared" si="171"/>
        <v>3114.0950000000003</v>
      </c>
      <c r="O1835">
        <f t="shared" si="172"/>
        <v>0</v>
      </c>
      <c r="P1835">
        <f t="shared" si="173"/>
        <v>3114.0950000000003</v>
      </c>
    </row>
    <row r="1836" spans="1:16" x14ac:dyDescent="0.3">
      <c r="A1836">
        <v>13087500</v>
      </c>
      <c r="B1836" t="s">
        <v>10</v>
      </c>
      <c r="C1836" s="1">
        <v>35537</v>
      </c>
      <c r="D1836">
        <v>1678</v>
      </c>
      <c r="E1836">
        <v>54165</v>
      </c>
      <c r="F1836">
        <v>0</v>
      </c>
      <c r="G1836">
        <v>0</v>
      </c>
      <c r="H1836">
        <v>0</v>
      </c>
      <c r="I1836" s="1">
        <v>35537</v>
      </c>
      <c r="J1836">
        <v>1997</v>
      </c>
      <c r="K1836">
        <f t="shared" si="168"/>
        <v>4</v>
      </c>
      <c r="L1836">
        <f t="shared" si="169"/>
        <v>17</v>
      </c>
      <c r="M1836">
        <f t="shared" si="170"/>
        <v>1997</v>
      </c>
      <c r="N1836">
        <f t="shared" si="171"/>
        <v>3328.3130000000001</v>
      </c>
      <c r="O1836">
        <f t="shared" si="172"/>
        <v>0</v>
      </c>
      <c r="P1836">
        <f t="shared" si="173"/>
        <v>3328.3130000000001</v>
      </c>
    </row>
    <row r="1837" spans="1:16" x14ac:dyDescent="0.3">
      <c r="A1837">
        <v>13087500</v>
      </c>
      <c r="B1837" t="s">
        <v>10</v>
      </c>
      <c r="C1837" s="1">
        <v>35538</v>
      </c>
      <c r="D1837">
        <v>1905</v>
      </c>
      <c r="E1837">
        <v>57944</v>
      </c>
      <c r="F1837">
        <v>0</v>
      </c>
      <c r="G1837">
        <v>0</v>
      </c>
      <c r="H1837">
        <v>0</v>
      </c>
      <c r="I1837" s="1">
        <v>35538</v>
      </c>
      <c r="J1837">
        <v>1997</v>
      </c>
      <c r="K1837">
        <f t="shared" si="168"/>
        <v>4</v>
      </c>
      <c r="L1837">
        <f t="shared" si="169"/>
        <v>18</v>
      </c>
      <c r="M1837">
        <f t="shared" si="170"/>
        <v>1997</v>
      </c>
      <c r="N1837">
        <f t="shared" si="171"/>
        <v>3778.5675000000001</v>
      </c>
      <c r="O1837">
        <f t="shared" si="172"/>
        <v>0</v>
      </c>
      <c r="P1837">
        <f t="shared" si="173"/>
        <v>3778.5675000000001</v>
      </c>
    </row>
    <row r="1838" spans="1:16" x14ac:dyDescent="0.3">
      <c r="A1838">
        <v>13087500</v>
      </c>
      <c r="B1838" t="s">
        <v>10</v>
      </c>
      <c r="C1838" s="1">
        <v>35539</v>
      </c>
      <c r="D1838">
        <v>2002</v>
      </c>
      <c r="E1838">
        <v>61915</v>
      </c>
      <c r="F1838">
        <v>0</v>
      </c>
      <c r="G1838">
        <v>0</v>
      </c>
      <c r="H1838">
        <v>0</v>
      </c>
      <c r="I1838" s="1">
        <v>35539</v>
      </c>
      <c r="J1838">
        <v>1997</v>
      </c>
      <c r="K1838">
        <f t="shared" si="168"/>
        <v>4</v>
      </c>
      <c r="L1838">
        <f t="shared" si="169"/>
        <v>19</v>
      </c>
      <c r="M1838">
        <f t="shared" si="170"/>
        <v>1997</v>
      </c>
      <c r="N1838">
        <f t="shared" si="171"/>
        <v>3970.9670000000001</v>
      </c>
      <c r="O1838">
        <f t="shared" si="172"/>
        <v>0</v>
      </c>
      <c r="P1838">
        <f t="shared" si="173"/>
        <v>3970.9670000000001</v>
      </c>
    </row>
    <row r="1839" spans="1:16" x14ac:dyDescent="0.3">
      <c r="A1839">
        <v>13087500</v>
      </c>
      <c r="B1839" t="s">
        <v>10</v>
      </c>
      <c r="C1839" s="1">
        <v>35540</v>
      </c>
      <c r="D1839">
        <v>1947</v>
      </c>
      <c r="E1839">
        <v>65777</v>
      </c>
      <c r="F1839">
        <v>0</v>
      </c>
      <c r="G1839">
        <v>0</v>
      </c>
      <c r="H1839">
        <v>0</v>
      </c>
      <c r="I1839" s="1">
        <v>35540</v>
      </c>
      <c r="J1839">
        <v>1997</v>
      </c>
      <c r="K1839">
        <f t="shared" si="168"/>
        <v>4</v>
      </c>
      <c r="L1839">
        <f t="shared" si="169"/>
        <v>20</v>
      </c>
      <c r="M1839">
        <f t="shared" si="170"/>
        <v>1997</v>
      </c>
      <c r="N1839">
        <f t="shared" si="171"/>
        <v>3861.8744999999999</v>
      </c>
      <c r="O1839">
        <f t="shared" si="172"/>
        <v>0</v>
      </c>
      <c r="P1839">
        <f t="shared" si="173"/>
        <v>3861.8744999999999</v>
      </c>
    </row>
    <row r="1840" spans="1:16" x14ac:dyDescent="0.3">
      <c r="A1840">
        <v>13087500</v>
      </c>
      <c r="B1840" t="s">
        <v>10</v>
      </c>
      <c r="C1840" s="1">
        <v>35541</v>
      </c>
      <c r="D1840">
        <v>1726</v>
      </c>
      <c r="E1840">
        <v>69200</v>
      </c>
      <c r="F1840">
        <v>0</v>
      </c>
      <c r="G1840">
        <v>0</v>
      </c>
      <c r="H1840">
        <v>0</v>
      </c>
      <c r="I1840" s="1">
        <v>35541</v>
      </c>
      <c r="J1840">
        <v>1997</v>
      </c>
      <c r="K1840">
        <f t="shared" si="168"/>
        <v>4</v>
      </c>
      <c r="L1840">
        <f t="shared" si="169"/>
        <v>21</v>
      </c>
      <c r="M1840">
        <f t="shared" si="170"/>
        <v>1997</v>
      </c>
      <c r="N1840">
        <f t="shared" si="171"/>
        <v>3423.5210000000002</v>
      </c>
      <c r="O1840">
        <f t="shared" si="172"/>
        <v>0</v>
      </c>
      <c r="P1840">
        <f t="shared" si="173"/>
        <v>3423.5210000000002</v>
      </c>
    </row>
    <row r="1841" spans="1:16" x14ac:dyDescent="0.3">
      <c r="A1841">
        <v>13087500</v>
      </c>
      <c r="B1841" t="s">
        <v>10</v>
      </c>
      <c r="C1841" s="1">
        <v>35542</v>
      </c>
      <c r="D1841">
        <v>1872</v>
      </c>
      <c r="E1841">
        <v>72913</v>
      </c>
      <c r="F1841">
        <v>0</v>
      </c>
      <c r="G1841">
        <v>0</v>
      </c>
      <c r="H1841">
        <v>0</v>
      </c>
      <c r="I1841" s="1">
        <v>35542</v>
      </c>
      <c r="J1841">
        <v>1997</v>
      </c>
      <c r="K1841">
        <f t="shared" si="168"/>
        <v>4</v>
      </c>
      <c r="L1841">
        <f t="shared" si="169"/>
        <v>22</v>
      </c>
      <c r="M1841">
        <f t="shared" si="170"/>
        <v>1997</v>
      </c>
      <c r="N1841">
        <f t="shared" si="171"/>
        <v>3713.1120000000001</v>
      </c>
      <c r="O1841">
        <f t="shared" si="172"/>
        <v>0</v>
      </c>
      <c r="P1841">
        <f t="shared" si="173"/>
        <v>3713.1120000000001</v>
      </c>
    </row>
    <row r="1842" spans="1:16" x14ac:dyDescent="0.3">
      <c r="A1842">
        <v>13087500</v>
      </c>
      <c r="B1842" t="s">
        <v>10</v>
      </c>
      <c r="C1842" s="1">
        <v>35543</v>
      </c>
      <c r="D1842">
        <v>1820</v>
      </c>
      <c r="E1842">
        <v>76523</v>
      </c>
      <c r="F1842">
        <v>0</v>
      </c>
      <c r="G1842">
        <v>0</v>
      </c>
      <c r="H1842">
        <v>0</v>
      </c>
      <c r="I1842" s="1">
        <v>35543</v>
      </c>
      <c r="J1842">
        <v>1997</v>
      </c>
      <c r="K1842">
        <f t="shared" si="168"/>
        <v>4</v>
      </c>
      <c r="L1842">
        <f t="shared" si="169"/>
        <v>23</v>
      </c>
      <c r="M1842">
        <f t="shared" si="170"/>
        <v>1997</v>
      </c>
      <c r="N1842">
        <f t="shared" si="171"/>
        <v>3609.9700000000003</v>
      </c>
      <c r="O1842">
        <f t="shared" si="172"/>
        <v>0</v>
      </c>
      <c r="P1842">
        <f t="shared" si="173"/>
        <v>3609.9700000000003</v>
      </c>
    </row>
    <row r="1843" spans="1:16" x14ac:dyDescent="0.3">
      <c r="A1843">
        <v>13087500</v>
      </c>
      <c r="B1843" t="s">
        <v>10</v>
      </c>
      <c r="C1843" s="1">
        <v>35544</v>
      </c>
      <c r="D1843">
        <v>1845</v>
      </c>
      <c r="E1843">
        <v>80183</v>
      </c>
      <c r="F1843">
        <v>0</v>
      </c>
      <c r="G1843">
        <v>0</v>
      </c>
      <c r="H1843">
        <v>0</v>
      </c>
      <c r="I1843" s="1">
        <v>35544</v>
      </c>
      <c r="J1843">
        <v>1997</v>
      </c>
      <c r="K1843">
        <f t="shared" si="168"/>
        <v>4</v>
      </c>
      <c r="L1843">
        <f t="shared" si="169"/>
        <v>24</v>
      </c>
      <c r="M1843">
        <f t="shared" si="170"/>
        <v>1997</v>
      </c>
      <c r="N1843">
        <f t="shared" si="171"/>
        <v>3659.5574999999999</v>
      </c>
      <c r="O1843">
        <f t="shared" si="172"/>
        <v>0</v>
      </c>
      <c r="P1843">
        <f t="shared" si="173"/>
        <v>3659.5574999999999</v>
      </c>
    </row>
    <row r="1844" spans="1:16" x14ac:dyDescent="0.3">
      <c r="A1844">
        <v>13087500</v>
      </c>
      <c r="B1844" t="s">
        <v>10</v>
      </c>
      <c r="C1844" s="1">
        <v>35545</v>
      </c>
      <c r="D1844">
        <v>1978</v>
      </c>
      <c r="E1844">
        <v>84106</v>
      </c>
      <c r="F1844">
        <v>0</v>
      </c>
      <c r="G1844">
        <v>0</v>
      </c>
      <c r="H1844">
        <v>0</v>
      </c>
      <c r="I1844" s="1">
        <v>35545</v>
      </c>
      <c r="J1844">
        <v>1997</v>
      </c>
      <c r="K1844">
        <f t="shared" si="168"/>
        <v>4</v>
      </c>
      <c r="L1844">
        <f t="shared" si="169"/>
        <v>25</v>
      </c>
      <c r="M1844">
        <f t="shared" si="170"/>
        <v>1997</v>
      </c>
      <c r="N1844">
        <f t="shared" si="171"/>
        <v>3923.3630000000003</v>
      </c>
      <c r="O1844">
        <f t="shared" si="172"/>
        <v>0</v>
      </c>
      <c r="P1844">
        <f t="shared" si="173"/>
        <v>3923.3630000000003</v>
      </c>
    </row>
    <row r="1845" spans="1:16" x14ac:dyDescent="0.3">
      <c r="A1845">
        <v>13087500</v>
      </c>
      <c r="B1845" t="s">
        <v>10</v>
      </c>
      <c r="C1845" s="1">
        <v>35546</v>
      </c>
      <c r="D1845">
        <v>1990</v>
      </c>
      <c r="E1845">
        <v>88054</v>
      </c>
      <c r="F1845">
        <v>0</v>
      </c>
      <c r="G1845">
        <v>0</v>
      </c>
      <c r="H1845">
        <v>0</v>
      </c>
      <c r="I1845" s="1">
        <v>35546</v>
      </c>
      <c r="J1845">
        <v>1997</v>
      </c>
      <c r="K1845">
        <f t="shared" si="168"/>
        <v>4</v>
      </c>
      <c r="L1845">
        <f t="shared" si="169"/>
        <v>26</v>
      </c>
      <c r="M1845">
        <f t="shared" si="170"/>
        <v>1997</v>
      </c>
      <c r="N1845">
        <f t="shared" si="171"/>
        <v>3947.165</v>
      </c>
      <c r="O1845">
        <f t="shared" si="172"/>
        <v>0</v>
      </c>
      <c r="P1845">
        <f t="shared" si="173"/>
        <v>3947.165</v>
      </c>
    </row>
    <row r="1846" spans="1:16" x14ac:dyDescent="0.3">
      <c r="A1846">
        <v>13087500</v>
      </c>
      <c r="B1846" t="s">
        <v>10</v>
      </c>
      <c r="C1846" s="1">
        <v>35547</v>
      </c>
      <c r="D1846">
        <v>2003</v>
      </c>
      <c r="E1846">
        <v>92026</v>
      </c>
      <c r="F1846">
        <v>0</v>
      </c>
      <c r="G1846">
        <v>0</v>
      </c>
      <c r="H1846">
        <v>0</v>
      </c>
      <c r="I1846" s="1">
        <v>35547</v>
      </c>
      <c r="J1846">
        <v>1997</v>
      </c>
      <c r="K1846">
        <f t="shared" si="168"/>
        <v>4</v>
      </c>
      <c r="L1846">
        <f t="shared" si="169"/>
        <v>27</v>
      </c>
      <c r="M1846">
        <f t="shared" si="170"/>
        <v>1997</v>
      </c>
      <c r="N1846">
        <f t="shared" si="171"/>
        <v>3972.9504999999999</v>
      </c>
      <c r="O1846">
        <f t="shared" si="172"/>
        <v>0</v>
      </c>
      <c r="P1846">
        <f t="shared" si="173"/>
        <v>3972.9504999999999</v>
      </c>
    </row>
    <row r="1847" spans="1:16" x14ac:dyDescent="0.3">
      <c r="A1847">
        <v>13087500</v>
      </c>
      <c r="B1847" t="s">
        <v>10</v>
      </c>
      <c r="C1847" s="1">
        <v>35548</v>
      </c>
      <c r="D1847">
        <v>2045</v>
      </c>
      <c r="E1847">
        <v>96083</v>
      </c>
      <c r="F1847">
        <v>0</v>
      </c>
      <c r="G1847">
        <v>0</v>
      </c>
      <c r="H1847">
        <v>0</v>
      </c>
      <c r="I1847" s="1">
        <v>35548</v>
      </c>
      <c r="J1847">
        <v>1997</v>
      </c>
      <c r="K1847">
        <f t="shared" si="168"/>
        <v>4</v>
      </c>
      <c r="L1847">
        <f t="shared" si="169"/>
        <v>28</v>
      </c>
      <c r="M1847">
        <f t="shared" si="170"/>
        <v>1997</v>
      </c>
      <c r="N1847">
        <f t="shared" si="171"/>
        <v>4056.2575000000002</v>
      </c>
      <c r="O1847">
        <f t="shared" si="172"/>
        <v>0</v>
      </c>
      <c r="P1847">
        <f t="shared" si="173"/>
        <v>4056.2575000000002</v>
      </c>
    </row>
    <row r="1848" spans="1:16" x14ac:dyDescent="0.3">
      <c r="A1848">
        <v>13087500</v>
      </c>
      <c r="B1848" t="s">
        <v>10</v>
      </c>
      <c r="C1848" s="1">
        <v>35549</v>
      </c>
      <c r="D1848">
        <v>2182</v>
      </c>
      <c r="E1848">
        <v>100411</v>
      </c>
      <c r="F1848">
        <v>0</v>
      </c>
      <c r="G1848">
        <v>0</v>
      </c>
      <c r="H1848">
        <v>0</v>
      </c>
      <c r="I1848" s="1">
        <v>35549</v>
      </c>
      <c r="J1848">
        <v>1997</v>
      </c>
      <c r="K1848">
        <f t="shared" si="168"/>
        <v>4</v>
      </c>
      <c r="L1848">
        <f t="shared" si="169"/>
        <v>29</v>
      </c>
      <c r="M1848">
        <f t="shared" si="170"/>
        <v>1997</v>
      </c>
      <c r="N1848">
        <f t="shared" si="171"/>
        <v>4327.9970000000003</v>
      </c>
      <c r="O1848">
        <f t="shared" si="172"/>
        <v>0</v>
      </c>
      <c r="P1848">
        <f t="shared" si="173"/>
        <v>4327.9970000000003</v>
      </c>
    </row>
    <row r="1849" spans="1:16" x14ac:dyDescent="0.3">
      <c r="A1849">
        <v>13087500</v>
      </c>
      <c r="B1849" t="s">
        <v>10</v>
      </c>
      <c r="C1849" s="1">
        <v>35550</v>
      </c>
      <c r="D1849">
        <v>2273</v>
      </c>
      <c r="E1849">
        <v>104919</v>
      </c>
      <c r="F1849">
        <v>0</v>
      </c>
      <c r="G1849">
        <v>0</v>
      </c>
      <c r="H1849">
        <v>0</v>
      </c>
      <c r="I1849" s="1">
        <v>35550</v>
      </c>
      <c r="J1849">
        <v>1997</v>
      </c>
      <c r="K1849">
        <f t="shared" si="168"/>
        <v>4</v>
      </c>
      <c r="L1849">
        <f t="shared" si="169"/>
        <v>30</v>
      </c>
      <c r="M1849">
        <f t="shared" si="170"/>
        <v>1997</v>
      </c>
      <c r="N1849">
        <f t="shared" si="171"/>
        <v>4508.4955</v>
      </c>
      <c r="O1849">
        <f t="shared" si="172"/>
        <v>0</v>
      </c>
      <c r="P1849">
        <f t="shared" si="173"/>
        <v>4508.4955</v>
      </c>
    </row>
    <row r="1850" spans="1:16" x14ac:dyDescent="0.3">
      <c r="A1850">
        <v>13087500</v>
      </c>
      <c r="B1850" t="s">
        <v>10</v>
      </c>
      <c r="C1850" s="1">
        <v>35551</v>
      </c>
      <c r="D1850">
        <v>2203</v>
      </c>
      <c r="E1850">
        <v>109289</v>
      </c>
      <c r="F1850">
        <v>0</v>
      </c>
      <c r="G1850">
        <v>0</v>
      </c>
      <c r="H1850">
        <v>0</v>
      </c>
      <c r="I1850" s="1">
        <v>35551</v>
      </c>
      <c r="J1850">
        <v>1997</v>
      </c>
      <c r="K1850">
        <f t="shared" si="168"/>
        <v>5</v>
      </c>
      <c r="L1850">
        <f t="shared" si="169"/>
        <v>1</v>
      </c>
      <c r="M1850">
        <f t="shared" si="170"/>
        <v>1997</v>
      </c>
      <c r="N1850">
        <f t="shared" si="171"/>
        <v>4369.6504999999997</v>
      </c>
      <c r="O1850">
        <f t="shared" si="172"/>
        <v>0</v>
      </c>
      <c r="P1850">
        <f t="shared" si="173"/>
        <v>4369.6504999999997</v>
      </c>
    </row>
    <row r="1851" spans="1:16" x14ac:dyDescent="0.3">
      <c r="A1851">
        <v>13087500</v>
      </c>
      <c r="B1851" t="s">
        <v>10</v>
      </c>
      <c r="C1851" s="1">
        <v>35552</v>
      </c>
      <c r="D1851">
        <v>2162</v>
      </c>
      <c r="E1851">
        <v>113577</v>
      </c>
      <c r="F1851">
        <v>0</v>
      </c>
      <c r="G1851">
        <v>0</v>
      </c>
      <c r="H1851">
        <v>0</v>
      </c>
      <c r="I1851" s="1">
        <v>35552</v>
      </c>
      <c r="J1851">
        <v>1997</v>
      </c>
      <c r="K1851">
        <f t="shared" si="168"/>
        <v>5</v>
      </c>
      <c r="L1851">
        <f t="shared" si="169"/>
        <v>2</v>
      </c>
      <c r="M1851">
        <f t="shared" si="170"/>
        <v>1997</v>
      </c>
      <c r="N1851">
        <f t="shared" si="171"/>
        <v>4288.3270000000002</v>
      </c>
      <c r="O1851">
        <f t="shared" si="172"/>
        <v>0</v>
      </c>
      <c r="P1851">
        <f t="shared" si="173"/>
        <v>4288.3270000000002</v>
      </c>
    </row>
    <row r="1852" spans="1:16" x14ac:dyDescent="0.3">
      <c r="A1852">
        <v>13087500</v>
      </c>
      <c r="B1852" t="s">
        <v>10</v>
      </c>
      <c r="C1852" s="1">
        <v>35553</v>
      </c>
      <c r="D1852">
        <v>2149</v>
      </c>
      <c r="E1852">
        <v>117840</v>
      </c>
      <c r="F1852">
        <v>0</v>
      </c>
      <c r="G1852">
        <v>0</v>
      </c>
      <c r="H1852">
        <v>0</v>
      </c>
      <c r="I1852" s="1">
        <v>35553</v>
      </c>
      <c r="J1852">
        <v>1997</v>
      </c>
      <c r="K1852">
        <f t="shared" si="168"/>
        <v>5</v>
      </c>
      <c r="L1852">
        <f t="shared" si="169"/>
        <v>3</v>
      </c>
      <c r="M1852">
        <f t="shared" si="170"/>
        <v>1997</v>
      </c>
      <c r="N1852">
        <f t="shared" si="171"/>
        <v>4262.5415000000003</v>
      </c>
      <c r="O1852">
        <f t="shared" si="172"/>
        <v>0</v>
      </c>
      <c r="P1852">
        <f t="shared" si="173"/>
        <v>4262.5415000000003</v>
      </c>
    </row>
    <row r="1853" spans="1:16" x14ac:dyDescent="0.3">
      <c r="A1853">
        <v>13087500</v>
      </c>
      <c r="B1853" t="s">
        <v>10</v>
      </c>
      <c r="C1853" s="1">
        <v>35554</v>
      </c>
      <c r="D1853">
        <v>2186</v>
      </c>
      <c r="E1853">
        <v>122176</v>
      </c>
      <c r="F1853">
        <v>0</v>
      </c>
      <c r="G1853">
        <v>0</v>
      </c>
      <c r="H1853">
        <v>0</v>
      </c>
      <c r="I1853" s="1">
        <v>35554</v>
      </c>
      <c r="J1853">
        <v>1997</v>
      </c>
      <c r="K1853">
        <f t="shared" si="168"/>
        <v>5</v>
      </c>
      <c r="L1853">
        <f t="shared" si="169"/>
        <v>4</v>
      </c>
      <c r="M1853">
        <f t="shared" si="170"/>
        <v>1997</v>
      </c>
      <c r="N1853">
        <f t="shared" si="171"/>
        <v>4335.9310000000005</v>
      </c>
      <c r="O1853">
        <f t="shared" si="172"/>
        <v>0</v>
      </c>
      <c r="P1853">
        <f t="shared" si="173"/>
        <v>4335.9310000000005</v>
      </c>
    </row>
    <row r="1854" spans="1:16" x14ac:dyDescent="0.3">
      <c r="A1854">
        <v>13087500</v>
      </c>
      <c r="B1854" t="s">
        <v>10</v>
      </c>
      <c r="C1854" s="1">
        <v>35555</v>
      </c>
      <c r="D1854">
        <v>2402</v>
      </c>
      <c r="E1854">
        <v>126940</v>
      </c>
      <c r="F1854">
        <v>0</v>
      </c>
      <c r="G1854">
        <v>0</v>
      </c>
      <c r="H1854">
        <v>0</v>
      </c>
      <c r="I1854" s="1">
        <v>35555</v>
      </c>
      <c r="J1854">
        <v>1997</v>
      </c>
      <c r="K1854">
        <f t="shared" si="168"/>
        <v>5</v>
      </c>
      <c r="L1854">
        <f t="shared" si="169"/>
        <v>5</v>
      </c>
      <c r="M1854">
        <f t="shared" si="170"/>
        <v>1997</v>
      </c>
      <c r="N1854">
        <f t="shared" si="171"/>
        <v>4764.3670000000002</v>
      </c>
      <c r="O1854">
        <f t="shared" si="172"/>
        <v>0</v>
      </c>
      <c r="P1854">
        <f t="shared" si="173"/>
        <v>4764.3670000000002</v>
      </c>
    </row>
    <row r="1855" spans="1:16" x14ac:dyDescent="0.3">
      <c r="A1855">
        <v>13087500</v>
      </c>
      <c r="B1855" t="s">
        <v>10</v>
      </c>
      <c r="C1855" s="1">
        <v>35556</v>
      </c>
      <c r="D1855">
        <v>2606</v>
      </c>
      <c r="E1855">
        <v>132109</v>
      </c>
      <c r="F1855">
        <v>0</v>
      </c>
      <c r="G1855">
        <v>0</v>
      </c>
      <c r="H1855">
        <v>0</v>
      </c>
      <c r="I1855" s="1">
        <v>35556</v>
      </c>
      <c r="J1855">
        <v>1997</v>
      </c>
      <c r="K1855">
        <f t="shared" si="168"/>
        <v>5</v>
      </c>
      <c r="L1855">
        <f t="shared" si="169"/>
        <v>6</v>
      </c>
      <c r="M1855">
        <f t="shared" si="170"/>
        <v>1997</v>
      </c>
      <c r="N1855">
        <f t="shared" si="171"/>
        <v>5169.0010000000002</v>
      </c>
      <c r="O1855">
        <f t="shared" si="172"/>
        <v>0</v>
      </c>
      <c r="P1855">
        <f t="shared" si="173"/>
        <v>5169.0010000000002</v>
      </c>
    </row>
    <row r="1856" spans="1:16" x14ac:dyDescent="0.3">
      <c r="A1856">
        <v>13087500</v>
      </c>
      <c r="B1856" t="s">
        <v>10</v>
      </c>
      <c r="C1856" s="1">
        <v>35557</v>
      </c>
      <c r="D1856">
        <v>2719</v>
      </c>
      <c r="E1856">
        <v>137502</v>
      </c>
      <c r="F1856">
        <v>0</v>
      </c>
      <c r="G1856">
        <v>0</v>
      </c>
      <c r="H1856">
        <v>0</v>
      </c>
      <c r="I1856" s="1">
        <v>35557</v>
      </c>
      <c r="J1856">
        <v>1997</v>
      </c>
      <c r="K1856">
        <f t="shared" si="168"/>
        <v>5</v>
      </c>
      <c r="L1856">
        <f t="shared" si="169"/>
        <v>7</v>
      </c>
      <c r="M1856">
        <f t="shared" si="170"/>
        <v>1997</v>
      </c>
      <c r="N1856">
        <f t="shared" si="171"/>
        <v>5393.1365000000005</v>
      </c>
      <c r="O1856">
        <f t="shared" si="172"/>
        <v>0</v>
      </c>
      <c r="P1856">
        <f t="shared" si="173"/>
        <v>5393.1365000000005</v>
      </c>
    </row>
    <row r="1857" spans="1:16" x14ac:dyDescent="0.3">
      <c r="A1857">
        <v>13087500</v>
      </c>
      <c r="B1857" t="s">
        <v>10</v>
      </c>
      <c r="C1857" s="1">
        <v>35558</v>
      </c>
      <c r="D1857">
        <v>2731</v>
      </c>
      <c r="E1857">
        <v>142919</v>
      </c>
      <c r="F1857">
        <v>0</v>
      </c>
      <c r="G1857">
        <v>0</v>
      </c>
      <c r="H1857">
        <v>0</v>
      </c>
      <c r="I1857" s="1">
        <v>35558</v>
      </c>
      <c r="J1857">
        <v>1997</v>
      </c>
      <c r="K1857">
        <f t="shared" si="168"/>
        <v>5</v>
      </c>
      <c r="L1857">
        <f t="shared" si="169"/>
        <v>8</v>
      </c>
      <c r="M1857">
        <f t="shared" si="170"/>
        <v>1997</v>
      </c>
      <c r="N1857">
        <f t="shared" si="171"/>
        <v>5416.9385000000002</v>
      </c>
      <c r="O1857">
        <f t="shared" si="172"/>
        <v>0</v>
      </c>
      <c r="P1857">
        <f t="shared" si="173"/>
        <v>5416.9385000000002</v>
      </c>
    </row>
    <row r="1858" spans="1:16" x14ac:dyDescent="0.3">
      <c r="A1858">
        <v>13087500</v>
      </c>
      <c r="B1858" t="s">
        <v>10</v>
      </c>
      <c r="C1858" s="1">
        <v>35559</v>
      </c>
      <c r="D1858">
        <v>2704</v>
      </c>
      <c r="E1858">
        <v>148283</v>
      </c>
      <c r="F1858">
        <v>0</v>
      </c>
      <c r="G1858">
        <v>0</v>
      </c>
      <c r="H1858">
        <v>0</v>
      </c>
      <c r="I1858" s="1">
        <v>35559</v>
      </c>
      <c r="J1858">
        <v>1997</v>
      </c>
      <c r="K1858">
        <f t="shared" si="168"/>
        <v>5</v>
      </c>
      <c r="L1858">
        <f t="shared" si="169"/>
        <v>9</v>
      </c>
      <c r="M1858">
        <f t="shared" si="170"/>
        <v>1997</v>
      </c>
      <c r="N1858">
        <f t="shared" si="171"/>
        <v>5363.384</v>
      </c>
      <c r="O1858">
        <f t="shared" si="172"/>
        <v>0</v>
      </c>
      <c r="P1858">
        <f t="shared" si="173"/>
        <v>5363.384</v>
      </c>
    </row>
    <row r="1859" spans="1:16" x14ac:dyDescent="0.3">
      <c r="A1859">
        <v>13087500</v>
      </c>
      <c r="B1859" t="s">
        <v>10</v>
      </c>
      <c r="C1859" s="1">
        <v>35560</v>
      </c>
      <c r="D1859">
        <v>2703</v>
      </c>
      <c r="E1859">
        <v>153644</v>
      </c>
      <c r="F1859">
        <v>0</v>
      </c>
      <c r="G1859">
        <v>0</v>
      </c>
      <c r="H1859">
        <v>0</v>
      </c>
      <c r="I1859" s="1">
        <v>35560</v>
      </c>
      <c r="J1859">
        <v>1997</v>
      </c>
      <c r="K1859">
        <f t="shared" ref="K1859:K1922" si="174">MONTH(I1859)</f>
        <v>5</v>
      </c>
      <c r="L1859">
        <f t="shared" ref="L1859:L1922" si="175">DAY(I1859)</f>
        <v>10</v>
      </c>
      <c r="M1859">
        <f t="shared" ref="M1859:M1922" si="176">YEAR(I1859)</f>
        <v>1997</v>
      </c>
      <c r="N1859">
        <f t="shared" ref="N1859:N1922" si="177">D1859*1.9835</f>
        <v>5361.4004999999997</v>
      </c>
      <c r="O1859">
        <f t="shared" ref="O1859:O1922" si="178">F1859*1.9835</f>
        <v>0</v>
      </c>
      <c r="P1859">
        <f t="shared" ref="P1859:P1922" si="179">(D1859-F1859)*1.9835</f>
        <v>5361.4004999999997</v>
      </c>
    </row>
    <row r="1860" spans="1:16" x14ac:dyDescent="0.3">
      <c r="A1860">
        <v>13087500</v>
      </c>
      <c r="B1860" t="s">
        <v>10</v>
      </c>
      <c r="C1860" s="1">
        <v>35561</v>
      </c>
      <c r="D1860">
        <v>2799</v>
      </c>
      <c r="E1860">
        <v>159196</v>
      </c>
      <c r="F1860">
        <v>0</v>
      </c>
      <c r="G1860">
        <v>0</v>
      </c>
      <c r="H1860">
        <v>0</v>
      </c>
      <c r="I1860" s="1">
        <v>35561</v>
      </c>
      <c r="J1860">
        <v>1997</v>
      </c>
      <c r="K1860">
        <f t="shared" si="174"/>
        <v>5</v>
      </c>
      <c r="L1860">
        <f t="shared" si="175"/>
        <v>11</v>
      </c>
      <c r="M1860">
        <f t="shared" si="176"/>
        <v>1997</v>
      </c>
      <c r="N1860">
        <f t="shared" si="177"/>
        <v>5551.8164999999999</v>
      </c>
      <c r="O1860">
        <f t="shared" si="178"/>
        <v>0</v>
      </c>
      <c r="P1860">
        <f t="shared" si="179"/>
        <v>5551.8164999999999</v>
      </c>
    </row>
    <row r="1861" spans="1:16" x14ac:dyDescent="0.3">
      <c r="A1861">
        <v>13087500</v>
      </c>
      <c r="B1861" t="s">
        <v>10</v>
      </c>
      <c r="C1861" s="1">
        <v>35562</v>
      </c>
      <c r="D1861">
        <v>2925</v>
      </c>
      <c r="E1861">
        <v>164997</v>
      </c>
      <c r="F1861">
        <v>0</v>
      </c>
      <c r="G1861">
        <v>0</v>
      </c>
      <c r="H1861">
        <v>0</v>
      </c>
      <c r="I1861" s="1">
        <v>35562</v>
      </c>
      <c r="J1861">
        <v>1997</v>
      </c>
      <c r="K1861">
        <f t="shared" si="174"/>
        <v>5</v>
      </c>
      <c r="L1861">
        <f t="shared" si="175"/>
        <v>12</v>
      </c>
      <c r="M1861">
        <f t="shared" si="176"/>
        <v>1997</v>
      </c>
      <c r="N1861">
        <f t="shared" si="177"/>
        <v>5801.7375000000002</v>
      </c>
      <c r="O1861">
        <f t="shared" si="178"/>
        <v>0</v>
      </c>
      <c r="P1861">
        <f t="shared" si="179"/>
        <v>5801.7375000000002</v>
      </c>
    </row>
    <row r="1862" spans="1:16" x14ac:dyDescent="0.3">
      <c r="A1862">
        <v>13087500</v>
      </c>
      <c r="B1862" t="s">
        <v>10</v>
      </c>
      <c r="C1862" s="1">
        <v>35563</v>
      </c>
      <c r="D1862">
        <v>2980</v>
      </c>
      <c r="E1862">
        <v>170908</v>
      </c>
      <c r="F1862">
        <v>0</v>
      </c>
      <c r="G1862">
        <v>0</v>
      </c>
      <c r="H1862">
        <v>0</v>
      </c>
      <c r="I1862" s="1">
        <v>35563</v>
      </c>
      <c r="J1862">
        <v>1997</v>
      </c>
      <c r="K1862">
        <f t="shared" si="174"/>
        <v>5</v>
      </c>
      <c r="L1862">
        <f t="shared" si="175"/>
        <v>13</v>
      </c>
      <c r="M1862">
        <f t="shared" si="176"/>
        <v>1997</v>
      </c>
      <c r="N1862">
        <f t="shared" si="177"/>
        <v>5910.83</v>
      </c>
      <c r="O1862">
        <f t="shared" si="178"/>
        <v>0</v>
      </c>
      <c r="P1862">
        <f t="shared" si="179"/>
        <v>5910.83</v>
      </c>
    </row>
    <row r="1863" spans="1:16" x14ac:dyDescent="0.3">
      <c r="A1863">
        <v>13087500</v>
      </c>
      <c r="B1863" t="s">
        <v>10</v>
      </c>
      <c r="C1863" s="1">
        <v>35564</v>
      </c>
      <c r="D1863">
        <v>3058</v>
      </c>
      <c r="E1863">
        <v>176974</v>
      </c>
      <c r="F1863">
        <v>0</v>
      </c>
      <c r="G1863">
        <v>0</v>
      </c>
      <c r="H1863">
        <v>0</v>
      </c>
      <c r="I1863" s="1">
        <v>35564</v>
      </c>
      <c r="J1863">
        <v>1997</v>
      </c>
      <c r="K1863">
        <f t="shared" si="174"/>
        <v>5</v>
      </c>
      <c r="L1863">
        <f t="shared" si="175"/>
        <v>14</v>
      </c>
      <c r="M1863">
        <f t="shared" si="176"/>
        <v>1997</v>
      </c>
      <c r="N1863">
        <f t="shared" si="177"/>
        <v>6065.5430000000006</v>
      </c>
      <c r="O1863">
        <f t="shared" si="178"/>
        <v>0</v>
      </c>
      <c r="P1863">
        <f t="shared" si="179"/>
        <v>6065.5430000000006</v>
      </c>
    </row>
    <row r="1864" spans="1:16" x14ac:dyDescent="0.3">
      <c r="A1864">
        <v>13087500</v>
      </c>
      <c r="B1864" t="s">
        <v>10</v>
      </c>
      <c r="C1864" s="1">
        <v>35565</v>
      </c>
      <c r="D1864">
        <v>3214</v>
      </c>
      <c r="E1864">
        <v>183349</v>
      </c>
      <c r="F1864">
        <v>0</v>
      </c>
      <c r="G1864">
        <v>0</v>
      </c>
      <c r="H1864">
        <v>0</v>
      </c>
      <c r="I1864" s="1">
        <v>35565</v>
      </c>
      <c r="J1864">
        <v>1997</v>
      </c>
      <c r="K1864">
        <f t="shared" si="174"/>
        <v>5</v>
      </c>
      <c r="L1864">
        <f t="shared" si="175"/>
        <v>15</v>
      </c>
      <c r="M1864">
        <f t="shared" si="176"/>
        <v>1997</v>
      </c>
      <c r="N1864">
        <f t="shared" si="177"/>
        <v>6374.9690000000001</v>
      </c>
      <c r="O1864">
        <f t="shared" si="178"/>
        <v>0</v>
      </c>
      <c r="P1864">
        <f t="shared" si="179"/>
        <v>6374.9690000000001</v>
      </c>
    </row>
    <row r="1865" spans="1:16" x14ac:dyDescent="0.3">
      <c r="A1865">
        <v>13087500</v>
      </c>
      <c r="B1865" t="s">
        <v>10</v>
      </c>
      <c r="C1865" s="1">
        <v>35566</v>
      </c>
      <c r="D1865">
        <v>3238</v>
      </c>
      <c r="E1865">
        <v>189771</v>
      </c>
      <c r="F1865">
        <v>0</v>
      </c>
      <c r="G1865">
        <v>0</v>
      </c>
      <c r="H1865">
        <v>0</v>
      </c>
      <c r="I1865" s="1">
        <v>35566</v>
      </c>
      <c r="J1865">
        <v>1997</v>
      </c>
      <c r="K1865">
        <f t="shared" si="174"/>
        <v>5</v>
      </c>
      <c r="L1865">
        <f t="shared" si="175"/>
        <v>16</v>
      </c>
      <c r="M1865">
        <f t="shared" si="176"/>
        <v>1997</v>
      </c>
      <c r="N1865">
        <f t="shared" si="177"/>
        <v>6422.5730000000003</v>
      </c>
      <c r="O1865">
        <f t="shared" si="178"/>
        <v>0</v>
      </c>
      <c r="P1865">
        <f t="shared" si="179"/>
        <v>6422.5730000000003</v>
      </c>
    </row>
    <row r="1866" spans="1:16" x14ac:dyDescent="0.3">
      <c r="A1866">
        <v>13087500</v>
      </c>
      <c r="B1866" t="s">
        <v>10</v>
      </c>
      <c r="C1866" s="1">
        <v>35567</v>
      </c>
      <c r="D1866">
        <v>3258</v>
      </c>
      <c r="E1866">
        <v>196234</v>
      </c>
      <c r="F1866">
        <v>0</v>
      </c>
      <c r="G1866">
        <v>0</v>
      </c>
      <c r="H1866">
        <v>0</v>
      </c>
      <c r="I1866" s="1">
        <v>35567</v>
      </c>
      <c r="J1866">
        <v>1997</v>
      </c>
      <c r="K1866">
        <f t="shared" si="174"/>
        <v>5</v>
      </c>
      <c r="L1866">
        <f t="shared" si="175"/>
        <v>17</v>
      </c>
      <c r="M1866">
        <f t="shared" si="176"/>
        <v>1997</v>
      </c>
      <c r="N1866">
        <f t="shared" si="177"/>
        <v>6462.2430000000004</v>
      </c>
      <c r="O1866">
        <f t="shared" si="178"/>
        <v>0</v>
      </c>
      <c r="P1866">
        <f t="shared" si="179"/>
        <v>6462.2430000000004</v>
      </c>
    </row>
    <row r="1867" spans="1:16" x14ac:dyDescent="0.3">
      <c r="A1867">
        <v>13087500</v>
      </c>
      <c r="B1867" t="s">
        <v>10</v>
      </c>
      <c r="C1867" s="1">
        <v>35568</v>
      </c>
      <c r="D1867">
        <v>3344</v>
      </c>
      <c r="E1867">
        <v>202867</v>
      </c>
      <c r="F1867">
        <v>0</v>
      </c>
      <c r="G1867">
        <v>0</v>
      </c>
      <c r="H1867">
        <v>0</v>
      </c>
      <c r="I1867" s="1">
        <v>35568</v>
      </c>
      <c r="J1867">
        <v>1997</v>
      </c>
      <c r="K1867">
        <f t="shared" si="174"/>
        <v>5</v>
      </c>
      <c r="L1867">
        <f t="shared" si="175"/>
        <v>18</v>
      </c>
      <c r="M1867">
        <f t="shared" si="176"/>
        <v>1997</v>
      </c>
      <c r="N1867">
        <f t="shared" si="177"/>
        <v>6632.8240000000005</v>
      </c>
      <c r="O1867">
        <f t="shared" si="178"/>
        <v>0</v>
      </c>
      <c r="P1867">
        <f t="shared" si="179"/>
        <v>6632.8240000000005</v>
      </c>
    </row>
    <row r="1868" spans="1:16" x14ac:dyDescent="0.3">
      <c r="A1868">
        <v>13087500</v>
      </c>
      <c r="B1868" t="s">
        <v>10</v>
      </c>
      <c r="C1868" s="1">
        <v>35569</v>
      </c>
      <c r="D1868">
        <v>3368</v>
      </c>
      <c r="E1868">
        <v>209547</v>
      </c>
      <c r="F1868">
        <v>0</v>
      </c>
      <c r="G1868">
        <v>0</v>
      </c>
      <c r="H1868">
        <v>0</v>
      </c>
      <c r="I1868" s="1">
        <v>35569</v>
      </c>
      <c r="J1868">
        <v>1997</v>
      </c>
      <c r="K1868">
        <f t="shared" si="174"/>
        <v>5</v>
      </c>
      <c r="L1868">
        <f t="shared" si="175"/>
        <v>19</v>
      </c>
      <c r="M1868">
        <f t="shared" si="176"/>
        <v>1997</v>
      </c>
      <c r="N1868">
        <f t="shared" si="177"/>
        <v>6680.4279999999999</v>
      </c>
      <c r="O1868">
        <f t="shared" si="178"/>
        <v>0</v>
      </c>
      <c r="P1868">
        <f t="shared" si="179"/>
        <v>6680.4279999999999</v>
      </c>
    </row>
    <row r="1869" spans="1:16" x14ac:dyDescent="0.3">
      <c r="A1869">
        <v>13087500</v>
      </c>
      <c r="B1869" t="s">
        <v>10</v>
      </c>
      <c r="C1869" s="1">
        <v>35570</v>
      </c>
      <c r="D1869">
        <v>3358</v>
      </c>
      <c r="E1869">
        <v>216208</v>
      </c>
      <c r="F1869">
        <v>0</v>
      </c>
      <c r="G1869">
        <v>0</v>
      </c>
      <c r="H1869">
        <v>0</v>
      </c>
      <c r="I1869" s="1">
        <v>35570</v>
      </c>
      <c r="J1869">
        <v>1997</v>
      </c>
      <c r="K1869">
        <f t="shared" si="174"/>
        <v>5</v>
      </c>
      <c r="L1869">
        <f t="shared" si="175"/>
        <v>20</v>
      </c>
      <c r="M1869">
        <f t="shared" si="176"/>
        <v>1997</v>
      </c>
      <c r="N1869">
        <f t="shared" si="177"/>
        <v>6660.5929999999998</v>
      </c>
      <c r="O1869">
        <f t="shared" si="178"/>
        <v>0</v>
      </c>
      <c r="P1869">
        <f t="shared" si="179"/>
        <v>6660.5929999999998</v>
      </c>
    </row>
    <row r="1870" spans="1:16" x14ac:dyDescent="0.3">
      <c r="A1870">
        <v>13087500</v>
      </c>
      <c r="B1870" t="s">
        <v>10</v>
      </c>
      <c r="C1870" s="1">
        <v>35571</v>
      </c>
      <c r="D1870">
        <v>3354</v>
      </c>
      <c r="E1870">
        <v>222860</v>
      </c>
      <c r="F1870">
        <v>0</v>
      </c>
      <c r="G1870">
        <v>0</v>
      </c>
      <c r="H1870">
        <v>0</v>
      </c>
      <c r="I1870" s="1">
        <v>35571</v>
      </c>
      <c r="J1870">
        <v>1997</v>
      </c>
      <c r="K1870">
        <f t="shared" si="174"/>
        <v>5</v>
      </c>
      <c r="L1870">
        <f t="shared" si="175"/>
        <v>21</v>
      </c>
      <c r="M1870">
        <f t="shared" si="176"/>
        <v>1997</v>
      </c>
      <c r="N1870">
        <f t="shared" si="177"/>
        <v>6652.6590000000006</v>
      </c>
      <c r="O1870">
        <f t="shared" si="178"/>
        <v>0</v>
      </c>
      <c r="P1870">
        <f t="shared" si="179"/>
        <v>6652.6590000000006</v>
      </c>
    </row>
    <row r="1871" spans="1:16" x14ac:dyDescent="0.3">
      <c r="A1871">
        <v>13087500</v>
      </c>
      <c r="B1871" t="s">
        <v>10</v>
      </c>
      <c r="C1871" s="1">
        <v>35572</v>
      </c>
      <c r="D1871">
        <v>3363</v>
      </c>
      <c r="E1871">
        <v>229531</v>
      </c>
      <c r="F1871">
        <v>0</v>
      </c>
      <c r="G1871">
        <v>0</v>
      </c>
      <c r="H1871">
        <v>0</v>
      </c>
      <c r="I1871" s="1">
        <v>35572</v>
      </c>
      <c r="J1871">
        <v>1997</v>
      </c>
      <c r="K1871">
        <f t="shared" si="174"/>
        <v>5</v>
      </c>
      <c r="L1871">
        <f t="shared" si="175"/>
        <v>22</v>
      </c>
      <c r="M1871">
        <f t="shared" si="176"/>
        <v>1997</v>
      </c>
      <c r="N1871">
        <f t="shared" si="177"/>
        <v>6670.5105000000003</v>
      </c>
      <c r="O1871">
        <f t="shared" si="178"/>
        <v>0</v>
      </c>
      <c r="P1871">
        <f t="shared" si="179"/>
        <v>6670.5105000000003</v>
      </c>
    </row>
    <row r="1872" spans="1:16" x14ac:dyDescent="0.3">
      <c r="A1872">
        <v>13087500</v>
      </c>
      <c r="B1872" t="s">
        <v>10</v>
      </c>
      <c r="C1872" s="1">
        <v>35573</v>
      </c>
      <c r="D1872">
        <v>3401</v>
      </c>
      <c r="E1872">
        <v>236277</v>
      </c>
      <c r="F1872">
        <v>0</v>
      </c>
      <c r="G1872">
        <v>0</v>
      </c>
      <c r="H1872">
        <v>0</v>
      </c>
      <c r="I1872" s="1">
        <v>35573</v>
      </c>
      <c r="J1872">
        <v>1997</v>
      </c>
      <c r="K1872">
        <f t="shared" si="174"/>
        <v>5</v>
      </c>
      <c r="L1872">
        <f t="shared" si="175"/>
        <v>23</v>
      </c>
      <c r="M1872">
        <f t="shared" si="176"/>
        <v>1997</v>
      </c>
      <c r="N1872">
        <f t="shared" si="177"/>
        <v>6745.8834999999999</v>
      </c>
      <c r="O1872">
        <f t="shared" si="178"/>
        <v>0</v>
      </c>
      <c r="P1872">
        <f t="shared" si="179"/>
        <v>6745.8834999999999</v>
      </c>
    </row>
    <row r="1873" spans="1:16" x14ac:dyDescent="0.3">
      <c r="A1873">
        <v>13087500</v>
      </c>
      <c r="B1873" t="s">
        <v>10</v>
      </c>
      <c r="C1873" s="1">
        <v>35574</v>
      </c>
      <c r="D1873">
        <v>3403</v>
      </c>
      <c r="E1873">
        <v>243026</v>
      </c>
      <c r="F1873">
        <v>0</v>
      </c>
      <c r="G1873">
        <v>0</v>
      </c>
      <c r="H1873">
        <v>0</v>
      </c>
      <c r="I1873" s="1">
        <v>35574</v>
      </c>
      <c r="J1873">
        <v>1997</v>
      </c>
      <c r="K1873">
        <f t="shared" si="174"/>
        <v>5</v>
      </c>
      <c r="L1873">
        <f t="shared" si="175"/>
        <v>24</v>
      </c>
      <c r="M1873">
        <f t="shared" si="176"/>
        <v>1997</v>
      </c>
      <c r="N1873">
        <f t="shared" si="177"/>
        <v>6749.8505000000005</v>
      </c>
      <c r="O1873">
        <f t="shared" si="178"/>
        <v>0</v>
      </c>
      <c r="P1873">
        <f t="shared" si="179"/>
        <v>6749.8505000000005</v>
      </c>
    </row>
    <row r="1874" spans="1:16" x14ac:dyDescent="0.3">
      <c r="A1874">
        <v>13087500</v>
      </c>
      <c r="B1874" t="s">
        <v>10</v>
      </c>
      <c r="C1874" s="1">
        <v>35575</v>
      </c>
      <c r="D1874">
        <v>3413</v>
      </c>
      <c r="E1874">
        <v>249796</v>
      </c>
      <c r="F1874">
        <v>0</v>
      </c>
      <c r="G1874">
        <v>0</v>
      </c>
      <c r="H1874">
        <v>0</v>
      </c>
      <c r="I1874" s="1">
        <v>35575</v>
      </c>
      <c r="J1874">
        <v>1997</v>
      </c>
      <c r="K1874">
        <f t="shared" si="174"/>
        <v>5</v>
      </c>
      <c r="L1874">
        <f t="shared" si="175"/>
        <v>25</v>
      </c>
      <c r="M1874">
        <f t="shared" si="176"/>
        <v>1997</v>
      </c>
      <c r="N1874">
        <f t="shared" si="177"/>
        <v>6769.6855000000005</v>
      </c>
      <c r="O1874">
        <f t="shared" si="178"/>
        <v>0</v>
      </c>
      <c r="P1874">
        <f t="shared" si="179"/>
        <v>6769.6855000000005</v>
      </c>
    </row>
    <row r="1875" spans="1:16" x14ac:dyDescent="0.3">
      <c r="A1875">
        <v>13087500</v>
      </c>
      <c r="B1875" t="s">
        <v>10</v>
      </c>
      <c r="C1875" s="1">
        <v>35576</v>
      </c>
      <c r="D1875">
        <v>3298</v>
      </c>
      <c r="E1875">
        <v>256338</v>
      </c>
      <c r="F1875">
        <v>0</v>
      </c>
      <c r="G1875">
        <v>0</v>
      </c>
      <c r="H1875">
        <v>0</v>
      </c>
      <c r="I1875" s="1">
        <v>35576</v>
      </c>
      <c r="J1875">
        <v>1997</v>
      </c>
      <c r="K1875">
        <f t="shared" si="174"/>
        <v>5</v>
      </c>
      <c r="L1875">
        <f t="shared" si="175"/>
        <v>26</v>
      </c>
      <c r="M1875">
        <f t="shared" si="176"/>
        <v>1997</v>
      </c>
      <c r="N1875">
        <f t="shared" si="177"/>
        <v>6541.5830000000005</v>
      </c>
      <c r="O1875">
        <f t="shared" si="178"/>
        <v>0</v>
      </c>
      <c r="P1875">
        <f t="shared" si="179"/>
        <v>6541.5830000000005</v>
      </c>
    </row>
    <row r="1876" spans="1:16" x14ac:dyDescent="0.3">
      <c r="A1876">
        <v>13087500</v>
      </c>
      <c r="B1876" t="s">
        <v>10</v>
      </c>
      <c r="C1876" s="1">
        <v>35577</v>
      </c>
      <c r="D1876">
        <v>3236</v>
      </c>
      <c r="E1876">
        <v>262756</v>
      </c>
      <c r="F1876">
        <v>0</v>
      </c>
      <c r="G1876">
        <v>0</v>
      </c>
      <c r="H1876">
        <v>0</v>
      </c>
      <c r="I1876" s="1">
        <v>35577</v>
      </c>
      <c r="J1876">
        <v>1997</v>
      </c>
      <c r="K1876">
        <f t="shared" si="174"/>
        <v>5</v>
      </c>
      <c r="L1876">
        <f t="shared" si="175"/>
        <v>27</v>
      </c>
      <c r="M1876">
        <f t="shared" si="176"/>
        <v>1997</v>
      </c>
      <c r="N1876">
        <f t="shared" si="177"/>
        <v>6418.6059999999998</v>
      </c>
      <c r="O1876">
        <f t="shared" si="178"/>
        <v>0</v>
      </c>
      <c r="P1876">
        <f t="shared" si="179"/>
        <v>6418.6059999999998</v>
      </c>
    </row>
    <row r="1877" spans="1:16" x14ac:dyDescent="0.3">
      <c r="A1877">
        <v>13087500</v>
      </c>
      <c r="B1877" t="s">
        <v>10</v>
      </c>
      <c r="C1877" s="1">
        <v>35578</v>
      </c>
      <c r="D1877">
        <v>3268</v>
      </c>
      <c r="E1877">
        <v>269238</v>
      </c>
      <c r="F1877">
        <v>0</v>
      </c>
      <c r="G1877">
        <v>0</v>
      </c>
      <c r="H1877">
        <v>0</v>
      </c>
      <c r="I1877" s="1">
        <v>35578</v>
      </c>
      <c r="J1877">
        <v>1997</v>
      </c>
      <c r="K1877">
        <f t="shared" si="174"/>
        <v>5</v>
      </c>
      <c r="L1877">
        <f t="shared" si="175"/>
        <v>28</v>
      </c>
      <c r="M1877">
        <f t="shared" si="176"/>
        <v>1997</v>
      </c>
      <c r="N1877">
        <f t="shared" si="177"/>
        <v>6482.0780000000004</v>
      </c>
      <c r="O1877">
        <f t="shared" si="178"/>
        <v>0</v>
      </c>
      <c r="P1877">
        <f t="shared" si="179"/>
        <v>6482.0780000000004</v>
      </c>
    </row>
    <row r="1878" spans="1:16" x14ac:dyDescent="0.3">
      <c r="A1878">
        <v>13087500</v>
      </c>
      <c r="B1878" t="s">
        <v>10</v>
      </c>
      <c r="C1878" s="1">
        <v>35579</v>
      </c>
      <c r="D1878">
        <v>3298</v>
      </c>
      <c r="E1878">
        <v>275780</v>
      </c>
      <c r="F1878">
        <v>0</v>
      </c>
      <c r="G1878">
        <v>0</v>
      </c>
      <c r="H1878">
        <v>0</v>
      </c>
      <c r="I1878" s="1">
        <v>35579</v>
      </c>
      <c r="J1878">
        <v>1997</v>
      </c>
      <c r="K1878">
        <f t="shared" si="174"/>
        <v>5</v>
      </c>
      <c r="L1878">
        <f t="shared" si="175"/>
        <v>29</v>
      </c>
      <c r="M1878">
        <f t="shared" si="176"/>
        <v>1997</v>
      </c>
      <c r="N1878">
        <f t="shared" si="177"/>
        <v>6541.5830000000005</v>
      </c>
      <c r="O1878">
        <f t="shared" si="178"/>
        <v>0</v>
      </c>
      <c r="P1878">
        <f t="shared" si="179"/>
        <v>6541.5830000000005</v>
      </c>
    </row>
    <row r="1879" spans="1:16" x14ac:dyDescent="0.3">
      <c r="A1879">
        <v>13087500</v>
      </c>
      <c r="B1879" t="s">
        <v>10</v>
      </c>
      <c r="C1879" s="1">
        <v>35580</v>
      </c>
      <c r="D1879">
        <v>3272</v>
      </c>
      <c r="E1879">
        <v>282270</v>
      </c>
      <c r="F1879">
        <v>0</v>
      </c>
      <c r="G1879">
        <v>0</v>
      </c>
      <c r="H1879">
        <v>0</v>
      </c>
      <c r="I1879" s="1">
        <v>35580</v>
      </c>
      <c r="J1879">
        <v>1997</v>
      </c>
      <c r="K1879">
        <f t="shared" si="174"/>
        <v>5</v>
      </c>
      <c r="L1879">
        <f t="shared" si="175"/>
        <v>30</v>
      </c>
      <c r="M1879">
        <f t="shared" si="176"/>
        <v>1997</v>
      </c>
      <c r="N1879">
        <f t="shared" si="177"/>
        <v>6490.0119999999997</v>
      </c>
      <c r="O1879">
        <f t="shared" si="178"/>
        <v>0</v>
      </c>
      <c r="P1879">
        <f t="shared" si="179"/>
        <v>6490.0119999999997</v>
      </c>
    </row>
    <row r="1880" spans="1:16" x14ac:dyDescent="0.3">
      <c r="A1880">
        <v>13087500</v>
      </c>
      <c r="B1880" t="s">
        <v>10</v>
      </c>
      <c r="C1880" s="1">
        <v>35581</v>
      </c>
      <c r="D1880">
        <v>3192</v>
      </c>
      <c r="E1880">
        <v>288601</v>
      </c>
      <c r="F1880">
        <v>0</v>
      </c>
      <c r="G1880">
        <v>0</v>
      </c>
      <c r="H1880">
        <v>0</v>
      </c>
      <c r="I1880" s="1">
        <v>35581</v>
      </c>
      <c r="J1880">
        <v>1997</v>
      </c>
      <c r="K1880">
        <f t="shared" si="174"/>
        <v>5</v>
      </c>
      <c r="L1880">
        <f t="shared" si="175"/>
        <v>31</v>
      </c>
      <c r="M1880">
        <f t="shared" si="176"/>
        <v>1997</v>
      </c>
      <c r="N1880">
        <f t="shared" si="177"/>
        <v>6331.3320000000003</v>
      </c>
      <c r="O1880">
        <f t="shared" si="178"/>
        <v>0</v>
      </c>
      <c r="P1880">
        <f t="shared" si="179"/>
        <v>6331.3320000000003</v>
      </c>
    </row>
    <row r="1881" spans="1:16" x14ac:dyDescent="0.3">
      <c r="A1881">
        <v>13087500</v>
      </c>
      <c r="B1881" t="s">
        <v>10</v>
      </c>
      <c r="C1881" s="1">
        <v>35582</v>
      </c>
      <c r="D1881">
        <v>3120</v>
      </c>
      <c r="E1881">
        <v>294790</v>
      </c>
      <c r="F1881">
        <v>0</v>
      </c>
      <c r="G1881">
        <v>0</v>
      </c>
      <c r="H1881">
        <v>0</v>
      </c>
      <c r="I1881" s="1">
        <v>35582</v>
      </c>
      <c r="J1881">
        <v>1997</v>
      </c>
      <c r="K1881">
        <f t="shared" si="174"/>
        <v>6</v>
      </c>
      <c r="L1881">
        <f t="shared" si="175"/>
        <v>1</v>
      </c>
      <c r="M1881">
        <f t="shared" si="176"/>
        <v>1997</v>
      </c>
      <c r="N1881">
        <f t="shared" si="177"/>
        <v>6188.52</v>
      </c>
      <c r="O1881">
        <f t="shared" si="178"/>
        <v>0</v>
      </c>
      <c r="P1881">
        <f t="shared" si="179"/>
        <v>6188.52</v>
      </c>
    </row>
    <row r="1882" spans="1:16" x14ac:dyDescent="0.3">
      <c r="A1882">
        <v>13087500</v>
      </c>
      <c r="B1882" t="s">
        <v>10</v>
      </c>
      <c r="C1882" s="1">
        <v>35583</v>
      </c>
      <c r="D1882">
        <v>3137</v>
      </c>
      <c r="E1882">
        <v>301012</v>
      </c>
      <c r="F1882">
        <v>0</v>
      </c>
      <c r="G1882">
        <v>0</v>
      </c>
      <c r="H1882">
        <v>0</v>
      </c>
      <c r="I1882" s="1">
        <v>35583</v>
      </c>
      <c r="J1882">
        <v>1997</v>
      </c>
      <c r="K1882">
        <f t="shared" si="174"/>
        <v>6</v>
      </c>
      <c r="L1882">
        <f t="shared" si="175"/>
        <v>2</v>
      </c>
      <c r="M1882">
        <f t="shared" si="176"/>
        <v>1997</v>
      </c>
      <c r="N1882">
        <f t="shared" si="177"/>
        <v>6222.2394999999997</v>
      </c>
      <c r="O1882">
        <f t="shared" si="178"/>
        <v>0</v>
      </c>
      <c r="P1882">
        <f t="shared" si="179"/>
        <v>6222.2394999999997</v>
      </c>
    </row>
    <row r="1883" spans="1:16" x14ac:dyDescent="0.3">
      <c r="A1883">
        <v>13087500</v>
      </c>
      <c r="B1883" t="s">
        <v>10</v>
      </c>
      <c r="C1883" s="1">
        <v>35584</v>
      </c>
      <c r="D1883">
        <v>3168</v>
      </c>
      <c r="E1883">
        <v>307296</v>
      </c>
      <c r="F1883">
        <v>0</v>
      </c>
      <c r="G1883">
        <v>0</v>
      </c>
      <c r="H1883">
        <v>0</v>
      </c>
      <c r="I1883" s="1">
        <v>35584</v>
      </c>
      <c r="J1883">
        <v>1997</v>
      </c>
      <c r="K1883">
        <f t="shared" si="174"/>
        <v>6</v>
      </c>
      <c r="L1883">
        <f t="shared" si="175"/>
        <v>3</v>
      </c>
      <c r="M1883">
        <f t="shared" si="176"/>
        <v>1997</v>
      </c>
      <c r="N1883">
        <f t="shared" si="177"/>
        <v>6283.7280000000001</v>
      </c>
      <c r="O1883">
        <f t="shared" si="178"/>
        <v>0</v>
      </c>
      <c r="P1883">
        <f t="shared" si="179"/>
        <v>6283.7280000000001</v>
      </c>
    </row>
    <row r="1884" spans="1:16" x14ac:dyDescent="0.3">
      <c r="A1884">
        <v>13087500</v>
      </c>
      <c r="B1884" t="s">
        <v>10</v>
      </c>
      <c r="C1884" s="1">
        <v>35585</v>
      </c>
      <c r="D1884">
        <v>3273</v>
      </c>
      <c r="E1884">
        <v>313788</v>
      </c>
      <c r="F1884">
        <v>0</v>
      </c>
      <c r="G1884">
        <v>0</v>
      </c>
      <c r="H1884">
        <v>0</v>
      </c>
      <c r="I1884" s="1">
        <v>35585</v>
      </c>
      <c r="J1884">
        <v>1997</v>
      </c>
      <c r="K1884">
        <f t="shared" si="174"/>
        <v>6</v>
      </c>
      <c r="L1884">
        <f t="shared" si="175"/>
        <v>4</v>
      </c>
      <c r="M1884">
        <f t="shared" si="176"/>
        <v>1997</v>
      </c>
      <c r="N1884">
        <f t="shared" si="177"/>
        <v>6491.9955</v>
      </c>
      <c r="O1884">
        <f t="shared" si="178"/>
        <v>0</v>
      </c>
      <c r="P1884">
        <f t="shared" si="179"/>
        <v>6491.9955</v>
      </c>
    </row>
    <row r="1885" spans="1:16" x14ac:dyDescent="0.3">
      <c r="A1885">
        <v>13087500</v>
      </c>
      <c r="B1885" t="s">
        <v>10</v>
      </c>
      <c r="C1885" s="1">
        <v>35586</v>
      </c>
      <c r="D1885">
        <v>3232</v>
      </c>
      <c r="E1885">
        <v>320199</v>
      </c>
      <c r="F1885">
        <v>0</v>
      </c>
      <c r="G1885">
        <v>0</v>
      </c>
      <c r="H1885">
        <v>0</v>
      </c>
      <c r="I1885" s="1">
        <v>35586</v>
      </c>
      <c r="J1885">
        <v>1997</v>
      </c>
      <c r="K1885">
        <f t="shared" si="174"/>
        <v>6</v>
      </c>
      <c r="L1885">
        <f t="shared" si="175"/>
        <v>5</v>
      </c>
      <c r="M1885">
        <f t="shared" si="176"/>
        <v>1997</v>
      </c>
      <c r="N1885">
        <f t="shared" si="177"/>
        <v>6410.6720000000005</v>
      </c>
      <c r="O1885">
        <f t="shared" si="178"/>
        <v>0</v>
      </c>
      <c r="P1885">
        <f t="shared" si="179"/>
        <v>6410.6720000000005</v>
      </c>
    </row>
    <row r="1886" spans="1:16" x14ac:dyDescent="0.3">
      <c r="A1886">
        <v>13087500</v>
      </c>
      <c r="B1886" t="s">
        <v>10</v>
      </c>
      <c r="C1886" s="1">
        <v>35587</v>
      </c>
      <c r="D1886">
        <v>3174</v>
      </c>
      <c r="E1886">
        <v>326494</v>
      </c>
      <c r="F1886">
        <v>0</v>
      </c>
      <c r="G1886">
        <v>0</v>
      </c>
      <c r="H1886">
        <v>0</v>
      </c>
      <c r="I1886" s="1">
        <v>35587</v>
      </c>
      <c r="J1886">
        <v>1997</v>
      </c>
      <c r="K1886">
        <f t="shared" si="174"/>
        <v>6</v>
      </c>
      <c r="L1886">
        <f t="shared" si="175"/>
        <v>6</v>
      </c>
      <c r="M1886">
        <f t="shared" si="176"/>
        <v>1997</v>
      </c>
      <c r="N1886">
        <f t="shared" si="177"/>
        <v>6295.6289999999999</v>
      </c>
      <c r="O1886">
        <f t="shared" si="178"/>
        <v>0</v>
      </c>
      <c r="P1886">
        <f t="shared" si="179"/>
        <v>6295.6289999999999</v>
      </c>
    </row>
    <row r="1887" spans="1:16" x14ac:dyDescent="0.3">
      <c r="A1887">
        <v>13087500</v>
      </c>
      <c r="B1887" t="s">
        <v>10</v>
      </c>
      <c r="C1887" s="1">
        <v>35588</v>
      </c>
      <c r="D1887">
        <v>3115</v>
      </c>
      <c r="E1887">
        <v>332673</v>
      </c>
      <c r="F1887">
        <v>0</v>
      </c>
      <c r="G1887">
        <v>0</v>
      </c>
      <c r="H1887">
        <v>0</v>
      </c>
      <c r="I1887" s="1">
        <v>35588</v>
      </c>
      <c r="J1887">
        <v>1997</v>
      </c>
      <c r="K1887">
        <f t="shared" si="174"/>
        <v>6</v>
      </c>
      <c r="L1887">
        <f t="shared" si="175"/>
        <v>7</v>
      </c>
      <c r="M1887">
        <f t="shared" si="176"/>
        <v>1997</v>
      </c>
      <c r="N1887">
        <f t="shared" si="177"/>
        <v>6178.6025</v>
      </c>
      <c r="O1887">
        <f t="shared" si="178"/>
        <v>0</v>
      </c>
      <c r="P1887">
        <f t="shared" si="179"/>
        <v>6178.6025</v>
      </c>
    </row>
    <row r="1888" spans="1:16" x14ac:dyDescent="0.3">
      <c r="A1888">
        <v>13087500</v>
      </c>
      <c r="B1888" t="s">
        <v>10</v>
      </c>
      <c r="C1888" s="1">
        <v>35589</v>
      </c>
      <c r="D1888">
        <v>3060</v>
      </c>
      <c r="E1888">
        <v>338742</v>
      </c>
      <c r="F1888">
        <v>0</v>
      </c>
      <c r="G1888">
        <v>0</v>
      </c>
      <c r="H1888">
        <v>0</v>
      </c>
      <c r="I1888" s="1">
        <v>35589</v>
      </c>
      <c r="J1888">
        <v>1997</v>
      </c>
      <c r="K1888">
        <f t="shared" si="174"/>
        <v>6</v>
      </c>
      <c r="L1888">
        <f t="shared" si="175"/>
        <v>8</v>
      </c>
      <c r="M1888">
        <f t="shared" si="176"/>
        <v>1997</v>
      </c>
      <c r="N1888">
        <f t="shared" si="177"/>
        <v>6069.51</v>
      </c>
      <c r="O1888">
        <f t="shared" si="178"/>
        <v>0</v>
      </c>
      <c r="P1888">
        <f t="shared" si="179"/>
        <v>6069.51</v>
      </c>
    </row>
    <row r="1889" spans="1:16" x14ac:dyDescent="0.3">
      <c r="A1889">
        <v>13087500</v>
      </c>
      <c r="B1889" t="s">
        <v>10</v>
      </c>
      <c r="C1889" s="1">
        <v>35590</v>
      </c>
      <c r="D1889">
        <v>3039</v>
      </c>
      <c r="E1889">
        <v>344770</v>
      </c>
      <c r="F1889">
        <v>0</v>
      </c>
      <c r="G1889">
        <v>0</v>
      </c>
      <c r="H1889">
        <v>0</v>
      </c>
      <c r="I1889" s="1">
        <v>35590</v>
      </c>
      <c r="J1889">
        <v>1997</v>
      </c>
      <c r="K1889">
        <f t="shared" si="174"/>
        <v>6</v>
      </c>
      <c r="L1889">
        <f t="shared" si="175"/>
        <v>9</v>
      </c>
      <c r="M1889">
        <f t="shared" si="176"/>
        <v>1997</v>
      </c>
      <c r="N1889">
        <f t="shared" si="177"/>
        <v>6027.8564999999999</v>
      </c>
      <c r="O1889">
        <f t="shared" si="178"/>
        <v>0</v>
      </c>
      <c r="P1889">
        <f t="shared" si="179"/>
        <v>6027.8564999999999</v>
      </c>
    </row>
    <row r="1890" spans="1:16" x14ac:dyDescent="0.3">
      <c r="A1890">
        <v>13087500</v>
      </c>
      <c r="B1890" t="s">
        <v>10</v>
      </c>
      <c r="C1890" s="1">
        <v>35591</v>
      </c>
      <c r="D1890">
        <v>2875</v>
      </c>
      <c r="E1890">
        <v>350473</v>
      </c>
      <c r="F1890">
        <v>0</v>
      </c>
      <c r="G1890">
        <v>0</v>
      </c>
      <c r="H1890">
        <v>0</v>
      </c>
      <c r="I1890" s="1">
        <v>35591</v>
      </c>
      <c r="J1890">
        <v>1997</v>
      </c>
      <c r="K1890">
        <f t="shared" si="174"/>
        <v>6</v>
      </c>
      <c r="L1890">
        <f t="shared" si="175"/>
        <v>10</v>
      </c>
      <c r="M1890">
        <f t="shared" si="176"/>
        <v>1997</v>
      </c>
      <c r="N1890">
        <f t="shared" si="177"/>
        <v>5702.5625</v>
      </c>
      <c r="O1890">
        <f t="shared" si="178"/>
        <v>0</v>
      </c>
      <c r="P1890">
        <f t="shared" si="179"/>
        <v>5702.5625</v>
      </c>
    </row>
    <row r="1891" spans="1:16" x14ac:dyDescent="0.3">
      <c r="A1891">
        <v>13087500</v>
      </c>
      <c r="B1891" t="s">
        <v>10</v>
      </c>
      <c r="C1891" s="1">
        <v>35592</v>
      </c>
      <c r="D1891">
        <v>2946</v>
      </c>
      <c r="E1891">
        <v>356316</v>
      </c>
      <c r="F1891">
        <v>0</v>
      </c>
      <c r="G1891">
        <v>0</v>
      </c>
      <c r="H1891">
        <v>0</v>
      </c>
      <c r="I1891" s="1">
        <v>35592</v>
      </c>
      <c r="J1891">
        <v>1997</v>
      </c>
      <c r="K1891">
        <f t="shared" si="174"/>
        <v>6</v>
      </c>
      <c r="L1891">
        <f t="shared" si="175"/>
        <v>11</v>
      </c>
      <c r="M1891">
        <f t="shared" si="176"/>
        <v>1997</v>
      </c>
      <c r="N1891">
        <f t="shared" si="177"/>
        <v>5843.3910000000005</v>
      </c>
      <c r="O1891">
        <f t="shared" si="178"/>
        <v>0</v>
      </c>
      <c r="P1891">
        <f t="shared" si="179"/>
        <v>5843.3910000000005</v>
      </c>
    </row>
    <row r="1892" spans="1:16" x14ac:dyDescent="0.3">
      <c r="A1892">
        <v>13087500</v>
      </c>
      <c r="B1892" t="s">
        <v>10</v>
      </c>
      <c r="C1892" s="1">
        <v>35593</v>
      </c>
      <c r="D1892">
        <v>2926</v>
      </c>
      <c r="E1892">
        <v>362120</v>
      </c>
      <c r="F1892">
        <v>0</v>
      </c>
      <c r="G1892">
        <v>0</v>
      </c>
      <c r="H1892">
        <v>0</v>
      </c>
      <c r="I1892" s="1">
        <v>35593</v>
      </c>
      <c r="J1892">
        <v>1997</v>
      </c>
      <c r="K1892">
        <f t="shared" si="174"/>
        <v>6</v>
      </c>
      <c r="L1892">
        <f t="shared" si="175"/>
        <v>12</v>
      </c>
      <c r="M1892">
        <f t="shared" si="176"/>
        <v>1997</v>
      </c>
      <c r="N1892">
        <f t="shared" si="177"/>
        <v>5803.7210000000005</v>
      </c>
      <c r="O1892">
        <f t="shared" si="178"/>
        <v>0</v>
      </c>
      <c r="P1892">
        <f t="shared" si="179"/>
        <v>5803.7210000000005</v>
      </c>
    </row>
    <row r="1893" spans="1:16" x14ac:dyDescent="0.3">
      <c r="A1893">
        <v>13087500</v>
      </c>
      <c r="B1893" t="s">
        <v>10</v>
      </c>
      <c r="C1893" s="1">
        <v>35594</v>
      </c>
      <c r="D1893">
        <v>2705</v>
      </c>
      <c r="E1893">
        <v>367485</v>
      </c>
      <c r="F1893">
        <v>0</v>
      </c>
      <c r="G1893">
        <v>0</v>
      </c>
      <c r="H1893">
        <v>0</v>
      </c>
      <c r="I1893" s="1">
        <v>35594</v>
      </c>
      <c r="J1893">
        <v>1997</v>
      </c>
      <c r="K1893">
        <f t="shared" si="174"/>
        <v>6</v>
      </c>
      <c r="L1893">
        <f t="shared" si="175"/>
        <v>13</v>
      </c>
      <c r="M1893">
        <f t="shared" si="176"/>
        <v>1997</v>
      </c>
      <c r="N1893">
        <f t="shared" si="177"/>
        <v>5365.3675000000003</v>
      </c>
      <c r="O1893">
        <f t="shared" si="178"/>
        <v>0</v>
      </c>
      <c r="P1893">
        <f t="shared" si="179"/>
        <v>5365.3675000000003</v>
      </c>
    </row>
    <row r="1894" spans="1:16" x14ac:dyDescent="0.3">
      <c r="A1894">
        <v>13087500</v>
      </c>
      <c r="B1894" t="s">
        <v>10</v>
      </c>
      <c r="C1894" s="1">
        <v>35595</v>
      </c>
      <c r="D1894">
        <v>2406</v>
      </c>
      <c r="E1894">
        <v>372257</v>
      </c>
      <c r="F1894">
        <v>0</v>
      </c>
      <c r="G1894">
        <v>0</v>
      </c>
      <c r="H1894">
        <v>0</v>
      </c>
      <c r="I1894" s="1">
        <v>35595</v>
      </c>
      <c r="J1894">
        <v>1997</v>
      </c>
      <c r="K1894">
        <f t="shared" si="174"/>
        <v>6</v>
      </c>
      <c r="L1894">
        <f t="shared" si="175"/>
        <v>14</v>
      </c>
      <c r="M1894">
        <f t="shared" si="176"/>
        <v>1997</v>
      </c>
      <c r="N1894">
        <f t="shared" si="177"/>
        <v>4772.3010000000004</v>
      </c>
      <c r="O1894">
        <f t="shared" si="178"/>
        <v>0</v>
      </c>
      <c r="P1894">
        <f t="shared" si="179"/>
        <v>4772.3010000000004</v>
      </c>
    </row>
    <row r="1895" spans="1:16" x14ac:dyDescent="0.3">
      <c r="A1895">
        <v>13087500</v>
      </c>
      <c r="B1895" t="s">
        <v>10</v>
      </c>
      <c r="C1895" s="1">
        <v>35596</v>
      </c>
      <c r="D1895">
        <v>2498</v>
      </c>
      <c r="E1895">
        <v>377212</v>
      </c>
      <c r="F1895">
        <v>0</v>
      </c>
      <c r="G1895">
        <v>0</v>
      </c>
      <c r="H1895">
        <v>0</v>
      </c>
      <c r="I1895" s="1">
        <v>35596</v>
      </c>
      <c r="J1895">
        <v>1997</v>
      </c>
      <c r="K1895">
        <f t="shared" si="174"/>
        <v>6</v>
      </c>
      <c r="L1895">
        <f t="shared" si="175"/>
        <v>15</v>
      </c>
      <c r="M1895">
        <f t="shared" si="176"/>
        <v>1997</v>
      </c>
      <c r="N1895">
        <f t="shared" si="177"/>
        <v>4954.7830000000004</v>
      </c>
      <c r="O1895">
        <f t="shared" si="178"/>
        <v>0</v>
      </c>
      <c r="P1895">
        <f t="shared" si="179"/>
        <v>4954.7830000000004</v>
      </c>
    </row>
    <row r="1896" spans="1:16" x14ac:dyDescent="0.3">
      <c r="A1896">
        <v>13087500</v>
      </c>
      <c r="B1896" t="s">
        <v>10</v>
      </c>
      <c r="C1896" s="1">
        <v>35597</v>
      </c>
      <c r="D1896">
        <v>2599</v>
      </c>
      <c r="E1896">
        <v>382367</v>
      </c>
      <c r="F1896">
        <v>0</v>
      </c>
      <c r="G1896">
        <v>0</v>
      </c>
      <c r="H1896">
        <v>0</v>
      </c>
      <c r="I1896" s="1">
        <v>35597</v>
      </c>
      <c r="J1896">
        <v>1997</v>
      </c>
      <c r="K1896">
        <f t="shared" si="174"/>
        <v>6</v>
      </c>
      <c r="L1896">
        <f t="shared" si="175"/>
        <v>16</v>
      </c>
      <c r="M1896">
        <f t="shared" si="176"/>
        <v>1997</v>
      </c>
      <c r="N1896">
        <f t="shared" si="177"/>
        <v>5155.1165000000001</v>
      </c>
      <c r="O1896">
        <f t="shared" si="178"/>
        <v>0</v>
      </c>
      <c r="P1896">
        <f t="shared" si="179"/>
        <v>5155.1165000000001</v>
      </c>
    </row>
    <row r="1897" spans="1:16" x14ac:dyDescent="0.3">
      <c r="A1897">
        <v>13087500</v>
      </c>
      <c r="B1897" t="s">
        <v>10</v>
      </c>
      <c r="C1897" s="1">
        <v>35598</v>
      </c>
      <c r="D1897">
        <v>2944</v>
      </c>
      <c r="E1897">
        <v>388207</v>
      </c>
      <c r="F1897">
        <v>0</v>
      </c>
      <c r="G1897">
        <v>0</v>
      </c>
      <c r="H1897">
        <v>0</v>
      </c>
      <c r="I1897" s="1">
        <v>35598</v>
      </c>
      <c r="J1897">
        <v>1997</v>
      </c>
      <c r="K1897">
        <f t="shared" si="174"/>
        <v>6</v>
      </c>
      <c r="L1897">
        <f t="shared" si="175"/>
        <v>17</v>
      </c>
      <c r="M1897">
        <f t="shared" si="176"/>
        <v>1997</v>
      </c>
      <c r="N1897">
        <f t="shared" si="177"/>
        <v>5839.424</v>
      </c>
      <c r="O1897">
        <f t="shared" si="178"/>
        <v>0</v>
      </c>
      <c r="P1897">
        <f t="shared" si="179"/>
        <v>5839.424</v>
      </c>
    </row>
    <row r="1898" spans="1:16" x14ac:dyDescent="0.3">
      <c r="A1898">
        <v>13087500</v>
      </c>
      <c r="B1898" t="s">
        <v>10</v>
      </c>
      <c r="C1898" s="1">
        <v>35599</v>
      </c>
      <c r="D1898">
        <v>3050</v>
      </c>
      <c r="E1898">
        <v>394257</v>
      </c>
      <c r="F1898">
        <v>0</v>
      </c>
      <c r="G1898">
        <v>0</v>
      </c>
      <c r="H1898">
        <v>0</v>
      </c>
      <c r="I1898" s="1">
        <v>35599</v>
      </c>
      <c r="J1898">
        <v>1997</v>
      </c>
      <c r="K1898">
        <f t="shared" si="174"/>
        <v>6</v>
      </c>
      <c r="L1898">
        <f t="shared" si="175"/>
        <v>18</v>
      </c>
      <c r="M1898">
        <f t="shared" si="176"/>
        <v>1997</v>
      </c>
      <c r="N1898">
        <f t="shared" si="177"/>
        <v>6049.6750000000002</v>
      </c>
      <c r="O1898">
        <f t="shared" si="178"/>
        <v>0</v>
      </c>
      <c r="P1898">
        <f t="shared" si="179"/>
        <v>6049.6750000000002</v>
      </c>
    </row>
    <row r="1899" spans="1:16" x14ac:dyDescent="0.3">
      <c r="A1899">
        <v>13087500</v>
      </c>
      <c r="B1899" t="s">
        <v>10</v>
      </c>
      <c r="C1899" s="1">
        <v>35600</v>
      </c>
      <c r="D1899">
        <v>3132</v>
      </c>
      <c r="E1899">
        <v>400469</v>
      </c>
      <c r="F1899">
        <v>0</v>
      </c>
      <c r="G1899">
        <v>0</v>
      </c>
      <c r="H1899">
        <v>0</v>
      </c>
      <c r="I1899" s="1">
        <v>35600</v>
      </c>
      <c r="J1899">
        <v>1997</v>
      </c>
      <c r="K1899">
        <f t="shared" si="174"/>
        <v>6</v>
      </c>
      <c r="L1899">
        <f t="shared" si="175"/>
        <v>19</v>
      </c>
      <c r="M1899">
        <f t="shared" si="176"/>
        <v>1997</v>
      </c>
      <c r="N1899">
        <f t="shared" si="177"/>
        <v>6212.3220000000001</v>
      </c>
      <c r="O1899">
        <f t="shared" si="178"/>
        <v>0</v>
      </c>
      <c r="P1899">
        <f t="shared" si="179"/>
        <v>6212.3220000000001</v>
      </c>
    </row>
    <row r="1900" spans="1:16" x14ac:dyDescent="0.3">
      <c r="A1900">
        <v>13087500</v>
      </c>
      <c r="B1900" t="s">
        <v>10</v>
      </c>
      <c r="C1900" s="1">
        <v>35601</v>
      </c>
      <c r="D1900">
        <v>3306</v>
      </c>
      <c r="E1900">
        <v>407026</v>
      </c>
      <c r="F1900">
        <v>0</v>
      </c>
      <c r="G1900">
        <v>0</v>
      </c>
      <c r="H1900">
        <v>0</v>
      </c>
      <c r="I1900" s="1">
        <v>35601</v>
      </c>
      <c r="J1900">
        <v>1997</v>
      </c>
      <c r="K1900">
        <f t="shared" si="174"/>
        <v>6</v>
      </c>
      <c r="L1900">
        <f t="shared" si="175"/>
        <v>20</v>
      </c>
      <c r="M1900">
        <f t="shared" si="176"/>
        <v>1997</v>
      </c>
      <c r="N1900">
        <f t="shared" si="177"/>
        <v>6557.451</v>
      </c>
      <c r="O1900">
        <f t="shared" si="178"/>
        <v>0</v>
      </c>
      <c r="P1900">
        <f t="shared" si="179"/>
        <v>6557.451</v>
      </c>
    </row>
    <row r="1901" spans="1:16" x14ac:dyDescent="0.3">
      <c r="A1901">
        <v>13087500</v>
      </c>
      <c r="B1901" t="s">
        <v>10</v>
      </c>
      <c r="C1901" s="1">
        <v>35602</v>
      </c>
      <c r="D1901">
        <v>3316</v>
      </c>
      <c r="E1901">
        <v>413604</v>
      </c>
      <c r="F1901">
        <v>0</v>
      </c>
      <c r="G1901">
        <v>0</v>
      </c>
      <c r="H1901">
        <v>0</v>
      </c>
      <c r="I1901" s="1">
        <v>35602</v>
      </c>
      <c r="J1901">
        <v>1997</v>
      </c>
      <c r="K1901">
        <f t="shared" si="174"/>
        <v>6</v>
      </c>
      <c r="L1901">
        <f t="shared" si="175"/>
        <v>21</v>
      </c>
      <c r="M1901">
        <f t="shared" si="176"/>
        <v>1997</v>
      </c>
      <c r="N1901">
        <f t="shared" si="177"/>
        <v>6577.2860000000001</v>
      </c>
      <c r="O1901">
        <f t="shared" si="178"/>
        <v>0</v>
      </c>
      <c r="P1901">
        <f t="shared" si="179"/>
        <v>6577.2860000000001</v>
      </c>
    </row>
    <row r="1902" spans="1:16" x14ac:dyDescent="0.3">
      <c r="A1902">
        <v>13087500</v>
      </c>
      <c r="B1902" t="s">
        <v>10</v>
      </c>
      <c r="C1902" s="1">
        <v>35603</v>
      </c>
      <c r="D1902">
        <v>3300</v>
      </c>
      <c r="E1902">
        <v>420149</v>
      </c>
      <c r="F1902">
        <v>0</v>
      </c>
      <c r="G1902">
        <v>0</v>
      </c>
      <c r="H1902">
        <v>0</v>
      </c>
      <c r="I1902" s="1">
        <v>35603</v>
      </c>
      <c r="J1902">
        <v>1997</v>
      </c>
      <c r="K1902">
        <f t="shared" si="174"/>
        <v>6</v>
      </c>
      <c r="L1902">
        <f t="shared" si="175"/>
        <v>22</v>
      </c>
      <c r="M1902">
        <f t="shared" si="176"/>
        <v>1997</v>
      </c>
      <c r="N1902">
        <f t="shared" si="177"/>
        <v>6545.55</v>
      </c>
      <c r="O1902">
        <f t="shared" si="178"/>
        <v>0</v>
      </c>
      <c r="P1902">
        <f t="shared" si="179"/>
        <v>6545.55</v>
      </c>
    </row>
    <row r="1903" spans="1:16" x14ac:dyDescent="0.3">
      <c r="A1903">
        <v>13087500</v>
      </c>
      <c r="B1903" t="s">
        <v>10</v>
      </c>
      <c r="C1903" s="1">
        <v>35604</v>
      </c>
      <c r="D1903">
        <v>3417</v>
      </c>
      <c r="E1903">
        <v>426927</v>
      </c>
      <c r="F1903">
        <v>0</v>
      </c>
      <c r="G1903">
        <v>0</v>
      </c>
      <c r="H1903">
        <v>0</v>
      </c>
      <c r="I1903" s="1">
        <v>35604</v>
      </c>
      <c r="J1903">
        <v>1997</v>
      </c>
      <c r="K1903">
        <f t="shared" si="174"/>
        <v>6</v>
      </c>
      <c r="L1903">
        <f t="shared" si="175"/>
        <v>23</v>
      </c>
      <c r="M1903">
        <f t="shared" si="176"/>
        <v>1997</v>
      </c>
      <c r="N1903">
        <f t="shared" si="177"/>
        <v>6777.6194999999998</v>
      </c>
      <c r="O1903">
        <f t="shared" si="178"/>
        <v>0</v>
      </c>
      <c r="P1903">
        <f t="shared" si="179"/>
        <v>6777.6194999999998</v>
      </c>
    </row>
    <row r="1904" spans="1:16" x14ac:dyDescent="0.3">
      <c r="A1904">
        <v>13087500</v>
      </c>
      <c r="B1904" t="s">
        <v>10</v>
      </c>
      <c r="C1904" s="1">
        <v>35605</v>
      </c>
      <c r="D1904">
        <v>3492</v>
      </c>
      <c r="E1904">
        <v>433853</v>
      </c>
      <c r="F1904">
        <v>0</v>
      </c>
      <c r="G1904">
        <v>0</v>
      </c>
      <c r="H1904">
        <v>0</v>
      </c>
      <c r="I1904" s="1">
        <v>35605</v>
      </c>
      <c r="J1904">
        <v>1997</v>
      </c>
      <c r="K1904">
        <f t="shared" si="174"/>
        <v>6</v>
      </c>
      <c r="L1904">
        <f t="shared" si="175"/>
        <v>24</v>
      </c>
      <c r="M1904">
        <f t="shared" si="176"/>
        <v>1997</v>
      </c>
      <c r="N1904">
        <f t="shared" si="177"/>
        <v>6926.3820000000005</v>
      </c>
      <c r="O1904">
        <f t="shared" si="178"/>
        <v>0</v>
      </c>
      <c r="P1904">
        <f t="shared" si="179"/>
        <v>6926.3820000000005</v>
      </c>
    </row>
    <row r="1905" spans="1:16" x14ac:dyDescent="0.3">
      <c r="A1905">
        <v>13087500</v>
      </c>
      <c r="B1905" t="s">
        <v>10</v>
      </c>
      <c r="C1905" s="1">
        <v>35606</v>
      </c>
      <c r="D1905">
        <v>3317</v>
      </c>
      <c r="E1905">
        <v>440432</v>
      </c>
      <c r="F1905">
        <v>0</v>
      </c>
      <c r="G1905">
        <v>0</v>
      </c>
      <c r="H1905">
        <v>0</v>
      </c>
      <c r="I1905" s="1">
        <v>35606</v>
      </c>
      <c r="J1905">
        <v>1997</v>
      </c>
      <c r="K1905">
        <f t="shared" si="174"/>
        <v>6</v>
      </c>
      <c r="L1905">
        <f t="shared" si="175"/>
        <v>25</v>
      </c>
      <c r="M1905">
        <f t="shared" si="176"/>
        <v>1997</v>
      </c>
      <c r="N1905">
        <f t="shared" si="177"/>
        <v>6579.2695000000003</v>
      </c>
      <c r="O1905">
        <f t="shared" si="178"/>
        <v>0</v>
      </c>
      <c r="P1905">
        <f t="shared" si="179"/>
        <v>6579.2695000000003</v>
      </c>
    </row>
    <row r="1906" spans="1:16" x14ac:dyDescent="0.3">
      <c r="A1906">
        <v>13087500</v>
      </c>
      <c r="B1906" t="s">
        <v>10</v>
      </c>
      <c r="C1906" s="1">
        <v>35607</v>
      </c>
      <c r="D1906">
        <v>3420</v>
      </c>
      <c r="E1906">
        <v>447216</v>
      </c>
      <c r="F1906">
        <v>0</v>
      </c>
      <c r="G1906">
        <v>0</v>
      </c>
      <c r="H1906">
        <v>0</v>
      </c>
      <c r="I1906" s="1">
        <v>35607</v>
      </c>
      <c r="J1906">
        <v>1997</v>
      </c>
      <c r="K1906">
        <f t="shared" si="174"/>
        <v>6</v>
      </c>
      <c r="L1906">
        <f t="shared" si="175"/>
        <v>26</v>
      </c>
      <c r="M1906">
        <f t="shared" si="176"/>
        <v>1997</v>
      </c>
      <c r="N1906">
        <f t="shared" si="177"/>
        <v>6783.57</v>
      </c>
      <c r="O1906">
        <f t="shared" si="178"/>
        <v>0</v>
      </c>
      <c r="P1906">
        <f t="shared" si="179"/>
        <v>6783.57</v>
      </c>
    </row>
    <row r="1907" spans="1:16" x14ac:dyDescent="0.3">
      <c r="A1907">
        <v>13087500</v>
      </c>
      <c r="B1907" t="s">
        <v>10</v>
      </c>
      <c r="C1907" s="1">
        <v>35608</v>
      </c>
      <c r="D1907">
        <v>3560</v>
      </c>
      <c r="E1907">
        <v>454277</v>
      </c>
      <c r="F1907">
        <v>0</v>
      </c>
      <c r="G1907">
        <v>0</v>
      </c>
      <c r="H1907">
        <v>0</v>
      </c>
      <c r="I1907" s="1">
        <v>35608</v>
      </c>
      <c r="J1907">
        <v>1997</v>
      </c>
      <c r="K1907">
        <f t="shared" si="174"/>
        <v>6</v>
      </c>
      <c r="L1907">
        <f t="shared" si="175"/>
        <v>27</v>
      </c>
      <c r="M1907">
        <f t="shared" si="176"/>
        <v>1997</v>
      </c>
      <c r="N1907">
        <f t="shared" si="177"/>
        <v>7061.26</v>
      </c>
      <c r="O1907">
        <f t="shared" si="178"/>
        <v>0</v>
      </c>
      <c r="P1907">
        <f t="shared" si="179"/>
        <v>7061.26</v>
      </c>
    </row>
    <row r="1908" spans="1:16" x14ac:dyDescent="0.3">
      <c r="A1908">
        <v>13087500</v>
      </c>
      <c r="B1908" t="s">
        <v>10</v>
      </c>
      <c r="C1908" s="1">
        <v>35609</v>
      </c>
      <c r="D1908">
        <v>3585</v>
      </c>
      <c r="E1908">
        <v>461388</v>
      </c>
      <c r="F1908">
        <v>0</v>
      </c>
      <c r="G1908">
        <v>0</v>
      </c>
      <c r="H1908">
        <v>0</v>
      </c>
      <c r="I1908" s="1">
        <v>35609</v>
      </c>
      <c r="J1908">
        <v>1997</v>
      </c>
      <c r="K1908">
        <f t="shared" si="174"/>
        <v>6</v>
      </c>
      <c r="L1908">
        <f t="shared" si="175"/>
        <v>28</v>
      </c>
      <c r="M1908">
        <f t="shared" si="176"/>
        <v>1997</v>
      </c>
      <c r="N1908">
        <f t="shared" si="177"/>
        <v>7110.8474999999999</v>
      </c>
      <c r="O1908">
        <f t="shared" si="178"/>
        <v>0</v>
      </c>
      <c r="P1908">
        <f t="shared" si="179"/>
        <v>7110.8474999999999</v>
      </c>
    </row>
    <row r="1909" spans="1:16" x14ac:dyDescent="0.3">
      <c r="A1909">
        <v>13087500</v>
      </c>
      <c r="B1909" t="s">
        <v>10</v>
      </c>
      <c r="C1909" s="1">
        <v>35610</v>
      </c>
      <c r="D1909">
        <v>3610</v>
      </c>
      <c r="E1909">
        <v>468548</v>
      </c>
      <c r="F1909">
        <v>0</v>
      </c>
      <c r="G1909">
        <v>0</v>
      </c>
      <c r="H1909">
        <v>0</v>
      </c>
      <c r="I1909" s="1">
        <v>35610</v>
      </c>
      <c r="J1909">
        <v>1997</v>
      </c>
      <c r="K1909">
        <f t="shared" si="174"/>
        <v>6</v>
      </c>
      <c r="L1909">
        <f t="shared" si="175"/>
        <v>29</v>
      </c>
      <c r="M1909">
        <f t="shared" si="176"/>
        <v>1997</v>
      </c>
      <c r="N1909">
        <f t="shared" si="177"/>
        <v>7160.4350000000004</v>
      </c>
      <c r="O1909">
        <f t="shared" si="178"/>
        <v>0</v>
      </c>
      <c r="P1909">
        <f t="shared" si="179"/>
        <v>7160.4350000000004</v>
      </c>
    </row>
    <row r="1910" spans="1:16" x14ac:dyDescent="0.3">
      <c r="A1910">
        <v>13087500</v>
      </c>
      <c r="B1910" t="s">
        <v>10</v>
      </c>
      <c r="C1910" s="1">
        <v>35611</v>
      </c>
      <c r="D1910">
        <v>3359</v>
      </c>
      <c r="E1910">
        <v>475211</v>
      </c>
      <c r="F1910">
        <v>0</v>
      </c>
      <c r="G1910">
        <v>0</v>
      </c>
      <c r="H1910">
        <v>0</v>
      </c>
      <c r="I1910" s="1">
        <v>35611</v>
      </c>
      <c r="J1910">
        <v>1997</v>
      </c>
      <c r="K1910">
        <f t="shared" si="174"/>
        <v>6</v>
      </c>
      <c r="L1910">
        <f t="shared" si="175"/>
        <v>30</v>
      </c>
      <c r="M1910">
        <f t="shared" si="176"/>
        <v>1997</v>
      </c>
      <c r="N1910">
        <f t="shared" si="177"/>
        <v>6662.5765000000001</v>
      </c>
      <c r="O1910">
        <f t="shared" si="178"/>
        <v>0</v>
      </c>
      <c r="P1910">
        <f t="shared" si="179"/>
        <v>6662.5765000000001</v>
      </c>
    </row>
    <row r="1911" spans="1:16" x14ac:dyDescent="0.3">
      <c r="A1911">
        <v>13087500</v>
      </c>
      <c r="B1911" t="s">
        <v>10</v>
      </c>
      <c r="C1911" s="1">
        <v>35612</v>
      </c>
      <c r="D1911">
        <v>3659</v>
      </c>
      <c r="E1911">
        <v>482469</v>
      </c>
      <c r="F1911">
        <v>0</v>
      </c>
      <c r="G1911">
        <v>0</v>
      </c>
      <c r="H1911">
        <v>0</v>
      </c>
      <c r="I1911" s="1">
        <v>35612</v>
      </c>
      <c r="J1911">
        <v>1997</v>
      </c>
      <c r="K1911">
        <f t="shared" si="174"/>
        <v>7</v>
      </c>
      <c r="L1911">
        <f t="shared" si="175"/>
        <v>1</v>
      </c>
      <c r="M1911">
        <f t="shared" si="176"/>
        <v>1997</v>
      </c>
      <c r="N1911">
        <f t="shared" si="177"/>
        <v>7257.6265000000003</v>
      </c>
      <c r="O1911">
        <f t="shared" si="178"/>
        <v>0</v>
      </c>
      <c r="P1911">
        <f t="shared" si="179"/>
        <v>7257.6265000000003</v>
      </c>
    </row>
    <row r="1912" spans="1:16" x14ac:dyDescent="0.3">
      <c r="A1912">
        <v>13087500</v>
      </c>
      <c r="B1912" t="s">
        <v>10</v>
      </c>
      <c r="C1912" s="1">
        <v>35613</v>
      </c>
      <c r="D1912">
        <v>3643</v>
      </c>
      <c r="E1912">
        <v>489695</v>
      </c>
      <c r="F1912">
        <v>0</v>
      </c>
      <c r="G1912">
        <v>0</v>
      </c>
      <c r="H1912">
        <v>0</v>
      </c>
      <c r="I1912" s="1">
        <v>35613</v>
      </c>
      <c r="J1912">
        <v>1997</v>
      </c>
      <c r="K1912">
        <f t="shared" si="174"/>
        <v>7</v>
      </c>
      <c r="L1912">
        <f t="shared" si="175"/>
        <v>2</v>
      </c>
      <c r="M1912">
        <f t="shared" si="176"/>
        <v>1997</v>
      </c>
      <c r="N1912">
        <f t="shared" si="177"/>
        <v>7225.8905000000004</v>
      </c>
      <c r="O1912">
        <f t="shared" si="178"/>
        <v>0</v>
      </c>
      <c r="P1912">
        <f t="shared" si="179"/>
        <v>7225.8905000000004</v>
      </c>
    </row>
    <row r="1913" spans="1:16" x14ac:dyDescent="0.3">
      <c r="A1913">
        <v>13087500</v>
      </c>
      <c r="B1913" t="s">
        <v>10</v>
      </c>
      <c r="C1913" s="1">
        <v>35614</v>
      </c>
      <c r="D1913">
        <v>3643</v>
      </c>
      <c r="E1913">
        <v>496920</v>
      </c>
      <c r="F1913">
        <v>0</v>
      </c>
      <c r="G1913">
        <v>0</v>
      </c>
      <c r="H1913">
        <v>0</v>
      </c>
      <c r="I1913" s="1">
        <v>35614</v>
      </c>
      <c r="J1913">
        <v>1997</v>
      </c>
      <c r="K1913">
        <f t="shared" si="174"/>
        <v>7</v>
      </c>
      <c r="L1913">
        <f t="shared" si="175"/>
        <v>3</v>
      </c>
      <c r="M1913">
        <f t="shared" si="176"/>
        <v>1997</v>
      </c>
      <c r="N1913">
        <f t="shared" si="177"/>
        <v>7225.8905000000004</v>
      </c>
      <c r="O1913">
        <f t="shared" si="178"/>
        <v>0</v>
      </c>
      <c r="P1913">
        <f t="shared" si="179"/>
        <v>7225.8905000000004</v>
      </c>
    </row>
    <row r="1914" spans="1:16" x14ac:dyDescent="0.3">
      <c r="A1914">
        <v>13087500</v>
      </c>
      <c r="B1914" t="s">
        <v>10</v>
      </c>
      <c r="C1914" s="1">
        <v>35615</v>
      </c>
      <c r="D1914">
        <v>3608</v>
      </c>
      <c r="E1914">
        <v>504077</v>
      </c>
      <c r="F1914">
        <v>0</v>
      </c>
      <c r="G1914">
        <v>0</v>
      </c>
      <c r="H1914">
        <v>0</v>
      </c>
      <c r="I1914" s="1">
        <v>35615</v>
      </c>
      <c r="J1914">
        <v>1997</v>
      </c>
      <c r="K1914">
        <f t="shared" si="174"/>
        <v>7</v>
      </c>
      <c r="L1914">
        <f t="shared" si="175"/>
        <v>4</v>
      </c>
      <c r="M1914">
        <f t="shared" si="176"/>
        <v>1997</v>
      </c>
      <c r="N1914">
        <f t="shared" si="177"/>
        <v>7156.4679999999998</v>
      </c>
      <c r="O1914">
        <f t="shared" si="178"/>
        <v>0</v>
      </c>
      <c r="P1914">
        <f t="shared" si="179"/>
        <v>7156.4679999999998</v>
      </c>
    </row>
    <row r="1915" spans="1:16" x14ac:dyDescent="0.3">
      <c r="A1915">
        <v>13087500</v>
      </c>
      <c r="B1915" t="s">
        <v>10</v>
      </c>
      <c r="C1915" s="1">
        <v>35616</v>
      </c>
      <c r="D1915">
        <v>3596</v>
      </c>
      <c r="E1915">
        <v>511210</v>
      </c>
      <c r="F1915">
        <v>0</v>
      </c>
      <c r="G1915">
        <v>0</v>
      </c>
      <c r="H1915">
        <v>0</v>
      </c>
      <c r="I1915" s="1">
        <v>35616</v>
      </c>
      <c r="J1915">
        <v>1997</v>
      </c>
      <c r="K1915">
        <f t="shared" si="174"/>
        <v>7</v>
      </c>
      <c r="L1915">
        <f t="shared" si="175"/>
        <v>5</v>
      </c>
      <c r="M1915">
        <f t="shared" si="176"/>
        <v>1997</v>
      </c>
      <c r="N1915">
        <f t="shared" si="177"/>
        <v>7132.6660000000002</v>
      </c>
      <c r="O1915">
        <f t="shared" si="178"/>
        <v>0</v>
      </c>
      <c r="P1915">
        <f t="shared" si="179"/>
        <v>7132.6660000000002</v>
      </c>
    </row>
    <row r="1916" spans="1:16" x14ac:dyDescent="0.3">
      <c r="A1916">
        <v>13087500</v>
      </c>
      <c r="B1916" t="s">
        <v>10</v>
      </c>
      <c r="C1916" s="1">
        <v>35617</v>
      </c>
      <c r="D1916">
        <v>3547</v>
      </c>
      <c r="E1916">
        <v>7036</v>
      </c>
      <c r="F1916">
        <v>0</v>
      </c>
      <c r="G1916">
        <v>0</v>
      </c>
      <c r="H1916">
        <v>244948</v>
      </c>
      <c r="I1916" s="1">
        <v>35617</v>
      </c>
      <c r="J1916">
        <v>1997</v>
      </c>
      <c r="K1916">
        <f t="shared" si="174"/>
        <v>7</v>
      </c>
      <c r="L1916">
        <f t="shared" si="175"/>
        <v>6</v>
      </c>
      <c r="M1916">
        <f t="shared" si="176"/>
        <v>1997</v>
      </c>
      <c r="N1916">
        <f t="shared" si="177"/>
        <v>7035.4745000000003</v>
      </c>
      <c r="O1916">
        <f t="shared" si="178"/>
        <v>0</v>
      </c>
      <c r="P1916">
        <f t="shared" si="179"/>
        <v>7035.4745000000003</v>
      </c>
    </row>
    <row r="1917" spans="1:16" x14ac:dyDescent="0.3">
      <c r="A1917">
        <v>13087500</v>
      </c>
      <c r="B1917" t="s">
        <v>10</v>
      </c>
      <c r="C1917" s="1">
        <v>35618</v>
      </c>
      <c r="D1917">
        <v>3596</v>
      </c>
      <c r="E1917">
        <v>14168</v>
      </c>
      <c r="F1917">
        <v>0</v>
      </c>
      <c r="G1917">
        <v>0</v>
      </c>
      <c r="H1917">
        <v>244948</v>
      </c>
      <c r="I1917" s="1">
        <v>35618</v>
      </c>
      <c r="J1917">
        <v>1997</v>
      </c>
      <c r="K1917">
        <f t="shared" si="174"/>
        <v>7</v>
      </c>
      <c r="L1917">
        <f t="shared" si="175"/>
        <v>7</v>
      </c>
      <c r="M1917">
        <f t="shared" si="176"/>
        <v>1997</v>
      </c>
      <c r="N1917">
        <f t="shared" si="177"/>
        <v>7132.6660000000002</v>
      </c>
      <c r="O1917">
        <f t="shared" si="178"/>
        <v>0</v>
      </c>
      <c r="P1917">
        <f t="shared" si="179"/>
        <v>7132.6660000000002</v>
      </c>
    </row>
    <row r="1918" spans="1:16" x14ac:dyDescent="0.3">
      <c r="A1918">
        <v>13087500</v>
      </c>
      <c r="B1918" t="s">
        <v>10</v>
      </c>
      <c r="C1918" s="1">
        <v>35619</v>
      </c>
      <c r="D1918">
        <v>3636</v>
      </c>
      <c r="E1918">
        <v>21380</v>
      </c>
      <c r="F1918">
        <v>0</v>
      </c>
      <c r="G1918">
        <v>0</v>
      </c>
      <c r="H1918">
        <v>244948</v>
      </c>
      <c r="I1918" s="1">
        <v>35619</v>
      </c>
      <c r="J1918">
        <v>1997</v>
      </c>
      <c r="K1918">
        <f t="shared" si="174"/>
        <v>7</v>
      </c>
      <c r="L1918">
        <f t="shared" si="175"/>
        <v>8</v>
      </c>
      <c r="M1918">
        <f t="shared" si="176"/>
        <v>1997</v>
      </c>
      <c r="N1918">
        <f t="shared" si="177"/>
        <v>7212.0060000000003</v>
      </c>
      <c r="O1918">
        <f t="shared" si="178"/>
        <v>0</v>
      </c>
      <c r="P1918">
        <f t="shared" si="179"/>
        <v>7212.0060000000003</v>
      </c>
    </row>
    <row r="1919" spans="1:16" x14ac:dyDescent="0.3">
      <c r="A1919">
        <v>13087500</v>
      </c>
      <c r="B1919" t="s">
        <v>10</v>
      </c>
      <c r="C1919" s="1">
        <v>35620</v>
      </c>
      <c r="D1919">
        <v>3656</v>
      </c>
      <c r="E1919">
        <v>28632</v>
      </c>
      <c r="F1919">
        <v>0</v>
      </c>
      <c r="G1919">
        <v>0</v>
      </c>
      <c r="H1919">
        <v>244948</v>
      </c>
      <c r="I1919" s="1">
        <v>35620</v>
      </c>
      <c r="J1919">
        <v>1997</v>
      </c>
      <c r="K1919">
        <f t="shared" si="174"/>
        <v>7</v>
      </c>
      <c r="L1919">
        <f t="shared" si="175"/>
        <v>9</v>
      </c>
      <c r="M1919">
        <f t="shared" si="176"/>
        <v>1997</v>
      </c>
      <c r="N1919">
        <f t="shared" si="177"/>
        <v>7251.6760000000004</v>
      </c>
      <c r="O1919">
        <f t="shared" si="178"/>
        <v>0</v>
      </c>
      <c r="P1919">
        <f t="shared" si="179"/>
        <v>7251.6760000000004</v>
      </c>
    </row>
    <row r="1920" spans="1:16" x14ac:dyDescent="0.3">
      <c r="A1920">
        <v>13087500</v>
      </c>
      <c r="B1920" t="s">
        <v>10</v>
      </c>
      <c r="C1920" s="1">
        <v>35621</v>
      </c>
      <c r="D1920">
        <v>3658</v>
      </c>
      <c r="E1920">
        <v>35887</v>
      </c>
      <c r="F1920">
        <v>19</v>
      </c>
      <c r="G1920">
        <v>38</v>
      </c>
      <c r="H1920">
        <v>244910</v>
      </c>
      <c r="I1920" s="1">
        <v>35621</v>
      </c>
      <c r="J1920">
        <v>1997</v>
      </c>
      <c r="K1920">
        <f t="shared" si="174"/>
        <v>7</v>
      </c>
      <c r="L1920">
        <f t="shared" si="175"/>
        <v>10</v>
      </c>
      <c r="M1920">
        <f t="shared" si="176"/>
        <v>1997</v>
      </c>
      <c r="N1920">
        <f t="shared" si="177"/>
        <v>7255.643</v>
      </c>
      <c r="O1920">
        <f t="shared" si="178"/>
        <v>37.686500000000002</v>
      </c>
      <c r="P1920">
        <f t="shared" si="179"/>
        <v>7217.9565000000002</v>
      </c>
    </row>
    <row r="1921" spans="1:16" x14ac:dyDescent="0.3">
      <c r="A1921">
        <v>13087500</v>
      </c>
      <c r="B1921" t="s">
        <v>10</v>
      </c>
      <c r="C1921" s="1">
        <v>35622</v>
      </c>
      <c r="D1921">
        <v>3653</v>
      </c>
      <c r="E1921">
        <v>43133</v>
      </c>
      <c r="F1921">
        <v>14</v>
      </c>
      <c r="G1921">
        <v>66</v>
      </c>
      <c r="H1921">
        <v>244883</v>
      </c>
      <c r="I1921" s="1">
        <v>35622</v>
      </c>
      <c r="J1921">
        <v>1997</v>
      </c>
      <c r="K1921">
        <f t="shared" si="174"/>
        <v>7</v>
      </c>
      <c r="L1921">
        <f t="shared" si="175"/>
        <v>11</v>
      </c>
      <c r="M1921">
        <f t="shared" si="176"/>
        <v>1997</v>
      </c>
      <c r="N1921">
        <f t="shared" si="177"/>
        <v>7245.7255000000005</v>
      </c>
      <c r="O1921">
        <f t="shared" si="178"/>
        <v>27.769000000000002</v>
      </c>
      <c r="P1921">
        <f t="shared" si="179"/>
        <v>7217.9565000000002</v>
      </c>
    </row>
    <row r="1922" spans="1:16" x14ac:dyDescent="0.3">
      <c r="A1922">
        <v>13087500</v>
      </c>
      <c r="B1922" t="s">
        <v>10</v>
      </c>
      <c r="C1922" s="1">
        <v>35623</v>
      </c>
      <c r="D1922">
        <v>3614</v>
      </c>
      <c r="E1922">
        <v>50302</v>
      </c>
      <c r="F1922">
        <v>0</v>
      </c>
      <c r="G1922">
        <v>66</v>
      </c>
      <c r="H1922">
        <v>244883</v>
      </c>
      <c r="I1922" s="1">
        <v>35623</v>
      </c>
      <c r="J1922">
        <v>1997</v>
      </c>
      <c r="K1922">
        <f t="shared" si="174"/>
        <v>7</v>
      </c>
      <c r="L1922">
        <f t="shared" si="175"/>
        <v>12</v>
      </c>
      <c r="M1922">
        <f t="shared" si="176"/>
        <v>1997</v>
      </c>
      <c r="N1922">
        <f t="shared" si="177"/>
        <v>7168.3690000000006</v>
      </c>
      <c r="O1922">
        <f t="shared" si="178"/>
        <v>0</v>
      </c>
      <c r="P1922">
        <f t="shared" si="179"/>
        <v>7168.3690000000006</v>
      </c>
    </row>
    <row r="1923" spans="1:16" x14ac:dyDescent="0.3">
      <c r="A1923">
        <v>13087500</v>
      </c>
      <c r="B1923" t="s">
        <v>10</v>
      </c>
      <c r="C1923" s="1">
        <v>35624</v>
      </c>
      <c r="D1923">
        <v>3547</v>
      </c>
      <c r="E1923">
        <v>57337</v>
      </c>
      <c r="F1923">
        <v>0</v>
      </c>
      <c r="G1923">
        <v>66</v>
      </c>
      <c r="H1923">
        <v>244883</v>
      </c>
      <c r="I1923" s="1">
        <v>35624</v>
      </c>
      <c r="J1923">
        <v>1997</v>
      </c>
      <c r="K1923">
        <f t="shared" ref="K1923:K1986" si="180">MONTH(I1923)</f>
        <v>7</v>
      </c>
      <c r="L1923">
        <f t="shared" ref="L1923:L1986" si="181">DAY(I1923)</f>
        <v>13</v>
      </c>
      <c r="M1923">
        <f t="shared" ref="M1923:M1986" si="182">YEAR(I1923)</f>
        <v>1997</v>
      </c>
      <c r="N1923">
        <f t="shared" ref="N1923:N1986" si="183">D1923*1.9835</f>
        <v>7035.4745000000003</v>
      </c>
      <c r="O1923">
        <f t="shared" ref="O1923:O1986" si="184">F1923*1.9835</f>
        <v>0</v>
      </c>
      <c r="P1923">
        <f t="shared" ref="P1923:P1986" si="185">(D1923-F1923)*1.9835</f>
        <v>7035.4745000000003</v>
      </c>
    </row>
    <row r="1924" spans="1:16" x14ac:dyDescent="0.3">
      <c r="A1924">
        <v>13087500</v>
      </c>
      <c r="B1924" t="s">
        <v>10</v>
      </c>
      <c r="C1924" s="1">
        <v>35625</v>
      </c>
      <c r="D1924">
        <v>3577</v>
      </c>
      <c r="E1924">
        <v>64432</v>
      </c>
      <c r="F1924">
        <v>0</v>
      </c>
      <c r="G1924">
        <v>66</v>
      </c>
      <c r="H1924">
        <v>244883</v>
      </c>
      <c r="I1924" s="1">
        <v>35625</v>
      </c>
      <c r="J1924">
        <v>1997</v>
      </c>
      <c r="K1924">
        <f t="shared" si="180"/>
        <v>7</v>
      </c>
      <c r="L1924">
        <f t="shared" si="181"/>
        <v>14</v>
      </c>
      <c r="M1924">
        <f t="shared" si="182"/>
        <v>1997</v>
      </c>
      <c r="N1924">
        <f t="shared" si="183"/>
        <v>7094.9795000000004</v>
      </c>
      <c r="O1924">
        <f t="shared" si="184"/>
        <v>0</v>
      </c>
      <c r="P1924">
        <f t="shared" si="185"/>
        <v>7094.9795000000004</v>
      </c>
    </row>
    <row r="1925" spans="1:16" x14ac:dyDescent="0.3">
      <c r="A1925">
        <v>13087500</v>
      </c>
      <c r="B1925" t="s">
        <v>10</v>
      </c>
      <c r="C1925" s="1">
        <v>35626</v>
      </c>
      <c r="D1925">
        <v>3569</v>
      </c>
      <c r="E1925">
        <v>71511</v>
      </c>
      <c r="F1925">
        <v>0</v>
      </c>
      <c r="G1925">
        <v>66</v>
      </c>
      <c r="H1925">
        <v>244883</v>
      </c>
      <c r="I1925" s="1">
        <v>35626</v>
      </c>
      <c r="J1925">
        <v>1997</v>
      </c>
      <c r="K1925">
        <f t="shared" si="180"/>
        <v>7</v>
      </c>
      <c r="L1925">
        <f t="shared" si="181"/>
        <v>15</v>
      </c>
      <c r="M1925">
        <f t="shared" si="182"/>
        <v>1997</v>
      </c>
      <c r="N1925">
        <f t="shared" si="183"/>
        <v>7079.1115</v>
      </c>
      <c r="O1925">
        <f t="shared" si="184"/>
        <v>0</v>
      </c>
      <c r="P1925">
        <f t="shared" si="185"/>
        <v>7079.1115</v>
      </c>
    </row>
    <row r="1926" spans="1:16" x14ac:dyDescent="0.3">
      <c r="A1926">
        <v>13087500</v>
      </c>
      <c r="B1926" t="s">
        <v>10</v>
      </c>
      <c r="C1926" s="1">
        <v>35627</v>
      </c>
      <c r="D1926">
        <v>3667</v>
      </c>
      <c r="E1926">
        <v>78785</v>
      </c>
      <c r="F1926">
        <v>0</v>
      </c>
      <c r="G1926">
        <v>66</v>
      </c>
      <c r="H1926">
        <v>244883</v>
      </c>
      <c r="I1926" s="1">
        <v>35627</v>
      </c>
      <c r="J1926">
        <v>1997</v>
      </c>
      <c r="K1926">
        <f t="shared" si="180"/>
        <v>7</v>
      </c>
      <c r="L1926">
        <f t="shared" si="181"/>
        <v>16</v>
      </c>
      <c r="M1926">
        <f t="shared" si="182"/>
        <v>1997</v>
      </c>
      <c r="N1926">
        <f t="shared" si="183"/>
        <v>7273.4944999999998</v>
      </c>
      <c r="O1926">
        <f t="shared" si="184"/>
        <v>0</v>
      </c>
      <c r="P1926">
        <f t="shared" si="185"/>
        <v>7273.4944999999998</v>
      </c>
    </row>
    <row r="1927" spans="1:16" x14ac:dyDescent="0.3">
      <c r="A1927">
        <v>13087500</v>
      </c>
      <c r="B1927" t="s">
        <v>10</v>
      </c>
      <c r="C1927" s="1">
        <v>35628</v>
      </c>
      <c r="D1927">
        <v>3678</v>
      </c>
      <c r="E1927">
        <v>86080</v>
      </c>
      <c r="F1927">
        <v>0</v>
      </c>
      <c r="G1927">
        <v>66</v>
      </c>
      <c r="H1927">
        <v>244883</v>
      </c>
      <c r="I1927" s="1">
        <v>35628</v>
      </c>
      <c r="J1927">
        <v>1997</v>
      </c>
      <c r="K1927">
        <f t="shared" si="180"/>
        <v>7</v>
      </c>
      <c r="L1927">
        <f t="shared" si="181"/>
        <v>17</v>
      </c>
      <c r="M1927">
        <f t="shared" si="182"/>
        <v>1997</v>
      </c>
      <c r="N1927">
        <f t="shared" si="183"/>
        <v>7295.3130000000001</v>
      </c>
      <c r="O1927">
        <f t="shared" si="184"/>
        <v>0</v>
      </c>
      <c r="P1927">
        <f t="shared" si="185"/>
        <v>7295.3130000000001</v>
      </c>
    </row>
    <row r="1928" spans="1:16" x14ac:dyDescent="0.3">
      <c r="A1928">
        <v>13087500</v>
      </c>
      <c r="B1928" t="s">
        <v>10</v>
      </c>
      <c r="C1928" s="1">
        <v>35629</v>
      </c>
      <c r="D1928">
        <v>3649</v>
      </c>
      <c r="E1928">
        <v>93318</v>
      </c>
      <c r="F1928">
        <v>0</v>
      </c>
      <c r="G1928">
        <v>66</v>
      </c>
      <c r="H1928">
        <v>244883</v>
      </c>
      <c r="I1928" s="1">
        <v>35629</v>
      </c>
      <c r="J1928">
        <v>1997</v>
      </c>
      <c r="K1928">
        <f t="shared" si="180"/>
        <v>7</v>
      </c>
      <c r="L1928">
        <f t="shared" si="181"/>
        <v>18</v>
      </c>
      <c r="M1928">
        <f t="shared" si="182"/>
        <v>1997</v>
      </c>
      <c r="N1928">
        <f t="shared" si="183"/>
        <v>7237.7915000000003</v>
      </c>
      <c r="O1928">
        <f t="shared" si="184"/>
        <v>0</v>
      </c>
      <c r="P1928">
        <f t="shared" si="185"/>
        <v>7237.7915000000003</v>
      </c>
    </row>
    <row r="1929" spans="1:16" x14ac:dyDescent="0.3">
      <c r="A1929">
        <v>13087500</v>
      </c>
      <c r="B1929" t="s">
        <v>10</v>
      </c>
      <c r="C1929" s="1">
        <v>35630</v>
      </c>
      <c r="D1929">
        <v>3637</v>
      </c>
      <c r="E1929">
        <v>100532</v>
      </c>
      <c r="F1929">
        <v>0</v>
      </c>
      <c r="G1929">
        <v>66</v>
      </c>
      <c r="H1929">
        <v>244883</v>
      </c>
      <c r="I1929" s="1">
        <v>35630</v>
      </c>
      <c r="J1929">
        <v>1997</v>
      </c>
      <c r="K1929">
        <f t="shared" si="180"/>
        <v>7</v>
      </c>
      <c r="L1929">
        <f t="shared" si="181"/>
        <v>19</v>
      </c>
      <c r="M1929">
        <f t="shared" si="182"/>
        <v>1997</v>
      </c>
      <c r="N1929">
        <f t="shared" si="183"/>
        <v>7213.9895000000006</v>
      </c>
      <c r="O1929">
        <f t="shared" si="184"/>
        <v>0</v>
      </c>
      <c r="P1929">
        <f t="shared" si="185"/>
        <v>7213.9895000000006</v>
      </c>
    </row>
    <row r="1930" spans="1:16" x14ac:dyDescent="0.3">
      <c r="A1930">
        <v>13087500</v>
      </c>
      <c r="B1930" t="s">
        <v>10</v>
      </c>
      <c r="C1930" s="1">
        <v>35631</v>
      </c>
      <c r="D1930">
        <v>3604</v>
      </c>
      <c r="E1930">
        <v>107680</v>
      </c>
      <c r="F1930">
        <v>0</v>
      </c>
      <c r="G1930">
        <v>66</v>
      </c>
      <c r="H1930">
        <v>244883</v>
      </c>
      <c r="I1930" s="1">
        <v>35631</v>
      </c>
      <c r="J1930">
        <v>1997</v>
      </c>
      <c r="K1930">
        <f t="shared" si="180"/>
        <v>7</v>
      </c>
      <c r="L1930">
        <f t="shared" si="181"/>
        <v>20</v>
      </c>
      <c r="M1930">
        <f t="shared" si="182"/>
        <v>1997</v>
      </c>
      <c r="N1930">
        <f t="shared" si="183"/>
        <v>7148.5340000000006</v>
      </c>
      <c r="O1930">
        <f t="shared" si="184"/>
        <v>0</v>
      </c>
      <c r="P1930">
        <f t="shared" si="185"/>
        <v>7148.5340000000006</v>
      </c>
    </row>
    <row r="1931" spans="1:16" x14ac:dyDescent="0.3">
      <c r="A1931">
        <v>13087500</v>
      </c>
      <c r="B1931" t="s">
        <v>10</v>
      </c>
      <c r="C1931" s="1">
        <v>35632</v>
      </c>
      <c r="D1931">
        <v>3576</v>
      </c>
      <c r="E1931">
        <v>114773</v>
      </c>
      <c r="F1931">
        <v>0</v>
      </c>
      <c r="G1931">
        <v>66</v>
      </c>
      <c r="H1931">
        <v>244883</v>
      </c>
      <c r="I1931" s="1">
        <v>35632</v>
      </c>
      <c r="J1931">
        <v>1997</v>
      </c>
      <c r="K1931">
        <f t="shared" si="180"/>
        <v>7</v>
      </c>
      <c r="L1931">
        <f t="shared" si="181"/>
        <v>21</v>
      </c>
      <c r="M1931">
        <f t="shared" si="182"/>
        <v>1997</v>
      </c>
      <c r="N1931">
        <f t="shared" si="183"/>
        <v>7092.9960000000001</v>
      </c>
      <c r="O1931">
        <f t="shared" si="184"/>
        <v>0</v>
      </c>
      <c r="P1931">
        <f t="shared" si="185"/>
        <v>7092.9960000000001</v>
      </c>
    </row>
    <row r="1932" spans="1:16" x14ac:dyDescent="0.3">
      <c r="A1932">
        <v>13087500</v>
      </c>
      <c r="B1932" t="s">
        <v>10</v>
      </c>
      <c r="C1932" s="1">
        <v>35633</v>
      </c>
      <c r="D1932">
        <v>3609</v>
      </c>
      <c r="E1932">
        <v>121932</v>
      </c>
      <c r="F1932">
        <v>0</v>
      </c>
      <c r="G1932">
        <v>66</v>
      </c>
      <c r="H1932">
        <v>244883</v>
      </c>
      <c r="I1932" s="1">
        <v>35633</v>
      </c>
      <c r="J1932">
        <v>1997</v>
      </c>
      <c r="K1932">
        <f t="shared" si="180"/>
        <v>7</v>
      </c>
      <c r="L1932">
        <f t="shared" si="181"/>
        <v>22</v>
      </c>
      <c r="M1932">
        <f t="shared" si="182"/>
        <v>1997</v>
      </c>
      <c r="N1932">
        <f t="shared" si="183"/>
        <v>7158.4515000000001</v>
      </c>
      <c r="O1932">
        <f t="shared" si="184"/>
        <v>0</v>
      </c>
      <c r="P1932">
        <f t="shared" si="185"/>
        <v>7158.4515000000001</v>
      </c>
    </row>
    <row r="1933" spans="1:16" x14ac:dyDescent="0.3">
      <c r="A1933">
        <v>13087500</v>
      </c>
      <c r="B1933" t="s">
        <v>10</v>
      </c>
      <c r="C1933" s="1">
        <v>35634</v>
      </c>
      <c r="D1933">
        <v>3584</v>
      </c>
      <c r="E1933">
        <v>129041</v>
      </c>
      <c r="F1933">
        <v>0</v>
      </c>
      <c r="G1933">
        <v>66</v>
      </c>
      <c r="H1933">
        <v>244883</v>
      </c>
      <c r="I1933" s="1">
        <v>35634</v>
      </c>
      <c r="J1933">
        <v>1997</v>
      </c>
      <c r="K1933">
        <f t="shared" si="180"/>
        <v>7</v>
      </c>
      <c r="L1933">
        <f t="shared" si="181"/>
        <v>23</v>
      </c>
      <c r="M1933">
        <f t="shared" si="182"/>
        <v>1997</v>
      </c>
      <c r="N1933">
        <f t="shared" si="183"/>
        <v>7108.8640000000005</v>
      </c>
      <c r="O1933">
        <f t="shared" si="184"/>
        <v>0</v>
      </c>
      <c r="P1933">
        <f t="shared" si="185"/>
        <v>7108.8640000000005</v>
      </c>
    </row>
    <row r="1934" spans="1:16" x14ac:dyDescent="0.3">
      <c r="A1934">
        <v>13087500</v>
      </c>
      <c r="B1934" t="s">
        <v>10</v>
      </c>
      <c r="C1934" s="1">
        <v>35635</v>
      </c>
      <c r="D1934">
        <v>3592</v>
      </c>
      <c r="E1934">
        <v>136165</v>
      </c>
      <c r="F1934">
        <v>0</v>
      </c>
      <c r="G1934">
        <v>66</v>
      </c>
      <c r="H1934">
        <v>244883</v>
      </c>
      <c r="I1934" s="1">
        <v>35635</v>
      </c>
      <c r="J1934">
        <v>1997</v>
      </c>
      <c r="K1934">
        <f t="shared" si="180"/>
        <v>7</v>
      </c>
      <c r="L1934">
        <f t="shared" si="181"/>
        <v>24</v>
      </c>
      <c r="M1934">
        <f t="shared" si="182"/>
        <v>1997</v>
      </c>
      <c r="N1934">
        <f t="shared" si="183"/>
        <v>7124.732</v>
      </c>
      <c r="O1934">
        <f t="shared" si="184"/>
        <v>0</v>
      </c>
      <c r="P1934">
        <f t="shared" si="185"/>
        <v>7124.732</v>
      </c>
    </row>
    <row r="1935" spans="1:16" x14ac:dyDescent="0.3">
      <c r="A1935">
        <v>13087500</v>
      </c>
      <c r="B1935" t="s">
        <v>10</v>
      </c>
      <c r="C1935" s="1">
        <v>35636</v>
      </c>
      <c r="D1935">
        <v>3515</v>
      </c>
      <c r="E1935">
        <v>143137</v>
      </c>
      <c r="F1935">
        <v>0</v>
      </c>
      <c r="G1935">
        <v>66</v>
      </c>
      <c r="H1935">
        <v>244883</v>
      </c>
      <c r="I1935" s="1">
        <v>35636</v>
      </c>
      <c r="J1935">
        <v>1997</v>
      </c>
      <c r="K1935">
        <f t="shared" si="180"/>
        <v>7</v>
      </c>
      <c r="L1935">
        <f t="shared" si="181"/>
        <v>25</v>
      </c>
      <c r="M1935">
        <f t="shared" si="182"/>
        <v>1997</v>
      </c>
      <c r="N1935">
        <f t="shared" si="183"/>
        <v>6972.0025000000005</v>
      </c>
      <c r="O1935">
        <f t="shared" si="184"/>
        <v>0</v>
      </c>
      <c r="P1935">
        <f t="shared" si="185"/>
        <v>6972.0025000000005</v>
      </c>
    </row>
    <row r="1936" spans="1:16" x14ac:dyDescent="0.3">
      <c r="A1936">
        <v>13087500</v>
      </c>
      <c r="B1936" t="s">
        <v>10</v>
      </c>
      <c r="C1936" s="1">
        <v>35637</v>
      </c>
      <c r="D1936">
        <v>3451</v>
      </c>
      <c r="E1936">
        <v>149982</v>
      </c>
      <c r="F1936">
        <v>0</v>
      </c>
      <c r="G1936">
        <v>66</v>
      </c>
      <c r="H1936">
        <v>244883</v>
      </c>
      <c r="I1936" s="1">
        <v>35637</v>
      </c>
      <c r="J1936">
        <v>1997</v>
      </c>
      <c r="K1936">
        <f t="shared" si="180"/>
        <v>7</v>
      </c>
      <c r="L1936">
        <f t="shared" si="181"/>
        <v>26</v>
      </c>
      <c r="M1936">
        <f t="shared" si="182"/>
        <v>1997</v>
      </c>
      <c r="N1936">
        <f t="shared" si="183"/>
        <v>6845.0585000000001</v>
      </c>
      <c r="O1936">
        <f t="shared" si="184"/>
        <v>0</v>
      </c>
      <c r="P1936">
        <f t="shared" si="185"/>
        <v>6845.0585000000001</v>
      </c>
    </row>
    <row r="1937" spans="1:16" x14ac:dyDescent="0.3">
      <c r="A1937">
        <v>13087500</v>
      </c>
      <c r="B1937" t="s">
        <v>10</v>
      </c>
      <c r="C1937" s="1">
        <v>35638</v>
      </c>
      <c r="D1937">
        <v>3464</v>
      </c>
      <c r="E1937">
        <v>156853</v>
      </c>
      <c r="F1937">
        <v>0</v>
      </c>
      <c r="G1937">
        <v>66</v>
      </c>
      <c r="H1937">
        <v>244883</v>
      </c>
      <c r="I1937" s="1">
        <v>35638</v>
      </c>
      <c r="J1937">
        <v>1997</v>
      </c>
      <c r="K1937">
        <f t="shared" si="180"/>
        <v>7</v>
      </c>
      <c r="L1937">
        <f t="shared" si="181"/>
        <v>27</v>
      </c>
      <c r="M1937">
        <f t="shared" si="182"/>
        <v>1997</v>
      </c>
      <c r="N1937">
        <f t="shared" si="183"/>
        <v>6870.8440000000001</v>
      </c>
      <c r="O1937">
        <f t="shared" si="184"/>
        <v>0</v>
      </c>
      <c r="P1937">
        <f t="shared" si="185"/>
        <v>6870.8440000000001</v>
      </c>
    </row>
    <row r="1938" spans="1:16" x14ac:dyDescent="0.3">
      <c r="A1938">
        <v>13087500</v>
      </c>
      <c r="B1938" t="s">
        <v>10</v>
      </c>
      <c r="C1938" s="1">
        <v>35639</v>
      </c>
      <c r="D1938">
        <v>3379</v>
      </c>
      <c r="E1938">
        <v>163555</v>
      </c>
      <c r="F1938">
        <v>324</v>
      </c>
      <c r="G1938">
        <v>709</v>
      </c>
      <c r="H1938">
        <v>244240</v>
      </c>
      <c r="I1938" s="1">
        <v>35639</v>
      </c>
      <c r="J1938">
        <v>1997</v>
      </c>
      <c r="K1938">
        <f t="shared" si="180"/>
        <v>7</v>
      </c>
      <c r="L1938">
        <f t="shared" si="181"/>
        <v>28</v>
      </c>
      <c r="M1938">
        <f t="shared" si="182"/>
        <v>1997</v>
      </c>
      <c r="N1938">
        <f t="shared" si="183"/>
        <v>6702.2465000000002</v>
      </c>
      <c r="O1938">
        <f t="shared" si="184"/>
        <v>642.654</v>
      </c>
      <c r="P1938">
        <f t="shared" si="185"/>
        <v>6059.5924999999997</v>
      </c>
    </row>
    <row r="1939" spans="1:16" x14ac:dyDescent="0.3">
      <c r="A1939">
        <v>13087500</v>
      </c>
      <c r="B1939" t="s">
        <v>10</v>
      </c>
      <c r="C1939" s="1">
        <v>35640</v>
      </c>
      <c r="D1939">
        <v>3307</v>
      </c>
      <c r="E1939">
        <v>170115</v>
      </c>
      <c r="F1939">
        <v>0</v>
      </c>
      <c r="G1939">
        <v>709</v>
      </c>
      <c r="H1939">
        <v>244240</v>
      </c>
      <c r="I1939" s="1">
        <v>35640</v>
      </c>
      <c r="J1939">
        <v>1997</v>
      </c>
      <c r="K1939">
        <f t="shared" si="180"/>
        <v>7</v>
      </c>
      <c r="L1939">
        <f t="shared" si="181"/>
        <v>29</v>
      </c>
      <c r="M1939">
        <f t="shared" si="182"/>
        <v>1997</v>
      </c>
      <c r="N1939">
        <f t="shared" si="183"/>
        <v>6559.4345000000003</v>
      </c>
      <c r="O1939">
        <f t="shared" si="184"/>
        <v>0</v>
      </c>
      <c r="P1939">
        <f t="shared" si="185"/>
        <v>6559.4345000000003</v>
      </c>
    </row>
    <row r="1940" spans="1:16" x14ac:dyDescent="0.3">
      <c r="A1940">
        <v>13087500</v>
      </c>
      <c r="B1940" t="s">
        <v>10</v>
      </c>
      <c r="C1940" s="1">
        <v>35641</v>
      </c>
      <c r="D1940">
        <v>3248</v>
      </c>
      <c r="E1940">
        <v>176557</v>
      </c>
      <c r="F1940">
        <v>0</v>
      </c>
      <c r="G1940">
        <v>709</v>
      </c>
      <c r="H1940">
        <v>244240</v>
      </c>
      <c r="I1940" s="1">
        <v>35641</v>
      </c>
      <c r="J1940">
        <v>1997</v>
      </c>
      <c r="K1940">
        <f t="shared" si="180"/>
        <v>7</v>
      </c>
      <c r="L1940">
        <f t="shared" si="181"/>
        <v>30</v>
      </c>
      <c r="M1940">
        <f t="shared" si="182"/>
        <v>1997</v>
      </c>
      <c r="N1940">
        <f t="shared" si="183"/>
        <v>6442.4080000000004</v>
      </c>
      <c r="O1940">
        <f t="shared" si="184"/>
        <v>0</v>
      </c>
      <c r="P1940">
        <f t="shared" si="185"/>
        <v>6442.4080000000004</v>
      </c>
    </row>
    <row r="1941" spans="1:16" x14ac:dyDescent="0.3">
      <c r="A1941">
        <v>13087500</v>
      </c>
      <c r="B1941" t="s">
        <v>10</v>
      </c>
      <c r="C1941" s="1">
        <v>35642</v>
      </c>
      <c r="D1941">
        <v>3222</v>
      </c>
      <c r="E1941">
        <v>182948</v>
      </c>
      <c r="F1941">
        <v>0</v>
      </c>
      <c r="G1941">
        <v>709</v>
      </c>
      <c r="H1941">
        <v>244240</v>
      </c>
      <c r="I1941" s="1">
        <v>35642</v>
      </c>
      <c r="J1941">
        <v>1997</v>
      </c>
      <c r="K1941">
        <f t="shared" si="180"/>
        <v>7</v>
      </c>
      <c r="L1941">
        <f t="shared" si="181"/>
        <v>31</v>
      </c>
      <c r="M1941">
        <f t="shared" si="182"/>
        <v>1997</v>
      </c>
      <c r="N1941">
        <f t="shared" si="183"/>
        <v>6390.8370000000004</v>
      </c>
      <c r="O1941">
        <f t="shared" si="184"/>
        <v>0</v>
      </c>
      <c r="P1941">
        <f t="shared" si="185"/>
        <v>6390.8370000000004</v>
      </c>
    </row>
    <row r="1942" spans="1:16" x14ac:dyDescent="0.3">
      <c r="A1942">
        <v>13087500</v>
      </c>
      <c r="B1942" t="s">
        <v>10</v>
      </c>
      <c r="C1942" s="1">
        <v>35643</v>
      </c>
      <c r="D1942">
        <v>3226</v>
      </c>
      <c r="E1942">
        <v>189347</v>
      </c>
      <c r="F1942">
        <v>0</v>
      </c>
      <c r="G1942">
        <v>709</v>
      </c>
      <c r="H1942">
        <v>244240</v>
      </c>
      <c r="I1942" s="1">
        <v>35643</v>
      </c>
      <c r="J1942">
        <v>1997</v>
      </c>
      <c r="K1942">
        <f t="shared" si="180"/>
        <v>8</v>
      </c>
      <c r="L1942">
        <f t="shared" si="181"/>
        <v>1</v>
      </c>
      <c r="M1942">
        <f t="shared" si="182"/>
        <v>1997</v>
      </c>
      <c r="N1942">
        <f t="shared" si="183"/>
        <v>6398.7709999999997</v>
      </c>
      <c r="O1942">
        <f t="shared" si="184"/>
        <v>0</v>
      </c>
      <c r="P1942">
        <f t="shared" si="185"/>
        <v>6398.7709999999997</v>
      </c>
    </row>
    <row r="1943" spans="1:16" x14ac:dyDescent="0.3">
      <c r="A1943">
        <v>13087500</v>
      </c>
      <c r="B1943" t="s">
        <v>10</v>
      </c>
      <c r="C1943" s="1">
        <v>35644</v>
      </c>
      <c r="D1943">
        <v>3160</v>
      </c>
      <c r="E1943">
        <v>195615</v>
      </c>
      <c r="F1943">
        <v>0</v>
      </c>
      <c r="G1943">
        <v>709</v>
      </c>
      <c r="H1943">
        <v>244240</v>
      </c>
      <c r="I1943" s="1">
        <v>35644</v>
      </c>
      <c r="J1943">
        <v>1997</v>
      </c>
      <c r="K1943">
        <f t="shared" si="180"/>
        <v>8</v>
      </c>
      <c r="L1943">
        <f t="shared" si="181"/>
        <v>2</v>
      </c>
      <c r="M1943">
        <f t="shared" si="182"/>
        <v>1997</v>
      </c>
      <c r="N1943">
        <f t="shared" si="183"/>
        <v>6267.8600000000006</v>
      </c>
      <c r="O1943">
        <f t="shared" si="184"/>
        <v>0</v>
      </c>
      <c r="P1943">
        <f t="shared" si="185"/>
        <v>6267.8600000000006</v>
      </c>
    </row>
    <row r="1944" spans="1:16" x14ac:dyDescent="0.3">
      <c r="A1944">
        <v>13087500</v>
      </c>
      <c r="B1944" t="s">
        <v>10</v>
      </c>
      <c r="C1944" s="1">
        <v>35645</v>
      </c>
      <c r="D1944">
        <v>3213</v>
      </c>
      <c r="E1944">
        <v>201988</v>
      </c>
      <c r="F1944">
        <v>0</v>
      </c>
      <c r="G1944">
        <v>709</v>
      </c>
      <c r="H1944">
        <v>244240</v>
      </c>
      <c r="I1944" s="1">
        <v>35645</v>
      </c>
      <c r="J1944">
        <v>1997</v>
      </c>
      <c r="K1944">
        <f t="shared" si="180"/>
        <v>8</v>
      </c>
      <c r="L1944">
        <f t="shared" si="181"/>
        <v>3</v>
      </c>
      <c r="M1944">
        <f t="shared" si="182"/>
        <v>1997</v>
      </c>
      <c r="N1944">
        <f t="shared" si="183"/>
        <v>6372.9854999999998</v>
      </c>
      <c r="O1944">
        <f t="shared" si="184"/>
        <v>0</v>
      </c>
      <c r="P1944">
        <f t="shared" si="185"/>
        <v>6372.9854999999998</v>
      </c>
    </row>
    <row r="1945" spans="1:16" x14ac:dyDescent="0.3">
      <c r="A1945">
        <v>13087500</v>
      </c>
      <c r="B1945" t="s">
        <v>10</v>
      </c>
      <c r="C1945" s="1">
        <v>35646</v>
      </c>
      <c r="D1945">
        <v>3310</v>
      </c>
      <c r="E1945">
        <v>208553</v>
      </c>
      <c r="F1945">
        <v>0</v>
      </c>
      <c r="G1945">
        <v>709</v>
      </c>
      <c r="H1945">
        <v>244240</v>
      </c>
      <c r="I1945" s="1">
        <v>35646</v>
      </c>
      <c r="J1945">
        <v>1997</v>
      </c>
      <c r="K1945">
        <f t="shared" si="180"/>
        <v>8</v>
      </c>
      <c r="L1945">
        <f t="shared" si="181"/>
        <v>4</v>
      </c>
      <c r="M1945">
        <f t="shared" si="182"/>
        <v>1997</v>
      </c>
      <c r="N1945">
        <f t="shared" si="183"/>
        <v>6565.3850000000002</v>
      </c>
      <c r="O1945">
        <f t="shared" si="184"/>
        <v>0</v>
      </c>
      <c r="P1945">
        <f t="shared" si="185"/>
        <v>6565.3850000000002</v>
      </c>
    </row>
    <row r="1946" spans="1:16" x14ac:dyDescent="0.3">
      <c r="A1946">
        <v>13087500</v>
      </c>
      <c r="B1946" t="s">
        <v>10</v>
      </c>
      <c r="C1946" s="1">
        <v>35647</v>
      </c>
      <c r="D1946">
        <v>3337</v>
      </c>
      <c r="E1946">
        <v>215172</v>
      </c>
      <c r="F1946">
        <v>0</v>
      </c>
      <c r="G1946">
        <v>709</v>
      </c>
      <c r="H1946">
        <v>244240</v>
      </c>
      <c r="I1946" s="1">
        <v>35647</v>
      </c>
      <c r="J1946">
        <v>1997</v>
      </c>
      <c r="K1946">
        <f t="shared" si="180"/>
        <v>8</v>
      </c>
      <c r="L1946">
        <f t="shared" si="181"/>
        <v>5</v>
      </c>
      <c r="M1946">
        <f t="shared" si="182"/>
        <v>1997</v>
      </c>
      <c r="N1946">
        <f t="shared" si="183"/>
        <v>6618.9395000000004</v>
      </c>
      <c r="O1946">
        <f t="shared" si="184"/>
        <v>0</v>
      </c>
      <c r="P1946">
        <f t="shared" si="185"/>
        <v>6618.9395000000004</v>
      </c>
    </row>
    <row r="1947" spans="1:16" x14ac:dyDescent="0.3">
      <c r="A1947">
        <v>13087500</v>
      </c>
      <c r="B1947" t="s">
        <v>10</v>
      </c>
      <c r="C1947" s="1">
        <v>35648</v>
      </c>
      <c r="D1947">
        <v>3359</v>
      </c>
      <c r="E1947">
        <v>221835</v>
      </c>
      <c r="F1947">
        <v>0</v>
      </c>
      <c r="G1947">
        <v>709</v>
      </c>
      <c r="H1947">
        <v>244240</v>
      </c>
      <c r="I1947" s="1">
        <v>35648</v>
      </c>
      <c r="J1947">
        <v>1997</v>
      </c>
      <c r="K1947">
        <f t="shared" si="180"/>
        <v>8</v>
      </c>
      <c r="L1947">
        <f t="shared" si="181"/>
        <v>6</v>
      </c>
      <c r="M1947">
        <f t="shared" si="182"/>
        <v>1997</v>
      </c>
      <c r="N1947">
        <f t="shared" si="183"/>
        <v>6662.5765000000001</v>
      </c>
      <c r="O1947">
        <f t="shared" si="184"/>
        <v>0</v>
      </c>
      <c r="P1947">
        <f t="shared" si="185"/>
        <v>6662.5765000000001</v>
      </c>
    </row>
    <row r="1948" spans="1:16" x14ac:dyDescent="0.3">
      <c r="A1948">
        <v>13087500</v>
      </c>
      <c r="B1948" t="s">
        <v>10</v>
      </c>
      <c r="C1948" s="1">
        <v>35649</v>
      </c>
      <c r="D1948">
        <v>3348</v>
      </c>
      <c r="E1948">
        <v>228475</v>
      </c>
      <c r="F1948">
        <v>0</v>
      </c>
      <c r="G1948">
        <v>709</v>
      </c>
      <c r="H1948">
        <v>244240</v>
      </c>
      <c r="I1948" s="1">
        <v>35649</v>
      </c>
      <c r="J1948">
        <v>1997</v>
      </c>
      <c r="K1948">
        <f t="shared" si="180"/>
        <v>8</v>
      </c>
      <c r="L1948">
        <f t="shared" si="181"/>
        <v>7</v>
      </c>
      <c r="M1948">
        <f t="shared" si="182"/>
        <v>1997</v>
      </c>
      <c r="N1948">
        <f t="shared" si="183"/>
        <v>6640.7579999999998</v>
      </c>
      <c r="O1948">
        <f t="shared" si="184"/>
        <v>0</v>
      </c>
      <c r="P1948">
        <f t="shared" si="185"/>
        <v>6640.7579999999998</v>
      </c>
    </row>
    <row r="1949" spans="1:16" x14ac:dyDescent="0.3">
      <c r="A1949">
        <v>13087500</v>
      </c>
      <c r="B1949" t="s">
        <v>10</v>
      </c>
      <c r="C1949" s="1">
        <v>35650</v>
      </c>
      <c r="D1949">
        <v>3258</v>
      </c>
      <c r="E1949">
        <v>234938</v>
      </c>
      <c r="F1949">
        <v>0</v>
      </c>
      <c r="G1949">
        <v>709</v>
      </c>
      <c r="H1949">
        <v>244240</v>
      </c>
      <c r="I1949" s="1">
        <v>35650</v>
      </c>
      <c r="J1949">
        <v>1997</v>
      </c>
      <c r="K1949">
        <f t="shared" si="180"/>
        <v>8</v>
      </c>
      <c r="L1949">
        <f t="shared" si="181"/>
        <v>8</v>
      </c>
      <c r="M1949">
        <f t="shared" si="182"/>
        <v>1997</v>
      </c>
      <c r="N1949">
        <f t="shared" si="183"/>
        <v>6462.2430000000004</v>
      </c>
      <c r="O1949">
        <f t="shared" si="184"/>
        <v>0</v>
      </c>
      <c r="P1949">
        <f t="shared" si="185"/>
        <v>6462.2430000000004</v>
      </c>
    </row>
    <row r="1950" spans="1:16" x14ac:dyDescent="0.3">
      <c r="A1950">
        <v>13087500</v>
      </c>
      <c r="B1950" t="s">
        <v>10</v>
      </c>
      <c r="C1950" s="1">
        <v>35651</v>
      </c>
      <c r="D1950">
        <v>3242</v>
      </c>
      <c r="E1950">
        <v>241368</v>
      </c>
      <c r="F1950">
        <v>0</v>
      </c>
      <c r="G1950">
        <v>709</v>
      </c>
      <c r="H1950">
        <v>244240</v>
      </c>
      <c r="I1950" s="1">
        <v>35651</v>
      </c>
      <c r="J1950">
        <v>1997</v>
      </c>
      <c r="K1950">
        <f t="shared" si="180"/>
        <v>8</v>
      </c>
      <c r="L1950">
        <f t="shared" si="181"/>
        <v>9</v>
      </c>
      <c r="M1950">
        <f t="shared" si="182"/>
        <v>1997</v>
      </c>
      <c r="N1950">
        <f t="shared" si="183"/>
        <v>6430.5070000000005</v>
      </c>
      <c r="O1950">
        <f t="shared" si="184"/>
        <v>0</v>
      </c>
      <c r="P1950">
        <f t="shared" si="185"/>
        <v>6430.5070000000005</v>
      </c>
    </row>
    <row r="1951" spans="1:16" x14ac:dyDescent="0.3">
      <c r="A1951">
        <v>13087500</v>
      </c>
      <c r="B1951" t="s">
        <v>10</v>
      </c>
      <c r="C1951" s="1">
        <v>35652</v>
      </c>
      <c r="D1951">
        <v>3235</v>
      </c>
      <c r="E1951">
        <v>247785</v>
      </c>
      <c r="F1951">
        <v>0</v>
      </c>
      <c r="G1951">
        <v>709</v>
      </c>
      <c r="H1951">
        <v>244240</v>
      </c>
      <c r="I1951" s="1">
        <v>35652</v>
      </c>
      <c r="J1951">
        <v>1997</v>
      </c>
      <c r="K1951">
        <f t="shared" si="180"/>
        <v>8</v>
      </c>
      <c r="L1951">
        <f t="shared" si="181"/>
        <v>10</v>
      </c>
      <c r="M1951">
        <f t="shared" si="182"/>
        <v>1997</v>
      </c>
      <c r="N1951">
        <f t="shared" si="183"/>
        <v>6416.6225000000004</v>
      </c>
      <c r="O1951">
        <f t="shared" si="184"/>
        <v>0</v>
      </c>
      <c r="P1951">
        <f t="shared" si="185"/>
        <v>6416.6225000000004</v>
      </c>
    </row>
    <row r="1952" spans="1:16" x14ac:dyDescent="0.3">
      <c r="A1952">
        <v>13087500</v>
      </c>
      <c r="B1952" t="s">
        <v>10</v>
      </c>
      <c r="C1952" s="1">
        <v>35653</v>
      </c>
      <c r="D1952">
        <v>3211</v>
      </c>
      <c r="E1952">
        <v>254154</v>
      </c>
      <c r="F1952">
        <v>0</v>
      </c>
      <c r="G1952">
        <v>709</v>
      </c>
      <c r="H1952">
        <v>244240</v>
      </c>
      <c r="I1952" s="1">
        <v>35653</v>
      </c>
      <c r="J1952">
        <v>1997</v>
      </c>
      <c r="K1952">
        <f t="shared" si="180"/>
        <v>8</v>
      </c>
      <c r="L1952">
        <f t="shared" si="181"/>
        <v>11</v>
      </c>
      <c r="M1952">
        <f t="shared" si="182"/>
        <v>1997</v>
      </c>
      <c r="N1952">
        <f t="shared" si="183"/>
        <v>6369.0185000000001</v>
      </c>
      <c r="O1952">
        <f t="shared" si="184"/>
        <v>0</v>
      </c>
      <c r="P1952">
        <f t="shared" si="185"/>
        <v>6369.0185000000001</v>
      </c>
    </row>
    <row r="1953" spans="1:16" x14ac:dyDescent="0.3">
      <c r="A1953">
        <v>13087500</v>
      </c>
      <c r="B1953" t="s">
        <v>10</v>
      </c>
      <c r="C1953" s="1">
        <v>35654</v>
      </c>
      <c r="D1953">
        <v>3203</v>
      </c>
      <c r="E1953">
        <v>260507</v>
      </c>
      <c r="F1953">
        <v>0</v>
      </c>
      <c r="G1953">
        <v>709</v>
      </c>
      <c r="H1953">
        <v>244240</v>
      </c>
      <c r="I1953" s="1">
        <v>35654</v>
      </c>
      <c r="J1953">
        <v>1997</v>
      </c>
      <c r="K1953">
        <f t="shared" si="180"/>
        <v>8</v>
      </c>
      <c r="L1953">
        <f t="shared" si="181"/>
        <v>12</v>
      </c>
      <c r="M1953">
        <f t="shared" si="182"/>
        <v>1997</v>
      </c>
      <c r="N1953">
        <f t="shared" si="183"/>
        <v>6353.1504999999997</v>
      </c>
      <c r="O1953">
        <f t="shared" si="184"/>
        <v>0</v>
      </c>
      <c r="P1953">
        <f t="shared" si="185"/>
        <v>6353.1504999999997</v>
      </c>
    </row>
    <row r="1954" spans="1:16" x14ac:dyDescent="0.3">
      <c r="A1954">
        <v>13087500</v>
      </c>
      <c r="B1954" t="s">
        <v>10</v>
      </c>
      <c r="C1954" s="1">
        <v>35655</v>
      </c>
      <c r="D1954">
        <v>3159</v>
      </c>
      <c r="E1954">
        <v>266773</v>
      </c>
      <c r="F1954">
        <v>0</v>
      </c>
      <c r="G1954">
        <v>709</v>
      </c>
      <c r="H1954">
        <v>244240</v>
      </c>
      <c r="I1954" s="1">
        <v>35655</v>
      </c>
      <c r="J1954">
        <v>1997</v>
      </c>
      <c r="K1954">
        <f t="shared" si="180"/>
        <v>8</v>
      </c>
      <c r="L1954">
        <f t="shared" si="181"/>
        <v>13</v>
      </c>
      <c r="M1954">
        <f t="shared" si="182"/>
        <v>1997</v>
      </c>
      <c r="N1954">
        <f t="shared" si="183"/>
        <v>6265.8765000000003</v>
      </c>
      <c r="O1954">
        <f t="shared" si="184"/>
        <v>0</v>
      </c>
      <c r="P1954">
        <f t="shared" si="185"/>
        <v>6265.8765000000003</v>
      </c>
    </row>
    <row r="1955" spans="1:16" x14ac:dyDescent="0.3">
      <c r="A1955">
        <v>13087500</v>
      </c>
      <c r="B1955" t="s">
        <v>10</v>
      </c>
      <c r="C1955" s="1">
        <v>35656</v>
      </c>
      <c r="D1955">
        <v>3174</v>
      </c>
      <c r="E1955">
        <v>273068</v>
      </c>
      <c r="F1955">
        <v>0</v>
      </c>
      <c r="G1955">
        <v>709</v>
      </c>
      <c r="H1955">
        <v>244240</v>
      </c>
      <c r="I1955" s="1">
        <v>35656</v>
      </c>
      <c r="J1955">
        <v>1997</v>
      </c>
      <c r="K1955">
        <f t="shared" si="180"/>
        <v>8</v>
      </c>
      <c r="L1955">
        <f t="shared" si="181"/>
        <v>14</v>
      </c>
      <c r="M1955">
        <f t="shared" si="182"/>
        <v>1997</v>
      </c>
      <c r="N1955">
        <f t="shared" si="183"/>
        <v>6295.6289999999999</v>
      </c>
      <c r="O1955">
        <f t="shared" si="184"/>
        <v>0</v>
      </c>
      <c r="P1955">
        <f t="shared" si="185"/>
        <v>6295.6289999999999</v>
      </c>
    </row>
    <row r="1956" spans="1:16" x14ac:dyDescent="0.3">
      <c r="A1956">
        <v>13087500</v>
      </c>
      <c r="B1956" t="s">
        <v>10</v>
      </c>
      <c r="C1956" s="1">
        <v>35657</v>
      </c>
      <c r="D1956">
        <v>3192</v>
      </c>
      <c r="E1956">
        <v>279400</v>
      </c>
      <c r="F1956">
        <v>0</v>
      </c>
      <c r="G1956">
        <v>709</v>
      </c>
      <c r="H1956">
        <v>244240</v>
      </c>
      <c r="I1956" s="1">
        <v>35657</v>
      </c>
      <c r="J1956">
        <v>1997</v>
      </c>
      <c r="K1956">
        <f t="shared" si="180"/>
        <v>8</v>
      </c>
      <c r="L1956">
        <f t="shared" si="181"/>
        <v>15</v>
      </c>
      <c r="M1956">
        <f t="shared" si="182"/>
        <v>1997</v>
      </c>
      <c r="N1956">
        <f t="shared" si="183"/>
        <v>6331.3320000000003</v>
      </c>
      <c r="O1956">
        <f t="shared" si="184"/>
        <v>0</v>
      </c>
      <c r="P1956">
        <f t="shared" si="185"/>
        <v>6331.3320000000003</v>
      </c>
    </row>
    <row r="1957" spans="1:16" x14ac:dyDescent="0.3">
      <c r="A1957">
        <v>13087500</v>
      </c>
      <c r="B1957" t="s">
        <v>10</v>
      </c>
      <c r="C1957" s="1">
        <v>35658</v>
      </c>
      <c r="D1957">
        <v>3225</v>
      </c>
      <c r="E1957">
        <v>285797</v>
      </c>
      <c r="F1957">
        <v>0</v>
      </c>
      <c r="G1957">
        <v>709</v>
      </c>
      <c r="H1957">
        <v>244240</v>
      </c>
      <c r="I1957" s="1">
        <v>35658</v>
      </c>
      <c r="J1957">
        <v>1997</v>
      </c>
      <c r="K1957">
        <f t="shared" si="180"/>
        <v>8</v>
      </c>
      <c r="L1957">
        <f t="shared" si="181"/>
        <v>16</v>
      </c>
      <c r="M1957">
        <f t="shared" si="182"/>
        <v>1997</v>
      </c>
      <c r="N1957">
        <f t="shared" si="183"/>
        <v>6396.7875000000004</v>
      </c>
      <c r="O1957">
        <f t="shared" si="184"/>
        <v>0</v>
      </c>
      <c r="P1957">
        <f t="shared" si="185"/>
        <v>6396.7875000000004</v>
      </c>
    </row>
    <row r="1958" spans="1:16" x14ac:dyDescent="0.3">
      <c r="A1958">
        <v>13087500</v>
      </c>
      <c r="B1958" t="s">
        <v>10</v>
      </c>
      <c r="C1958" s="1">
        <v>35659</v>
      </c>
      <c r="D1958">
        <v>3242</v>
      </c>
      <c r="E1958">
        <v>292227</v>
      </c>
      <c r="F1958">
        <v>0</v>
      </c>
      <c r="G1958">
        <v>709</v>
      </c>
      <c r="H1958">
        <v>244240</v>
      </c>
      <c r="I1958" s="1">
        <v>35659</v>
      </c>
      <c r="J1958">
        <v>1997</v>
      </c>
      <c r="K1958">
        <f t="shared" si="180"/>
        <v>8</v>
      </c>
      <c r="L1958">
        <f t="shared" si="181"/>
        <v>17</v>
      </c>
      <c r="M1958">
        <f t="shared" si="182"/>
        <v>1997</v>
      </c>
      <c r="N1958">
        <f t="shared" si="183"/>
        <v>6430.5070000000005</v>
      </c>
      <c r="O1958">
        <f t="shared" si="184"/>
        <v>0</v>
      </c>
      <c r="P1958">
        <f t="shared" si="185"/>
        <v>6430.5070000000005</v>
      </c>
    </row>
    <row r="1959" spans="1:16" x14ac:dyDescent="0.3">
      <c r="A1959">
        <v>13087500</v>
      </c>
      <c r="B1959" t="s">
        <v>10</v>
      </c>
      <c r="C1959" s="1">
        <v>35660</v>
      </c>
      <c r="D1959">
        <v>3275</v>
      </c>
      <c r="E1959">
        <v>298723</v>
      </c>
      <c r="F1959">
        <v>0</v>
      </c>
      <c r="G1959">
        <v>709</v>
      </c>
      <c r="H1959">
        <v>244240</v>
      </c>
      <c r="I1959" s="1">
        <v>35660</v>
      </c>
      <c r="J1959">
        <v>1997</v>
      </c>
      <c r="K1959">
        <f t="shared" si="180"/>
        <v>8</v>
      </c>
      <c r="L1959">
        <f t="shared" si="181"/>
        <v>18</v>
      </c>
      <c r="M1959">
        <f t="shared" si="182"/>
        <v>1997</v>
      </c>
      <c r="N1959">
        <f t="shared" si="183"/>
        <v>6495.9625000000005</v>
      </c>
      <c r="O1959">
        <f t="shared" si="184"/>
        <v>0</v>
      </c>
      <c r="P1959">
        <f t="shared" si="185"/>
        <v>6495.9625000000005</v>
      </c>
    </row>
    <row r="1960" spans="1:16" x14ac:dyDescent="0.3">
      <c r="A1960">
        <v>13087500</v>
      </c>
      <c r="B1960" t="s">
        <v>10</v>
      </c>
      <c r="C1960" s="1">
        <v>35661</v>
      </c>
      <c r="D1960">
        <v>3335</v>
      </c>
      <c r="E1960">
        <v>305338</v>
      </c>
      <c r="F1960">
        <v>0</v>
      </c>
      <c r="G1960">
        <v>709</v>
      </c>
      <c r="H1960">
        <v>244240</v>
      </c>
      <c r="I1960" s="1">
        <v>35661</v>
      </c>
      <c r="J1960">
        <v>1997</v>
      </c>
      <c r="K1960">
        <f t="shared" si="180"/>
        <v>8</v>
      </c>
      <c r="L1960">
        <f t="shared" si="181"/>
        <v>19</v>
      </c>
      <c r="M1960">
        <f t="shared" si="182"/>
        <v>1997</v>
      </c>
      <c r="N1960">
        <f t="shared" si="183"/>
        <v>6614.9724999999999</v>
      </c>
      <c r="O1960">
        <f t="shared" si="184"/>
        <v>0</v>
      </c>
      <c r="P1960">
        <f t="shared" si="185"/>
        <v>6614.9724999999999</v>
      </c>
    </row>
    <row r="1961" spans="1:16" x14ac:dyDescent="0.3">
      <c r="A1961">
        <v>13087500</v>
      </c>
      <c r="B1961" t="s">
        <v>10</v>
      </c>
      <c r="C1961" s="1">
        <v>35662</v>
      </c>
      <c r="D1961">
        <v>3410</v>
      </c>
      <c r="E1961">
        <v>312102</v>
      </c>
      <c r="F1961">
        <v>0</v>
      </c>
      <c r="G1961">
        <v>709</v>
      </c>
      <c r="H1961">
        <v>244240</v>
      </c>
      <c r="I1961" s="1">
        <v>35662</v>
      </c>
      <c r="J1961">
        <v>1997</v>
      </c>
      <c r="K1961">
        <f t="shared" si="180"/>
        <v>8</v>
      </c>
      <c r="L1961">
        <f t="shared" si="181"/>
        <v>20</v>
      </c>
      <c r="M1961">
        <f t="shared" si="182"/>
        <v>1997</v>
      </c>
      <c r="N1961">
        <f t="shared" si="183"/>
        <v>6763.7350000000006</v>
      </c>
      <c r="O1961">
        <f t="shared" si="184"/>
        <v>0</v>
      </c>
      <c r="P1961">
        <f t="shared" si="185"/>
        <v>6763.7350000000006</v>
      </c>
    </row>
    <row r="1962" spans="1:16" x14ac:dyDescent="0.3">
      <c r="A1962">
        <v>13087500</v>
      </c>
      <c r="B1962" t="s">
        <v>10</v>
      </c>
      <c r="C1962" s="1">
        <v>35663</v>
      </c>
      <c r="D1962">
        <v>3463</v>
      </c>
      <c r="E1962">
        <v>318971</v>
      </c>
      <c r="F1962">
        <v>0</v>
      </c>
      <c r="G1962">
        <v>709</v>
      </c>
      <c r="H1962">
        <v>244240</v>
      </c>
      <c r="I1962" s="1">
        <v>35663</v>
      </c>
      <c r="J1962">
        <v>1997</v>
      </c>
      <c r="K1962">
        <f t="shared" si="180"/>
        <v>8</v>
      </c>
      <c r="L1962">
        <f t="shared" si="181"/>
        <v>21</v>
      </c>
      <c r="M1962">
        <f t="shared" si="182"/>
        <v>1997</v>
      </c>
      <c r="N1962">
        <f t="shared" si="183"/>
        <v>6868.8604999999998</v>
      </c>
      <c r="O1962">
        <f t="shared" si="184"/>
        <v>0</v>
      </c>
      <c r="P1962">
        <f t="shared" si="185"/>
        <v>6868.8604999999998</v>
      </c>
    </row>
    <row r="1963" spans="1:16" x14ac:dyDescent="0.3">
      <c r="A1963">
        <v>13087500</v>
      </c>
      <c r="B1963" t="s">
        <v>10</v>
      </c>
      <c r="C1963" s="1">
        <v>35664</v>
      </c>
      <c r="D1963">
        <v>3457</v>
      </c>
      <c r="E1963">
        <v>325828</v>
      </c>
      <c r="F1963">
        <v>457</v>
      </c>
      <c r="G1963">
        <v>1615</v>
      </c>
      <c r="H1963">
        <v>243333</v>
      </c>
      <c r="I1963" s="1">
        <v>35664</v>
      </c>
      <c r="J1963">
        <v>1997</v>
      </c>
      <c r="K1963">
        <f t="shared" si="180"/>
        <v>8</v>
      </c>
      <c r="L1963">
        <f t="shared" si="181"/>
        <v>22</v>
      </c>
      <c r="M1963">
        <f t="shared" si="182"/>
        <v>1997</v>
      </c>
      <c r="N1963">
        <f t="shared" si="183"/>
        <v>6856.9594999999999</v>
      </c>
      <c r="O1963">
        <f t="shared" si="184"/>
        <v>906.45950000000005</v>
      </c>
      <c r="P1963">
        <f t="shared" si="185"/>
        <v>5950.5</v>
      </c>
    </row>
    <row r="1964" spans="1:16" x14ac:dyDescent="0.3">
      <c r="A1964">
        <v>13087500</v>
      </c>
      <c r="B1964" t="s">
        <v>10</v>
      </c>
      <c r="C1964" s="1">
        <v>35665</v>
      </c>
      <c r="D1964">
        <v>3429</v>
      </c>
      <c r="E1964">
        <v>332629</v>
      </c>
      <c r="F1964">
        <v>429</v>
      </c>
      <c r="G1964">
        <v>2466</v>
      </c>
      <c r="H1964">
        <v>242482</v>
      </c>
      <c r="I1964" s="1">
        <v>35665</v>
      </c>
      <c r="J1964">
        <v>1997</v>
      </c>
      <c r="K1964">
        <f t="shared" si="180"/>
        <v>8</v>
      </c>
      <c r="L1964">
        <f t="shared" si="181"/>
        <v>23</v>
      </c>
      <c r="M1964">
        <f t="shared" si="182"/>
        <v>1997</v>
      </c>
      <c r="N1964">
        <f t="shared" si="183"/>
        <v>6801.4215000000004</v>
      </c>
      <c r="O1964">
        <f t="shared" si="184"/>
        <v>850.92150000000004</v>
      </c>
      <c r="P1964">
        <f t="shared" si="185"/>
        <v>5950.5</v>
      </c>
    </row>
    <row r="1965" spans="1:16" x14ac:dyDescent="0.3">
      <c r="A1965">
        <v>13087500</v>
      </c>
      <c r="B1965" t="s">
        <v>10</v>
      </c>
      <c r="C1965" s="1">
        <v>35666</v>
      </c>
      <c r="D1965">
        <v>3433</v>
      </c>
      <c r="E1965">
        <v>339438</v>
      </c>
      <c r="F1965">
        <v>433</v>
      </c>
      <c r="G1965">
        <v>3325</v>
      </c>
      <c r="H1965">
        <v>241623</v>
      </c>
      <c r="I1965" s="1">
        <v>35666</v>
      </c>
      <c r="J1965">
        <v>1997</v>
      </c>
      <c r="K1965">
        <f t="shared" si="180"/>
        <v>8</v>
      </c>
      <c r="L1965">
        <f t="shared" si="181"/>
        <v>24</v>
      </c>
      <c r="M1965">
        <f t="shared" si="182"/>
        <v>1997</v>
      </c>
      <c r="N1965">
        <f t="shared" si="183"/>
        <v>6809.3555000000006</v>
      </c>
      <c r="O1965">
        <f t="shared" si="184"/>
        <v>858.85550000000001</v>
      </c>
      <c r="P1965">
        <f t="shared" si="185"/>
        <v>5950.5</v>
      </c>
    </row>
    <row r="1966" spans="1:16" x14ac:dyDescent="0.3">
      <c r="A1966">
        <v>13087500</v>
      </c>
      <c r="B1966" t="s">
        <v>10</v>
      </c>
      <c r="C1966" s="1">
        <v>35667</v>
      </c>
      <c r="D1966">
        <v>3428</v>
      </c>
      <c r="E1966">
        <v>346238</v>
      </c>
      <c r="F1966">
        <v>428</v>
      </c>
      <c r="G1966">
        <v>4174</v>
      </c>
      <c r="H1966">
        <v>240775</v>
      </c>
      <c r="I1966" s="1">
        <v>35667</v>
      </c>
      <c r="J1966">
        <v>1997</v>
      </c>
      <c r="K1966">
        <f t="shared" si="180"/>
        <v>8</v>
      </c>
      <c r="L1966">
        <f t="shared" si="181"/>
        <v>25</v>
      </c>
      <c r="M1966">
        <f t="shared" si="182"/>
        <v>1997</v>
      </c>
      <c r="N1966">
        <f t="shared" si="183"/>
        <v>6799.4380000000001</v>
      </c>
      <c r="O1966">
        <f t="shared" si="184"/>
        <v>848.93799999999999</v>
      </c>
      <c r="P1966">
        <f t="shared" si="185"/>
        <v>5950.5</v>
      </c>
    </row>
    <row r="1967" spans="1:16" x14ac:dyDescent="0.3">
      <c r="A1967">
        <v>13087500</v>
      </c>
      <c r="B1967" t="s">
        <v>10</v>
      </c>
      <c r="C1967" s="1">
        <v>35668</v>
      </c>
      <c r="D1967">
        <v>3441</v>
      </c>
      <c r="E1967">
        <v>353063</v>
      </c>
      <c r="F1967">
        <v>441</v>
      </c>
      <c r="G1967">
        <v>5048</v>
      </c>
      <c r="H1967">
        <v>239900</v>
      </c>
      <c r="I1967" s="1">
        <v>35668</v>
      </c>
      <c r="J1967">
        <v>1997</v>
      </c>
      <c r="K1967">
        <f t="shared" si="180"/>
        <v>8</v>
      </c>
      <c r="L1967">
        <f t="shared" si="181"/>
        <v>26</v>
      </c>
      <c r="M1967">
        <f t="shared" si="182"/>
        <v>1997</v>
      </c>
      <c r="N1967">
        <f t="shared" si="183"/>
        <v>6825.2235000000001</v>
      </c>
      <c r="O1967">
        <f t="shared" si="184"/>
        <v>874.72350000000006</v>
      </c>
      <c r="P1967">
        <f t="shared" si="185"/>
        <v>5950.5</v>
      </c>
    </row>
    <row r="1968" spans="1:16" x14ac:dyDescent="0.3">
      <c r="A1968">
        <v>13087500</v>
      </c>
      <c r="B1968" t="s">
        <v>10</v>
      </c>
      <c r="C1968" s="1">
        <v>35669</v>
      </c>
      <c r="D1968">
        <v>3456</v>
      </c>
      <c r="E1968">
        <v>359918</v>
      </c>
      <c r="F1968">
        <v>456</v>
      </c>
      <c r="G1968">
        <v>5953</v>
      </c>
      <c r="H1968">
        <v>238995</v>
      </c>
      <c r="I1968" s="1">
        <v>35669</v>
      </c>
      <c r="J1968">
        <v>1997</v>
      </c>
      <c r="K1968">
        <f t="shared" si="180"/>
        <v>8</v>
      </c>
      <c r="L1968">
        <f t="shared" si="181"/>
        <v>27</v>
      </c>
      <c r="M1968">
        <f t="shared" si="182"/>
        <v>1997</v>
      </c>
      <c r="N1968">
        <f t="shared" si="183"/>
        <v>6854.9760000000006</v>
      </c>
      <c r="O1968">
        <f t="shared" si="184"/>
        <v>904.476</v>
      </c>
      <c r="P1968">
        <f t="shared" si="185"/>
        <v>5950.5</v>
      </c>
    </row>
    <row r="1969" spans="1:16" x14ac:dyDescent="0.3">
      <c r="A1969">
        <v>13087500</v>
      </c>
      <c r="B1969" t="s">
        <v>10</v>
      </c>
      <c r="C1969" s="1">
        <v>35670</v>
      </c>
      <c r="D1969">
        <v>3421</v>
      </c>
      <c r="E1969">
        <v>366704</v>
      </c>
      <c r="F1969">
        <v>421</v>
      </c>
      <c r="G1969">
        <v>6788</v>
      </c>
      <c r="H1969">
        <v>238160</v>
      </c>
      <c r="I1969" s="1">
        <v>35670</v>
      </c>
      <c r="J1969">
        <v>1997</v>
      </c>
      <c r="K1969">
        <f t="shared" si="180"/>
        <v>8</v>
      </c>
      <c r="L1969">
        <f t="shared" si="181"/>
        <v>28</v>
      </c>
      <c r="M1969">
        <f t="shared" si="182"/>
        <v>1997</v>
      </c>
      <c r="N1969">
        <f t="shared" si="183"/>
        <v>6785.5535</v>
      </c>
      <c r="O1969">
        <f t="shared" si="184"/>
        <v>835.05349999999999</v>
      </c>
      <c r="P1969">
        <f t="shared" si="185"/>
        <v>5950.5</v>
      </c>
    </row>
    <row r="1970" spans="1:16" x14ac:dyDescent="0.3">
      <c r="A1970">
        <v>13087500</v>
      </c>
      <c r="B1970" t="s">
        <v>10</v>
      </c>
      <c r="C1970" s="1">
        <v>35671</v>
      </c>
      <c r="D1970">
        <v>3327</v>
      </c>
      <c r="E1970">
        <v>373303</v>
      </c>
      <c r="F1970">
        <v>327</v>
      </c>
      <c r="G1970">
        <v>7437</v>
      </c>
      <c r="H1970">
        <v>237512</v>
      </c>
      <c r="I1970" s="1">
        <v>35671</v>
      </c>
      <c r="J1970">
        <v>1997</v>
      </c>
      <c r="K1970">
        <f t="shared" si="180"/>
        <v>8</v>
      </c>
      <c r="L1970">
        <f t="shared" si="181"/>
        <v>29</v>
      </c>
      <c r="M1970">
        <f t="shared" si="182"/>
        <v>1997</v>
      </c>
      <c r="N1970">
        <f t="shared" si="183"/>
        <v>6599.1045000000004</v>
      </c>
      <c r="O1970">
        <f t="shared" si="184"/>
        <v>648.60450000000003</v>
      </c>
      <c r="P1970">
        <f t="shared" si="185"/>
        <v>5950.5</v>
      </c>
    </row>
    <row r="1971" spans="1:16" x14ac:dyDescent="0.3">
      <c r="A1971">
        <v>13087500</v>
      </c>
      <c r="B1971" t="s">
        <v>10</v>
      </c>
      <c r="C1971" s="1">
        <v>35672</v>
      </c>
      <c r="D1971">
        <v>3309</v>
      </c>
      <c r="E1971">
        <v>379866</v>
      </c>
      <c r="F1971">
        <v>309</v>
      </c>
      <c r="G1971">
        <v>8050</v>
      </c>
      <c r="H1971">
        <v>236899</v>
      </c>
      <c r="I1971" s="1">
        <v>35672</v>
      </c>
      <c r="J1971">
        <v>1997</v>
      </c>
      <c r="K1971">
        <f t="shared" si="180"/>
        <v>8</v>
      </c>
      <c r="L1971">
        <f t="shared" si="181"/>
        <v>30</v>
      </c>
      <c r="M1971">
        <f t="shared" si="182"/>
        <v>1997</v>
      </c>
      <c r="N1971">
        <f t="shared" si="183"/>
        <v>6563.4014999999999</v>
      </c>
      <c r="O1971">
        <f t="shared" si="184"/>
        <v>612.90150000000006</v>
      </c>
      <c r="P1971">
        <f t="shared" si="185"/>
        <v>5950.5</v>
      </c>
    </row>
    <row r="1972" spans="1:16" x14ac:dyDescent="0.3">
      <c r="A1972">
        <v>13087500</v>
      </c>
      <c r="B1972" t="s">
        <v>10</v>
      </c>
      <c r="C1972" s="1">
        <v>35673</v>
      </c>
      <c r="D1972">
        <v>3338</v>
      </c>
      <c r="E1972">
        <v>386487</v>
      </c>
      <c r="F1972">
        <v>338</v>
      </c>
      <c r="G1972">
        <v>8720</v>
      </c>
      <c r="H1972">
        <v>236228</v>
      </c>
      <c r="I1972" s="1">
        <v>35673</v>
      </c>
      <c r="J1972">
        <v>1997</v>
      </c>
      <c r="K1972">
        <f t="shared" si="180"/>
        <v>8</v>
      </c>
      <c r="L1972">
        <f t="shared" si="181"/>
        <v>31</v>
      </c>
      <c r="M1972">
        <f t="shared" si="182"/>
        <v>1997</v>
      </c>
      <c r="N1972">
        <f t="shared" si="183"/>
        <v>6620.9229999999998</v>
      </c>
      <c r="O1972">
        <f t="shared" si="184"/>
        <v>670.423</v>
      </c>
      <c r="P1972">
        <f t="shared" si="185"/>
        <v>5950.5</v>
      </c>
    </row>
    <row r="1973" spans="1:16" x14ac:dyDescent="0.3">
      <c r="A1973">
        <v>13087500</v>
      </c>
      <c r="B1973" t="s">
        <v>10</v>
      </c>
      <c r="C1973" s="1">
        <v>35674</v>
      </c>
      <c r="D1973">
        <v>3343</v>
      </c>
      <c r="E1973">
        <v>393118</v>
      </c>
      <c r="F1973">
        <v>343</v>
      </c>
      <c r="G1973">
        <v>9400</v>
      </c>
      <c r="H1973">
        <v>235548</v>
      </c>
      <c r="I1973" s="1">
        <v>35674</v>
      </c>
      <c r="J1973">
        <v>1997</v>
      </c>
      <c r="K1973">
        <f t="shared" si="180"/>
        <v>9</v>
      </c>
      <c r="L1973">
        <f t="shared" si="181"/>
        <v>1</v>
      </c>
      <c r="M1973">
        <f t="shared" si="182"/>
        <v>1997</v>
      </c>
      <c r="N1973">
        <f t="shared" si="183"/>
        <v>6630.8405000000002</v>
      </c>
      <c r="O1973">
        <f t="shared" si="184"/>
        <v>680.34050000000002</v>
      </c>
      <c r="P1973">
        <f t="shared" si="185"/>
        <v>5950.5</v>
      </c>
    </row>
    <row r="1974" spans="1:16" x14ac:dyDescent="0.3">
      <c r="A1974">
        <v>13087500</v>
      </c>
      <c r="B1974" t="s">
        <v>10</v>
      </c>
      <c r="C1974" s="1">
        <v>35675</v>
      </c>
      <c r="D1974">
        <v>3290</v>
      </c>
      <c r="E1974">
        <v>399644</v>
      </c>
      <c r="F1974">
        <v>328</v>
      </c>
      <c r="G1974">
        <v>10050</v>
      </c>
      <c r="H1974">
        <v>234898</v>
      </c>
      <c r="I1974" s="1">
        <v>35675</v>
      </c>
      <c r="J1974">
        <v>1997</v>
      </c>
      <c r="K1974">
        <f t="shared" si="180"/>
        <v>9</v>
      </c>
      <c r="L1974">
        <f t="shared" si="181"/>
        <v>2</v>
      </c>
      <c r="M1974">
        <f t="shared" si="182"/>
        <v>1997</v>
      </c>
      <c r="N1974">
        <f t="shared" si="183"/>
        <v>6525.7150000000001</v>
      </c>
      <c r="O1974">
        <f t="shared" si="184"/>
        <v>650.58799999999997</v>
      </c>
      <c r="P1974">
        <f t="shared" si="185"/>
        <v>5875.1270000000004</v>
      </c>
    </row>
    <row r="1975" spans="1:16" x14ac:dyDescent="0.3">
      <c r="A1975">
        <v>13087500</v>
      </c>
      <c r="B1975" t="s">
        <v>10</v>
      </c>
      <c r="C1975" s="1">
        <v>35676</v>
      </c>
      <c r="D1975">
        <v>3244</v>
      </c>
      <c r="E1975">
        <v>406078</v>
      </c>
      <c r="F1975">
        <v>483</v>
      </c>
      <c r="G1975">
        <v>11007</v>
      </c>
      <c r="H1975">
        <v>233941</v>
      </c>
      <c r="I1975" s="1">
        <v>35676</v>
      </c>
      <c r="J1975">
        <v>1997</v>
      </c>
      <c r="K1975">
        <f t="shared" si="180"/>
        <v>9</v>
      </c>
      <c r="L1975">
        <f t="shared" si="181"/>
        <v>3</v>
      </c>
      <c r="M1975">
        <f t="shared" si="182"/>
        <v>1997</v>
      </c>
      <c r="N1975">
        <f t="shared" si="183"/>
        <v>6434.4740000000002</v>
      </c>
      <c r="O1975">
        <f t="shared" si="184"/>
        <v>958.03050000000007</v>
      </c>
      <c r="P1975">
        <f t="shared" si="185"/>
        <v>5476.4435000000003</v>
      </c>
    </row>
    <row r="1976" spans="1:16" x14ac:dyDescent="0.3">
      <c r="A1976">
        <v>13087500</v>
      </c>
      <c r="B1976" t="s">
        <v>10</v>
      </c>
      <c r="C1976" s="1">
        <v>35677</v>
      </c>
      <c r="D1976">
        <v>3218</v>
      </c>
      <c r="E1976">
        <v>412461</v>
      </c>
      <c r="F1976">
        <v>798</v>
      </c>
      <c r="G1976">
        <v>12589</v>
      </c>
      <c r="H1976">
        <v>232359</v>
      </c>
      <c r="I1976" s="1">
        <v>35677</v>
      </c>
      <c r="J1976">
        <v>1997</v>
      </c>
      <c r="K1976">
        <f t="shared" si="180"/>
        <v>9</v>
      </c>
      <c r="L1976">
        <f t="shared" si="181"/>
        <v>4</v>
      </c>
      <c r="M1976">
        <f t="shared" si="182"/>
        <v>1997</v>
      </c>
      <c r="N1976">
        <f t="shared" si="183"/>
        <v>6382.9030000000002</v>
      </c>
      <c r="O1976">
        <f t="shared" si="184"/>
        <v>1582.8330000000001</v>
      </c>
      <c r="P1976">
        <f t="shared" si="185"/>
        <v>4800.07</v>
      </c>
    </row>
    <row r="1977" spans="1:16" x14ac:dyDescent="0.3">
      <c r="A1977">
        <v>13087500</v>
      </c>
      <c r="B1977" t="s">
        <v>10</v>
      </c>
      <c r="C1977" s="1">
        <v>35678</v>
      </c>
      <c r="D1977">
        <v>3175</v>
      </c>
      <c r="E1977">
        <v>418759</v>
      </c>
      <c r="F1977">
        <v>624</v>
      </c>
      <c r="G1977">
        <v>13828</v>
      </c>
      <c r="H1977">
        <v>231120</v>
      </c>
      <c r="I1977" s="1">
        <v>35678</v>
      </c>
      <c r="J1977">
        <v>1997</v>
      </c>
      <c r="K1977">
        <f t="shared" si="180"/>
        <v>9</v>
      </c>
      <c r="L1977">
        <f t="shared" si="181"/>
        <v>5</v>
      </c>
      <c r="M1977">
        <f t="shared" si="182"/>
        <v>1997</v>
      </c>
      <c r="N1977">
        <f t="shared" si="183"/>
        <v>6297.6125000000002</v>
      </c>
      <c r="O1977">
        <f t="shared" si="184"/>
        <v>1237.704</v>
      </c>
      <c r="P1977">
        <f t="shared" si="185"/>
        <v>5059.9085000000005</v>
      </c>
    </row>
    <row r="1978" spans="1:16" x14ac:dyDescent="0.3">
      <c r="A1978">
        <v>13087500</v>
      </c>
      <c r="B1978" t="s">
        <v>10</v>
      </c>
      <c r="C1978" s="1">
        <v>35679</v>
      </c>
      <c r="D1978">
        <v>3056</v>
      </c>
      <c r="E1978">
        <v>424820</v>
      </c>
      <c r="F1978">
        <v>486</v>
      </c>
      <c r="G1978">
        <v>14792</v>
      </c>
      <c r="H1978">
        <v>230157</v>
      </c>
      <c r="I1978" s="1">
        <v>35679</v>
      </c>
      <c r="J1978">
        <v>1997</v>
      </c>
      <c r="K1978">
        <f t="shared" si="180"/>
        <v>9</v>
      </c>
      <c r="L1978">
        <f t="shared" si="181"/>
        <v>6</v>
      </c>
      <c r="M1978">
        <f t="shared" si="182"/>
        <v>1997</v>
      </c>
      <c r="N1978">
        <f t="shared" si="183"/>
        <v>6061.576</v>
      </c>
      <c r="O1978">
        <f t="shared" si="184"/>
        <v>963.98099999999999</v>
      </c>
      <c r="P1978">
        <f t="shared" si="185"/>
        <v>5097.5950000000003</v>
      </c>
    </row>
    <row r="1979" spans="1:16" x14ac:dyDescent="0.3">
      <c r="A1979">
        <v>13087500</v>
      </c>
      <c r="B1979" t="s">
        <v>10</v>
      </c>
      <c r="C1979" s="1">
        <v>35680</v>
      </c>
      <c r="D1979">
        <v>3000</v>
      </c>
      <c r="E1979">
        <v>430771</v>
      </c>
      <c r="F1979">
        <v>348</v>
      </c>
      <c r="G1979">
        <v>15482</v>
      </c>
      <c r="H1979">
        <v>229466</v>
      </c>
      <c r="I1979" s="1">
        <v>35680</v>
      </c>
      <c r="J1979">
        <v>1997</v>
      </c>
      <c r="K1979">
        <f t="shared" si="180"/>
        <v>9</v>
      </c>
      <c r="L1979">
        <f t="shared" si="181"/>
        <v>7</v>
      </c>
      <c r="M1979">
        <f t="shared" si="182"/>
        <v>1997</v>
      </c>
      <c r="N1979">
        <f t="shared" si="183"/>
        <v>5950.5</v>
      </c>
      <c r="O1979">
        <f t="shared" si="184"/>
        <v>690.25800000000004</v>
      </c>
      <c r="P1979">
        <f t="shared" si="185"/>
        <v>5260.2420000000002</v>
      </c>
    </row>
    <row r="1980" spans="1:16" x14ac:dyDescent="0.3">
      <c r="A1980">
        <v>13087500</v>
      </c>
      <c r="B1980" t="s">
        <v>10</v>
      </c>
      <c r="C1980" s="1">
        <v>35681</v>
      </c>
      <c r="D1980">
        <v>2942</v>
      </c>
      <c r="E1980">
        <v>436606</v>
      </c>
      <c r="F1980">
        <v>219</v>
      </c>
      <c r="G1980">
        <v>15917</v>
      </c>
      <c r="H1980">
        <v>229031</v>
      </c>
      <c r="I1980" s="1">
        <v>35681</v>
      </c>
      <c r="J1980">
        <v>1997</v>
      </c>
      <c r="K1980">
        <f t="shared" si="180"/>
        <v>9</v>
      </c>
      <c r="L1980">
        <f t="shared" si="181"/>
        <v>8</v>
      </c>
      <c r="M1980">
        <f t="shared" si="182"/>
        <v>1997</v>
      </c>
      <c r="N1980">
        <f t="shared" si="183"/>
        <v>5835.4570000000003</v>
      </c>
      <c r="O1980">
        <f t="shared" si="184"/>
        <v>434.38650000000001</v>
      </c>
      <c r="P1980">
        <f t="shared" si="185"/>
        <v>5401.0704999999998</v>
      </c>
    </row>
    <row r="1981" spans="1:16" x14ac:dyDescent="0.3">
      <c r="A1981">
        <v>13087500</v>
      </c>
      <c r="B1981" t="s">
        <v>10</v>
      </c>
      <c r="C1981" s="1">
        <v>35682</v>
      </c>
      <c r="D1981">
        <v>2850</v>
      </c>
      <c r="E1981">
        <v>442259</v>
      </c>
      <c r="F1981">
        <v>96</v>
      </c>
      <c r="G1981">
        <v>16107</v>
      </c>
      <c r="H1981">
        <v>228841</v>
      </c>
      <c r="I1981" s="1">
        <v>35682</v>
      </c>
      <c r="J1981">
        <v>1997</v>
      </c>
      <c r="K1981">
        <f t="shared" si="180"/>
        <v>9</v>
      </c>
      <c r="L1981">
        <f t="shared" si="181"/>
        <v>9</v>
      </c>
      <c r="M1981">
        <f t="shared" si="182"/>
        <v>1997</v>
      </c>
      <c r="N1981">
        <f t="shared" si="183"/>
        <v>5652.9750000000004</v>
      </c>
      <c r="O1981">
        <f t="shared" si="184"/>
        <v>190.416</v>
      </c>
      <c r="P1981">
        <f t="shared" si="185"/>
        <v>5462.5590000000002</v>
      </c>
    </row>
    <row r="1982" spans="1:16" x14ac:dyDescent="0.3">
      <c r="A1982">
        <v>13087500</v>
      </c>
      <c r="B1982" t="s">
        <v>10</v>
      </c>
      <c r="C1982" s="1">
        <v>35683</v>
      </c>
      <c r="D1982">
        <v>2775</v>
      </c>
      <c r="E1982">
        <v>447763</v>
      </c>
      <c r="F1982">
        <v>206</v>
      </c>
      <c r="G1982">
        <v>16516</v>
      </c>
      <c r="H1982">
        <v>228432</v>
      </c>
      <c r="I1982" s="1">
        <v>35683</v>
      </c>
      <c r="J1982">
        <v>1997</v>
      </c>
      <c r="K1982">
        <f t="shared" si="180"/>
        <v>9</v>
      </c>
      <c r="L1982">
        <f t="shared" si="181"/>
        <v>10</v>
      </c>
      <c r="M1982">
        <f t="shared" si="182"/>
        <v>1997</v>
      </c>
      <c r="N1982">
        <f t="shared" si="183"/>
        <v>5504.2125000000005</v>
      </c>
      <c r="O1982">
        <f t="shared" si="184"/>
        <v>408.601</v>
      </c>
      <c r="P1982">
        <f t="shared" si="185"/>
        <v>5095.6115</v>
      </c>
    </row>
    <row r="1983" spans="1:16" x14ac:dyDescent="0.3">
      <c r="A1983">
        <v>13087500</v>
      </c>
      <c r="B1983" t="s">
        <v>10</v>
      </c>
      <c r="C1983" s="1">
        <v>35684</v>
      </c>
      <c r="D1983">
        <v>2514</v>
      </c>
      <c r="E1983">
        <v>452750</v>
      </c>
      <c r="F1983">
        <v>0</v>
      </c>
      <c r="G1983">
        <v>16516</v>
      </c>
      <c r="H1983">
        <v>228432</v>
      </c>
      <c r="I1983" s="1">
        <v>35684</v>
      </c>
      <c r="J1983">
        <v>1997</v>
      </c>
      <c r="K1983">
        <f t="shared" si="180"/>
        <v>9</v>
      </c>
      <c r="L1983">
        <f t="shared" si="181"/>
        <v>11</v>
      </c>
      <c r="M1983">
        <f t="shared" si="182"/>
        <v>1997</v>
      </c>
      <c r="N1983">
        <f t="shared" si="183"/>
        <v>4986.5190000000002</v>
      </c>
      <c r="O1983">
        <f t="shared" si="184"/>
        <v>0</v>
      </c>
      <c r="P1983">
        <f t="shared" si="185"/>
        <v>4986.5190000000002</v>
      </c>
    </row>
    <row r="1984" spans="1:16" x14ac:dyDescent="0.3">
      <c r="A1984">
        <v>13087500</v>
      </c>
      <c r="B1984" t="s">
        <v>10</v>
      </c>
      <c r="C1984" s="1">
        <v>35685</v>
      </c>
      <c r="D1984">
        <v>2728</v>
      </c>
      <c r="E1984">
        <v>458161</v>
      </c>
      <c r="F1984">
        <v>0</v>
      </c>
      <c r="G1984">
        <v>16516</v>
      </c>
      <c r="H1984">
        <v>228432</v>
      </c>
      <c r="I1984" s="1">
        <v>35685</v>
      </c>
      <c r="J1984">
        <v>1997</v>
      </c>
      <c r="K1984">
        <f t="shared" si="180"/>
        <v>9</v>
      </c>
      <c r="L1984">
        <f t="shared" si="181"/>
        <v>12</v>
      </c>
      <c r="M1984">
        <f t="shared" si="182"/>
        <v>1997</v>
      </c>
      <c r="N1984">
        <f t="shared" si="183"/>
        <v>5410.9880000000003</v>
      </c>
      <c r="O1984">
        <f t="shared" si="184"/>
        <v>0</v>
      </c>
      <c r="P1984">
        <f t="shared" si="185"/>
        <v>5410.9880000000003</v>
      </c>
    </row>
    <row r="1985" spans="1:16" x14ac:dyDescent="0.3">
      <c r="A1985">
        <v>13087500</v>
      </c>
      <c r="B1985" t="s">
        <v>10</v>
      </c>
      <c r="C1985" s="1">
        <v>35686</v>
      </c>
      <c r="D1985">
        <v>2568</v>
      </c>
      <c r="E1985">
        <v>463254</v>
      </c>
      <c r="F1985">
        <v>0</v>
      </c>
      <c r="G1985">
        <v>16516</v>
      </c>
      <c r="H1985">
        <v>228432</v>
      </c>
      <c r="I1985" s="1">
        <v>35686</v>
      </c>
      <c r="J1985">
        <v>1997</v>
      </c>
      <c r="K1985">
        <f t="shared" si="180"/>
        <v>9</v>
      </c>
      <c r="L1985">
        <f t="shared" si="181"/>
        <v>13</v>
      </c>
      <c r="M1985">
        <f t="shared" si="182"/>
        <v>1997</v>
      </c>
      <c r="N1985">
        <f t="shared" si="183"/>
        <v>5093.6279999999997</v>
      </c>
      <c r="O1985">
        <f t="shared" si="184"/>
        <v>0</v>
      </c>
      <c r="P1985">
        <f t="shared" si="185"/>
        <v>5093.6279999999997</v>
      </c>
    </row>
    <row r="1986" spans="1:16" x14ac:dyDescent="0.3">
      <c r="A1986">
        <v>13087500</v>
      </c>
      <c r="B1986" t="s">
        <v>10</v>
      </c>
      <c r="C1986" s="1">
        <v>35687</v>
      </c>
      <c r="D1986">
        <v>2540</v>
      </c>
      <c r="E1986">
        <v>468293</v>
      </c>
      <c r="F1986">
        <v>0</v>
      </c>
      <c r="G1986">
        <v>16516</v>
      </c>
      <c r="H1986">
        <v>228432</v>
      </c>
      <c r="I1986" s="1">
        <v>35687</v>
      </c>
      <c r="J1986">
        <v>1997</v>
      </c>
      <c r="K1986">
        <f t="shared" si="180"/>
        <v>9</v>
      </c>
      <c r="L1986">
        <f t="shared" si="181"/>
        <v>14</v>
      </c>
      <c r="M1986">
        <f t="shared" si="182"/>
        <v>1997</v>
      </c>
      <c r="N1986">
        <f t="shared" si="183"/>
        <v>5038.09</v>
      </c>
      <c r="O1986">
        <f t="shared" si="184"/>
        <v>0</v>
      </c>
      <c r="P1986">
        <f t="shared" si="185"/>
        <v>5038.09</v>
      </c>
    </row>
    <row r="1987" spans="1:16" x14ac:dyDescent="0.3">
      <c r="A1987">
        <v>13087500</v>
      </c>
      <c r="B1987" t="s">
        <v>10</v>
      </c>
      <c r="C1987" s="1">
        <v>35688</v>
      </c>
      <c r="D1987">
        <v>2441</v>
      </c>
      <c r="E1987">
        <v>473134</v>
      </c>
      <c r="F1987">
        <v>0</v>
      </c>
      <c r="G1987">
        <v>16516</v>
      </c>
      <c r="H1987">
        <v>228432</v>
      </c>
      <c r="I1987" s="1">
        <v>35688</v>
      </c>
      <c r="J1987">
        <v>1997</v>
      </c>
      <c r="K1987">
        <f t="shared" ref="K1987:K2050" si="186">MONTH(I1987)</f>
        <v>9</v>
      </c>
      <c r="L1987">
        <f t="shared" ref="L1987:L2050" si="187">DAY(I1987)</f>
        <v>15</v>
      </c>
      <c r="M1987">
        <f t="shared" ref="M1987:M2050" si="188">YEAR(I1987)</f>
        <v>1997</v>
      </c>
      <c r="N1987">
        <f t="shared" ref="N1987:N2050" si="189">D1987*1.9835</f>
        <v>4841.7235000000001</v>
      </c>
      <c r="O1987">
        <f t="shared" ref="O1987:O2050" si="190">F1987*1.9835</f>
        <v>0</v>
      </c>
      <c r="P1987">
        <f t="shared" ref="P1987:P2050" si="191">(D1987-F1987)*1.9835</f>
        <v>4841.7235000000001</v>
      </c>
    </row>
    <row r="1988" spans="1:16" x14ac:dyDescent="0.3">
      <c r="A1988">
        <v>13087500</v>
      </c>
      <c r="B1988" t="s">
        <v>10</v>
      </c>
      <c r="C1988" s="1">
        <v>35689</v>
      </c>
      <c r="D1988">
        <v>2319</v>
      </c>
      <c r="E1988">
        <v>477734</v>
      </c>
      <c r="F1988">
        <v>0</v>
      </c>
      <c r="G1988">
        <v>16516</v>
      </c>
      <c r="H1988">
        <v>228432</v>
      </c>
      <c r="I1988" s="1">
        <v>35689</v>
      </c>
      <c r="J1988">
        <v>1997</v>
      </c>
      <c r="K1988">
        <f t="shared" si="186"/>
        <v>9</v>
      </c>
      <c r="L1988">
        <f t="shared" si="187"/>
        <v>16</v>
      </c>
      <c r="M1988">
        <f t="shared" si="188"/>
        <v>1997</v>
      </c>
      <c r="N1988">
        <f t="shared" si="189"/>
        <v>4599.7365</v>
      </c>
      <c r="O1988">
        <f t="shared" si="190"/>
        <v>0</v>
      </c>
      <c r="P1988">
        <f t="shared" si="191"/>
        <v>4599.7365</v>
      </c>
    </row>
    <row r="1989" spans="1:16" x14ac:dyDescent="0.3">
      <c r="A1989">
        <v>13087500</v>
      </c>
      <c r="B1989" t="s">
        <v>10</v>
      </c>
      <c r="C1989" s="1">
        <v>35690</v>
      </c>
      <c r="D1989">
        <v>2288</v>
      </c>
      <c r="E1989">
        <v>482272</v>
      </c>
      <c r="F1989">
        <v>0</v>
      </c>
      <c r="G1989">
        <v>16516</v>
      </c>
      <c r="H1989">
        <v>228432</v>
      </c>
      <c r="I1989" s="1">
        <v>35690</v>
      </c>
      <c r="J1989">
        <v>1997</v>
      </c>
      <c r="K1989">
        <f t="shared" si="186"/>
        <v>9</v>
      </c>
      <c r="L1989">
        <f t="shared" si="187"/>
        <v>17</v>
      </c>
      <c r="M1989">
        <f t="shared" si="188"/>
        <v>1997</v>
      </c>
      <c r="N1989">
        <f t="shared" si="189"/>
        <v>4538.2480000000005</v>
      </c>
      <c r="O1989">
        <f t="shared" si="190"/>
        <v>0</v>
      </c>
      <c r="P1989">
        <f t="shared" si="191"/>
        <v>4538.2480000000005</v>
      </c>
    </row>
    <row r="1990" spans="1:16" x14ac:dyDescent="0.3">
      <c r="A1990">
        <v>13087500</v>
      </c>
      <c r="B1990" t="s">
        <v>10</v>
      </c>
      <c r="C1990" s="1">
        <v>35691</v>
      </c>
      <c r="D1990">
        <v>2230</v>
      </c>
      <c r="E1990">
        <v>486695</v>
      </c>
      <c r="F1990">
        <v>0</v>
      </c>
      <c r="G1990">
        <v>16516</v>
      </c>
      <c r="H1990">
        <v>228432</v>
      </c>
      <c r="I1990" s="1">
        <v>35691</v>
      </c>
      <c r="J1990">
        <v>1997</v>
      </c>
      <c r="K1990">
        <f t="shared" si="186"/>
        <v>9</v>
      </c>
      <c r="L1990">
        <f t="shared" si="187"/>
        <v>18</v>
      </c>
      <c r="M1990">
        <f t="shared" si="188"/>
        <v>1997</v>
      </c>
      <c r="N1990">
        <f t="shared" si="189"/>
        <v>4423.2049999999999</v>
      </c>
      <c r="O1990">
        <f t="shared" si="190"/>
        <v>0</v>
      </c>
      <c r="P1990">
        <f t="shared" si="191"/>
        <v>4423.2049999999999</v>
      </c>
    </row>
    <row r="1991" spans="1:16" x14ac:dyDescent="0.3">
      <c r="A1991">
        <v>13087500</v>
      </c>
      <c r="B1991" t="s">
        <v>10</v>
      </c>
      <c r="C1991" s="1">
        <v>35692</v>
      </c>
      <c r="D1991">
        <v>2093</v>
      </c>
      <c r="E1991">
        <v>490847</v>
      </c>
      <c r="F1991">
        <v>0</v>
      </c>
      <c r="G1991">
        <v>16516</v>
      </c>
      <c r="H1991">
        <v>228432</v>
      </c>
      <c r="I1991" s="1">
        <v>35692</v>
      </c>
      <c r="J1991">
        <v>1997</v>
      </c>
      <c r="K1991">
        <f t="shared" si="186"/>
        <v>9</v>
      </c>
      <c r="L1991">
        <f t="shared" si="187"/>
        <v>19</v>
      </c>
      <c r="M1991">
        <f t="shared" si="188"/>
        <v>1997</v>
      </c>
      <c r="N1991">
        <f t="shared" si="189"/>
        <v>4151.4655000000002</v>
      </c>
      <c r="O1991">
        <f t="shared" si="190"/>
        <v>0</v>
      </c>
      <c r="P1991">
        <f t="shared" si="191"/>
        <v>4151.4655000000002</v>
      </c>
    </row>
    <row r="1992" spans="1:16" x14ac:dyDescent="0.3">
      <c r="A1992">
        <v>13087500</v>
      </c>
      <c r="B1992" t="s">
        <v>10</v>
      </c>
      <c r="C1992" s="1">
        <v>35693</v>
      </c>
      <c r="D1992">
        <v>2055</v>
      </c>
      <c r="E1992">
        <v>494923</v>
      </c>
      <c r="F1992">
        <v>0</v>
      </c>
      <c r="G1992">
        <v>16516</v>
      </c>
      <c r="H1992">
        <v>228432</v>
      </c>
      <c r="I1992" s="1">
        <v>35693</v>
      </c>
      <c r="J1992">
        <v>1997</v>
      </c>
      <c r="K1992">
        <f t="shared" si="186"/>
        <v>9</v>
      </c>
      <c r="L1992">
        <f t="shared" si="187"/>
        <v>20</v>
      </c>
      <c r="M1992">
        <f t="shared" si="188"/>
        <v>1997</v>
      </c>
      <c r="N1992">
        <f t="shared" si="189"/>
        <v>4076.0925000000002</v>
      </c>
      <c r="O1992">
        <f t="shared" si="190"/>
        <v>0</v>
      </c>
      <c r="P1992">
        <f t="shared" si="191"/>
        <v>4076.0925000000002</v>
      </c>
    </row>
    <row r="1993" spans="1:16" x14ac:dyDescent="0.3">
      <c r="A1993">
        <v>13087500</v>
      </c>
      <c r="B1993" t="s">
        <v>10</v>
      </c>
      <c r="C1993" s="1">
        <v>35694</v>
      </c>
      <c r="D1993">
        <v>2045</v>
      </c>
      <c r="E1993">
        <v>498979</v>
      </c>
      <c r="F1993">
        <v>0</v>
      </c>
      <c r="G1993">
        <v>16516</v>
      </c>
      <c r="H1993">
        <v>228432</v>
      </c>
      <c r="I1993" s="1">
        <v>35694</v>
      </c>
      <c r="J1993">
        <v>1997</v>
      </c>
      <c r="K1993">
        <f t="shared" si="186"/>
        <v>9</v>
      </c>
      <c r="L1993">
        <f t="shared" si="187"/>
        <v>21</v>
      </c>
      <c r="M1993">
        <f t="shared" si="188"/>
        <v>1997</v>
      </c>
      <c r="N1993">
        <f t="shared" si="189"/>
        <v>4056.2575000000002</v>
      </c>
      <c r="O1993">
        <f t="shared" si="190"/>
        <v>0</v>
      </c>
      <c r="P1993">
        <f t="shared" si="191"/>
        <v>4056.2575000000002</v>
      </c>
    </row>
    <row r="1994" spans="1:16" x14ac:dyDescent="0.3">
      <c r="A1994">
        <v>13087500</v>
      </c>
      <c r="B1994" t="s">
        <v>10</v>
      </c>
      <c r="C1994" s="1">
        <v>35695</v>
      </c>
      <c r="D1994">
        <v>2047</v>
      </c>
      <c r="E1994">
        <v>503040</v>
      </c>
      <c r="F1994">
        <v>0</v>
      </c>
      <c r="G1994">
        <v>16516</v>
      </c>
      <c r="H1994">
        <v>228432</v>
      </c>
      <c r="I1994" s="1">
        <v>35695</v>
      </c>
      <c r="J1994">
        <v>1997</v>
      </c>
      <c r="K1994">
        <f t="shared" si="186"/>
        <v>9</v>
      </c>
      <c r="L1994">
        <f t="shared" si="187"/>
        <v>22</v>
      </c>
      <c r="M1994">
        <f t="shared" si="188"/>
        <v>1997</v>
      </c>
      <c r="N1994">
        <f t="shared" si="189"/>
        <v>4060.2245000000003</v>
      </c>
      <c r="O1994">
        <f t="shared" si="190"/>
        <v>0</v>
      </c>
      <c r="P1994">
        <f t="shared" si="191"/>
        <v>4060.2245000000003</v>
      </c>
    </row>
    <row r="1995" spans="1:16" x14ac:dyDescent="0.3">
      <c r="A1995">
        <v>13087500</v>
      </c>
      <c r="B1995" t="s">
        <v>10</v>
      </c>
      <c r="C1995" s="1">
        <v>35696</v>
      </c>
      <c r="D1995">
        <v>2072</v>
      </c>
      <c r="E1995">
        <v>507149</v>
      </c>
      <c r="F1995">
        <v>0</v>
      </c>
      <c r="G1995">
        <v>16516</v>
      </c>
      <c r="H1995">
        <v>228432</v>
      </c>
      <c r="I1995" s="1">
        <v>35696</v>
      </c>
      <c r="J1995">
        <v>1997</v>
      </c>
      <c r="K1995">
        <f t="shared" si="186"/>
        <v>9</v>
      </c>
      <c r="L1995">
        <f t="shared" si="187"/>
        <v>23</v>
      </c>
      <c r="M1995">
        <f t="shared" si="188"/>
        <v>1997</v>
      </c>
      <c r="N1995">
        <f t="shared" si="189"/>
        <v>4109.8119999999999</v>
      </c>
      <c r="O1995">
        <f t="shared" si="190"/>
        <v>0</v>
      </c>
      <c r="P1995">
        <f t="shared" si="191"/>
        <v>4109.8119999999999</v>
      </c>
    </row>
    <row r="1996" spans="1:16" x14ac:dyDescent="0.3">
      <c r="A1996">
        <v>13087500</v>
      </c>
      <c r="B1996" t="s">
        <v>10</v>
      </c>
      <c r="C1996" s="1">
        <v>35697</v>
      </c>
      <c r="D1996">
        <v>2079</v>
      </c>
      <c r="E1996">
        <v>511273</v>
      </c>
      <c r="F1996">
        <v>0</v>
      </c>
      <c r="G1996">
        <v>16516</v>
      </c>
      <c r="H1996">
        <v>228432</v>
      </c>
      <c r="I1996" s="1">
        <v>35697</v>
      </c>
      <c r="J1996">
        <v>1997</v>
      </c>
      <c r="K1996">
        <f t="shared" si="186"/>
        <v>9</v>
      </c>
      <c r="L1996">
        <f t="shared" si="187"/>
        <v>24</v>
      </c>
      <c r="M1996">
        <f t="shared" si="188"/>
        <v>1997</v>
      </c>
      <c r="N1996">
        <f t="shared" si="189"/>
        <v>4123.6965</v>
      </c>
      <c r="O1996">
        <f t="shared" si="190"/>
        <v>0</v>
      </c>
      <c r="P1996">
        <f t="shared" si="191"/>
        <v>4123.6965</v>
      </c>
    </row>
    <row r="1997" spans="1:16" x14ac:dyDescent="0.3">
      <c r="A1997">
        <v>13087500</v>
      </c>
      <c r="B1997" t="s">
        <v>10</v>
      </c>
      <c r="C1997" s="1">
        <v>35698</v>
      </c>
      <c r="D1997">
        <v>2087</v>
      </c>
      <c r="E1997">
        <v>515413</v>
      </c>
      <c r="F1997">
        <v>0</v>
      </c>
      <c r="G1997">
        <v>16516</v>
      </c>
      <c r="H1997">
        <v>228432</v>
      </c>
      <c r="I1997" s="1">
        <v>35698</v>
      </c>
      <c r="J1997">
        <v>1997</v>
      </c>
      <c r="K1997">
        <f t="shared" si="186"/>
        <v>9</v>
      </c>
      <c r="L1997">
        <f t="shared" si="187"/>
        <v>25</v>
      </c>
      <c r="M1997">
        <f t="shared" si="188"/>
        <v>1997</v>
      </c>
      <c r="N1997">
        <f t="shared" si="189"/>
        <v>4139.5645000000004</v>
      </c>
      <c r="O1997">
        <f t="shared" si="190"/>
        <v>0</v>
      </c>
      <c r="P1997">
        <f t="shared" si="191"/>
        <v>4139.5645000000004</v>
      </c>
    </row>
    <row r="1998" spans="1:16" x14ac:dyDescent="0.3">
      <c r="A1998">
        <v>13087500</v>
      </c>
      <c r="B1998" t="s">
        <v>10</v>
      </c>
      <c r="C1998" s="1">
        <v>35699</v>
      </c>
      <c r="D1998">
        <v>2061</v>
      </c>
      <c r="E1998">
        <v>519501</v>
      </c>
      <c r="F1998">
        <v>0</v>
      </c>
      <c r="G1998">
        <v>16516</v>
      </c>
      <c r="H1998">
        <v>228432</v>
      </c>
      <c r="I1998" s="1">
        <v>35699</v>
      </c>
      <c r="J1998">
        <v>1997</v>
      </c>
      <c r="K1998">
        <f t="shared" si="186"/>
        <v>9</v>
      </c>
      <c r="L1998">
        <f t="shared" si="187"/>
        <v>26</v>
      </c>
      <c r="M1998">
        <f t="shared" si="188"/>
        <v>1997</v>
      </c>
      <c r="N1998">
        <f t="shared" si="189"/>
        <v>4087.9935</v>
      </c>
      <c r="O1998">
        <f t="shared" si="190"/>
        <v>0</v>
      </c>
      <c r="P1998">
        <f t="shared" si="191"/>
        <v>4087.9935</v>
      </c>
    </row>
    <row r="1999" spans="1:16" x14ac:dyDescent="0.3">
      <c r="A1999">
        <v>13087500</v>
      </c>
      <c r="B1999" t="s">
        <v>10</v>
      </c>
      <c r="C1999" s="1">
        <v>35700</v>
      </c>
      <c r="D1999">
        <v>2046</v>
      </c>
      <c r="E1999">
        <v>523559</v>
      </c>
      <c r="F1999">
        <v>0</v>
      </c>
      <c r="G1999">
        <v>16516</v>
      </c>
      <c r="H1999">
        <v>228432</v>
      </c>
      <c r="I1999" s="1">
        <v>35700</v>
      </c>
      <c r="J1999">
        <v>1997</v>
      </c>
      <c r="K1999">
        <f t="shared" si="186"/>
        <v>9</v>
      </c>
      <c r="L1999">
        <f t="shared" si="187"/>
        <v>27</v>
      </c>
      <c r="M1999">
        <f t="shared" si="188"/>
        <v>1997</v>
      </c>
      <c r="N1999">
        <f t="shared" si="189"/>
        <v>4058.241</v>
      </c>
      <c r="O1999">
        <f t="shared" si="190"/>
        <v>0</v>
      </c>
      <c r="P1999">
        <f t="shared" si="191"/>
        <v>4058.241</v>
      </c>
    </row>
    <row r="2000" spans="1:16" x14ac:dyDescent="0.3">
      <c r="A2000">
        <v>13087500</v>
      </c>
      <c r="B2000" t="s">
        <v>10</v>
      </c>
      <c r="C2000" s="1">
        <v>35701</v>
      </c>
      <c r="D2000">
        <v>2049</v>
      </c>
      <c r="E2000">
        <v>527623</v>
      </c>
      <c r="F2000">
        <v>0</v>
      </c>
      <c r="G2000">
        <v>16516</v>
      </c>
      <c r="H2000">
        <v>228432</v>
      </c>
      <c r="I2000" s="1">
        <v>35701</v>
      </c>
      <c r="J2000">
        <v>1997</v>
      </c>
      <c r="K2000">
        <f t="shared" si="186"/>
        <v>9</v>
      </c>
      <c r="L2000">
        <f t="shared" si="187"/>
        <v>28</v>
      </c>
      <c r="M2000">
        <f t="shared" si="188"/>
        <v>1997</v>
      </c>
      <c r="N2000">
        <f t="shared" si="189"/>
        <v>4064.1914999999999</v>
      </c>
      <c r="O2000">
        <f t="shared" si="190"/>
        <v>0</v>
      </c>
      <c r="P2000">
        <f t="shared" si="191"/>
        <v>4064.1914999999999</v>
      </c>
    </row>
    <row r="2001" spans="1:16" x14ac:dyDescent="0.3">
      <c r="A2001">
        <v>13087500</v>
      </c>
      <c r="B2001" t="s">
        <v>10</v>
      </c>
      <c r="C2001" s="1">
        <v>35702</v>
      </c>
      <c r="D2001">
        <v>1997</v>
      </c>
      <c r="E2001">
        <v>531584</v>
      </c>
      <c r="F2001">
        <v>0</v>
      </c>
      <c r="G2001">
        <v>16516</v>
      </c>
      <c r="H2001">
        <v>228432</v>
      </c>
      <c r="I2001" s="1">
        <v>35702</v>
      </c>
      <c r="J2001">
        <v>1997</v>
      </c>
      <c r="K2001">
        <f t="shared" si="186"/>
        <v>9</v>
      </c>
      <c r="L2001">
        <f t="shared" si="187"/>
        <v>29</v>
      </c>
      <c r="M2001">
        <f t="shared" si="188"/>
        <v>1997</v>
      </c>
      <c r="N2001">
        <f t="shared" si="189"/>
        <v>3961.0495000000001</v>
      </c>
      <c r="O2001">
        <f t="shared" si="190"/>
        <v>0</v>
      </c>
      <c r="P2001">
        <f t="shared" si="191"/>
        <v>3961.0495000000001</v>
      </c>
    </row>
    <row r="2002" spans="1:16" x14ac:dyDescent="0.3">
      <c r="A2002">
        <v>13087500</v>
      </c>
      <c r="B2002" t="s">
        <v>10</v>
      </c>
      <c r="C2002" s="1">
        <v>35703</v>
      </c>
      <c r="D2002">
        <v>1958</v>
      </c>
      <c r="E2002">
        <v>535468</v>
      </c>
      <c r="F2002">
        <v>0</v>
      </c>
      <c r="G2002">
        <v>16516</v>
      </c>
      <c r="H2002">
        <v>228432</v>
      </c>
      <c r="I2002" s="1">
        <v>35703</v>
      </c>
      <c r="J2002">
        <v>1997</v>
      </c>
      <c r="K2002">
        <f t="shared" si="186"/>
        <v>9</v>
      </c>
      <c r="L2002">
        <f t="shared" si="187"/>
        <v>30</v>
      </c>
      <c r="M2002">
        <f t="shared" si="188"/>
        <v>1997</v>
      </c>
      <c r="N2002">
        <f t="shared" si="189"/>
        <v>3883.6930000000002</v>
      </c>
      <c r="O2002">
        <f t="shared" si="190"/>
        <v>0</v>
      </c>
      <c r="P2002">
        <f t="shared" si="191"/>
        <v>3883.6930000000002</v>
      </c>
    </row>
    <row r="2003" spans="1:16" x14ac:dyDescent="0.3">
      <c r="A2003">
        <v>13087500</v>
      </c>
      <c r="B2003" t="s">
        <v>10</v>
      </c>
      <c r="C2003" s="1">
        <v>35704</v>
      </c>
      <c r="D2003">
        <v>1947</v>
      </c>
      <c r="E2003">
        <v>539330</v>
      </c>
      <c r="F2003">
        <v>0</v>
      </c>
      <c r="G2003">
        <v>16516</v>
      </c>
      <c r="H2003">
        <v>228432</v>
      </c>
      <c r="I2003" s="1">
        <v>35704</v>
      </c>
      <c r="J2003">
        <v>1997</v>
      </c>
      <c r="K2003">
        <f t="shared" si="186"/>
        <v>10</v>
      </c>
      <c r="L2003">
        <f t="shared" si="187"/>
        <v>1</v>
      </c>
      <c r="M2003">
        <f t="shared" si="188"/>
        <v>1997</v>
      </c>
      <c r="N2003">
        <f t="shared" si="189"/>
        <v>3861.8744999999999</v>
      </c>
      <c r="O2003">
        <f t="shared" si="190"/>
        <v>0</v>
      </c>
      <c r="P2003">
        <f t="shared" si="191"/>
        <v>3861.8744999999999</v>
      </c>
    </row>
    <row r="2004" spans="1:16" x14ac:dyDescent="0.3">
      <c r="A2004">
        <v>13087500</v>
      </c>
      <c r="B2004" t="s">
        <v>10</v>
      </c>
      <c r="C2004" s="1">
        <v>35705</v>
      </c>
      <c r="D2004">
        <v>1941</v>
      </c>
      <c r="E2004">
        <v>543180</v>
      </c>
      <c r="F2004">
        <v>0</v>
      </c>
      <c r="G2004">
        <v>16516</v>
      </c>
      <c r="H2004">
        <v>228432</v>
      </c>
      <c r="I2004" s="1">
        <v>35705</v>
      </c>
      <c r="J2004">
        <v>1997</v>
      </c>
      <c r="K2004">
        <f t="shared" si="186"/>
        <v>10</v>
      </c>
      <c r="L2004">
        <f t="shared" si="187"/>
        <v>2</v>
      </c>
      <c r="M2004">
        <f t="shared" si="188"/>
        <v>1997</v>
      </c>
      <c r="N2004">
        <f t="shared" si="189"/>
        <v>3849.9735000000001</v>
      </c>
      <c r="O2004">
        <f t="shared" si="190"/>
        <v>0</v>
      </c>
      <c r="P2004">
        <f t="shared" si="191"/>
        <v>3849.9735000000001</v>
      </c>
    </row>
    <row r="2005" spans="1:16" x14ac:dyDescent="0.3">
      <c r="A2005">
        <v>13087500</v>
      </c>
      <c r="B2005" t="s">
        <v>10</v>
      </c>
      <c r="C2005" s="1">
        <v>35706</v>
      </c>
      <c r="D2005">
        <v>1954</v>
      </c>
      <c r="E2005">
        <v>547055</v>
      </c>
      <c r="F2005">
        <v>0</v>
      </c>
      <c r="G2005">
        <v>16516</v>
      </c>
      <c r="H2005">
        <v>228432</v>
      </c>
      <c r="I2005" s="1">
        <v>35706</v>
      </c>
      <c r="J2005">
        <v>1997</v>
      </c>
      <c r="K2005">
        <f t="shared" si="186"/>
        <v>10</v>
      </c>
      <c r="L2005">
        <f t="shared" si="187"/>
        <v>3</v>
      </c>
      <c r="M2005">
        <f t="shared" si="188"/>
        <v>1997</v>
      </c>
      <c r="N2005">
        <f t="shared" si="189"/>
        <v>3875.759</v>
      </c>
      <c r="O2005">
        <f t="shared" si="190"/>
        <v>0</v>
      </c>
      <c r="P2005">
        <f t="shared" si="191"/>
        <v>3875.759</v>
      </c>
    </row>
    <row r="2006" spans="1:16" x14ac:dyDescent="0.3">
      <c r="A2006">
        <v>13087500</v>
      </c>
      <c r="B2006" t="s">
        <v>10</v>
      </c>
      <c r="C2006" s="1">
        <v>35707</v>
      </c>
      <c r="D2006">
        <v>1958</v>
      </c>
      <c r="E2006">
        <v>550939</v>
      </c>
      <c r="F2006">
        <v>0</v>
      </c>
      <c r="G2006">
        <v>16516</v>
      </c>
      <c r="H2006">
        <v>228432</v>
      </c>
      <c r="I2006" s="1">
        <v>35707</v>
      </c>
      <c r="J2006">
        <v>1997</v>
      </c>
      <c r="K2006">
        <f t="shared" si="186"/>
        <v>10</v>
      </c>
      <c r="L2006">
        <f t="shared" si="187"/>
        <v>4</v>
      </c>
      <c r="M2006">
        <f t="shared" si="188"/>
        <v>1997</v>
      </c>
      <c r="N2006">
        <f t="shared" si="189"/>
        <v>3883.6930000000002</v>
      </c>
      <c r="O2006">
        <f t="shared" si="190"/>
        <v>0</v>
      </c>
      <c r="P2006">
        <f t="shared" si="191"/>
        <v>3883.6930000000002</v>
      </c>
    </row>
    <row r="2007" spans="1:16" x14ac:dyDescent="0.3">
      <c r="A2007">
        <v>13087500</v>
      </c>
      <c r="B2007" t="s">
        <v>10</v>
      </c>
      <c r="C2007" s="1">
        <v>35708</v>
      </c>
      <c r="D2007">
        <v>1952</v>
      </c>
      <c r="E2007">
        <v>554811</v>
      </c>
      <c r="F2007">
        <v>0</v>
      </c>
      <c r="G2007">
        <v>16516</v>
      </c>
      <c r="H2007">
        <v>228432</v>
      </c>
      <c r="I2007" s="1">
        <v>35708</v>
      </c>
      <c r="J2007">
        <v>1997</v>
      </c>
      <c r="K2007">
        <f t="shared" si="186"/>
        <v>10</v>
      </c>
      <c r="L2007">
        <f t="shared" si="187"/>
        <v>5</v>
      </c>
      <c r="M2007">
        <f t="shared" si="188"/>
        <v>1997</v>
      </c>
      <c r="N2007">
        <f t="shared" si="189"/>
        <v>3871.7919999999999</v>
      </c>
      <c r="O2007">
        <f t="shared" si="190"/>
        <v>0</v>
      </c>
      <c r="P2007">
        <f t="shared" si="191"/>
        <v>3871.7919999999999</v>
      </c>
    </row>
    <row r="2008" spans="1:16" x14ac:dyDescent="0.3">
      <c r="A2008">
        <v>13087500</v>
      </c>
      <c r="B2008" t="s">
        <v>10</v>
      </c>
      <c r="C2008" s="1">
        <v>35709</v>
      </c>
      <c r="D2008">
        <v>1947</v>
      </c>
      <c r="E2008">
        <v>558673</v>
      </c>
      <c r="F2008">
        <v>0</v>
      </c>
      <c r="G2008">
        <v>16516</v>
      </c>
      <c r="H2008">
        <v>228432</v>
      </c>
      <c r="I2008" s="1">
        <v>35709</v>
      </c>
      <c r="J2008">
        <v>1997</v>
      </c>
      <c r="K2008">
        <f t="shared" si="186"/>
        <v>10</v>
      </c>
      <c r="L2008">
        <f t="shared" si="187"/>
        <v>6</v>
      </c>
      <c r="M2008">
        <f t="shared" si="188"/>
        <v>1997</v>
      </c>
      <c r="N2008">
        <f t="shared" si="189"/>
        <v>3861.8744999999999</v>
      </c>
      <c r="O2008">
        <f t="shared" si="190"/>
        <v>0</v>
      </c>
      <c r="P2008">
        <f t="shared" si="191"/>
        <v>3861.8744999999999</v>
      </c>
    </row>
    <row r="2009" spans="1:16" x14ac:dyDescent="0.3">
      <c r="A2009">
        <v>13087500</v>
      </c>
      <c r="B2009" t="s">
        <v>10</v>
      </c>
      <c r="C2009" s="1">
        <v>35710</v>
      </c>
      <c r="D2009">
        <v>1857</v>
      </c>
      <c r="E2009">
        <v>562356</v>
      </c>
      <c r="F2009">
        <v>0</v>
      </c>
      <c r="G2009">
        <v>16516</v>
      </c>
      <c r="H2009">
        <v>228432</v>
      </c>
      <c r="I2009" s="1">
        <v>35710</v>
      </c>
      <c r="J2009">
        <v>1997</v>
      </c>
      <c r="K2009">
        <f t="shared" si="186"/>
        <v>10</v>
      </c>
      <c r="L2009">
        <f t="shared" si="187"/>
        <v>7</v>
      </c>
      <c r="M2009">
        <f t="shared" si="188"/>
        <v>1997</v>
      </c>
      <c r="N2009">
        <f t="shared" si="189"/>
        <v>3683.3595</v>
      </c>
      <c r="O2009">
        <f t="shared" si="190"/>
        <v>0</v>
      </c>
      <c r="P2009">
        <f t="shared" si="191"/>
        <v>3683.3595</v>
      </c>
    </row>
    <row r="2010" spans="1:16" x14ac:dyDescent="0.3">
      <c r="A2010">
        <v>13087500</v>
      </c>
      <c r="B2010" t="s">
        <v>10</v>
      </c>
      <c r="C2010" s="1">
        <v>35711</v>
      </c>
      <c r="D2010">
        <v>1660</v>
      </c>
      <c r="E2010">
        <v>565649</v>
      </c>
      <c r="F2010">
        <v>0</v>
      </c>
      <c r="G2010">
        <v>16516</v>
      </c>
      <c r="H2010">
        <v>228432</v>
      </c>
      <c r="I2010" s="1">
        <v>35711</v>
      </c>
      <c r="J2010">
        <v>1997</v>
      </c>
      <c r="K2010">
        <f t="shared" si="186"/>
        <v>10</v>
      </c>
      <c r="L2010">
        <f t="shared" si="187"/>
        <v>8</v>
      </c>
      <c r="M2010">
        <f t="shared" si="188"/>
        <v>1997</v>
      </c>
      <c r="N2010">
        <f t="shared" si="189"/>
        <v>3292.61</v>
      </c>
      <c r="O2010">
        <f t="shared" si="190"/>
        <v>0</v>
      </c>
      <c r="P2010">
        <f t="shared" si="191"/>
        <v>3292.61</v>
      </c>
    </row>
    <row r="2011" spans="1:16" x14ac:dyDescent="0.3">
      <c r="A2011">
        <v>13087500</v>
      </c>
      <c r="B2011" t="s">
        <v>10</v>
      </c>
      <c r="C2011" s="1">
        <v>35712</v>
      </c>
      <c r="D2011">
        <v>1538</v>
      </c>
      <c r="E2011">
        <v>568699</v>
      </c>
      <c r="F2011">
        <v>0</v>
      </c>
      <c r="G2011">
        <v>16516</v>
      </c>
      <c r="H2011">
        <v>228432</v>
      </c>
      <c r="I2011" s="1">
        <v>35712</v>
      </c>
      <c r="J2011">
        <v>1997</v>
      </c>
      <c r="K2011">
        <f t="shared" si="186"/>
        <v>10</v>
      </c>
      <c r="L2011">
        <f t="shared" si="187"/>
        <v>9</v>
      </c>
      <c r="M2011">
        <f t="shared" si="188"/>
        <v>1997</v>
      </c>
      <c r="N2011">
        <f t="shared" si="189"/>
        <v>3050.623</v>
      </c>
      <c r="O2011">
        <f t="shared" si="190"/>
        <v>0</v>
      </c>
      <c r="P2011">
        <f t="shared" si="191"/>
        <v>3050.623</v>
      </c>
    </row>
    <row r="2012" spans="1:16" x14ac:dyDescent="0.3">
      <c r="A2012">
        <v>13087500</v>
      </c>
      <c r="B2012" t="s">
        <v>10</v>
      </c>
      <c r="C2012" s="1">
        <v>35713</v>
      </c>
      <c r="D2012">
        <v>1521</v>
      </c>
      <c r="E2012">
        <v>571716</v>
      </c>
      <c r="F2012">
        <v>0</v>
      </c>
      <c r="G2012">
        <v>16516</v>
      </c>
      <c r="H2012">
        <v>228432</v>
      </c>
      <c r="I2012" s="1">
        <v>35713</v>
      </c>
      <c r="J2012">
        <v>1997</v>
      </c>
      <c r="K2012">
        <f t="shared" si="186"/>
        <v>10</v>
      </c>
      <c r="L2012">
        <f t="shared" si="187"/>
        <v>10</v>
      </c>
      <c r="M2012">
        <f t="shared" si="188"/>
        <v>1997</v>
      </c>
      <c r="N2012">
        <f t="shared" si="189"/>
        <v>3016.9034999999999</v>
      </c>
      <c r="O2012">
        <f t="shared" si="190"/>
        <v>0</v>
      </c>
      <c r="P2012">
        <f t="shared" si="191"/>
        <v>3016.9034999999999</v>
      </c>
    </row>
    <row r="2013" spans="1:16" x14ac:dyDescent="0.3">
      <c r="A2013">
        <v>13087500</v>
      </c>
      <c r="B2013" t="s">
        <v>10</v>
      </c>
      <c r="C2013" s="1">
        <v>35714</v>
      </c>
      <c r="D2013">
        <v>1602</v>
      </c>
      <c r="E2013">
        <v>574894</v>
      </c>
      <c r="F2013">
        <v>0</v>
      </c>
      <c r="G2013">
        <v>16516</v>
      </c>
      <c r="H2013">
        <v>228432</v>
      </c>
      <c r="I2013" s="1">
        <v>35714</v>
      </c>
      <c r="J2013">
        <v>1997</v>
      </c>
      <c r="K2013">
        <f t="shared" si="186"/>
        <v>10</v>
      </c>
      <c r="L2013">
        <f t="shared" si="187"/>
        <v>11</v>
      </c>
      <c r="M2013">
        <f t="shared" si="188"/>
        <v>1997</v>
      </c>
      <c r="N2013">
        <f t="shared" si="189"/>
        <v>3177.567</v>
      </c>
      <c r="O2013">
        <f t="shared" si="190"/>
        <v>0</v>
      </c>
      <c r="P2013">
        <f t="shared" si="191"/>
        <v>3177.567</v>
      </c>
    </row>
    <row r="2014" spans="1:16" x14ac:dyDescent="0.3">
      <c r="A2014">
        <v>13087500</v>
      </c>
      <c r="B2014" t="s">
        <v>10</v>
      </c>
      <c r="C2014" s="1">
        <v>35715</v>
      </c>
      <c r="D2014">
        <v>1600</v>
      </c>
      <c r="E2014">
        <v>578067</v>
      </c>
      <c r="F2014">
        <v>0</v>
      </c>
      <c r="G2014">
        <v>16516</v>
      </c>
      <c r="H2014">
        <v>228432</v>
      </c>
      <c r="I2014" s="1">
        <v>35715</v>
      </c>
      <c r="J2014">
        <v>1997</v>
      </c>
      <c r="K2014">
        <f t="shared" si="186"/>
        <v>10</v>
      </c>
      <c r="L2014">
        <f t="shared" si="187"/>
        <v>12</v>
      </c>
      <c r="M2014">
        <f t="shared" si="188"/>
        <v>1997</v>
      </c>
      <c r="N2014">
        <f t="shared" si="189"/>
        <v>3173.6</v>
      </c>
      <c r="O2014">
        <f t="shared" si="190"/>
        <v>0</v>
      </c>
      <c r="P2014">
        <f t="shared" si="191"/>
        <v>3173.6</v>
      </c>
    </row>
    <row r="2015" spans="1:16" x14ac:dyDescent="0.3">
      <c r="A2015">
        <v>13087500</v>
      </c>
      <c r="B2015" t="s">
        <v>10</v>
      </c>
      <c r="C2015" s="1">
        <v>35716</v>
      </c>
      <c r="D2015">
        <v>1611</v>
      </c>
      <c r="E2015">
        <v>581263</v>
      </c>
      <c r="F2015">
        <v>0</v>
      </c>
      <c r="G2015">
        <v>16516</v>
      </c>
      <c r="H2015">
        <v>228432</v>
      </c>
      <c r="I2015" s="1">
        <v>35716</v>
      </c>
      <c r="J2015">
        <v>1997</v>
      </c>
      <c r="K2015">
        <f t="shared" si="186"/>
        <v>10</v>
      </c>
      <c r="L2015">
        <f t="shared" si="187"/>
        <v>13</v>
      </c>
      <c r="M2015">
        <f t="shared" si="188"/>
        <v>1997</v>
      </c>
      <c r="N2015">
        <f t="shared" si="189"/>
        <v>3195.4185000000002</v>
      </c>
      <c r="O2015">
        <f t="shared" si="190"/>
        <v>0</v>
      </c>
      <c r="P2015">
        <f t="shared" si="191"/>
        <v>3195.4185000000002</v>
      </c>
    </row>
    <row r="2016" spans="1:16" x14ac:dyDescent="0.3">
      <c r="A2016">
        <v>13087500</v>
      </c>
      <c r="B2016" t="s">
        <v>10</v>
      </c>
      <c r="C2016" s="1">
        <v>35717</v>
      </c>
      <c r="D2016">
        <v>1605</v>
      </c>
      <c r="E2016">
        <v>584446</v>
      </c>
      <c r="F2016">
        <v>0</v>
      </c>
      <c r="G2016">
        <v>16516</v>
      </c>
      <c r="H2016">
        <v>228432</v>
      </c>
      <c r="I2016" s="1">
        <v>35717</v>
      </c>
      <c r="J2016">
        <v>1997</v>
      </c>
      <c r="K2016">
        <f t="shared" si="186"/>
        <v>10</v>
      </c>
      <c r="L2016">
        <f t="shared" si="187"/>
        <v>14</v>
      </c>
      <c r="M2016">
        <f t="shared" si="188"/>
        <v>1997</v>
      </c>
      <c r="N2016">
        <f t="shared" si="189"/>
        <v>3183.5174999999999</v>
      </c>
      <c r="O2016">
        <f t="shared" si="190"/>
        <v>0</v>
      </c>
      <c r="P2016">
        <f t="shared" si="191"/>
        <v>3183.5174999999999</v>
      </c>
    </row>
    <row r="2017" spans="1:16" x14ac:dyDescent="0.3">
      <c r="A2017">
        <v>13087500</v>
      </c>
      <c r="B2017" t="s">
        <v>10</v>
      </c>
      <c r="C2017" s="1">
        <v>35718</v>
      </c>
      <c r="D2017">
        <v>1524</v>
      </c>
      <c r="E2017">
        <v>587469</v>
      </c>
      <c r="F2017">
        <v>0</v>
      </c>
      <c r="G2017">
        <v>16516</v>
      </c>
      <c r="H2017">
        <v>228432</v>
      </c>
      <c r="I2017" s="1">
        <v>35718</v>
      </c>
      <c r="J2017">
        <v>1997</v>
      </c>
      <c r="K2017">
        <f t="shared" si="186"/>
        <v>10</v>
      </c>
      <c r="L2017">
        <f t="shared" si="187"/>
        <v>15</v>
      </c>
      <c r="M2017">
        <f t="shared" si="188"/>
        <v>1997</v>
      </c>
      <c r="N2017">
        <f t="shared" si="189"/>
        <v>3022.8540000000003</v>
      </c>
      <c r="O2017">
        <f t="shared" si="190"/>
        <v>0</v>
      </c>
      <c r="P2017">
        <f t="shared" si="191"/>
        <v>3022.8540000000003</v>
      </c>
    </row>
    <row r="2018" spans="1:16" x14ac:dyDescent="0.3">
      <c r="A2018">
        <v>13087500</v>
      </c>
      <c r="B2018" t="s">
        <v>10</v>
      </c>
      <c r="C2018" s="1">
        <v>35719</v>
      </c>
      <c r="D2018">
        <v>1444</v>
      </c>
      <c r="E2018">
        <v>590333</v>
      </c>
      <c r="F2018">
        <v>0</v>
      </c>
      <c r="G2018">
        <v>16516</v>
      </c>
      <c r="H2018">
        <v>228432</v>
      </c>
      <c r="I2018" s="1">
        <v>35719</v>
      </c>
      <c r="J2018">
        <v>1997</v>
      </c>
      <c r="K2018">
        <f t="shared" si="186"/>
        <v>10</v>
      </c>
      <c r="L2018">
        <f t="shared" si="187"/>
        <v>16</v>
      </c>
      <c r="M2018">
        <f t="shared" si="188"/>
        <v>1997</v>
      </c>
      <c r="N2018">
        <f t="shared" si="189"/>
        <v>2864.174</v>
      </c>
      <c r="O2018">
        <f t="shared" si="190"/>
        <v>0</v>
      </c>
      <c r="P2018">
        <f t="shared" si="191"/>
        <v>2864.174</v>
      </c>
    </row>
    <row r="2019" spans="1:16" x14ac:dyDescent="0.3">
      <c r="A2019">
        <v>13087500</v>
      </c>
      <c r="B2019" t="s">
        <v>10</v>
      </c>
      <c r="C2019" s="1">
        <v>35720</v>
      </c>
      <c r="D2019">
        <v>1396</v>
      </c>
      <c r="E2019">
        <v>593102</v>
      </c>
      <c r="F2019">
        <v>0</v>
      </c>
      <c r="G2019">
        <v>16516</v>
      </c>
      <c r="H2019">
        <v>228432</v>
      </c>
      <c r="I2019" s="1">
        <v>35720</v>
      </c>
      <c r="J2019">
        <v>1997</v>
      </c>
      <c r="K2019">
        <f t="shared" si="186"/>
        <v>10</v>
      </c>
      <c r="L2019">
        <f t="shared" si="187"/>
        <v>17</v>
      </c>
      <c r="M2019">
        <f t="shared" si="188"/>
        <v>1997</v>
      </c>
      <c r="N2019">
        <f t="shared" si="189"/>
        <v>2768.9659999999999</v>
      </c>
      <c r="O2019">
        <f t="shared" si="190"/>
        <v>0</v>
      </c>
      <c r="P2019">
        <f t="shared" si="191"/>
        <v>2768.9659999999999</v>
      </c>
    </row>
    <row r="2020" spans="1:16" x14ac:dyDescent="0.3">
      <c r="A2020">
        <v>13087500</v>
      </c>
      <c r="B2020" t="s">
        <v>10</v>
      </c>
      <c r="C2020" s="1">
        <v>35721</v>
      </c>
      <c r="D2020">
        <v>1389</v>
      </c>
      <c r="E2020">
        <v>595857</v>
      </c>
      <c r="F2020">
        <v>0</v>
      </c>
      <c r="G2020">
        <v>16516</v>
      </c>
      <c r="H2020">
        <v>228432</v>
      </c>
      <c r="I2020" s="1">
        <v>35721</v>
      </c>
      <c r="J2020">
        <v>1997</v>
      </c>
      <c r="K2020">
        <f t="shared" si="186"/>
        <v>10</v>
      </c>
      <c r="L2020">
        <f t="shared" si="187"/>
        <v>18</v>
      </c>
      <c r="M2020">
        <f t="shared" si="188"/>
        <v>1997</v>
      </c>
      <c r="N2020">
        <f t="shared" si="189"/>
        <v>2755.0815000000002</v>
      </c>
      <c r="O2020">
        <f t="shared" si="190"/>
        <v>0</v>
      </c>
      <c r="P2020">
        <f t="shared" si="191"/>
        <v>2755.0815000000002</v>
      </c>
    </row>
    <row r="2021" spans="1:16" x14ac:dyDescent="0.3">
      <c r="A2021">
        <v>13087500</v>
      </c>
      <c r="B2021" t="s">
        <v>10</v>
      </c>
      <c r="C2021" s="1">
        <v>35722</v>
      </c>
      <c r="D2021">
        <v>1389</v>
      </c>
      <c r="E2021">
        <v>598613</v>
      </c>
      <c r="F2021">
        <v>0</v>
      </c>
      <c r="G2021">
        <v>16516</v>
      </c>
      <c r="H2021">
        <v>228432</v>
      </c>
      <c r="I2021" s="1">
        <v>35722</v>
      </c>
      <c r="J2021">
        <v>1997</v>
      </c>
      <c r="K2021">
        <f t="shared" si="186"/>
        <v>10</v>
      </c>
      <c r="L2021">
        <f t="shared" si="187"/>
        <v>19</v>
      </c>
      <c r="M2021">
        <f t="shared" si="188"/>
        <v>1997</v>
      </c>
      <c r="N2021">
        <f t="shared" si="189"/>
        <v>2755.0815000000002</v>
      </c>
      <c r="O2021">
        <f t="shared" si="190"/>
        <v>0</v>
      </c>
      <c r="P2021">
        <f t="shared" si="191"/>
        <v>2755.0815000000002</v>
      </c>
    </row>
    <row r="2022" spans="1:16" x14ac:dyDescent="0.3">
      <c r="A2022">
        <v>13087500</v>
      </c>
      <c r="B2022" t="s">
        <v>10</v>
      </c>
      <c r="C2022" s="1">
        <v>35723</v>
      </c>
      <c r="D2022">
        <v>1386</v>
      </c>
      <c r="E2022">
        <v>601362</v>
      </c>
      <c r="F2022">
        <v>0</v>
      </c>
      <c r="G2022">
        <v>16516</v>
      </c>
      <c r="H2022">
        <v>228432</v>
      </c>
      <c r="I2022" s="1">
        <v>35723</v>
      </c>
      <c r="J2022">
        <v>1997</v>
      </c>
      <c r="K2022">
        <f t="shared" si="186"/>
        <v>10</v>
      </c>
      <c r="L2022">
        <f t="shared" si="187"/>
        <v>20</v>
      </c>
      <c r="M2022">
        <f t="shared" si="188"/>
        <v>1997</v>
      </c>
      <c r="N2022">
        <f t="shared" si="189"/>
        <v>2749.1309999999999</v>
      </c>
      <c r="O2022">
        <f t="shared" si="190"/>
        <v>0</v>
      </c>
      <c r="P2022">
        <f t="shared" si="191"/>
        <v>2749.1309999999999</v>
      </c>
    </row>
    <row r="2023" spans="1:16" x14ac:dyDescent="0.3">
      <c r="A2023">
        <v>13087500</v>
      </c>
      <c r="B2023" t="s">
        <v>10</v>
      </c>
      <c r="C2023" s="1">
        <v>35724</v>
      </c>
      <c r="D2023">
        <v>1317</v>
      </c>
      <c r="E2023">
        <v>603974</v>
      </c>
      <c r="F2023">
        <v>0</v>
      </c>
      <c r="G2023">
        <v>16516</v>
      </c>
      <c r="H2023">
        <v>228432</v>
      </c>
      <c r="I2023" s="1">
        <v>35724</v>
      </c>
      <c r="J2023">
        <v>1997</v>
      </c>
      <c r="K2023">
        <f t="shared" si="186"/>
        <v>10</v>
      </c>
      <c r="L2023">
        <f t="shared" si="187"/>
        <v>21</v>
      </c>
      <c r="M2023">
        <f t="shared" si="188"/>
        <v>1997</v>
      </c>
      <c r="N2023">
        <f t="shared" si="189"/>
        <v>2612.2694999999999</v>
      </c>
      <c r="O2023">
        <f t="shared" si="190"/>
        <v>0</v>
      </c>
      <c r="P2023">
        <f t="shared" si="191"/>
        <v>2612.2694999999999</v>
      </c>
    </row>
    <row r="2024" spans="1:16" x14ac:dyDescent="0.3">
      <c r="A2024">
        <v>13087500</v>
      </c>
      <c r="B2024" t="s">
        <v>10</v>
      </c>
      <c r="C2024" s="1">
        <v>35725</v>
      </c>
      <c r="D2024">
        <v>1224</v>
      </c>
      <c r="E2024">
        <v>606402</v>
      </c>
      <c r="F2024">
        <v>0</v>
      </c>
      <c r="G2024">
        <v>16516</v>
      </c>
      <c r="H2024">
        <v>228432</v>
      </c>
      <c r="I2024" s="1">
        <v>35725</v>
      </c>
      <c r="J2024">
        <v>1997</v>
      </c>
      <c r="K2024">
        <f t="shared" si="186"/>
        <v>10</v>
      </c>
      <c r="L2024">
        <f t="shared" si="187"/>
        <v>22</v>
      </c>
      <c r="M2024">
        <f t="shared" si="188"/>
        <v>1997</v>
      </c>
      <c r="N2024">
        <f t="shared" si="189"/>
        <v>2427.8040000000001</v>
      </c>
      <c r="O2024">
        <f t="shared" si="190"/>
        <v>0</v>
      </c>
      <c r="P2024">
        <f t="shared" si="191"/>
        <v>2427.8040000000001</v>
      </c>
    </row>
    <row r="2025" spans="1:16" x14ac:dyDescent="0.3">
      <c r="A2025">
        <v>13087500</v>
      </c>
      <c r="B2025" t="s">
        <v>10</v>
      </c>
      <c r="C2025" s="1">
        <v>35726</v>
      </c>
      <c r="D2025">
        <v>1214</v>
      </c>
      <c r="E2025">
        <v>608810</v>
      </c>
      <c r="F2025">
        <v>0</v>
      </c>
      <c r="G2025">
        <v>16516</v>
      </c>
      <c r="H2025">
        <v>228432</v>
      </c>
      <c r="I2025" s="1">
        <v>35726</v>
      </c>
      <c r="J2025">
        <v>1997</v>
      </c>
      <c r="K2025">
        <f t="shared" si="186"/>
        <v>10</v>
      </c>
      <c r="L2025">
        <f t="shared" si="187"/>
        <v>23</v>
      </c>
      <c r="M2025">
        <f t="shared" si="188"/>
        <v>1997</v>
      </c>
      <c r="N2025">
        <f t="shared" si="189"/>
        <v>2407.9690000000001</v>
      </c>
      <c r="O2025">
        <f t="shared" si="190"/>
        <v>0</v>
      </c>
      <c r="P2025">
        <f t="shared" si="191"/>
        <v>2407.9690000000001</v>
      </c>
    </row>
    <row r="2026" spans="1:16" x14ac:dyDescent="0.3">
      <c r="A2026">
        <v>13087500</v>
      </c>
      <c r="B2026" t="s">
        <v>10</v>
      </c>
      <c r="C2026" s="1">
        <v>35727</v>
      </c>
      <c r="D2026">
        <v>1147</v>
      </c>
      <c r="E2026">
        <v>611085</v>
      </c>
      <c r="F2026">
        <v>0</v>
      </c>
      <c r="G2026">
        <v>16516</v>
      </c>
      <c r="H2026">
        <v>228432</v>
      </c>
      <c r="I2026" s="1">
        <v>35727</v>
      </c>
      <c r="J2026">
        <v>1997</v>
      </c>
      <c r="K2026">
        <f t="shared" si="186"/>
        <v>10</v>
      </c>
      <c r="L2026">
        <f t="shared" si="187"/>
        <v>24</v>
      </c>
      <c r="M2026">
        <f t="shared" si="188"/>
        <v>1997</v>
      </c>
      <c r="N2026">
        <f t="shared" si="189"/>
        <v>2275.0745000000002</v>
      </c>
      <c r="O2026">
        <f t="shared" si="190"/>
        <v>0</v>
      </c>
      <c r="P2026">
        <f t="shared" si="191"/>
        <v>2275.0745000000002</v>
      </c>
    </row>
    <row r="2027" spans="1:16" x14ac:dyDescent="0.3">
      <c r="A2027">
        <v>13087500</v>
      </c>
      <c r="B2027" t="s">
        <v>10</v>
      </c>
      <c r="C2027" s="1">
        <v>35728</v>
      </c>
      <c r="D2027">
        <v>1028</v>
      </c>
      <c r="E2027">
        <v>613124</v>
      </c>
      <c r="F2027">
        <v>0</v>
      </c>
      <c r="G2027">
        <v>16516</v>
      </c>
      <c r="H2027">
        <v>228432</v>
      </c>
      <c r="I2027" s="1">
        <v>35728</v>
      </c>
      <c r="J2027">
        <v>1997</v>
      </c>
      <c r="K2027">
        <f t="shared" si="186"/>
        <v>10</v>
      </c>
      <c r="L2027">
        <f t="shared" si="187"/>
        <v>25</v>
      </c>
      <c r="M2027">
        <f t="shared" si="188"/>
        <v>1997</v>
      </c>
      <c r="N2027">
        <f t="shared" si="189"/>
        <v>2039.038</v>
      </c>
      <c r="O2027">
        <f t="shared" si="190"/>
        <v>0</v>
      </c>
      <c r="P2027">
        <f t="shared" si="191"/>
        <v>2039.038</v>
      </c>
    </row>
    <row r="2028" spans="1:16" x14ac:dyDescent="0.3">
      <c r="A2028">
        <v>13087500</v>
      </c>
      <c r="B2028" t="s">
        <v>10</v>
      </c>
      <c r="C2028" s="1">
        <v>35729</v>
      </c>
      <c r="D2028">
        <v>989</v>
      </c>
      <c r="E2028">
        <v>615086</v>
      </c>
      <c r="F2028">
        <v>0</v>
      </c>
      <c r="G2028">
        <v>16516</v>
      </c>
      <c r="H2028">
        <v>228432</v>
      </c>
      <c r="I2028" s="1">
        <v>35729</v>
      </c>
      <c r="J2028">
        <v>1997</v>
      </c>
      <c r="K2028">
        <f t="shared" si="186"/>
        <v>10</v>
      </c>
      <c r="L2028">
        <f t="shared" si="187"/>
        <v>26</v>
      </c>
      <c r="M2028">
        <f t="shared" si="188"/>
        <v>1997</v>
      </c>
      <c r="N2028">
        <f t="shared" si="189"/>
        <v>1961.6815000000001</v>
      </c>
      <c r="O2028">
        <f t="shared" si="190"/>
        <v>0</v>
      </c>
      <c r="P2028">
        <f t="shared" si="191"/>
        <v>1961.6815000000001</v>
      </c>
    </row>
    <row r="2029" spans="1:16" x14ac:dyDescent="0.3">
      <c r="A2029">
        <v>13087500</v>
      </c>
      <c r="B2029" t="s">
        <v>10</v>
      </c>
      <c r="C2029" s="1">
        <v>35730</v>
      </c>
      <c r="D2029">
        <v>528</v>
      </c>
      <c r="E2029">
        <v>616133</v>
      </c>
      <c r="F2029">
        <v>0</v>
      </c>
      <c r="G2029">
        <v>16516</v>
      </c>
      <c r="H2029">
        <v>228432</v>
      </c>
      <c r="I2029" s="1">
        <v>35730</v>
      </c>
      <c r="J2029">
        <v>1997</v>
      </c>
      <c r="K2029">
        <f t="shared" si="186"/>
        <v>10</v>
      </c>
      <c r="L2029">
        <f t="shared" si="187"/>
        <v>27</v>
      </c>
      <c r="M2029">
        <f t="shared" si="188"/>
        <v>1997</v>
      </c>
      <c r="N2029">
        <f t="shared" si="189"/>
        <v>1047.288</v>
      </c>
      <c r="O2029">
        <f t="shared" si="190"/>
        <v>0</v>
      </c>
      <c r="P2029">
        <f t="shared" si="191"/>
        <v>1047.288</v>
      </c>
    </row>
    <row r="2030" spans="1:16" x14ac:dyDescent="0.3">
      <c r="A2030">
        <v>13087500</v>
      </c>
      <c r="B2030" t="s">
        <v>10</v>
      </c>
      <c r="C2030" s="1">
        <v>35731</v>
      </c>
      <c r="D2030">
        <v>368</v>
      </c>
      <c r="E2030">
        <v>616863</v>
      </c>
      <c r="F2030">
        <v>0</v>
      </c>
      <c r="G2030">
        <v>16516</v>
      </c>
      <c r="H2030">
        <v>228432</v>
      </c>
      <c r="I2030" s="1">
        <v>35731</v>
      </c>
      <c r="J2030">
        <v>1997</v>
      </c>
      <c r="K2030">
        <f t="shared" si="186"/>
        <v>10</v>
      </c>
      <c r="L2030">
        <f t="shared" si="187"/>
        <v>28</v>
      </c>
      <c r="M2030">
        <f t="shared" si="188"/>
        <v>1997</v>
      </c>
      <c r="N2030">
        <f t="shared" si="189"/>
        <v>729.928</v>
      </c>
      <c r="O2030">
        <f t="shared" si="190"/>
        <v>0</v>
      </c>
      <c r="P2030">
        <f t="shared" si="191"/>
        <v>729.928</v>
      </c>
    </row>
    <row r="2031" spans="1:16" x14ac:dyDescent="0.3">
      <c r="A2031">
        <v>13087500</v>
      </c>
      <c r="B2031" t="s">
        <v>10</v>
      </c>
      <c r="C2031" s="1">
        <v>35732</v>
      </c>
      <c r="D2031">
        <v>286</v>
      </c>
      <c r="E2031">
        <v>617430</v>
      </c>
      <c r="F2031">
        <v>0</v>
      </c>
      <c r="G2031">
        <v>16516</v>
      </c>
      <c r="H2031">
        <v>228432</v>
      </c>
      <c r="I2031" s="1">
        <v>35732</v>
      </c>
      <c r="J2031">
        <v>1997</v>
      </c>
      <c r="K2031">
        <f t="shared" si="186"/>
        <v>10</v>
      </c>
      <c r="L2031">
        <f t="shared" si="187"/>
        <v>29</v>
      </c>
      <c r="M2031">
        <f t="shared" si="188"/>
        <v>1997</v>
      </c>
      <c r="N2031">
        <f t="shared" si="189"/>
        <v>567.28100000000006</v>
      </c>
      <c r="O2031">
        <f t="shared" si="190"/>
        <v>0</v>
      </c>
      <c r="P2031">
        <f t="shared" si="191"/>
        <v>567.28100000000006</v>
      </c>
    </row>
    <row r="2032" spans="1:16" x14ac:dyDescent="0.3">
      <c r="A2032">
        <v>13087500</v>
      </c>
      <c r="B2032" t="s">
        <v>10</v>
      </c>
      <c r="C2032" s="1">
        <v>35733</v>
      </c>
      <c r="D2032">
        <v>147</v>
      </c>
      <c r="E2032">
        <v>617722</v>
      </c>
      <c r="F2032">
        <v>0</v>
      </c>
      <c r="G2032">
        <v>16516</v>
      </c>
      <c r="H2032">
        <v>228432</v>
      </c>
      <c r="I2032" s="1">
        <v>35733</v>
      </c>
      <c r="J2032">
        <v>1997</v>
      </c>
      <c r="K2032">
        <f t="shared" si="186"/>
        <v>10</v>
      </c>
      <c r="L2032">
        <f t="shared" si="187"/>
        <v>30</v>
      </c>
      <c r="M2032">
        <f t="shared" si="188"/>
        <v>1997</v>
      </c>
      <c r="N2032">
        <f t="shared" si="189"/>
        <v>291.5745</v>
      </c>
      <c r="O2032">
        <f t="shared" si="190"/>
        <v>0</v>
      </c>
      <c r="P2032">
        <f t="shared" si="191"/>
        <v>291.5745</v>
      </c>
    </row>
    <row r="2033" spans="1:16" x14ac:dyDescent="0.3">
      <c r="A2033">
        <v>13087500</v>
      </c>
      <c r="B2033" t="s">
        <v>10</v>
      </c>
      <c r="C2033" s="1">
        <v>35734</v>
      </c>
      <c r="D2033">
        <v>99</v>
      </c>
      <c r="E2033">
        <v>617918</v>
      </c>
      <c r="F2033">
        <v>0</v>
      </c>
      <c r="G2033">
        <v>16516</v>
      </c>
      <c r="H2033">
        <v>228432</v>
      </c>
      <c r="I2033" s="1">
        <v>35734</v>
      </c>
      <c r="J2033">
        <v>1997</v>
      </c>
      <c r="K2033">
        <f t="shared" si="186"/>
        <v>10</v>
      </c>
      <c r="L2033">
        <f t="shared" si="187"/>
        <v>31</v>
      </c>
      <c r="M2033">
        <f t="shared" si="188"/>
        <v>1997</v>
      </c>
      <c r="N2033">
        <f t="shared" si="189"/>
        <v>196.3665</v>
      </c>
      <c r="O2033">
        <f t="shared" si="190"/>
        <v>0</v>
      </c>
      <c r="P2033">
        <f t="shared" si="191"/>
        <v>196.3665</v>
      </c>
    </row>
    <row r="2034" spans="1:16" x14ac:dyDescent="0.3">
      <c r="A2034">
        <v>13087500</v>
      </c>
      <c r="B2034" t="s">
        <v>10</v>
      </c>
      <c r="C2034" s="1">
        <v>35735</v>
      </c>
      <c r="D2034">
        <v>181</v>
      </c>
      <c r="E2034">
        <v>359</v>
      </c>
      <c r="F2034">
        <v>0</v>
      </c>
      <c r="G2034">
        <v>0</v>
      </c>
      <c r="H2034">
        <v>0</v>
      </c>
      <c r="I2034" s="1">
        <v>35735</v>
      </c>
      <c r="J2034">
        <v>1998</v>
      </c>
      <c r="K2034">
        <f t="shared" si="186"/>
        <v>11</v>
      </c>
      <c r="L2034">
        <f t="shared" si="187"/>
        <v>1</v>
      </c>
      <c r="M2034">
        <f t="shared" si="188"/>
        <v>1997</v>
      </c>
      <c r="N2034">
        <f t="shared" si="189"/>
        <v>359.01350000000002</v>
      </c>
      <c r="O2034">
        <f t="shared" si="190"/>
        <v>0</v>
      </c>
      <c r="P2034">
        <f t="shared" si="191"/>
        <v>359.01350000000002</v>
      </c>
    </row>
    <row r="2035" spans="1:16" x14ac:dyDescent="0.3">
      <c r="A2035">
        <v>13087500</v>
      </c>
      <c r="B2035" t="s">
        <v>10</v>
      </c>
      <c r="C2035" s="1">
        <v>35736</v>
      </c>
      <c r="D2035">
        <v>273</v>
      </c>
      <c r="E2035">
        <v>901</v>
      </c>
      <c r="F2035">
        <v>0</v>
      </c>
      <c r="G2035">
        <v>0</v>
      </c>
      <c r="H2035">
        <v>0</v>
      </c>
      <c r="I2035" s="1">
        <v>35736</v>
      </c>
      <c r="J2035">
        <v>1998</v>
      </c>
      <c r="K2035">
        <f t="shared" si="186"/>
        <v>11</v>
      </c>
      <c r="L2035">
        <f t="shared" si="187"/>
        <v>2</v>
      </c>
      <c r="M2035">
        <f t="shared" si="188"/>
        <v>1997</v>
      </c>
      <c r="N2035">
        <f t="shared" si="189"/>
        <v>541.49549999999999</v>
      </c>
      <c r="O2035">
        <f t="shared" si="190"/>
        <v>0</v>
      </c>
      <c r="P2035">
        <f t="shared" si="191"/>
        <v>541.49549999999999</v>
      </c>
    </row>
    <row r="2036" spans="1:16" x14ac:dyDescent="0.3">
      <c r="A2036">
        <v>13087500</v>
      </c>
      <c r="B2036" t="s">
        <v>10</v>
      </c>
      <c r="C2036" s="1">
        <v>35737</v>
      </c>
      <c r="D2036">
        <v>431</v>
      </c>
      <c r="E2036">
        <v>1755</v>
      </c>
      <c r="F2036">
        <v>0</v>
      </c>
      <c r="G2036">
        <v>0</v>
      </c>
      <c r="H2036">
        <v>0</v>
      </c>
      <c r="I2036" s="1">
        <v>35737</v>
      </c>
      <c r="J2036">
        <v>1998</v>
      </c>
      <c r="K2036">
        <f t="shared" si="186"/>
        <v>11</v>
      </c>
      <c r="L2036">
        <f t="shared" si="187"/>
        <v>3</v>
      </c>
      <c r="M2036">
        <f t="shared" si="188"/>
        <v>1997</v>
      </c>
      <c r="N2036">
        <f t="shared" si="189"/>
        <v>854.88850000000002</v>
      </c>
      <c r="O2036">
        <f t="shared" si="190"/>
        <v>0</v>
      </c>
      <c r="P2036">
        <f t="shared" si="191"/>
        <v>854.88850000000002</v>
      </c>
    </row>
    <row r="2037" spans="1:16" x14ac:dyDescent="0.3">
      <c r="A2037">
        <v>13087500</v>
      </c>
      <c r="B2037" t="s">
        <v>10</v>
      </c>
      <c r="C2037" s="1">
        <v>35738</v>
      </c>
      <c r="D2037">
        <v>522</v>
      </c>
      <c r="E2037">
        <v>2791</v>
      </c>
      <c r="F2037">
        <v>0</v>
      </c>
      <c r="G2037">
        <v>0</v>
      </c>
      <c r="H2037">
        <v>0</v>
      </c>
      <c r="I2037" s="1">
        <v>35738</v>
      </c>
      <c r="J2037">
        <v>1998</v>
      </c>
      <c r="K2037">
        <f t="shared" si="186"/>
        <v>11</v>
      </c>
      <c r="L2037">
        <f t="shared" si="187"/>
        <v>4</v>
      </c>
      <c r="M2037">
        <f t="shared" si="188"/>
        <v>1997</v>
      </c>
      <c r="N2037">
        <f t="shared" si="189"/>
        <v>1035.3869999999999</v>
      </c>
      <c r="O2037">
        <f t="shared" si="190"/>
        <v>0</v>
      </c>
      <c r="P2037">
        <f t="shared" si="191"/>
        <v>1035.3869999999999</v>
      </c>
    </row>
    <row r="2038" spans="1:16" x14ac:dyDescent="0.3">
      <c r="A2038">
        <v>13087500</v>
      </c>
      <c r="B2038" t="s">
        <v>10</v>
      </c>
      <c r="C2038" s="1">
        <v>35739</v>
      </c>
      <c r="D2038">
        <v>479</v>
      </c>
      <c r="E2038">
        <v>3741</v>
      </c>
      <c r="F2038">
        <v>0</v>
      </c>
      <c r="G2038">
        <v>0</v>
      </c>
      <c r="H2038">
        <v>0</v>
      </c>
      <c r="I2038" s="1">
        <v>35739</v>
      </c>
      <c r="J2038">
        <v>1998</v>
      </c>
      <c r="K2038">
        <f t="shared" si="186"/>
        <v>11</v>
      </c>
      <c r="L2038">
        <f t="shared" si="187"/>
        <v>5</v>
      </c>
      <c r="M2038">
        <f t="shared" si="188"/>
        <v>1997</v>
      </c>
      <c r="N2038">
        <f t="shared" si="189"/>
        <v>950.09649999999999</v>
      </c>
      <c r="O2038">
        <f t="shared" si="190"/>
        <v>0</v>
      </c>
      <c r="P2038">
        <f t="shared" si="191"/>
        <v>950.09649999999999</v>
      </c>
    </row>
    <row r="2039" spans="1:16" x14ac:dyDescent="0.3">
      <c r="A2039">
        <v>13087500</v>
      </c>
      <c r="B2039" t="s">
        <v>10</v>
      </c>
      <c r="C2039" s="1">
        <v>35740</v>
      </c>
      <c r="D2039">
        <v>433</v>
      </c>
      <c r="E2039">
        <v>4600</v>
      </c>
      <c r="F2039">
        <v>0</v>
      </c>
      <c r="G2039">
        <v>0</v>
      </c>
      <c r="H2039">
        <v>0</v>
      </c>
      <c r="I2039" s="1">
        <v>35740</v>
      </c>
      <c r="J2039">
        <v>1998</v>
      </c>
      <c r="K2039">
        <f t="shared" si="186"/>
        <v>11</v>
      </c>
      <c r="L2039">
        <f t="shared" si="187"/>
        <v>6</v>
      </c>
      <c r="M2039">
        <f t="shared" si="188"/>
        <v>1997</v>
      </c>
      <c r="N2039">
        <f t="shared" si="189"/>
        <v>858.85550000000001</v>
      </c>
      <c r="O2039">
        <f t="shared" si="190"/>
        <v>0</v>
      </c>
      <c r="P2039">
        <f t="shared" si="191"/>
        <v>858.85550000000001</v>
      </c>
    </row>
    <row r="2040" spans="1:16" x14ac:dyDescent="0.3">
      <c r="A2040">
        <v>13087500</v>
      </c>
      <c r="B2040" t="s">
        <v>10</v>
      </c>
      <c r="C2040" s="1">
        <v>35741</v>
      </c>
      <c r="D2040">
        <v>451</v>
      </c>
      <c r="E2040">
        <v>5494</v>
      </c>
      <c r="F2040">
        <v>0</v>
      </c>
      <c r="G2040">
        <v>0</v>
      </c>
      <c r="H2040">
        <v>0</v>
      </c>
      <c r="I2040" s="1">
        <v>35741</v>
      </c>
      <c r="J2040">
        <v>1998</v>
      </c>
      <c r="K2040">
        <f t="shared" si="186"/>
        <v>11</v>
      </c>
      <c r="L2040">
        <f t="shared" si="187"/>
        <v>7</v>
      </c>
      <c r="M2040">
        <f t="shared" si="188"/>
        <v>1997</v>
      </c>
      <c r="N2040">
        <f t="shared" si="189"/>
        <v>894.55849999999998</v>
      </c>
      <c r="O2040">
        <f t="shared" si="190"/>
        <v>0</v>
      </c>
      <c r="P2040">
        <f t="shared" si="191"/>
        <v>894.55849999999998</v>
      </c>
    </row>
    <row r="2041" spans="1:16" x14ac:dyDescent="0.3">
      <c r="A2041">
        <v>13087500</v>
      </c>
      <c r="B2041" t="s">
        <v>10</v>
      </c>
      <c r="C2041" s="1">
        <v>35742</v>
      </c>
      <c r="D2041">
        <v>457</v>
      </c>
      <c r="E2041">
        <v>6401</v>
      </c>
      <c r="F2041">
        <v>0</v>
      </c>
      <c r="G2041">
        <v>0</v>
      </c>
      <c r="H2041">
        <v>0</v>
      </c>
      <c r="I2041" s="1">
        <v>35742</v>
      </c>
      <c r="J2041">
        <v>1998</v>
      </c>
      <c r="K2041">
        <f t="shared" si="186"/>
        <v>11</v>
      </c>
      <c r="L2041">
        <f t="shared" si="187"/>
        <v>8</v>
      </c>
      <c r="M2041">
        <f t="shared" si="188"/>
        <v>1997</v>
      </c>
      <c r="N2041">
        <f t="shared" si="189"/>
        <v>906.45950000000005</v>
      </c>
      <c r="O2041">
        <f t="shared" si="190"/>
        <v>0</v>
      </c>
      <c r="P2041">
        <f t="shared" si="191"/>
        <v>906.45950000000005</v>
      </c>
    </row>
    <row r="2042" spans="1:16" x14ac:dyDescent="0.3">
      <c r="A2042">
        <v>13087500</v>
      </c>
      <c r="B2042" t="s">
        <v>10</v>
      </c>
      <c r="C2042" s="1">
        <v>35743</v>
      </c>
      <c r="D2042">
        <v>451</v>
      </c>
      <c r="E2042">
        <v>7295</v>
      </c>
      <c r="F2042">
        <v>0</v>
      </c>
      <c r="G2042">
        <v>0</v>
      </c>
      <c r="H2042">
        <v>0</v>
      </c>
      <c r="I2042" s="1">
        <v>35743</v>
      </c>
      <c r="J2042">
        <v>1998</v>
      </c>
      <c r="K2042">
        <f t="shared" si="186"/>
        <v>11</v>
      </c>
      <c r="L2042">
        <f t="shared" si="187"/>
        <v>9</v>
      </c>
      <c r="M2042">
        <f t="shared" si="188"/>
        <v>1997</v>
      </c>
      <c r="N2042">
        <f t="shared" si="189"/>
        <v>894.55849999999998</v>
      </c>
      <c r="O2042">
        <f t="shared" si="190"/>
        <v>0</v>
      </c>
      <c r="P2042">
        <f t="shared" si="191"/>
        <v>894.55849999999998</v>
      </c>
    </row>
    <row r="2043" spans="1:16" x14ac:dyDescent="0.3">
      <c r="A2043">
        <v>13087500</v>
      </c>
      <c r="B2043" t="s">
        <v>10</v>
      </c>
      <c r="C2043" s="1">
        <v>35744</v>
      </c>
      <c r="D2043">
        <v>447</v>
      </c>
      <c r="E2043">
        <v>8182</v>
      </c>
      <c r="F2043">
        <v>0</v>
      </c>
      <c r="G2043">
        <v>0</v>
      </c>
      <c r="H2043">
        <v>0</v>
      </c>
      <c r="I2043" s="1">
        <v>35744</v>
      </c>
      <c r="J2043">
        <v>1998</v>
      </c>
      <c r="K2043">
        <f t="shared" si="186"/>
        <v>11</v>
      </c>
      <c r="L2043">
        <f t="shared" si="187"/>
        <v>10</v>
      </c>
      <c r="M2043">
        <f t="shared" si="188"/>
        <v>1997</v>
      </c>
      <c r="N2043">
        <f t="shared" si="189"/>
        <v>886.62450000000001</v>
      </c>
      <c r="O2043">
        <f t="shared" si="190"/>
        <v>0</v>
      </c>
      <c r="P2043">
        <f t="shared" si="191"/>
        <v>886.62450000000001</v>
      </c>
    </row>
    <row r="2044" spans="1:16" x14ac:dyDescent="0.3">
      <c r="A2044">
        <v>13087500</v>
      </c>
      <c r="B2044" t="s">
        <v>10</v>
      </c>
      <c r="C2044" s="1">
        <v>35745</v>
      </c>
      <c r="D2044">
        <v>475</v>
      </c>
      <c r="E2044">
        <v>9124</v>
      </c>
      <c r="F2044">
        <v>0</v>
      </c>
      <c r="G2044">
        <v>0</v>
      </c>
      <c r="H2044">
        <v>0</v>
      </c>
      <c r="I2044" s="1">
        <v>35745</v>
      </c>
      <c r="J2044">
        <v>1998</v>
      </c>
      <c r="K2044">
        <f t="shared" si="186"/>
        <v>11</v>
      </c>
      <c r="L2044">
        <f t="shared" si="187"/>
        <v>11</v>
      </c>
      <c r="M2044">
        <f t="shared" si="188"/>
        <v>1997</v>
      </c>
      <c r="N2044">
        <f t="shared" si="189"/>
        <v>942.16250000000002</v>
      </c>
      <c r="O2044">
        <f t="shared" si="190"/>
        <v>0</v>
      </c>
      <c r="P2044">
        <f t="shared" si="191"/>
        <v>942.16250000000002</v>
      </c>
    </row>
    <row r="2045" spans="1:16" x14ac:dyDescent="0.3">
      <c r="A2045">
        <v>13087500</v>
      </c>
      <c r="B2045" t="s">
        <v>10</v>
      </c>
      <c r="C2045" s="1">
        <v>35746</v>
      </c>
      <c r="D2045">
        <v>466</v>
      </c>
      <c r="E2045">
        <v>10048</v>
      </c>
      <c r="F2045">
        <v>0</v>
      </c>
      <c r="G2045">
        <v>0</v>
      </c>
      <c r="H2045">
        <v>0</v>
      </c>
      <c r="I2045" s="1">
        <v>35746</v>
      </c>
      <c r="J2045">
        <v>1998</v>
      </c>
      <c r="K2045">
        <f t="shared" si="186"/>
        <v>11</v>
      </c>
      <c r="L2045">
        <f t="shared" si="187"/>
        <v>12</v>
      </c>
      <c r="M2045">
        <f t="shared" si="188"/>
        <v>1997</v>
      </c>
      <c r="N2045">
        <f t="shared" si="189"/>
        <v>924.31100000000004</v>
      </c>
      <c r="O2045">
        <f t="shared" si="190"/>
        <v>0</v>
      </c>
      <c r="P2045">
        <f t="shared" si="191"/>
        <v>924.31100000000004</v>
      </c>
    </row>
    <row r="2046" spans="1:16" x14ac:dyDescent="0.3">
      <c r="A2046">
        <v>13087500</v>
      </c>
      <c r="B2046" t="s">
        <v>10</v>
      </c>
      <c r="C2046" s="1">
        <v>35747</v>
      </c>
      <c r="D2046">
        <v>469</v>
      </c>
      <c r="E2046">
        <v>10979</v>
      </c>
      <c r="F2046">
        <v>0</v>
      </c>
      <c r="G2046">
        <v>0</v>
      </c>
      <c r="H2046">
        <v>0</v>
      </c>
      <c r="I2046" s="1">
        <v>35747</v>
      </c>
      <c r="J2046">
        <v>1998</v>
      </c>
      <c r="K2046">
        <f t="shared" si="186"/>
        <v>11</v>
      </c>
      <c r="L2046">
        <f t="shared" si="187"/>
        <v>13</v>
      </c>
      <c r="M2046">
        <f t="shared" si="188"/>
        <v>1997</v>
      </c>
      <c r="N2046">
        <f t="shared" si="189"/>
        <v>930.26150000000007</v>
      </c>
      <c r="O2046">
        <f t="shared" si="190"/>
        <v>0</v>
      </c>
      <c r="P2046">
        <f t="shared" si="191"/>
        <v>930.26150000000007</v>
      </c>
    </row>
    <row r="2047" spans="1:16" x14ac:dyDescent="0.3">
      <c r="A2047">
        <v>13087500</v>
      </c>
      <c r="B2047" t="s">
        <v>10</v>
      </c>
      <c r="C2047" s="1">
        <v>35748</v>
      </c>
      <c r="D2047">
        <v>475</v>
      </c>
      <c r="E2047">
        <v>11921</v>
      </c>
      <c r="F2047">
        <v>0</v>
      </c>
      <c r="G2047">
        <v>0</v>
      </c>
      <c r="H2047">
        <v>0</v>
      </c>
      <c r="I2047" s="1">
        <v>35748</v>
      </c>
      <c r="J2047">
        <v>1998</v>
      </c>
      <c r="K2047">
        <f t="shared" si="186"/>
        <v>11</v>
      </c>
      <c r="L2047">
        <f t="shared" si="187"/>
        <v>14</v>
      </c>
      <c r="M2047">
        <f t="shared" si="188"/>
        <v>1997</v>
      </c>
      <c r="N2047">
        <f t="shared" si="189"/>
        <v>942.16250000000002</v>
      </c>
      <c r="O2047">
        <f t="shared" si="190"/>
        <v>0</v>
      </c>
      <c r="P2047">
        <f t="shared" si="191"/>
        <v>942.16250000000002</v>
      </c>
    </row>
    <row r="2048" spans="1:16" x14ac:dyDescent="0.3">
      <c r="A2048">
        <v>13087500</v>
      </c>
      <c r="B2048" t="s">
        <v>10</v>
      </c>
      <c r="C2048" s="1">
        <v>35749</v>
      </c>
      <c r="D2048">
        <v>465</v>
      </c>
      <c r="E2048">
        <v>12843</v>
      </c>
      <c r="F2048">
        <v>0</v>
      </c>
      <c r="G2048">
        <v>0</v>
      </c>
      <c r="H2048">
        <v>0</v>
      </c>
      <c r="I2048" s="1">
        <v>35749</v>
      </c>
      <c r="J2048">
        <v>1998</v>
      </c>
      <c r="K2048">
        <f t="shared" si="186"/>
        <v>11</v>
      </c>
      <c r="L2048">
        <f t="shared" si="187"/>
        <v>15</v>
      </c>
      <c r="M2048">
        <f t="shared" si="188"/>
        <v>1997</v>
      </c>
      <c r="N2048">
        <f t="shared" si="189"/>
        <v>922.32749999999999</v>
      </c>
      <c r="O2048">
        <f t="shared" si="190"/>
        <v>0</v>
      </c>
      <c r="P2048">
        <f t="shared" si="191"/>
        <v>922.32749999999999</v>
      </c>
    </row>
    <row r="2049" spans="1:16" x14ac:dyDescent="0.3">
      <c r="A2049">
        <v>13087500</v>
      </c>
      <c r="B2049" t="s">
        <v>10</v>
      </c>
      <c r="C2049" s="1">
        <v>35750</v>
      </c>
      <c r="D2049">
        <v>466</v>
      </c>
      <c r="E2049">
        <v>13768</v>
      </c>
      <c r="F2049">
        <v>0</v>
      </c>
      <c r="G2049">
        <v>0</v>
      </c>
      <c r="H2049">
        <v>0</v>
      </c>
      <c r="I2049" s="1">
        <v>35750</v>
      </c>
      <c r="J2049">
        <v>1998</v>
      </c>
      <c r="K2049">
        <f t="shared" si="186"/>
        <v>11</v>
      </c>
      <c r="L2049">
        <f t="shared" si="187"/>
        <v>16</v>
      </c>
      <c r="M2049">
        <f t="shared" si="188"/>
        <v>1997</v>
      </c>
      <c r="N2049">
        <f t="shared" si="189"/>
        <v>924.31100000000004</v>
      </c>
      <c r="O2049">
        <f t="shared" si="190"/>
        <v>0</v>
      </c>
      <c r="P2049">
        <f t="shared" si="191"/>
        <v>924.31100000000004</v>
      </c>
    </row>
    <row r="2050" spans="1:16" x14ac:dyDescent="0.3">
      <c r="A2050">
        <v>13087500</v>
      </c>
      <c r="B2050" t="s">
        <v>10</v>
      </c>
      <c r="C2050" s="1">
        <v>35751</v>
      </c>
      <c r="D2050">
        <v>464</v>
      </c>
      <c r="E2050">
        <v>14688</v>
      </c>
      <c r="F2050">
        <v>0</v>
      </c>
      <c r="G2050">
        <v>0</v>
      </c>
      <c r="H2050">
        <v>0</v>
      </c>
      <c r="I2050" s="1">
        <v>35751</v>
      </c>
      <c r="J2050">
        <v>1998</v>
      </c>
      <c r="K2050">
        <f t="shared" si="186"/>
        <v>11</v>
      </c>
      <c r="L2050">
        <f t="shared" si="187"/>
        <v>17</v>
      </c>
      <c r="M2050">
        <f t="shared" si="188"/>
        <v>1997</v>
      </c>
      <c r="N2050">
        <f t="shared" si="189"/>
        <v>920.34400000000005</v>
      </c>
      <c r="O2050">
        <f t="shared" si="190"/>
        <v>0</v>
      </c>
      <c r="P2050">
        <f t="shared" si="191"/>
        <v>920.34400000000005</v>
      </c>
    </row>
    <row r="2051" spans="1:16" x14ac:dyDescent="0.3">
      <c r="A2051">
        <v>13087500</v>
      </c>
      <c r="B2051" t="s">
        <v>10</v>
      </c>
      <c r="C2051" s="1">
        <v>35752</v>
      </c>
      <c r="D2051">
        <v>465</v>
      </c>
      <c r="E2051">
        <v>15610</v>
      </c>
      <c r="F2051">
        <v>0</v>
      </c>
      <c r="G2051">
        <v>0</v>
      </c>
      <c r="H2051">
        <v>0</v>
      </c>
      <c r="I2051" s="1">
        <v>35752</v>
      </c>
      <c r="J2051">
        <v>1998</v>
      </c>
      <c r="K2051">
        <f t="shared" ref="K2051:K2114" si="192">MONTH(I2051)</f>
        <v>11</v>
      </c>
      <c r="L2051">
        <f t="shared" ref="L2051:L2114" si="193">DAY(I2051)</f>
        <v>18</v>
      </c>
      <c r="M2051">
        <f t="shared" ref="M2051:M2114" si="194">YEAR(I2051)</f>
        <v>1997</v>
      </c>
      <c r="N2051">
        <f t="shared" ref="N2051:N2114" si="195">D2051*1.9835</f>
        <v>922.32749999999999</v>
      </c>
      <c r="O2051">
        <f t="shared" ref="O2051:O2114" si="196">F2051*1.9835</f>
        <v>0</v>
      </c>
      <c r="P2051">
        <f t="shared" ref="P2051:P2114" si="197">(D2051-F2051)*1.9835</f>
        <v>922.32749999999999</v>
      </c>
    </row>
    <row r="2052" spans="1:16" x14ac:dyDescent="0.3">
      <c r="A2052">
        <v>13087500</v>
      </c>
      <c r="B2052" t="s">
        <v>10</v>
      </c>
      <c r="C2052" s="1">
        <v>35753</v>
      </c>
      <c r="D2052">
        <v>461</v>
      </c>
      <c r="E2052">
        <v>16525</v>
      </c>
      <c r="F2052">
        <v>0</v>
      </c>
      <c r="G2052">
        <v>0</v>
      </c>
      <c r="H2052">
        <v>0</v>
      </c>
      <c r="I2052" s="1">
        <v>35753</v>
      </c>
      <c r="J2052">
        <v>1998</v>
      </c>
      <c r="K2052">
        <f t="shared" si="192"/>
        <v>11</v>
      </c>
      <c r="L2052">
        <f t="shared" si="193"/>
        <v>19</v>
      </c>
      <c r="M2052">
        <f t="shared" si="194"/>
        <v>1997</v>
      </c>
      <c r="N2052">
        <f t="shared" si="195"/>
        <v>914.39350000000002</v>
      </c>
      <c r="O2052">
        <f t="shared" si="196"/>
        <v>0</v>
      </c>
      <c r="P2052">
        <f t="shared" si="197"/>
        <v>914.39350000000002</v>
      </c>
    </row>
    <row r="2053" spans="1:16" x14ac:dyDescent="0.3">
      <c r="A2053">
        <v>13087500</v>
      </c>
      <c r="B2053" t="s">
        <v>10</v>
      </c>
      <c r="C2053" s="1">
        <v>35754</v>
      </c>
      <c r="D2053">
        <v>457</v>
      </c>
      <c r="E2053">
        <v>17431</v>
      </c>
      <c r="F2053">
        <v>0</v>
      </c>
      <c r="G2053">
        <v>0</v>
      </c>
      <c r="H2053">
        <v>0</v>
      </c>
      <c r="I2053" s="1">
        <v>35754</v>
      </c>
      <c r="J2053">
        <v>1998</v>
      </c>
      <c r="K2053">
        <f t="shared" si="192"/>
        <v>11</v>
      </c>
      <c r="L2053">
        <f t="shared" si="193"/>
        <v>20</v>
      </c>
      <c r="M2053">
        <f t="shared" si="194"/>
        <v>1997</v>
      </c>
      <c r="N2053">
        <f t="shared" si="195"/>
        <v>906.45950000000005</v>
      </c>
      <c r="O2053">
        <f t="shared" si="196"/>
        <v>0</v>
      </c>
      <c r="P2053">
        <f t="shared" si="197"/>
        <v>906.45950000000005</v>
      </c>
    </row>
    <row r="2054" spans="1:16" x14ac:dyDescent="0.3">
      <c r="A2054">
        <v>13087500</v>
      </c>
      <c r="B2054" t="s">
        <v>10</v>
      </c>
      <c r="C2054" s="1">
        <v>35755</v>
      </c>
      <c r="D2054">
        <v>442</v>
      </c>
      <c r="E2054">
        <v>18308</v>
      </c>
      <c r="F2054">
        <v>0</v>
      </c>
      <c r="G2054">
        <v>0</v>
      </c>
      <c r="H2054">
        <v>0</v>
      </c>
      <c r="I2054" s="1">
        <v>35755</v>
      </c>
      <c r="J2054">
        <v>1998</v>
      </c>
      <c r="K2054">
        <f t="shared" si="192"/>
        <v>11</v>
      </c>
      <c r="L2054">
        <f t="shared" si="193"/>
        <v>21</v>
      </c>
      <c r="M2054">
        <f t="shared" si="194"/>
        <v>1997</v>
      </c>
      <c r="N2054">
        <f t="shared" si="195"/>
        <v>876.70699999999999</v>
      </c>
      <c r="O2054">
        <f t="shared" si="196"/>
        <v>0</v>
      </c>
      <c r="P2054">
        <f t="shared" si="197"/>
        <v>876.70699999999999</v>
      </c>
    </row>
    <row r="2055" spans="1:16" x14ac:dyDescent="0.3">
      <c r="A2055">
        <v>13087500</v>
      </c>
      <c r="B2055" t="s">
        <v>10</v>
      </c>
      <c r="C2055" s="1">
        <v>35756</v>
      </c>
      <c r="D2055">
        <v>435</v>
      </c>
      <c r="E2055">
        <v>19171</v>
      </c>
      <c r="F2055">
        <v>0</v>
      </c>
      <c r="G2055">
        <v>0</v>
      </c>
      <c r="H2055">
        <v>0</v>
      </c>
      <c r="I2055" s="1">
        <v>35756</v>
      </c>
      <c r="J2055">
        <v>1998</v>
      </c>
      <c r="K2055">
        <f t="shared" si="192"/>
        <v>11</v>
      </c>
      <c r="L2055">
        <f t="shared" si="193"/>
        <v>22</v>
      </c>
      <c r="M2055">
        <f t="shared" si="194"/>
        <v>1997</v>
      </c>
      <c r="N2055">
        <f t="shared" si="195"/>
        <v>862.82249999999999</v>
      </c>
      <c r="O2055">
        <f t="shared" si="196"/>
        <v>0</v>
      </c>
      <c r="P2055">
        <f t="shared" si="197"/>
        <v>862.82249999999999</v>
      </c>
    </row>
    <row r="2056" spans="1:16" x14ac:dyDescent="0.3">
      <c r="A2056">
        <v>13087500</v>
      </c>
      <c r="B2056" t="s">
        <v>10</v>
      </c>
      <c r="C2056" s="1">
        <v>35757</v>
      </c>
      <c r="D2056">
        <v>430</v>
      </c>
      <c r="E2056">
        <v>20023</v>
      </c>
      <c r="F2056">
        <v>0</v>
      </c>
      <c r="G2056">
        <v>0</v>
      </c>
      <c r="H2056">
        <v>0</v>
      </c>
      <c r="I2056" s="1">
        <v>35757</v>
      </c>
      <c r="J2056">
        <v>1998</v>
      </c>
      <c r="K2056">
        <f t="shared" si="192"/>
        <v>11</v>
      </c>
      <c r="L2056">
        <f t="shared" si="193"/>
        <v>23</v>
      </c>
      <c r="M2056">
        <f t="shared" si="194"/>
        <v>1997</v>
      </c>
      <c r="N2056">
        <f t="shared" si="195"/>
        <v>852.90499999999997</v>
      </c>
      <c r="O2056">
        <f t="shared" si="196"/>
        <v>0</v>
      </c>
      <c r="P2056">
        <f t="shared" si="197"/>
        <v>852.90499999999997</v>
      </c>
    </row>
    <row r="2057" spans="1:16" x14ac:dyDescent="0.3">
      <c r="A2057">
        <v>13087500</v>
      </c>
      <c r="B2057" t="s">
        <v>10</v>
      </c>
      <c r="C2057" s="1">
        <v>35758</v>
      </c>
      <c r="D2057">
        <v>431</v>
      </c>
      <c r="E2057">
        <v>20878</v>
      </c>
      <c r="F2057">
        <v>0</v>
      </c>
      <c r="G2057">
        <v>0</v>
      </c>
      <c r="H2057">
        <v>0</v>
      </c>
      <c r="I2057" s="1">
        <v>35758</v>
      </c>
      <c r="J2057">
        <v>1998</v>
      </c>
      <c r="K2057">
        <f t="shared" si="192"/>
        <v>11</v>
      </c>
      <c r="L2057">
        <f t="shared" si="193"/>
        <v>24</v>
      </c>
      <c r="M2057">
        <f t="shared" si="194"/>
        <v>1997</v>
      </c>
      <c r="N2057">
        <f t="shared" si="195"/>
        <v>854.88850000000002</v>
      </c>
      <c r="O2057">
        <f t="shared" si="196"/>
        <v>0</v>
      </c>
      <c r="P2057">
        <f t="shared" si="197"/>
        <v>854.88850000000002</v>
      </c>
    </row>
    <row r="2058" spans="1:16" x14ac:dyDescent="0.3">
      <c r="A2058">
        <v>13087500</v>
      </c>
      <c r="B2058" t="s">
        <v>10</v>
      </c>
      <c r="C2058" s="1">
        <v>35759</v>
      </c>
      <c r="D2058">
        <v>438</v>
      </c>
      <c r="E2058">
        <v>21747</v>
      </c>
      <c r="F2058">
        <v>0</v>
      </c>
      <c r="G2058">
        <v>0</v>
      </c>
      <c r="H2058">
        <v>0</v>
      </c>
      <c r="I2058" s="1">
        <v>35759</v>
      </c>
      <c r="J2058">
        <v>1998</v>
      </c>
      <c r="K2058">
        <f t="shared" si="192"/>
        <v>11</v>
      </c>
      <c r="L2058">
        <f t="shared" si="193"/>
        <v>25</v>
      </c>
      <c r="M2058">
        <f t="shared" si="194"/>
        <v>1997</v>
      </c>
      <c r="N2058">
        <f t="shared" si="195"/>
        <v>868.77300000000002</v>
      </c>
      <c r="O2058">
        <f t="shared" si="196"/>
        <v>0</v>
      </c>
      <c r="P2058">
        <f t="shared" si="197"/>
        <v>868.77300000000002</v>
      </c>
    </row>
    <row r="2059" spans="1:16" x14ac:dyDescent="0.3">
      <c r="A2059">
        <v>13087500</v>
      </c>
      <c r="B2059" t="s">
        <v>10</v>
      </c>
      <c r="C2059" s="1">
        <v>35760</v>
      </c>
      <c r="D2059">
        <v>455</v>
      </c>
      <c r="E2059">
        <v>22650</v>
      </c>
      <c r="F2059">
        <v>0</v>
      </c>
      <c r="G2059">
        <v>0</v>
      </c>
      <c r="H2059">
        <v>0</v>
      </c>
      <c r="I2059" s="1">
        <v>35760</v>
      </c>
      <c r="J2059">
        <v>1998</v>
      </c>
      <c r="K2059">
        <f t="shared" si="192"/>
        <v>11</v>
      </c>
      <c r="L2059">
        <f t="shared" si="193"/>
        <v>26</v>
      </c>
      <c r="M2059">
        <f t="shared" si="194"/>
        <v>1997</v>
      </c>
      <c r="N2059">
        <f t="shared" si="195"/>
        <v>902.49250000000006</v>
      </c>
      <c r="O2059">
        <f t="shared" si="196"/>
        <v>0</v>
      </c>
      <c r="P2059">
        <f t="shared" si="197"/>
        <v>902.49250000000006</v>
      </c>
    </row>
    <row r="2060" spans="1:16" x14ac:dyDescent="0.3">
      <c r="A2060">
        <v>13087500</v>
      </c>
      <c r="B2060" t="s">
        <v>10</v>
      </c>
      <c r="C2060" s="1">
        <v>35761</v>
      </c>
      <c r="D2060">
        <v>449</v>
      </c>
      <c r="E2060">
        <v>23540</v>
      </c>
      <c r="F2060">
        <v>0</v>
      </c>
      <c r="G2060">
        <v>0</v>
      </c>
      <c r="H2060">
        <v>0</v>
      </c>
      <c r="I2060" s="1">
        <v>35761</v>
      </c>
      <c r="J2060">
        <v>1998</v>
      </c>
      <c r="K2060">
        <f t="shared" si="192"/>
        <v>11</v>
      </c>
      <c r="L2060">
        <f t="shared" si="193"/>
        <v>27</v>
      </c>
      <c r="M2060">
        <f t="shared" si="194"/>
        <v>1997</v>
      </c>
      <c r="N2060">
        <f t="shared" si="195"/>
        <v>890.5915</v>
      </c>
      <c r="O2060">
        <f t="shared" si="196"/>
        <v>0</v>
      </c>
      <c r="P2060">
        <f t="shared" si="197"/>
        <v>890.5915</v>
      </c>
    </row>
    <row r="2061" spans="1:16" x14ac:dyDescent="0.3">
      <c r="A2061">
        <v>13087500</v>
      </c>
      <c r="B2061" t="s">
        <v>10</v>
      </c>
      <c r="C2061" s="1">
        <v>35762</v>
      </c>
      <c r="D2061">
        <v>449</v>
      </c>
      <c r="E2061">
        <v>24431</v>
      </c>
      <c r="F2061">
        <v>0</v>
      </c>
      <c r="G2061">
        <v>0</v>
      </c>
      <c r="H2061">
        <v>0</v>
      </c>
      <c r="I2061" s="1">
        <v>35762</v>
      </c>
      <c r="J2061">
        <v>1998</v>
      </c>
      <c r="K2061">
        <f t="shared" si="192"/>
        <v>11</v>
      </c>
      <c r="L2061">
        <f t="shared" si="193"/>
        <v>28</v>
      </c>
      <c r="M2061">
        <f t="shared" si="194"/>
        <v>1997</v>
      </c>
      <c r="N2061">
        <f t="shared" si="195"/>
        <v>890.5915</v>
      </c>
      <c r="O2061">
        <f t="shared" si="196"/>
        <v>0</v>
      </c>
      <c r="P2061">
        <f t="shared" si="197"/>
        <v>890.5915</v>
      </c>
    </row>
    <row r="2062" spans="1:16" x14ac:dyDescent="0.3">
      <c r="A2062">
        <v>13087500</v>
      </c>
      <c r="B2062" t="s">
        <v>10</v>
      </c>
      <c r="C2062" s="1">
        <v>35763</v>
      </c>
      <c r="D2062">
        <v>447</v>
      </c>
      <c r="E2062">
        <v>25317</v>
      </c>
      <c r="F2062">
        <v>0</v>
      </c>
      <c r="G2062">
        <v>0</v>
      </c>
      <c r="H2062">
        <v>0</v>
      </c>
      <c r="I2062" s="1">
        <v>35763</v>
      </c>
      <c r="J2062">
        <v>1998</v>
      </c>
      <c r="K2062">
        <f t="shared" si="192"/>
        <v>11</v>
      </c>
      <c r="L2062">
        <f t="shared" si="193"/>
        <v>29</v>
      </c>
      <c r="M2062">
        <f t="shared" si="194"/>
        <v>1997</v>
      </c>
      <c r="N2062">
        <f t="shared" si="195"/>
        <v>886.62450000000001</v>
      </c>
      <c r="O2062">
        <f t="shared" si="196"/>
        <v>0</v>
      </c>
      <c r="P2062">
        <f t="shared" si="197"/>
        <v>886.62450000000001</v>
      </c>
    </row>
    <row r="2063" spans="1:16" x14ac:dyDescent="0.3">
      <c r="A2063">
        <v>13087500</v>
      </c>
      <c r="B2063" t="s">
        <v>10</v>
      </c>
      <c r="C2063" s="1">
        <v>35764</v>
      </c>
      <c r="D2063">
        <v>257</v>
      </c>
      <c r="E2063">
        <v>25827</v>
      </c>
      <c r="F2063">
        <v>0</v>
      </c>
      <c r="G2063">
        <v>0</v>
      </c>
      <c r="H2063">
        <v>0</v>
      </c>
      <c r="I2063" s="1">
        <v>35764</v>
      </c>
      <c r="J2063">
        <v>1998</v>
      </c>
      <c r="K2063">
        <f t="shared" si="192"/>
        <v>11</v>
      </c>
      <c r="L2063">
        <f t="shared" si="193"/>
        <v>30</v>
      </c>
      <c r="M2063">
        <f t="shared" si="194"/>
        <v>1997</v>
      </c>
      <c r="N2063">
        <f t="shared" si="195"/>
        <v>509.7595</v>
      </c>
      <c r="O2063">
        <f t="shared" si="196"/>
        <v>0</v>
      </c>
      <c r="P2063">
        <f t="shared" si="197"/>
        <v>509.7595</v>
      </c>
    </row>
    <row r="2064" spans="1:16" x14ac:dyDescent="0.3">
      <c r="A2064">
        <v>13087500</v>
      </c>
      <c r="B2064" t="s">
        <v>10</v>
      </c>
      <c r="C2064" s="1">
        <v>35856</v>
      </c>
      <c r="D2064">
        <v>555</v>
      </c>
      <c r="E2064">
        <v>1101</v>
      </c>
      <c r="F2064">
        <v>0</v>
      </c>
      <c r="G2064">
        <v>0</v>
      </c>
      <c r="H2064">
        <v>0</v>
      </c>
      <c r="I2064" s="1">
        <v>35856</v>
      </c>
      <c r="J2064">
        <v>1998</v>
      </c>
      <c r="K2064">
        <f t="shared" si="192"/>
        <v>3</v>
      </c>
      <c r="L2064">
        <f t="shared" si="193"/>
        <v>2</v>
      </c>
      <c r="M2064">
        <f t="shared" si="194"/>
        <v>1998</v>
      </c>
      <c r="N2064">
        <f t="shared" si="195"/>
        <v>1100.8425</v>
      </c>
      <c r="O2064">
        <f t="shared" si="196"/>
        <v>0</v>
      </c>
      <c r="P2064">
        <f t="shared" si="197"/>
        <v>1100.8425</v>
      </c>
    </row>
    <row r="2065" spans="1:16" x14ac:dyDescent="0.3">
      <c r="A2065">
        <v>13087500</v>
      </c>
      <c r="B2065" t="s">
        <v>10</v>
      </c>
      <c r="C2065" s="1">
        <v>35857</v>
      </c>
      <c r="D2065">
        <v>607</v>
      </c>
      <c r="E2065">
        <v>2305</v>
      </c>
      <c r="F2065">
        <v>0</v>
      </c>
      <c r="G2065">
        <v>0</v>
      </c>
      <c r="H2065">
        <v>0</v>
      </c>
      <c r="I2065" s="1">
        <v>35857</v>
      </c>
      <c r="J2065">
        <v>1998</v>
      </c>
      <c r="K2065">
        <f t="shared" si="192"/>
        <v>3</v>
      </c>
      <c r="L2065">
        <f t="shared" si="193"/>
        <v>3</v>
      </c>
      <c r="M2065">
        <f t="shared" si="194"/>
        <v>1998</v>
      </c>
      <c r="N2065">
        <f t="shared" si="195"/>
        <v>1203.9845</v>
      </c>
      <c r="O2065">
        <f t="shared" si="196"/>
        <v>0</v>
      </c>
      <c r="P2065">
        <f t="shared" si="197"/>
        <v>1203.9845</v>
      </c>
    </row>
    <row r="2066" spans="1:16" x14ac:dyDescent="0.3">
      <c r="A2066">
        <v>13087500</v>
      </c>
      <c r="B2066" t="s">
        <v>10</v>
      </c>
      <c r="C2066" s="1">
        <v>35858</v>
      </c>
      <c r="D2066">
        <v>607</v>
      </c>
      <c r="E2066">
        <v>3509</v>
      </c>
      <c r="F2066">
        <v>0</v>
      </c>
      <c r="G2066">
        <v>0</v>
      </c>
      <c r="H2066">
        <v>0</v>
      </c>
      <c r="I2066" s="1">
        <v>35858</v>
      </c>
      <c r="J2066">
        <v>1998</v>
      </c>
      <c r="K2066">
        <f t="shared" si="192"/>
        <v>3</v>
      </c>
      <c r="L2066">
        <f t="shared" si="193"/>
        <v>4</v>
      </c>
      <c r="M2066">
        <f t="shared" si="194"/>
        <v>1998</v>
      </c>
      <c r="N2066">
        <f t="shared" si="195"/>
        <v>1203.9845</v>
      </c>
      <c r="O2066">
        <f t="shared" si="196"/>
        <v>0</v>
      </c>
      <c r="P2066">
        <f t="shared" si="197"/>
        <v>1203.9845</v>
      </c>
    </row>
    <row r="2067" spans="1:16" x14ac:dyDescent="0.3">
      <c r="A2067">
        <v>13087500</v>
      </c>
      <c r="B2067" t="s">
        <v>10</v>
      </c>
      <c r="C2067" s="1">
        <v>35859</v>
      </c>
      <c r="D2067">
        <v>607</v>
      </c>
      <c r="E2067">
        <v>4713</v>
      </c>
      <c r="F2067">
        <v>0</v>
      </c>
      <c r="G2067">
        <v>0</v>
      </c>
      <c r="H2067">
        <v>0</v>
      </c>
      <c r="I2067" s="1">
        <v>35859</v>
      </c>
      <c r="J2067">
        <v>1998</v>
      </c>
      <c r="K2067">
        <f t="shared" si="192"/>
        <v>3</v>
      </c>
      <c r="L2067">
        <f t="shared" si="193"/>
        <v>5</v>
      </c>
      <c r="M2067">
        <f t="shared" si="194"/>
        <v>1998</v>
      </c>
      <c r="N2067">
        <f t="shared" si="195"/>
        <v>1203.9845</v>
      </c>
      <c r="O2067">
        <f t="shared" si="196"/>
        <v>0</v>
      </c>
      <c r="P2067">
        <f t="shared" si="197"/>
        <v>1203.9845</v>
      </c>
    </row>
    <row r="2068" spans="1:16" x14ac:dyDescent="0.3">
      <c r="A2068">
        <v>13087500</v>
      </c>
      <c r="B2068" t="s">
        <v>10</v>
      </c>
      <c r="C2068" s="1">
        <v>35860</v>
      </c>
      <c r="D2068">
        <v>601</v>
      </c>
      <c r="E2068">
        <v>5905</v>
      </c>
      <c r="F2068">
        <v>0</v>
      </c>
      <c r="G2068">
        <v>0</v>
      </c>
      <c r="H2068">
        <v>0</v>
      </c>
      <c r="I2068" s="1">
        <v>35860</v>
      </c>
      <c r="J2068">
        <v>1998</v>
      </c>
      <c r="K2068">
        <f t="shared" si="192"/>
        <v>3</v>
      </c>
      <c r="L2068">
        <f t="shared" si="193"/>
        <v>6</v>
      </c>
      <c r="M2068">
        <f t="shared" si="194"/>
        <v>1998</v>
      </c>
      <c r="N2068">
        <f t="shared" si="195"/>
        <v>1192.0835</v>
      </c>
      <c r="O2068">
        <f t="shared" si="196"/>
        <v>0</v>
      </c>
      <c r="P2068">
        <f t="shared" si="197"/>
        <v>1192.0835</v>
      </c>
    </row>
    <row r="2069" spans="1:16" x14ac:dyDescent="0.3">
      <c r="A2069">
        <v>13087500</v>
      </c>
      <c r="B2069" t="s">
        <v>10</v>
      </c>
      <c r="C2069" s="1">
        <v>35861</v>
      </c>
      <c r="D2069">
        <v>594</v>
      </c>
      <c r="E2069">
        <v>7083</v>
      </c>
      <c r="F2069">
        <v>0</v>
      </c>
      <c r="G2069">
        <v>0</v>
      </c>
      <c r="H2069">
        <v>0</v>
      </c>
      <c r="I2069" s="1">
        <v>35861</v>
      </c>
      <c r="J2069">
        <v>1998</v>
      </c>
      <c r="K2069">
        <f t="shared" si="192"/>
        <v>3</v>
      </c>
      <c r="L2069">
        <f t="shared" si="193"/>
        <v>7</v>
      </c>
      <c r="M2069">
        <f t="shared" si="194"/>
        <v>1998</v>
      </c>
      <c r="N2069">
        <f t="shared" si="195"/>
        <v>1178.1990000000001</v>
      </c>
      <c r="O2069">
        <f t="shared" si="196"/>
        <v>0</v>
      </c>
      <c r="P2069">
        <f t="shared" si="197"/>
        <v>1178.1990000000001</v>
      </c>
    </row>
    <row r="2070" spans="1:16" x14ac:dyDescent="0.3">
      <c r="A2070">
        <v>13087500</v>
      </c>
      <c r="B2070" t="s">
        <v>10</v>
      </c>
      <c r="C2070" s="1">
        <v>35862</v>
      </c>
      <c r="D2070">
        <v>607</v>
      </c>
      <c r="E2070">
        <v>8287</v>
      </c>
      <c r="F2070">
        <v>0</v>
      </c>
      <c r="G2070">
        <v>0</v>
      </c>
      <c r="H2070">
        <v>0</v>
      </c>
      <c r="I2070" s="1">
        <v>35862</v>
      </c>
      <c r="J2070">
        <v>1998</v>
      </c>
      <c r="K2070">
        <f t="shared" si="192"/>
        <v>3</v>
      </c>
      <c r="L2070">
        <f t="shared" si="193"/>
        <v>8</v>
      </c>
      <c r="M2070">
        <f t="shared" si="194"/>
        <v>1998</v>
      </c>
      <c r="N2070">
        <f t="shared" si="195"/>
        <v>1203.9845</v>
      </c>
      <c r="O2070">
        <f t="shared" si="196"/>
        <v>0</v>
      </c>
      <c r="P2070">
        <f t="shared" si="197"/>
        <v>1203.9845</v>
      </c>
    </row>
    <row r="2071" spans="1:16" x14ac:dyDescent="0.3">
      <c r="A2071">
        <v>13087500</v>
      </c>
      <c r="B2071" t="s">
        <v>10</v>
      </c>
      <c r="C2071" s="1">
        <v>35863</v>
      </c>
      <c r="D2071">
        <v>614</v>
      </c>
      <c r="E2071">
        <v>9505</v>
      </c>
      <c r="F2071">
        <v>0</v>
      </c>
      <c r="G2071">
        <v>0</v>
      </c>
      <c r="H2071">
        <v>0</v>
      </c>
      <c r="I2071" s="1">
        <v>35863</v>
      </c>
      <c r="J2071">
        <v>1998</v>
      </c>
      <c r="K2071">
        <f t="shared" si="192"/>
        <v>3</v>
      </c>
      <c r="L2071">
        <f t="shared" si="193"/>
        <v>9</v>
      </c>
      <c r="M2071">
        <f t="shared" si="194"/>
        <v>1998</v>
      </c>
      <c r="N2071">
        <f t="shared" si="195"/>
        <v>1217.8689999999999</v>
      </c>
      <c r="O2071">
        <f t="shared" si="196"/>
        <v>0</v>
      </c>
      <c r="P2071">
        <f t="shared" si="197"/>
        <v>1217.8689999999999</v>
      </c>
    </row>
    <row r="2072" spans="1:16" x14ac:dyDescent="0.3">
      <c r="A2072">
        <v>13087500</v>
      </c>
      <c r="B2072" t="s">
        <v>10</v>
      </c>
      <c r="C2072" s="1">
        <v>35864</v>
      </c>
      <c r="D2072">
        <v>607</v>
      </c>
      <c r="E2072">
        <v>10709</v>
      </c>
      <c r="F2072">
        <v>0</v>
      </c>
      <c r="G2072">
        <v>0</v>
      </c>
      <c r="H2072">
        <v>0</v>
      </c>
      <c r="I2072" s="1">
        <v>35864</v>
      </c>
      <c r="J2072">
        <v>1998</v>
      </c>
      <c r="K2072">
        <f t="shared" si="192"/>
        <v>3</v>
      </c>
      <c r="L2072">
        <f t="shared" si="193"/>
        <v>10</v>
      </c>
      <c r="M2072">
        <f t="shared" si="194"/>
        <v>1998</v>
      </c>
      <c r="N2072">
        <f t="shared" si="195"/>
        <v>1203.9845</v>
      </c>
      <c r="O2072">
        <f t="shared" si="196"/>
        <v>0</v>
      </c>
      <c r="P2072">
        <f t="shared" si="197"/>
        <v>1203.9845</v>
      </c>
    </row>
    <row r="2073" spans="1:16" x14ac:dyDescent="0.3">
      <c r="A2073">
        <v>13087500</v>
      </c>
      <c r="B2073" t="s">
        <v>10</v>
      </c>
      <c r="C2073" s="1">
        <v>35865</v>
      </c>
      <c r="D2073">
        <v>607</v>
      </c>
      <c r="E2073">
        <v>11913</v>
      </c>
      <c r="F2073">
        <v>0</v>
      </c>
      <c r="G2073">
        <v>0</v>
      </c>
      <c r="H2073">
        <v>0</v>
      </c>
      <c r="I2073" s="1">
        <v>35865</v>
      </c>
      <c r="J2073">
        <v>1998</v>
      </c>
      <c r="K2073">
        <f t="shared" si="192"/>
        <v>3</v>
      </c>
      <c r="L2073">
        <f t="shared" si="193"/>
        <v>11</v>
      </c>
      <c r="M2073">
        <f t="shared" si="194"/>
        <v>1998</v>
      </c>
      <c r="N2073">
        <f t="shared" si="195"/>
        <v>1203.9845</v>
      </c>
      <c r="O2073">
        <f t="shared" si="196"/>
        <v>0</v>
      </c>
      <c r="P2073">
        <f t="shared" si="197"/>
        <v>1203.9845</v>
      </c>
    </row>
    <row r="2074" spans="1:16" x14ac:dyDescent="0.3">
      <c r="A2074">
        <v>13087500</v>
      </c>
      <c r="B2074" t="s">
        <v>10</v>
      </c>
      <c r="C2074" s="1">
        <v>35866</v>
      </c>
      <c r="D2074">
        <v>607</v>
      </c>
      <c r="E2074">
        <v>13117</v>
      </c>
      <c r="F2074">
        <v>0</v>
      </c>
      <c r="G2074">
        <v>0</v>
      </c>
      <c r="H2074">
        <v>0</v>
      </c>
      <c r="I2074" s="1">
        <v>35866</v>
      </c>
      <c r="J2074">
        <v>1998</v>
      </c>
      <c r="K2074">
        <f t="shared" si="192"/>
        <v>3</v>
      </c>
      <c r="L2074">
        <f t="shared" si="193"/>
        <v>12</v>
      </c>
      <c r="M2074">
        <f t="shared" si="194"/>
        <v>1998</v>
      </c>
      <c r="N2074">
        <f t="shared" si="195"/>
        <v>1203.9845</v>
      </c>
      <c r="O2074">
        <f t="shared" si="196"/>
        <v>0</v>
      </c>
      <c r="P2074">
        <f t="shared" si="197"/>
        <v>1203.9845</v>
      </c>
    </row>
    <row r="2075" spans="1:16" x14ac:dyDescent="0.3">
      <c r="A2075">
        <v>13087500</v>
      </c>
      <c r="B2075" t="s">
        <v>10</v>
      </c>
      <c r="C2075" s="1">
        <v>35867</v>
      </c>
      <c r="D2075">
        <v>594</v>
      </c>
      <c r="E2075">
        <v>14295</v>
      </c>
      <c r="F2075">
        <v>0</v>
      </c>
      <c r="G2075">
        <v>0</v>
      </c>
      <c r="H2075">
        <v>0</v>
      </c>
      <c r="I2075" s="1">
        <v>35867</v>
      </c>
      <c r="J2075">
        <v>1998</v>
      </c>
      <c r="K2075">
        <f t="shared" si="192"/>
        <v>3</v>
      </c>
      <c r="L2075">
        <f t="shared" si="193"/>
        <v>13</v>
      </c>
      <c r="M2075">
        <f t="shared" si="194"/>
        <v>1998</v>
      </c>
      <c r="N2075">
        <f t="shared" si="195"/>
        <v>1178.1990000000001</v>
      </c>
      <c r="O2075">
        <f t="shared" si="196"/>
        <v>0</v>
      </c>
      <c r="P2075">
        <f t="shared" si="197"/>
        <v>1178.1990000000001</v>
      </c>
    </row>
    <row r="2076" spans="1:16" x14ac:dyDescent="0.3">
      <c r="A2076">
        <v>13087500</v>
      </c>
      <c r="B2076" t="s">
        <v>10</v>
      </c>
      <c r="C2076" s="1">
        <v>35868</v>
      </c>
      <c r="D2076">
        <v>594</v>
      </c>
      <c r="E2076">
        <v>15473</v>
      </c>
      <c r="F2076">
        <v>0</v>
      </c>
      <c r="G2076">
        <v>0</v>
      </c>
      <c r="H2076">
        <v>0</v>
      </c>
      <c r="I2076" s="1">
        <v>35868</v>
      </c>
      <c r="J2076">
        <v>1998</v>
      </c>
      <c r="K2076">
        <f t="shared" si="192"/>
        <v>3</v>
      </c>
      <c r="L2076">
        <f t="shared" si="193"/>
        <v>14</v>
      </c>
      <c r="M2076">
        <f t="shared" si="194"/>
        <v>1998</v>
      </c>
      <c r="N2076">
        <f t="shared" si="195"/>
        <v>1178.1990000000001</v>
      </c>
      <c r="O2076">
        <f t="shared" si="196"/>
        <v>0</v>
      </c>
      <c r="P2076">
        <f t="shared" si="197"/>
        <v>1178.1990000000001</v>
      </c>
    </row>
    <row r="2077" spans="1:16" x14ac:dyDescent="0.3">
      <c r="A2077">
        <v>13087500</v>
      </c>
      <c r="B2077" t="s">
        <v>10</v>
      </c>
      <c r="C2077" s="1">
        <v>35869</v>
      </c>
      <c r="D2077">
        <v>594</v>
      </c>
      <c r="E2077">
        <v>16652</v>
      </c>
      <c r="F2077">
        <v>0</v>
      </c>
      <c r="G2077">
        <v>0</v>
      </c>
      <c r="H2077">
        <v>0</v>
      </c>
      <c r="I2077" s="1">
        <v>35869</v>
      </c>
      <c r="J2077">
        <v>1998</v>
      </c>
      <c r="K2077">
        <f t="shared" si="192"/>
        <v>3</v>
      </c>
      <c r="L2077">
        <f t="shared" si="193"/>
        <v>15</v>
      </c>
      <c r="M2077">
        <f t="shared" si="194"/>
        <v>1998</v>
      </c>
      <c r="N2077">
        <f t="shared" si="195"/>
        <v>1178.1990000000001</v>
      </c>
      <c r="O2077">
        <f t="shared" si="196"/>
        <v>0</v>
      </c>
      <c r="P2077">
        <f t="shared" si="197"/>
        <v>1178.1990000000001</v>
      </c>
    </row>
    <row r="2078" spans="1:16" x14ac:dyDescent="0.3">
      <c r="A2078">
        <v>13087500</v>
      </c>
      <c r="B2078" t="s">
        <v>10</v>
      </c>
      <c r="C2078" s="1">
        <v>35870</v>
      </c>
      <c r="D2078">
        <v>641</v>
      </c>
      <c r="E2078">
        <v>17923</v>
      </c>
      <c r="F2078">
        <v>0</v>
      </c>
      <c r="G2078">
        <v>0</v>
      </c>
      <c r="H2078">
        <v>0</v>
      </c>
      <c r="I2078" s="1">
        <v>35870</v>
      </c>
      <c r="J2078">
        <v>1998</v>
      </c>
      <c r="K2078">
        <f t="shared" si="192"/>
        <v>3</v>
      </c>
      <c r="L2078">
        <f t="shared" si="193"/>
        <v>16</v>
      </c>
      <c r="M2078">
        <f t="shared" si="194"/>
        <v>1998</v>
      </c>
      <c r="N2078">
        <f t="shared" si="195"/>
        <v>1271.4235000000001</v>
      </c>
      <c r="O2078">
        <f t="shared" si="196"/>
        <v>0</v>
      </c>
      <c r="P2078">
        <f t="shared" si="197"/>
        <v>1271.4235000000001</v>
      </c>
    </row>
    <row r="2079" spans="1:16" x14ac:dyDescent="0.3">
      <c r="A2079">
        <v>13087500</v>
      </c>
      <c r="B2079" t="s">
        <v>10</v>
      </c>
      <c r="C2079" s="1">
        <v>35871</v>
      </c>
      <c r="D2079">
        <v>682</v>
      </c>
      <c r="E2079">
        <v>19276</v>
      </c>
      <c r="F2079">
        <v>0</v>
      </c>
      <c r="G2079">
        <v>0</v>
      </c>
      <c r="H2079">
        <v>0</v>
      </c>
      <c r="I2079" s="1">
        <v>35871</v>
      </c>
      <c r="J2079">
        <v>1998</v>
      </c>
      <c r="K2079">
        <f t="shared" si="192"/>
        <v>3</v>
      </c>
      <c r="L2079">
        <f t="shared" si="193"/>
        <v>17</v>
      </c>
      <c r="M2079">
        <f t="shared" si="194"/>
        <v>1998</v>
      </c>
      <c r="N2079">
        <f t="shared" si="195"/>
        <v>1352.7470000000001</v>
      </c>
      <c r="O2079">
        <f t="shared" si="196"/>
        <v>0</v>
      </c>
      <c r="P2079">
        <f t="shared" si="197"/>
        <v>1352.7470000000001</v>
      </c>
    </row>
    <row r="2080" spans="1:16" x14ac:dyDescent="0.3">
      <c r="A2080">
        <v>13087500</v>
      </c>
      <c r="B2080" t="s">
        <v>10</v>
      </c>
      <c r="C2080" s="1">
        <v>35872</v>
      </c>
      <c r="D2080">
        <v>728</v>
      </c>
      <c r="E2080">
        <v>20720</v>
      </c>
      <c r="F2080">
        <v>0</v>
      </c>
      <c r="G2080">
        <v>0</v>
      </c>
      <c r="H2080">
        <v>0</v>
      </c>
      <c r="I2080" s="1">
        <v>35872</v>
      </c>
      <c r="J2080">
        <v>1998</v>
      </c>
      <c r="K2080">
        <f t="shared" si="192"/>
        <v>3</v>
      </c>
      <c r="L2080">
        <f t="shared" si="193"/>
        <v>18</v>
      </c>
      <c r="M2080">
        <f t="shared" si="194"/>
        <v>1998</v>
      </c>
      <c r="N2080">
        <f t="shared" si="195"/>
        <v>1443.9880000000001</v>
      </c>
      <c r="O2080">
        <f t="shared" si="196"/>
        <v>0</v>
      </c>
      <c r="P2080">
        <f t="shared" si="197"/>
        <v>1443.9880000000001</v>
      </c>
    </row>
    <row r="2081" spans="1:16" x14ac:dyDescent="0.3">
      <c r="A2081">
        <v>13087500</v>
      </c>
      <c r="B2081" t="s">
        <v>10</v>
      </c>
      <c r="C2081" s="1">
        <v>35873</v>
      </c>
      <c r="D2081">
        <v>626</v>
      </c>
      <c r="E2081">
        <v>21961</v>
      </c>
      <c r="F2081">
        <v>0</v>
      </c>
      <c r="G2081">
        <v>0</v>
      </c>
      <c r="H2081">
        <v>0</v>
      </c>
      <c r="I2081" s="1">
        <v>35873</v>
      </c>
      <c r="J2081">
        <v>1998</v>
      </c>
      <c r="K2081">
        <f t="shared" si="192"/>
        <v>3</v>
      </c>
      <c r="L2081">
        <f t="shared" si="193"/>
        <v>19</v>
      </c>
      <c r="M2081">
        <f t="shared" si="194"/>
        <v>1998</v>
      </c>
      <c r="N2081">
        <f t="shared" si="195"/>
        <v>1241.671</v>
      </c>
      <c r="O2081">
        <f t="shared" si="196"/>
        <v>0</v>
      </c>
      <c r="P2081">
        <f t="shared" si="197"/>
        <v>1241.671</v>
      </c>
    </row>
    <row r="2082" spans="1:16" x14ac:dyDescent="0.3">
      <c r="A2082">
        <v>13087500</v>
      </c>
      <c r="B2082" t="s">
        <v>10</v>
      </c>
      <c r="C2082" s="1">
        <v>35874</v>
      </c>
      <c r="D2082">
        <v>621</v>
      </c>
      <c r="E2082">
        <v>23193</v>
      </c>
      <c r="F2082">
        <v>0</v>
      </c>
      <c r="G2082">
        <v>0</v>
      </c>
      <c r="H2082">
        <v>0</v>
      </c>
      <c r="I2082" s="1">
        <v>35874</v>
      </c>
      <c r="J2082">
        <v>1998</v>
      </c>
      <c r="K2082">
        <f t="shared" si="192"/>
        <v>3</v>
      </c>
      <c r="L2082">
        <f t="shared" si="193"/>
        <v>20</v>
      </c>
      <c r="M2082">
        <f t="shared" si="194"/>
        <v>1998</v>
      </c>
      <c r="N2082">
        <f t="shared" si="195"/>
        <v>1231.7535</v>
      </c>
      <c r="O2082">
        <f t="shared" si="196"/>
        <v>0</v>
      </c>
      <c r="P2082">
        <f t="shared" si="197"/>
        <v>1231.7535</v>
      </c>
    </row>
    <row r="2083" spans="1:16" x14ac:dyDescent="0.3">
      <c r="A2083">
        <v>13087500</v>
      </c>
      <c r="B2083" t="s">
        <v>10</v>
      </c>
      <c r="C2083" s="1">
        <v>35875</v>
      </c>
      <c r="D2083">
        <v>620</v>
      </c>
      <c r="E2083">
        <v>24423</v>
      </c>
      <c r="F2083">
        <v>0</v>
      </c>
      <c r="G2083">
        <v>0</v>
      </c>
      <c r="H2083">
        <v>0</v>
      </c>
      <c r="I2083" s="1">
        <v>35875</v>
      </c>
      <c r="J2083">
        <v>1998</v>
      </c>
      <c r="K2083">
        <f t="shared" si="192"/>
        <v>3</v>
      </c>
      <c r="L2083">
        <f t="shared" si="193"/>
        <v>21</v>
      </c>
      <c r="M2083">
        <f t="shared" si="194"/>
        <v>1998</v>
      </c>
      <c r="N2083">
        <f t="shared" si="195"/>
        <v>1229.77</v>
      </c>
      <c r="O2083">
        <f t="shared" si="196"/>
        <v>0</v>
      </c>
      <c r="P2083">
        <f t="shared" si="197"/>
        <v>1229.77</v>
      </c>
    </row>
    <row r="2084" spans="1:16" x14ac:dyDescent="0.3">
      <c r="A2084">
        <v>13087500</v>
      </c>
      <c r="B2084" t="s">
        <v>10</v>
      </c>
      <c r="C2084" s="1">
        <v>35876</v>
      </c>
      <c r="D2084">
        <v>623</v>
      </c>
      <c r="E2084">
        <v>25659</v>
      </c>
      <c r="F2084">
        <v>0</v>
      </c>
      <c r="G2084">
        <v>0</v>
      </c>
      <c r="H2084">
        <v>0</v>
      </c>
      <c r="I2084" s="1">
        <v>35876</v>
      </c>
      <c r="J2084">
        <v>1998</v>
      </c>
      <c r="K2084">
        <f t="shared" si="192"/>
        <v>3</v>
      </c>
      <c r="L2084">
        <f t="shared" si="193"/>
        <v>22</v>
      </c>
      <c r="M2084">
        <f t="shared" si="194"/>
        <v>1998</v>
      </c>
      <c r="N2084">
        <f t="shared" si="195"/>
        <v>1235.7205000000001</v>
      </c>
      <c r="O2084">
        <f t="shared" si="196"/>
        <v>0</v>
      </c>
      <c r="P2084">
        <f t="shared" si="197"/>
        <v>1235.7205000000001</v>
      </c>
    </row>
    <row r="2085" spans="1:16" x14ac:dyDescent="0.3">
      <c r="A2085">
        <v>13087500</v>
      </c>
      <c r="B2085" t="s">
        <v>10</v>
      </c>
      <c r="C2085" s="1">
        <v>35877</v>
      </c>
      <c r="D2085">
        <v>624</v>
      </c>
      <c r="E2085">
        <v>26896</v>
      </c>
      <c r="F2085">
        <v>0</v>
      </c>
      <c r="G2085">
        <v>0</v>
      </c>
      <c r="H2085">
        <v>0</v>
      </c>
      <c r="I2085" s="1">
        <v>35877</v>
      </c>
      <c r="J2085">
        <v>1998</v>
      </c>
      <c r="K2085">
        <f t="shared" si="192"/>
        <v>3</v>
      </c>
      <c r="L2085">
        <f t="shared" si="193"/>
        <v>23</v>
      </c>
      <c r="M2085">
        <f t="shared" si="194"/>
        <v>1998</v>
      </c>
      <c r="N2085">
        <f t="shared" si="195"/>
        <v>1237.704</v>
      </c>
      <c r="O2085">
        <f t="shared" si="196"/>
        <v>0</v>
      </c>
      <c r="P2085">
        <f t="shared" si="197"/>
        <v>1237.704</v>
      </c>
    </row>
    <row r="2086" spans="1:16" x14ac:dyDescent="0.3">
      <c r="A2086">
        <v>13087500</v>
      </c>
      <c r="B2086" t="s">
        <v>10</v>
      </c>
      <c r="C2086" s="1">
        <v>35878</v>
      </c>
      <c r="D2086">
        <v>621</v>
      </c>
      <c r="E2086">
        <v>28128</v>
      </c>
      <c r="F2086">
        <v>0</v>
      </c>
      <c r="G2086">
        <v>0</v>
      </c>
      <c r="H2086">
        <v>0</v>
      </c>
      <c r="I2086" s="1">
        <v>35878</v>
      </c>
      <c r="J2086">
        <v>1998</v>
      </c>
      <c r="K2086">
        <f t="shared" si="192"/>
        <v>3</v>
      </c>
      <c r="L2086">
        <f t="shared" si="193"/>
        <v>24</v>
      </c>
      <c r="M2086">
        <f t="shared" si="194"/>
        <v>1998</v>
      </c>
      <c r="N2086">
        <f t="shared" si="195"/>
        <v>1231.7535</v>
      </c>
      <c r="O2086">
        <f t="shared" si="196"/>
        <v>0</v>
      </c>
      <c r="P2086">
        <f t="shared" si="197"/>
        <v>1231.7535</v>
      </c>
    </row>
    <row r="2087" spans="1:16" x14ac:dyDescent="0.3">
      <c r="A2087">
        <v>13087500</v>
      </c>
      <c r="B2087" t="s">
        <v>10</v>
      </c>
      <c r="C2087" s="1">
        <v>35879</v>
      </c>
      <c r="D2087">
        <v>621</v>
      </c>
      <c r="E2087">
        <v>29360</v>
      </c>
      <c r="F2087">
        <v>0</v>
      </c>
      <c r="G2087">
        <v>0</v>
      </c>
      <c r="H2087">
        <v>0</v>
      </c>
      <c r="I2087" s="1">
        <v>35879</v>
      </c>
      <c r="J2087">
        <v>1998</v>
      </c>
      <c r="K2087">
        <f t="shared" si="192"/>
        <v>3</v>
      </c>
      <c r="L2087">
        <f t="shared" si="193"/>
        <v>25</v>
      </c>
      <c r="M2087">
        <f t="shared" si="194"/>
        <v>1998</v>
      </c>
      <c r="N2087">
        <f t="shared" si="195"/>
        <v>1231.7535</v>
      </c>
      <c r="O2087">
        <f t="shared" si="196"/>
        <v>0</v>
      </c>
      <c r="P2087">
        <f t="shared" si="197"/>
        <v>1231.7535</v>
      </c>
    </row>
    <row r="2088" spans="1:16" x14ac:dyDescent="0.3">
      <c r="A2088">
        <v>13087500</v>
      </c>
      <c r="B2088" t="s">
        <v>10</v>
      </c>
      <c r="C2088" s="1">
        <v>35880</v>
      </c>
      <c r="D2088">
        <v>621</v>
      </c>
      <c r="E2088">
        <v>30592</v>
      </c>
      <c r="F2088">
        <v>0</v>
      </c>
      <c r="G2088">
        <v>0</v>
      </c>
      <c r="H2088">
        <v>0</v>
      </c>
      <c r="I2088" s="1">
        <v>35880</v>
      </c>
      <c r="J2088">
        <v>1998</v>
      </c>
      <c r="K2088">
        <f t="shared" si="192"/>
        <v>3</v>
      </c>
      <c r="L2088">
        <f t="shared" si="193"/>
        <v>26</v>
      </c>
      <c r="M2088">
        <f t="shared" si="194"/>
        <v>1998</v>
      </c>
      <c r="N2088">
        <f t="shared" si="195"/>
        <v>1231.7535</v>
      </c>
      <c r="O2088">
        <f t="shared" si="196"/>
        <v>0</v>
      </c>
      <c r="P2088">
        <f t="shared" si="197"/>
        <v>1231.7535</v>
      </c>
    </row>
    <row r="2089" spans="1:16" x14ac:dyDescent="0.3">
      <c r="A2089">
        <v>13087500</v>
      </c>
      <c r="B2089" t="s">
        <v>10</v>
      </c>
      <c r="C2089" s="1">
        <v>35881</v>
      </c>
      <c r="D2089">
        <v>621</v>
      </c>
      <c r="E2089">
        <v>31823</v>
      </c>
      <c r="F2089">
        <v>0</v>
      </c>
      <c r="G2089">
        <v>0</v>
      </c>
      <c r="H2089">
        <v>0</v>
      </c>
      <c r="I2089" s="1">
        <v>35881</v>
      </c>
      <c r="J2089">
        <v>1998</v>
      </c>
      <c r="K2089">
        <f t="shared" si="192"/>
        <v>3</v>
      </c>
      <c r="L2089">
        <f t="shared" si="193"/>
        <v>27</v>
      </c>
      <c r="M2089">
        <f t="shared" si="194"/>
        <v>1998</v>
      </c>
      <c r="N2089">
        <f t="shared" si="195"/>
        <v>1231.7535</v>
      </c>
      <c r="O2089">
        <f t="shared" si="196"/>
        <v>0</v>
      </c>
      <c r="P2089">
        <f t="shared" si="197"/>
        <v>1231.7535</v>
      </c>
    </row>
    <row r="2090" spans="1:16" x14ac:dyDescent="0.3">
      <c r="A2090">
        <v>13087500</v>
      </c>
      <c r="B2090" t="s">
        <v>10</v>
      </c>
      <c r="C2090" s="1">
        <v>35882</v>
      </c>
      <c r="D2090">
        <v>623</v>
      </c>
      <c r="E2090">
        <v>33059</v>
      </c>
      <c r="F2090">
        <v>0</v>
      </c>
      <c r="G2090">
        <v>0</v>
      </c>
      <c r="H2090">
        <v>0</v>
      </c>
      <c r="I2090" s="1">
        <v>35882</v>
      </c>
      <c r="J2090">
        <v>1998</v>
      </c>
      <c r="K2090">
        <f t="shared" si="192"/>
        <v>3</v>
      </c>
      <c r="L2090">
        <f t="shared" si="193"/>
        <v>28</v>
      </c>
      <c r="M2090">
        <f t="shared" si="194"/>
        <v>1998</v>
      </c>
      <c r="N2090">
        <f t="shared" si="195"/>
        <v>1235.7205000000001</v>
      </c>
      <c r="O2090">
        <f t="shared" si="196"/>
        <v>0</v>
      </c>
      <c r="P2090">
        <f t="shared" si="197"/>
        <v>1235.7205000000001</v>
      </c>
    </row>
    <row r="2091" spans="1:16" x14ac:dyDescent="0.3">
      <c r="A2091">
        <v>13087500</v>
      </c>
      <c r="B2091" t="s">
        <v>10</v>
      </c>
      <c r="C2091" s="1">
        <v>35883</v>
      </c>
      <c r="D2091">
        <v>619</v>
      </c>
      <c r="E2091">
        <v>34287</v>
      </c>
      <c r="F2091">
        <v>0</v>
      </c>
      <c r="G2091">
        <v>0</v>
      </c>
      <c r="H2091">
        <v>0</v>
      </c>
      <c r="I2091" s="1">
        <v>35883</v>
      </c>
      <c r="J2091">
        <v>1998</v>
      </c>
      <c r="K2091">
        <f t="shared" si="192"/>
        <v>3</v>
      </c>
      <c r="L2091">
        <f t="shared" si="193"/>
        <v>29</v>
      </c>
      <c r="M2091">
        <f t="shared" si="194"/>
        <v>1998</v>
      </c>
      <c r="N2091">
        <f t="shared" si="195"/>
        <v>1227.7864999999999</v>
      </c>
      <c r="O2091">
        <f t="shared" si="196"/>
        <v>0</v>
      </c>
      <c r="P2091">
        <f t="shared" si="197"/>
        <v>1227.7864999999999</v>
      </c>
    </row>
    <row r="2092" spans="1:16" x14ac:dyDescent="0.3">
      <c r="A2092">
        <v>13087500</v>
      </c>
      <c r="B2092" t="s">
        <v>10</v>
      </c>
      <c r="C2092" s="1">
        <v>35884</v>
      </c>
      <c r="D2092">
        <v>622</v>
      </c>
      <c r="E2092">
        <v>35521</v>
      </c>
      <c r="F2092">
        <v>0</v>
      </c>
      <c r="G2092">
        <v>0</v>
      </c>
      <c r="H2092">
        <v>0</v>
      </c>
      <c r="I2092" s="1">
        <v>35884</v>
      </c>
      <c r="J2092">
        <v>1998</v>
      </c>
      <c r="K2092">
        <f t="shared" si="192"/>
        <v>3</v>
      </c>
      <c r="L2092">
        <f t="shared" si="193"/>
        <v>30</v>
      </c>
      <c r="M2092">
        <f t="shared" si="194"/>
        <v>1998</v>
      </c>
      <c r="N2092">
        <f t="shared" si="195"/>
        <v>1233.7370000000001</v>
      </c>
      <c r="O2092">
        <f t="shared" si="196"/>
        <v>0</v>
      </c>
      <c r="P2092">
        <f t="shared" si="197"/>
        <v>1233.7370000000001</v>
      </c>
    </row>
    <row r="2093" spans="1:16" x14ac:dyDescent="0.3">
      <c r="A2093">
        <v>13087500</v>
      </c>
      <c r="B2093" t="s">
        <v>10</v>
      </c>
      <c r="C2093" s="1">
        <v>35885</v>
      </c>
      <c r="D2093">
        <v>619</v>
      </c>
      <c r="E2093">
        <v>36748</v>
      </c>
      <c r="F2093">
        <v>0</v>
      </c>
      <c r="G2093">
        <v>0</v>
      </c>
      <c r="H2093">
        <v>0</v>
      </c>
      <c r="I2093" s="1">
        <v>35885</v>
      </c>
      <c r="J2093">
        <v>1998</v>
      </c>
      <c r="K2093">
        <f t="shared" si="192"/>
        <v>3</v>
      </c>
      <c r="L2093">
        <f t="shared" si="193"/>
        <v>31</v>
      </c>
      <c r="M2093">
        <f t="shared" si="194"/>
        <v>1998</v>
      </c>
      <c r="N2093">
        <f t="shared" si="195"/>
        <v>1227.7864999999999</v>
      </c>
      <c r="O2093">
        <f t="shared" si="196"/>
        <v>0</v>
      </c>
      <c r="P2093">
        <f t="shared" si="197"/>
        <v>1227.7864999999999</v>
      </c>
    </row>
    <row r="2094" spans="1:16" x14ac:dyDescent="0.3">
      <c r="A2094">
        <v>13087500</v>
      </c>
      <c r="B2094" t="s">
        <v>10</v>
      </c>
      <c r="C2094" s="1">
        <v>35886</v>
      </c>
      <c r="D2094">
        <v>620</v>
      </c>
      <c r="E2094">
        <v>37978</v>
      </c>
      <c r="F2094">
        <v>0</v>
      </c>
      <c r="G2094">
        <v>0</v>
      </c>
      <c r="H2094">
        <v>0</v>
      </c>
      <c r="I2094" s="1">
        <v>35886</v>
      </c>
      <c r="J2094">
        <v>1998</v>
      </c>
      <c r="K2094">
        <f t="shared" si="192"/>
        <v>4</v>
      </c>
      <c r="L2094">
        <f t="shared" si="193"/>
        <v>1</v>
      </c>
      <c r="M2094">
        <f t="shared" si="194"/>
        <v>1998</v>
      </c>
      <c r="N2094">
        <f t="shared" si="195"/>
        <v>1229.77</v>
      </c>
      <c r="O2094">
        <f t="shared" si="196"/>
        <v>0</v>
      </c>
      <c r="P2094">
        <f t="shared" si="197"/>
        <v>1229.77</v>
      </c>
    </row>
    <row r="2095" spans="1:16" x14ac:dyDescent="0.3">
      <c r="A2095">
        <v>13087500</v>
      </c>
      <c r="B2095" t="s">
        <v>10</v>
      </c>
      <c r="C2095" s="1">
        <v>35887</v>
      </c>
      <c r="D2095">
        <v>625</v>
      </c>
      <c r="E2095">
        <v>39218</v>
      </c>
      <c r="F2095">
        <v>0</v>
      </c>
      <c r="G2095">
        <v>0</v>
      </c>
      <c r="H2095">
        <v>0</v>
      </c>
      <c r="I2095" s="1">
        <v>35887</v>
      </c>
      <c r="J2095">
        <v>1998</v>
      </c>
      <c r="K2095">
        <f t="shared" si="192"/>
        <v>4</v>
      </c>
      <c r="L2095">
        <f t="shared" si="193"/>
        <v>2</v>
      </c>
      <c r="M2095">
        <f t="shared" si="194"/>
        <v>1998</v>
      </c>
      <c r="N2095">
        <f t="shared" si="195"/>
        <v>1239.6875</v>
      </c>
      <c r="O2095">
        <f t="shared" si="196"/>
        <v>0</v>
      </c>
      <c r="P2095">
        <f t="shared" si="197"/>
        <v>1239.6875</v>
      </c>
    </row>
    <row r="2096" spans="1:16" x14ac:dyDescent="0.3">
      <c r="A2096">
        <v>13087500</v>
      </c>
      <c r="B2096" t="s">
        <v>10</v>
      </c>
      <c r="C2096" s="1">
        <v>35888</v>
      </c>
      <c r="D2096">
        <v>624</v>
      </c>
      <c r="E2096">
        <v>40456</v>
      </c>
      <c r="F2096">
        <v>0</v>
      </c>
      <c r="G2096">
        <v>0</v>
      </c>
      <c r="H2096">
        <v>0</v>
      </c>
      <c r="I2096" s="1">
        <v>35888</v>
      </c>
      <c r="J2096">
        <v>1998</v>
      </c>
      <c r="K2096">
        <f t="shared" si="192"/>
        <v>4</v>
      </c>
      <c r="L2096">
        <f t="shared" si="193"/>
        <v>3</v>
      </c>
      <c r="M2096">
        <f t="shared" si="194"/>
        <v>1998</v>
      </c>
      <c r="N2096">
        <f t="shared" si="195"/>
        <v>1237.704</v>
      </c>
      <c r="O2096">
        <f t="shared" si="196"/>
        <v>0</v>
      </c>
      <c r="P2096">
        <f t="shared" si="197"/>
        <v>1237.704</v>
      </c>
    </row>
    <row r="2097" spans="1:16" x14ac:dyDescent="0.3">
      <c r="A2097">
        <v>13087500</v>
      </c>
      <c r="B2097" t="s">
        <v>10</v>
      </c>
      <c r="C2097" s="1">
        <v>35889</v>
      </c>
      <c r="D2097">
        <v>623</v>
      </c>
      <c r="E2097">
        <v>41691</v>
      </c>
      <c r="F2097">
        <v>0</v>
      </c>
      <c r="G2097">
        <v>0</v>
      </c>
      <c r="H2097">
        <v>0</v>
      </c>
      <c r="I2097" s="1">
        <v>35889</v>
      </c>
      <c r="J2097">
        <v>1998</v>
      </c>
      <c r="K2097">
        <f t="shared" si="192"/>
        <v>4</v>
      </c>
      <c r="L2097">
        <f t="shared" si="193"/>
        <v>4</v>
      </c>
      <c r="M2097">
        <f t="shared" si="194"/>
        <v>1998</v>
      </c>
      <c r="N2097">
        <f t="shared" si="195"/>
        <v>1235.7205000000001</v>
      </c>
      <c r="O2097">
        <f t="shared" si="196"/>
        <v>0</v>
      </c>
      <c r="P2097">
        <f t="shared" si="197"/>
        <v>1235.7205000000001</v>
      </c>
    </row>
    <row r="2098" spans="1:16" x14ac:dyDescent="0.3">
      <c r="A2098">
        <v>13087500</v>
      </c>
      <c r="B2098" t="s">
        <v>10</v>
      </c>
      <c r="C2098" s="1">
        <v>35890</v>
      </c>
      <c r="D2098">
        <v>623</v>
      </c>
      <c r="E2098">
        <v>42927</v>
      </c>
      <c r="F2098">
        <v>0</v>
      </c>
      <c r="G2098">
        <v>0</v>
      </c>
      <c r="H2098">
        <v>0</v>
      </c>
      <c r="I2098" s="1">
        <v>35890</v>
      </c>
      <c r="J2098">
        <v>1998</v>
      </c>
      <c r="K2098">
        <f t="shared" si="192"/>
        <v>4</v>
      </c>
      <c r="L2098">
        <f t="shared" si="193"/>
        <v>5</v>
      </c>
      <c r="M2098">
        <f t="shared" si="194"/>
        <v>1998</v>
      </c>
      <c r="N2098">
        <f t="shared" si="195"/>
        <v>1235.7205000000001</v>
      </c>
      <c r="O2098">
        <f t="shared" si="196"/>
        <v>0</v>
      </c>
      <c r="P2098">
        <f t="shared" si="197"/>
        <v>1235.7205000000001</v>
      </c>
    </row>
    <row r="2099" spans="1:16" x14ac:dyDescent="0.3">
      <c r="A2099">
        <v>13087500</v>
      </c>
      <c r="B2099" t="s">
        <v>10</v>
      </c>
      <c r="C2099" s="1">
        <v>35891</v>
      </c>
      <c r="D2099">
        <v>623</v>
      </c>
      <c r="E2099">
        <v>44163</v>
      </c>
      <c r="F2099">
        <v>0</v>
      </c>
      <c r="G2099">
        <v>0</v>
      </c>
      <c r="H2099">
        <v>0</v>
      </c>
      <c r="I2099" s="1">
        <v>35891</v>
      </c>
      <c r="J2099">
        <v>1998</v>
      </c>
      <c r="K2099">
        <f t="shared" si="192"/>
        <v>4</v>
      </c>
      <c r="L2099">
        <f t="shared" si="193"/>
        <v>6</v>
      </c>
      <c r="M2099">
        <f t="shared" si="194"/>
        <v>1998</v>
      </c>
      <c r="N2099">
        <f t="shared" si="195"/>
        <v>1235.7205000000001</v>
      </c>
      <c r="O2099">
        <f t="shared" si="196"/>
        <v>0</v>
      </c>
      <c r="P2099">
        <f t="shared" si="197"/>
        <v>1235.7205000000001</v>
      </c>
    </row>
    <row r="2100" spans="1:16" x14ac:dyDescent="0.3">
      <c r="A2100">
        <v>13087500</v>
      </c>
      <c r="B2100" t="s">
        <v>10</v>
      </c>
      <c r="C2100" s="1">
        <v>35892</v>
      </c>
      <c r="D2100">
        <v>624</v>
      </c>
      <c r="E2100">
        <v>45400</v>
      </c>
      <c r="F2100">
        <v>0</v>
      </c>
      <c r="G2100">
        <v>0</v>
      </c>
      <c r="H2100">
        <v>0</v>
      </c>
      <c r="I2100" s="1">
        <v>35892</v>
      </c>
      <c r="J2100">
        <v>1998</v>
      </c>
      <c r="K2100">
        <f t="shared" si="192"/>
        <v>4</v>
      </c>
      <c r="L2100">
        <f t="shared" si="193"/>
        <v>7</v>
      </c>
      <c r="M2100">
        <f t="shared" si="194"/>
        <v>1998</v>
      </c>
      <c r="N2100">
        <f t="shared" si="195"/>
        <v>1237.704</v>
      </c>
      <c r="O2100">
        <f t="shared" si="196"/>
        <v>0</v>
      </c>
      <c r="P2100">
        <f t="shared" si="197"/>
        <v>1237.704</v>
      </c>
    </row>
    <row r="2101" spans="1:16" x14ac:dyDescent="0.3">
      <c r="A2101">
        <v>13087500</v>
      </c>
      <c r="B2101" t="s">
        <v>10</v>
      </c>
      <c r="C2101" s="1">
        <v>35893</v>
      </c>
      <c r="D2101">
        <v>624</v>
      </c>
      <c r="E2101">
        <v>46638</v>
      </c>
      <c r="F2101">
        <v>0</v>
      </c>
      <c r="G2101">
        <v>0</v>
      </c>
      <c r="H2101">
        <v>0</v>
      </c>
      <c r="I2101" s="1">
        <v>35893</v>
      </c>
      <c r="J2101">
        <v>1998</v>
      </c>
      <c r="K2101">
        <f t="shared" si="192"/>
        <v>4</v>
      </c>
      <c r="L2101">
        <f t="shared" si="193"/>
        <v>8</v>
      </c>
      <c r="M2101">
        <f t="shared" si="194"/>
        <v>1998</v>
      </c>
      <c r="N2101">
        <f t="shared" si="195"/>
        <v>1237.704</v>
      </c>
      <c r="O2101">
        <f t="shared" si="196"/>
        <v>0</v>
      </c>
      <c r="P2101">
        <f t="shared" si="197"/>
        <v>1237.704</v>
      </c>
    </row>
    <row r="2102" spans="1:16" x14ac:dyDescent="0.3">
      <c r="A2102">
        <v>13087500</v>
      </c>
      <c r="B2102" t="s">
        <v>10</v>
      </c>
      <c r="C2102" s="1">
        <v>35894</v>
      </c>
      <c r="D2102">
        <v>623</v>
      </c>
      <c r="E2102">
        <v>47874</v>
      </c>
      <c r="F2102">
        <v>0</v>
      </c>
      <c r="G2102">
        <v>0</v>
      </c>
      <c r="H2102">
        <v>0</v>
      </c>
      <c r="I2102" s="1">
        <v>35894</v>
      </c>
      <c r="J2102">
        <v>1998</v>
      </c>
      <c r="K2102">
        <f t="shared" si="192"/>
        <v>4</v>
      </c>
      <c r="L2102">
        <f t="shared" si="193"/>
        <v>9</v>
      </c>
      <c r="M2102">
        <f t="shared" si="194"/>
        <v>1998</v>
      </c>
      <c r="N2102">
        <f t="shared" si="195"/>
        <v>1235.7205000000001</v>
      </c>
      <c r="O2102">
        <f t="shared" si="196"/>
        <v>0</v>
      </c>
      <c r="P2102">
        <f t="shared" si="197"/>
        <v>1235.7205000000001</v>
      </c>
    </row>
    <row r="2103" spans="1:16" x14ac:dyDescent="0.3">
      <c r="A2103">
        <v>13087500</v>
      </c>
      <c r="B2103" t="s">
        <v>10</v>
      </c>
      <c r="C2103" s="1">
        <v>35895</v>
      </c>
      <c r="D2103">
        <v>624</v>
      </c>
      <c r="E2103">
        <v>49111</v>
      </c>
      <c r="F2103">
        <v>0</v>
      </c>
      <c r="G2103">
        <v>0</v>
      </c>
      <c r="H2103">
        <v>0</v>
      </c>
      <c r="I2103" s="1">
        <v>35895</v>
      </c>
      <c r="J2103">
        <v>1998</v>
      </c>
      <c r="K2103">
        <f t="shared" si="192"/>
        <v>4</v>
      </c>
      <c r="L2103">
        <f t="shared" si="193"/>
        <v>10</v>
      </c>
      <c r="M2103">
        <f t="shared" si="194"/>
        <v>1998</v>
      </c>
      <c r="N2103">
        <f t="shared" si="195"/>
        <v>1237.704</v>
      </c>
      <c r="O2103">
        <f t="shared" si="196"/>
        <v>0</v>
      </c>
      <c r="P2103">
        <f t="shared" si="197"/>
        <v>1237.704</v>
      </c>
    </row>
    <row r="2104" spans="1:16" x14ac:dyDescent="0.3">
      <c r="A2104">
        <v>13087500</v>
      </c>
      <c r="B2104" t="s">
        <v>10</v>
      </c>
      <c r="C2104" s="1">
        <v>35896</v>
      </c>
      <c r="D2104">
        <v>619</v>
      </c>
      <c r="E2104">
        <v>50339</v>
      </c>
      <c r="F2104">
        <v>0</v>
      </c>
      <c r="G2104">
        <v>0</v>
      </c>
      <c r="H2104">
        <v>0</v>
      </c>
      <c r="I2104" s="1">
        <v>35896</v>
      </c>
      <c r="J2104">
        <v>1998</v>
      </c>
      <c r="K2104">
        <f t="shared" si="192"/>
        <v>4</v>
      </c>
      <c r="L2104">
        <f t="shared" si="193"/>
        <v>11</v>
      </c>
      <c r="M2104">
        <f t="shared" si="194"/>
        <v>1998</v>
      </c>
      <c r="N2104">
        <f t="shared" si="195"/>
        <v>1227.7864999999999</v>
      </c>
      <c r="O2104">
        <f t="shared" si="196"/>
        <v>0</v>
      </c>
      <c r="P2104">
        <f t="shared" si="197"/>
        <v>1227.7864999999999</v>
      </c>
    </row>
    <row r="2105" spans="1:16" x14ac:dyDescent="0.3">
      <c r="A2105">
        <v>13087500</v>
      </c>
      <c r="B2105" t="s">
        <v>10</v>
      </c>
      <c r="C2105" s="1">
        <v>35897</v>
      </c>
      <c r="D2105">
        <v>617</v>
      </c>
      <c r="E2105">
        <v>51563</v>
      </c>
      <c r="F2105">
        <v>0</v>
      </c>
      <c r="G2105">
        <v>0</v>
      </c>
      <c r="H2105">
        <v>0</v>
      </c>
      <c r="I2105" s="1">
        <v>35897</v>
      </c>
      <c r="J2105">
        <v>1998</v>
      </c>
      <c r="K2105">
        <f t="shared" si="192"/>
        <v>4</v>
      </c>
      <c r="L2105">
        <f t="shared" si="193"/>
        <v>12</v>
      </c>
      <c r="M2105">
        <f t="shared" si="194"/>
        <v>1998</v>
      </c>
      <c r="N2105">
        <f t="shared" si="195"/>
        <v>1223.8195000000001</v>
      </c>
      <c r="O2105">
        <f t="shared" si="196"/>
        <v>0</v>
      </c>
      <c r="P2105">
        <f t="shared" si="197"/>
        <v>1223.8195000000001</v>
      </c>
    </row>
    <row r="2106" spans="1:16" x14ac:dyDescent="0.3">
      <c r="A2106">
        <v>13087500</v>
      </c>
      <c r="B2106" t="s">
        <v>10</v>
      </c>
      <c r="C2106" s="1">
        <v>35898</v>
      </c>
      <c r="D2106">
        <v>645</v>
      </c>
      <c r="E2106">
        <v>52842</v>
      </c>
      <c r="F2106">
        <v>0</v>
      </c>
      <c r="G2106">
        <v>0</v>
      </c>
      <c r="H2106">
        <v>0</v>
      </c>
      <c r="I2106" s="1">
        <v>35898</v>
      </c>
      <c r="J2106">
        <v>1998</v>
      </c>
      <c r="K2106">
        <f t="shared" si="192"/>
        <v>4</v>
      </c>
      <c r="L2106">
        <f t="shared" si="193"/>
        <v>13</v>
      </c>
      <c r="M2106">
        <f t="shared" si="194"/>
        <v>1998</v>
      </c>
      <c r="N2106">
        <f t="shared" si="195"/>
        <v>1279.3575000000001</v>
      </c>
      <c r="O2106">
        <f t="shared" si="196"/>
        <v>0</v>
      </c>
      <c r="P2106">
        <f t="shared" si="197"/>
        <v>1279.3575000000001</v>
      </c>
    </row>
    <row r="2107" spans="1:16" x14ac:dyDescent="0.3">
      <c r="A2107">
        <v>13087500</v>
      </c>
      <c r="B2107" t="s">
        <v>10</v>
      </c>
      <c r="C2107" s="1">
        <v>35899</v>
      </c>
      <c r="D2107">
        <v>671</v>
      </c>
      <c r="E2107">
        <v>54173</v>
      </c>
      <c r="F2107">
        <v>0</v>
      </c>
      <c r="G2107">
        <v>0</v>
      </c>
      <c r="H2107">
        <v>0</v>
      </c>
      <c r="I2107" s="1">
        <v>35899</v>
      </c>
      <c r="J2107">
        <v>1998</v>
      </c>
      <c r="K2107">
        <f t="shared" si="192"/>
        <v>4</v>
      </c>
      <c r="L2107">
        <f t="shared" si="193"/>
        <v>14</v>
      </c>
      <c r="M2107">
        <f t="shared" si="194"/>
        <v>1998</v>
      </c>
      <c r="N2107">
        <f t="shared" si="195"/>
        <v>1330.9285</v>
      </c>
      <c r="O2107">
        <f t="shared" si="196"/>
        <v>0</v>
      </c>
      <c r="P2107">
        <f t="shared" si="197"/>
        <v>1330.9285</v>
      </c>
    </row>
    <row r="2108" spans="1:16" x14ac:dyDescent="0.3">
      <c r="A2108">
        <v>13087500</v>
      </c>
      <c r="B2108" t="s">
        <v>10</v>
      </c>
      <c r="C2108" s="1">
        <v>35900</v>
      </c>
      <c r="D2108">
        <v>667</v>
      </c>
      <c r="E2108">
        <v>55496</v>
      </c>
      <c r="F2108">
        <v>0</v>
      </c>
      <c r="G2108">
        <v>0</v>
      </c>
      <c r="H2108">
        <v>0</v>
      </c>
      <c r="I2108" s="1">
        <v>35900</v>
      </c>
      <c r="J2108">
        <v>1998</v>
      </c>
      <c r="K2108">
        <f t="shared" si="192"/>
        <v>4</v>
      </c>
      <c r="L2108">
        <f t="shared" si="193"/>
        <v>15</v>
      </c>
      <c r="M2108">
        <f t="shared" si="194"/>
        <v>1998</v>
      </c>
      <c r="N2108">
        <f t="shared" si="195"/>
        <v>1322.9945</v>
      </c>
      <c r="O2108">
        <f t="shared" si="196"/>
        <v>0</v>
      </c>
      <c r="P2108">
        <f t="shared" si="197"/>
        <v>1322.9945</v>
      </c>
    </row>
    <row r="2109" spans="1:16" x14ac:dyDescent="0.3">
      <c r="A2109">
        <v>13087500</v>
      </c>
      <c r="B2109" t="s">
        <v>10</v>
      </c>
      <c r="C2109" s="1">
        <v>35901</v>
      </c>
      <c r="D2109">
        <v>673</v>
      </c>
      <c r="E2109">
        <v>56831</v>
      </c>
      <c r="F2109">
        <v>0</v>
      </c>
      <c r="G2109">
        <v>0</v>
      </c>
      <c r="H2109">
        <v>0</v>
      </c>
      <c r="I2109" s="1">
        <v>35901</v>
      </c>
      <c r="J2109">
        <v>1998</v>
      </c>
      <c r="K2109">
        <f t="shared" si="192"/>
        <v>4</v>
      </c>
      <c r="L2109">
        <f t="shared" si="193"/>
        <v>16</v>
      </c>
      <c r="M2109">
        <f t="shared" si="194"/>
        <v>1998</v>
      </c>
      <c r="N2109">
        <f t="shared" si="195"/>
        <v>1334.8955000000001</v>
      </c>
      <c r="O2109">
        <f t="shared" si="196"/>
        <v>0</v>
      </c>
      <c r="P2109">
        <f t="shared" si="197"/>
        <v>1334.8955000000001</v>
      </c>
    </row>
    <row r="2110" spans="1:16" x14ac:dyDescent="0.3">
      <c r="A2110">
        <v>13087500</v>
      </c>
      <c r="B2110" t="s">
        <v>10</v>
      </c>
      <c r="C2110" s="1">
        <v>35902</v>
      </c>
      <c r="D2110">
        <v>669</v>
      </c>
      <c r="E2110">
        <v>58158</v>
      </c>
      <c r="F2110">
        <v>0</v>
      </c>
      <c r="G2110">
        <v>0</v>
      </c>
      <c r="H2110">
        <v>0</v>
      </c>
      <c r="I2110" s="1">
        <v>35902</v>
      </c>
      <c r="J2110">
        <v>1998</v>
      </c>
      <c r="K2110">
        <f t="shared" si="192"/>
        <v>4</v>
      </c>
      <c r="L2110">
        <f t="shared" si="193"/>
        <v>17</v>
      </c>
      <c r="M2110">
        <f t="shared" si="194"/>
        <v>1998</v>
      </c>
      <c r="N2110">
        <f t="shared" si="195"/>
        <v>1326.9615000000001</v>
      </c>
      <c r="O2110">
        <f t="shared" si="196"/>
        <v>0</v>
      </c>
      <c r="P2110">
        <f t="shared" si="197"/>
        <v>1326.9615000000001</v>
      </c>
    </row>
    <row r="2111" spans="1:16" x14ac:dyDescent="0.3">
      <c r="A2111">
        <v>13087500</v>
      </c>
      <c r="B2111" t="s">
        <v>10</v>
      </c>
      <c r="C2111" s="1">
        <v>35903</v>
      </c>
      <c r="D2111">
        <v>665</v>
      </c>
      <c r="E2111">
        <v>59477</v>
      </c>
      <c r="F2111">
        <v>0</v>
      </c>
      <c r="G2111">
        <v>0</v>
      </c>
      <c r="H2111">
        <v>0</v>
      </c>
      <c r="I2111" s="1">
        <v>35903</v>
      </c>
      <c r="J2111">
        <v>1998</v>
      </c>
      <c r="K2111">
        <f t="shared" si="192"/>
        <v>4</v>
      </c>
      <c r="L2111">
        <f t="shared" si="193"/>
        <v>18</v>
      </c>
      <c r="M2111">
        <f t="shared" si="194"/>
        <v>1998</v>
      </c>
      <c r="N2111">
        <f t="shared" si="195"/>
        <v>1319.0274999999999</v>
      </c>
      <c r="O2111">
        <f t="shared" si="196"/>
        <v>0</v>
      </c>
      <c r="P2111">
        <f t="shared" si="197"/>
        <v>1319.0274999999999</v>
      </c>
    </row>
    <row r="2112" spans="1:16" x14ac:dyDescent="0.3">
      <c r="A2112">
        <v>13087500</v>
      </c>
      <c r="B2112" t="s">
        <v>10</v>
      </c>
      <c r="C2112" s="1">
        <v>35904</v>
      </c>
      <c r="D2112">
        <v>731</v>
      </c>
      <c r="E2112">
        <v>60927</v>
      </c>
      <c r="F2112">
        <v>0</v>
      </c>
      <c r="G2112">
        <v>0</v>
      </c>
      <c r="H2112">
        <v>0</v>
      </c>
      <c r="I2112" s="1">
        <v>35904</v>
      </c>
      <c r="J2112">
        <v>1998</v>
      </c>
      <c r="K2112">
        <f t="shared" si="192"/>
        <v>4</v>
      </c>
      <c r="L2112">
        <f t="shared" si="193"/>
        <v>19</v>
      </c>
      <c r="M2112">
        <f t="shared" si="194"/>
        <v>1998</v>
      </c>
      <c r="N2112">
        <f t="shared" si="195"/>
        <v>1449.9385</v>
      </c>
      <c r="O2112">
        <f t="shared" si="196"/>
        <v>0</v>
      </c>
      <c r="P2112">
        <f t="shared" si="197"/>
        <v>1449.9385</v>
      </c>
    </row>
    <row r="2113" spans="1:16" x14ac:dyDescent="0.3">
      <c r="A2113">
        <v>13087500</v>
      </c>
      <c r="B2113" t="s">
        <v>10</v>
      </c>
      <c r="C2113" s="1">
        <v>35905</v>
      </c>
      <c r="D2113">
        <v>871</v>
      </c>
      <c r="E2113">
        <v>62655</v>
      </c>
      <c r="F2113">
        <v>0</v>
      </c>
      <c r="G2113">
        <v>0</v>
      </c>
      <c r="H2113">
        <v>0</v>
      </c>
      <c r="I2113" s="1">
        <v>35905</v>
      </c>
      <c r="J2113">
        <v>1998</v>
      </c>
      <c r="K2113">
        <f t="shared" si="192"/>
        <v>4</v>
      </c>
      <c r="L2113">
        <f t="shared" si="193"/>
        <v>20</v>
      </c>
      <c r="M2113">
        <f t="shared" si="194"/>
        <v>1998</v>
      </c>
      <c r="N2113">
        <f t="shared" si="195"/>
        <v>1727.6285</v>
      </c>
      <c r="O2113">
        <f t="shared" si="196"/>
        <v>0</v>
      </c>
      <c r="P2113">
        <f t="shared" si="197"/>
        <v>1727.6285</v>
      </c>
    </row>
    <row r="2114" spans="1:16" x14ac:dyDescent="0.3">
      <c r="A2114">
        <v>13087500</v>
      </c>
      <c r="B2114" t="s">
        <v>10</v>
      </c>
      <c r="C2114" s="1">
        <v>35906</v>
      </c>
      <c r="D2114">
        <v>1082</v>
      </c>
      <c r="E2114">
        <v>64801</v>
      </c>
      <c r="F2114">
        <v>0</v>
      </c>
      <c r="G2114">
        <v>0</v>
      </c>
      <c r="H2114">
        <v>0</v>
      </c>
      <c r="I2114" s="1">
        <v>35906</v>
      </c>
      <c r="J2114">
        <v>1998</v>
      </c>
      <c r="K2114">
        <f t="shared" si="192"/>
        <v>4</v>
      </c>
      <c r="L2114">
        <f t="shared" si="193"/>
        <v>21</v>
      </c>
      <c r="M2114">
        <f t="shared" si="194"/>
        <v>1998</v>
      </c>
      <c r="N2114">
        <f t="shared" si="195"/>
        <v>2146.1469999999999</v>
      </c>
      <c r="O2114">
        <f t="shared" si="196"/>
        <v>0</v>
      </c>
      <c r="P2114">
        <f t="shared" si="197"/>
        <v>2146.1469999999999</v>
      </c>
    </row>
    <row r="2115" spans="1:16" x14ac:dyDescent="0.3">
      <c r="A2115">
        <v>13087500</v>
      </c>
      <c r="B2115" t="s">
        <v>10</v>
      </c>
      <c r="C2115" s="1">
        <v>35907</v>
      </c>
      <c r="D2115">
        <v>1255</v>
      </c>
      <c r="E2115">
        <v>67290</v>
      </c>
      <c r="F2115">
        <v>0</v>
      </c>
      <c r="G2115">
        <v>0</v>
      </c>
      <c r="H2115">
        <v>0</v>
      </c>
      <c r="I2115" s="1">
        <v>35907</v>
      </c>
      <c r="J2115">
        <v>1998</v>
      </c>
      <c r="K2115">
        <f t="shared" ref="K2115:K2178" si="198">MONTH(I2115)</f>
        <v>4</v>
      </c>
      <c r="L2115">
        <f t="shared" ref="L2115:L2178" si="199">DAY(I2115)</f>
        <v>22</v>
      </c>
      <c r="M2115">
        <f t="shared" ref="M2115:M2178" si="200">YEAR(I2115)</f>
        <v>1998</v>
      </c>
      <c r="N2115">
        <f t="shared" ref="N2115:N2178" si="201">D2115*1.9835</f>
        <v>2489.2925</v>
      </c>
      <c r="O2115">
        <f t="shared" ref="O2115:O2178" si="202">F2115*1.9835</f>
        <v>0</v>
      </c>
      <c r="P2115">
        <f t="shared" ref="P2115:P2178" si="203">(D2115-F2115)*1.9835</f>
        <v>2489.2925</v>
      </c>
    </row>
    <row r="2116" spans="1:16" x14ac:dyDescent="0.3">
      <c r="A2116">
        <v>13087500</v>
      </c>
      <c r="B2116" t="s">
        <v>10</v>
      </c>
      <c r="C2116" s="1">
        <v>35908</v>
      </c>
      <c r="D2116">
        <v>1258</v>
      </c>
      <c r="E2116">
        <v>69786</v>
      </c>
      <c r="F2116">
        <v>0</v>
      </c>
      <c r="G2116">
        <v>0</v>
      </c>
      <c r="H2116">
        <v>0</v>
      </c>
      <c r="I2116" s="1">
        <v>35908</v>
      </c>
      <c r="J2116">
        <v>1998</v>
      </c>
      <c r="K2116">
        <f t="shared" si="198"/>
        <v>4</v>
      </c>
      <c r="L2116">
        <f t="shared" si="199"/>
        <v>23</v>
      </c>
      <c r="M2116">
        <f t="shared" si="200"/>
        <v>1998</v>
      </c>
      <c r="N2116">
        <f t="shared" si="201"/>
        <v>2495.2429999999999</v>
      </c>
      <c r="O2116">
        <f t="shared" si="202"/>
        <v>0</v>
      </c>
      <c r="P2116">
        <f t="shared" si="203"/>
        <v>2495.2429999999999</v>
      </c>
    </row>
    <row r="2117" spans="1:16" x14ac:dyDescent="0.3">
      <c r="A2117">
        <v>13087500</v>
      </c>
      <c r="B2117" t="s">
        <v>10</v>
      </c>
      <c r="C2117" s="1">
        <v>35909</v>
      </c>
      <c r="D2117">
        <v>1181</v>
      </c>
      <c r="E2117">
        <v>72128</v>
      </c>
      <c r="F2117">
        <v>0</v>
      </c>
      <c r="G2117">
        <v>0</v>
      </c>
      <c r="H2117">
        <v>0</v>
      </c>
      <c r="I2117" s="1">
        <v>35909</v>
      </c>
      <c r="J2117">
        <v>1998</v>
      </c>
      <c r="K2117">
        <f t="shared" si="198"/>
        <v>4</v>
      </c>
      <c r="L2117">
        <f t="shared" si="199"/>
        <v>24</v>
      </c>
      <c r="M2117">
        <f t="shared" si="200"/>
        <v>1998</v>
      </c>
      <c r="N2117">
        <f t="shared" si="201"/>
        <v>2342.5135</v>
      </c>
      <c r="O2117">
        <f t="shared" si="202"/>
        <v>0</v>
      </c>
      <c r="P2117">
        <f t="shared" si="203"/>
        <v>2342.5135</v>
      </c>
    </row>
    <row r="2118" spans="1:16" x14ac:dyDescent="0.3">
      <c r="A2118">
        <v>13087500</v>
      </c>
      <c r="B2118" t="s">
        <v>10</v>
      </c>
      <c r="C2118" s="1">
        <v>35910</v>
      </c>
      <c r="D2118">
        <v>1106</v>
      </c>
      <c r="E2118">
        <v>74322</v>
      </c>
      <c r="F2118">
        <v>0</v>
      </c>
      <c r="G2118">
        <v>0</v>
      </c>
      <c r="H2118">
        <v>0</v>
      </c>
      <c r="I2118" s="1">
        <v>35910</v>
      </c>
      <c r="J2118">
        <v>1998</v>
      </c>
      <c r="K2118">
        <f t="shared" si="198"/>
        <v>4</v>
      </c>
      <c r="L2118">
        <f t="shared" si="199"/>
        <v>25</v>
      </c>
      <c r="M2118">
        <f t="shared" si="200"/>
        <v>1998</v>
      </c>
      <c r="N2118">
        <f t="shared" si="201"/>
        <v>2193.7510000000002</v>
      </c>
      <c r="O2118">
        <f t="shared" si="202"/>
        <v>0</v>
      </c>
      <c r="P2118">
        <f t="shared" si="203"/>
        <v>2193.7510000000002</v>
      </c>
    </row>
    <row r="2119" spans="1:16" x14ac:dyDescent="0.3">
      <c r="A2119">
        <v>13087500</v>
      </c>
      <c r="B2119" t="s">
        <v>10</v>
      </c>
      <c r="C2119" s="1">
        <v>35911</v>
      </c>
      <c r="D2119">
        <v>1106</v>
      </c>
      <c r="E2119">
        <v>76516</v>
      </c>
      <c r="F2119">
        <v>0</v>
      </c>
      <c r="G2119">
        <v>0</v>
      </c>
      <c r="H2119">
        <v>0</v>
      </c>
      <c r="I2119" s="1">
        <v>35911</v>
      </c>
      <c r="J2119">
        <v>1998</v>
      </c>
      <c r="K2119">
        <f t="shared" si="198"/>
        <v>4</v>
      </c>
      <c r="L2119">
        <f t="shared" si="199"/>
        <v>26</v>
      </c>
      <c r="M2119">
        <f t="shared" si="200"/>
        <v>1998</v>
      </c>
      <c r="N2119">
        <f t="shared" si="201"/>
        <v>2193.7510000000002</v>
      </c>
      <c r="O2119">
        <f t="shared" si="202"/>
        <v>0</v>
      </c>
      <c r="P2119">
        <f t="shared" si="203"/>
        <v>2193.7510000000002</v>
      </c>
    </row>
    <row r="2120" spans="1:16" x14ac:dyDescent="0.3">
      <c r="A2120">
        <v>13087500</v>
      </c>
      <c r="B2120" t="s">
        <v>10</v>
      </c>
      <c r="C2120" s="1">
        <v>35912</v>
      </c>
      <c r="D2120">
        <v>1411</v>
      </c>
      <c r="E2120">
        <v>79314</v>
      </c>
      <c r="F2120">
        <v>0</v>
      </c>
      <c r="G2120">
        <v>0</v>
      </c>
      <c r="H2120">
        <v>0</v>
      </c>
      <c r="I2120" s="1">
        <v>35912</v>
      </c>
      <c r="J2120">
        <v>1998</v>
      </c>
      <c r="K2120">
        <f t="shared" si="198"/>
        <v>4</v>
      </c>
      <c r="L2120">
        <f t="shared" si="199"/>
        <v>27</v>
      </c>
      <c r="M2120">
        <f t="shared" si="200"/>
        <v>1998</v>
      </c>
      <c r="N2120">
        <f t="shared" si="201"/>
        <v>2798.7184999999999</v>
      </c>
      <c r="O2120">
        <f t="shared" si="202"/>
        <v>0</v>
      </c>
      <c r="P2120">
        <f t="shared" si="203"/>
        <v>2798.7184999999999</v>
      </c>
    </row>
    <row r="2121" spans="1:16" x14ac:dyDescent="0.3">
      <c r="A2121">
        <v>13087500</v>
      </c>
      <c r="B2121" t="s">
        <v>10</v>
      </c>
      <c r="C2121" s="1">
        <v>35913</v>
      </c>
      <c r="D2121">
        <v>1712</v>
      </c>
      <c r="E2121">
        <v>82710</v>
      </c>
      <c r="F2121">
        <v>0</v>
      </c>
      <c r="G2121">
        <v>0</v>
      </c>
      <c r="H2121">
        <v>0</v>
      </c>
      <c r="I2121" s="1">
        <v>35913</v>
      </c>
      <c r="J2121">
        <v>1998</v>
      </c>
      <c r="K2121">
        <f t="shared" si="198"/>
        <v>4</v>
      </c>
      <c r="L2121">
        <f t="shared" si="199"/>
        <v>28</v>
      </c>
      <c r="M2121">
        <f t="shared" si="200"/>
        <v>1998</v>
      </c>
      <c r="N2121">
        <f t="shared" si="201"/>
        <v>3395.752</v>
      </c>
      <c r="O2121">
        <f t="shared" si="202"/>
        <v>0</v>
      </c>
      <c r="P2121">
        <f t="shared" si="203"/>
        <v>3395.752</v>
      </c>
    </row>
    <row r="2122" spans="1:16" x14ac:dyDescent="0.3">
      <c r="A2122">
        <v>13087500</v>
      </c>
      <c r="B2122" t="s">
        <v>10</v>
      </c>
      <c r="C2122" s="1">
        <v>35914</v>
      </c>
      <c r="D2122">
        <v>1918</v>
      </c>
      <c r="E2122">
        <v>86514</v>
      </c>
      <c r="F2122">
        <v>0</v>
      </c>
      <c r="G2122">
        <v>0</v>
      </c>
      <c r="H2122">
        <v>0</v>
      </c>
      <c r="I2122" s="1">
        <v>35914</v>
      </c>
      <c r="J2122">
        <v>1998</v>
      </c>
      <c r="K2122">
        <f t="shared" si="198"/>
        <v>4</v>
      </c>
      <c r="L2122">
        <f t="shared" si="199"/>
        <v>29</v>
      </c>
      <c r="M2122">
        <f t="shared" si="200"/>
        <v>1998</v>
      </c>
      <c r="N2122">
        <f t="shared" si="201"/>
        <v>3804.3530000000001</v>
      </c>
      <c r="O2122">
        <f t="shared" si="202"/>
        <v>0</v>
      </c>
      <c r="P2122">
        <f t="shared" si="203"/>
        <v>3804.3530000000001</v>
      </c>
    </row>
    <row r="2123" spans="1:16" x14ac:dyDescent="0.3">
      <c r="A2123">
        <v>13087500</v>
      </c>
      <c r="B2123" t="s">
        <v>10</v>
      </c>
      <c r="C2123" s="1">
        <v>35915</v>
      </c>
      <c r="D2123">
        <v>2137</v>
      </c>
      <c r="E2123">
        <v>90753</v>
      </c>
      <c r="F2123">
        <v>0</v>
      </c>
      <c r="G2123">
        <v>0</v>
      </c>
      <c r="H2123">
        <v>0</v>
      </c>
      <c r="I2123" s="1">
        <v>35915</v>
      </c>
      <c r="J2123">
        <v>1998</v>
      </c>
      <c r="K2123">
        <f t="shared" si="198"/>
        <v>4</v>
      </c>
      <c r="L2123">
        <f t="shared" si="199"/>
        <v>30</v>
      </c>
      <c r="M2123">
        <f t="shared" si="200"/>
        <v>1998</v>
      </c>
      <c r="N2123">
        <f t="shared" si="201"/>
        <v>4238.7394999999997</v>
      </c>
      <c r="O2123">
        <f t="shared" si="202"/>
        <v>0</v>
      </c>
      <c r="P2123">
        <f t="shared" si="203"/>
        <v>4238.7394999999997</v>
      </c>
    </row>
    <row r="2124" spans="1:16" x14ac:dyDescent="0.3">
      <c r="A2124">
        <v>13087500</v>
      </c>
      <c r="B2124" t="s">
        <v>10</v>
      </c>
      <c r="C2124" s="1">
        <v>35916</v>
      </c>
      <c r="D2124">
        <v>2296</v>
      </c>
      <c r="E2124">
        <v>95307</v>
      </c>
      <c r="F2124">
        <v>0</v>
      </c>
      <c r="G2124">
        <v>0</v>
      </c>
      <c r="H2124">
        <v>0</v>
      </c>
      <c r="I2124" s="1">
        <v>35916</v>
      </c>
      <c r="J2124">
        <v>1998</v>
      </c>
      <c r="K2124">
        <f t="shared" si="198"/>
        <v>5</v>
      </c>
      <c r="L2124">
        <f t="shared" si="199"/>
        <v>1</v>
      </c>
      <c r="M2124">
        <f t="shared" si="200"/>
        <v>1998</v>
      </c>
      <c r="N2124">
        <f t="shared" si="201"/>
        <v>4554.116</v>
      </c>
      <c r="O2124">
        <f t="shared" si="202"/>
        <v>0</v>
      </c>
      <c r="P2124">
        <f t="shared" si="203"/>
        <v>4554.116</v>
      </c>
    </row>
    <row r="2125" spans="1:16" x14ac:dyDescent="0.3">
      <c r="A2125">
        <v>13087500</v>
      </c>
      <c r="B2125" t="s">
        <v>10</v>
      </c>
      <c r="C2125" s="1">
        <v>35917</v>
      </c>
      <c r="D2125">
        <v>2419</v>
      </c>
      <c r="E2125">
        <v>100105</v>
      </c>
      <c r="F2125">
        <v>0</v>
      </c>
      <c r="G2125">
        <v>0</v>
      </c>
      <c r="H2125">
        <v>0</v>
      </c>
      <c r="I2125" s="1">
        <v>35917</v>
      </c>
      <c r="J2125">
        <v>1998</v>
      </c>
      <c r="K2125">
        <f t="shared" si="198"/>
        <v>5</v>
      </c>
      <c r="L2125">
        <f t="shared" si="199"/>
        <v>2</v>
      </c>
      <c r="M2125">
        <f t="shared" si="200"/>
        <v>1998</v>
      </c>
      <c r="N2125">
        <f t="shared" si="201"/>
        <v>4798.0865000000003</v>
      </c>
      <c r="O2125">
        <f t="shared" si="202"/>
        <v>0</v>
      </c>
      <c r="P2125">
        <f t="shared" si="203"/>
        <v>4798.0865000000003</v>
      </c>
    </row>
    <row r="2126" spans="1:16" x14ac:dyDescent="0.3">
      <c r="A2126">
        <v>13087500</v>
      </c>
      <c r="B2126" t="s">
        <v>10</v>
      </c>
      <c r="C2126" s="1">
        <v>35918</v>
      </c>
      <c r="D2126">
        <v>2525</v>
      </c>
      <c r="E2126">
        <v>105114</v>
      </c>
      <c r="F2126">
        <v>0</v>
      </c>
      <c r="G2126">
        <v>0</v>
      </c>
      <c r="H2126">
        <v>0</v>
      </c>
      <c r="I2126" s="1">
        <v>35918</v>
      </c>
      <c r="J2126">
        <v>1998</v>
      </c>
      <c r="K2126">
        <f t="shared" si="198"/>
        <v>5</v>
      </c>
      <c r="L2126">
        <f t="shared" si="199"/>
        <v>3</v>
      </c>
      <c r="M2126">
        <f t="shared" si="200"/>
        <v>1998</v>
      </c>
      <c r="N2126">
        <f t="shared" si="201"/>
        <v>5008.3375000000005</v>
      </c>
      <c r="O2126">
        <f t="shared" si="202"/>
        <v>0</v>
      </c>
      <c r="P2126">
        <f t="shared" si="203"/>
        <v>5008.3375000000005</v>
      </c>
    </row>
    <row r="2127" spans="1:16" x14ac:dyDescent="0.3">
      <c r="A2127">
        <v>13087500</v>
      </c>
      <c r="B2127" t="s">
        <v>10</v>
      </c>
      <c r="C2127" s="1">
        <v>35919</v>
      </c>
      <c r="D2127">
        <v>2657</v>
      </c>
      <c r="E2127">
        <v>110384</v>
      </c>
      <c r="F2127">
        <v>0</v>
      </c>
      <c r="G2127">
        <v>0</v>
      </c>
      <c r="H2127">
        <v>0</v>
      </c>
      <c r="I2127" s="1">
        <v>35919</v>
      </c>
      <c r="J2127">
        <v>1998</v>
      </c>
      <c r="K2127">
        <f t="shared" si="198"/>
        <v>5</v>
      </c>
      <c r="L2127">
        <f t="shared" si="199"/>
        <v>4</v>
      </c>
      <c r="M2127">
        <f t="shared" si="200"/>
        <v>1998</v>
      </c>
      <c r="N2127">
        <f t="shared" si="201"/>
        <v>5270.1594999999998</v>
      </c>
      <c r="O2127">
        <f t="shared" si="202"/>
        <v>0</v>
      </c>
      <c r="P2127">
        <f t="shared" si="203"/>
        <v>5270.1594999999998</v>
      </c>
    </row>
    <row r="2128" spans="1:16" x14ac:dyDescent="0.3">
      <c r="A2128">
        <v>13087500</v>
      </c>
      <c r="B2128" t="s">
        <v>10</v>
      </c>
      <c r="C2128" s="1">
        <v>35920</v>
      </c>
      <c r="D2128">
        <v>2768</v>
      </c>
      <c r="E2128">
        <v>115874</v>
      </c>
      <c r="F2128">
        <v>0</v>
      </c>
      <c r="G2128">
        <v>0</v>
      </c>
      <c r="H2128">
        <v>0</v>
      </c>
      <c r="I2128" s="1">
        <v>35920</v>
      </c>
      <c r="J2128">
        <v>1998</v>
      </c>
      <c r="K2128">
        <f t="shared" si="198"/>
        <v>5</v>
      </c>
      <c r="L2128">
        <f t="shared" si="199"/>
        <v>5</v>
      </c>
      <c r="M2128">
        <f t="shared" si="200"/>
        <v>1998</v>
      </c>
      <c r="N2128">
        <f t="shared" si="201"/>
        <v>5490.3280000000004</v>
      </c>
      <c r="O2128">
        <f t="shared" si="202"/>
        <v>0</v>
      </c>
      <c r="P2128">
        <f t="shared" si="203"/>
        <v>5490.3280000000004</v>
      </c>
    </row>
    <row r="2129" spans="1:16" x14ac:dyDescent="0.3">
      <c r="A2129">
        <v>13087500</v>
      </c>
      <c r="B2129" t="s">
        <v>10</v>
      </c>
      <c r="C2129" s="1">
        <v>35921</v>
      </c>
      <c r="D2129">
        <v>2734</v>
      </c>
      <c r="E2129">
        <v>121297</v>
      </c>
      <c r="F2129">
        <v>0</v>
      </c>
      <c r="G2129">
        <v>0</v>
      </c>
      <c r="H2129">
        <v>0</v>
      </c>
      <c r="I2129" s="1">
        <v>35921</v>
      </c>
      <c r="J2129">
        <v>1998</v>
      </c>
      <c r="K2129">
        <f t="shared" si="198"/>
        <v>5</v>
      </c>
      <c r="L2129">
        <f t="shared" si="199"/>
        <v>6</v>
      </c>
      <c r="M2129">
        <f t="shared" si="200"/>
        <v>1998</v>
      </c>
      <c r="N2129">
        <f t="shared" si="201"/>
        <v>5422.8890000000001</v>
      </c>
      <c r="O2129">
        <f t="shared" si="202"/>
        <v>0</v>
      </c>
      <c r="P2129">
        <f t="shared" si="203"/>
        <v>5422.8890000000001</v>
      </c>
    </row>
    <row r="2130" spans="1:16" x14ac:dyDescent="0.3">
      <c r="A2130">
        <v>13087500</v>
      </c>
      <c r="B2130" t="s">
        <v>10</v>
      </c>
      <c r="C2130" s="1">
        <v>35922</v>
      </c>
      <c r="D2130">
        <v>2904</v>
      </c>
      <c r="E2130">
        <v>127057</v>
      </c>
      <c r="F2130">
        <v>0</v>
      </c>
      <c r="G2130">
        <v>0</v>
      </c>
      <c r="H2130">
        <v>0</v>
      </c>
      <c r="I2130" s="1">
        <v>35922</v>
      </c>
      <c r="J2130">
        <v>1998</v>
      </c>
      <c r="K2130">
        <f t="shared" si="198"/>
        <v>5</v>
      </c>
      <c r="L2130">
        <f t="shared" si="199"/>
        <v>7</v>
      </c>
      <c r="M2130">
        <f t="shared" si="200"/>
        <v>1998</v>
      </c>
      <c r="N2130">
        <f t="shared" si="201"/>
        <v>5760.0839999999998</v>
      </c>
      <c r="O2130">
        <f t="shared" si="202"/>
        <v>0</v>
      </c>
      <c r="P2130">
        <f t="shared" si="203"/>
        <v>5760.0839999999998</v>
      </c>
    </row>
    <row r="2131" spans="1:16" x14ac:dyDescent="0.3">
      <c r="A2131">
        <v>13087500</v>
      </c>
      <c r="B2131" t="s">
        <v>10</v>
      </c>
      <c r="C2131" s="1">
        <v>35923</v>
      </c>
      <c r="D2131">
        <v>3048</v>
      </c>
      <c r="E2131">
        <v>133103</v>
      </c>
      <c r="F2131">
        <v>0</v>
      </c>
      <c r="G2131">
        <v>0</v>
      </c>
      <c r="H2131">
        <v>0</v>
      </c>
      <c r="I2131" s="1">
        <v>35923</v>
      </c>
      <c r="J2131">
        <v>1998</v>
      </c>
      <c r="K2131">
        <f t="shared" si="198"/>
        <v>5</v>
      </c>
      <c r="L2131">
        <f t="shared" si="199"/>
        <v>8</v>
      </c>
      <c r="M2131">
        <f t="shared" si="200"/>
        <v>1998</v>
      </c>
      <c r="N2131">
        <f t="shared" si="201"/>
        <v>6045.7080000000005</v>
      </c>
      <c r="O2131">
        <f t="shared" si="202"/>
        <v>0</v>
      </c>
      <c r="P2131">
        <f t="shared" si="203"/>
        <v>6045.7080000000005</v>
      </c>
    </row>
    <row r="2132" spans="1:16" x14ac:dyDescent="0.3">
      <c r="A2132">
        <v>13087500</v>
      </c>
      <c r="B2132" t="s">
        <v>10</v>
      </c>
      <c r="C2132" s="1">
        <v>35924</v>
      </c>
      <c r="D2132">
        <v>2900</v>
      </c>
      <c r="E2132">
        <v>138855</v>
      </c>
      <c r="F2132">
        <v>0</v>
      </c>
      <c r="G2132">
        <v>0</v>
      </c>
      <c r="H2132">
        <v>0</v>
      </c>
      <c r="I2132" s="1">
        <v>35924</v>
      </c>
      <c r="J2132">
        <v>1998</v>
      </c>
      <c r="K2132">
        <f t="shared" si="198"/>
        <v>5</v>
      </c>
      <c r="L2132">
        <f t="shared" si="199"/>
        <v>9</v>
      </c>
      <c r="M2132">
        <f t="shared" si="200"/>
        <v>1998</v>
      </c>
      <c r="N2132">
        <f t="shared" si="201"/>
        <v>5752.1500000000005</v>
      </c>
      <c r="O2132">
        <f t="shared" si="202"/>
        <v>0</v>
      </c>
      <c r="P2132">
        <f t="shared" si="203"/>
        <v>5752.1500000000005</v>
      </c>
    </row>
    <row r="2133" spans="1:16" x14ac:dyDescent="0.3">
      <c r="A2133">
        <v>13087500</v>
      </c>
      <c r="B2133" t="s">
        <v>10</v>
      </c>
      <c r="C2133" s="1">
        <v>35925</v>
      </c>
      <c r="D2133">
        <v>2577</v>
      </c>
      <c r="E2133">
        <v>143967</v>
      </c>
      <c r="F2133">
        <v>0</v>
      </c>
      <c r="G2133">
        <v>0</v>
      </c>
      <c r="H2133">
        <v>0</v>
      </c>
      <c r="I2133" s="1">
        <v>35925</v>
      </c>
      <c r="J2133">
        <v>1998</v>
      </c>
      <c r="K2133">
        <f t="shared" si="198"/>
        <v>5</v>
      </c>
      <c r="L2133">
        <f t="shared" si="199"/>
        <v>10</v>
      </c>
      <c r="M2133">
        <f t="shared" si="200"/>
        <v>1998</v>
      </c>
      <c r="N2133">
        <f t="shared" si="201"/>
        <v>5111.4795000000004</v>
      </c>
      <c r="O2133">
        <f t="shared" si="202"/>
        <v>0</v>
      </c>
      <c r="P2133">
        <f t="shared" si="203"/>
        <v>5111.4795000000004</v>
      </c>
    </row>
    <row r="2134" spans="1:16" x14ac:dyDescent="0.3">
      <c r="A2134">
        <v>13087500</v>
      </c>
      <c r="B2134" t="s">
        <v>10</v>
      </c>
      <c r="C2134" s="1">
        <v>35926</v>
      </c>
      <c r="D2134">
        <v>2128</v>
      </c>
      <c r="E2134">
        <v>148187</v>
      </c>
      <c r="F2134">
        <v>0</v>
      </c>
      <c r="G2134">
        <v>0</v>
      </c>
      <c r="H2134">
        <v>0</v>
      </c>
      <c r="I2134" s="1">
        <v>35926</v>
      </c>
      <c r="J2134">
        <v>1998</v>
      </c>
      <c r="K2134">
        <f t="shared" si="198"/>
        <v>5</v>
      </c>
      <c r="L2134">
        <f t="shared" si="199"/>
        <v>11</v>
      </c>
      <c r="M2134">
        <f t="shared" si="200"/>
        <v>1998</v>
      </c>
      <c r="N2134">
        <f t="shared" si="201"/>
        <v>4220.8879999999999</v>
      </c>
      <c r="O2134">
        <f t="shared" si="202"/>
        <v>0</v>
      </c>
      <c r="P2134">
        <f t="shared" si="203"/>
        <v>4220.8879999999999</v>
      </c>
    </row>
    <row r="2135" spans="1:16" x14ac:dyDescent="0.3">
      <c r="A2135">
        <v>13087500</v>
      </c>
      <c r="B2135" t="s">
        <v>10</v>
      </c>
      <c r="C2135" s="1">
        <v>35927</v>
      </c>
      <c r="D2135">
        <v>2233</v>
      </c>
      <c r="E2135">
        <v>152617</v>
      </c>
      <c r="F2135">
        <v>0</v>
      </c>
      <c r="G2135">
        <v>0</v>
      </c>
      <c r="H2135">
        <v>0</v>
      </c>
      <c r="I2135" s="1">
        <v>35927</v>
      </c>
      <c r="J2135">
        <v>1998</v>
      </c>
      <c r="K2135">
        <f t="shared" si="198"/>
        <v>5</v>
      </c>
      <c r="L2135">
        <f t="shared" si="199"/>
        <v>12</v>
      </c>
      <c r="M2135">
        <f t="shared" si="200"/>
        <v>1998</v>
      </c>
      <c r="N2135">
        <f t="shared" si="201"/>
        <v>4429.1554999999998</v>
      </c>
      <c r="O2135">
        <f t="shared" si="202"/>
        <v>0</v>
      </c>
      <c r="P2135">
        <f t="shared" si="203"/>
        <v>4429.1554999999998</v>
      </c>
    </row>
    <row r="2136" spans="1:16" x14ac:dyDescent="0.3">
      <c r="A2136">
        <v>13087500</v>
      </c>
      <c r="B2136" t="s">
        <v>10</v>
      </c>
      <c r="C2136" s="1">
        <v>35928</v>
      </c>
      <c r="D2136">
        <v>2209</v>
      </c>
      <c r="E2136">
        <v>156998</v>
      </c>
      <c r="F2136">
        <v>0</v>
      </c>
      <c r="G2136">
        <v>0</v>
      </c>
      <c r="H2136">
        <v>0</v>
      </c>
      <c r="I2136" s="1">
        <v>35928</v>
      </c>
      <c r="J2136">
        <v>1998</v>
      </c>
      <c r="K2136">
        <f t="shared" si="198"/>
        <v>5</v>
      </c>
      <c r="L2136">
        <f t="shared" si="199"/>
        <v>13</v>
      </c>
      <c r="M2136">
        <f t="shared" si="200"/>
        <v>1998</v>
      </c>
      <c r="N2136">
        <f t="shared" si="201"/>
        <v>4381.5515000000005</v>
      </c>
      <c r="O2136">
        <f t="shared" si="202"/>
        <v>0</v>
      </c>
      <c r="P2136">
        <f t="shared" si="203"/>
        <v>4381.5515000000005</v>
      </c>
    </row>
    <row r="2137" spans="1:16" x14ac:dyDescent="0.3">
      <c r="A2137">
        <v>13087500</v>
      </c>
      <c r="B2137" t="s">
        <v>10</v>
      </c>
      <c r="C2137" s="1">
        <v>35929</v>
      </c>
      <c r="D2137">
        <v>1965</v>
      </c>
      <c r="E2137">
        <v>160896</v>
      </c>
      <c r="F2137">
        <v>0</v>
      </c>
      <c r="G2137">
        <v>0</v>
      </c>
      <c r="H2137">
        <v>0</v>
      </c>
      <c r="I2137" s="1">
        <v>35929</v>
      </c>
      <c r="J2137">
        <v>1998</v>
      </c>
      <c r="K2137">
        <f t="shared" si="198"/>
        <v>5</v>
      </c>
      <c r="L2137">
        <f t="shared" si="199"/>
        <v>14</v>
      </c>
      <c r="M2137">
        <f t="shared" si="200"/>
        <v>1998</v>
      </c>
      <c r="N2137">
        <f t="shared" si="201"/>
        <v>3897.5774999999999</v>
      </c>
      <c r="O2137">
        <f t="shared" si="202"/>
        <v>0</v>
      </c>
      <c r="P2137">
        <f t="shared" si="203"/>
        <v>3897.5774999999999</v>
      </c>
    </row>
    <row r="2138" spans="1:16" x14ac:dyDescent="0.3">
      <c r="A2138">
        <v>13087500</v>
      </c>
      <c r="B2138" t="s">
        <v>10</v>
      </c>
      <c r="C2138" s="1">
        <v>35930</v>
      </c>
      <c r="D2138">
        <v>1865</v>
      </c>
      <c r="E2138">
        <v>164595</v>
      </c>
      <c r="F2138">
        <v>0</v>
      </c>
      <c r="G2138">
        <v>0</v>
      </c>
      <c r="H2138">
        <v>0</v>
      </c>
      <c r="I2138" s="1">
        <v>35930</v>
      </c>
      <c r="J2138">
        <v>1998</v>
      </c>
      <c r="K2138">
        <f t="shared" si="198"/>
        <v>5</v>
      </c>
      <c r="L2138">
        <f t="shared" si="199"/>
        <v>15</v>
      </c>
      <c r="M2138">
        <f t="shared" si="200"/>
        <v>1998</v>
      </c>
      <c r="N2138">
        <f t="shared" si="201"/>
        <v>3699.2275</v>
      </c>
      <c r="O2138">
        <f t="shared" si="202"/>
        <v>0</v>
      </c>
      <c r="P2138">
        <f t="shared" si="203"/>
        <v>3699.2275</v>
      </c>
    </row>
    <row r="2139" spans="1:16" x14ac:dyDescent="0.3">
      <c r="A2139">
        <v>13087500</v>
      </c>
      <c r="B2139" t="s">
        <v>10</v>
      </c>
      <c r="C2139" s="1">
        <v>35931</v>
      </c>
      <c r="D2139">
        <v>1972</v>
      </c>
      <c r="E2139">
        <v>168506</v>
      </c>
      <c r="F2139">
        <v>0</v>
      </c>
      <c r="G2139">
        <v>0</v>
      </c>
      <c r="H2139">
        <v>0</v>
      </c>
      <c r="I2139" s="1">
        <v>35931</v>
      </c>
      <c r="J2139">
        <v>1998</v>
      </c>
      <c r="K2139">
        <f t="shared" si="198"/>
        <v>5</v>
      </c>
      <c r="L2139">
        <f t="shared" si="199"/>
        <v>16</v>
      </c>
      <c r="M2139">
        <f t="shared" si="200"/>
        <v>1998</v>
      </c>
      <c r="N2139">
        <f t="shared" si="201"/>
        <v>3911.462</v>
      </c>
      <c r="O2139">
        <f t="shared" si="202"/>
        <v>0</v>
      </c>
      <c r="P2139">
        <f t="shared" si="203"/>
        <v>3911.462</v>
      </c>
    </row>
    <row r="2140" spans="1:16" x14ac:dyDescent="0.3">
      <c r="A2140">
        <v>13087500</v>
      </c>
      <c r="B2140" t="s">
        <v>10</v>
      </c>
      <c r="C2140" s="1">
        <v>35932</v>
      </c>
      <c r="D2140">
        <v>1930</v>
      </c>
      <c r="E2140">
        <v>172335</v>
      </c>
      <c r="F2140">
        <v>0</v>
      </c>
      <c r="G2140">
        <v>0</v>
      </c>
      <c r="H2140">
        <v>0</v>
      </c>
      <c r="I2140" s="1">
        <v>35932</v>
      </c>
      <c r="J2140">
        <v>1998</v>
      </c>
      <c r="K2140">
        <f t="shared" si="198"/>
        <v>5</v>
      </c>
      <c r="L2140">
        <f t="shared" si="199"/>
        <v>17</v>
      </c>
      <c r="M2140">
        <f t="shared" si="200"/>
        <v>1998</v>
      </c>
      <c r="N2140">
        <f t="shared" si="201"/>
        <v>3828.1550000000002</v>
      </c>
      <c r="O2140">
        <f t="shared" si="202"/>
        <v>0</v>
      </c>
      <c r="P2140">
        <f t="shared" si="203"/>
        <v>3828.1550000000002</v>
      </c>
    </row>
    <row r="2141" spans="1:16" x14ac:dyDescent="0.3">
      <c r="A2141">
        <v>13087500</v>
      </c>
      <c r="B2141" t="s">
        <v>10</v>
      </c>
      <c r="C2141" s="1">
        <v>35933</v>
      </c>
      <c r="D2141">
        <v>1901</v>
      </c>
      <c r="E2141">
        <v>176105</v>
      </c>
      <c r="F2141">
        <v>0</v>
      </c>
      <c r="G2141">
        <v>0</v>
      </c>
      <c r="H2141">
        <v>0</v>
      </c>
      <c r="I2141" s="1">
        <v>35933</v>
      </c>
      <c r="J2141">
        <v>1998</v>
      </c>
      <c r="K2141">
        <f t="shared" si="198"/>
        <v>5</v>
      </c>
      <c r="L2141">
        <f t="shared" si="199"/>
        <v>18</v>
      </c>
      <c r="M2141">
        <f t="shared" si="200"/>
        <v>1998</v>
      </c>
      <c r="N2141">
        <f t="shared" si="201"/>
        <v>3770.6334999999999</v>
      </c>
      <c r="O2141">
        <f t="shared" si="202"/>
        <v>0</v>
      </c>
      <c r="P2141">
        <f t="shared" si="203"/>
        <v>3770.6334999999999</v>
      </c>
    </row>
    <row r="2142" spans="1:16" x14ac:dyDescent="0.3">
      <c r="A2142">
        <v>13087500</v>
      </c>
      <c r="B2142" t="s">
        <v>10</v>
      </c>
      <c r="C2142" s="1">
        <v>35934</v>
      </c>
      <c r="D2142">
        <v>1900</v>
      </c>
      <c r="E2142">
        <v>179874</v>
      </c>
      <c r="F2142">
        <v>0</v>
      </c>
      <c r="G2142">
        <v>0</v>
      </c>
      <c r="H2142">
        <v>0</v>
      </c>
      <c r="I2142" s="1">
        <v>35934</v>
      </c>
      <c r="J2142">
        <v>1998</v>
      </c>
      <c r="K2142">
        <f t="shared" si="198"/>
        <v>5</v>
      </c>
      <c r="L2142">
        <f t="shared" si="199"/>
        <v>19</v>
      </c>
      <c r="M2142">
        <f t="shared" si="200"/>
        <v>1998</v>
      </c>
      <c r="N2142">
        <f t="shared" si="201"/>
        <v>3768.65</v>
      </c>
      <c r="O2142">
        <f t="shared" si="202"/>
        <v>0</v>
      </c>
      <c r="P2142">
        <f t="shared" si="203"/>
        <v>3768.65</v>
      </c>
    </row>
    <row r="2143" spans="1:16" x14ac:dyDescent="0.3">
      <c r="A2143">
        <v>13087500</v>
      </c>
      <c r="B2143" t="s">
        <v>10</v>
      </c>
      <c r="C2143" s="1">
        <v>35935</v>
      </c>
      <c r="D2143">
        <v>1901</v>
      </c>
      <c r="E2143">
        <v>183644</v>
      </c>
      <c r="F2143">
        <v>0</v>
      </c>
      <c r="G2143">
        <v>0</v>
      </c>
      <c r="H2143">
        <v>0</v>
      </c>
      <c r="I2143" s="1">
        <v>35935</v>
      </c>
      <c r="J2143">
        <v>1998</v>
      </c>
      <c r="K2143">
        <f t="shared" si="198"/>
        <v>5</v>
      </c>
      <c r="L2143">
        <f t="shared" si="199"/>
        <v>20</v>
      </c>
      <c r="M2143">
        <f t="shared" si="200"/>
        <v>1998</v>
      </c>
      <c r="N2143">
        <f t="shared" si="201"/>
        <v>3770.6334999999999</v>
      </c>
      <c r="O2143">
        <f t="shared" si="202"/>
        <v>0</v>
      </c>
      <c r="P2143">
        <f t="shared" si="203"/>
        <v>3770.6334999999999</v>
      </c>
    </row>
    <row r="2144" spans="1:16" x14ac:dyDescent="0.3">
      <c r="A2144">
        <v>13087500</v>
      </c>
      <c r="B2144" t="s">
        <v>10</v>
      </c>
      <c r="C2144" s="1">
        <v>35936</v>
      </c>
      <c r="D2144">
        <v>1950</v>
      </c>
      <c r="E2144">
        <v>187512</v>
      </c>
      <c r="F2144">
        <v>0</v>
      </c>
      <c r="G2144">
        <v>0</v>
      </c>
      <c r="H2144">
        <v>0</v>
      </c>
      <c r="I2144" s="1">
        <v>35936</v>
      </c>
      <c r="J2144">
        <v>1998</v>
      </c>
      <c r="K2144">
        <f t="shared" si="198"/>
        <v>5</v>
      </c>
      <c r="L2144">
        <f t="shared" si="199"/>
        <v>21</v>
      </c>
      <c r="M2144">
        <f t="shared" si="200"/>
        <v>1998</v>
      </c>
      <c r="N2144">
        <f t="shared" si="201"/>
        <v>3867.8250000000003</v>
      </c>
      <c r="O2144">
        <f t="shared" si="202"/>
        <v>0</v>
      </c>
      <c r="P2144">
        <f t="shared" si="203"/>
        <v>3867.8250000000003</v>
      </c>
    </row>
    <row r="2145" spans="1:16" x14ac:dyDescent="0.3">
      <c r="A2145">
        <v>13087500</v>
      </c>
      <c r="B2145" t="s">
        <v>10</v>
      </c>
      <c r="C2145" s="1">
        <v>35937</v>
      </c>
      <c r="D2145">
        <v>1959</v>
      </c>
      <c r="E2145">
        <v>191398</v>
      </c>
      <c r="F2145">
        <v>0</v>
      </c>
      <c r="G2145">
        <v>0</v>
      </c>
      <c r="H2145">
        <v>0</v>
      </c>
      <c r="I2145" s="1">
        <v>35937</v>
      </c>
      <c r="J2145">
        <v>1998</v>
      </c>
      <c r="K2145">
        <f t="shared" si="198"/>
        <v>5</v>
      </c>
      <c r="L2145">
        <f t="shared" si="199"/>
        <v>22</v>
      </c>
      <c r="M2145">
        <f t="shared" si="200"/>
        <v>1998</v>
      </c>
      <c r="N2145">
        <f t="shared" si="201"/>
        <v>3885.6765</v>
      </c>
      <c r="O2145">
        <f t="shared" si="202"/>
        <v>0</v>
      </c>
      <c r="P2145">
        <f t="shared" si="203"/>
        <v>3885.6765</v>
      </c>
    </row>
    <row r="2146" spans="1:16" x14ac:dyDescent="0.3">
      <c r="A2146">
        <v>13087500</v>
      </c>
      <c r="B2146" t="s">
        <v>10</v>
      </c>
      <c r="C2146" s="1">
        <v>35938</v>
      </c>
      <c r="D2146">
        <v>1962</v>
      </c>
      <c r="E2146">
        <v>195290</v>
      </c>
      <c r="F2146">
        <v>0</v>
      </c>
      <c r="G2146">
        <v>0</v>
      </c>
      <c r="H2146">
        <v>0</v>
      </c>
      <c r="I2146" s="1">
        <v>35938</v>
      </c>
      <c r="J2146">
        <v>1998</v>
      </c>
      <c r="K2146">
        <f t="shared" si="198"/>
        <v>5</v>
      </c>
      <c r="L2146">
        <f t="shared" si="199"/>
        <v>23</v>
      </c>
      <c r="M2146">
        <f t="shared" si="200"/>
        <v>1998</v>
      </c>
      <c r="N2146">
        <f t="shared" si="201"/>
        <v>3891.627</v>
      </c>
      <c r="O2146">
        <f t="shared" si="202"/>
        <v>0</v>
      </c>
      <c r="P2146">
        <f t="shared" si="203"/>
        <v>3891.627</v>
      </c>
    </row>
    <row r="2147" spans="1:16" x14ac:dyDescent="0.3">
      <c r="A2147">
        <v>13087500</v>
      </c>
      <c r="B2147" t="s">
        <v>10</v>
      </c>
      <c r="C2147" s="1">
        <v>35939</v>
      </c>
      <c r="D2147">
        <v>1962</v>
      </c>
      <c r="E2147">
        <v>199181</v>
      </c>
      <c r="F2147">
        <v>0</v>
      </c>
      <c r="G2147">
        <v>0</v>
      </c>
      <c r="H2147">
        <v>0</v>
      </c>
      <c r="I2147" s="1">
        <v>35939</v>
      </c>
      <c r="J2147">
        <v>1998</v>
      </c>
      <c r="K2147">
        <f t="shared" si="198"/>
        <v>5</v>
      </c>
      <c r="L2147">
        <f t="shared" si="199"/>
        <v>24</v>
      </c>
      <c r="M2147">
        <f t="shared" si="200"/>
        <v>1998</v>
      </c>
      <c r="N2147">
        <f t="shared" si="201"/>
        <v>3891.627</v>
      </c>
      <c r="O2147">
        <f t="shared" si="202"/>
        <v>0</v>
      </c>
      <c r="P2147">
        <f t="shared" si="203"/>
        <v>3891.627</v>
      </c>
    </row>
    <row r="2148" spans="1:16" x14ac:dyDescent="0.3">
      <c r="A2148">
        <v>13087500</v>
      </c>
      <c r="B2148" t="s">
        <v>10</v>
      </c>
      <c r="C2148" s="1">
        <v>35940</v>
      </c>
      <c r="D2148">
        <v>1965</v>
      </c>
      <c r="E2148">
        <v>203079</v>
      </c>
      <c r="F2148">
        <v>0</v>
      </c>
      <c r="G2148">
        <v>0</v>
      </c>
      <c r="H2148">
        <v>0</v>
      </c>
      <c r="I2148" s="1">
        <v>35940</v>
      </c>
      <c r="J2148">
        <v>1998</v>
      </c>
      <c r="K2148">
        <f t="shared" si="198"/>
        <v>5</v>
      </c>
      <c r="L2148">
        <f t="shared" si="199"/>
        <v>25</v>
      </c>
      <c r="M2148">
        <f t="shared" si="200"/>
        <v>1998</v>
      </c>
      <c r="N2148">
        <f t="shared" si="201"/>
        <v>3897.5774999999999</v>
      </c>
      <c r="O2148">
        <f t="shared" si="202"/>
        <v>0</v>
      </c>
      <c r="P2148">
        <f t="shared" si="203"/>
        <v>3897.5774999999999</v>
      </c>
    </row>
    <row r="2149" spans="1:16" x14ac:dyDescent="0.3">
      <c r="A2149">
        <v>13087500</v>
      </c>
      <c r="B2149" t="s">
        <v>10</v>
      </c>
      <c r="C2149" s="1">
        <v>35941</v>
      </c>
      <c r="D2149">
        <v>1967</v>
      </c>
      <c r="E2149">
        <v>206980</v>
      </c>
      <c r="F2149">
        <v>0</v>
      </c>
      <c r="G2149">
        <v>0</v>
      </c>
      <c r="H2149">
        <v>0</v>
      </c>
      <c r="I2149" s="1">
        <v>35941</v>
      </c>
      <c r="J2149">
        <v>1998</v>
      </c>
      <c r="K2149">
        <f t="shared" si="198"/>
        <v>5</v>
      </c>
      <c r="L2149">
        <f t="shared" si="199"/>
        <v>26</v>
      </c>
      <c r="M2149">
        <f t="shared" si="200"/>
        <v>1998</v>
      </c>
      <c r="N2149">
        <f t="shared" si="201"/>
        <v>3901.5445</v>
      </c>
      <c r="O2149">
        <f t="shared" si="202"/>
        <v>0</v>
      </c>
      <c r="P2149">
        <f t="shared" si="203"/>
        <v>3901.5445</v>
      </c>
    </row>
    <row r="2150" spans="1:16" x14ac:dyDescent="0.3">
      <c r="A2150">
        <v>13087500</v>
      </c>
      <c r="B2150" t="s">
        <v>10</v>
      </c>
      <c r="C2150" s="1">
        <v>35942</v>
      </c>
      <c r="D2150">
        <v>1965</v>
      </c>
      <c r="E2150">
        <v>210878</v>
      </c>
      <c r="F2150">
        <v>0</v>
      </c>
      <c r="G2150">
        <v>0</v>
      </c>
      <c r="H2150">
        <v>0</v>
      </c>
      <c r="I2150" s="1">
        <v>35942</v>
      </c>
      <c r="J2150">
        <v>1998</v>
      </c>
      <c r="K2150">
        <f t="shared" si="198"/>
        <v>5</v>
      </c>
      <c r="L2150">
        <f t="shared" si="199"/>
        <v>27</v>
      </c>
      <c r="M2150">
        <f t="shared" si="200"/>
        <v>1998</v>
      </c>
      <c r="N2150">
        <f t="shared" si="201"/>
        <v>3897.5774999999999</v>
      </c>
      <c r="O2150">
        <f t="shared" si="202"/>
        <v>0</v>
      </c>
      <c r="P2150">
        <f t="shared" si="203"/>
        <v>3897.5774999999999</v>
      </c>
    </row>
    <row r="2151" spans="1:16" x14ac:dyDescent="0.3">
      <c r="A2151">
        <v>13087500</v>
      </c>
      <c r="B2151" t="s">
        <v>10</v>
      </c>
      <c r="C2151" s="1">
        <v>35943</v>
      </c>
      <c r="D2151">
        <v>1962</v>
      </c>
      <c r="E2151">
        <v>214770</v>
      </c>
      <c r="F2151">
        <v>0</v>
      </c>
      <c r="G2151">
        <v>0</v>
      </c>
      <c r="H2151">
        <v>0</v>
      </c>
      <c r="I2151" s="1">
        <v>35943</v>
      </c>
      <c r="J2151">
        <v>1998</v>
      </c>
      <c r="K2151">
        <f t="shared" si="198"/>
        <v>5</v>
      </c>
      <c r="L2151">
        <f t="shared" si="199"/>
        <v>28</v>
      </c>
      <c r="M2151">
        <f t="shared" si="200"/>
        <v>1998</v>
      </c>
      <c r="N2151">
        <f t="shared" si="201"/>
        <v>3891.627</v>
      </c>
      <c r="O2151">
        <f t="shared" si="202"/>
        <v>0</v>
      </c>
      <c r="P2151">
        <f t="shared" si="203"/>
        <v>3891.627</v>
      </c>
    </row>
    <row r="2152" spans="1:16" x14ac:dyDescent="0.3">
      <c r="A2152">
        <v>13087500</v>
      </c>
      <c r="B2152" t="s">
        <v>10</v>
      </c>
      <c r="C2152" s="1">
        <v>35944</v>
      </c>
      <c r="D2152">
        <v>1985</v>
      </c>
      <c r="E2152">
        <v>218707</v>
      </c>
      <c r="F2152">
        <v>0</v>
      </c>
      <c r="G2152">
        <v>0</v>
      </c>
      <c r="H2152">
        <v>0</v>
      </c>
      <c r="I2152" s="1">
        <v>35944</v>
      </c>
      <c r="J2152">
        <v>1998</v>
      </c>
      <c r="K2152">
        <f t="shared" si="198"/>
        <v>5</v>
      </c>
      <c r="L2152">
        <f t="shared" si="199"/>
        <v>29</v>
      </c>
      <c r="M2152">
        <f t="shared" si="200"/>
        <v>1998</v>
      </c>
      <c r="N2152">
        <f t="shared" si="201"/>
        <v>3937.2474999999999</v>
      </c>
      <c r="O2152">
        <f t="shared" si="202"/>
        <v>0</v>
      </c>
      <c r="P2152">
        <f t="shared" si="203"/>
        <v>3937.2474999999999</v>
      </c>
    </row>
    <row r="2153" spans="1:16" x14ac:dyDescent="0.3">
      <c r="A2153">
        <v>13087500</v>
      </c>
      <c r="B2153" t="s">
        <v>10</v>
      </c>
      <c r="C2153" s="1">
        <v>35945</v>
      </c>
      <c r="D2153">
        <v>2075</v>
      </c>
      <c r="E2153">
        <v>222823</v>
      </c>
      <c r="F2153">
        <v>0</v>
      </c>
      <c r="G2153">
        <v>0</v>
      </c>
      <c r="H2153">
        <v>0</v>
      </c>
      <c r="I2153" s="1">
        <v>35945</v>
      </c>
      <c r="J2153">
        <v>1998</v>
      </c>
      <c r="K2153">
        <f t="shared" si="198"/>
        <v>5</v>
      </c>
      <c r="L2153">
        <f t="shared" si="199"/>
        <v>30</v>
      </c>
      <c r="M2153">
        <f t="shared" si="200"/>
        <v>1998</v>
      </c>
      <c r="N2153">
        <f t="shared" si="201"/>
        <v>4115.7624999999998</v>
      </c>
      <c r="O2153">
        <f t="shared" si="202"/>
        <v>0</v>
      </c>
      <c r="P2153">
        <f t="shared" si="203"/>
        <v>4115.7624999999998</v>
      </c>
    </row>
    <row r="2154" spans="1:16" x14ac:dyDescent="0.3">
      <c r="A2154">
        <v>13087500</v>
      </c>
      <c r="B2154" t="s">
        <v>10</v>
      </c>
      <c r="C2154" s="1">
        <v>35946</v>
      </c>
      <c r="D2154">
        <v>2141</v>
      </c>
      <c r="E2154">
        <v>227069</v>
      </c>
      <c r="F2154">
        <v>0</v>
      </c>
      <c r="G2154">
        <v>0</v>
      </c>
      <c r="H2154">
        <v>0</v>
      </c>
      <c r="I2154" s="1">
        <v>35946</v>
      </c>
      <c r="J2154">
        <v>1998</v>
      </c>
      <c r="K2154">
        <f t="shared" si="198"/>
        <v>5</v>
      </c>
      <c r="L2154">
        <f t="shared" si="199"/>
        <v>31</v>
      </c>
      <c r="M2154">
        <f t="shared" si="200"/>
        <v>1998</v>
      </c>
      <c r="N2154">
        <f t="shared" si="201"/>
        <v>4246.6734999999999</v>
      </c>
      <c r="O2154">
        <f t="shared" si="202"/>
        <v>0</v>
      </c>
      <c r="P2154">
        <f t="shared" si="203"/>
        <v>4246.6734999999999</v>
      </c>
    </row>
    <row r="2155" spans="1:16" x14ac:dyDescent="0.3">
      <c r="A2155">
        <v>13087500</v>
      </c>
      <c r="B2155" t="s">
        <v>10</v>
      </c>
      <c r="C2155" s="1">
        <v>35947</v>
      </c>
      <c r="D2155">
        <v>2293</v>
      </c>
      <c r="E2155">
        <v>231617</v>
      </c>
      <c r="F2155">
        <v>0</v>
      </c>
      <c r="G2155">
        <v>0</v>
      </c>
      <c r="H2155">
        <v>0</v>
      </c>
      <c r="I2155" s="1">
        <v>35947</v>
      </c>
      <c r="J2155">
        <v>1998</v>
      </c>
      <c r="K2155">
        <f t="shared" si="198"/>
        <v>6</v>
      </c>
      <c r="L2155">
        <f t="shared" si="199"/>
        <v>1</v>
      </c>
      <c r="M2155">
        <f t="shared" si="200"/>
        <v>1998</v>
      </c>
      <c r="N2155">
        <f t="shared" si="201"/>
        <v>4548.1655000000001</v>
      </c>
      <c r="O2155">
        <f t="shared" si="202"/>
        <v>0</v>
      </c>
      <c r="P2155">
        <f t="shared" si="203"/>
        <v>4548.1655000000001</v>
      </c>
    </row>
    <row r="2156" spans="1:16" x14ac:dyDescent="0.3">
      <c r="A2156">
        <v>13087500</v>
      </c>
      <c r="B2156" t="s">
        <v>10</v>
      </c>
      <c r="C2156" s="1">
        <v>35948</v>
      </c>
      <c r="D2156">
        <v>2409</v>
      </c>
      <c r="E2156">
        <v>236396</v>
      </c>
      <c r="F2156">
        <v>0</v>
      </c>
      <c r="G2156">
        <v>0</v>
      </c>
      <c r="H2156">
        <v>0</v>
      </c>
      <c r="I2156" s="1">
        <v>35948</v>
      </c>
      <c r="J2156">
        <v>1998</v>
      </c>
      <c r="K2156">
        <f t="shared" si="198"/>
        <v>6</v>
      </c>
      <c r="L2156">
        <f t="shared" si="199"/>
        <v>2</v>
      </c>
      <c r="M2156">
        <f t="shared" si="200"/>
        <v>1998</v>
      </c>
      <c r="N2156">
        <f t="shared" si="201"/>
        <v>4778.2515000000003</v>
      </c>
      <c r="O2156">
        <f t="shared" si="202"/>
        <v>0</v>
      </c>
      <c r="P2156">
        <f t="shared" si="203"/>
        <v>4778.2515000000003</v>
      </c>
    </row>
    <row r="2157" spans="1:16" x14ac:dyDescent="0.3">
      <c r="A2157">
        <v>13087500</v>
      </c>
      <c r="B2157" t="s">
        <v>10</v>
      </c>
      <c r="C2157" s="1">
        <v>35949</v>
      </c>
      <c r="D2157">
        <v>2345</v>
      </c>
      <c r="E2157">
        <v>241047</v>
      </c>
      <c r="F2157">
        <v>0</v>
      </c>
      <c r="G2157">
        <v>0</v>
      </c>
      <c r="H2157">
        <v>0</v>
      </c>
      <c r="I2157" s="1">
        <v>35949</v>
      </c>
      <c r="J2157">
        <v>1998</v>
      </c>
      <c r="K2157">
        <f t="shared" si="198"/>
        <v>6</v>
      </c>
      <c r="L2157">
        <f t="shared" si="199"/>
        <v>3</v>
      </c>
      <c r="M2157">
        <f t="shared" si="200"/>
        <v>1998</v>
      </c>
      <c r="N2157">
        <f t="shared" si="201"/>
        <v>4651.3074999999999</v>
      </c>
      <c r="O2157">
        <f t="shared" si="202"/>
        <v>0</v>
      </c>
      <c r="P2157">
        <f t="shared" si="203"/>
        <v>4651.3074999999999</v>
      </c>
    </row>
    <row r="2158" spans="1:16" x14ac:dyDescent="0.3">
      <c r="A2158">
        <v>13087500</v>
      </c>
      <c r="B2158" t="s">
        <v>10</v>
      </c>
      <c r="C2158" s="1">
        <v>35950</v>
      </c>
      <c r="D2158">
        <v>2394</v>
      </c>
      <c r="E2158">
        <v>245795</v>
      </c>
      <c r="F2158">
        <v>0</v>
      </c>
      <c r="G2158">
        <v>0</v>
      </c>
      <c r="H2158">
        <v>0</v>
      </c>
      <c r="I2158" s="1">
        <v>35950</v>
      </c>
      <c r="J2158">
        <v>1998</v>
      </c>
      <c r="K2158">
        <f t="shared" si="198"/>
        <v>6</v>
      </c>
      <c r="L2158">
        <f t="shared" si="199"/>
        <v>4</v>
      </c>
      <c r="M2158">
        <f t="shared" si="200"/>
        <v>1998</v>
      </c>
      <c r="N2158">
        <f t="shared" si="201"/>
        <v>4748.4989999999998</v>
      </c>
      <c r="O2158">
        <f t="shared" si="202"/>
        <v>0</v>
      </c>
      <c r="P2158">
        <f t="shared" si="203"/>
        <v>4748.4989999999998</v>
      </c>
    </row>
    <row r="2159" spans="1:16" x14ac:dyDescent="0.3">
      <c r="A2159">
        <v>13087500</v>
      </c>
      <c r="B2159" t="s">
        <v>10</v>
      </c>
      <c r="C2159" s="1">
        <v>35951</v>
      </c>
      <c r="D2159">
        <v>2418</v>
      </c>
      <c r="E2159">
        <v>250592</v>
      </c>
      <c r="F2159">
        <v>0</v>
      </c>
      <c r="G2159">
        <v>0</v>
      </c>
      <c r="H2159">
        <v>0</v>
      </c>
      <c r="I2159" s="1">
        <v>35951</v>
      </c>
      <c r="J2159">
        <v>1998</v>
      </c>
      <c r="K2159">
        <f t="shared" si="198"/>
        <v>6</v>
      </c>
      <c r="L2159">
        <f t="shared" si="199"/>
        <v>5</v>
      </c>
      <c r="M2159">
        <f t="shared" si="200"/>
        <v>1998</v>
      </c>
      <c r="N2159">
        <f t="shared" si="201"/>
        <v>4796.1030000000001</v>
      </c>
      <c r="O2159">
        <f t="shared" si="202"/>
        <v>0</v>
      </c>
      <c r="P2159">
        <f t="shared" si="203"/>
        <v>4796.1030000000001</v>
      </c>
    </row>
    <row r="2160" spans="1:16" x14ac:dyDescent="0.3">
      <c r="A2160">
        <v>13087500</v>
      </c>
      <c r="B2160" t="s">
        <v>10</v>
      </c>
      <c r="C2160" s="1">
        <v>35952</v>
      </c>
      <c r="D2160">
        <v>2499</v>
      </c>
      <c r="E2160">
        <v>255548</v>
      </c>
      <c r="F2160">
        <v>0</v>
      </c>
      <c r="G2160">
        <v>0</v>
      </c>
      <c r="H2160">
        <v>0</v>
      </c>
      <c r="I2160" s="1">
        <v>35952</v>
      </c>
      <c r="J2160">
        <v>1998</v>
      </c>
      <c r="K2160">
        <f t="shared" si="198"/>
        <v>6</v>
      </c>
      <c r="L2160">
        <f t="shared" si="199"/>
        <v>6</v>
      </c>
      <c r="M2160">
        <f t="shared" si="200"/>
        <v>1998</v>
      </c>
      <c r="N2160">
        <f t="shared" si="201"/>
        <v>4956.7664999999997</v>
      </c>
      <c r="O2160">
        <f t="shared" si="202"/>
        <v>0</v>
      </c>
      <c r="P2160">
        <f t="shared" si="203"/>
        <v>4956.7664999999997</v>
      </c>
    </row>
    <row r="2161" spans="1:16" x14ac:dyDescent="0.3">
      <c r="A2161">
        <v>13087500</v>
      </c>
      <c r="B2161" t="s">
        <v>10</v>
      </c>
      <c r="C2161" s="1">
        <v>35953</v>
      </c>
      <c r="D2161">
        <v>2548</v>
      </c>
      <c r="E2161">
        <v>260602</v>
      </c>
      <c r="F2161">
        <v>0</v>
      </c>
      <c r="G2161">
        <v>0</v>
      </c>
      <c r="H2161">
        <v>0</v>
      </c>
      <c r="I2161" s="1">
        <v>35953</v>
      </c>
      <c r="J2161">
        <v>1998</v>
      </c>
      <c r="K2161">
        <f t="shared" si="198"/>
        <v>6</v>
      </c>
      <c r="L2161">
        <f t="shared" si="199"/>
        <v>7</v>
      </c>
      <c r="M2161">
        <f t="shared" si="200"/>
        <v>1998</v>
      </c>
      <c r="N2161">
        <f t="shared" si="201"/>
        <v>5053.9580000000005</v>
      </c>
      <c r="O2161">
        <f t="shared" si="202"/>
        <v>0</v>
      </c>
      <c r="P2161">
        <f t="shared" si="203"/>
        <v>5053.9580000000005</v>
      </c>
    </row>
    <row r="2162" spans="1:16" x14ac:dyDescent="0.3">
      <c r="A2162">
        <v>13087500</v>
      </c>
      <c r="B2162" t="s">
        <v>10</v>
      </c>
      <c r="C2162" s="1">
        <v>35954</v>
      </c>
      <c r="D2162">
        <v>2522</v>
      </c>
      <c r="E2162">
        <v>265605</v>
      </c>
      <c r="F2162">
        <v>0</v>
      </c>
      <c r="G2162">
        <v>0</v>
      </c>
      <c r="H2162">
        <v>0</v>
      </c>
      <c r="I2162" s="1">
        <v>35954</v>
      </c>
      <c r="J2162">
        <v>1998</v>
      </c>
      <c r="K2162">
        <f t="shared" si="198"/>
        <v>6</v>
      </c>
      <c r="L2162">
        <f t="shared" si="199"/>
        <v>8</v>
      </c>
      <c r="M2162">
        <f t="shared" si="200"/>
        <v>1998</v>
      </c>
      <c r="N2162">
        <f t="shared" si="201"/>
        <v>5002.3869999999997</v>
      </c>
      <c r="O2162">
        <f t="shared" si="202"/>
        <v>0</v>
      </c>
      <c r="P2162">
        <f t="shared" si="203"/>
        <v>5002.3869999999997</v>
      </c>
    </row>
    <row r="2163" spans="1:16" x14ac:dyDescent="0.3">
      <c r="A2163">
        <v>13087500</v>
      </c>
      <c r="B2163" t="s">
        <v>10</v>
      </c>
      <c r="C2163" s="1">
        <v>35955</v>
      </c>
      <c r="D2163">
        <v>2465</v>
      </c>
      <c r="E2163">
        <v>270494</v>
      </c>
      <c r="F2163">
        <v>0</v>
      </c>
      <c r="G2163">
        <v>0</v>
      </c>
      <c r="H2163">
        <v>0</v>
      </c>
      <c r="I2163" s="1">
        <v>35955</v>
      </c>
      <c r="J2163">
        <v>1998</v>
      </c>
      <c r="K2163">
        <f t="shared" si="198"/>
        <v>6</v>
      </c>
      <c r="L2163">
        <f t="shared" si="199"/>
        <v>9</v>
      </c>
      <c r="M2163">
        <f t="shared" si="200"/>
        <v>1998</v>
      </c>
      <c r="N2163">
        <f t="shared" si="201"/>
        <v>4889.3275000000003</v>
      </c>
      <c r="O2163">
        <f t="shared" si="202"/>
        <v>0</v>
      </c>
      <c r="P2163">
        <f t="shared" si="203"/>
        <v>4889.3275000000003</v>
      </c>
    </row>
    <row r="2164" spans="1:16" x14ac:dyDescent="0.3">
      <c r="A2164">
        <v>13087500</v>
      </c>
      <c r="B2164" t="s">
        <v>10</v>
      </c>
      <c r="C2164" s="1">
        <v>35956</v>
      </c>
      <c r="D2164">
        <v>2534</v>
      </c>
      <c r="E2164">
        <v>275520</v>
      </c>
      <c r="F2164">
        <v>0</v>
      </c>
      <c r="G2164">
        <v>0</v>
      </c>
      <c r="H2164">
        <v>0</v>
      </c>
      <c r="I2164" s="1">
        <v>35956</v>
      </c>
      <c r="J2164">
        <v>1998</v>
      </c>
      <c r="K2164">
        <f t="shared" si="198"/>
        <v>6</v>
      </c>
      <c r="L2164">
        <f t="shared" si="199"/>
        <v>10</v>
      </c>
      <c r="M2164">
        <f t="shared" si="200"/>
        <v>1998</v>
      </c>
      <c r="N2164">
        <f t="shared" si="201"/>
        <v>5026.1890000000003</v>
      </c>
      <c r="O2164">
        <f t="shared" si="202"/>
        <v>0</v>
      </c>
      <c r="P2164">
        <f t="shared" si="203"/>
        <v>5026.1890000000003</v>
      </c>
    </row>
    <row r="2165" spans="1:16" x14ac:dyDescent="0.3">
      <c r="A2165">
        <v>13087500</v>
      </c>
      <c r="B2165" t="s">
        <v>10</v>
      </c>
      <c r="C2165" s="1">
        <v>35957</v>
      </c>
      <c r="D2165">
        <v>2609</v>
      </c>
      <c r="E2165">
        <v>280695</v>
      </c>
      <c r="F2165">
        <v>0</v>
      </c>
      <c r="G2165">
        <v>0</v>
      </c>
      <c r="H2165">
        <v>0</v>
      </c>
      <c r="I2165" s="1">
        <v>35957</v>
      </c>
      <c r="J2165">
        <v>1998</v>
      </c>
      <c r="K2165">
        <f t="shared" si="198"/>
        <v>6</v>
      </c>
      <c r="L2165">
        <f t="shared" si="199"/>
        <v>11</v>
      </c>
      <c r="M2165">
        <f t="shared" si="200"/>
        <v>1998</v>
      </c>
      <c r="N2165">
        <f t="shared" si="201"/>
        <v>5174.9515000000001</v>
      </c>
      <c r="O2165">
        <f t="shared" si="202"/>
        <v>0</v>
      </c>
      <c r="P2165">
        <f t="shared" si="203"/>
        <v>5174.9515000000001</v>
      </c>
    </row>
    <row r="2166" spans="1:16" x14ac:dyDescent="0.3">
      <c r="A2166">
        <v>13087500</v>
      </c>
      <c r="B2166" t="s">
        <v>10</v>
      </c>
      <c r="C2166" s="1">
        <v>35958</v>
      </c>
      <c r="D2166">
        <v>2680</v>
      </c>
      <c r="E2166">
        <v>286011</v>
      </c>
      <c r="F2166">
        <v>0</v>
      </c>
      <c r="G2166">
        <v>0</v>
      </c>
      <c r="H2166">
        <v>0</v>
      </c>
      <c r="I2166" s="1">
        <v>35958</v>
      </c>
      <c r="J2166">
        <v>1998</v>
      </c>
      <c r="K2166">
        <f t="shared" si="198"/>
        <v>6</v>
      </c>
      <c r="L2166">
        <f t="shared" si="199"/>
        <v>12</v>
      </c>
      <c r="M2166">
        <f t="shared" si="200"/>
        <v>1998</v>
      </c>
      <c r="N2166">
        <f t="shared" si="201"/>
        <v>5315.78</v>
      </c>
      <c r="O2166">
        <f t="shared" si="202"/>
        <v>0</v>
      </c>
      <c r="P2166">
        <f t="shared" si="203"/>
        <v>5315.78</v>
      </c>
    </row>
    <row r="2167" spans="1:16" x14ac:dyDescent="0.3">
      <c r="A2167">
        <v>13087500</v>
      </c>
      <c r="B2167" t="s">
        <v>10</v>
      </c>
      <c r="C2167" s="1">
        <v>35959</v>
      </c>
      <c r="D2167">
        <v>2692</v>
      </c>
      <c r="E2167">
        <v>291350</v>
      </c>
      <c r="F2167">
        <v>0</v>
      </c>
      <c r="G2167">
        <v>0</v>
      </c>
      <c r="H2167">
        <v>0</v>
      </c>
      <c r="I2167" s="1">
        <v>35959</v>
      </c>
      <c r="J2167">
        <v>1998</v>
      </c>
      <c r="K2167">
        <f t="shared" si="198"/>
        <v>6</v>
      </c>
      <c r="L2167">
        <f t="shared" si="199"/>
        <v>13</v>
      </c>
      <c r="M2167">
        <f t="shared" si="200"/>
        <v>1998</v>
      </c>
      <c r="N2167">
        <f t="shared" si="201"/>
        <v>5339.5820000000003</v>
      </c>
      <c r="O2167">
        <f t="shared" si="202"/>
        <v>0</v>
      </c>
      <c r="P2167">
        <f t="shared" si="203"/>
        <v>5339.5820000000003</v>
      </c>
    </row>
    <row r="2168" spans="1:16" x14ac:dyDescent="0.3">
      <c r="A2168">
        <v>13087500</v>
      </c>
      <c r="B2168" t="s">
        <v>10</v>
      </c>
      <c r="C2168" s="1">
        <v>35960</v>
      </c>
      <c r="D2168">
        <v>2754</v>
      </c>
      <c r="E2168">
        <v>296813</v>
      </c>
      <c r="F2168">
        <v>0</v>
      </c>
      <c r="G2168">
        <v>0</v>
      </c>
      <c r="H2168">
        <v>0</v>
      </c>
      <c r="I2168" s="1">
        <v>35960</v>
      </c>
      <c r="J2168">
        <v>1998</v>
      </c>
      <c r="K2168">
        <f t="shared" si="198"/>
        <v>6</v>
      </c>
      <c r="L2168">
        <f t="shared" si="199"/>
        <v>14</v>
      </c>
      <c r="M2168">
        <f t="shared" si="200"/>
        <v>1998</v>
      </c>
      <c r="N2168">
        <f t="shared" si="201"/>
        <v>5462.5590000000002</v>
      </c>
      <c r="O2168">
        <f t="shared" si="202"/>
        <v>0</v>
      </c>
      <c r="P2168">
        <f t="shared" si="203"/>
        <v>5462.5590000000002</v>
      </c>
    </row>
    <row r="2169" spans="1:16" x14ac:dyDescent="0.3">
      <c r="A2169">
        <v>13087500</v>
      </c>
      <c r="B2169" t="s">
        <v>10</v>
      </c>
      <c r="C2169" s="1">
        <v>35961</v>
      </c>
      <c r="D2169">
        <v>2834</v>
      </c>
      <c r="E2169">
        <v>302434</v>
      </c>
      <c r="F2169">
        <v>0</v>
      </c>
      <c r="G2169">
        <v>0</v>
      </c>
      <c r="H2169">
        <v>0</v>
      </c>
      <c r="I2169" s="1">
        <v>35961</v>
      </c>
      <c r="J2169">
        <v>1998</v>
      </c>
      <c r="K2169">
        <f t="shared" si="198"/>
        <v>6</v>
      </c>
      <c r="L2169">
        <f t="shared" si="199"/>
        <v>15</v>
      </c>
      <c r="M2169">
        <f t="shared" si="200"/>
        <v>1998</v>
      </c>
      <c r="N2169">
        <f t="shared" si="201"/>
        <v>5621.2390000000005</v>
      </c>
      <c r="O2169">
        <f t="shared" si="202"/>
        <v>0</v>
      </c>
      <c r="P2169">
        <f t="shared" si="203"/>
        <v>5621.2390000000005</v>
      </c>
    </row>
    <row r="2170" spans="1:16" x14ac:dyDescent="0.3">
      <c r="A2170">
        <v>13087500</v>
      </c>
      <c r="B2170" t="s">
        <v>10</v>
      </c>
      <c r="C2170" s="1">
        <v>35962</v>
      </c>
      <c r="D2170">
        <v>2851</v>
      </c>
      <c r="E2170">
        <v>308089</v>
      </c>
      <c r="F2170">
        <v>0</v>
      </c>
      <c r="G2170">
        <v>0</v>
      </c>
      <c r="H2170">
        <v>0</v>
      </c>
      <c r="I2170" s="1">
        <v>35962</v>
      </c>
      <c r="J2170">
        <v>1998</v>
      </c>
      <c r="K2170">
        <f t="shared" si="198"/>
        <v>6</v>
      </c>
      <c r="L2170">
        <f t="shared" si="199"/>
        <v>16</v>
      </c>
      <c r="M2170">
        <f t="shared" si="200"/>
        <v>1998</v>
      </c>
      <c r="N2170">
        <f t="shared" si="201"/>
        <v>5654.9584999999997</v>
      </c>
      <c r="O2170">
        <f t="shared" si="202"/>
        <v>0</v>
      </c>
      <c r="P2170">
        <f t="shared" si="203"/>
        <v>5654.9584999999997</v>
      </c>
    </row>
    <row r="2171" spans="1:16" x14ac:dyDescent="0.3">
      <c r="A2171">
        <v>13087500</v>
      </c>
      <c r="B2171" t="s">
        <v>10</v>
      </c>
      <c r="C2171" s="1">
        <v>35963</v>
      </c>
      <c r="D2171">
        <v>2901</v>
      </c>
      <c r="E2171">
        <v>313843</v>
      </c>
      <c r="F2171">
        <v>0</v>
      </c>
      <c r="G2171">
        <v>0</v>
      </c>
      <c r="H2171">
        <v>0</v>
      </c>
      <c r="I2171" s="1">
        <v>35963</v>
      </c>
      <c r="J2171">
        <v>1998</v>
      </c>
      <c r="K2171">
        <f t="shared" si="198"/>
        <v>6</v>
      </c>
      <c r="L2171">
        <f t="shared" si="199"/>
        <v>17</v>
      </c>
      <c r="M2171">
        <f t="shared" si="200"/>
        <v>1998</v>
      </c>
      <c r="N2171">
        <f t="shared" si="201"/>
        <v>5754.1334999999999</v>
      </c>
      <c r="O2171">
        <f t="shared" si="202"/>
        <v>0</v>
      </c>
      <c r="P2171">
        <f t="shared" si="203"/>
        <v>5754.1334999999999</v>
      </c>
    </row>
    <row r="2172" spans="1:16" x14ac:dyDescent="0.3">
      <c r="A2172">
        <v>13087500</v>
      </c>
      <c r="B2172" t="s">
        <v>10</v>
      </c>
      <c r="C2172" s="1">
        <v>35964</v>
      </c>
      <c r="D2172">
        <v>3050</v>
      </c>
      <c r="E2172">
        <v>319893</v>
      </c>
      <c r="F2172">
        <v>0</v>
      </c>
      <c r="G2172">
        <v>0</v>
      </c>
      <c r="H2172">
        <v>0</v>
      </c>
      <c r="I2172" s="1">
        <v>35964</v>
      </c>
      <c r="J2172">
        <v>1998</v>
      </c>
      <c r="K2172">
        <f t="shared" si="198"/>
        <v>6</v>
      </c>
      <c r="L2172">
        <f t="shared" si="199"/>
        <v>18</v>
      </c>
      <c r="M2172">
        <f t="shared" si="200"/>
        <v>1998</v>
      </c>
      <c r="N2172">
        <f t="shared" si="201"/>
        <v>6049.6750000000002</v>
      </c>
      <c r="O2172">
        <f t="shared" si="202"/>
        <v>0</v>
      </c>
      <c r="P2172">
        <f t="shared" si="203"/>
        <v>6049.6750000000002</v>
      </c>
    </row>
    <row r="2173" spans="1:16" x14ac:dyDescent="0.3">
      <c r="A2173">
        <v>13087500</v>
      </c>
      <c r="B2173" t="s">
        <v>10</v>
      </c>
      <c r="C2173" s="1">
        <v>35965</v>
      </c>
      <c r="D2173">
        <v>3089</v>
      </c>
      <c r="E2173">
        <v>326020</v>
      </c>
      <c r="F2173">
        <v>0</v>
      </c>
      <c r="G2173">
        <v>0</v>
      </c>
      <c r="H2173">
        <v>0</v>
      </c>
      <c r="I2173" s="1">
        <v>35965</v>
      </c>
      <c r="J2173">
        <v>1998</v>
      </c>
      <c r="K2173">
        <f t="shared" si="198"/>
        <v>6</v>
      </c>
      <c r="L2173">
        <f t="shared" si="199"/>
        <v>19</v>
      </c>
      <c r="M2173">
        <f t="shared" si="200"/>
        <v>1998</v>
      </c>
      <c r="N2173">
        <f t="shared" si="201"/>
        <v>6127.0315000000001</v>
      </c>
      <c r="O2173">
        <f t="shared" si="202"/>
        <v>0</v>
      </c>
      <c r="P2173">
        <f t="shared" si="203"/>
        <v>6127.0315000000001</v>
      </c>
    </row>
    <row r="2174" spans="1:16" x14ac:dyDescent="0.3">
      <c r="A2174">
        <v>13087500</v>
      </c>
      <c r="B2174" t="s">
        <v>10</v>
      </c>
      <c r="C2174" s="1">
        <v>35966</v>
      </c>
      <c r="D2174">
        <v>3141</v>
      </c>
      <c r="E2174">
        <v>332250</v>
      </c>
      <c r="F2174">
        <v>0</v>
      </c>
      <c r="G2174">
        <v>0</v>
      </c>
      <c r="H2174">
        <v>0</v>
      </c>
      <c r="I2174" s="1">
        <v>35966</v>
      </c>
      <c r="J2174">
        <v>1998</v>
      </c>
      <c r="K2174">
        <f t="shared" si="198"/>
        <v>6</v>
      </c>
      <c r="L2174">
        <f t="shared" si="199"/>
        <v>20</v>
      </c>
      <c r="M2174">
        <f t="shared" si="200"/>
        <v>1998</v>
      </c>
      <c r="N2174">
        <f t="shared" si="201"/>
        <v>6230.1734999999999</v>
      </c>
      <c r="O2174">
        <f t="shared" si="202"/>
        <v>0</v>
      </c>
      <c r="P2174">
        <f t="shared" si="203"/>
        <v>6230.1734999999999</v>
      </c>
    </row>
    <row r="2175" spans="1:16" x14ac:dyDescent="0.3">
      <c r="A2175">
        <v>13087500</v>
      </c>
      <c r="B2175" t="s">
        <v>10</v>
      </c>
      <c r="C2175" s="1">
        <v>35967</v>
      </c>
      <c r="D2175">
        <v>3055</v>
      </c>
      <c r="E2175">
        <v>338310</v>
      </c>
      <c r="F2175">
        <v>0</v>
      </c>
      <c r="G2175">
        <v>0</v>
      </c>
      <c r="H2175">
        <v>0</v>
      </c>
      <c r="I2175" s="1">
        <v>35967</v>
      </c>
      <c r="J2175">
        <v>1998</v>
      </c>
      <c r="K2175">
        <f t="shared" si="198"/>
        <v>6</v>
      </c>
      <c r="L2175">
        <f t="shared" si="199"/>
        <v>21</v>
      </c>
      <c r="M2175">
        <f t="shared" si="200"/>
        <v>1998</v>
      </c>
      <c r="N2175">
        <f t="shared" si="201"/>
        <v>6059.5924999999997</v>
      </c>
      <c r="O2175">
        <f t="shared" si="202"/>
        <v>0</v>
      </c>
      <c r="P2175">
        <f t="shared" si="203"/>
        <v>6059.5924999999997</v>
      </c>
    </row>
    <row r="2176" spans="1:16" x14ac:dyDescent="0.3">
      <c r="A2176">
        <v>13087500</v>
      </c>
      <c r="B2176" t="s">
        <v>10</v>
      </c>
      <c r="C2176" s="1">
        <v>35968</v>
      </c>
      <c r="D2176">
        <v>3022</v>
      </c>
      <c r="E2176">
        <v>344304</v>
      </c>
      <c r="F2176">
        <v>0</v>
      </c>
      <c r="G2176">
        <v>0</v>
      </c>
      <c r="H2176">
        <v>0</v>
      </c>
      <c r="I2176" s="1">
        <v>35968</v>
      </c>
      <c r="J2176">
        <v>1998</v>
      </c>
      <c r="K2176">
        <f t="shared" si="198"/>
        <v>6</v>
      </c>
      <c r="L2176">
        <f t="shared" si="199"/>
        <v>22</v>
      </c>
      <c r="M2176">
        <f t="shared" si="200"/>
        <v>1998</v>
      </c>
      <c r="N2176">
        <f t="shared" si="201"/>
        <v>5994.1369999999997</v>
      </c>
      <c r="O2176">
        <f t="shared" si="202"/>
        <v>0</v>
      </c>
      <c r="P2176">
        <f t="shared" si="203"/>
        <v>5994.1369999999997</v>
      </c>
    </row>
    <row r="2177" spans="1:16" x14ac:dyDescent="0.3">
      <c r="A2177">
        <v>13087500</v>
      </c>
      <c r="B2177" t="s">
        <v>10</v>
      </c>
      <c r="C2177" s="1">
        <v>35969</v>
      </c>
      <c r="D2177">
        <v>3123</v>
      </c>
      <c r="E2177">
        <v>350499</v>
      </c>
      <c r="F2177">
        <v>0</v>
      </c>
      <c r="G2177">
        <v>0</v>
      </c>
      <c r="H2177">
        <v>0</v>
      </c>
      <c r="I2177" s="1">
        <v>35969</v>
      </c>
      <c r="J2177">
        <v>1998</v>
      </c>
      <c r="K2177">
        <f t="shared" si="198"/>
        <v>6</v>
      </c>
      <c r="L2177">
        <f t="shared" si="199"/>
        <v>23</v>
      </c>
      <c r="M2177">
        <f t="shared" si="200"/>
        <v>1998</v>
      </c>
      <c r="N2177">
        <f t="shared" si="201"/>
        <v>6194.4705000000004</v>
      </c>
      <c r="O2177">
        <f t="shared" si="202"/>
        <v>0</v>
      </c>
      <c r="P2177">
        <f t="shared" si="203"/>
        <v>6194.4705000000004</v>
      </c>
    </row>
    <row r="2178" spans="1:16" x14ac:dyDescent="0.3">
      <c r="A2178">
        <v>13087500</v>
      </c>
      <c r="B2178" t="s">
        <v>10</v>
      </c>
      <c r="C2178" s="1">
        <v>35970</v>
      </c>
      <c r="D2178">
        <v>3209</v>
      </c>
      <c r="E2178">
        <v>356864</v>
      </c>
      <c r="F2178">
        <v>0</v>
      </c>
      <c r="G2178">
        <v>0</v>
      </c>
      <c r="H2178">
        <v>0</v>
      </c>
      <c r="I2178" s="1">
        <v>35970</v>
      </c>
      <c r="J2178">
        <v>1998</v>
      </c>
      <c r="K2178">
        <f t="shared" si="198"/>
        <v>6</v>
      </c>
      <c r="L2178">
        <f t="shared" si="199"/>
        <v>24</v>
      </c>
      <c r="M2178">
        <f t="shared" si="200"/>
        <v>1998</v>
      </c>
      <c r="N2178">
        <f t="shared" si="201"/>
        <v>6365.0515000000005</v>
      </c>
      <c r="O2178">
        <f t="shared" si="202"/>
        <v>0</v>
      </c>
      <c r="P2178">
        <f t="shared" si="203"/>
        <v>6365.0515000000005</v>
      </c>
    </row>
    <row r="2179" spans="1:16" x14ac:dyDescent="0.3">
      <c r="A2179">
        <v>13087500</v>
      </c>
      <c r="B2179" t="s">
        <v>10</v>
      </c>
      <c r="C2179" s="1">
        <v>35971</v>
      </c>
      <c r="D2179">
        <v>3072</v>
      </c>
      <c r="E2179">
        <v>362957</v>
      </c>
      <c r="F2179">
        <v>0</v>
      </c>
      <c r="G2179">
        <v>0</v>
      </c>
      <c r="H2179">
        <v>0</v>
      </c>
      <c r="I2179" s="1">
        <v>35971</v>
      </c>
      <c r="J2179">
        <v>1998</v>
      </c>
      <c r="K2179">
        <f t="shared" ref="K2179:K2242" si="204">MONTH(I2179)</f>
        <v>6</v>
      </c>
      <c r="L2179">
        <f t="shared" ref="L2179:L2242" si="205">DAY(I2179)</f>
        <v>25</v>
      </c>
      <c r="M2179">
        <f t="shared" ref="M2179:M2242" si="206">YEAR(I2179)</f>
        <v>1998</v>
      </c>
      <c r="N2179">
        <f t="shared" ref="N2179:N2242" si="207">D2179*1.9835</f>
        <v>6093.3119999999999</v>
      </c>
      <c r="O2179">
        <f t="shared" ref="O2179:O2242" si="208">F2179*1.9835</f>
        <v>0</v>
      </c>
      <c r="P2179">
        <f t="shared" ref="P2179:P2242" si="209">(D2179-F2179)*1.9835</f>
        <v>6093.3119999999999</v>
      </c>
    </row>
    <row r="2180" spans="1:16" x14ac:dyDescent="0.3">
      <c r="A2180">
        <v>13087500</v>
      </c>
      <c r="B2180" t="s">
        <v>10</v>
      </c>
      <c r="C2180" s="1">
        <v>35972</v>
      </c>
      <c r="D2180">
        <v>2978</v>
      </c>
      <c r="E2180">
        <v>368864</v>
      </c>
      <c r="F2180">
        <v>0</v>
      </c>
      <c r="G2180">
        <v>0</v>
      </c>
      <c r="H2180">
        <v>0</v>
      </c>
      <c r="I2180" s="1">
        <v>35972</v>
      </c>
      <c r="J2180">
        <v>1998</v>
      </c>
      <c r="K2180">
        <f t="shared" si="204"/>
        <v>6</v>
      </c>
      <c r="L2180">
        <f t="shared" si="205"/>
        <v>26</v>
      </c>
      <c r="M2180">
        <f t="shared" si="206"/>
        <v>1998</v>
      </c>
      <c r="N2180">
        <f t="shared" si="207"/>
        <v>5906.8630000000003</v>
      </c>
      <c r="O2180">
        <f t="shared" si="208"/>
        <v>0</v>
      </c>
      <c r="P2180">
        <f t="shared" si="209"/>
        <v>5906.8630000000003</v>
      </c>
    </row>
    <row r="2181" spans="1:16" x14ac:dyDescent="0.3">
      <c r="A2181">
        <v>13087500</v>
      </c>
      <c r="B2181" t="s">
        <v>10</v>
      </c>
      <c r="C2181" s="1">
        <v>35973</v>
      </c>
      <c r="D2181">
        <v>3038</v>
      </c>
      <c r="E2181">
        <v>374890</v>
      </c>
      <c r="F2181">
        <v>0</v>
      </c>
      <c r="G2181">
        <v>0</v>
      </c>
      <c r="H2181">
        <v>0</v>
      </c>
      <c r="I2181" s="1">
        <v>35973</v>
      </c>
      <c r="J2181">
        <v>1998</v>
      </c>
      <c r="K2181">
        <f t="shared" si="204"/>
        <v>6</v>
      </c>
      <c r="L2181">
        <f t="shared" si="205"/>
        <v>27</v>
      </c>
      <c r="M2181">
        <f t="shared" si="206"/>
        <v>1998</v>
      </c>
      <c r="N2181">
        <f t="shared" si="207"/>
        <v>6025.8730000000005</v>
      </c>
      <c r="O2181">
        <f t="shared" si="208"/>
        <v>0</v>
      </c>
      <c r="P2181">
        <f t="shared" si="209"/>
        <v>6025.8730000000005</v>
      </c>
    </row>
    <row r="2182" spans="1:16" x14ac:dyDescent="0.3">
      <c r="A2182">
        <v>13087500</v>
      </c>
      <c r="B2182" t="s">
        <v>10</v>
      </c>
      <c r="C2182" s="1">
        <v>35974</v>
      </c>
      <c r="D2182">
        <v>3081</v>
      </c>
      <c r="E2182">
        <v>381001</v>
      </c>
      <c r="F2182">
        <v>0</v>
      </c>
      <c r="G2182">
        <v>0</v>
      </c>
      <c r="H2182">
        <v>0</v>
      </c>
      <c r="I2182" s="1">
        <v>35974</v>
      </c>
      <c r="J2182">
        <v>1998</v>
      </c>
      <c r="K2182">
        <f t="shared" si="204"/>
        <v>6</v>
      </c>
      <c r="L2182">
        <f t="shared" si="205"/>
        <v>28</v>
      </c>
      <c r="M2182">
        <f t="shared" si="206"/>
        <v>1998</v>
      </c>
      <c r="N2182">
        <f t="shared" si="207"/>
        <v>6111.1635000000006</v>
      </c>
      <c r="O2182">
        <f t="shared" si="208"/>
        <v>0</v>
      </c>
      <c r="P2182">
        <f t="shared" si="209"/>
        <v>6111.1635000000006</v>
      </c>
    </row>
    <row r="2183" spans="1:16" x14ac:dyDescent="0.3">
      <c r="A2183">
        <v>13087500</v>
      </c>
      <c r="B2183" t="s">
        <v>10</v>
      </c>
      <c r="C2183" s="1">
        <v>35975</v>
      </c>
      <c r="D2183">
        <v>3122</v>
      </c>
      <c r="E2183">
        <v>387193</v>
      </c>
      <c r="F2183">
        <v>0</v>
      </c>
      <c r="G2183">
        <v>0</v>
      </c>
      <c r="H2183">
        <v>0</v>
      </c>
      <c r="I2183" s="1">
        <v>35975</v>
      </c>
      <c r="J2183">
        <v>1998</v>
      </c>
      <c r="K2183">
        <f t="shared" si="204"/>
        <v>6</v>
      </c>
      <c r="L2183">
        <f t="shared" si="205"/>
        <v>29</v>
      </c>
      <c r="M2183">
        <f t="shared" si="206"/>
        <v>1998</v>
      </c>
      <c r="N2183">
        <f t="shared" si="207"/>
        <v>6192.4870000000001</v>
      </c>
      <c r="O2183">
        <f t="shared" si="208"/>
        <v>0</v>
      </c>
      <c r="P2183">
        <f t="shared" si="209"/>
        <v>6192.4870000000001</v>
      </c>
    </row>
    <row r="2184" spans="1:16" x14ac:dyDescent="0.3">
      <c r="A2184">
        <v>13087500</v>
      </c>
      <c r="B2184" t="s">
        <v>10</v>
      </c>
      <c r="C2184" s="1">
        <v>35976</v>
      </c>
      <c r="D2184">
        <v>3202</v>
      </c>
      <c r="E2184">
        <v>393544</v>
      </c>
      <c r="F2184">
        <v>0</v>
      </c>
      <c r="G2184">
        <v>0</v>
      </c>
      <c r="H2184">
        <v>0</v>
      </c>
      <c r="I2184" s="1">
        <v>35976</v>
      </c>
      <c r="J2184">
        <v>1998</v>
      </c>
      <c r="K2184">
        <f t="shared" si="204"/>
        <v>6</v>
      </c>
      <c r="L2184">
        <f t="shared" si="205"/>
        <v>30</v>
      </c>
      <c r="M2184">
        <f t="shared" si="206"/>
        <v>1998</v>
      </c>
      <c r="N2184">
        <f t="shared" si="207"/>
        <v>6351.1670000000004</v>
      </c>
      <c r="O2184">
        <f t="shared" si="208"/>
        <v>0</v>
      </c>
      <c r="P2184">
        <f t="shared" si="209"/>
        <v>6351.1670000000004</v>
      </c>
    </row>
    <row r="2185" spans="1:16" x14ac:dyDescent="0.3">
      <c r="A2185">
        <v>13087500</v>
      </c>
      <c r="B2185" t="s">
        <v>10</v>
      </c>
      <c r="C2185" s="1">
        <v>35977</v>
      </c>
      <c r="D2185">
        <v>3345</v>
      </c>
      <c r="E2185">
        <v>400179</v>
      </c>
      <c r="F2185">
        <v>0</v>
      </c>
      <c r="G2185">
        <v>0</v>
      </c>
      <c r="H2185">
        <v>0</v>
      </c>
      <c r="I2185" s="1">
        <v>35977</v>
      </c>
      <c r="J2185">
        <v>1998</v>
      </c>
      <c r="K2185">
        <f t="shared" si="204"/>
        <v>7</v>
      </c>
      <c r="L2185">
        <f t="shared" si="205"/>
        <v>1</v>
      </c>
      <c r="M2185">
        <f t="shared" si="206"/>
        <v>1998</v>
      </c>
      <c r="N2185">
        <f t="shared" si="207"/>
        <v>6634.8074999999999</v>
      </c>
      <c r="O2185">
        <f t="shared" si="208"/>
        <v>0</v>
      </c>
      <c r="P2185">
        <f t="shared" si="209"/>
        <v>6634.8074999999999</v>
      </c>
    </row>
    <row r="2186" spans="1:16" x14ac:dyDescent="0.3">
      <c r="A2186">
        <v>13087500</v>
      </c>
      <c r="B2186" t="s">
        <v>10</v>
      </c>
      <c r="C2186" s="1">
        <v>35978</v>
      </c>
      <c r="D2186">
        <v>3484</v>
      </c>
      <c r="E2186">
        <v>407090</v>
      </c>
      <c r="F2186">
        <v>0</v>
      </c>
      <c r="G2186">
        <v>0</v>
      </c>
      <c r="H2186">
        <v>0</v>
      </c>
      <c r="I2186" s="1">
        <v>35978</v>
      </c>
      <c r="J2186">
        <v>1998</v>
      </c>
      <c r="K2186">
        <f t="shared" si="204"/>
        <v>7</v>
      </c>
      <c r="L2186">
        <f t="shared" si="205"/>
        <v>2</v>
      </c>
      <c r="M2186">
        <f t="shared" si="206"/>
        <v>1998</v>
      </c>
      <c r="N2186">
        <f t="shared" si="207"/>
        <v>6910.5140000000001</v>
      </c>
      <c r="O2186">
        <f t="shared" si="208"/>
        <v>0</v>
      </c>
      <c r="P2186">
        <f t="shared" si="209"/>
        <v>6910.5140000000001</v>
      </c>
    </row>
    <row r="2187" spans="1:16" x14ac:dyDescent="0.3">
      <c r="A2187">
        <v>13087500</v>
      </c>
      <c r="B2187" t="s">
        <v>10</v>
      </c>
      <c r="C2187" s="1">
        <v>35979</v>
      </c>
      <c r="D2187">
        <v>3539</v>
      </c>
      <c r="E2187">
        <v>414109</v>
      </c>
      <c r="F2187">
        <v>0</v>
      </c>
      <c r="G2187">
        <v>0</v>
      </c>
      <c r="H2187">
        <v>0</v>
      </c>
      <c r="I2187" s="1">
        <v>35979</v>
      </c>
      <c r="J2187">
        <v>1998</v>
      </c>
      <c r="K2187">
        <f t="shared" si="204"/>
        <v>7</v>
      </c>
      <c r="L2187">
        <f t="shared" si="205"/>
        <v>3</v>
      </c>
      <c r="M2187">
        <f t="shared" si="206"/>
        <v>1998</v>
      </c>
      <c r="N2187">
        <f t="shared" si="207"/>
        <v>7019.6064999999999</v>
      </c>
      <c r="O2187">
        <f t="shared" si="208"/>
        <v>0</v>
      </c>
      <c r="P2187">
        <f t="shared" si="209"/>
        <v>7019.6064999999999</v>
      </c>
    </row>
    <row r="2188" spans="1:16" x14ac:dyDescent="0.3">
      <c r="A2188">
        <v>13087500</v>
      </c>
      <c r="B2188" t="s">
        <v>10</v>
      </c>
      <c r="C2188" s="1">
        <v>35980</v>
      </c>
      <c r="D2188">
        <v>3524</v>
      </c>
      <c r="E2188">
        <v>421099</v>
      </c>
      <c r="F2188">
        <v>0</v>
      </c>
      <c r="G2188">
        <v>0</v>
      </c>
      <c r="H2188">
        <v>0</v>
      </c>
      <c r="I2188" s="1">
        <v>35980</v>
      </c>
      <c r="J2188">
        <v>1998</v>
      </c>
      <c r="K2188">
        <f t="shared" si="204"/>
        <v>7</v>
      </c>
      <c r="L2188">
        <f t="shared" si="205"/>
        <v>4</v>
      </c>
      <c r="M2188">
        <f t="shared" si="206"/>
        <v>1998</v>
      </c>
      <c r="N2188">
        <f t="shared" si="207"/>
        <v>6989.8540000000003</v>
      </c>
      <c r="O2188">
        <f t="shared" si="208"/>
        <v>0</v>
      </c>
      <c r="P2188">
        <f t="shared" si="209"/>
        <v>6989.8540000000003</v>
      </c>
    </row>
    <row r="2189" spans="1:16" x14ac:dyDescent="0.3">
      <c r="A2189">
        <v>13087500</v>
      </c>
      <c r="B2189" t="s">
        <v>10</v>
      </c>
      <c r="C2189" s="1">
        <v>35981</v>
      </c>
      <c r="D2189">
        <v>3529</v>
      </c>
      <c r="E2189">
        <v>428099</v>
      </c>
      <c r="F2189">
        <v>0</v>
      </c>
      <c r="G2189">
        <v>0</v>
      </c>
      <c r="H2189">
        <v>0</v>
      </c>
      <c r="I2189" s="1">
        <v>35981</v>
      </c>
      <c r="J2189">
        <v>1998</v>
      </c>
      <c r="K2189">
        <f t="shared" si="204"/>
        <v>7</v>
      </c>
      <c r="L2189">
        <f t="shared" si="205"/>
        <v>5</v>
      </c>
      <c r="M2189">
        <f t="shared" si="206"/>
        <v>1998</v>
      </c>
      <c r="N2189">
        <f t="shared" si="207"/>
        <v>6999.7714999999998</v>
      </c>
      <c r="O2189">
        <f t="shared" si="208"/>
        <v>0</v>
      </c>
      <c r="P2189">
        <f t="shared" si="209"/>
        <v>6999.7714999999998</v>
      </c>
    </row>
    <row r="2190" spans="1:16" x14ac:dyDescent="0.3">
      <c r="A2190">
        <v>13087500</v>
      </c>
      <c r="B2190" t="s">
        <v>10</v>
      </c>
      <c r="C2190" s="1">
        <v>35982</v>
      </c>
      <c r="D2190">
        <v>3505</v>
      </c>
      <c r="E2190">
        <v>435051</v>
      </c>
      <c r="F2190">
        <v>0</v>
      </c>
      <c r="G2190">
        <v>0</v>
      </c>
      <c r="H2190">
        <v>0</v>
      </c>
      <c r="I2190" s="1">
        <v>35982</v>
      </c>
      <c r="J2190">
        <v>1998</v>
      </c>
      <c r="K2190">
        <f t="shared" si="204"/>
        <v>7</v>
      </c>
      <c r="L2190">
        <f t="shared" si="205"/>
        <v>6</v>
      </c>
      <c r="M2190">
        <f t="shared" si="206"/>
        <v>1998</v>
      </c>
      <c r="N2190">
        <f t="shared" si="207"/>
        <v>6952.1675000000005</v>
      </c>
      <c r="O2190">
        <f t="shared" si="208"/>
        <v>0</v>
      </c>
      <c r="P2190">
        <f t="shared" si="209"/>
        <v>6952.1675000000005</v>
      </c>
    </row>
    <row r="2191" spans="1:16" x14ac:dyDescent="0.3">
      <c r="A2191">
        <v>13087500</v>
      </c>
      <c r="B2191" t="s">
        <v>10</v>
      </c>
      <c r="C2191" s="1">
        <v>35983</v>
      </c>
      <c r="D2191">
        <v>3527</v>
      </c>
      <c r="E2191">
        <v>442047</v>
      </c>
      <c r="F2191">
        <v>0</v>
      </c>
      <c r="G2191">
        <v>0</v>
      </c>
      <c r="H2191">
        <v>0</v>
      </c>
      <c r="I2191" s="1">
        <v>35983</v>
      </c>
      <c r="J2191">
        <v>1998</v>
      </c>
      <c r="K2191">
        <f t="shared" si="204"/>
        <v>7</v>
      </c>
      <c r="L2191">
        <f t="shared" si="205"/>
        <v>7</v>
      </c>
      <c r="M2191">
        <f t="shared" si="206"/>
        <v>1998</v>
      </c>
      <c r="N2191">
        <f t="shared" si="207"/>
        <v>6995.8045000000002</v>
      </c>
      <c r="O2191">
        <f t="shared" si="208"/>
        <v>0</v>
      </c>
      <c r="P2191">
        <f t="shared" si="209"/>
        <v>6995.8045000000002</v>
      </c>
    </row>
    <row r="2192" spans="1:16" x14ac:dyDescent="0.3">
      <c r="A2192">
        <v>13087500</v>
      </c>
      <c r="B2192" t="s">
        <v>10</v>
      </c>
      <c r="C2192" s="1">
        <v>35984</v>
      </c>
      <c r="D2192">
        <v>3517</v>
      </c>
      <c r="E2192">
        <v>6976</v>
      </c>
      <c r="F2192">
        <v>0</v>
      </c>
      <c r="G2192">
        <v>0</v>
      </c>
      <c r="H2192">
        <v>244810</v>
      </c>
      <c r="I2192" s="1">
        <v>35984</v>
      </c>
      <c r="J2192">
        <v>1998</v>
      </c>
      <c r="K2192">
        <f t="shared" si="204"/>
        <v>7</v>
      </c>
      <c r="L2192">
        <f t="shared" si="205"/>
        <v>8</v>
      </c>
      <c r="M2192">
        <f t="shared" si="206"/>
        <v>1998</v>
      </c>
      <c r="N2192">
        <f t="shared" si="207"/>
        <v>6975.9695000000002</v>
      </c>
      <c r="O2192">
        <f t="shared" si="208"/>
        <v>0</v>
      </c>
      <c r="P2192">
        <f t="shared" si="209"/>
        <v>6975.9695000000002</v>
      </c>
    </row>
    <row r="2193" spans="1:16" x14ac:dyDescent="0.3">
      <c r="A2193">
        <v>13087500</v>
      </c>
      <c r="B2193" t="s">
        <v>10</v>
      </c>
      <c r="C2193" s="1">
        <v>35985</v>
      </c>
      <c r="D2193">
        <v>3568</v>
      </c>
      <c r="E2193">
        <v>14053</v>
      </c>
      <c r="F2193">
        <v>0</v>
      </c>
      <c r="G2193">
        <v>0</v>
      </c>
      <c r="H2193">
        <v>244810</v>
      </c>
      <c r="I2193" s="1">
        <v>35985</v>
      </c>
      <c r="J2193">
        <v>1998</v>
      </c>
      <c r="K2193">
        <f t="shared" si="204"/>
        <v>7</v>
      </c>
      <c r="L2193">
        <f t="shared" si="205"/>
        <v>9</v>
      </c>
      <c r="M2193">
        <f t="shared" si="206"/>
        <v>1998</v>
      </c>
      <c r="N2193">
        <f t="shared" si="207"/>
        <v>7077.1279999999997</v>
      </c>
      <c r="O2193">
        <f t="shared" si="208"/>
        <v>0</v>
      </c>
      <c r="P2193">
        <f t="shared" si="209"/>
        <v>7077.1279999999997</v>
      </c>
    </row>
    <row r="2194" spans="1:16" x14ac:dyDescent="0.3">
      <c r="A2194">
        <v>13087500</v>
      </c>
      <c r="B2194" t="s">
        <v>10</v>
      </c>
      <c r="C2194" s="1">
        <v>35986</v>
      </c>
      <c r="D2194">
        <v>3587</v>
      </c>
      <c r="E2194">
        <v>21168</v>
      </c>
      <c r="F2194">
        <v>0</v>
      </c>
      <c r="G2194">
        <v>0</v>
      </c>
      <c r="H2194">
        <v>244810</v>
      </c>
      <c r="I2194" s="1">
        <v>35986</v>
      </c>
      <c r="J2194">
        <v>1998</v>
      </c>
      <c r="K2194">
        <f t="shared" si="204"/>
        <v>7</v>
      </c>
      <c r="L2194">
        <f t="shared" si="205"/>
        <v>10</v>
      </c>
      <c r="M2194">
        <f t="shared" si="206"/>
        <v>1998</v>
      </c>
      <c r="N2194">
        <f t="shared" si="207"/>
        <v>7114.8145000000004</v>
      </c>
      <c r="O2194">
        <f t="shared" si="208"/>
        <v>0</v>
      </c>
      <c r="P2194">
        <f t="shared" si="209"/>
        <v>7114.8145000000004</v>
      </c>
    </row>
    <row r="2195" spans="1:16" x14ac:dyDescent="0.3">
      <c r="A2195">
        <v>13087500</v>
      </c>
      <c r="B2195" t="s">
        <v>10</v>
      </c>
      <c r="C2195" s="1">
        <v>35987</v>
      </c>
      <c r="D2195">
        <v>3523</v>
      </c>
      <c r="E2195">
        <v>28156</v>
      </c>
      <c r="F2195">
        <v>0</v>
      </c>
      <c r="G2195">
        <v>0</v>
      </c>
      <c r="H2195">
        <v>244810</v>
      </c>
      <c r="I2195" s="1">
        <v>35987</v>
      </c>
      <c r="J2195">
        <v>1998</v>
      </c>
      <c r="K2195">
        <f t="shared" si="204"/>
        <v>7</v>
      </c>
      <c r="L2195">
        <f t="shared" si="205"/>
        <v>11</v>
      </c>
      <c r="M2195">
        <f t="shared" si="206"/>
        <v>1998</v>
      </c>
      <c r="N2195">
        <f t="shared" si="207"/>
        <v>6987.8705</v>
      </c>
      <c r="O2195">
        <f t="shared" si="208"/>
        <v>0</v>
      </c>
      <c r="P2195">
        <f t="shared" si="209"/>
        <v>6987.8705</v>
      </c>
    </row>
    <row r="2196" spans="1:16" x14ac:dyDescent="0.3">
      <c r="A2196">
        <v>13087500</v>
      </c>
      <c r="B2196" t="s">
        <v>10</v>
      </c>
      <c r="C2196" s="1">
        <v>35988</v>
      </c>
      <c r="D2196">
        <v>3521</v>
      </c>
      <c r="E2196">
        <v>35140</v>
      </c>
      <c r="F2196">
        <v>0</v>
      </c>
      <c r="G2196">
        <v>0</v>
      </c>
      <c r="H2196">
        <v>244810</v>
      </c>
      <c r="I2196" s="1">
        <v>35988</v>
      </c>
      <c r="J2196">
        <v>1998</v>
      </c>
      <c r="K2196">
        <f t="shared" si="204"/>
        <v>7</v>
      </c>
      <c r="L2196">
        <f t="shared" si="205"/>
        <v>12</v>
      </c>
      <c r="M2196">
        <f t="shared" si="206"/>
        <v>1998</v>
      </c>
      <c r="N2196">
        <f t="shared" si="207"/>
        <v>6983.9035000000003</v>
      </c>
      <c r="O2196">
        <f t="shared" si="208"/>
        <v>0</v>
      </c>
      <c r="P2196">
        <f t="shared" si="209"/>
        <v>6983.9035000000003</v>
      </c>
    </row>
    <row r="2197" spans="1:16" x14ac:dyDescent="0.3">
      <c r="A2197">
        <v>13087500</v>
      </c>
      <c r="B2197" t="s">
        <v>10</v>
      </c>
      <c r="C2197" s="1">
        <v>35989</v>
      </c>
      <c r="D2197">
        <v>3552</v>
      </c>
      <c r="E2197">
        <v>42185</v>
      </c>
      <c r="F2197">
        <v>0</v>
      </c>
      <c r="G2197">
        <v>0</v>
      </c>
      <c r="H2197">
        <v>244810</v>
      </c>
      <c r="I2197" s="1">
        <v>35989</v>
      </c>
      <c r="J2197">
        <v>1998</v>
      </c>
      <c r="K2197">
        <f t="shared" si="204"/>
        <v>7</v>
      </c>
      <c r="L2197">
        <f t="shared" si="205"/>
        <v>13</v>
      </c>
      <c r="M2197">
        <f t="shared" si="206"/>
        <v>1998</v>
      </c>
      <c r="N2197">
        <f t="shared" si="207"/>
        <v>7045.3919999999998</v>
      </c>
      <c r="O2197">
        <f t="shared" si="208"/>
        <v>0</v>
      </c>
      <c r="P2197">
        <f t="shared" si="209"/>
        <v>7045.3919999999998</v>
      </c>
    </row>
    <row r="2198" spans="1:16" x14ac:dyDescent="0.3">
      <c r="A2198">
        <v>13087500</v>
      </c>
      <c r="B2198" t="s">
        <v>10</v>
      </c>
      <c r="C2198" s="1">
        <v>35990</v>
      </c>
      <c r="D2198">
        <v>3552</v>
      </c>
      <c r="E2198">
        <v>49231</v>
      </c>
      <c r="F2198">
        <v>0</v>
      </c>
      <c r="G2198">
        <v>0</v>
      </c>
      <c r="H2198">
        <v>244810</v>
      </c>
      <c r="I2198" s="1">
        <v>35990</v>
      </c>
      <c r="J2198">
        <v>1998</v>
      </c>
      <c r="K2198">
        <f t="shared" si="204"/>
        <v>7</v>
      </c>
      <c r="L2198">
        <f t="shared" si="205"/>
        <v>14</v>
      </c>
      <c r="M2198">
        <f t="shared" si="206"/>
        <v>1998</v>
      </c>
      <c r="N2198">
        <f t="shared" si="207"/>
        <v>7045.3919999999998</v>
      </c>
      <c r="O2198">
        <f t="shared" si="208"/>
        <v>0</v>
      </c>
      <c r="P2198">
        <f t="shared" si="209"/>
        <v>7045.3919999999998</v>
      </c>
    </row>
    <row r="2199" spans="1:16" x14ac:dyDescent="0.3">
      <c r="A2199">
        <v>13087500</v>
      </c>
      <c r="B2199" t="s">
        <v>10</v>
      </c>
      <c r="C2199" s="1">
        <v>35991</v>
      </c>
      <c r="D2199">
        <v>3534</v>
      </c>
      <c r="E2199">
        <v>56240</v>
      </c>
      <c r="F2199">
        <v>0</v>
      </c>
      <c r="G2199">
        <v>0</v>
      </c>
      <c r="H2199">
        <v>244810</v>
      </c>
      <c r="I2199" s="1">
        <v>35991</v>
      </c>
      <c r="J2199">
        <v>1998</v>
      </c>
      <c r="K2199">
        <f t="shared" si="204"/>
        <v>7</v>
      </c>
      <c r="L2199">
        <f t="shared" si="205"/>
        <v>15</v>
      </c>
      <c r="M2199">
        <f t="shared" si="206"/>
        <v>1998</v>
      </c>
      <c r="N2199">
        <f t="shared" si="207"/>
        <v>7009.6890000000003</v>
      </c>
      <c r="O2199">
        <f t="shared" si="208"/>
        <v>0</v>
      </c>
      <c r="P2199">
        <f t="shared" si="209"/>
        <v>7009.6890000000003</v>
      </c>
    </row>
    <row r="2200" spans="1:16" x14ac:dyDescent="0.3">
      <c r="A2200">
        <v>13087500</v>
      </c>
      <c r="B2200" t="s">
        <v>10</v>
      </c>
      <c r="C2200" s="1">
        <v>35992</v>
      </c>
      <c r="D2200">
        <v>3603</v>
      </c>
      <c r="E2200">
        <v>63387</v>
      </c>
      <c r="F2200">
        <v>0</v>
      </c>
      <c r="G2200">
        <v>0</v>
      </c>
      <c r="H2200">
        <v>244810</v>
      </c>
      <c r="I2200" s="1">
        <v>35992</v>
      </c>
      <c r="J2200">
        <v>1998</v>
      </c>
      <c r="K2200">
        <f t="shared" si="204"/>
        <v>7</v>
      </c>
      <c r="L2200">
        <f t="shared" si="205"/>
        <v>16</v>
      </c>
      <c r="M2200">
        <f t="shared" si="206"/>
        <v>1998</v>
      </c>
      <c r="N2200">
        <f t="shared" si="207"/>
        <v>7146.5505000000003</v>
      </c>
      <c r="O2200">
        <f t="shared" si="208"/>
        <v>0</v>
      </c>
      <c r="P2200">
        <f t="shared" si="209"/>
        <v>7146.5505000000003</v>
      </c>
    </row>
    <row r="2201" spans="1:16" x14ac:dyDescent="0.3">
      <c r="A2201">
        <v>13087500</v>
      </c>
      <c r="B2201" t="s">
        <v>10</v>
      </c>
      <c r="C2201" s="1">
        <v>35993</v>
      </c>
      <c r="D2201">
        <v>3579</v>
      </c>
      <c r="E2201">
        <v>70486</v>
      </c>
      <c r="F2201">
        <v>0</v>
      </c>
      <c r="G2201">
        <v>0</v>
      </c>
      <c r="H2201">
        <v>244810</v>
      </c>
      <c r="I2201" s="1">
        <v>35993</v>
      </c>
      <c r="J2201">
        <v>1998</v>
      </c>
      <c r="K2201">
        <f t="shared" si="204"/>
        <v>7</v>
      </c>
      <c r="L2201">
        <f t="shared" si="205"/>
        <v>17</v>
      </c>
      <c r="M2201">
        <f t="shared" si="206"/>
        <v>1998</v>
      </c>
      <c r="N2201">
        <f t="shared" si="207"/>
        <v>7098.9465</v>
      </c>
      <c r="O2201">
        <f t="shared" si="208"/>
        <v>0</v>
      </c>
      <c r="P2201">
        <f t="shared" si="209"/>
        <v>7098.9465</v>
      </c>
    </row>
    <row r="2202" spans="1:16" x14ac:dyDescent="0.3">
      <c r="A2202">
        <v>13087500</v>
      </c>
      <c r="B2202" t="s">
        <v>10</v>
      </c>
      <c r="C2202" s="1">
        <v>35994</v>
      </c>
      <c r="D2202">
        <v>3554</v>
      </c>
      <c r="E2202">
        <v>77535</v>
      </c>
      <c r="F2202">
        <v>0</v>
      </c>
      <c r="G2202">
        <v>0</v>
      </c>
      <c r="H2202">
        <v>244810</v>
      </c>
      <c r="I2202" s="1">
        <v>35994</v>
      </c>
      <c r="J2202">
        <v>1998</v>
      </c>
      <c r="K2202">
        <f t="shared" si="204"/>
        <v>7</v>
      </c>
      <c r="L2202">
        <f t="shared" si="205"/>
        <v>18</v>
      </c>
      <c r="M2202">
        <f t="shared" si="206"/>
        <v>1998</v>
      </c>
      <c r="N2202">
        <f t="shared" si="207"/>
        <v>7049.3590000000004</v>
      </c>
      <c r="O2202">
        <f t="shared" si="208"/>
        <v>0</v>
      </c>
      <c r="P2202">
        <f t="shared" si="209"/>
        <v>7049.3590000000004</v>
      </c>
    </row>
    <row r="2203" spans="1:16" x14ac:dyDescent="0.3">
      <c r="A2203">
        <v>13087500</v>
      </c>
      <c r="B2203" t="s">
        <v>10</v>
      </c>
      <c r="C2203" s="1">
        <v>35995</v>
      </c>
      <c r="D2203">
        <v>3522</v>
      </c>
      <c r="E2203">
        <v>84521</v>
      </c>
      <c r="F2203">
        <v>0</v>
      </c>
      <c r="G2203">
        <v>0</v>
      </c>
      <c r="H2203">
        <v>244810</v>
      </c>
      <c r="I2203" s="1">
        <v>35995</v>
      </c>
      <c r="J2203">
        <v>1998</v>
      </c>
      <c r="K2203">
        <f t="shared" si="204"/>
        <v>7</v>
      </c>
      <c r="L2203">
        <f t="shared" si="205"/>
        <v>19</v>
      </c>
      <c r="M2203">
        <f t="shared" si="206"/>
        <v>1998</v>
      </c>
      <c r="N2203">
        <f t="shared" si="207"/>
        <v>6985.8869999999997</v>
      </c>
      <c r="O2203">
        <f t="shared" si="208"/>
        <v>0</v>
      </c>
      <c r="P2203">
        <f t="shared" si="209"/>
        <v>6985.8869999999997</v>
      </c>
    </row>
    <row r="2204" spans="1:16" x14ac:dyDescent="0.3">
      <c r="A2204">
        <v>13087500</v>
      </c>
      <c r="B2204" t="s">
        <v>10</v>
      </c>
      <c r="C2204" s="1">
        <v>35996</v>
      </c>
      <c r="D2204">
        <v>3566</v>
      </c>
      <c r="E2204">
        <v>91594</v>
      </c>
      <c r="F2204">
        <v>527</v>
      </c>
      <c r="G2204">
        <v>1045</v>
      </c>
      <c r="H2204">
        <v>243764</v>
      </c>
      <c r="I2204" s="1">
        <v>35996</v>
      </c>
      <c r="J2204">
        <v>1998</v>
      </c>
      <c r="K2204">
        <f t="shared" si="204"/>
        <v>7</v>
      </c>
      <c r="L2204">
        <f t="shared" si="205"/>
        <v>20</v>
      </c>
      <c r="M2204">
        <f t="shared" si="206"/>
        <v>1998</v>
      </c>
      <c r="N2204">
        <f t="shared" si="207"/>
        <v>7073.1610000000001</v>
      </c>
      <c r="O2204">
        <f t="shared" si="208"/>
        <v>1045.3045</v>
      </c>
      <c r="P2204">
        <f t="shared" si="209"/>
        <v>6027.8564999999999</v>
      </c>
    </row>
    <row r="2205" spans="1:16" x14ac:dyDescent="0.3">
      <c r="A2205">
        <v>13087500</v>
      </c>
      <c r="B2205" t="s">
        <v>10</v>
      </c>
      <c r="C2205" s="1">
        <v>35997</v>
      </c>
      <c r="D2205">
        <v>3642</v>
      </c>
      <c r="E2205">
        <v>98818</v>
      </c>
      <c r="F2205">
        <v>603</v>
      </c>
      <c r="G2205">
        <v>2242</v>
      </c>
      <c r="H2205">
        <v>242568</v>
      </c>
      <c r="I2205" s="1">
        <v>35997</v>
      </c>
      <c r="J2205">
        <v>1998</v>
      </c>
      <c r="K2205">
        <f t="shared" si="204"/>
        <v>7</v>
      </c>
      <c r="L2205">
        <f t="shared" si="205"/>
        <v>21</v>
      </c>
      <c r="M2205">
        <f t="shared" si="206"/>
        <v>1998</v>
      </c>
      <c r="N2205">
        <f t="shared" si="207"/>
        <v>7223.9070000000002</v>
      </c>
      <c r="O2205">
        <f t="shared" si="208"/>
        <v>1196.0505000000001</v>
      </c>
      <c r="P2205">
        <f t="shared" si="209"/>
        <v>6027.8564999999999</v>
      </c>
    </row>
    <row r="2206" spans="1:16" x14ac:dyDescent="0.3">
      <c r="A2206">
        <v>13087500</v>
      </c>
      <c r="B2206" t="s">
        <v>10</v>
      </c>
      <c r="C2206" s="1">
        <v>35998</v>
      </c>
      <c r="D2206">
        <v>3651</v>
      </c>
      <c r="E2206">
        <v>106060</v>
      </c>
      <c r="F2206">
        <v>612</v>
      </c>
      <c r="G2206">
        <v>3456</v>
      </c>
      <c r="H2206">
        <v>241354</v>
      </c>
      <c r="I2206" s="1">
        <v>35998</v>
      </c>
      <c r="J2206">
        <v>1998</v>
      </c>
      <c r="K2206">
        <f t="shared" si="204"/>
        <v>7</v>
      </c>
      <c r="L2206">
        <f t="shared" si="205"/>
        <v>22</v>
      </c>
      <c r="M2206">
        <f t="shared" si="206"/>
        <v>1998</v>
      </c>
      <c r="N2206">
        <f t="shared" si="207"/>
        <v>7241.7584999999999</v>
      </c>
      <c r="O2206">
        <f t="shared" si="208"/>
        <v>1213.902</v>
      </c>
      <c r="P2206">
        <f t="shared" si="209"/>
        <v>6027.8564999999999</v>
      </c>
    </row>
    <row r="2207" spans="1:16" x14ac:dyDescent="0.3">
      <c r="A2207">
        <v>13087500</v>
      </c>
      <c r="B2207" t="s">
        <v>10</v>
      </c>
      <c r="C2207" s="1">
        <v>35999</v>
      </c>
      <c r="D2207">
        <v>3718</v>
      </c>
      <c r="E2207">
        <v>113434</v>
      </c>
      <c r="F2207">
        <v>679</v>
      </c>
      <c r="G2207">
        <v>4803</v>
      </c>
      <c r="H2207">
        <v>240007</v>
      </c>
      <c r="I2207" s="1">
        <v>35999</v>
      </c>
      <c r="J2207">
        <v>1998</v>
      </c>
      <c r="K2207">
        <f t="shared" si="204"/>
        <v>7</v>
      </c>
      <c r="L2207">
        <f t="shared" si="205"/>
        <v>23</v>
      </c>
      <c r="M2207">
        <f t="shared" si="206"/>
        <v>1998</v>
      </c>
      <c r="N2207">
        <f t="shared" si="207"/>
        <v>7374.6530000000002</v>
      </c>
      <c r="O2207">
        <f t="shared" si="208"/>
        <v>1346.7964999999999</v>
      </c>
      <c r="P2207">
        <f t="shared" si="209"/>
        <v>6027.8564999999999</v>
      </c>
    </row>
    <row r="2208" spans="1:16" x14ac:dyDescent="0.3">
      <c r="A2208">
        <v>13087500</v>
      </c>
      <c r="B2208" t="s">
        <v>10</v>
      </c>
      <c r="C2208" s="1">
        <v>36000</v>
      </c>
      <c r="D2208">
        <v>3680</v>
      </c>
      <c r="E2208">
        <v>120734</v>
      </c>
      <c r="F2208">
        <v>641</v>
      </c>
      <c r="G2208">
        <v>6074</v>
      </c>
      <c r="H2208">
        <v>238736</v>
      </c>
      <c r="I2208" s="1">
        <v>36000</v>
      </c>
      <c r="J2208">
        <v>1998</v>
      </c>
      <c r="K2208">
        <f t="shared" si="204"/>
        <v>7</v>
      </c>
      <c r="L2208">
        <f t="shared" si="205"/>
        <v>24</v>
      </c>
      <c r="M2208">
        <f t="shared" si="206"/>
        <v>1998</v>
      </c>
      <c r="N2208">
        <f t="shared" si="207"/>
        <v>7299.28</v>
      </c>
      <c r="O2208">
        <f t="shared" si="208"/>
        <v>1271.4235000000001</v>
      </c>
      <c r="P2208">
        <f t="shared" si="209"/>
        <v>6027.8564999999999</v>
      </c>
    </row>
    <row r="2209" spans="1:16" x14ac:dyDescent="0.3">
      <c r="A2209">
        <v>13087500</v>
      </c>
      <c r="B2209" t="s">
        <v>10</v>
      </c>
      <c r="C2209" s="1">
        <v>36001</v>
      </c>
      <c r="D2209">
        <v>3648</v>
      </c>
      <c r="E2209">
        <v>127970</v>
      </c>
      <c r="F2209">
        <v>609</v>
      </c>
      <c r="G2209">
        <v>7282</v>
      </c>
      <c r="H2209">
        <v>237528</v>
      </c>
      <c r="I2209" s="1">
        <v>36001</v>
      </c>
      <c r="J2209">
        <v>1998</v>
      </c>
      <c r="K2209">
        <f t="shared" si="204"/>
        <v>7</v>
      </c>
      <c r="L2209">
        <f t="shared" si="205"/>
        <v>25</v>
      </c>
      <c r="M2209">
        <f t="shared" si="206"/>
        <v>1998</v>
      </c>
      <c r="N2209">
        <f t="shared" si="207"/>
        <v>7235.808</v>
      </c>
      <c r="O2209">
        <f t="shared" si="208"/>
        <v>1207.9515000000001</v>
      </c>
      <c r="P2209">
        <f t="shared" si="209"/>
        <v>6027.8564999999999</v>
      </c>
    </row>
    <row r="2210" spans="1:16" x14ac:dyDescent="0.3">
      <c r="A2210">
        <v>13087500</v>
      </c>
      <c r="B2210" t="s">
        <v>10</v>
      </c>
      <c r="C2210" s="1">
        <v>36002</v>
      </c>
      <c r="D2210">
        <v>3634</v>
      </c>
      <c r="E2210">
        <v>135178</v>
      </c>
      <c r="F2210">
        <v>595</v>
      </c>
      <c r="G2210">
        <v>8462</v>
      </c>
      <c r="H2210">
        <v>236347</v>
      </c>
      <c r="I2210" s="1">
        <v>36002</v>
      </c>
      <c r="J2210">
        <v>1998</v>
      </c>
      <c r="K2210">
        <f t="shared" si="204"/>
        <v>7</v>
      </c>
      <c r="L2210">
        <f t="shared" si="205"/>
        <v>26</v>
      </c>
      <c r="M2210">
        <f t="shared" si="206"/>
        <v>1998</v>
      </c>
      <c r="N2210">
        <f t="shared" si="207"/>
        <v>7208.0389999999998</v>
      </c>
      <c r="O2210">
        <f t="shared" si="208"/>
        <v>1180.1825000000001</v>
      </c>
      <c r="P2210">
        <f t="shared" si="209"/>
        <v>6027.8564999999999</v>
      </c>
    </row>
    <row r="2211" spans="1:16" x14ac:dyDescent="0.3">
      <c r="A2211">
        <v>13087500</v>
      </c>
      <c r="B2211" t="s">
        <v>10</v>
      </c>
      <c r="C2211" s="1">
        <v>36003</v>
      </c>
      <c r="D2211">
        <v>3654</v>
      </c>
      <c r="E2211">
        <v>142425</v>
      </c>
      <c r="F2211">
        <v>615</v>
      </c>
      <c r="G2211">
        <v>9682</v>
      </c>
      <c r="H2211">
        <v>235127</v>
      </c>
      <c r="I2211" s="1">
        <v>36003</v>
      </c>
      <c r="J2211">
        <v>1998</v>
      </c>
      <c r="K2211">
        <f t="shared" si="204"/>
        <v>7</v>
      </c>
      <c r="L2211">
        <f t="shared" si="205"/>
        <v>27</v>
      </c>
      <c r="M2211">
        <f t="shared" si="206"/>
        <v>1998</v>
      </c>
      <c r="N2211">
        <f t="shared" si="207"/>
        <v>7247.7089999999998</v>
      </c>
      <c r="O2211">
        <f t="shared" si="208"/>
        <v>1219.8525</v>
      </c>
      <c r="P2211">
        <f t="shared" si="209"/>
        <v>6027.8564999999999</v>
      </c>
    </row>
    <row r="2212" spans="1:16" x14ac:dyDescent="0.3">
      <c r="A2212">
        <v>13087500</v>
      </c>
      <c r="B2212" t="s">
        <v>10</v>
      </c>
      <c r="C2212" s="1">
        <v>36004</v>
      </c>
      <c r="D2212">
        <v>3638</v>
      </c>
      <c r="E2212">
        <v>149641</v>
      </c>
      <c r="F2212">
        <v>599</v>
      </c>
      <c r="G2212">
        <v>10871</v>
      </c>
      <c r="H2212">
        <v>233939</v>
      </c>
      <c r="I2212" s="1">
        <v>36004</v>
      </c>
      <c r="J2212">
        <v>1998</v>
      </c>
      <c r="K2212">
        <f t="shared" si="204"/>
        <v>7</v>
      </c>
      <c r="L2212">
        <f t="shared" si="205"/>
        <v>28</v>
      </c>
      <c r="M2212">
        <f t="shared" si="206"/>
        <v>1998</v>
      </c>
      <c r="N2212">
        <f t="shared" si="207"/>
        <v>7215.973</v>
      </c>
      <c r="O2212">
        <f t="shared" si="208"/>
        <v>1188.1165000000001</v>
      </c>
      <c r="P2212">
        <f t="shared" si="209"/>
        <v>6027.8564999999999</v>
      </c>
    </row>
    <row r="2213" spans="1:16" x14ac:dyDescent="0.3">
      <c r="A2213">
        <v>13087500</v>
      </c>
      <c r="B2213" t="s">
        <v>10</v>
      </c>
      <c r="C2213" s="1">
        <v>36005</v>
      </c>
      <c r="D2213">
        <v>3628</v>
      </c>
      <c r="E2213">
        <v>156837</v>
      </c>
      <c r="F2213">
        <v>589</v>
      </c>
      <c r="G2213">
        <v>12039</v>
      </c>
      <c r="H2213">
        <v>232771</v>
      </c>
      <c r="I2213" s="1">
        <v>36005</v>
      </c>
      <c r="J2213">
        <v>1998</v>
      </c>
      <c r="K2213">
        <f t="shared" si="204"/>
        <v>7</v>
      </c>
      <c r="L2213">
        <f t="shared" si="205"/>
        <v>29</v>
      </c>
      <c r="M2213">
        <f t="shared" si="206"/>
        <v>1998</v>
      </c>
      <c r="N2213">
        <f t="shared" si="207"/>
        <v>7196.1379999999999</v>
      </c>
      <c r="O2213">
        <f t="shared" si="208"/>
        <v>1168.2815000000001</v>
      </c>
      <c r="P2213">
        <f t="shared" si="209"/>
        <v>6027.8564999999999</v>
      </c>
    </row>
    <row r="2214" spans="1:16" x14ac:dyDescent="0.3">
      <c r="A2214">
        <v>13087500</v>
      </c>
      <c r="B2214" t="s">
        <v>10</v>
      </c>
      <c r="C2214" s="1">
        <v>36006</v>
      </c>
      <c r="D2214">
        <v>3659</v>
      </c>
      <c r="E2214">
        <v>164095</v>
      </c>
      <c r="F2214">
        <v>620</v>
      </c>
      <c r="G2214">
        <v>13269</v>
      </c>
      <c r="H2214">
        <v>231541</v>
      </c>
      <c r="I2214" s="1">
        <v>36006</v>
      </c>
      <c r="J2214">
        <v>1998</v>
      </c>
      <c r="K2214">
        <f t="shared" si="204"/>
        <v>7</v>
      </c>
      <c r="L2214">
        <f t="shared" si="205"/>
        <v>30</v>
      </c>
      <c r="M2214">
        <f t="shared" si="206"/>
        <v>1998</v>
      </c>
      <c r="N2214">
        <f t="shared" si="207"/>
        <v>7257.6265000000003</v>
      </c>
      <c r="O2214">
        <f t="shared" si="208"/>
        <v>1229.77</v>
      </c>
      <c r="P2214">
        <f t="shared" si="209"/>
        <v>6027.8564999999999</v>
      </c>
    </row>
    <row r="2215" spans="1:16" x14ac:dyDescent="0.3">
      <c r="A2215">
        <v>13087500</v>
      </c>
      <c r="B2215" t="s">
        <v>10</v>
      </c>
      <c r="C2215" s="1">
        <v>36007</v>
      </c>
      <c r="D2215">
        <v>3619</v>
      </c>
      <c r="E2215">
        <v>171273</v>
      </c>
      <c r="F2215">
        <v>580</v>
      </c>
      <c r="G2215">
        <v>14419</v>
      </c>
      <c r="H2215">
        <v>230390</v>
      </c>
      <c r="I2215" s="1">
        <v>36007</v>
      </c>
      <c r="J2215">
        <v>1998</v>
      </c>
      <c r="K2215">
        <f t="shared" si="204"/>
        <v>7</v>
      </c>
      <c r="L2215">
        <f t="shared" si="205"/>
        <v>31</v>
      </c>
      <c r="M2215">
        <f t="shared" si="206"/>
        <v>1998</v>
      </c>
      <c r="N2215">
        <f t="shared" si="207"/>
        <v>7178.2865000000002</v>
      </c>
      <c r="O2215">
        <f t="shared" si="208"/>
        <v>1150.43</v>
      </c>
      <c r="P2215">
        <f t="shared" si="209"/>
        <v>6027.8564999999999</v>
      </c>
    </row>
    <row r="2216" spans="1:16" x14ac:dyDescent="0.3">
      <c r="A2216">
        <v>13087500</v>
      </c>
      <c r="B2216" t="s">
        <v>10</v>
      </c>
      <c r="C2216" s="1">
        <v>36008</v>
      </c>
      <c r="D2216">
        <v>3626</v>
      </c>
      <c r="E2216">
        <v>178466</v>
      </c>
      <c r="F2216">
        <v>587</v>
      </c>
      <c r="G2216">
        <v>15584</v>
      </c>
      <c r="H2216">
        <v>229226</v>
      </c>
      <c r="I2216" s="1">
        <v>36008</v>
      </c>
      <c r="J2216">
        <v>1998</v>
      </c>
      <c r="K2216">
        <f t="shared" si="204"/>
        <v>8</v>
      </c>
      <c r="L2216">
        <f t="shared" si="205"/>
        <v>1</v>
      </c>
      <c r="M2216">
        <f t="shared" si="206"/>
        <v>1998</v>
      </c>
      <c r="N2216">
        <f t="shared" si="207"/>
        <v>7192.1710000000003</v>
      </c>
      <c r="O2216">
        <f t="shared" si="208"/>
        <v>1164.3145</v>
      </c>
      <c r="P2216">
        <f t="shared" si="209"/>
        <v>6027.8564999999999</v>
      </c>
    </row>
    <row r="2217" spans="1:16" x14ac:dyDescent="0.3">
      <c r="A2217">
        <v>13087500</v>
      </c>
      <c r="B2217" t="s">
        <v>10</v>
      </c>
      <c r="C2217" s="1">
        <v>36009</v>
      </c>
      <c r="D2217">
        <v>3624</v>
      </c>
      <c r="E2217">
        <v>185654</v>
      </c>
      <c r="F2217">
        <v>585</v>
      </c>
      <c r="G2217">
        <v>16744</v>
      </c>
      <c r="H2217">
        <v>228065</v>
      </c>
      <c r="I2217" s="1">
        <v>36009</v>
      </c>
      <c r="J2217">
        <v>1998</v>
      </c>
      <c r="K2217">
        <f t="shared" si="204"/>
        <v>8</v>
      </c>
      <c r="L2217">
        <f t="shared" si="205"/>
        <v>2</v>
      </c>
      <c r="M2217">
        <f t="shared" si="206"/>
        <v>1998</v>
      </c>
      <c r="N2217">
        <f t="shared" si="207"/>
        <v>7188.2039999999997</v>
      </c>
      <c r="O2217">
        <f t="shared" si="208"/>
        <v>1160.3475000000001</v>
      </c>
      <c r="P2217">
        <f t="shared" si="209"/>
        <v>6027.8564999999999</v>
      </c>
    </row>
    <row r="2218" spans="1:16" x14ac:dyDescent="0.3">
      <c r="A2218">
        <v>13087500</v>
      </c>
      <c r="B2218" t="s">
        <v>10</v>
      </c>
      <c r="C2218" s="1">
        <v>36010</v>
      </c>
      <c r="D2218">
        <v>3582</v>
      </c>
      <c r="E2218">
        <v>192759</v>
      </c>
      <c r="F2218">
        <v>543</v>
      </c>
      <c r="G2218">
        <v>17821</v>
      </c>
      <c r="H2218">
        <v>226988</v>
      </c>
      <c r="I2218" s="1">
        <v>36010</v>
      </c>
      <c r="J2218">
        <v>1998</v>
      </c>
      <c r="K2218">
        <f t="shared" si="204"/>
        <v>8</v>
      </c>
      <c r="L2218">
        <f t="shared" si="205"/>
        <v>3</v>
      </c>
      <c r="M2218">
        <f t="shared" si="206"/>
        <v>1998</v>
      </c>
      <c r="N2218">
        <f t="shared" si="207"/>
        <v>7104.8969999999999</v>
      </c>
      <c r="O2218">
        <f t="shared" si="208"/>
        <v>1077.0405000000001</v>
      </c>
      <c r="P2218">
        <f t="shared" si="209"/>
        <v>6027.8564999999999</v>
      </c>
    </row>
    <row r="2219" spans="1:16" x14ac:dyDescent="0.3">
      <c r="A2219">
        <v>13087500</v>
      </c>
      <c r="B2219" t="s">
        <v>10</v>
      </c>
      <c r="C2219" s="1">
        <v>36011</v>
      </c>
      <c r="D2219">
        <v>3575</v>
      </c>
      <c r="E2219">
        <v>199850</v>
      </c>
      <c r="F2219">
        <v>536</v>
      </c>
      <c r="G2219">
        <v>18885</v>
      </c>
      <c r="H2219">
        <v>225925</v>
      </c>
      <c r="I2219" s="1">
        <v>36011</v>
      </c>
      <c r="J2219">
        <v>1998</v>
      </c>
      <c r="K2219">
        <f t="shared" si="204"/>
        <v>8</v>
      </c>
      <c r="L2219">
        <f t="shared" si="205"/>
        <v>4</v>
      </c>
      <c r="M2219">
        <f t="shared" si="206"/>
        <v>1998</v>
      </c>
      <c r="N2219">
        <f t="shared" si="207"/>
        <v>7091.0124999999998</v>
      </c>
      <c r="O2219">
        <f t="shared" si="208"/>
        <v>1063.1559999999999</v>
      </c>
      <c r="P2219">
        <f t="shared" si="209"/>
        <v>6027.8564999999999</v>
      </c>
    </row>
    <row r="2220" spans="1:16" x14ac:dyDescent="0.3">
      <c r="A2220">
        <v>13087500</v>
      </c>
      <c r="B2220" t="s">
        <v>10</v>
      </c>
      <c r="C2220" s="1">
        <v>36012</v>
      </c>
      <c r="D2220">
        <v>3577</v>
      </c>
      <c r="E2220">
        <v>206945</v>
      </c>
      <c r="F2220">
        <v>538</v>
      </c>
      <c r="G2220">
        <v>19952</v>
      </c>
      <c r="H2220">
        <v>224858</v>
      </c>
      <c r="I2220" s="1">
        <v>36012</v>
      </c>
      <c r="J2220">
        <v>1998</v>
      </c>
      <c r="K2220">
        <f t="shared" si="204"/>
        <v>8</v>
      </c>
      <c r="L2220">
        <f t="shared" si="205"/>
        <v>5</v>
      </c>
      <c r="M2220">
        <f t="shared" si="206"/>
        <v>1998</v>
      </c>
      <c r="N2220">
        <f t="shared" si="207"/>
        <v>7094.9795000000004</v>
      </c>
      <c r="O2220">
        <f t="shared" si="208"/>
        <v>1067.123</v>
      </c>
      <c r="P2220">
        <f t="shared" si="209"/>
        <v>6027.8564999999999</v>
      </c>
    </row>
    <row r="2221" spans="1:16" x14ac:dyDescent="0.3">
      <c r="A2221">
        <v>13087500</v>
      </c>
      <c r="B2221" t="s">
        <v>10</v>
      </c>
      <c r="C2221" s="1">
        <v>36013</v>
      </c>
      <c r="D2221">
        <v>3623</v>
      </c>
      <c r="E2221">
        <v>214131</v>
      </c>
      <c r="F2221">
        <v>584</v>
      </c>
      <c r="G2221">
        <v>21110</v>
      </c>
      <c r="H2221">
        <v>223699</v>
      </c>
      <c r="I2221" s="1">
        <v>36013</v>
      </c>
      <c r="J2221">
        <v>1998</v>
      </c>
      <c r="K2221">
        <f t="shared" si="204"/>
        <v>8</v>
      </c>
      <c r="L2221">
        <f t="shared" si="205"/>
        <v>6</v>
      </c>
      <c r="M2221">
        <f t="shared" si="206"/>
        <v>1998</v>
      </c>
      <c r="N2221">
        <f t="shared" si="207"/>
        <v>7186.2205000000004</v>
      </c>
      <c r="O2221">
        <f t="shared" si="208"/>
        <v>1158.364</v>
      </c>
      <c r="P2221">
        <f t="shared" si="209"/>
        <v>6027.8564999999999</v>
      </c>
    </row>
    <row r="2222" spans="1:16" x14ac:dyDescent="0.3">
      <c r="A2222">
        <v>13087500</v>
      </c>
      <c r="B2222" t="s">
        <v>10</v>
      </c>
      <c r="C2222" s="1">
        <v>36014</v>
      </c>
      <c r="D2222">
        <v>3686</v>
      </c>
      <c r="E2222">
        <v>221442</v>
      </c>
      <c r="F2222">
        <v>647</v>
      </c>
      <c r="G2222">
        <v>22394</v>
      </c>
      <c r="H2222">
        <v>222416</v>
      </c>
      <c r="I2222" s="1">
        <v>36014</v>
      </c>
      <c r="J2222">
        <v>1998</v>
      </c>
      <c r="K2222">
        <f t="shared" si="204"/>
        <v>8</v>
      </c>
      <c r="L2222">
        <f t="shared" si="205"/>
        <v>7</v>
      </c>
      <c r="M2222">
        <f t="shared" si="206"/>
        <v>1998</v>
      </c>
      <c r="N2222">
        <f t="shared" si="207"/>
        <v>7311.1810000000005</v>
      </c>
      <c r="O2222">
        <f t="shared" si="208"/>
        <v>1283.3244999999999</v>
      </c>
      <c r="P2222">
        <f t="shared" si="209"/>
        <v>6027.8564999999999</v>
      </c>
    </row>
    <row r="2223" spans="1:16" x14ac:dyDescent="0.3">
      <c r="A2223">
        <v>13087500</v>
      </c>
      <c r="B2223" t="s">
        <v>10</v>
      </c>
      <c r="C2223" s="1">
        <v>36015</v>
      </c>
      <c r="D2223">
        <v>3684</v>
      </c>
      <c r="E2223">
        <v>228749</v>
      </c>
      <c r="F2223">
        <v>645</v>
      </c>
      <c r="G2223">
        <v>23673</v>
      </c>
      <c r="H2223">
        <v>221137</v>
      </c>
      <c r="I2223" s="1">
        <v>36015</v>
      </c>
      <c r="J2223">
        <v>1998</v>
      </c>
      <c r="K2223">
        <f t="shared" si="204"/>
        <v>8</v>
      </c>
      <c r="L2223">
        <f t="shared" si="205"/>
        <v>8</v>
      </c>
      <c r="M2223">
        <f t="shared" si="206"/>
        <v>1998</v>
      </c>
      <c r="N2223">
        <f t="shared" si="207"/>
        <v>7307.2139999999999</v>
      </c>
      <c r="O2223">
        <f t="shared" si="208"/>
        <v>1279.3575000000001</v>
      </c>
      <c r="P2223">
        <f t="shared" si="209"/>
        <v>6027.8564999999999</v>
      </c>
    </row>
    <row r="2224" spans="1:16" x14ac:dyDescent="0.3">
      <c r="A2224">
        <v>13087500</v>
      </c>
      <c r="B2224" t="s">
        <v>10</v>
      </c>
      <c r="C2224" s="1">
        <v>36016</v>
      </c>
      <c r="D2224">
        <v>3685</v>
      </c>
      <c r="E2224">
        <v>236058</v>
      </c>
      <c r="F2224">
        <v>646</v>
      </c>
      <c r="G2224">
        <v>24955</v>
      </c>
      <c r="H2224">
        <v>219855</v>
      </c>
      <c r="I2224" s="1">
        <v>36016</v>
      </c>
      <c r="J2224">
        <v>1998</v>
      </c>
      <c r="K2224">
        <f t="shared" si="204"/>
        <v>8</v>
      </c>
      <c r="L2224">
        <f t="shared" si="205"/>
        <v>9</v>
      </c>
      <c r="M2224">
        <f t="shared" si="206"/>
        <v>1998</v>
      </c>
      <c r="N2224">
        <f t="shared" si="207"/>
        <v>7309.1975000000002</v>
      </c>
      <c r="O2224">
        <f t="shared" si="208"/>
        <v>1281.3410000000001</v>
      </c>
      <c r="P2224">
        <f t="shared" si="209"/>
        <v>6027.8564999999999</v>
      </c>
    </row>
    <row r="2225" spans="1:16" x14ac:dyDescent="0.3">
      <c r="A2225">
        <v>13087500</v>
      </c>
      <c r="B2225" t="s">
        <v>10</v>
      </c>
      <c r="C2225" s="1">
        <v>36017</v>
      </c>
      <c r="D2225">
        <v>3661</v>
      </c>
      <c r="E2225">
        <v>243320</v>
      </c>
      <c r="F2225">
        <v>851</v>
      </c>
      <c r="G2225">
        <v>26643</v>
      </c>
      <c r="H2225">
        <v>218167</v>
      </c>
      <c r="I2225" s="1">
        <v>36017</v>
      </c>
      <c r="J2225">
        <v>1998</v>
      </c>
      <c r="K2225">
        <f t="shared" si="204"/>
        <v>8</v>
      </c>
      <c r="L2225">
        <f t="shared" si="205"/>
        <v>10</v>
      </c>
      <c r="M2225">
        <f t="shared" si="206"/>
        <v>1998</v>
      </c>
      <c r="N2225">
        <f t="shared" si="207"/>
        <v>7261.5934999999999</v>
      </c>
      <c r="O2225">
        <f t="shared" si="208"/>
        <v>1687.9585</v>
      </c>
      <c r="P2225">
        <f t="shared" si="209"/>
        <v>5573.6350000000002</v>
      </c>
    </row>
    <row r="2226" spans="1:16" x14ac:dyDescent="0.3">
      <c r="A2226">
        <v>13087500</v>
      </c>
      <c r="B2226" t="s">
        <v>10</v>
      </c>
      <c r="C2226" s="1">
        <v>36018</v>
      </c>
      <c r="D2226">
        <v>3629</v>
      </c>
      <c r="E2226">
        <v>250518</v>
      </c>
      <c r="F2226">
        <v>1002</v>
      </c>
      <c r="G2226">
        <v>28630</v>
      </c>
      <c r="H2226">
        <v>216180</v>
      </c>
      <c r="I2226" s="1">
        <v>36018</v>
      </c>
      <c r="J2226">
        <v>1998</v>
      </c>
      <c r="K2226">
        <f t="shared" si="204"/>
        <v>8</v>
      </c>
      <c r="L2226">
        <f t="shared" si="205"/>
        <v>11</v>
      </c>
      <c r="M2226">
        <f t="shared" si="206"/>
        <v>1998</v>
      </c>
      <c r="N2226">
        <f t="shared" si="207"/>
        <v>7198.1215000000002</v>
      </c>
      <c r="O2226">
        <f t="shared" si="208"/>
        <v>1987.4670000000001</v>
      </c>
      <c r="P2226">
        <f t="shared" si="209"/>
        <v>5210.6545000000006</v>
      </c>
    </row>
    <row r="2227" spans="1:16" x14ac:dyDescent="0.3">
      <c r="A2227">
        <v>13087500</v>
      </c>
      <c r="B2227" t="s">
        <v>10</v>
      </c>
      <c r="C2227" s="1">
        <v>36019</v>
      </c>
      <c r="D2227">
        <v>3634</v>
      </c>
      <c r="E2227">
        <v>257726</v>
      </c>
      <c r="F2227">
        <v>1041</v>
      </c>
      <c r="G2227">
        <v>30695</v>
      </c>
      <c r="H2227">
        <v>214114</v>
      </c>
      <c r="I2227" s="1">
        <v>36019</v>
      </c>
      <c r="J2227">
        <v>1998</v>
      </c>
      <c r="K2227">
        <f t="shared" si="204"/>
        <v>8</v>
      </c>
      <c r="L2227">
        <f t="shared" si="205"/>
        <v>12</v>
      </c>
      <c r="M2227">
        <f t="shared" si="206"/>
        <v>1998</v>
      </c>
      <c r="N2227">
        <f t="shared" si="207"/>
        <v>7208.0389999999998</v>
      </c>
      <c r="O2227">
        <f t="shared" si="208"/>
        <v>2064.8235</v>
      </c>
      <c r="P2227">
        <f t="shared" si="209"/>
        <v>5143.2155000000002</v>
      </c>
    </row>
    <row r="2228" spans="1:16" x14ac:dyDescent="0.3">
      <c r="A2228">
        <v>13087500</v>
      </c>
      <c r="B2228" t="s">
        <v>10</v>
      </c>
      <c r="C2228" s="1">
        <v>36020</v>
      </c>
      <c r="D2228">
        <v>3612</v>
      </c>
      <c r="E2228">
        <v>264891</v>
      </c>
      <c r="F2228">
        <v>1099</v>
      </c>
      <c r="G2228">
        <v>32875</v>
      </c>
      <c r="H2228">
        <v>211935</v>
      </c>
      <c r="I2228" s="1">
        <v>36020</v>
      </c>
      <c r="J2228">
        <v>1998</v>
      </c>
      <c r="K2228">
        <f t="shared" si="204"/>
        <v>8</v>
      </c>
      <c r="L2228">
        <f t="shared" si="205"/>
        <v>13</v>
      </c>
      <c r="M2228">
        <f t="shared" si="206"/>
        <v>1998</v>
      </c>
      <c r="N2228">
        <f t="shared" si="207"/>
        <v>7164.402</v>
      </c>
      <c r="O2228">
        <f t="shared" si="208"/>
        <v>2179.8665000000001</v>
      </c>
      <c r="P2228">
        <f t="shared" si="209"/>
        <v>4984.5355</v>
      </c>
    </row>
    <row r="2229" spans="1:16" x14ac:dyDescent="0.3">
      <c r="A2229">
        <v>13087500</v>
      </c>
      <c r="B2229" t="s">
        <v>10</v>
      </c>
      <c r="C2229" s="1">
        <v>36021</v>
      </c>
      <c r="D2229">
        <v>3609</v>
      </c>
      <c r="E2229">
        <v>272049</v>
      </c>
      <c r="F2229">
        <v>1187</v>
      </c>
      <c r="G2229">
        <v>35229</v>
      </c>
      <c r="H2229">
        <v>209581</v>
      </c>
      <c r="I2229" s="1">
        <v>36021</v>
      </c>
      <c r="J2229">
        <v>1998</v>
      </c>
      <c r="K2229">
        <f t="shared" si="204"/>
        <v>8</v>
      </c>
      <c r="L2229">
        <f t="shared" si="205"/>
        <v>14</v>
      </c>
      <c r="M2229">
        <f t="shared" si="206"/>
        <v>1998</v>
      </c>
      <c r="N2229">
        <f t="shared" si="207"/>
        <v>7158.4515000000001</v>
      </c>
      <c r="O2229">
        <f t="shared" si="208"/>
        <v>2354.4144999999999</v>
      </c>
      <c r="P2229">
        <f t="shared" si="209"/>
        <v>4804.0370000000003</v>
      </c>
    </row>
    <row r="2230" spans="1:16" x14ac:dyDescent="0.3">
      <c r="A2230">
        <v>13087500</v>
      </c>
      <c r="B2230" t="s">
        <v>10</v>
      </c>
      <c r="C2230" s="1">
        <v>36022</v>
      </c>
      <c r="D2230">
        <v>3627</v>
      </c>
      <c r="E2230">
        <v>279243</v>
      </c>
      <c r="F2230">
        <v>1257</v>
      </c>
      <c r="G2230">
        <v>37722</v>
      </c>
      <c r="H2230">
        <v>207088</v>
      </c>
      <c r="I2230" s="1">
        <v>36022</v>
      </c>
      <c r="J2230">
        <v>1998</v>
      </c>
      <c r="K2230">
        <f t="shared" si="204"/>
        <v>8</v>
      </c>
      <c r="L2230">
        <f t="shared" si="205"/>
        <v>15</v>
      </c>
      <c r="M2230">
        <f t="shared" si="206"/>
        <v>1998</v>
      </c>
      <c r="N2230">
        <f t="shared" si="207"/>
        <v>7194.1545000000006</v>
      </c>
      <c r="O2230">
        <f t="shared" si="208"/>
        <v>2493.2595000000001</v>
      </c>
      <c r="P2230">
        <f t="shared" si="209"/>
        <v>4700.8950000000004</v>
      </c>
    </row>
    <row r="2231" spans="1:16" x14ac:dyDescent="0.3">
      <c r="A2231">
        <v>13087500</v>
      </c>
      <c r="B2231" t="s">
        <v>10</v>
      </c>
      <c r="C2231" s="1">
        <v>36023</v>
      </c>
      <c r="D2231">
        <v>3625</v>
      </c>
      <c r="E2231">
        <v>286433</v>
      </c>
      <c r="F2231">
        <v>1152</v>
      </c>
      <c r="G2231">
        <v>40007</v>
      </c>
      <c r="H2231">
        <v>204802</v>
      </c>
      <c r="I2231" s="1">
        <v>36023</v>
      </c>
      <c r="J2231">
        <v>1998</v>
      </c>
      <c r="K2231">
        <f t="shared" si="204"/>
        <v>8</v>
      </c>
      <c r="L2231">
        <f t="shared" si="205"/>
        <v>16</v>
      </c>
      <c r="M2231">
        <f t="shared" si="206"/>
        <v>1998</v>
      </c>
      <c r="N2231">
        <f t="shared" si="207"/>
        <v>7190.1875</v>
      </c>
      <c r="O2231">
        <f t="shared" si="208"/>
        <v>2284.9920000000002</v>
      </c>
      <c r="P2231">
        <f t="shared" si="209"/>
        <v>4905.1954999999998</v>
      </c>
    </row>
    <row r="2232" spans="1:16" x14ac:dyDescent="0.3">
      <c r="A2232">
        <v>13087500</v>
      </c>
      <c r="B2232" t="s">
        <v>10</v>
      </c>
      <c r="C2232" s="1">
        <v>36024</v>
      </c>
      <c r="D2232">
        <v>3616</v>
      </c>
      <c r="E2232">
        <v>293606</v>
      </c>
      <c r="F2232">
        <v>1126</v>
      </c>
      <c r="G2232">
        <v>42240</v>
      </c>
      <c r="H2232">
        <v>202570</v>
      </c>
      <c r="I2232" s="1">
        <v>36024</v>
      </c>
      <c r="J2232">
        <v>1998</v>
      </c>
      <c r="K2232">
        <f t="shared" si="204"/>
        <v>8</v>
      </c>
      <c r="L2232">
        <f t="shared" si="205"/>
        <v>17</v>
      </c>
      <c r="M2232">
        <f t="shared" si="206"/>
        <v>1998</v>
      </c>
      <c r="N2232">
        <f t="shared" si="207"/>
        <v>7172.3360000000002</v>
      </c>
      <c r="O2232">
        <f t="shared" si="208"/>
        <v>2233.4209999999998</v>
      </c>
      <c r="P2232">
        <f t="shared" si="209"/>
        <v>4938.915</v>
      </c>
    </row>
    <row r="2233" spans="1:16" x14ac:dyDescent="0.3">
      <c r="A2233">
        <v>13087500</v>
      </c>
      <c r="B2233" t="s">
        <v>10</v>
      </c>
      <c r="C2233" s="1">
        <v>36025</v>
      </c>
      <c r="D2233">
        <v>3605</v>
      </c>
      <c r="E2233">
        <v>300756</v>
      </c>
      <c r="F2233">
        <v>1005</v>
      </c>
      <c r="G2233">
        <v>44233</v>
      </c>
      <c r="H2233">
        <v>200577</v>
      </c>
      <c r="I2233" s="1">
        <v>36025</v>
      </c>
      <c r="J2233">
        <v>1998</v>
      </c>
      <c r="K2233">
        <f t="shared" si="204"/>
        <v>8</v>
      </c>
      <c r="L2233">
        <f t="shared" si="205"/>
        <v>18</v>
      </c>
      <c r="M2233">
        <f t="shared" si="206"/>
        <v>1998</v>
      </c>
      <c r="N2233">
        <f t="shared" si="207"/>
        <v>7150.5174999999999</v>
      </c>
      <c r="O2233">
        <f t="shared" si="208"/>
        <v>1993.4175</v>
      </c>
      <c r="P2233">
        <f t="shared" si="209"/>
        <v>5157.1000000000004</v>
      </c>
    </row>
    <row r="2234" spans="1:16" x14ac:dyDescent="0.3">
      <c r="A2234">
        <v>13087500</v>
      </c>
      <c r="B2234" t="s">
        <v>10</v>
      </c>
      <c r="C2234" s="1">
        <v>36026</v>
      </c>
      <c r="D2234">
        <v>3595</v>
      </c>
      <c r="E2234">
        <v>307887</v>
      </c>
      <c r="F2234">
        <v>937</v>
      </c>
      <c r="G2234">
        <v>46090</v>
      </c>
      <c r="H2234">
        <v>198720</v>
      </c>
      <c r="I2234" s="1">
        <v>36026</v>
      </c>
      <c r="J2234">
        <v>1998</v>
      </c>
      <c r="K2234">
        <f t="shared" si="204"/>
        <v>8</v>
      </c>
      <c r="L2234">
        <f t="shared" si="205"/>
        <v>19</v>
      </c>
      <c r="M2234">
        <f t="shared" si="206"/>
        <v>1998</v>
      </c>
      <c r="N2234">
        <f t="shared" si="207"/>
        <v>7130.6824999999999</v>
      </c>
      <c r="O2234">
        <f t="shared" si="208"/>
        <v>1858.5395000000001</v>
      </c>
      <c r="P2234">
        <f t="shared" si="209"/>
        <v>5272.143</v>
      </c>
    </row>
    <row r="2235" spans="1:16" x14ac:dyDescent="0.3">
      <c r="A2235">
        <v>13087500</v>
      </c>
      <c r="B2235" t="s">
        <v>10</v>
      </c>
      <c r="C2235" s="1">
        <v>36027</v>
      </c>
      <c r="D2235">
        <v>3580</v>
      </c>
      <c r="E2235">
        <v>314988</v>
      </c>
      <c r="F2235">
        <v>748</v>
      </c>
      <c r="G2235">
        <v>47573</v>
      </c>
      <c r="H2235">
        <v>197237</v>
      </c>
      <c r="I2235" s="1">
        <v>36027</v>
      </c>
      <c r="J2235">
        <v>1998</v>
      </c>
      <c r="K2235">
        <f t="shared" si="204"/>
        <v>8</v>
      </c>
      <c r="L2235">
        <f t="shared" si="205"/>
        <v>20</v>
      </c>
      <c r="M2235">
        <f t="shared" si="206"/>
        <v>1998</v>
      </c>
      <c r="N2235">
        <f t="shared" si="207"/>
        <v>7100.93</v>
      </c>
      <c r="O2235">
        <f t="shared" si="208"/>
        <v>1483.6580000000001</v>
      </c>
      <c r="P2235">
        <f t="shared" si="209"/>
        <v>5617.2719999999999</v>
      </c>
    </row>
    <row r="2236" spans="1:16" x14ac:dyDescent="0.3">
      <c r="A2236">
        <v>13087500</v>
      </c>
      <c r="B2236" t="s">
        <v>10</v>
      </c>
      <c r="C2236" s="1">
        <v>36028</v>
      </c>
      <c r="D2236">
        <v>3570</v>
      </c>
      <c r="E2236">
        <v>322069</v>
      </c>
      <c r="F2236">
        <v>852</v>
      </c>
      <c r="G2236">
        <v>49263</v>
      </c>
      <c r="H2236">
        <v>195547</v>
      </c>
      <c r="I2236" s="1">
        <v>36028</v>
      </c>
      <c r="J2236">
        <v>1998</v>
      </c>
      <c r="K2236">
        <f t="shared" si="204"/>
        <v>8</v>
      </c>
      <c r="L2236">
        <f t="shared" si="205"/>
        <v>21</v>
      </c>
      <c r="M2236">
        <f t="shared" si="206"/>
        <v>1998</v>
      </c>
      <c r="N2236">
        <f t="shared" si="207"/>
        <v>7081.0950000000003</v>
      </c>
      <c r="O2236">
        <f t="shared" si="208"/>
        <v>1689.942</v>
      </c>
      <c r="P2236">
        <f t="shared" si="209"/>
        <v>5391.1530000000002</v>
      </c>
    </row>
    <row r="2237" spans="1:16" x14ac:dyDescent="0.3">
      <c r="A2237">
        <v>13087500</v>
      </c>
      <c r="B2237" t="s">
        <v>10</v>
      </c>
      <c r="C2237" s="1">
        <v>36029</v>
      </c>
      <c r="D2237">
        <v>3566</v>
      </c>
      <c r="E2237">
        <v>329142</v>
      </c>
      <c r="F2237">
        <v>856</v>
      </c>
      <c r="G2237">
        <v>50959</v>
      </c>
      <c r="H2237">
        <v>193850</v>
      </c>
      <c r="I2237" s="1">
        <v>36029</v>
      </c>
      <c r="J2237">
        <v>1998</v>
      </c>
      <c r="K2237">
        <f t="shared" si="204"/>
        <v>8</v>
      </c>
      <c r="L2237">
        <f t="shared" si="205"/>
        <v>22</v>
      </c>
      <c r="M2237">
        <f t="shared" si="206"/>
        <v>1998</v>
      </c>
      <c r="N2237">
        <f t="shared" si="207"/>
        <v>7073.1610000000001</v>
      </c>
      <c r="O2237">
        <f t="shared" si="208"/>
        <v>1697.876</v>
      </c>
      <c r="P2237">
        <f t="shared" si="209"/>
        <v>5375.2849999999999</v>
      </c>
    </row>
    <row r="2238" spans="1:16" x14ac:dyDescent="0.3">
      <c r="A2238">
        <v>13087500</v>
      </c>
      <c r="B2238" t="s">
        <v>10</v>
      </c>
      <c r="C2238" s="1">
        <v>36030</v>
      </c>
      <c r="D2238">
        <v>3556</v>
      </c>
      <c r="E2238">
        <v>336195</v>
      </c>
      <c r="F2238">
        <v>836</v>
      </c>
      <c r="G2238">
        <v>52618</v>
      </c>
      <c r="H2238">
        <v>192192</v>
      </c>
      <c r="I2238" s="1">
        <v>36030</v>
      </c>
      <c r="J2238">
        <v>1998</v>
      </c>
      <c r="K2238">
        <f t="shared" si="204"/>
        <v>8</v>
      </c>
      <c r="L2238">
        <f t="shared" si="205"/>
        <v>23</v>
      </c>
      <c r="M2238">
        <f t="shared" si="206"/>
        <v>1998</v>
      </c>
      <c r="N2238">
        <f t="shared" si="207"/>
        <v>7053.326</v>
      </c>
      <c r="O2238">
        <f t="shared" si="208"/>
        <v>1658.2060000000001</v>
      </c>
      <c r="P2238">
        <f t="shared" si="209"/>
        <v>5395.12</v>
      </c>
    </row>
    <row r="2239" spans="1:16" x14ac:dyDescent="0.3">
      <c r="A2239">
        <v>13087500</v>
      </c>
      <c r="B2239" t="s">
        <v>10</v>
      </c>
      <c r="C2239" s="1">
        <v>36031</v>
      </c>
      <c r="D2239">
        <v>3572</v>
      </c>
      <c r="E2239">
        <v>343281</v>
      </c>
      <c r="F2239">
        <v>1090</v>
      </c>
      <c r="G2239">
        <v>54780</v>
      </c>
      <c r="H2239">
        <v>190030</v>
      </c>
      <c r="I2239" s="1">
        <v>36031</v>
      </c>
      <c r="J2239">
        <v>1998</v>
      </c>
      <c r="K2239">
        <f t="shared" si="204"/>
        <v>8</v>
      </c>
      <c r="L2239">
        <f t="shared" si="205"/>
        <v>24</v>
      </c>
      <c r="M2239">
        <f t="shared" si="206"/>
        <v>1998</v>
      </c>
      <c r="N2239">
        <f t="shared" si="207"/>
        <v>7085.0619999999999</v>
      </c>
      <c r="O2239">
        <f t="shared" si="208"/>
        <v>2162.0149999999999</v>
      </c>
      <c r="P2239">
        <f t="shared" si="209"/>
        <v>4923.0470000000005</v>
      </c>
    </row>
    <row r="2240" spans="1:16" x14ac:dyDescent="0.3">
      <c r="A2240">
        <v>13087500</v>
      </c>
      <c r="B2240" t="s">
        <v>10</v>
      </c>
      <c r="C2240" s="1">
        <v>36032</v>
      </c>
      <c r="D2240">
        <v>3531</v>
      </c>
      <c r="E2240">
        <v>350284</v>
      </c>
      <c r="F2240">
        <v>933</v>
      </c>
      <c r="G2240">
        <v>56631</v>
      </c>
      <c r="H2240">
        <v>188179</v>
      </c>
      <c r="I2240" s="1">
        <v>36032</v>
      </c>
      <c r="J2240">
        <v>1998</v>
      </c>
      <c r="K2240">
        <f t="shared" si="204"/>
        <v>8</v>
      </c>
      <c r="L2240">
        <f t="shared" si="205"/>
        <v>25</v>
      </c>
      <c r="M2240">
        <f t="shared" si="206"/>
        <v>1998</v>
      </c>
      <c r="N2240">
        <f t="shared" si="207"/>
        <v>7003.7385000000004</v>
      </c>
      <c r="O2240">
        <f t="shared" si="208"/>
        <v>1850.6055000000001</v>
      </c>
      <c r="P2240">
        <f t="shared" si="209"/>
        <v>5153.1329999999998</v>
      </c>
    </row>
    <row r="2241" spans="1:16" x14ac:dyDescent="0.3">
      <c r="A2241">
        <v>13087500</v>
      </c>
      <c r="B2241" t="s">
        <v>10</v>
      </c>
      <c r="C2241" s="1">
        <v>36033</v>
      </c>
      <c r="D2241">
        <v>3535</v>
      </c>
      <c r="E2241">
        <v>357296</v>
      </c>
      <c r="F2241">
        <v>876</v>
      </c>
      <c r="G2241">
        <v>58367</v>
      </c>
      <c r="H2241">
        <v>186442</v>
      </c>
      <c r="I2241" s="1">
        <v>36033</v>
      </c>
      <c r="J2241">
        <v>1998</v>
      </c>
      <c r="K2241">
        <f t="shared" si="204"/>
        <v>8</v>
      </c>
      <c r="L2241">
        <f t="shared" si="205"/>
        <v>26</v>
      </c>
      <c r="M2241">
        <f t="shared" si="206"/>
        <v>1998</v>
      </c>
      <c r="N2241">
        <f t="shared" si="207"/>
        <v>7011.6725000000006</v>
      </c>
      <c r="O2241">
        <f t="shared" si="208"/>
        <v>1737.546</v>
      </c>
      <c r="P2241">
        <f t="shared" si="209"/>
        <v>5274.1265000000003</v>
      </c>
    </row>
    <row r="2242" spans="1:16" x14ac:dyDescent="0.3">
      <c r="A2242">
        <v>13087500</v>
      </c>
      <c r="B2242" t="s">
        <v>10</v>
      </c>
      <c r="C2242" s="1">
        <v>36034</v>
      </c>
      <c r="D2242">
        <v>3513</v>
      </c>
      <c r="E2242">
        <v>364264</v>
      </c>
      <c r="F2242">
        <v>779</v>
      </c>
      <c r="G2242">
        <v>59912</v>
      </c>
      <c r="H2242">
        <v>184898</v>
      </c>
      <c r="I2242" s="1">
        <v>36034</v>
      </c>
      <c r="J2242">
        <v>1998</v>
      </c>
      <c r="K2242">
        <f t="shared" si="204"/>
        <v>8</v>
      </c>
      <c r="L2242">
        <f t="shared" si="205"/>
        <v>27</v>
      </c>
      <c r="M2242">
        <f t="shared" si="206"/>
        <v>1998</v>
      </c>
      <c r="N2242">
        <f t="shared" si="207"/>
        <v>6968.0355</v>
      </c>
      <c r="O2242">
        <f t="shared" si="208"/>
        <v>1545.1465000000001</v>
      </c>
      <c r="P2242">
        <f t="shared" si="209"/>
        <v>5422.8890000000001</v>
      </c>
    </row>
    <row r="2243" spans="1:16" x14ac:dyDescent="0.3">
      <c r="A2243">
        <v>13087500</v>
      </c>
      <c r="B2243" t="s">
        <v>10</v>
      </c>
      <c r="C2243" s="1">
        <v>36035</v>
      </c>
      <c r="D2243">
        <v>3472</v>
      </c>
      <c r="E2243">
        <v>371151</v>
      </c>
      <c r="F2243">
        <v>848</v>
      </c>
      <c r="G2243">
        <v>61593</v>
      </c>
      <c r="H2243">
        <v>183216</v>
      </c>
      <c r="I2243" s="1">
        <v>36035</v>
      </c>
      <c r="J2243">
        <v>1998</v>
      </c>
      <c r="K2243">
        <f t="shared" ref="K2243:K2306" si="210">MONTH(I2243)</f>
        <v>8</v>
      </c>
      <c r="L2243">
        <f t="shared" ref="L2243:L2306" si="211">DAY(I2243)</f>
        <v>28</v>
      </c>
      <c r="M2243">
        <f t="shared" ref="M2243:M2306" si="212">YEAR(I2243)</f>
        <v>1998</v>
      </c>
      <c r="N2243">
        <f t="shared" ref="N2243:N2306" si="213">D2243*1.9835</f>
        <v>6886.7120000000004</v>
      </c>
      <c r="O2243">
        <f t="shared" ref="O2243:O2306" si="214">F2243*1.9835</f>
        <v>1682.008</v>
      </c>
      <c r="P2243">
        <f t="shared" ref="P2243:P2306" si="215">(D2243-F2243)*1.9835</f>
        <v>5204.7039999999997</v>
      </c>
    </row>
    <row r="2244" spans="1:16" x14ac:dyDescent="0.3">
      <c r="A2244">
        <v>13087500</v>
      </c>
      <c r="B2244" t="s">
        <v>10</v>
      </c>
      <c r="C2244" s="1">
        <v>36036</v>
      </c>
      <c r="D2244">
        <v>3427</v>
      </c>
      <c r="E2244">
        <v>377948</v>
      </c>
      <c r="F2244">
        <v>945</v>
      </c>
      <c r="G2244">
        <v>63468</v>
      </c>
      <c r="H2244">
        <v>181342</v>
      </c>
      <c r="I2244" s="1">
        <v>36036</v>
      </c>
      <c r="J2244">
        <v>1998</v>
      </c>
      <c r="K2244">
        <f t="shared" si="210"/>
        <v>8</v>
      </c>
      <c r="L2244">
        <f t="shared" si="211"/>
        <v>29</v>
      </c>
      <c r="M2244">
        <f t="shared" si="212"/>
        <v>1998</v>
      </c>
      <c r="N2244">
        <f t="shared" si="213"/>
        <v>6797.4544999999998</v>
      </c>
      <c r="O2244">
        <f t="shared" si="214"/>
        <v>1874.4075</v>
      </c>
      <c r="P2244">
        <f t="shared" si="215"/>
        <v>4923.0470000000005</v>
      </c>
    </row>
    <row r="2245" spans="1:16" x14ac:dyDescent="0.3">
      <c r="A2245">
        <v>13087500</v>
      </c>
      <c r="B2245" t="s">
        <v>10</v>
      </c>
      <c r="C2245" s="1">
        <v>36037</v>
      </c>
      <c r="D2245">
        <v>3419</v>
      </c>
      <c r="E2245">
        <v>384730</v>
      </c>
      <c r="F2245">
        <v>1051</v>
      </c>
      <c r="G2245">
        <v>65552</v>
      </c>
      <c r="H2245">
        <v>179257</v>
      </c>
      <c r="I2245" s="1">
        <v>36037</v>
      </c>
      <c r="J2245">
        <v>1998</v>
      </c>
      <c r="K2245">
        <f t="shared" si="210"/>
        <v>8</v>
      </c>
      <c r="L2245">
        <f t="shared" si="211"/>
        <v>30</v>
      </c>
      <c r="M2245">
        <f t="shared" si="212"/>
        <v>1998</v>
      </c>
      <c r="N2245">
        <f t="shared" si="213"/>
        <v>6781.5865000000003</v>
      </c>
      <c r="O2245">
        <f t="shared" si="214"/>
        <v>2084.6585</v>
      </c>
      <c r="P2245">
        <f t="shared" si="215"/>
        <v>4696.9279999999999</v>
      </c>
    </row>
    <row r="2246" spans="1:16" x14ac:dyDescent="0.3">
      <c r="A2246">
        <v>13087500</v>
      </c>
      <c r="B2246" t="s">
        <v>10</v>
      </c>
      <c r="C2246" s="1">
        <v>36038</v>
      </c>
      <c r="D2246">
        <v>3334</v>
      </c>
      <c r="E2246">
        <v>391343</v>
      </c>
      <c r="F2246">
        <v>987</v>
      </c>
      <c r="G2246">
        <v>67510</v>
      </c>
      <c r="H2246">
        <v>177299</v>
      </c>
      <c r="I2246" s="1">
        <v>36038</v>
      </c>
      <c r="J2246">
        <v>1998</v>
      </c>
      <c r="K2246">
        <f t="shared" si="210"/>
        <v>8</v>
      </c>
      <c r="L2246">
        <f t="shared" si="211"/>
        <v>31</v>
      </c>
      <c r="M2246">
        <f t="shared" si="212"/>
        <v>1998</v>
      </c>
      <c r="N2246">
        <f t="shared" si="213"/>
        <v>6612.9890000000005</v>
      </c>
      <c r="O2246">
        <f t="shared" si="214"/>
        <v>1957.7145</v>
      </c>
      <c r="P2246">
        <f t="shared" si="215"/>
        <v>4655.2745000000004</v>
      </c>
    </row>
    <row r="2247" spans="1:16" x14ac:dyDescent="0.3">
      <c r="A2247">
        <v>13087500</v>
      </c>
      <c r="B2247" t="s">
        <v>10</v>
      </c>
      <c r="C2247" s="1">
        <v>36039</v>
      </c>
      <c r="D2247">
        <v>3293</v>
      </c>
      <c r="E2247">
        <v>397874</v>
      </c>
      <c r="F2247">
        <v>983</v>
      </c>
      <c r="G2247">
        <v>69460</v>
      </c>
      <c r="H2247">
        <v>175350</v>
      </c>
      <c r="I2247" s="1">
        <v>36039</v>
      </c>
      <c r="J2247">
        <v>1998</v>
      </c>
      <c r="K2247">
        <f t="shared" si="210"/>
        <v>9</v>
      </c>
      <c r="L2247">
        <f t="shared" si="211"/>
        <v>1</v>
      </c>
      <c r="M2247">
        <f t="shared" si="212"/>
        <v>1998</v>
      </c>
      <c r="N2247">
        <f t="shared" si="213"/>
        <v>6531.6655000000001</v>
      </c>
      <c r="O2247">
        <f t="shared" si="214"/>
        <v>1949.7805000000001</v>
      </c>
      <c r="P2247">
        <f t="shared" si="215"/>
        <v>4581.8850000000002</v>
      </c>
    </row>
    <row r="2248" spans="1:16" x14ac:dyDescent="0.3">
      <c r="A2248">
        <v>13087500</v>
      </c>
      <c r="B2248" t="s">
        <v>10</v>
      </c>
      <c r="C2248" s="1">
        <v>36040</v>
      </c>
      <c r="D2248">
        <v>3313</v>
      </c>
      <c r="E2248">
        <v>404446</v>
      </c>
      <c r="F2248">
        <v>900</v>
      </c>
      <c r="G2248">
        <v>71245</v>
      </c>
      <c r="H2248">
        <v>173565</v>
      </c>
      <c r="I2248" s="1">
        <v>36040</v>
      </c>
      <c r="J2248">
        <v>1998</v>
      </c>
      <c r="K2248">
        <f t="shared" si="210"/>
        <v>9</v>
      </c>
      <c r="L2248">
        <f t="shared" si="211"/>
        <v>2</v>
      </c>
      <c r="M2248">
        <f t="shared" si="212"/>
        <v>1998</v>
      </c>
      <c r="N2248">
        <f t="shared" si="213"/>
        <v>6571.3355000000001</v>
      </c>
      <c r="O2248">
        <f t="shared" si="214"/>
        <v>1785.15</v>
      </c>
      <c r="P2248">
        <f t="shared" si="215"/>
        <v>4786.1855000000005</v>
      </c>
    </row>
    <row r="2249" spans="1:16" x14ac:dyDescent="0.3">
      <c r="A2249">
        <v>13087500</v>
      </c>
      <c r="B2249" t="s">
        <v>10</v>
      </c>
      <c r="C2249" s="1">
        <v>36041</v>
      </c>
      <c r="D2249">
        <v>3279</v>
      </c>
      <c r="E2249">
        <v>410950</v>
      </c>
      <c r="F2249">
        <v>822</v>
      </c>
      <c r="G2249">
        <v>72876</v>
      </c>
      <c r="H2249">
        <v>171934</v>
      </c>
      <c r="I2249" s="1">
        <v>36041</v>
      </c>
      <c r="J2249">
        <v>1998</v>
      </c>
      <c r="K2249">
        <f t="shared" si="210"/>
        <v>9</v>
      </c>
      <c r="L2249">
        <f t="shared" si="211"/>
        <v>3</v>
      </c>
      <c r="M2249">
        <f t="shared" si="212"/>
        <v>1998</v>
      </c>
      <c r="N2249">
        <f t="shared" si="213"/>
        <v>6503.8964999999998</v>
      </c>
      <c r="O2249">
        <f t="shared" si="214"/>
        <v>1630.4370000000001</v>
      </c>
      <c r="P2249">
        <f t="shared" si="215"/>
        <v>4873.4594999999999</v>
      </c>
    </row>
    <row r="2250" spans="1:16" x14ac:dyDescent="0.3">
      <c r="A2250">
        <v>13087500</v>
      </c>
      <c r="B2250" t="s">
        <v>10</v>
      </c>
      <c r="C2250" s="1">
        <v>36042</v>
      </c>
      <c r="D2250">
        <v>3245</v>
      </c>
      <c r="E2250">
        <v>417386</v>
      </c>
      <c r="F2250">
        <v>791</v>
      </c>
      <c r="G2250">
        <v>74445</v>
      </c>
      <c r="H2250">
        <v>170365</v>
      </c>
      <c r="I2250" s="1">
        <v>36042</v>
      </c>
      <c r="J2250">
        <v>1998</v>
      </c>
      <c r="K2250">
        <f t="shared" si="210"/>
        <v>9</v>
      </c>
      <c r="L2250">
        <f t="shared" si="211"/>
        <v>4</v>
      </c>
      <c r="M2250">
        <f t="shared" si="212"/>
        <v>1998</v>
      </c>
      <c r="N2250">
        <f t="shared" si="213"/>
        <v>6436.4575000000004</v>
      </c>
      <c r="O2250">
        <f t="shared" si="214"/>
        <v>1568.9485</v>
      </c>
      <c r="P2250">
        <f t="shared" si="215"/>
        <v>4867.509</v>
      </c>
    </row>
    <row r="2251" spans="1:16" x14ac:dyDescent="0.3">
      <c r="A2251">
        <v>13087500</v>
      </c>
      <c r="B2251" t="s">
        <v>10</v>
      </c>
      <c r="C2251" s="1">
        <v>36043</v>
      </c>
      <c r="D2251">
        <v>3171</v>
      </c>
      <c r="E2251">
        <v>423676</v>
      </c>
      <c r="F2251">
        <v>675</v>
      </c>
      <c r="G2251">
        <v>75783</v>
      </c>
      <c r="H2251">
        <v>169027</v>
      </c>
      <c r="I2251" s="1">
        <v>36043</v>
      </c>
      <c r="J2251">
        <v>1998</v>
      </c>
      <c r="K2251">
        <f t="shared" si="210"/>
        <v>9</v>
      </c>
      <c r="L2251">
        <f t="shared" si="211"/>
        <v>5</v>
      </c>
      <c r="M2251">
        <f t="shared" si="212"/>
        <v>1998</v>
      </c>
      <c r="N2251">
        <f t="shared" si="213"/>
        <v>6289.6785</v>
      </c>
      <c r="O2251">
        <f t="shared" si="214"/>
        <v>1338.8625</v>
      </c>
      <c r="P2251">
        <f t="shared" si="215"/>
        <v>4950.8159999999998</v>
      </c>
    </row>
    <row r="2252" spans="1:16" x14ac:dyDescent="0.3">
      <c r="A2252">
        <v>13087500</v>
      </c>
      <c r="B2252" t="s">
        <v>10</v>
      </c>
      <c r="C2252" s="1">
        <v>36044</v>
      </c>
      <c r="D2252">
        <v>3158</v>
      </c>
      <c r="E2252">
        <v>429940</v>
      </c>
      <c r="F2252">
        <v>616</v>
      </c>
      <c r="G2252">
        <v>77005</v>
      </c>
      <c r="H2252">
        <v>167804</v>
      </c>
      <c r="I2252" s="1">
        <v>36044</v>
      </c>
      <c r="J2252">
        <v>1998</v>
      </c>
      <c r="K2252">
        <f t="shared" si="210"/>
        <v>9</v>
      </c>
      <c r="L2252">
        <f t="shared" si="211"/>
        <v>6</v>
      </c>
      <c r="M2252">
        <f t="shared" si="212"/>
        <v>1998</v>
      </c>
      <c r="N2252">
        <f t="shared" si="213"/>
        <v>6263.893</v>
      </c>
      <c r="O2252">
        <f t="shared" si="214"/>
        <v>1221.836</v>
      </c>
      <c r="P2252">
        <f t="shared" si="215"/>
        <v>5042.0569999999998</v>
      </c>
    </row>
    <row r="2253" spans="1:16" x14ac:dyDescent="0.3">
      <c r="A2253">
        <v>13087500</v>
      </c>
      <c r="B2253" t="s">
        <v>10</v>
      </c>
      <c r="C2253" s="1">
        <v>36045</v>
      </c>
      <c r="D2253">
        <v>3146</v>
      </c>
      <c r="E2253">
        <v>436180</v>
      </c>
      <c r="F2253">
        <v>589</v>
      </c>
      <c r="G2253">
        <v>78174</v>
      </c>
      <c r="H2253">
        <v>166636</v>
      </c>
      <c r="I2253" s="1">
        <v>36045</v>
      </c>
      <c r="J2253">
        <v>1998</v>
      </c>
      <c r="K2253">
        <f t="shared" si="210"/>
        <v>9</v>
      </c>
      <c r="L2253">
        <f t="shared" si="211"/>
        <v>7</v>
      </c>
      <c r="M2253">
        <f t="shared" si="212"/>
        <v>1998</v>
      </c>
      <c r="N2253">
        <f t="shared" si="213"/>
        <v>6240.0910000000003</v>
      </c>
      <c r="O2253">
        <f t="shared" si="214"/>
        <v>1168.2815000000001</v>
      </c>
      <c r="P2253">
        <f t="shared" si="215"/>
        <v>5071.8095000000003</v>
      </c>
    </row>
    <row r="2254" spans="1:16" x14ac:dyDescent="0.3">
      <c r="A2254">
        <v>13087500</v>
      </c>
      <c r="B2254" t="s">
        <v>10</v>
      </c>
      <c r="C2254" s="1">
        <v>36046</v>
      </c>
      <c r="D2254">
        <v>3111</v>
      </c>
      <c r="E2254">
        <v>442350</v>
      </c>
      <c r="F2254">
        <v>536</v>
      </c>
      <c r="G2254">
        <v>79238</v>
      </c>
      <c r="H2254">
        <v>165572</v>
      </c>
      <c r="I2254" s="1">
        <v>36046</v>
      </c>
      <c r="J2254">
        <v>1998</v>
      </c>
      <c r="K2254">
        <f t="shared" si="210"/>
        <v>9</v>
      </c>
      <c r="L2254">
        <f t="shared" si="211"/>
        <v>8</v>
      </c>
      <c r="M2254">
        <f t="shared" si="212"/>
        <v>1998</v>
      </c>
      <c r="N2254">
        <f t="shared" si="213"/>
        <v>6170.6684999999998</v>
      </c>
      <c r="O2254">
        <f t="shared" si="214"/>
        <v>1063.1559999999999</v>
      </c>
      <c r="P2254">
        <f t="shared" si="215"/>
        <v>5107.5124999999998</v>
      </c>
    </row>
    <row r="2255" spans="1:16" x14ac:dyDescent="0.3">
      <c r="A2255">
        <v>13087500</v>
      </c>
      <c r="B2255" t="s">
        <v>10</v>
      </c>
      <c r="C2255" s="1">
        <v>36047</v>
      </c>
      <c r="D2255">
        <v>3066</v>
      </c>
      <c r="E2255">
        <v>448432</v>
      </c>
      <c r="F2255">
        <v>263</v>
      </c>
      <c r="G2255">
        <v>79759</v>
      </c>
      <c r="H2255">
        <v>165051</v>
      </c>
      <c r="I2255" s="1">
        <v>36047</v>
      </c>
      <c r="J2255">
        <v>1998</v>
      </c>
      <c r="K2255">
        <f t="shared" si="210"/>
        <v>9</v>
      </c>
      <c r="L2255">
        <f t="shared" si="211"/>
        <v>9</v>
      </c>
      <c r="M2255">
        <f t="shared" si="212"/>
        <v>1998</v>
      </c>
      <c r="N2255">
        <f t="shared" si="213"/>
        <v>6081.4110000000001</v>
      </c>
      <c r="O2255">
        <f t="shared" si="214"/>
        <v>521.66049999999996</v>
      </c>
      <c r="P2255">
        <f t="shared" si="215"/>
        <v>5559.7505000000001</v>
      </c>
    </row>
    <row r="2256" spans="1:16" x14ac:dyDescent="0.3">
      <c r="A2256">
        <v>13087500</v>
      </c>
      <c r="B2256" t="s">
        <v>10</v>
      </c>
      <c r="C2256" s="1">
        <v>36048</v>
      </c>
      <c r="D2256">
        <v>2943</v>
      </c>
      <c r="E2256">
        <v>454269</v>
      </c>
      <c r="F2256">
        <v>45</v>
      </c>
      <c r="G2256">
        <v>79847</v>
      </c>
      <c r="H2256">
        <v>164962</v>
      </c>
      <c r="I2256" s="1">
        <v>36048</v>
      </c>
      <c r="J2256">
        <v>1998</v>
      </c>
      <c r="K2256">
        <f t="shared" si="210"/>
        <v>9</v>
      </c>
      <c r="L2256">
        <f t="shared" si="211"/>
        <v>10</v>
      </c>
      <c r="M2256">
        <f t="shared" si="212"/>
        <v>1998</v>
      </c>
      <c r="N2256">
        <f t="shared" si="213"/>
        <v>5837.4404999999997</v>
      </c>
      <c r="O2256">
        <f t="shared" si="214"/>
        <v>89.257500000000007</v>
      </c>
      <c r="P2256">
        <f t="shared" si="215"/>
        <v>5748.183</v>
      </c>
    </row>
    <row r="2257" spans="1:16" x14ac:dyDescent="0.3">
      <c r="A2257">
        <v>13087500</v>
      </c>
      <c r="B2257" t="s">
        <v>10</v>
      </c>
      <c r="C2257" s="1">
        <v>36049</v>
      </c>
      <c r="D2257">
        <v>2803</v>
      </c>
      <c r="E2257">
        <v>459829</v>
      </c>
      <c r="F2257">
        <v>0</v>
      </c>
      <c r="G2257">
        <v>79847</v>
      </c>
      <c r="H2257">
        <v>164962</v>
      </c>
      <c r="I2257" s="1">
        <v>36049</v>
      </c>
      <c r="J2257">
        <v>1998</v>
      </c>
      <c r="K2257">
        <f t="shared" si="210"/>
        <v>9</v>
      </c>
      <c r="L2257">
        <f t="shared" si="211"/>
        <v>11</v>
      </c>
      <c r="M2257">
        <f t="shared" si="212"/>
        <v>1998</v>
      </c>
      <c r="N2257">
        <f t="shared" si="213"/>
        <v>5559.7505000000001</v>
      </c>
      <c r="O2257">
        <f t="shared" si="214"/>
        <v>0</v>
      </c>
      <c r="P2257">
        <f t="shared" si="215"/>
        <v>5559.7505000000001</v>
      </c>
    </row>
    <row r="2258" spans="1:16" x14ac:dyDescent="0.3">
      <c r="A2258">
        <v>13087500</v>
      </c>
      <c r="B2258" t="s">
        <v>10</v>
      </c>
      <c r="C2258" s="1">
        <v>36050</v>
      </c>
      <c r="D2258">
        <v>2694</v>
      </c>
      <c r="E2258">
        <v>465173</v>
      </c>
      <c r="F2258">
        <v>0</v>
      </c>
      <c r="G2258">
        <v>79847</v>
      </c>
      <c r="H2258">
        <v>164962</v>
      </c>
      <c r="I2258" s="1">
        <v>36050</v>
      </c>
      <c r="J2258">
        <v>1998</v>
      </c>
      <c r="K2258">
        <f t="shared" si="210"/>
        <v>9</v>
      </c>
      <c r="L2258">
        <f t="shared" si="211"/>
        <v>12</v>
      </c>
      <c r="M2258">
        <f t="shared" si="212"/>
        <v>1998</v>
      </c>
      <c r="N2258">
        <f t="shared" si="213"/>
        <v>5343.549</v>
      </c>
      <c r="O2258">
        <f t="shared" si="214"/>
        <v>0</v>
      </c>
      <c r="P2258">
        <f t="shared" si="215"/>
        <v>5343.549</v>
      </c>
    </row>
    <row r="2259" spans="1:16" x14ac:dyDescent="0.3">
      <c r="A2259">
        <v>13087500</v>
      </c>
      <c r="B2259" t="s">
        <v>10</v>
      </c>
      <c r="C2259" s="1">
        <v>36051</v>
      </c>
      <c r="D2259">
        <v>2659</v>
      </c>
      <c r="E2259">
        <v>470447</v>
      </c>
      <c r="F2259">
        <v>0</v>
      </c>
      <c r="G2259">
        <v>79847</v>
      </c>
      <c r="H2259">
        <v>164962</v>
      </c>
      <c r="I2259" s="1">
        <v>36051</v>
      </c>
      <c r="J2259">
        <v>1998</v>
      </c>
      <c r="K2259">
        <f t="shared" si="210"/>
        <v>9</v>
      </c>
      <c r="L2259">
        <f t="shared" si="211"/>
        <v>13</v>
      </c>
      <c r="M2259">
        <f t="shared" si="212"/>
        <v>1998</v>
      </c>
      <c r="N2259">
        <f t="shared" si="213"/>
        <v>5274.1265000000003</v>
      </c>
      <c r="O2259">
        <f t="shared" si="214"/>
        <v>0</v>
      </c>
      <c r="P2259">
        <f t="shared" si="215"/>
        <v>5274.1265000000003</v>
      </c>
    </row>
    <row r="2260" spans="1:16" x14ac:dyDescent="0.3">
      <c r="A2260">
        <v>13087500</v>
      </c>
      <c r="B2260" t="s">
        <v>10</v>
      </c>
      <c r="C2260" s="1">
        <v>36052</v>
      </c>
      <c r="D2260">
        <v>2575</v>
      </c>
      <c r="E2260">
        <v>475554</v>
      </c>
      <c r="F2260">
        <v>0</v>
      </c>
      <c r="G2260">
        <v>79847</v>
      </c>
      <c r="H2260">
        <v>164962</v>
      </c>
      <c r="I2260" s="1">
        <v>36052</v>
      </c>
      <c r="J2260">
        <v>1998</v>
      </c>
      <c r="K2260">
        <f t="shared" si="210"/>
        <v>9</v>
      </c>
      <c r="L2260">
        <f t="shared" si="211"/>
        <v>14</v>
      </c>
      <c r="M2260">
        <f t="shared" si="212"/>
        <v>1998</v>
      </c>
      <c r="N2260">
        <f t="shared" si="213"/>
        <v>5107.5124999999998</v>
      </c>
      <c r="O2260">
        <f t="shared" si="214"/>
        <v>0</v>
      </c>
      <c r="P2260">
        <f t="shared" si="215"/>
        <v>5107.5124999999998</v>
      </c>
    </row>
    <row r="2261" spans="1:16" x14ac:dyDescent="0.3">
      <c r="A2261">
        <v>13087500</v>
      </c>
      <c r="B2261" t="s">
        <v>10</v>
      </c>
      <c r="C2261" s="1">
        <v>36053</v>
      </c>
      <c r="D2261">
        <v>2533</v>
      </c>
      <c r="E2261">
        <v>480578</v>
      </c>
      <c r="F2261">
        <v>0</v>
      </c>
      <c r="G2261">
        <v>79847</v>
      </c>
      <c r="H2261">
        <v>164962</v>
      </c>
      <c r="I2261" s="1">
        <v>36053</v>
      </c>
      <c r="J2261">
        <v>1998</v>
      </c>
      <c r="K2261">
        <f t="shared" si="210"/>
        <v>9</v>
      </c>
      <c r="L2261">
        <f t="shared" si="211"/>
        <v>15</v>
      </c>
      <c r="M2261">
        <f t="shared" si="212"/>
        <v>1998</v>
      </c>
      <c r="N2261">
        <f t="shared" si="213"/>
        <v>5024.2055</v>
      </c>
      <c r="O2261">
        <f t="shared" si="214"/>
        <v>0</v>
      </c>
      <c r="P2261">
        <f t="shared" si="215"/>
        <v>5024.2055</v>
      </c>
    </row>
    <row r="2262" spans="1:16" x14ac:dyDescent="0.3">
      <c r="A2262">
        <v>13087500</v>
      </c>
      <c r="B2262" t="s">
        <v>10</v>
      </c>
      <c r="C2262" s="1">
        <v>36054</v>
      </c>
      <c r="D2262">
        <v>2456</v>
      </c>
      <c r="E2262">
        <v>485450</v>
      </c>
      <c r="F2262">
        <v>0</v>
      </c>
      <c r="G2262">
        <v>79847</v>
      </c>
      <c r="H2262">
        <v>164962</v>
      </c>
      <c r="I2262" s="1">
        <v>36054</v>
      </c>
      <c r="J2262">
        <v>1998</v>
      </c>
      <c r="K2262">
        <f t="shared" si="210"/>
        <v>9</v>
      </c>
      <c r="L2262">
        <f t="shared" si="211"/>
        <v>16</v>
      </c>
      <c r="M2262">
        <f t="shared" si="212"/>
        <v>1998</v>
      </c>
      <c r="N2262">
        <f t="shared" si="213"/>
        <v>4871.4759999999997</v>
      </c>
      <c r="O2262">
        <f t="shared" si="214"/>
        <v>0</v>
      </c>
      <c r="P2262">
        <f t="shared" si="215"/>
        <v>4871.4759999999997</v>
      </c>
    </row>
    <row r="2263" spans="1:16" x14ac:dyDescent="0.3">
      <c r="A2263">
        <v>13087500</v>
      </c>
      <c r="B2263" t="s">
        <v>10</v>
      </c>
      <c r="C2263" s="1">
        <v>36055</v>
      </c>
      <c r="D2263">
        <v>2402</v>
      </c>
      <c r="E2263">
        <v>490214</v>
      </c>
      <c r="F2263">
        <v>0</v>
      </c>
      <c r="G2263">
        <v>79847</v>
      </c>
      <c r="H2263">
        <v>164962</v>
      </c>
      <c r="I2263" s="1">
        <v>36055</v>
      </c>
      <c r="J2263">
        <v>1998</v>
      </c>
      <c r="K2263">
        <f t="shared" si="210"/>
        <v>9</v>
      </c>
      <c r="L2263">
        <f t="shared" si="211"/>
        <v>17</v>
      </c>
      <c r="M2263">
        <f t="shared" si="212"/>
        <v>1998</v>
      </c>
      <c r="N2263">
        <f t="shared" si="213"/>
        <v>4764.3670000000002</v>
      </c>
      <c r="O2263">
        <f t="shared" si="214"/>
        <v>0</v>
      </c>
      <c r="P2263">
        <f t="shared" si="215"/>
        <v>4764.3670000000002</v>
      </c>
    </row>
    <row r="2264" spans="1:16" x14ac:dyDescent="0.3">
      <c r="A2264">
        <v>13087500</v>
      </c>
      <c r="B2264" t="s">
        <v>10</v>
      </c>
      <c r="C2264" s="1">
        <v>36056</v>
      </c>
      <c r="D2264">
        <v>2436</v>
      </c>
      <c r="E2264">
        <v>495046</v>
      </c>
      <c r="F2264">
        <v>0</v>
      </c>
      <c r="G2264">
        <v>79847</v>
      </c>
      <c r="H2264">
        <v>164962</v>
      </c>
      <c r="I2264" s="1">
        <v>36056</v>
      </c>
      <c r="J2264">
        <v>1998</v>
      </c>
      <c r="K2264">
        <f t="shared" si="210"/>
        <v>9</v>
      </c>
      <c r="L2264">
        <f t="shared" si="211"/>
        <v>18</v>
      </c>
      <c r="M2264">
        <f t="shared" si="212"/>
        <v>1998</v>
      </c>
      <c r="N2264">
        <f t="shared" si="213"/>
        <v>4831.8060000000005</v>
      </c>
      <c r="O2264">
        <f t="shared" si="214"/>
        <v>0</v>
      </c>
      <c r="P2264">
        <f t="shared" si="215"/>
        <v>4831.8060000000005</v>
      </c>
    </row>
    <row r="2265" spans="1:16" x14ac:dyDescent="0.3">
      <c r="A2265">
        <v>13087500</v>
      </c>
      <c r="B2265" t="s">
        <v>10</v>
      </c>
      <c r="C2265" s="1">
        <v>36057</v>
      </c>
      <c r="D2265">
        <v>2383</v>
      </c>
      <c r="E2265">
        <v>499773</v>
      </c>
      <c r="F2265">
        <v>0</v>
      </c>
      <c r="G2265">
        <v>79847</v>
      </c>
      <c r="H2265">
        <v>164962</v>
      </c>
      <c r="I2265" s="1">
        <v>36057</v>
      </c>
      <c r="J2265">
        <v>1998</v>
      </c>
      <c r="K2265">
        <f t="shared" si="210"/>
        <v>9</v>
      </c>
      <c r="L2265">
        <f t="shared" si="211"/>
        <v>19</v>
      </c>
      <c r="M2265">
        <f t="shared" si="212"/>
        <v>1998</v>
      </c>
      <c r="N2265">
        <f t="shared" si="213"/>
        <v>4726.6805000000004</v>
      </c>
      <c r="O2265">
        <f t="shared" si="214"/>
        <v>0</v>
      </c>
      <c r="P2265">
        <f t="shared" si="215"/>
        <v>4726.6805000000004</v>
      </c>
    </row>
    <row r="2266" spans="1:16" x14ac:dyDescent="0.3">
      <c r="A2266">
        <v>13087500</v>
      </c>
      <c r="B2266" t="s">
        <v>10</v>
      </c>
      <c r="C2266" s="1">
        <v>36058</v>
      </c>
      <c r="D2266">
        <v>2365</v>
      </c>
      <c r="E2266">
        <v>504464</v>
      </c>
      <c r="F2266">
        <v>0</v>
      </c>
      <c r="G2266">
        <v>79847</v>
      </c>
      <c r="H2266">
        <v>164962</v>
      </c>
      <c r="I2266" s="1">
        <v>36058</v>
      </c>
      <c r="J2266">
        <v>1998</v>
      </c>
      <c r="K2266">
        <f t="shared" si="210"/>
        <v>9</v>
      </c>
      <c r="L2266">
        <f t="shared" si="211"/>
        <v>20</v>
      </c>
      <c r="M2266">
        <f t="shared" si="212"/>
        <v>1998</v>
      </c>
      <c r="N2266">
        <f t="shared" si="213"/>
        <v>4690.9775</v>
      </c>
      <c r="O2266">
        <f t="shared" si="214"/>
        <v>0</v>
      </c>
      <c r="P2266">
        <f t="shared" si="215"/>
        <v>4690.9775</v>
      </c>
    </row>
    <row r="2267" spans="1:16" x14ac:dyDescent="0.3">
      <c r="A2267">
        <v>13087500</v>
      </c>
      <c r="B2267" t="s">
        <v>10</v>
      </c>
      <c r="C2267" s="1">
        <v>36059</v>
      </c>
      <c r="D2267">
        <v>2291</v>
      </c>
      <c r="E2267">
        <v>509008</v>
      </c>
      <c r="F2267">
        <v>0</v>
      </c>
      <c r="G2267">
        <v>79847</v>
      </c>
      <c r="H2267">
        <v>164962</v>
      </c>
      <c r="I2267" s="1">
        <v>36059</v>
      </c>
      <c r="J2267">
        <v>1998</v>
      </c>
      <c r="K2267">
        <f t="shared" si="210"/>
        <v>9</v>
      </c>
      <c r="L2267">
        <f t="shared" si="211"/>
        <v>21</v>
      </c>
      <c r="M2267">
        <f t="shared" si="212"/>
        <v>1998</v>
      </c>
      <c r="N2267">
        <f t="shared" si="213"/>
        <v>4544.1985000000004</v>
      </c>
      <c r="O2267">
        <f t="shared" si="214"/>
        <v>0</v>
      </c>
      <c r="P2267">
        <f t="shared" si="215"/>
        <v>4544.1985000000004</v>
      </c>
    </row>
    <row r="2268" spans="1:16" x14ac:dyDescent="0.3">
      <c r="A2268">
        <v>13087500</v>
      </c>
      <c r="B2268" t="s">
        <v>10</v>
      </c>
      <c r="C2268" s="1">
        <v>36060</v>
      </c>
      <c r="D2268">
        <v>2179</v>
      </c>
      <c r="E2268">
        <v>513330</v>
      </c>
      <c r="F2268">
        <v>0</v>
      </c>
      <c r="G2268">
        <v>79847</v>
      </c>
      <c r="H2268">
        <v>164962</v>
      </c>
      <c r="I2268" s="1">
        <v>36060</v>
      </c>
      <c r="J2268">
        <v>1998</v>
      </c>
      <c r="K2268">
        <f t="shared" si="210"/>
        <v>9</v>
      </c>
      <c r="L2268">
        <f t="shared" si="211"/>
        <v>22</v>
      </c>
      <c r="M2268">
        <f t="shared" si="212"/>
        <v>1998</v>
      </c>
      <c r="N2268">
        <f t="shared" si="213"/>
        <v>4322.0465000000004</v>
      </c>
      <c r="O2268">
        <f t="shared" si="214"/>
        <v>0</v>
      </c>
      <c r="P2268">
        <f t="shared" si="215"/>
        <v>4322.0465000000004</v>
      </c>
    </row>
    <row r="2269" spans="1:16" x14ac:dyDescent="0.3">
      <c r="A2269">
        <v>13087500</v>
      </c>
      <c r="B2269" t="s">
        <v>10</v>
      </c>
      <c r="C2269" s="1">
        <v>36061</v>
      </c>
      <c r="D2269">
        <v>2126</v>
      </c>
      <c r="E2269">
        <v>517547</v>
      </c>
      <c r="F2269">
        <v>0</v>
      </c>
      <c r="G2269">
        <v>79847</v>
      </c>
      <c r="H2269">
        <v>164962</v>
      </c>
      <c r="I2269" s="1">
        <v>36061</v>
      </c>
      <c r="J2269">
        <v>1998</v>
      </c>
      <c r="K2269">
        <f t="shared" si="210"/>
        <v>9</v>
      </c>
      <c r="L2269">
        <f t="shared" si="211"/>
        <v>23</v>
      </c>
      <c r="M2269">
        <f t="shared" si="212"/>
        <v>1998</v>
      </c>
      <c r="N2269">
        <f t="shared" si="213"/>
        <v>4216.9210000000003</v>
      </c>
      <c r="O2269">
        <f t="shared" si="214"/>
        <v>0</v>
      </c>
      <c r="P2269">
        <f t="shared" si="215"/>
        <v>4216.9210000000003</v>
      </c>
    </row>
    <row r="2270" spans="1:16" x14ac:dyDescent="0.3">
      <c r="A2270">
        <v>13087500</v>
      </c>
      <c r="B2270" t="s">
        <v>10</v>
      </c>
      <c r="C2270" s="1">
        <v>36062</v>
      </c>
      <c r="D2270">
        <v>2175</v>
      </c>
      <c r="E2270">
        <v>521861</v>
      </c>
      <c r="F2270">
        <v>0</v>
      </c>
      <c r="G2270">
        <v>79847</v>
      </c>
      <c r="H2270">
        <v>164962</v>
      </c>
      <c r="I2270" s="1">
        <v>36062</v>
      </c>
      <c r="J2270">
        <v>1998</v>
      </c>
      <c r="K2270">
        <f t="shared" si="210"/>
        <v>9</v>
      </c>
      <c r="L2270">
        <f t="shared" si="211"/>
        <v>24</v>
      </c>
      <c r="M2270">
        <f t="shared" si="212"/>
        <v>1998</v>
      </c>
      <c r="N2270">
        <f t="shared" si="213"/>
        <v>4314.1125000000002</v>
      </c>
      <c r="O2270">
        <f t="shared" si="214"/>
        <v>0</v>
      </c>
      <c r="P2270">
        <f t="shared" si="215"/>
        <v>4314.1125000000002</v>
      </c>
    </row>
    <row r="2271" spans="1:16" x14ac:dyDescent="0.3">
      <c r="A2271">
        <v>13087500</v>
      </c>
      <c r="B2271" t="s">
        <v>10</v>
      </c>
      <c r="C2271" s="1">
        <v>36063</v>
      </c>
      <c r="D2271">
        <v>2165</v>
      </c>
      <c r="E2271">
        <v>526155</v>
      </c>
      <c r="F2271">
        <v>0</v>
      </c>
      <c r="G2271">
        <v>79847</v>
      </c>
      <c r="H2271">
        <v>164962</v>
      </c>
      <c r="I2271" s="1">
        <v>36063</v>
      </c>
      <c r="J2271">
        <v>1998</v>
      </c>
      <c r="K2271">
        <f t="shared" si="210"/>
        <v>9</v>
      </c>
      <c r="L2271">
        <f t="shared" si="211"/>
        <v>25</v>
      </c>
      <c r="M2271">
        <f t="shared" si="212"/>
        <v>1998</v>
      </c>
      <c r="N2271">
        <f t="shared" si="213"/>
        <v>4294.2775000000001</v>
      </c>
      <c r="O2271">
        <f t="shared" si="214"/>
        <v>0</v>
      </c>
      <c r="P2271">
        <f t="shared" si="215"/>
        <v>4294.2775000000001</v>
      </c>
    </row>
    <row r="2272" spans="1:16" x14ac:dyDescent="0.3">
      <c r="A2272">
        <v>13087500</v>
      </c>
      <c r="B2272" t="s">
        <v>10</v>
      </c>
      <c r="C2272" s="1">
        <v>36064</v>
      </c>
      <c r="D2272">
        <v>2025</v>
      </c>
      <c r="E2272">
        <v>530172</v>
      </c>
      <c r="F2272">
        <v>0</v>
      </c>
      <c r="G2272">
        <v>79847</v>
      </c>
      <c r="H2272">
        <v>164962</v>
      </c>
      <c r="I2272" s="1">
        <v>36064</v>
      </c>
      <c r="J2272">
        <v>1998</v>
      </c>
      <c r="K2272">
        <f t="shared" si="210"/>
        <v>9</v>
      </c>
      <c r="L2272">
        <f t="shared" si="211"/>
        <v>26</v>
      </c>
      <c r="M2272">
        <f t="shared" si="212"/>
        <v>1998</v>
      </c>
      <c r="N2272">
        <f t="shared" si="213"/>
        <v>4016.5875000000001</v>
      </c>
      <c r="O2272">
        <f t="shared" si="214"/>
        <v>0</v>
      </c>
      <c r="P2272">
        <f t="shared" si="215"/>
        <v>4016.5875000000001</v>
      </c>
    </row>
    <row r="2273" spans="1:16" x14ac:dyDescent="0.3">
      <c r="A2273">
        <v>13087500</v>
      </c>
      <c r="B2273" t="s">
        <v>10</v>
      </c>
      <c r="C2273" s="1">
        <v>36065</v>
      </c>
      <c r="D2273">
        <v>1894</v>
      </c>
      <c r="E2273">
        <v>533929</v>
      </c>
      <c r="F2273">
        <v>0</v>
      </c>
      <c r="G2273">
        <v>79847</v>
      </c>
      <c r="H2273">
        <v>164962</v>
      </c>
      <c r="I2273" s="1">
        <v>36065</v>
      </c>
      <c r="J2273">
        <v>1998</v>
      </c>
      <c r="K2273">
        <f t="shared" si="210"/>
        <v>9</v>
      </c>
      <c r="L2273">
        <f t="shared" si="211"/>
        <v>27</v>
      </c>
      <c r="M2273">
        <f t="shared" si="212"/>
        <v>1998</v>
      </c>
      <c r="N2273">
        <f t="shared" si="213"/>
        <v>3756.7490000000003</v>
      </c>
      <c r="O2273">
        <f t="shared" si="214"/>
        <v>0</v>
      </c>
      <c r="P2273">
        <f t="shared" si="215"/>
        <v>3756.7490000000003</v>
      </c>
    </row>
    <row r="2274" spans="1:16" x14ac:dyDescent="0.3">
      <c r="A2274">
        <v>13087500</v>
      </c>
      <c r="B2274" t="s">
        <v>10</v>
      </c>
      <c r="C2274" s="1">
        <v>36066</v>
      </c>
      <c r="D2274">
        <v>1874</v>
      </c>
      <c r="E2274">
        <v>537646</v>
      </c>
      <c r="F2274">
        <v>0</v>
      </c>
      <c r="G2274">
        <v>79847</v>
      </c>
      <c r="H2274">
        <v>164962</v>
      </c>
      <c r="I2274" s="1">
        <v>36066</v>
      </c>
      <c r="J2274">
        <v>1998</v>
      </c>
      <c r="K2274">
        <f t="shared" si="210"/>
        <v>9</v>
      </c>
      <c r="L2274">
        <f t="shared" si="211"/>
        <v>28</v>
      </c>
      <c r="M2274">
        <f t="shared" si="212"/>
        <v>1998</v>
      </c>
      <c r="N2274">
        <f t="shared" si="213"/>
        <v>3717.0790000000002</v>
      </c>
      <c r="O2274">
        <f t="shared" si="214"/>
        <v>0</v>
      </c>
      <c r="P2274">
        <f t="shared" si="215"/>
        <v>3717.0790000000002</v>
      </c>
    </row>
    <row r="2275" spans="1:16" x14ac:dyDescent="0.3">
      <c r="A2275">
        <v>13087500</v>
      </c>
      <c r="B2275" t="s">
        <v>10</v>
      </c>
      <c r="C2275" s="1">
        <v>36067</v>
      </c>
      <c r="D2275">
        <v>1873</v>
      </c>
      <c r="E2275">
        <v>541361</v>
      </c>
      <c r="F2275">
        <v>0</v>
      </c>
      <c r="G2275">
        <v>79847</v>
      </c>
      <c r="H2275">
        <v>164962</v>
      </c>
      <c r="I2275" s="1">
        <v>36067</v>
      </c>
      <c r="J2275">
        <v>1998</v>
      </c>
      <c r="K2275">
        <f t="shared" si="210"/>
        <v>9</v>
      </c>
      <c r="L2275">
        <f t="shared" si="211"/>
        <v>29</v>
      </c>
      <c r="M2275">
        <f t="shared" si="212"/>
        <v>1998</v>
      </c>
      <c r="N2275">
        <f t="shared" si="213"/>
        <v>3715.0954999999999</v>
      </c>
      <c r="O2275">
        <f t="shared" si="214"/>
        <v>0</v>
      </c>
      <c r="P2275">
        <f t="shared" si="215"/>
        <v>3715.0954999999999</v>
      </c>
    </row>
    <row r="2276" spans="1:16" x14ac:dyDescent="0.3">
      <c r="A2276">
        <v>13087500</v>
      </c>
      <c r="B2276" t="s">
        <v>10</v>
      </c>
      <c r="C2276" s="1">
        <v>36068</v>
      </c>
      <c r="D2276">
        <v>1835</v>
      </c>
      <c r="E2276">
        <v>545001</v>
      </c>
      <c r="F2276">
        <v>0</v>
      </c>
      <c r="G2276">
        <v>79847</v>
      </c>
      <c r="H2276">
        <v>164962</v>
      </c>
      <c r="I2276" s="1">
        <v>36068</v>
      </c>
      <c r="J2276">
        <v>1998</v>
      </c>
      <c r="K2276">
        <f t="shared" si="210"/>
        <v>9</v>
      </c>
      <c r="L2276">
        <f t="shared" si="211"/>
        <v>30</v>
      </c>
      <c r="M2276">
        <f t="shared" si="212"/>
        <v>1998</v>
      </c>
      <c r="N2276">
        <f t="shared" si="213"/>
        <v>3639.7224999999999</v>
      </c>
      <c r="O2276">
        <f t="shared" si="214"/>
        <v>0</v>
      </c>
      <c r="P2276">
        <f t="shared" si="215"/>
        <v>3639.7224999999999</v>
      </c>
    </row>
    <row r="2277" spans="1:16" x14ac:dyDescent="0.3">
      <c r="A2277">
        <v>13087500</v>
      </c>
      <c r="B2277" t="s">
        <v>10</v>
      </c>
      <c r="C2277" s="1">
        <v>36069</v>
      </c>
      <c r="D2277">
        <v>1754</v>
      </c>
      <c r="E2277">
        <v>548480</v>
      </c>
      <c r="F2277">
        <v>0</v>
      </c>
      <c r="G2277">
        <v>79847</v>
      </c>
      <c r="H2277">
        <v>164962</v>
      </c>
      <c r="I2277" s="1">
        <v>36069</v>
      </c>
      <c r="J2277">
        <v>1998</v>
      </c>
      <c r="K2277">
        <f t="shared" si="210"/>
        <v>10</v>
      </c>
      <c r="L2277">
        <f t="shared" si="211"/>
        <v>1</v>
      </c>
      <c r="M2277">
        <f t="shared" si="212"/>
        <v>1998</v>
      </c>
      <c r="N2277">
        <f t="shared" si="213"/>
        <v>3479.0590000000002</v>
      </c>
      <c r="O2277">
        <f t="shared" si="214"/>
        <v>0</v>
      </c>
      <c r="P2277">
        <f t="shared" si="215"/>
        <v>3479.0590000000002</v>
      </c>
    </row>
    <row r="2278" spans="1:16" x14ac:dyDescent="0.3">
      <c r="A2278">
        <v>13087500</v>
      </c>
      <c r="B2278" t="s">
        <v>10</v>
      </c>
      <c r="C2278" s="1">
        <v>36070</v>
      </c>
      <c r="D2278">
        <v>1667</v>
      </c>
      <c r="E2278">
        <v>551786</v>
      </c>
      <c r="F2278">
        <v>0</v>
      </c>
      <c r="G2278">
        <v>79847</v>
      </c>
      <c r="H2278">
        <v>164962</v>
      </c>
      <c r="I2278" s="1">
        <v>36070</v>
      </c>
      <c r="J2278">
        <v>1998</v>
      </c>
      <c r="K2278">
        <f t="shared" si="210"/>
        <v>10</v>
      </c>
      <c r="L2278">
        <f t="shared" si="211"/>
        <v>2</v>
      </c>
      <c r="M2278">
        <f t="shared" si="212"/>
        <v>1998</v>
      </c>
      <c r="N2278">
        <f t="shared" si="213"/>
        <v>3306.4945000000002</v>
      </c>
      <c r="O2278">
        <f t="shared" si="214"/>
        <v>0</v>
      </c>
      <c r="P2278">
        <f t="shared" si="215"/>
        <v>3306.4945000000002</v>
      </c>
    </row>
    <row r="2279" spans="1:16" x14ac:dyDescent="0.3">
      <c r="A2279">
        <v>13087500</v>
      </c>
      <c r="B2279" t="s">
        <v>10</v>
      </c>
      <c r="C2279" s="1">
        <v>36071</v>
      </c>
      <c r="D2279">
        <v>1627</v>
      </c>
      <c r="E2279">
        <v>555013</v>
      </c>
      <c r="F2279">
        <v>0</v>
      </c>
      <c r="G2279">
        <v>79847</v>
      </c>
      <c r="H2279">
        <v>164962</v>
      </c>
      <c r="I2279" s="1">
        <v>36071</v>
      </c>
      <c r="J2279">
        <v>1998</v>
      </c>
      <c r="K2279">
        <f t="shared" si="210"/>
        <v>10</v>
      </c>
      <c r="L2279">
        <f t="shared" si="211"/>
        <v>3</v>
      </c>
      <c r="M2279">
        <f t="shared" si="212"/>
        <v>1998</v>
      </c>
      <c r="N2279">
        <f t="shared" si="213"/>
        <v>3227.1545000000001</v>
      </c>
      <c r="O2279">
        <f t="shared" si="214"/>
        <v>0</v>
      </c>
      <c r="P2279">
        <f t="shared" si="215"/>
        <v>3227.1545000000001</v>
      </c>
    </row>
    <row r="2280" spans="1:16" x14ac:dyDescent="0.3">
      <c r="A2280">
        <v>13087500</v>
      </c>
      <c r="B2280" t="s">
        <v>10</v>
      </c>
      <c r="C2280" s="1">
        <v>36072</v>
      </c>
      <c r="D2280">
        <v>1615</v>
      </c>
      <c r="E2280">
        <v>558217</v>
      </c>
      <c r="F2280">
        <v>0</v>
      </c>
      <c r="G2280">
        <v>79847</v>
      </c>
      <c r="H2280">
        <v>164962</v>
      </c>
      <c r="I2280" s="1">
        <v>36072</v>
      </c>
      <c r="J2280">
        <v>1998</v>
      </c>
      <c r="K2280">
        <f t="shared" si="210"/>
        <v>10</v>
      </c>
      <c r="L2280">
        <f t="shared" si="211"/>
        <v>4</v>
      </c>
      <c r="M2280">
        <f t="shared" si="212"/>
        <v>1998</v>
      </c>
      <c r="N2280">
        <f t="shared" si="213"/>
        <v>3203.3525</v>
      </c>
      <c r="O2280">
        <f t="shared" si="214"/>
        <v>0</v>
      </c>
      <c r="P2280">
        <f t="shared" si="215"/>
        <v>3203.3525</v>
      </c>
    </row>
    <row r="2281" spans="1:16" x14ac:dyDescent="0.3">
      <c r="A2281">
        <v>13087500</v>
      </c>
      <c r="B2281" t="s">
        <v>10</v>
      </c>
      <c r="C2281" s="1">
        <v>36073</v>
      </c>
      <c r="D2281">
        <v>1570</v>
      </c>
      <c r="E2281">
        <v>561331</v>
      </c>
      <c r="F2281">
        <v>0</v>
      </c>
      <c r="G2281">
        <v>79847</v>
      </c>
      <c r="H2281">
        <v>164962</v>
      </c>
      <c r="I2281" s="1">
        <v>36073</v>
      </c>
      <c r="J2281">
        <v>1998</v>
      </c>
      <c r="K2281">
        <f t="shared" si="210"/>
        <v>10</v>
      </c>
      <c r="L2281">
        <f t="shared" si="211"/>
        <v>5</v>
      </c>
      <c r="M2281">
        <f t="shared" si="212"/>
        <v>1998</v>
      </c>
      <c r="N2281">
        <f t="shared" si="213"/>
        <v>3114.0950000000003</v>
      </c>
      <c r="O2281">
        <f t="shared" si="214"/>
        <v>0</v>
      </c>
      <c r="P2281">
        <f t="shared" si="215"/>
        <v>3114.0950000000003</v>
      </c>
    </row>
    <row r="2282" spans="1:16" x14ac:dyDescent="0.3">
      <c r="A2282">
        <v>13087500</v>
      </c>
      <c r="B2282" t="s">
        <v>10</v>
      </c>
      <c r="C2282" s="1">
        <v>36074</v>
      </c>
      <c r="D2282">
        <v>1551</v>
      </c>
      <c r="E2282">
        <v>564407</v>
      </c>
      <c r="F2282">
        <v>0</v>
      </c>
      <c r="G2282">
        <v>79847</v>
      </c>
      <c r="H2282">
        <v>164962</v>
      </c>
      <c r="I2282" s="1">
        <v>36074</v>
      </c>
      <c r="J2282">
        <v>1998</v>
      </c>
      <c r="K2282">
        <f t="shared" si="210"/>
        <v>10</v>
      </c>
      <c r="L2282">
        <f t="shared" si="211"/>
        <v>6</v>
      </c>
      <c r="M2282">
        <f t="shared" si="212"/>
        <v>1998</v>
      </c>
      <c r="N2282">
        <f t="shared" si="213"/>
        <v>3076.4085</v>
      </c>
      <c r="O2282">
        <f t="shared" si="214"/>
        <v>0</v>
      </c>
      <c r="P2282">
        <f t="shared" si="215"/>
        <v>3076.4085</v>
      </c>
    </row>
    <row r="2283" spans="1:16" x14ac:dyDescent="0.3">
      <c r="A2283">
        <v>13087500</v>
      </c>
      <c r="B2283" t="s">
        <v>10</v>
      </c>
      <c r="C2283" s="1">
        <v>36075</v>
      </c>
      <c r="D2283">
        <v>1547</v>
      </c>
      <c r="E2283">
        <v>567476</v>
      </c>
      <c r="F2283">
        <v>0</v>
      </c>
      <c r="G2283">
        <v>79847</v>
      </c>
      <c r="H2283">
        <v>164962</v>
      </c>
      <c r="I2283" s="1">
        <v>36075</v>
      </c>
      <c r="J2283">
        <v>1998</v>
      </c>
      <c r="K2283">
        <f t="shared" si="210"/>
        <v>10</v>
      </c>
      <c r="L2283">
        <f t="shared" si="211"/>
        <v>7</v>
      </c>
      <c r="M2283">
        <f t="shared" si="212"/>
        <v>1998</v>
      </c>
      <c r="N2283">
        <f t="shared" si="213"/>
        <v>3068.4745000000003</v>
      </c>
      <c r="O2283">
        <f t="shared" si="214"/>
        <v>0</v>
      </c>
      <c r="P2283">
        <f t="shared" si="215"/>
        <v>3068.4745000000003</v>
      </c>
    </row>
    <row r="2284" spans="1:16" x14ac:dyDescent="0.3">
      <c r="A2284">
        <v>13087500</v>
      </c>
      <c r="B2284" t="s">
        <v>10</v>
      </c>
      <c r="C2284" s="1">
        <v>36076</v>
      </c>
      <c r="D2284">
        <v>1561</v>
      </c>
      <c r="E2284">
        <v>570572</v>
      </c>
      <c r="F2284">
        <v>0</v>
      </c>
      <c r="G2284">
        <v>79847</v>
      </c>
      <c r="H2284">
        <v>164962</v>
      </c>
      <c r="I2284" s="1">
        <v>36076</v>
      </c>
      <c r="J2284">
        <v>1998</v>
      </c>
      <c r="K2284">
        <f t="shared" si="210"/>
        <v>10</v>
      </c>
      <c r="L2284">
        <f t="shared" si="211"/>
        <v>8</v>
      </c>
      <c r="M2284">
        <f t="shared" si="212"/>
        <v>1998</v>
      </c>
      <c r="N2284">
        <f t="shared" si="213"/>
        <v>3096.2435</v>
      </c>
      <c r="O2284">
        <f t="shared" si="214"/>
        <v>0</v>
      </c>
      <c r="P2284">
        <f t="shared" si="215"/>
        <v>3096.2435</v>
      </c>
    </row>
    <row r="2285" spans="1:16" x14ac:dyDescent="0.3">
      <c r="A2285">
        <v>13087500</v>
      </c>
      <c r="B2285" t="s">
        <v>10</v>
      </c>
      <c r="C2285" s="1">
        <v>36077</v>
      </c>
      <c r="D2285">
        <v>1587</v>
      </c>
      <c r="E2285">
        <v>573720</v>
      </c>
      <c r="F2285">
        <v>0</v>
      </c>
      <c r="G2285">
        <v>79847</v>
      </c>
      <c r="H2285">
        <v>164962</v>
      </c>
      <c r="I2285" s="1">
        <v>36077</v>
      </c>
      <c r="J2285">
        <v>1998</v>
      </c>
      <c r="K2285">
        <f t="shared" si="210"/>
        <v>10</v>
      </c>
      <c r="L2285">
        <f t="shared" si="211"/>
        <v>9</v>
      </c>
      <c r="M2285">
        <f t="shared" si="212"/>
        <v>1998</v>
      </c>
      <c r="N2285">
        <f t="shared" si="213"/>
        <v>3147.8145</v>
      </c>
      <c r="O2285">
        <f t="shared" si="214"/>
        <v>0</v>
      </c>
      <c r="P2285">
        <f t="shared" si="215"/>
        <v>3147.8145</v>
      </c>
    </row>
    <row r="2286" spans="1:16" x14ac:dyDescent="0.3">
      <c r="A2286">
        <v>13087500</v>
      </c>
      <c r="B2286" t="s">
        <v>10</v>
      </c>
      <c r="C2286" s="1">
        <v>36078</v>
      </c>
      <c r="D2286">
        <v>1538</v>
      </c>
      <c r="E2286">
        <v>576770</v>
      </c>
      <c r="F2286">
        <v>0</v>
      </c>
      <c r="G2286">
        <v>79847</v>
      </c>
      <c r="H2286">
        <v>164962</v>
      </c>
      <c r="I2286" s="1">
        <v>36078</v>
      </c>
      <c r="J2286">
        <v>1998</v>
      </c>
      <c r="K2286">
        <f t="shared" si="210"/>
        <v>10</v>
      </c>
      <c r="L2286">
        <f t="shared" si="211"/>
        <v>10</v>
      </c>
      <c r="M2286">
        <f t="shared" si="212"/>
        <v>1998</v>
      </c>
      <c r="N2286">
        <f t="shared" si="213"/>
        <v>3050.623</v>
      </c>
      <c r="O2286">
        <f t="shared" si="214"/>
        <v>0</v>
      </c>
      <c r="P2286">
        <f t="shared" si="215"/>
        <v>3050.623</v>
      </c>
    </row>
    <row r="2287" spans="1:16" x14ac:dyDescent="0.3">
      <c r="A2287">
        <v>13087500</v>
      </c>
      <c r="B2287" t="s">
        <v>10</v>
      </c>
      <c r="C2287" s="1">
        <v>36079</v>
      </c>
      <c r="D2287">
        <v>1530</v>
      </c>
      <c r="E2287">
        <v>579805</v>
      </c>
      <c r="F2287">
        <v>0</v>
      </c>
      <c r="G2287">
        <v>79847</v>
      </c>
      <c r="H2287">
        <v>164962</v>
      </c>
      <c r="I2287" s="1">
        <v>36079</v>
      </c>
      <c r="J2287">
        <v>1998</v>
      </c>
      <c r="K2287">
        <f t="shared" si="210"/>
        <v>10</v>
      </c>
      <c r="L2287">
        <f t="shared" si="211"/>
        <v>11</v>
      </c>
      <c r="M2287">
        <f t="shared" si="212"/>
        <v>1998</v>
      </c>
      <c r="N2287">
        <f t="shared" si="213"/>
        <v>3034.7550000000001</v>
      </c>
      <c r="O2287">
        <f t="shared" si="214"/>
        <v>0</v>
      </c>
      <c r="P2287">
        <f t="shared" si="215"/>
        <v>3034.7550000000001</v>
      </c>
    </row>
    <row r="2288" spans="1:16" x14ac:dyDescent="0.3">
      <c r="A2288">
        <v>13087500</v>
      </c>
      <c r="B2288" t="s">
        <v>10</v>
      </c>
      <c r="C2288" s="1">
        <v>36080</v>
      </c>
      <c r="D2288">
        <v>1487</v>
      </c>
      <c r="E2288">
        <v>582755</v>
      </c>
      <c r="F2288">
        <v>0</v>
      </c>
      <c r="G2288">
        <v>79847</v>
      </c>
      <c r="H2288">
        <v>164962</v>
      </c>
      <c r="I2288" s="1">
        <v>36080</v>
      </c>
      <c r="J2288">
        <v>1998</v>
      </c>
      <c r="K2288">
        <f t="shared" si="210"/>
        <v>10</v>
      </c>
      <c r="L2288">
        <f t="shared" si="211"/>
        <v>12</v>
      </c>
      <c r="M2288">
        <f t="shared" si="212"/>
        <v>1998</v>
      </c>
      <c r="N2288">
        <f t="shared" si="213"/>
        <v>2949.4645</v>
      </c>
      <c r="O2288">
        <f t="shared" si="214"/>
        <v>0</v>
      </c>
      <c r="P2288">
        <f t="shared" si="215"/>
        <v>2949.4645</v>
      </c>
    </row>
    <row r="2289" spans="1:16" x14ac:dyDescent="0.3">
      <c r="A2289">
        <v>13087500</v>
      </c>
      <c r="B2289" t="s">
        <v>10</v>
      </c>
      <c r="C2289" s="1">
        <v>36081</v>
      </c>
      <c r="D2289">
        <v>1466</v>
      </c>
      <c r="E2289">
        <v>585662</v>
      </c>
      <c r="F2289">
        <v>0</v>
      </c>
      <c r="G2289">
        <v>79847</v>
      </c>
      <c r="H2289">
        <v>164962</v>
      </c>
      <c r="I2289" s="1">
        <v>36081</v>
      </c>
      <c r="J2289">
        <v>1998</v>
      </c>
      <c r="K2289">
        <f t="shared" si="210"/>
        <v>10</v>
      </c>
      <c r="L2289">
        <f t="shared" si="211"/>
        <v>13</v>
      </c>
      <c r="M2289">
        <f t="shared" si="212"/>
        <v>1998</v>
      </c>
      <c r="N2289">
        <f t="shared" si="213"/>
        <v>2907.8110000000001</v>
      </c>
      <c r="O2289">
        <f t="shared" si="214"/>
        <v>0</v>
      </c>
      <c r="P2289">
        <f t="shared" si="215"/>
        <v>2907.8110000000001</v>
      </c>
    </row>
    <row r="2290" spans="1:16" x14ac:dyDescent="0.3">
      <c r="A2290">
        <v>13087500</v>
      </c>
      <c r="B2290" t="s">
        <v>10</v>
      </c>
      <c r="C2290" s="1">
        <v>36082</v>
      </c>
      <c r="D2290">
        <v>1435</v>
      </c>
      <c r="E2290">
        <v>588509</v>
      </c>
      <c r="F2290">
        <v>0</v>
      </c>
      <c r="G2290">
        <v>79847</v>
      </c>
      <c r="H2290">
        <v>164962</v>
      </c>
      <c r="I2290" s="1">
        <v>36082</v>
      </c>
      <c r="J2290">
        <v>1998</v>
      </c>
      <c r="K2290">
        <f t="shared" si="210"/>
        <v>10</v>
      </c>
      <c r="L2290">
        <f t="shared" si="211"/>
        <v>14</v>
      </c>
      <c r="M2290">
        <f t="shared" si="212"/>
        <v>1998</v>
      </c>
      <c r="N2290">
        <f t="shared" si="213"/>
        <v>2846.3225000000002</v>
      </c>
      <c r="O2290">
        <f t="shared" si="214"/>
        <v>0</v>
      </c>
      <c r="P2290">
        <f t="shared" si="215"/>
        <v>2846.3225000000002</v>
      </c>
    </row>
    <row r="2291" spans="1:16" x14ac:dyDescent="0.3">
      <c r="A2291">
        <v>13087500</v>
      </c>
      <c r="B2291" t="s">
        <v>10</v>
      </c>
      <c r="C2291" s="1">
        <v>36083</v>
      </c>
      <c r="D2291">
        <v>1393</v>
      </c>
      <c r="E2291">
        <v>591272</v>
      </c>
      <c r="F2291">
        <v>0</v>
      </c>
      <c r="G2291">
        <v>79847</v>
      </c>
      <c r="H2291">
        <v>164962</v>
      </c>
      <c r="I2291" s="1">
        <v>36083</v>
      </c>
      <c r="J2291">
        <v>1998</v>
      </c>
      <c r="K2291">
        <f t="shared" si="210"/>
        <v>10</v>
      </c>
      <c r="L2291">
        <f t="shared" si="211"/>
        <v>15</v>
      </c>
      <c r="M2291">
        <f t="shared" si="212"/>
        <v>1998</v>
      </c>
      <c r="N2291">
        <f t="shared" si="213"/>
        <v>2763.0155</v>
      </c>
      <c r="O2291">
        <f t="shared" si="214"/>
        <v>0</v>
      </c>
      <c r="P2291">
        <f t="shared" si="215"/>
        <v>2763.0155</v>
      </c>
    </row>
    <row r="2292" spans="1:16" x14ac:dyDescent="0.3">
      <c r="A2292">
        <v>13087500</v>
      </c>
      <c r="B2292" t="s">
        <v>10</v>
      </c>
      <c r="C2292" s="1">
        <v>36084</v>
      </c>
      <c r="D2292">
        <v>1308</v>
      </c>
      <c r="E2292">
        <v>593866</v>
      </c>
      <c r="F2292">
        <v>0</v>
      </c>
      <c r="G2292">
        <v>79847</v>
      </c>
      <c r="H2292">
        <v>164962</v>
      </c>
      <c r="I2292" s="1">
        <v>36084</v>
      </c>
      <c r="J2292">
        <v>1998</v>
      </c>
      <c r="K2292">
        <f t="shared" si="210"/>
        <v>10</v>
      </c>
      <c r="L2292">
        <f t="shared" si="211"/>
        <v>16</v>
      </c>
      <c r="M2292">
        <f t="shared" si="212"/>
        <v>1998</v>
      </c>
      <c r="N2292">
        <f t="shared" si="213"/>
        <v>2594.4180000000001</v>
      </c>
      <c r="O2292">
        <f t="shared" si="214"/>
        <v>0</v>
      </c>
      <c r="P2292">
        <f t="shared" si="215"/>
        <v>2594.4180000000001</v>
      </c>
    </row>
    <row r="2293" spans="1:16" x14ac:dyDescent="0.3">
      <c r="A2293">
        <v>13087500</v>
      </c>
      <c r="B2293" t="s">
        <v>10</v>
      </c>
      <c r="C2293" s="1">
        <v>36085</v>
      </c>
      <c r="D2293">
        <v>1281</v>
      </c>
      <c r="E2293">
        <v>596407</v>
      </c>
      <c r="F2293">
        <v>0</v>
      </c>
      <c r="G2293">
        <v>79847</v>
      </c>
      <c r="H2293">
        <v>164962</v>
      </c>
      <c r="I2293" s="1">
        <v>36085</v>
      </c>
      <c r="J2293">
        <v>1998</v>
      </c>
      <c r="K2293">
        <f t="shared" si="210"/>
        <v>10</v>
      </c>
      <c r="L2293">
        <f t="shared" si="211"/>
        <v>17</v>
      </c>
      <c r="M2293">
        <f t="shared" si="212"/>
        <v>1998</v>
      </c>
      <c r="N2293">
        <f t="shared" si="213"/>
        <v>2540.8634999999999</v>
      </c>
      <c r="O2293">
        <f t="shared" si="214"/>
        <v>0</v>
      </c>
      <c r="P2293">
        <f t="shared" si="215"/>
        <v>2540.8634999999999</v>
      </c>
    </row>
    <row r="2294" spans="1:16" x14ac:dyDescent="0.3">
      <c r="A2294">
        <v>13087500</v>
      </c>
      <c r="B2294" t="s">
        <v>10</v>
      </c>
      <c r="C2294" s="1">
        <v>36086</v>
      </c>
      <c r="D2294">
        <v>1250</v>
      </c>
      <c r="E2294">
        <v>598886</v>
      </c>
      <c r="F2294">
        <v>0</v>
      </c>
      <c r="G2294">
        <v>79847</v>
      </c>
      <c r="H2294">
        <v>164962</v>
      </c>
      <c r="I2294" s="1">
        <v>36086</v>
      </c>
      <c r="J2294">
        <v>1998</v>
      </c>
      <c r="K2294">
        <f t="shared" si="210"/>
        <v>10</v>
      </c>
      <c r="L2294">
        <f t="shared" si="211"/>
        <v>18</v>
      </c>
      <c r="M2294">
        <f t="shared" si="212"/>
        <v>1998</v>
      </c>
      <c r="N2294">
        <f t="shared" si="213"/>
        <v>2479.375</v>
      </c>
      <c r="O2294">
        <f t="shared" si="214"/>
        <v>0</v>
      </c>
      <c r="P2294">
        <f t="shared" si="215"/>
        <v>2479.375</v>
      </c>
    </row>
    <row r="2295" spans="1:16" x14ac:dyDescent="0.3">
      <c r="A2295">
        <v>13087500</v>
      </c>
      <c r="B2295" t="s">
        <v>10</v>
      </c>
      <c r="C2295" s="1">
        <v>36087</v>
      </c>
      <c r="D2295">
        <v>1238</v>
      </c>
      <c r="E2295">
        <v>601342</v>
      </c>
      <c r="F2295">
        <v>0</v>
      </c>
      <c r="G2295">
        <v>79847</v>
      </c>
      <c r="H2295">
        <v>164962</v>
      </c>
      <c r="I2295" s="1">
        <v>36087</v>
      </c>
      <c r="J2295">
        <v>1998</v>
      </c>
      <c r="K2295">
        <f t="shared" si="210"/>
        <v>10</v>
      </c>
      <c r="L2295">
        <f t="shared" si="211"/>
        <v>19</v>
      </c>
      <c r="M2295">
        <f t="shared" si="212"/>
        <v>1998</v>
      </c>
      <c r="N2295">
        <f t="shared" si="213"/>
        <v>2455.5729999999999</v>
      </c>
      <c r="O2295">
        <f t="shared" si="214"/>
        <v>0</v>
      </c>
      <c r="P2295">
        <f t="shared" si="215"/>
        <v>2455.5729999999999</v>
      </c>
    </row>
    <row r="2296" spans="1:16" x14ac:dyDescent="0.3">
      <c r="A2296">
        <v>13087500</v>
      </c>
      <c r="B2296" t="s">
        <v>10</v>
      </c>
      <c r="C2296" s="1">
        <v>36088</v>
      </c>
      <c r="D2296">
        <v>1257</v>
      </c>
      <c r="E2296">
        <v>603835</v>
      </c>
      <c r="F2296">
        <v>0</v>
      </c>
      <c r="G2296">
        <v>79847</v>
      </c>
      <c r="H2296">
        <v>164962</v>
      </c>
      <c r="I2296" s="1">
        <v>36088</v>
      </c>
      <c r="J2296">
        <v>1998</v>
      </c>
      <c r="K2296">
        <f t="shared" si="210"/>
        <v>10</v>
      </c>
      <c r="L2296">
        <f t="shared" si="211"/>
        <v>20</v>
      </c>
      <c r="M2296">
        <f t="shared" si="212"/>
        <v>1998</v>
      </c>
      <c r="N2296">
        <f t="shared" si="213"/>
        <v>2493.2595000000001</v>
      </c>
      <c r="O2296">
        <f t="shared" si="214"/>
        <v>0</v>
      </c>
      <c r="P2296">
        <f t="shared" si="215"/>
        <v>2493.2595000000001</v>
      </c>
    </row>
    <row r="2297" spans="1:16" x14ac:dyDescent="0.3">
      <c r="A2297">
        <v>13087500</v>
      </c>
      <c r="B2297" t="s">
        <v>10</v>
      </c>
      <c r="C2297" s="1">
        <v>36089</v>
      </c>
      <c r="D2297">
        <v>1179</v>
      </c>
      <c r="E2297">
        <v>606174</v>
      </c>
      <c r="F2297">
        <v>0</v>
      </c>
      <c r="G2297">
        <v>79847</v>
      </c>
      <c r="H2297">
        <v>164962</v>
      </c>
      <c r="I2297" s="1">
        <v>36089</v>
      </c>
      <c r="J2297">
        <v>1998</v>
      </c>
      <c r="K2297">
        <f t="shared" si="210"/>
        <v>10</v>
      </c>
      <c r="L2297">
        <f t="shared" si="211"/>
        <v>21</v>
      </c>
      <c r="M2297">
        <f t="shared" si="212"/>
        <v>1998</v>
      </c>
      <c r="N2297">
        <f t="shared" si="213"/>
        <v>2338.5464999999999</v>
      </c>
      <c r="O2297">
        <f t="shared" si="214"/>
        <v>0</v>
      </c>
      <c r="P2297">
        <f t="shared" si="215"/>
        <v>2338.5464999999999</v>
      </c>
    </row>
    <row r="2298" spans="1:16" x14ac:dyDescent="0.3">
      <c r="A2298">
        <v>13087500</v>
      </c>
      <c r="B2298" t="s">
        <v>10</v>
      </c>
      <c r="C2298" s="1">
        <v>36090</v>
      </c>
      <c r="D2298">
        <v>1145</v>
      </c>
      <c r="E2298">
        <v>608445</v>
      </c>
      <c r="F2298">
        <v>0</v>
      </c>
      <c r="G2298">
        <v>79847</v>
      </c>
      <c r="H2298">
        <v>164962</v>
      </c>
      <c r="I2298" s="1">
        <v>36090</v>
      </c>
      <c r="J2298">
        <v>1998</v>
      </c>
      <c r="K2298">
        <f t="shared" si="210"/>
        <v>10</v>
      </c>
      <c r="L2298">
        <f t="shared" si="211"/>
        <v>22</v>
      </c>
      <c r="M2298">
        <f t="shared" si="212"/>
        <v>1998</v>
      </c>
      <c r="N2298">
        <f t="shared" si="213"/>
        <v>2271.1075000000001</v>
      </c>
      <c r="O2298">
        <f t="shared" si="214"/>
        <v>0</v>
      </c>
      <c r="P2298">
        <f t="shared" si="215"/>
        <v>2271.1075000000001</v>
      </c>
    </row>
    <row r="2299" spans="1:16" x14ac:dyDescent="0.3">
      <c r="A2299">
        <v>13087500</v>
      </c>
      <c r="B2299" t="s">
        <v>10</v>
      </c>
      <c r="C2299" s="1">
        <v>36091</v>
      </c>
      <c r="D2299">
        <v>1150</v>
      </c>
      <c r="E2299">
        <v>610726</v>
      </c>
      <c r="F2299">
        <v>0</v>
      </c>
      <c r="G2299">
        <v>79847</v>
      </c>
      <c r="H2299">
        <v>164962</v>
      </c>
      <c r="I2299" s="1">
        <v>36091</v>
      </c>
      <c r="J2299">
        <v>1998</v>
      </c>
      <c r="K2299">
        <f t="shared" si="210"/>
        <v>10</v>
      </c>
      <c r="L2299">
        <f t="shared" si="211"/>
        <v>23</v>
      </c>
      <c r="M2299">
        <f t="shared" si="212"/>
        <v>1998</v>
      </c>
      <c r="N2299">
        <f t="shared" si="213"/>
        <v>2281.0250000000001</v>
      </c>
      <c r="O2299">
        <f t="shared" si="214"/>
        <v>0</v>
      </c>
      <c r="P2299">
        <f t="shared" si="215"/>
        <v>2281.0250000000001</v>
      </c>
    </row>
    <row r="2300" spans="1:16" x14ac:dyDescent="0.3">
      <c r="A2300">
        <v>13087500</v>
      </c>
      <c r="B2300" t="s">
        <v>10</v>
      </c>
      <c r="C2300" s="1">
        <v>36092</v>
      </c>
      <c r="D2300">
        <v>1070</v>
      </c>
      <c r="E2300">
        <v>612848</v>
      </c>
      <c r="F2300">
        <v>0</v>
      </c>
      <c r="G2300">
        <v>79847</v>
      </c>
      <c r="H2300">
        <v>164962</v>
      </c>
      <c r="I2300" s="1">
        <v>36092</v>
      </c>
      <c r="J2300">
        <v>1998</v>
      </c>
      <c r="K2300">
        <f t="shared" si="210"/>
        <v>10</v>
      </c>
      <c r="L2300">
        <f t="shared" si="211"/>
        <v>24</v>
      </c>
      <c r="M2300">
        <f t="shared" si="212"/>
        <v>1998</v>
      </c>
      <c r="N2300">
        <f t="shared" si="213"/>
        <v>2122.3450000000003</v>
      </c>
      <c r="O2300">
        <f t="shared" si="214"/>
        <v>0</v>
      </c>
      <c r="P2300">
        <f t="shared" si="215"/>
        <v>2122.3450000000003</v>
      </c>
    </row>
    <row r="2301" spans="1:16" x14ac:dyDescent="0.3">
      <c r="A2301">
        <v>13087500</v>
      </c>
      <c r="B2301" t="s">
        <v>10</v>
      </c>
      <c r="C2301" s="1">
        <v>36093</v>
      </c>
      <c r="D2301">
        <v>1032</v>
      </c>
      <c r="E2301">
        <v>614895</v>
      </c>
      <c r="F2301">
        <v>0</v>
      </c>
      <c r="G2301">
        <v>79847</v>
      </c>
      <c r="H2301">
        <v>164962</v>
      </c>
      <c r="I2301" s="1">
        <v>36093</v>
      </c>
      <c r="J2301">
        <v>1998</v>
      </c>
      <c r="K2301">
        <f t="shared" si="210"/>
        <v>10</v>
      </c>
      <c r="L2301">
        <f t="shared" si="211"/>
        <v>25</v>
      </c>
      <c r="M2301">
        <f t="shared" si="212"/>
        <v>1998</v>
      </c>
      <c r="N2301">
        <f t="shared" si="213"/>
        <v>2046.972</v>
      </c>
      <c r="O2301">
        <f t="shared" si="214"/>
        <v>0</v>
      </c>
      <c r="P2301">
        <f t="shared" si="215"/>
        <v>2046.972</v>
      </c>
    </row>
    <row r="2302" spans="1:16" x14ac:dyDescent="0.3">
      <c r="A2302">
        <v>13087500</v>
      </c>
      <c r="B2302" t="s">
        <v>10</v>
      </c>
      <c r="C2302" s="1">
        <v>36094</v>
      </c>
      <c r="D2302">
        <v>1043</v>
      </c>
      <c r="E2302">
        <v>616964</v>
      </c>
      <c r="F2302">
        <v>0</v>
      </c>
      <c r="G2302">
        <v>79847</v>
      </c>
      <c r="H2302">
        <v>164962</v>
      </c>
      <c r="I2302" s="1">
        <v>36094</v>
      </c>
      <c r="J2302">
        <v>1998</v>
      </c>
      <c r="K2302">
        <f t="shared" si="210"/>
        <v>10</v>
      </c>
      <c r="L2302">
        <f t="shared" si="211"/>
        <v>26</v>
      </c>
      <c r="M2302">
        <f t="shared" si="212"/>
        <v>1998</v>
      </c>
      <c r="N2302">
        <f t="shared" si="213"/>
        <v>2068.7905000000001</v>
      </c>
      <c r="O2302">
        <f t="shared" si="214"/>
        <v>0</v>
      </c>
      <c r="P2302">
        <f t="shared" si="215"/>
        <v>2068.7905000000001</v>
      </c>
    </row>
    <row r="2303" spans="1:16" x14ac:dyDescent="0.3">
      <c r="A2303">
        <v>13087500</v>
      </c>
      <c r="B2303" t="s">
        <v>10</v>
      </c>
      <c r="C2303" s="1">
        <v>36095</v>
      </c>
      <c r="D2303">
        <v>965</v>
      </c>
      <c r="E2303">
        <v>618878</v>
      </c>
      <c r="F2303">
        <v>0</v>
      </c>
      <c r="G2303">
        <v>79847</v>
      </c>
      <c r="H2303">
        <v>164962</v>
      </c>
      <c r="I2303" s="1">
        <v>36095</v>
      </c>
      <c r="J2303">
        <v>1998</v>
      </c>
      <c r="K2303">
        <f t="shared" si="210"/>
        <v>10</v>
      </c>
      <c r="L2303">
        <f t="shared" si="211"/>
        <v>27</v>
      </c>
      <c r="M2303">
        <f t="shared" si="212"/>
        <v>1998</v>
      </c>
      <c r="N2303">
        <f t="shared" si="213"/>
        <v>1914.0775000000001</v>
      </c>
      <c r="O2303">
        <f t="shared" si="214"/>
        <v>0</v>
      </c>
      <c r="P2303">
        <f t="shared" si="215"/>
        <v>1914.0775000000001</v>
      </c>
    </row>
    <row r="2304" spans="1:16" x14ac:dyDescent="0.3">
      <c r="A2304">
        <v>13087500</v>
      </c>
      <c r="B2304" t="s">
        <v>10</v>
      </c>
      <c r="C2304" s="1">
        <v>36096</v>
      </c>
      <c r="D2304">
        <v>849</v>
      </c>
      <c r="E2304">
        <v>620562</v>
      </c>
      <c r="F2304">
        <v>0</v>
      </c>
      <c r="G2304">
        <v>79847</v>
      </c>
      <c r="H2304">
        <v>164962</v>
      </c>
      <c r="I2304" s="1">
        <v>36096</v>
      </c>
      <c r="J2304">
        <v>1998</v>
      </c>
      <c r="K2304">
        <f t="shared" si="210"/>
        <v>10</v>
      </c>
      <c r="L2304">
        <f t="shared" si="211"/>
        <v>28</v>
      </c>
      <c r="M2304">
        <f t="shared" si="212"/>
        <v>1998</v>
      </c>
      <c r="N2304">
        <f t="shared" si="213"/>
        <v>1683.9915000000001</v>
      </c>
      <c r="O2304">
        <f t="shared" si="214"/>
        <v>0</v>
      </c>
      <c r="P2304">
        <f t="shared" si="215"/>
        <v>1683.9915000000001</v>
      </c>
    </row>
    <row r="2305" spans="1:16" x14ac:dyDescent="0.3">
      <c r="A2305">
        <v>13087500</v>
      </c>
      <c r="B2305" t="s">
        <v>10</v>
      </c>
      <c r="C2305" s="1">
        <v>36097</v>
      </c>
      <c r="D2305">
        <v>330</v>
      </c>
      <c r="E2305">
        <v>621217</v>
      </c>
      <c r="F2305">
        <v>0</v>
      </c>
      <c r="G2305">
        <v>79847</v>
      </c>
      <c r="H2305">
        <v>164962</v>
      </c>
      <c r="I2305" s="1">
        <v>36097</v>
      </c>
      <c r="J2305">
        <v>1998</v>
      </c>
      <c r="K2305">
        <f t="shared" si="210"/>
        <v>10</v>
      </c>
      <c r="L2305">
        <f t="shared" si="211"/>
        <v>29</v>
      </c>
      <c r="M2305">
        <f t="shared" si="212"/>
        <v>1998</v>
      </c>
      <c r="N2305">
        <f t="shared" si="213"/>
        <v>654.55500000000006</v>
      </c>
      <c r="O2305">
        <f t="shared" si="214"/>
        <v>0</v>
      </c>
      <c r="P2305">
        <f t="shared" si="215"/>
        <v>654.55500000000006</v>
      </c>
    </row>
    <row r="2306" spans="1:16" x14ac:dyDescent="0.3">
      <c r="A2306">
        <v>13087500</v>
      </c>
      <c r="B2306" t="s">
        <v>10</v>
      </c>
      <c r="C2306" s="1">
        <v>36098</v>
      </c>
      <c r="D2306">
        <v>84</v>
      </c>
      <c r="E2306">
        <v>621383</v>
      </c>
      <c r="F2306">
        <v>0</v>
      </c>
      <c r="G2306">
        <v>79847</v>
      </c>
      <c r="H2306">
        <v>164962</v>
      </c>
      <c r="I2306" s="1">
        <v>36098</v>
      </c>
      <c r="J2306">
        <v>1998</v>
      </c>
      <c r="K2306">
        <f t="shared" si="210"/>
        <v>10</v>
      </c>
      <c r="L2306">
        <f t="shared" si="211"/>
        <v>30</v>
      </c>
      <c r="M2306">
        <f t="shared" si="212"/>
        <v>1998</v>
      </c>
      <c r="N2306">
        <f t="shared" si="213"/>
        <v>166.614</v>
      </c>
      <c r="O2306">
        <f t="shared" si="214"/>
        <v>0</v>
      </c>
      <c r="P2306">
        <f t="shared" si="215"/>
        <v>166.614</v>
      </c>
    </row>
    <row r="2307" spans="1:16" x14ac:dyDescent="0.3">
      <c r="A2307">
        <v>13087500</v>
      </c>
      <c r="B2307" t="s">
        <v>10</v>
      </c>
      <c r="C2307" s="1">
        <v>36099</v>
      </c>
      <c r="D2307">
        <v>84</v>
      </c>
      <c r="E2307">
        <v>621550</v>
      </c>
      <c r="F2307">
        <v>0</v>
      </c>
      <c r="G2307">
        <v>79847</v>
      </c>
      <c r="H2307">
        <v>164962</v>
      </c>
      <c r="I2307" s="1">
        <v>36099</v>
      </c>
      <c r="J2307">
        <v>1998</v>
      </c>
      <c r="K2307">
        <f t="shared" ref="K2307:K2370" si="216">MONTH(I2307)</f>
        <v>10</v>
      </c>
      <c r="L2307">
        <f t="shared" ref="L2307:L2370" si="217">DAY(I2307)</f>
        <v>31</v>
      </c>
      <c r="M2307">
        <f t="shared" ref="M2307:M2370" si="218">YEAR(I2307)</f>
        <v>1998</v>
      </c>
      <c r="N2307">
        <f t="shared" ref="N2307:N2370" si="219">D2307*1.9835</f>
        <v>166.614</v>
      </c>
      <c r="O2307">
        <f t="shared" ref="O2307:O2370" si="220">F2307*1.9835</f>
        <v>0</v>
      </c>
      <c r="P2307">
        <f t="shared" ref="P2307:P2370" si="221">(D2307-F2307)*1.9835</f>
        <v>166.614</v>
      </c>
    </row>
    <row r="2308" spans="1:16" x14ac:dyDescent="0.3">
      <c r="A2308">
        <v>13087500</v>
      </c>
      <c r="B2308" t="s">
        <v>10</v>
      </c>
      <c r="C2308" s="1">
        <v>36100</v>
      </c>
      <c r="D2308">
        <v>84</v>
      </c>
      <c r="E2308">
        <v>167</v>
      </c>
      <c r="F2308">
        <v>0</v>
      </c>
      <c r="G2308">
        <v>0</v>
      </c>
      <c r="H2308">
        <v>0</v>
      </c>
      <c r="I2308" s="1">
        <v>36100</v>
      </c>
      <c r="J2308">
        <v>1999</v>
      </c>
      <c r="K2308">
        <f t="shared" si="216"/>
        <v>11</v>
      </c>
      <c r="L2308">
        <f t="shared" si="217"/>
        <v>1</v>
      </c>
      <c r="M2308">
        <f t="shared" si="218"/>
        <v>1998</v>
      </c>
      <c r="N2308">
        <f t="shared" si="219"/>
        <v>166.614</v>
      </c>
      <c r="O2308">
        <f t="shared" si="220"/>
        <v>0</v>
      </c>
      <c r="P2308">
        <f t="shared" si="221"/>
        <v>166.614</v>
      </c>
    </row>
    <row r="2309" spans="1:16" x14ac:dyDescent="0.3">
      <c r="A2309">
        <v>13087500</v>
      </c>
      <c r="B2309" t="s">
        <v>10</v>
      </c>
      <c r="C2309" s="1">
        <v>36193</v>
      </c>
      <c r="D2309">
        <v>240</v>
      </c>
      <c r="E2309">
        <v>476</v>
      </c>
      <c r="F2309">
        <v>0</v>
      </c>
      <c r="G2309">
        <v>0</v>
      </c>
      <c r="H2309">
        <v>0</v>
      </c>
      <c r="I2309" s="1">
        <v>36193</v>
      </c>
      <c r="J2309">
        <v>1999</v>
      </c>
      <c r="K2309">
        <f t="shared" si="216"/>
        <v>2</v>
      </c>
      <c r="L2309">
        <f t="shared" si="217"/>
        <v>2</v>
      </c>
      <c r="M2309">
        <f t="shared" si="218"/>
        <v>1999</v>
      </c>
      <c r="N2309">
        <f t="shared" si="219"/>
        <v>476.04</v>
      </c>
      <c r="O2309">
        <f t="shared" si="220"/>
        <v>0</v>
      </c>
      <c r="P2309">
        <f t="shared" si="221"/>
        <v>476.04</v>
      </c>
    </row>
    <row r="2310" spans="1:16" x14ac:dyDescent="0.3">
      <c r="A2310">
        <v>13087500</v>
      </c>
      <c r="B2310" t="s">
        <v>10</v>
      </c>
      <c r="C2310" s="1">
        <v>36194</v>
      </c>
      <c r="D2310">
        <v>492</v>
      </c>
      <c r="E2310">
        <v>1452</v>
      </c>
      <c r="F2310">
        <v>0</v>
      </c>
      <c r="G2310">
        <v>0</v>
      </c>
      <c r="H2310">
        <v>0</v>
      </c>
      <c r="I2310" s="1">
        <v>36194</v>
      </c>
      <c r="J2310">
        <v>1999</v>
      </c>
      <c r="K2310">
        <f t="shared" si="216"/>
        <v>2</v>
      </c>
      <c r="L2310">
        <f t="shared" si="217"/>
        <v>3</v>
      </c>
      <c r="M2310">
        <f t="shared" si="218"/>
        <v>1999</v>
      </c>
      <c r="N2310">
        <f t="shared" si="219"/>
        <v>975.88200000000006</v>
      </c>
      <c r="O2310">
        <f t="shared" si="220"/>
        <v>0</v>
      </c>
      <c r="P2310">
        <f t="shared" si="221"/>
        <v>975.88200000000006</v>
      </c>
    </row>
    <row r="2311" spans="1:16" x14ac:dyDescent="0.3">
      <c r="A2311">
        <v>13087500</v>
      </c>
      <c r="B2311" t="s">
        <v>10</v>
      </c>
      <c r="C2311" s="1">
        <v>36195</v>
      </c>
      <c r="D2311">
        <v>494</v>
      </c>
      <c r="E2311">
        <v>2432</v>
      </c>
      <c r="F2311">
        <v>0</v>
      </c>
      <c r="G2311">
        <v>0</v>
      </c>
      <c r="H2311">
        <v>0</v>
      </c>
      <c r="I2311" s="1">
        <v>36195</v>
      </c>
      <c r="J2311">
        <v>1999</v>
      </c>
      <c r="K2311">
        <f t="shared" si="216"/>
        <v>2</v>
      </c>
      <c r="L2311">
        <f t="shared" si="217"/>
        <v>4</v>
      </c>
      <c r="M2311">
        <f t="shared" si="218"/>
        <v>1999</v>
      </c>
      <c r="N2311">
        <f t="shared" si="219"/>
        <v>979.84900000000005</v>
      </c>
      <c r="O2311">
        <f t="shared" si="220"/>
        <v>0</v>
      </c>
      <c r="P2311">
        <f t="shared" si="221"/>
        <v>979.84900000000005</v>
      </c>
    </row>
    <row r="2312" spans="1:16" x14ac:dyDescent="0.3">
      <c r="A2312">
        <v>13087500</v>
      </c>
      <c r="B2312" t="s">
        <v>10</v>
      </c>
      <c r="C2312" s="1">
        <v>36196</v>
      </c>
      <c r="D2312">
        <v>490</v>
      </c>
      <c r="E2312">
        <v>3404</v>
      </c>
      <c r="F2312">
        <v>0</v>
      </c>
      <c r="G2312">
        <v>0</v>
      </c>
      <c r="H2312">
        <v>0</v>
      </c>
      <c r="I2312" s="1">
        <v>36196</v>
      </c>
      <c r="J2312">
        <v>1999</v>
      </c>
      <c r="K2312">
        <f t="shared" si="216"/>
        <v>2</v>
      </c>
      <c r="L2312">
        <f t="shared" si="217"/>
        <v>5</v>
      </c>
      <c r="M2312">
        <f t="shared" si="218"/>
        <v>1999</v>
      </c>
      <c r="N2312">
        <f t="shared" si="219"/>
        <v>971.91499999999996</v>
      </c>
      <c r="O2312">
        <f t="shared" si="220"/>
        <v>0</v>
      </c>
      <c r="P2312">
        <f t="shared" si="221"/>
        <v>971.91499999999996</v>
      </c>
    </row>
    <row r="2313" spans="1:16" x14ac:dyDescent="0.3">
      <c r="A2313">
        <v>13087500</v>
      </c>
      <c r="B2313" t="s">
        <v>10</v>
      </c>
      <c r="C2313" s="1">
        <v>36197</v>
      </c>
      <c r="D2313">
        <v>409</v>
      </c>
      <c r="E2313">
        <v>4215</v>
      </c>
      <c r="F2313">
        <v>0</v>
      </c>
      <c r="G2313">
        <v>0</v>
      </c>
      <c r="H2313">
        <v>0</v>
      </c>
      <c r="I2313" s="1">
        <v>36197</v>
      </c>
      <c r="J2313">
        <v>1999</v>
      </c>
      <c r="K2313">
        <f t="shared" si="216"/>
        <v>2</v>
      </c>
      <c r="L2313">
        <f t="shared" si="217"/>
        <v>6</v>
      </c>
      <c r="M2313">
        <f t="shared" si="218"/>
        <v>1999</v>
      </c>
      <c r="N2313">
        <f t="shared" si="219"/>
        <v>811.25149999999996</v>
      </c>
      <c r="O2313">
        <f t="shared" si="220"/>
        <v>0</v>
      </c>
      <c r="P2313">
        <f t="shared" si="221"/>
        <v>811.25149999999996</v>
      </c>
    </row>
    <row r="2314" spans="1:16" x14ac:dyDescent="0.3">
      <c r="A2314">
        <v>13087500</v>
      </c>
      <c r="B2314" t="s">
        <v>10</v>
      </c>
      <c r="C2314" s="1">
        <v>36198</v>
      </c>
      <c r="D2314">
        <v>274</v>
      </c>
      <c r="E2314">
        <v>4758</v>
      </c>
      <c r="F2314">
        <v>0</v>
      </c>
      <c r="G2314">
        <v>0</v>
      </c>
      <c r="H2314">
        <v>0</v>
      </c>
      <c r="I2314" s="1">
        <v>36198</v>
      </c>
      <c r="J2314">
        <v>1999</v>
      </c>
      <c r="K2314">
        <f t="shared" si="216"/>
        <v>2</v>
      </c>
      <c r="L2314">
        <f t="shared" si="217"/>
        <v>7</v>
      </c>
      <c r="M2314">
        <f t="shared" si="218"/>
        <v>1999</v>
      </c>
      <c r="N2314">
        <f t="shared" si="219"/>
        <v>543.47900000000004</v>
      </c>
      <c r="O2314">
        <f t="shared" si="220"/>
        <v>0</v>
      </c>
      <c r="P2314">
        <f t="shared" si="221"/>
        <v>543.47900000000004</v>
      </c>
    </row>
    <row r="2315" spans="1:16" x14ac:dyDescent="0.3">
      <c r="A2315">
        <v>13087500</v>
      </c>
      <c r="B2315" t="s">
        <v>10</v>
      </c>
      <c r="C2315" s="1">
        <v>36199</v>
      </c>
      <c r="D2315">
        <v>265</v>
      </c>
      <c r="E2315">
        <v>5284</v>
      </c>
      <c r="F2315">
        <v>0</v>
      </c>
      <c r="G2315">
        <v>0</v>
      </c>
      <c r="H2315">
        <v>0</v>
      </c>
      <c r="I2315" s="1">
        <v>36199</v>
      </c>
      <c r="J2315">
        <v>1999</v>
      </c>
      <c r="K2315">
        <f t="shared" si="216"/>
        <v>2</v>
      </c>
      <c r="L2315">
        <f t="shared" si="217"/>
        <v>8</v>
      </c>
      <c r="M2315">
        <f t="shared" si="218"/>
        <v>1999</v>
      </c>
      <c r="N2315">
        <f t="shared" si="219"/>
        <v>525.62750000000005</v>
      </c>
      <c r="O2315">
        <f t="shared" si="220"/>
        <v>0</v>
      </c>
      <c r="P2315">
        <f t="shared" si="221"/>
        <v>525.62750000000005</v>
      </c>
    </row>
    <row r="2316" spans="1:16" x14ac:dyDescent="0.3">
      <c r="A2316">
        <v>13087500</v>
      </c>
      <c r="B2316" t="s">
        <v>10</v>
      </c>
      <c r="C2316" s="1">
        <v>36200</v>
      </c>
      <c r="D2316">
        <v>221</v>
      </c>
      <c r="E2316">
        <v>5722</v>
      </c>
      <c r="F2316">
        <v>0</v>
      </c>
      <c r="G2316">
        <v>0</v>
      </c>
      <c r="H2316">
        <v>0</v>
      </c>
      <c r="I2316" s="1">
        <v>36200</v>
      </c>
      <c r="J2316">
        <v>1999</v>
      </c>
      <c r="K2316">
        <f t="shared" si="216"/>
        <v>2</v>
      </c>
      <c r="L2316">
        <f t="shared" si="217"/>
        <v>9</v>
      </c>
      <c r="M2316">
        <f t="shared" si="218"/>
        <v>1999</v>
      </c>
      <c r="N2316">
        <f t="shared" si="219"/>
        <v>438.3535</v>
      </c>
      <c r="O2316">
        <f t="shared" si="220"/>
        <v>0</v>
      </c>
      <c r="P2316">
        <f t="shared" si="221"/>
        <v>438.3535</v>
      </c>
    </row>
    <row r="2317" spans="1:16" x14ac:dyDescent="0.3">
      <c r="A2317">
        <v>13087500</v>
      </c>
      <c r="B2317" t="s">
        <v>10</v>
      </c>
      <c r="C2317" s="1">
        <v>36201</v>
      </c>
      <c r="D2317">
        <v>168</v>
      </c>
      <c r="E2317">
        <v>6056</v>
      </c>
      <c r="F2317">
        <v>0</v>
      </c>
      <c r="G2317">
        <v>0</v>
      </c>
      <c r="H2317">
        <v>0</v>
      </c>
      <c r="I2317" s="1">
        <v>36201</v>
      </c>
      <c r="J2317">
        <v>1999</v>
      </c>
      <c r="K2317">
        <f t="shared" si="216"/>
        <v>2</v>
      </c>
      <c r="L2317">
        <f t="shared" si="217"/>
        <v>10</v>
      </c>
      <c r="M2317">
        <f t="shared" si="218"/>
        <v>1999</v>
      </c>
      <c r="N2317">
        <f t="shared" si="219"/>
        <v>333.22800000000001</v>
      </c>
      <c r="O2317">
        <f t="shared" si="220"/>
        <v>0</v>
      </c>
      <c r="P2317">
        <f t="shared" si="221"/>
        <v>333.22800000000001</v>
      </c>
    </row>
    <row r="2318" spans="1:16" x14ac:dyDescent="0.3">
      <c r="A2318">
        <v>13087500</v>
      </c>
      <c r="B2318" t="s">
        <v>10</v>
      </c>
      <c r="C2318" s="1">
        <v>36202</v>
      </c>
      <c r="D2318">
        <v>174</v>
      </c>
      <c r="E2318">
        <v>6401</v>
      </c>
      <c r="F2318">
        <v>0</v>
      </c>
      <c r="G2318">
        <v>0</v>
      </c>
      <c r="H2318">
        <v>0</v>
      </c>
      <c r="I2318" s="1">
        <v>36202</v>
      </c>
      <c r="J2318">
        <v>1999</v>
      </c>
      <c r="K2318">
        <f t="shared" si="216"/>
        <v>2</v>
      </c>
      <c r="L2318">
        <f t="shared" si="217"/>
        <v>11</v>
      </c>
      <c r="M2318">
        <f t="shared" si="218"/>
        <v>1999</v>
      </c>
      <c r="N2318">
        <f t="shared" si="219"/>
        <v>345.12900000000002</v>
      </c>
      <c r="O2318">
        <f t="shared" si="220"/>
        <v>0</v>
      </c>
      <c r="P2318">
        <f t="shared" si="221"/>
        <v>345.12900000000002</v>
      </c>
    </row>
    <row r="2319" spans="1:16" x14ac:dyDescent="0.3">
      <c r="A2319">
        <v>13087500</v>
      </c>
      <c r="B2319" t="s">
        <v>10</v>
      </c>
      <c r="C2319" s="1">
        <v>36203</v>
      </c>
      <c r="D2319">
        <v>401</v>
      </c>
      <c r="E2319">
        <v>7196</v>
      </c>
      <c r="F2319">
        <v>0</v>
      </c>
      <c r="G2319">
        <v>0</v>
      </c>
      <c r="H2319">
        <v>0</v>
      </c>
      <c r="I2319" s="1">
        <v>36203</v>
      </c>
      <c r="J2319">
        <v>1999</v>
      </c>
      <c r="K2319">
        <f t="shared" si="216"/>
        <v>2</v>
      </c>
      <c r="L2319">
        <f t="shared" si="217"/>
        <v>12</v>
      </c>
      <c r="M2319">
        <f t="shared" si="218"/>
        <v>1999</v>
      </c>
      <c r="N2319">
        <f t="shared" si="219"/>
        <v>795.38350000000003</v>
      </c>
      <c r="O2319">
        <f t="shared" si="220"/>
        <v>0</v>
      </c>
      <c r="P2319">
        <f t="shared" si="221"/>
        <v>795.38350000000003</v>
      </c>
    </row>
    <row r="2320" spans="1:16" x14ac:dyDescent="0.3">
      <c r="A2320">
        <v>13087500</v>
      </c>
      <c r="B2320" t="s">
        <v>10</v>
      </c>
      <c r="C2320" s="1">
        <v>36204</v>
      </c>
      <c r="D2320">
        <v>450</v>
      </c>
      <c r="E2320">
        <v>8089</v>
      </c>
      <c r="F2320">
        <v>0</v>
      </c>
      <c r="G2320">
        <v>0</v>
      </c>
      <c r="H2320">
        <v>0</v>
      </c>
      <c r="I2320" s="1">
        <v>36204</v>
      </c>
      <c r="J2320">
        <v>1999</v>
      </c>
      <c r="K2320">
        <f t="shared" si="216"/>
        <v>2</v>
      </c>
      <c r="L2320">
        <f t="shared" si="217"/>
        <v>13</v>
      </c>
      <c r="M2320">
        <f t="shared" si="218"/>
        <v>1999</v>
      </c>
      <c r="N2320">
        <f t="shared" si="219"/>
        <v>892.57500000000005</v>
      </c>
      <c r="O2320">
        <f t="shared" si="220"/>
        <v>0</v>
      </c>
      <c r="P2320">
        <f t="shared" si="221"/>
        <v>892.57500000000005</v>
      </c>
    </row>
    <row r="2321" spans="1:16" x14ac:dyDescent="0.3">
      <c r="A2321">
        <v>13087500</v>
      </c>
      <c r="B2321" t="s">
        <v>10</v>
      </c>
      <c r="C2321" s="1">
        <v>36205</v>
      </c>
      <c r="D2321">
        <v>338</v>
      </c>
      <c r="E2321">
        <v>8759</v>
      </c>
      <c r="F2321">
        <v>0</v>
      </c>
      <c r="G2321">
        <v>0</v>
      </c>
      <c r="H2321">
        <v>0</v>
      </c>
      <c r="I2321" s="1">
        <v>36205</v>
      </c>
      <c r="J2321">
        <v>1999</v>
      </c>
      <c r="K2321">
        <f t="shared" si="216"/>
        <v>2</v>
      </c>
      <c r="L2321">
        <f t="shared" si="217"/>
        <v>14</v>
      </c>
      <c r="M2321">
        <f t="shared" si="218"/>
        <v>1999</v>
      </c>
      <c r="N2321">
        <f t="shared" si="219"/>
        <v>670.423</v>
      </c>
      <c r="O2321">
        <f t="shared" si="220"/>
        <v>0</v>
      </c>
      <c r="P2321">
        <f t="shared" si="221"/>
        <v>670.423</v>
      </c>
    </row>
    <row r="2322" spans="1:16" x14ac:dyDescent="0.3">
      <c r="A2322">
        <v>13087500</v>
      </c>
      <c r="B2322" t="s">
        <v>10</v>
      </c>
      <c r="C2322" s="1">
        <v>36206</v>
      </c>
      <c r="D2322">
        <v>333</v>
      </c>
      <c r="E2322">
        <v>9420</v>
      </c>
      <c r="F2322">
        <v>0</v>
      </c>
      <c r="G2322">
        <v>0</v>
      </c>
      <c r="H2322">
        <v>0</v>
      </c>
      <c r="I2322" s="1">
        <v>36206</v>
      </c>
      <c r="J2322">
        <v>1999</v>
      </c>
      <c r="K2322">
        <f t="shared" si="216"/>
        <v>2</v>
      </c>
      <c r="L2322">
        <f t="shared" si="217"/>
        <v>15</v>
      </c>
      <c r="M2322">
        <f t="shared" si="218"/>
        <v>1999</v>
      </c>
      <c r="N2322">
        <f t="shared" si="219"/>
        <v>660.50549999999998</v>
      </c>
      <c r="O2322">
        <f t="shared" si="220"/>
        <v>0</v>
      </c>
      <c r="P2322">
        <f t="shared" si="221"/>
        <v>660.50549999999998</v>
      </c>
    </row>
    <row r="2323" spans="1:16" x14ac:dyDescent="0.3">
      <c r="A2323">
        <v>13087500</v>
      </c>
      <c r="B2323" t="s">
        <v>10</v>
      </c>
      <c r="C2323" s="1">
        <v>36207</v>
      </c>
      <c r="D2323">
        <v>329</v>
      </c>
      <c r="E2323">
        <v>10072</v>
      </c>
      <c r="F2323">
        <v>0</v>
      </c>
      <c r="G2323">
        <v>0</v>
      </c>
      <c r="H2323">
        <v>0</v>
      </c>
      <c r="I2323" s="1">
        <v>36207</v>
      </c>
      <c r="J2323">
        <v>1999</v>
      </c>
      <c r="K2323">
        <f t="shared" si="216"/>
        <v>2</v>
      </c>
      <c r="L2323">
        <f t="shared" si="217"/>
        <v>16</v>
      </c>
      <c r="M2323">
        <f t="shared" si="218"/>
        <v>1999</v>
      </c>
      <c r="N2323">
        <f t="shared" si="219"/>
        <v>652.57150000000001</v>
      </c>
      <c r="O2323">
        <f t="shared" si="220"/>
        <v>0</v>
      </c>
      <c r="P2323">
        <f t="shared" si="221"/>
        <v>652.57150000000001</v>
      </c>
    </row>
    <row r="2324" spans="1:16" x14ac:dyDescent="0.3">
      <c r="A2324">
        <v>13087500</v>
      </c>
      <c r="B2324" t="s">
        <v>10</v>
      </c>
      <c r="C2324" s="1">
        <v>36208</v>
      </c>
      <c r="D2324">
        <v>322</v>
      </c>
      <c r="E2324">
        <v>10711</v>
      </c>
      <c r="F2324">
        <v>0</v>
      </c>
      <c r="G2324">
        <v>0</v>
      </c>
      <c r="H2324">
        <v>0</v>
      </c>
      <c r="I2324" s="1">
        <v>36208</v>
      </c>
      <c r="J2324">
        <v>1999</v>
      </c>
      <c r="K2324">
        <f t="shared" si="216"/>
        <v>2</v>
      </c>
      <c r="L2324">
        <f t="shared" si="217"/>
        <v>17</v>
      </c>
      <c r="M2324">
        <f t="shared" si="218"/>
        <v>1999</v>
      </c>
      <c r="N2324">
        <f t="shared" si="219"/>
        <v>638.68700000000001</v>
      </c>
      <c r="O2324">
        <f t="shared" si="220"/>
        <v>0</v>
      </c>
      <c r="P2324">
        <f t="shared" si="221"/>
        <v>638.68700000000001</v>
      </c>
    </row>
    <row r="2325" spans="1:16" x14ac:dyDescent="0.3">
      <c r="A2325">
        <v>13087500</v>
      </c>
      <c r="B2325" t="s">
        <v>10</v>
      </c>
      <c r="C2325" s="1">
        <v>36209</v>
      </c>
      <c r="D2325">
        <v>331</v>
      </c>
      <c r="E2325">
        <v>11367</v>
      </c>
      <c r="F2325">
        <v>0</v>
      </c>
      <c r="G2325">
        <v>0</v>
      </c>
      <c r="H2325">
        <v>0</v>
      </c>
      <c r="I2325" s="1">
        <v>36209</v>
      </c>
      <c r="J2325">
        <v>1999</v>
      </c>
      <c r="K2325">
        <f t="shared" si="216"/>
        <v>2</v>
      </c>
      <c r="L2325">
        <f t="shared" si="217"/>
        <v>18</v>
      </c>
      <c r="M2325">
        <f t="shared" si="218"/>
        <v>1999</v>
      </c>
      <c r="N2325">
        <f t="shared" si="219"/>
        <v>656.5385</v>
      </c>
      <c r="O2325">
        <f t="shared" si="220"/>
        <v>0</v>
      </c>
      <c r="P2325">
        <f t="shared" si="221"/>
        <v>656.5385</v>
      </c>
    </row>
    <row r="2326" spans="1:16" x14ac:dyDescent="0.3">
      <c r="A2326">
        <v>13087500</v>
      </c>
      <c r="B2326" t="s">
        <v>10</v>
      </c>
      <c r="C2326" s="1">
        <v>36210</v>
      </c>
      <c r="D2326">
        <v>350</v>
      </c>
      <c r="E2326">
        <v>12062</v>
      </c>
      <c r="F2326">
        <v>0</v>
      </c>
      <c r="G2326">
        <v>0</v>
      </c>
      <c r="H2326">
        <v>0</v>
      </c>
      <c r="I2326" s="1">
        <v>36210</v>
      </c>
      <c r="J2326">
        <v>1999</v>
      </c>
      <c r="K2326">
        <f t="shared" si="216"/>
        <v>2</v>
      </c>
      <c r="L2326">
        <f t="shared" si="217"/>
        <v>19</v>
      </c>
      <c r="M2326">
        <f t="shared" si="218"/>
        <v>1999</v>
      </c>
      <c r="N2326">
        <f t="shared" si="219"/>
        <v>694.22500000000002</v>
      </c>
      <c r="O2326">
        <f t="shared" si="220"/>
        <v>0</v>
      </c>
      <c r="P2326">
        <f t="shared" si="221"/>
        <v>694.22500000000002</v>
      </c>
    </row>
    <row r="2327" spans="1:16" x14ac:dyDescent="0.3">
      <c r="A2327">
        <v>13087500</v>
      </c>
      <c r="B2327" t="s">
        <v>10</v>
      </c>
      <c r="C2327" s="1">
        <v>36211</v>
      </c>
      <c r="D2327">
        <v>363</v>
      </c>
      <c r="E2327">
        <v>12782</v>
      </c>
      <c r="F2327">
        <v>0</v>
      </c>
      <c r="G2327">
        <v>0</v>
      </c>
      <c r="H2327">
        <v>0</v>
      </c>
      <c r="I2327" s="1">
        <v>36211</v>
      </c>
      <c r="J2327">
        <v>1999</v>
      </c>
      <c r="K2327">
        <f t="shared" si="216"/>
        <v>2</v>
      </c>
      <c r="L2327">
        <f t="shared" si="217"/>
        <v>20</v>
      </c>
      <c r="M2327">
        <f t="shared" si="218"/>
        <v>1999</v>
      </c>
      <c r="N2327">
        <f t="shared" si="219"/>
        <v>720.01049999999998</v>
      </c>
      <c r="O2327">
        <f t="shared" si="220"/>
        <v>0</v>
      </c>
      <c r="P2327">
        <f t="shared" si="221"/>
        <v>720.01049999999998</v>
      </c>
    </row>
    <row r="2328" spans="1:16" x14ac:dyDescent="0.3">
      <c r="A2328">
        <v>13087500</v>
      </c>
      <c r="B2328" t="s">
        <v>10</v>
      </c>
      <c r="C2328" s="1">
        <v>36212</v>
      </c>
      <c r="D2328">
        <v>354</v>
      </c>
      <c r="E2328">
        <v>13484</v>
      </c>
      <c r="F2328">
        <v>0</v>
      </c>
      <c r="G2328">
        <v>0</v>
      </c>
      <c r="H2328">
        <v>0</v>
      </c>
      <c r="I2328" s="1">
        <v>36212</v>
      </c>
      <c r="J2328">
        <v>1999</v>
      </c>
      <c r="K2328">
        <f t="shared" si="216"/>
        <v>2</v>
      </c>
      <c r="L2328">
        <f t="shared" si="217"/>
        <v>21</v>
      </c>
      <c r="M2328">
        <f t="shared" si="218"/>
        <v>1999</v>
      </c>
      <c r="N2328">
        <f t="shared" si="219"/>
        <v>702.15899999999999</v>
      </c>
      <c r="O2328">
        <f t="shared" si="220"/>
        <v>0</v>
      </c>
      <c r="P2328">
        <f t="shared" si="221"/>
        <v>702.15899999999999</v>
      </c>
    </row>
    <row r="2329" spans="1:16" x14ac:dyDescent="0.3">
      <c r="A2329">
        <v>13087500</v>
      </c>
      <c r="B2329" t="s">
        <v>10</v>
      </c>
      <c r="C2329" s="1">
        <v>36213</v>
      </c>
      <c r="D2329">
        <v>378</v>
      </c>
      <c r="E2329">
        <v>14234</v>
      </c>
      <c r="F2329">
        <v>0</v>
      </c>
      <c r="G2329">
        <v>0</v>
      </c>
      <c r="H2329">
        <v>0</v>
      </c>
      <c r="I2329" s="1">
        <v>36213</v>
      </c>
      <c r="J2329">
        <v>1999</v>
      </c>
      <c r="K2329">
        <f t="shared" si="216"/>
        <v>2</v>
      </c>
      <c r="L2329">
        <f t="shared" si="217"/>
        <v>22</v>
      </c>
      <c r="M2329">
        <f t="shared" si="218"/>
        <v>1999</v>
      </c>
      <c r="N2329">
        <f t="shared" si="219"/>
        <v>749.76300000000003</v>
      </c>
      <c r="O2329">
        <f t="shared" si="220"/>
        <v>0</v>
      </c>
      <c r="P2329">
        <f t="shared" si="221"/>
        <v>749.76300000000003</v>
      </c>
    </row>
    <row r="2330" spans="1:16" x14ac:dyDescent="0.3">
      <c r="A2330">
        <v>13087500</v>
      </c>
      <c r="B2330" t="s">
        <v>10</v>
      </c>
      <c r="C2330" s="1">
        <v>36214</v>
      </c>
      <c r="D2330">
        <v>421</v>
      </c>
      <c r="E2330">
        <v>15069</v>
      </c>
      <c r="F2330">
        <v>0</v>
      </c>
      <c r="G2330">
        <v>0</v>
      </c>
      <c r="H2330">
        <v>0</v>
      </c>
      <c r="I2330" s="1">
        <v>36214</v>
      </c>
      <c r="J2330">
        <v>1999</v>
      </c>
      <c r="K2330">
        <f t="shared" si="216"/>
        <v>2</v>
      </c>
      <c r="L2330">
        <f t="shared" si="217"/>
        <v>23</v>
      </c>
      <c r="M2330">
        <f t="shared" si="218"/>
        <v>1999</v>
      </c>
      <c r="N2330">
        <f t="shared" si="219"/>
        <v>835.05349999999999</v>
      </c>
      <c r="O2330">
        <f t="shared" si="220"/>
        <v>0</v>
      </c>
      <c r="P2330">
        <f t="shared" si="221"/>
        <v>835.05349999999999</v>
      </c>
    </row>
    <row r="2331" spans="1:16" x14ac:dyDescent="0.3">
      <c r="A2331">
        <v>13087500</v>
      </c>
      <c r="B2331" t="s">
        <v>10</v>
      </c>
      <c r="C2331" s="1">
        <v>36215</v>
      </c>
      <c r="D2331">
        <v>471</v>
      </c>
      <c r="E2331">
        <v>16003</v>
      </c>
      <c r="F2331">
        <v>0</v>
      </c>
      <c r="G2331">
        <v>0</v>
      </c>
      <c r="H2331">
        <v>0</v>
      </c>
      <c r="I2331" s="1">
        <v>36215</v>
      </c>
      <c r="J2331">
        <v>1999</v>
      </c>
      <c r="K2331">
        <f t="shared" si="216"/>
        <v>2</v>
      </c>
      <c r="L2331">
        <f t="shared" si="217"/>
        <v>24</v>
      </c>
      <c r="M2331">
        <f t="shared" si="218"/>
        <v>1999</v>
      </c>
      <c r="N2331">
        <f t="shared" si="219"/>
        <v>934.22850000000005</v>
      </c>
      <c r="O2331">
        <f t="shared" si="220"/>
        <v>0</v>
      </c>
      <c r="P2331">
        <f t="shared" si="221"/>
        <v>934.22850000000005</v>
      </c>
    </row>
    <row r="2332" spans="1:16" x14ac:dyDescent="0.3">
      <c r="A2332">
        <v>13087500</v>
      </c>
      <c r="B2332" t="s">
        <v>10</v>
      </c>
      <c r="C2332" s="1">
        <v>36216</v>
      </c>
      <c r="D2332">
        <v>501</v>
      </c>
      <c r="E2332">
        <v>16997</v>
      </c>
      <c r="F2332">
        <v>0</v>
      </c>
      <c r="G2332">
        <v>0</v>
      </c>
      <c r="H2332">
        <v>0</v>
      </c>
      <c r="I2332" s="1">
        <v>36216</v>
      </c>
      <c r="J2332">
        <v>1999</v>
      </c>
      <c r="K2332">
        <f t="shared" si="216"/>
        <v>2</v>
      </c>
      <c r="L2332">
        <f t="shared" si="217"/>
        <v>25</v>
      </c>
      <c r="M2332">
        <f t="shared" si="218"/>
        <v>1999</v>
      </c>
      <c r="N2332">
        <f t="shared" si="219"/>
        <v>993.73350000000005</v>
      </c>
      <c r="O2332">
        <f t="shared" si="220"/>
        <v>0</v>
      </c>
      <c r="P2332">
        <f t="shared" si="221"/>
        <v>993.73350000000005</v>
      </c>
    </row>
    <row r="2333" spans="1:16" x14ac:dyDescent="0.3">
      <c r="A2333">
        <v>13087500</v>
      </c>
      <c r="B2333" t="s">
        <v>10</v>
      </c>
      <c r="C2333" s="1">
        <v>36217</v>
      </c>
      <c r="D2333">
        <v>524</v>
      </c>
      <c r="E2333">
        <v>18036</v>
      </c>
      <c r="F2333">
        <v>0</v>
      </c>
      <c r="G2333">
        <v>0</v>
      </c>
      <c r="H2333">
        <v>0</v>
      </c>
      <c r="I2333" s="1">
        <v>36217</v>
      </c>
      <c r="J2333">
        <v>1999</v>
      </c>
      <c r="K2333">
        <f t="shared" si="216"/>
        <v>2</v>
      </c>
      <c r="L2333">
        <f t="shared" si="217"/>
        <v>26</v>
      </c>
      <c r="M2333">
        <f t="shared" si="218"/>
        <v>1999</v>
      </c>
      <c r="N2333">
        <f t="shared" si="219"/>
        <v>1039.354</v>
      </c>
      <c r="O2333">
        <f t="shared" si="220"/>
        <v>0</v>
      </c>
      <c r="P2333">
        <f t="shared" si="221"/>
        <v>1039.354</v>
      </c>
    </row>
    <row r="2334" spans="1:16" x14ac:dyDescent="0.3">
      <c r="A2334">
        <v>13087500</v>
      </c>
      <c r="B2334" t="s">
        <v>10</v>
      </c>
      <c r="C2334" s="1">
        <v>36218</v>
      </c>
      <c r="D2334">
        <v>533</v>
      </c>
      <c r="E2334">
        <v>19093</v>
      </c>
      <c r="F2334">
        <v>0</v>
      </c>
      <c r="G2334">
        <v>0</v>
      </c>
      <c r="H2334">
        <v>0</v>
      </c>
      <c r="I2334" s="1">
        <v>36218</v>
      </c>
      <c r="J2334">
        <v>1999</v>
      </c>
      <c r="K2334">
        <f t="shared" si="216"/>
        <v>2</v>
      </c>
      <c r="L2334">
        <f t="shared" si="217"/>
        <v>27</v>
      </c>
      <c r="M2334">
        <f t="shared" si="218"/>
        <v>1999</v>
      </c>
      <c r="N2334">
        <f t="shared" si="219"/>
        <v>1057.2055</v>
      </c>
      <c r="O2334">
        <f t="shared" si="220"/>
        <v>0</v>
      </c>
      <c r="P2334">
        <f t="shared" si="221"/>
        <v>1057.2055</v>
      </c>
    </row>
    <row r="2335" spans="1:16" x14ac:dyDescent="0.3">
      <c r="A2335">
        <v>13087500</v>
      </c>
      <c r="B2335" t="s">
        <v>10</v>
      </c>
      <c r="C2335" s="1">
        <v>36219</v>
      </c>
      <c r="D2335">
        <v>526</v>
      </c>
      <c r="E2335">
        <v>20137</v>
      </c>
      <c r="F2335">
        <v>0</v>
      </c>
      <c r="G2335">
        <v>0</v>
      </c>
      <c r="H2335">
        <v>0</v>
      </c>
      <c r="I2335" s="1">
        <v>36219</v>
      </c>
      <c r="J2335">
        <v>1999</v>
      </c>
      <c r="K2335">
        <f t="shared" si="216"/>
        <v>2</v>
      </c>
      <c r="L2335">
        <f t="shared" si="217"/>
        <v>28</v>
      </c>
      <c r="M2335">
        <f t="shared" si="218"/>
        <v>1999</v>
      </c>
      <c r="N2335">
        <f t="shared" si="219"/>
        <v>1043.3209999999999</v>
      </c>
      <c r="O2335">
        <f t="shared" si="220"/>
        <v>0</v>
      </c>
      <c r="P2335">
        <f t="shared" si="221"/>
        <v>1043.3209999999999</v>
      </c>
    </row>
    <row r="2336" spans="1:16" x14ac:dyDescent="0.3">
      <c r="A2336">
        <v>13087500</v>
      </c>
      <c r="B2336" t="s">
        <v>10</v>
      </c>
      <c r="C2336" s="1">
        <v>36220</v>
      </c>
      <c r="D2336">
        <v>492</v>
      </c>
      <c r="E2336">
        <v>21112</v>
      </c>
      <c r="F2336">
        <v>0</v>
      </c>
      <c r="G2336">
        <v>0</v>
      </c>
      <c r="H2336">
        <v>0</v>
      </c>
      <c r="I2336" s="1">
        <v>36220</v>
      </c>
      <c r="J2336">
        <v>1999</v>
      </c>
      <c r="K2336">
        <f t="shared" si="216"/>
        <v>3</v>
      </c>
      <c r="L2336">
        <f t="shared" si="217"/>
        <v>1</v>
      </c>
      <c r="M2336">
        <f t="shared" si="218"/>
        <v>1999</v>
      </c>
      <c r="N2336">
        <f t="shared" si="219"/>
        <v>975.88200000000006</v>
      </c>
      <c r="O2336">
        <f t="shared" si="220"/>
        <v>0</v>
      </c>
      <c r="P2336">
        <f t="shared" si="221"/>
        <v>975.88200000000006</v>
      </c>
    </row>
    <row r="2337" spans="1:16" x14ac:dyDescent="0.3">
      <c r="A2337">
        <v>13087500</v>
      </c>
      <c r="B2337" t="s">
        <v>10</v>
      </c>
      <c r="C2337" s="1">
        <v>36221</v>
      </c>
      <c r="D2337">
        <v>487</v>
      </c>
      <c r="E2337">
        <v>22078</v>
      </c>
      <c r="F2337">
        <v>0</v>
      </c>
      <c r="G2337">
        <v>0</v>
      </c>
      <c r="H2337">
        <v>0</v>
      </c>
      <c r="I2337" s="1">
        <v>36221</v>
      </c>
      <c r="J2337">
        <v>1999</v>
      </c>
      <c r="K2337">
        <f t="shared" si="216"/>
        <v>3</v>
      </c>
      <c r="L2337">
        <f t="shared" si="217"/>
        <v>2</v>
      </c>
      <c r="M2337">
        <f t="shared" si="218"/>
        <v>1999</v>
      </c>
      <c r="N2337">
        <f t="shared" si="219"/>
        <v>965.96450000000004</v>
      </c>
      <c r="O2337">
        <f t="shared" si="220"/>
        <v>0</v>
      </c>
      <c r="P2337">
        <f t="shared" si="221"/>
        <v>965.96450000000004</v>
      </c>
    </row>
    <row r="2338" spans="1:16" x14ac:dyDescent="0.3">
      <c r="A2338">
        <v>13087500</v>
      </c>
      <c r="B2338" t="s">
        <v>10</v>
      </c>
      <c r="C2338" s="1">
        <v>36222</v>
      </c>
      <c r="D2338">
        <v>488</v>
      </c>
      <c r="E2338">
        <v>23046</v>
      </c>
      <c r="F2338">
        <v>0</v>
      </c>
      <c r="G2338">
        <v>0</v>
      </c>
      <c r="H2338">
        <v>0</v>
      </c>
      <c r="I2338" s="1">
        <v>36222</v>
      </c>
      <c r="J2338">
        <v>1999</v>
      </c>
      <c r="K2338">
        <f t="shared" si="216"/>
        <v>3</v>
      </c>
      <c r="L2338">
        <f t="shared" si="217"/>
        <v>3</v>
      </c>
      <c r="M2338">
        <f t="shared" si="218"/>
        <v>1999</v>
      </c>
      <c r="N2338">
        <f t="shared" si="219"/>
        <v>967.94799999999998</v>
      </c>
      <c r="O2338">
        <f t="shared" si="220"/>
        <v>0</v>
      </c>
      <c r="P2338">
        <f t="shared" si="221"/>
        <v>967.94799999999998</v>
      </c>
    </row>
    <row r="2339" spans="1:16" x14ac:dyDescent="0.3">
      <c r="A2339">
        <v>13087500</v>
      </c>
      <c r="B2339" t="s">
        <v>10</v>
      </c>
      <c r="C2339" s="1">
        <v>36223</v>
      </c>
      <c r="D2339">
        <v>520</v>
      </c>
      <c r="E2339">
        <v>24078</v>
      </c>
      <c r="F2339">
        <v>0</v>
      </c>
      <c r="G2339">
        <v>0</v>
      </c>
      <c r="H2339">
        <v>0</v>
      </c>
      <c r="I2339" s="1">
        <v>36223</v>
      </c>
      <c r="J2339">
        <v>1999</v>
      </c>
      <c r="K2339">
        <f t="shared" si="216"/>
        <v>3</v>
      </c>
      <c r="L2339">
        <f t="shared" si="217"/>
        <v>4</v>
      </c>
      <c r="M2339">
        <f t="shared" si="218"/>
        <v>1999</v>
      </c>
      <c r="N2339">
        <f t="shared" si="219"/>
        <v>1031.42</v>
      </c>
      <c r="O2339">
        <f t="shared" si="220"/>
        <v>0</v>
      </c>
      <c r="P2339">
        <f t="shared" si="221"/>
        <v>1031.42</v>
      </c>
    </row>
    <row r="2340" spans="1:16" x14ac:dyDescent="0.3">
      <c r="A2340">
        <v>13087500</v>
      </c>
      <c r="B2340" t="s">
        <v>10</v>
      </c>
      <c r="C2340" s="1">
        <v>36224</v>
      </c>
      <c r="D2340">
        <v>559</v>
      </c>
      <c r="E2340">
        <v>25187</v>
      </c>
      <c r="F2340">
        <v>0</v>
      </c>
      <c r="G2340">
        <v>0</v>
      </c>
      <c r="H2340">
        <v>0</v>
      </c>
      <c r="I2340" s="1">
        <v>36224</v>
      </c>
      <c r="J2340">
        <v>1999</v>
      </c>
      <c r="K2340">
        <f t="shared" si="216"/>
        <v>3</v>
      </c>
      <c r="L2340">
        <f t="shared" si="217"/>
        <v>5</v>
      </c>
      <c r="M2340">
        <f t="shared" si="218"/>
        <v>1999</v>
      </c>
      <c r="N2340">
        <f t="shared" si="219"/>
        <v>1108.7764999999999</v>
      </c>
      <c r="O2340">
        <f t="shared" si="220"/>
        <v>0</v>
      </c>
      <c r="P2340">
        <f t="shared" si="221"/>
        <v>1108.7764999999999</v>
      </c>
    </row>
    <row r="2341" spans="1:16" x14ac:dyDescent="0.3">
      <c r="A2341">
        <v>13087500</v>
      </c>
      <c r="B2341" t="s">
        <v>10</v>
      </c>
      <c r="C2341" s="1">
        <v>36225</v>
      </c>
      <c r="D2341">
        <v>575</v>
      </c>
      <c r="E2341">
        <v>26327</v>
      </c>
      <c r="F2341">
        <v>0</v>
      </c>
      <c r="G2341">
        <v>0</v>
      </c>
      <c r="H2341">
        <v>0</v>
      </c>
      <c r="I2341" s="1">
        <v>36225</v>
      </c>
      <c r="J2341">
        <v>1999</v>
      </c>
      <c r="K2341">
        <f t="shared" si="216"/>
        <v>3</v>
      </c>
      <c r="L2341">
        <f t="shared" si="217"/>
        <v>6</v>
      </c>
      <c r="M2341">
        <f t="shared" si="218"/>
        <v>1999</v>
      </c>
      <c r="N2341">
        <f t="shared" si="219"/>
        <v>1140.5125</v>
      </c>
      <c r="O2341">
        <f t="shared" si="220"/>
        <v>0</v>
      </c>
      <c r="P2341">
        <f t="shared" si="221"/>
        <v>1140.5125</v>
      </c>
    </row>
    <row r="2342" spans="1:16" x14ac:dyDescent="0.3">
      <c r="A2342">
        <v>13087500</v>
      </c>
      <c r="B2342" t="s">
        <v>10</v>
      </c>
      <c r="C2342" s="1">
        <v>36226</v>
      </c>
      <c r="D2342">
        <v>559</v>
      </c>
      <c r="E2342">
        <v>27436</v>
      </c>
      <c r="F2342">
        <v>0</v>
      </c>
      <c r="G2342">
        <v>0</v>
      </c>
      <c r="H2342">
        <v>0</v>
      </c>
      <c r="I2342" s="1">
        <v>36226</v>
      </c>
      <c r="J2342">
        <v>1999</v>
      </c>
      <c r="K2342">
        <f t="shared" si="216"/>
        <v>3</v>
      </c>
      <c r="L2342">
        <f t="shared" si="217"/>
        <v>7</v>
      </c>
      <c r="M2342">
        <f t="shared" si="218"/>
        <v>1999</v>
      </c>
      <c r="N2342">
        <f t="shared" si="219"/>
        <v>1108.7764999999999</v>
      </c>
      <c r="O2342">
        <f t="shared" si="220"/>
        <v>0</v>
      </c>
      <c r="P2342">
        <f t="shared" si="221"/>
        <v>1108.7764999999999</v>
      </c>
    </row>
    <row r="2343" spans="1:16" x14ac:dyDescent="0.3">
      <c r="A2343">
        <v>13087500</v>
      </c>
      <c r="B2343" t="s">
        <v>10</v>
      </c>
      <c r="C2343" s="1">
        <v>36227</v>
      </c>
      <c r="D2343">
        <v>564</v>
      </c>
      <c r="E2343">
        <v>28555</v>
      </c>
      <c r="F2343">
        <v>0</v>
      </c>
      <c r="G2343">
        <v>0</v>
      </c>
      <c r="H2343">
        <v>0</v>
      </c>
      <c r="I2343" s="1">
        <v>36227</v>
      </c>
      <c r="J2343">
        <v>1999</v>
      </c>
      <c r="K2343">
        <f t="shared" si="216"/>
        <v>3</v>
      </c>
      <c r="L2343">
        <f t="shared" si="217"/>
        <v>8</v>
      </c>
      <c r="M2343">
        <f t="shared" si="218"/>
        <v>1999</v>
      </c>
      <c r="N2343">
        <f t="shared" si="219"/>
        <v>1118.694</v>
      </c>
      <c r="O2343">
        <f t="shared" si="220"/>
        <v>0</v>
      </c>
      <c r="P2343">
        <f t="shared" si="221"/>
        <v>1118.694</v>
      </c>
    </row>
    <row r="2344" spans="1:16" x14ac:dyDescent="0.3">
      <c r="A2344">
        <v>13087500</v>
      </c>
      <c r="B2344" t="s">
        <v>10</v>
      </c>
      <c r="C2344" s="1">
        <v>36228</v>
      </c>
      <c r="D2344">
        <v>575</v>
      </c>
      <c r="E2344">
        <v>29695</v>
      </c>
      <c r="F2344">
        <v>0</v>
      </c>
      <c r="G2344">
        <v>0</v>
      </c>
      <c r="H2344">
        <v>0</v>
      </c>
      <c r="I2344" s="1">
        <v>36228</v>
      </c>
      <c r="J2344">
        <v>1999</v>
      </c>
      <c r="K2344">
        <f t="shared" si="216"/>
        <v>3</v>
      </c>
      <c r="L2344">
        <f t="shared" si="217"/>
        <v>9</v>
      </c>
      <c r="M2344">
        <f t="shared" si="218"/>
        <v>1999</v>
      </c>
      <c r="N2344">
        <f t="shared" si="219"/>
        <v>1140.5125</v>
      </c>
      <c r="O2344">
        <f t="shared" si="220"/>
        <v>0</v>
      </c>
      <c r="P2344">
        <f t="shared" si="221"/>
        <v>1140.5125</v>
      </c>
    </row>
    <row r="2345" spans="1:16" x14ac:dyDescent="0.3">
      <c r="A2345">
        <v>13087500</v>
      </c>
      <c r="B2345" t="s">
        <v>10</v>
      </c>
      <c r="C2345" s="1">
        <v>36229</v>
      </c>
      <c r="D2345">
        <v>584</v>
      </c>
      <c r="E2345">
        <v>30853</v>
      </c>
      <c r="F2345">
        <v>0</v>
      </c>
      <c r="G2345">
        <v>0</v>
      </c>
      <c r="H2345">
        <v>0</v>
      </c>
      <c r="I2345" s="1">
        <v>36229</v>
      </c>
      <c r="J2345">
        <v>1999</v>
      </c>
      <c r="K2345">
        <f t="shared" si="216"/>
        <v>3</v>
      </c>
      <c r="L2345">
        <f t="shared" si="217"/>
        <v>10</v>
      </c>
      <c r="M2345">
        <f t="shared" si="218"/>
        <v>1999</v>
      </c>
      <c r="N2345">
        <f t="shared" si="219"/>
        <v>1158.364</v>
      </c>
      <c r="O2345">
        <f t="shared" si="220"/>
        <v>0</v>
      </c>
      <c r="P2345">
        <f t="shared" si="221"/>
        <v>1158.364</v>
      </c>
    </row>
    <row r="2346" spans="1:16" x14ac:dyDescent="0.3">
      <c r="A2346">
        <v>13087500</v>
      </c>
      <c r="B2346" t="s">
        <v>10</v>
      </c>
      <c r="C2346" s="1">
        <v>36230</v>
      </c>
      <c r="D2346">
        <v>575</v>
      </c>
      <c r="E2346">
        <v>31994</v>
      </c>
      <c r="F2346">
        <v>0</v>
      </c>
      <c r="G2346">
        <v>0</v>
      </c>
      <c r="H2346">
        <v>0</v>
      </c>
      <c r="I2346" s="1">
        <v>36230</v>
      </c>
      <c r="J2346">
        <v>1999</v>
      </c>
      <c r="K2346">
        <f t="shared" si="216"/>
        <v>3</v>
      </c>
      <c r="L2346">
        <f t="shared" si="217"/>
        <v>11</v>
      </c>
      <c r="M2346">
        <f t="shared" si="218"/>
        <v>1999</v>
      </c>
      <c r="N2346">
        <f t="shared" si="219"/>
        <v>1140.5125</v>
      </c>
      <c r="O2346">
        <f t="shared" si="220"/>
        <v>0</v>
      </c>
      <c r="P2346">
        <f t="shared" si="221"/>
        <v>1140.5125</v>
      </c>
    </row>
    <row r="2347" spans="1:16" x14ac:dyDescent="0.3">
      <c r="A2347">
        <v>13087500</v>
      </c>
      <c r="B2347" t="s">
        <v>10</v>
      </c>
      <c r="C2347" s="1">
        <v>36231</v>
      </c>
      <c r="D2347">
        <v>571</v>
      </c>
      <c r="E2347">
        <v>33126</v>
      </c>
      <c r="F2347">
        <v>0</v>
      </c>
      <c r="G2347">
        <v>0</v>
      </c>
      <c r="H2347">
        <v>0</v>
      </c>
      <c r="I2347" s="1">
        <v>36231</v>
      </c>
      <c r="J2347">
        <v>1999</v>
      </c>
      <c r="K2347">
        <f t="shared" si="216"/>
        <v>3</v>
      </c>
      <c r="L2347">
        <f t="shared" si="217"/>
        <v>12</v>
      </c>
      <c r="M2347">
        <f t="shared" si="218"/>
        <v>1999</v>
      </c>
      <c r="N2347">
        <f t="shared" si="219"/>
        <v>1132.5785000000001</v>
      </c>
      <c r="O2347">
        <f t="shared" si="220"/>
        <v>0</v>
      </c>
      <c r="P2347">
        <f t="shared" si="221"/>
        <v>1132.5785000000001</v>
      </c>
    </row>
    <row r="2348" spans="1:16" x14ac:dyDescent="0.3">
      <c r="A2348">
        <v>13087500</v>
      </c>
      <c r="B2348" t="s">
        <v>10</v>
      </c>
      <c r="C2348" s="1">
        <v>36232</v>
      </c>
      <c r="D2348">
        <v>608</v>
      </c>
      <c r="E2348">
        <v>34332</v>
      </c>
      <c r="F2348">
        <v>0</v>
      </c>
      <c r="G2348">
        <v>0</v>
      </c>
      <c r="H2348">
        <v>0</v>
      </c>
      <c r="I2348" s="1">
        <v>36232</v>
      </c>
      <c r="J2348">
        <v>1999</v>
      </c>
      <c r="K2348">
        <f t="shared" si="216"/>
        <v>3</v>
      </c>
      <c r="L2348">
        <f t="shared" si="217"/>
        <v>13</v>
      </c>
      <c r="M2348">
        <f t="shared" si="218"/>
        <v>1999</v>
      </c>
      <c r="N2348">
        <f t="shared" si="219"/>
        <v>1205.9680000000001</v>
      </c>
      <c r="O2348">
        <f t="shared" si="220"/>
        <v>0</v>
      </c>
      <c r="P2348">
        <f t="shared" si="221"/>
        <v>1205.9680000000001</v>
      </c>
    </row>
    <row r="2349" spans="1:16" x14ac:dyDescent="0.3">
      <c r="A2349">
        <v>13087500</v>
      </c>
      <c r="B2349" t="s">
        <v>10</v>
      </c>
      <c r="C2349" s="1">
        <v>36233</v>
      </c>
      <c r="D2349">
        <v>625</v>
      </c>
      <c r="E2349">
        <v>35572</v>
      </c>
      <c r="F2349">
        <v>0</v>
      </c>
      <c r="G2349">
        <v>0</v>
      </c>
      <c r="H2349">
        <v>0</v>
      </c>
      <c r="I2349" s="1">
        <v>36233</v>
      </c>
      <c r="J2349">
        <v>1999</v>
      </c>
      <c r="K2349">
        <f t="shared" si="216"/>
        <v>3</v>
      </c>
      <c r="L2349">
        <f t="shared" si="217"/>
        <v>14</v>
      </c>
      <c r="M2349">
        <f t="shared" si="218"/>
        <v>1999</v>
      </c>
      <c r="N2349">
        <f t="shared" si="219"/>
        <v>1239.6875</v>
      </c>
      <c r="O2349">
        <f t="shared" si="220"/>
        <v>0</v>
      </c>
      <c r="P2349">
        <f t="shared" si="221"/>
        <v>1239.6875</v>
      </c>
    </row>
    <row r="2350" spans="1:16" x14ac:dyDescent="0.3">
      <c r="A2350">
        <v>13087500</v>
      </c>
      <c r="B2350" t="s">
        <v>10</v>
      </c>
      <c r="C2350" s="1">
        <v>36234</v>
      </c>
      <c r="D2350">
        <v>607</v>
      </c>
      <c r="E2350">
        <v>36776</v>
      </c>
      <c r="F2350">
        <v>0</v>
      </c>
      <c r="G2350">
        <v>0</v>
      </c>
      <c r="H2350">
        <v>0</v>
      </c>
      <c r="I2350" s="1">
        <v>36234</v>
      </c>
      <c r="J2350">
        <v>1999</v>
      </c>
      <c r="K2350">
        <f t="shared" si="216"/>
        <v>3</v>
      </c>
      <c r="L2350">
        <f t="shared" si="217"/>
        <v>15</v>
      </c>
      <c r="M2350">
        <f t="shared" si="218"/>
        <v>1999</v>
      </c>
      <c r="N2350">
        <f t="shared" si="219"/>
        <v>1203.9845</v>
      </c>
      <c r="O2350">
        <f t="shared" si="220"/>
        <v>0</v>
      </c>
      <c r="P2350">
        <f t="shared" si="221"/>
        <v>1203.9845</v>
      </c>
    </row>
    <row r="2351" spans="1:16" x14ac:dyDescent="0.3">
      <c r="A2351">
        <v>13087500</v>
      </c>
      <c r="B2351" t="s">
        <v>10</v>
      </c>
      <c r="C2351" s="1">
        <v>36235</v>
      </c>
      <c r="D2351">
        <v>585</v>
      </c>
      <c r="E2351">
        <v>37936</v>
      </c>
      <c r="F2351">
        <v>0</v>
      </c>
      <c r="G2351">
        <v>0</v>
      </c>
      <c r="H2351">
        <v>0</v>
      </c>
      <c r="I2351" s="1">
        <v>36235</v>
      </c>
      <c r="J2351">
        <v>1999</v>
      </c>
      <c r="K2351">
        <f t="shared" si="216"/>
        <v>3</v>
      </c>
      <c r="L2351">
        <f t="shared" si="217"/>
        <v>16</v>
      </c>
      <c r="M2351">
        <f t="shared" si="218"/>
        <v>1999</v>
      </c>
      <c r="N2351">
        <f t="shared" si="219"/>
        <v>1160.3475000000001</v>
      </c>
      <c r="O2351">
        <f t="shared" si="220"/>
        <v>0</v>
      </c>
      <c r="P2351">
        <f t="shared" si="221"/>
        <v>1160.3475000000001</v>
      </c>
    </row>
    <row r="2352" spans="1:16" x14ac:dyDescent="0.3">
      <c r="A2352">
        <v>13087500</v>
      </c>
      <c r="B2352" t="s">
        <v>10</v>
      </c>
      <c r="C2352" s="1">
        <v>36236</v>
      </c>
      <c r="D2352">
        <v>620</v>
      </c>
      <c r="E2352">
        <v>39166</v>
      </c>
      <c r="F2352">
        <v>0</v>
      </c>
      <c r="G2352">
        <v>0</v>
      </c>
      <c r="H2352">
        <v>0</v>
      </c>
      <c r="I2352" s="1">
        <v>36236</v>
      </c>
      <c r="J2352">
        <v>1999</v>
      </c>
      <c r="K2352">
        <f t="shared" si="216"/>
        <v>3</v>
      </c>
      <c r="L2352">
        <f t="shared" si="217"/>
        <v>17</v>
      </c>
      <c r="M2352">
        <f t="shared" si="218"/>
        <v>1999</v>
      </c>
      <c r="N2352">
        <f t="shared" si="219"/>
        <v>1229.77</v>
      </c>
      <c r="O2352">
        <f t="shared" si="220"/>
        <v>0</v>
      </c>
      <c r="P2352">
        <f t="shared" si="221"/>
        <v>1229.77</v>
      </c>
    </row>
    <row r="2353" spans="1:16" x14ac:dyDescent="0.3">
      <c r="A2353">
        <v>13087500</v>
      </c>
      <c r="B2353" t="s">
        <v>10</v>
      </c>
      <c r="C2353" s="1">
        <v>36237</v>
      </c>
      <c r="D2353">
        <v>614</v>
      </c>
      <c r="E2353">
        <v>40384</v>
      </c>
      <c r="F2353">
        <v>0</v>
      </c>
      <c r="G2353">
        <v>0</v>
      </c>
      <c r="H2353">
        <v>0</v>
      </c>
      <c r="I2353" s="1">
        <v>36237</v>
      </c>
      <c r="J2353">
        <v>1999</v>
      </c>
      <c r="K2353">
        <f t="shared" si="216"/>
        <v>3</v>
      </c>
      <c r="L2353">
        <f t="shared" si="217"/>
        <v>18</v>
      </c>
      <c r="M2353">
        <f t="shared" si="218"/>
        <v>1999</v>
      </c>
      <c r="N2353">
        <f t="shared" si="219"/>
        <v>1217.8689999999999</v>
      </c>
      <c r="O2353">
        <f t="shared" si="220"/>
        <v>0</v>
      </c>
      <c r="P2353">
        <f t="shared" si="221"/>
        <v>1217.8689999999999</v>
      </c>
    </row>
    <row r="2354" spans="1:16" x14ac:dyDescent="0.3">
      <c r="A2354">
        <v>13087500</v>
      </c>
      <c r="B2354" t="s">
        <v>10</v>
      </c>
      <c r="C2354" s="1">
        <v>36238</v>
      </c>
      <c r="D2354">
        <v>620</v>
      </c>
      <c r="E2354">
        <v>41614</v>
      </c>
      <c r="F2354">
        <v>0</v>
      </c>
      <c r="G2354">
        <v>0</v>
      </c>
      <c r="H2354">
        <v>0</v>
      </c>
      <c r="I2354" s="1">
        <v>36238</v>
      </c>
      <c r="J2354">
        <v>1999</v>
      </c>
      <c r="K2354">
        <f t="shared" si="216"/>
        <v>3</v>
      </c>
      <c r="L2354">
        <f t="shared" si="217"/>
        <v>19</v>
      </c>
      <c r="M2354">
        <f t="shared" si="218"/>
        <v>1999</v>
      </c>
      <c r="N2354">
        <f t="shared" si="219"/>
        <v>1229.77</v>
      </c>
      <c r="O2354">
        <f t="shared" si="220"/>
        <v>0</v>
      </c>
      <c r="P2354">
        <f t="shared" si="221"/>
        <v>1229.77</v>
      </c>
    </row>
    <row r="2355" spans="1:16" x14ac:dyDescent="0.3">
      <c r="A2355">
        <v>13087500</v>
      </c>
      <c r="B2355" t="s">
        <v>10</v>
      </c>
      <c r="C2355" s="1">
        <v>36239</v>
      </c>
      <c r="D2355">
        <v>625</v>
      </c>
      <c r="E2355">
        <v>42854</v>
      </c>
      <c r="F2355">
        <v>0</v>
      </c>
      <c r="G2355">
        <v>0</v>
      </c>
      <c r="H2355">
        <v>0</v>
      </c>
      <c r="I2355" s="1">
        <v>36239</v>
      </c>
      <c r="J2355">
        <v>1999</v>
      </c>
      <c r="K2355">
        <f t="shared" si="216"/>
        <v>3</v>
      </c>
      <c r="L2355">
        <f t="shared" si="217"/>
        <v>20</v>
      </c>
      <c r="M2355">
        <f t="shared" si="218"/>
        <v>1999</v>
      </c>
      <c r="N2355">
        <f t="shared" si="219"/>
        <v>1239.6875</v>
      </c>
      <c r="O2355">
        <f t="shared" si="220"/>
        <v>0</v>
      </c>
      <c r="P2355">
        <f t="shared" si="221"/>
        <v>1239.6875</v>
      </c>
    </row>
    <row r="2356" spans="1:16" x14ac:dyDescent="0.3">
      <c r="A2356">
        <v>13087500</v>
      </c>
      <c r="B2356" t="s">
        <v>10</v>
      </c>
      <c r="C2356" s="1">
        <v>36240</v>
      </c>
      <c r="D2356">
        <v>632</v>
      </c>
      <c r="E2356">
        <v>44107</v>
      </c>
      <c r="F2356">
        <v>0</v>
      </c>
      <c r="G2356">
        <v>0</v>
      </c>
      <c r="H2356">
        <v>0</v>
      </c>
      <c r="I2356" s="1">
        <v>36240</v>
      </c>
      <c r="J2356">
        <v>1999</v>
      </c>
      <c r="K2356">
        <f t="shared" si="216"/>
        <v>3</v>
      </c>
      <c r="L2356">
        <f t="shared" si="217"/>
        <v>21</v>
      </c>
      <c r="M2356">
        <f t="shared" si="218"/>
        <v>1999</v>
      </c>
      <c r="N2356">
        <f t="shared" si="219"/>
        <v>1253.5720000000001</v>
      </c>
      <c r="O2356">
        <f t="shared" si="220"/>
        <v>0</v>
      </c>
      <c r="P2356">
        <f t="shared" si="221"/>
        <v>1253.5720000000001</v>
      </c>
    </row>
    <row r="2357" spans="1:16" x14ac:dyDescent="0.3">
      <c r="A2357">
        <v>13087500</v>
      </c>
      <c r="B2357" t="s">
        <v>10</v>
      </c>
      <c r="C2357" s="1">
        <v>36241</v>
      </c>
      <c r="D2357">
        <v>632</v>
      </c>
      <c r="E2357">
        <v>45361</v>
      </c>
      <c r="F2357">
        <v>0</v>
      </c>
      <c r="G2357">
        <v>0</v>
      </c>
      <c r="H2357">
        <v>0</v>
      </c>
      <c r="I2357" s="1">
        <v>36241</v>
      </c>
      <c r="J2357">
        <v>1999</v>
      </c>
      <c r="K2357">
        <f t="shared" si="216"/>
        <v>3</v>
      </c>
      <c r="L2357">
        <f t="shared" si="217"/>
        <v>22</v>
      </c>
      <c r="M2357">
        <f t="shared" si="218"/>
        <v>1999</v>
      </c>
      <c r="N2357">
        <f t="shared" si="219"/>
        <v>1253.5720000000001</v>
      </c>
      <c r="O2357">
        <f t="shared" si="220"/>
        <v>0</v>
      </c>
      <c r="P2357">
        <f t="shared" si="221"/>
        <v>1253.5720000000001</v>
      </c>
    </row>
    <row r="2358" spans="1:16" x14ac:dyDescent="0.3">
      <c r="A2358">
        <v>13087500</v>
      </c>
      <c r="B2358" t="s">
        <v>10</v>
      </c>
      <c r="C2358" s="1">
        <v>36242</v>
      </c>
      <c r="D2358">
        <v>625</v>
      </c>
      <c r="E2358">
        <v>46600</v>
      </c>
      <c r="F2358">
        <v>0</v>
      </c>
      <c r="G2358">
        <v>0</v>
      </c>
      <c r="H2358">
        <v>0</v>
      </c>
      <c r="I2358" s="1">
        <v>36242</v>
      </c>
      <c r="J2358">
        <v>1999</v>
      </c>
      <c r="K2358">
        <f t="shared" si="216"/>
        <v>3</v>
      </c>
      <c r="L2358">
        <f t="shared" si="217"/>
        <v>23</v>
      </c>
      <c r="M2358">
        <f t="shared" si="218"/>
        <v>1999</v>
      </c>
      <c r="N2358">
        <f t="shared" si="219"/>
        <v>1239.6875</v>
      </c>
      <c r="O2358">
        <f t="shared" si="220"/>
        <v>0</v>
      </c>
      <c r="P2358">
        <f t="shared" si="221"/>
        <v>1239.6875</v>
      </c>
    </row>
    <row r="2359" spans="1:16" x14ac:dyDescent="0.3">
      <c r="A2359">
        <v>13087500</v>
      </c>
      <c r="B2359" t="s">
        <v>10</v>
      </c>
      <c r="C2359" s="1">
        <v>36243</v>
      </c>
      <c r="D2359">
        <v>631</v>
      </c>
      <c r="E2359">
        <v>47852</v>
      </c>
      <c r="F2359">
        <v>0</v>
      </c>
      <c r="G2359">
        <v>0</v>
      </c>
      <c r="H2359">
        <v>0</v>
      </c>
      <c r="I2359" s="1">
        <v>36243</v>
      </c>
      <c r="J2359">
        <v>1999</v>
      </c>
      <c r="K2359">
        <f t="shared" si="216"/>
        <v>3</v>
      </c>
      <c r="L2359">
        <f t="shared" si="217"/>
        <v>24</v>
      </c>
      <c r="M2359">
        <f t="shared" si="218"/>
        <v>1999</v>
      </c>
      <c r="N2359">
        <f t="shared" si="219"/>
        <v>1251.5885000000001</v>
      </c>
      <c r="O2359">
        <f t="shared" si="220"/>
        <v>0</v>
      </c>
      <c r="P2359">
        <f t="shared" si="221"/>
        <v>1251.5885000000001</v>
      </c>
    </row>
    <row r="2360" spans="1:16" x14ac:dyDescent="0.3">
      <c r="A2360">
        <v>13087500</v>
      </c>
      <c r="B2360" t="s">
        <v>10</v>
      </c>
      <c r="C2360" s="1">
        <v>36244</v>
      </c>
      <c r="D2360">
        <v>628</v>
      </c>
      <c r="E2360">
        <v>49098</v>
      </c>
      <c r="F2360">
        <v>0</v>
      </c>
      <c r="G2360">
        <v>0</v>
      </c>
      <c r="H2360">
        <v>0</v>
      </c>
      <c r="I2360" s="1">
        <v>36244</v>
      </c>
      <c r="J2360">
        <v>1999</v>
      </c>
      <c r="K2360">
        <f t="shared" si="216"/>
        <v>3</v>
      </c>
      <c r="L2360">
        <f t="shared" si="217"/>
        <v>25</v>
      </c>
      <c r="M2360">
        <f t="shared" si="218"/>
        <v>1999</v>
      </c>
      <c r="N2360">
        <f t="shared" si="219"/>
        <v>1245.6379999999999</v>
      </c>
      <c r="O2360">
        <f t="shared" si="220"/>
        <v>0</v>
      </c>
      <c r="P2360">
        <f t="shared" si="221"/>
        <v>1245.6379999999999</v>
      </c>
    </row>
    <row r="2361" spans="1:16" x14ac:dyDescent="0.3">
      <c r="A2361">
        <v>13087500</v>
      </c>
      <c r="B2361" t="s">
        <v>10</v>
      </c>
      <c r="C2361" s="1">
        <v>36245</v>
      </c>
      <c r="D2361">
        <v>631</v>
      </c>
      <c r="E2361">
        <v>50349</v>
      </c>
      <c r="F2361">
        <v>0</v>
      </c>
      <c r="G2361">
        <v>0</v>
      </c>
      <c r="H2361">
        <v>0</v>
      </c>
      <c r="I2361" s="1">
        <v>36245</v>
      </c>
      <c r="J2361">
        <v>1999</v>
      </c>
      <c r="K2361">
        <f t="shared" si="216"/>
        <v>3</v>
      </c>
      <c r="L2361">
        <f t="shared" si="217"/>
        <v>26</v>
      </c>
      <c r="M2361">
        <f t="shared" si="218"/>
        <v>1999</v>
      </c>
      <c r="N2361">
        <f t="shared" si="219"/>
        <v>1251.5885000000001</v>
      </c>
      <c r="O2361">
        <f t="shared" si="220"/>
        <v>0</v>
      </c>
      <c r="P2361">
        <f t="shared" si="221"/>
        <v>1251.5885000000001</v>
      </c>
    </row>
    <row r="2362" spans="1:16" x14ac:dyDescent="0.3">
      <c r="A2362">
        <v>13087500</v>
      </c>
      <c r="B2362" t="s">
        <v>10</v>
      </c>
      <c r="C2362" s="1">
        <v>36246</v>
      </c>
      <c r="D2362">
        <v>629</v>
      </c>
      <c r="E2362">
        <v>51597</v>
      </c>
      <c r="F2362">
        <v>0</v>
      </c>
      <c r="G2362">
        <v>0</v>
      </c>
      <c r="H2362">
        <v>0</v>
      </c>
      <c r="I2362" s="1">
        <v>36246</v>
      </c>
      <c r="J2362">
        <v>1999</v>
      </c>
      <c r="K2362">
        <f t="shared" si="216"/>
        <v>3</v>
      </c>
      <c r="L2362">
        <f t="shared" si="217"/>
        <v>27</v>
      </c>
      <c r="M2362">
        <f t="shared" si="218"/>
        <v>1999</v>
      </c>
      <c r="N2362">
        <f t="shared" si="219"/>
        <v>1247.6215</v>
      </c>
      <c r="O2362">
        <f t="shared" si="220"/>
        <v>0</v>
      </c>
      <c r="P2362">
        <f t="shared" si="221"/>
        <v>1247.6215</v>
      </c>
    </row>
    <row r="2363" spans="1:16" x14ac:dyDescent="0.3">
      <c r="A2363">
        <v>13087500</v>
      </c>
      <c r="B2363" t="s">
        <v>10</v>
      </c>
      <c r="C2363" s="1">
        <v>36247</v>
      </c>
      <c r="D2363">
        <v>636</v>
      </c>
      <c r="E2363">
        <v>52858</v>
      </c>
      <c r="F2363">
        <v>0</v>
      </c>
      <c r="G2363">
        <v>0</v>
      </c>
      <c r="H2363">
        <v>0</v>
      </c>
      <c r="I2363" s="1">
        <v>36247</v>
      </c>
      <c r="J2363">
        <v>1999</v>
      </c>
      <c r="K2363">
        <f t="shared" si="216"/>
        <v>3</v>
      </c>
      <c r="L2363">
        <f t="shared" si="217"/>
        <v>28</v>
      </c>
      <c r="M2363">
        <f t="shared" si="218"/>
        <v>1999</v>
      </c>
      <c r="N2363">
        <f t="shared" si="219"/>
        <v>1261.5060000000001</v>
      </c>
      <c r="O2363">
        <f t="shared" si="220"/>
        <v>0</v>
      </c>
      <c r="P2363">
        <f t="shared" si="221"/>
        <v>1261.5060000000001</v>
      </c>
    </row>
    <row r="2364" spans="1:16" x14ac:dyDescent="0.3">
      <c r="A2364">
        <v>13087500</v>
      </c>
      <c r="B2364" t="s">
        <v>10</v>
      </c>
      <c r="C2364" s="1">
        <v>36248</v>
      </c>
      <c r="D2364">
        <v>671</v>
      </c>
      <c r="E2364">
        <v>54189</v>
      </c>
      <c r="F2364">
        <v>0</v>
      </c>
      <c r="G2364">
        <v>0</v>
      </c>
      <c r="H2364">
        <v>0</v>
      </c>
      <c r="I2364" s="1">
        <v>36248</v>
      </c>
      <c r="J2364">
        <v>1999</v>
      </c>
      <c r="K2364">
        <f t="shared" si="216"/>
        <v>3</v>
      </c>
      <c r="L2364">
        <f t="shared" si="217"/>
        <v>29</v>
      </c>
      <c r="M2364">
        <f t="shared" si="218"/>
        <v>1999</v>
      </c>
      <c r="N2364">
        <f t="shared" si="219"/>
        <v>1330.9285</v>
      </c>
      <c r="O2364">
        <f t="shared" si="220"/>
        <v>0</v>
      </c>
      <c r="P2364">
        <f t="shared" si="221"/>
        <v>1330.9285</v>
      </c>
    </row>
    <row r="2365" spans="1:16" x14ac:dyDescent="0.3">
      <c r="A2365">
        <v>13087500</v>
      </c>
      <c r="B2365" t="s">
        <v>10</v>
      </c>
      <c r="C2365" s="1">
        <v>36249</v>
      </c>
      <c r="D2365">
        <v>679</v>
      </c>
      <c r="E2365">
        <v>55536</v>
      </c>
      <c r="F2365">
        <v>0</v>
      </c>
      <c r="G2365">
        <v>0</v>
      </c>
      <c r="H2365">
        <v>0</v>
      </c>
      <c r="I2365" s="1">
        <v>36249</v>
      </c>
      <c r="J2365">
        <v>1999</v>
      </c>
      <c r="K2365">
        <f t="shared" si="216"/>
        <v>3</v>
      </c>
      <c r="L2365">
        <f t="shared" si="217"/>
        <v>30</v>
      </c>
      <c r="M2365">
        <f t="shared" si="218"/>
        <v>1999</v>
      </c>
      <c r="N2365">
        <f t="shared" si="219"/>
        <v>1346.7964999999999</v>
      </c>
      <c r="O2365">
        <f t="shared" si="220"/>
        <v>0</v>
      </c>
      <c r="P2365">
        <f t="shared" si="221"/>
        <v>1346.7964999999999</v>
      </c>
    </row>
    <row r="2366" spans="1:16" x14ac:dyDescent="0.3">
      <c r="A2366">
        <v>13087500</v>
      </c>
      <c r="B2366" t="s">
        <v>10</v>
      </c>
      <c r="C2366" s="1">
        <v>36250</v>
      </c>
      <c r="D2366">
        <v>714</v>
      </c>
      <c r="E2366">
        <v>56952</v>
      </c>
      <c r="F2366">
        <v>0</v>
      </c>
      <c r="G2366">
        <v>0</v>
      </c>
      <c r="H2366">
        <v>0</v>
      </c>
      <c r="I2366" s="1">
        <v>36250</v>
      </c>
      <c r="J2366">
        <v>1999</v>
      </c>
      <c r="K2366">
        <f t="shared" si="216"/>
        <v>3</v>
      </c>
      <c r="L2366">
        <f t="shared" si="217"/>
        <v>31</v>
      </c>
      <c r="M2366">
        <f t="shared" si="218"/>
        <v>1999</v>
      </c>
      <c r="N2366">
        <f t="shared" si="219"/>
        <v>1416.2190000000001</v>
      </c>
      <c r="O2366">
        <f t="shared" si="220"/>
        <v>0</v>
      </c>
      <c r="P2366">
        <f t="shared" si="221"/>
        <v>1416.2190000000001</v>
      </c>
    </row>
    <row r="2367" spans="1:16" x14ac:dyDescent="0.3">
      <c r="A2367">
        <v>13087500</v>
      </c>
      <c r="B2367" t="s">
        <v>10</v>
      </c>
      <c r="C2367" s="1">
        <v>36251</v>
      </c>
      <c r="D2367">
        <v>765</v>
      </c>
      <c r="E2367">
        <v>58470</v>
      </c>
      <c r="F2367">
        <v>0</v>
      </c>
      <c r="G2367">
        <v>0</v>
      </c>
      <c r="H2367">
        <v>0</v>
      </c>
      <c r="I2367" s="1">
        <v>36251</v>
      </c>
      <c r="J2367">
        <v>1999</v>
      </c>
      <c r="K2367">
        <f t="shared" si="216"/>
        <v>4</v>
      </c>
      <c r="L2367">
        <f t="shared" si="217"/>
        <v>1</v>
      </c>
      <c r="M2367">
        <f t="shared" si="218"/>
        <v>1999</v>
      </c>
      <c r="N2367">
        <f t="shared" si="219"/>
        <v>1517.3775000000001</v>
      </c>
      <c r="O2367">
        <f t="shared" si="220"/>
        <v>0</v>
      </c>
      <c r="P2367">
        <f t="shared" si="221"/>
        <v>1517.3775000000001</v>
      </c>
    </row>
    <row r="2368" spans="1:16" x14ac:dyDescent="0.3">
      <c r="A2368">
        <v>13087500</v>
      </c>
      <c r="B2368" t="s">
        <v>10</v>
      </c>
      <c r="C2368" s="1">
        <v>36252</v>
      </c>
      <c r="D2368">
        <v>757</v>
      </c>
      <c r="E2368">
        <v>59971</v>
      </c>
      <c r="F2368">
        <v>0</v>
      </c>
      <c r="G2368">
        <v>0</v>
      </c>
      <c r="H2368">
        <v>0</v>
      </c>
      <c r="I2368" s="1">
        <v>36252</v>
      </c>
      <c r="J2368">
        <v>1999</v>
      </c>
      <c r="K2368">
        <f t="shared" si="216"/>
        <v>4</v>
      </c>
      <c r="L2368">
        <f t="shared" si="217"/>
        <v>2</v>
      </c>
      <c r="M2368">
        <f t="shared" si="218"/>
        <v>1999</v>
      </c>
      <c r="N2368">
        <f t="shared" si="219"/>
        <v>1501.5095000000001</v>
      </c>
      <c r="O2368">
        <f t="shared" si="220"/>
        <v>0</v>
      </c>
      <c r="P2368">
        <f t="shared" si="221"/>
        <v>1501.5095000000001</v>
      </c>
    </row>
    <row r="2369" spans="1:16" x14ac:dyDescent="0.3">
      <c r="A2369">
        <v>13087500</v>
      </c>
      <c r="B2369" t="s">
        <v>10</v>
      </c>
      <c r="C2369" s="1">
        <v>36253</v>
      </c>
      <c r="D2369">
        <v>738</v>
      </c>
      <c r="E2369">
        <v>61435</v>
      </c>
      <c r="F2369">
        <v>0</v>
      </c>
      <c r="G2369">
        <v>0</v>
      </c>
      <c r="H2369">
        <v>0</v>
      </c>
      <c r="I2369" s="1">
        <v>36253</v>
      </c>
      <c r="J2369">
        <v>1999</v>
      </c>
      <c r="K2369">
        <f t="shared" si="216"/>
        <v>4</v>
      </c>
      <c r="L2369">
        <f t="shared" si="217"/>
        <v>3</v>
      </c>
      <c r="M2369">
        <f t="shared" si="218"/>
        <v>1999</v>
      </c>
      <c r="N2369">
        <f t="shared" si="219"/>
        <v>1463.8230000000001</v>
      </c>
      <c r="O2369">
        <f t="shared" si="220"/>
        <v>0</v>
      </c>
      <c r="P2369">
        <f t="shared" si="221"/>
        <v>1463.8230000000001</v>
      </c>
    </row>
    <row r="2370" spans="1:16" x14ac:dyDescent="0.3">
      <c r="A2370">
        <v>13087500</v>
      </c>
      <c r="B2370" t="s">
        <v>10</v>
      </c>
      <c r="C2370" s="1">
        <v>36254</v>
      </c>
      <c r="D2370">
        <v>754</v>
      </c>
      <c r="E2370">
        <v>62931</v>
      </c>
      <c r="F2370">
        <v>0</v>
      </c>
      <c r="G2370">
        <v>0</v>
      </c>
      <c r="H2370">
        <v>0</v>
      </c>
      <c r="I2370" s="1">
        <v>36254</v>
      </c>
      <c r="J2370">
        <v>1999</v>
      </c>
      <c r="K2370">
        <f t="shared" si="216"/>
        <v>4</v>
      </c>
      <c r="L2370">
        <f t="shared" si="217"/>
        <v>4</v>
      </c>
      <c r="M2370">
        <f t="shared" si="218"/>
        <v>1999</v>
      </c>
      <c r="N2370">
        <f t="shared" si="219"/>
        <v>1495.559</v>
      </c>
      <c r="O2370">
        <f t="shared" si="220"/>
        <v>0</v>
      </c>
      <c r="P2370">
        <f t="shared" si="221"/>
        <v>1495.559</v>
      </c>
    </row>
    <row r="2371" spans="1:16" x14ac:dyDescent="0.3">
      <c r="A2371">
        <v>13087500</v>
      </c>
      <c r="B2371" t="s">
        <v>10</v>
      </c>
      <c r="C2371" s="1">
        <v>36255</v>
      </c>
      <c r="D2371">
        <v>753</v>
      </c>
      <c r="E2371">
        <v>64424</v>
      </c>
      <c r="F2371">
        <v>0</v>
      </c>
      <c r="G2371">
        <v>0</v>
      </c>
      <c r="H2371">
        <v>0</v>
      </c>
      <c r="I2371" s="1">
        <v>36255</v>
      </c>
      <c r="J2371">
        <v>1999</v>
      </c>
      <c r="K2371">
        <f t="shared" ref="K2371:K2434" si="222">MONTH(I2371)</f>
        <v>4</v>
      </c>
      <c r="L2371">
        <f t="shared" ref="L2371:L2434" si="223">DAY(I2371)</f>
        <v>5</v>
      </c>
      <c r="M2371">
        <f t="shared" ref="M2371:M2434" si="224">YEAR(I2371)</f>
        <v>1999</v>
      </c>
      <c r="N2371">
        <f t="shared" ref="N2371:N2434" si="225">D2371*1.9835</f>
        <v>1493.5754999999999</v>
      </c>
      <c r="O2371">
        <f t="shared" ref="O2371:O2434" si="226">F2371*1.9835</f>
        <v>0</v>
      </c>
      <c r="P2371">
        <f t="shared" ref="P2371:P2434" si="227">(D2371-F2371)*1.9835</f>
        <v>1493.5754999999999</v>
      </c>
    </row>
    <row r="2372" spans="1:16" x14ac:dyDescent="0.3">
      <c r="A2372">
        <v>13087500</v>
      </c>
      <c r="B2372" t="s">
        <v>10</v>
      </c>
      <c r="C2372" s="1">
        <v>36256</v>
      </c>
      <c r="D2372">
        <v>789</v>
      </c>
      <c r="E2372">
        <v>65989</v>
      </c>
      <c r="F2372">
        <v>0</v>
      </c>
      <c r="G2372">
        <v>0</v>
      </c>
      <c r="H2372">
        <v>0</v>
      </c>
      <c r="I2372" s="1">
        <v>36256</v>
      </c>
      <c r="J2372">
        <v>1999</v>
      </c>
      <c r="K2372">
        <f t="shared" si="222"/>
        <v>4</v>
      </c>
      <c r="L2372">
        <f t="shared" si="223"/>
        <v>6</v>
      </c>
      <c r="M2372">
        <f t="shared" si="224"/>
        <v>1999</v>
      </c>
      <c r="N2372">
        <f t="shared" si="225"/>
        <v>1564.9815000000001</v>
      </c>
      <c r="O2372">
        <f t="shared" si="226"/>
        <v>0</v>
      </c>
      <c r="P2372">
        <f t="shared" si="227"/>
        <v>1564.9815000000001</v>
      </c>
    </row>
    <row r="2373" spans="1:16" x14ac:dyDescent="0.3">
      <c r="A2373">
        <v>13087500</v>
      </c>
      <c r="B2373" t="s">
        <v>10</v>
      </c>
      <c r="C2373" s="1">
        <v>36257</v>
      </c>
      <c r="D2373">
        <v>883</v>
      </c>
      <c r="E2373">
        <v>67741</v>
      </c>
      <c r="F2373">
        <v>0</v>
      </c>
      <c r="G2373">
        <v>0</v>
      </c>
      <c r="H2373">
        <v>0</v>
      </c>
      <c r="I2373" s="1">
        <v>36257</v>
      </c>
      <c r="J2373">
        <v>1999</v>
      </c>
      <c r="K2373">
        <f t="shared" si="222"/>
        <v>4</v>
      </c>
      <c r="L2373">
        <f t="shared" si="223"/>
        <v>7</v>
      </c>
      <c r="M2373">
        <f t="shared" si="224"/>
        <v>1999</v>
      </c>
      <c r="N2373">
        <f t="shared" si="225"/>
        <v>1751.4304999999999</v>
      </c>
      <c r="O2373">
        <f t="shared" si="226"/>
        <v>0</v>
      </c>
      <c r="P2373">
        <f t="shared" si="227"/>
        <v>1751.4304999999999</v>
      </c>
    </row>
    <row r="2374" spans="1:16" x14ac:dyDescent="0.3">
      <c r="A2374">
        <v>13087500</v>
      </c>
      <c r="B2374" t="s">
        <v>10</v>
      </c>
      <c r="C2374" s="1">
        <v>36258</v>
      </c>
      <c r="D2374">
        <v>972</v>
      </c>
      <c r="E2374">
        <v>69668</v>
      </c>
      <c r="F2374">
        <v>0</v>
      </c>
      <c r="G2374">
        <v>0</v>
      </c>
      <c r="H2374">
        <v>0</v>
      </c>
      <c r="I2374" s="1">
        <v>36258</v>
      </c>
      <c r="J2374">
        <v>1999</v>
      </c>
      <c r="K2374">
        <f t="shared" si="222"/>
        <v>4</v>
      </c>
      <c r="L2374">
        <f t="shared" si="223"/>
        <v>8</v>
      </c>
      <c r="M2374">
        <f t="shared" si="224"/>
        <v>1999</v>
      </c>
      <c r="N2374">
        <f t="shared" si="225"/>
        <v>1927.962</v>
      </c>
      <c r="O2374">
        <f t="shared" si="226"/>
        <v>0</v>
      </c>
      <c r="P2374">
        <f t="shared" si="227"/>
        <v>1927.962</v>
      </c>
    </row>
    <row r="2375" spans="1:16" x14ac:dyDescent="0.3">
      <c r="A2375">
        <v>13087500</v>
      </c>
      <c r="B2375" t="s">
        <v>10</v>
      </c>
      <c r="C2375" s="1">
        <v>36259</v>
      </c>
      <c r="D2375">
        <v>850</v>
      </c>
      <c r="E2375">
        <v>71354</v>
      </c>
      <c r="F2375">
        <v>0</v>
      </c>
      <c r="G2375">
        <v>0</v>
      </c>
      <c r="H2375">
        <v>0</v>
      </c>
      <c r="I2375" s="1">
        <v>36259</v>
      </c>
      <c r="J2375">
        <v>1999</v>
      </c>
      <c r="K2375">
        <f t="shared" si="222"/>
        <v>4</v>
      </c>
      <c r="L2375">
        <f t="shared" si="223"/>
        <v>9</v>
      </c>
      <c r="M2375">
        <f t="shared" si="224"/>
        <v>1999</v>
      </c>
      <c r="N2375">
        <f t="shared" si="225"/>
        <v>1685.9750000000001</v>
      </c>
      <c r="O2375">
        <f t="shared" si="226"/>
        <v>0</v>
      </c>
      <c r="P2375">
        <f t="shared" si="227"/>
        <v>1685.9750000000001</v>
      </c>
    </row>
    <row r="2376" spans="1:16" x14ac:dyDescent="0.3">
      <c r="A2376">
        <v>13087500</v>
      </c>
      <c r="B2376" t="s">
        <v>10</v>
      </c>
      <c r="C2376" s="1">
        <v>36260</v>
      </c>
      <c r="D2376">
        <v>577</v>
      </c>
      <c r="E2376">
        <v>72499</v>
      </c>
      <c r="F2376">
        <v>0</v>
      </c>
      <c r="G2376">
        <v>0</v>
      </c>
      <c r="H2376">
        <v>0</v>
      </c>
      <c r="I2376" s="1">
        <v>36260</v>
      </c>
      <c r="J2376">
        <v>1999</v>
      </c>
      <c r="K2376">
        <f t="shared" si="222"/>
        <v>4</v>
      </c>
      <c r="L2376">
        <f t="shared" si="223"/>
        <v>10</v>
      </c>
      <c r="M2376">
        <f t="shared" si="224"/>
        <v>1999</v>
      </c>
      <c r="N2376">
        <f t="shared" si="225"/>
        <v>1144.4794999999999</v>
      </c>
      <c r="O2376">
        <f t="shared" si="226"/>
        <v>0</v>
      </c>
      <c r="P2376">
        <f t="shared" si="227"/>
        <v>1144.4794999999999</v>
      </c>
    </row>
    <row r="2377" spans="1:16" x14ac:dyDescent="0.3">
      <c r="A2377">
        <v>13087500</v>
      </c>
      <c r="B2377" t="s">
        <v>10</v>
      </c>
      <c r="C2377" s="1">
        <v>36261</v>
      </c>
      <c r="D2377">
        <v>616</v>
      </c>
      <c r="E2377">
        <v>73721</v>
      </c>
      <c r="F2377">
        <v>0</v>
      </c>
      <c r="G2377">
        <v>0</v>
      </c>
      <c r="H2377">
        <v>0</v>
      </c>
      <c r="I2377" s="1">
        <v>36261</v>
      </c>
      <c r="J2377">
        <v>1999</v>
      </c>
      <c r="K2377">
        <f t="shared" si="222"/>
        <v>4</v>
      </c>
      <c r="L2377">
        <f t="shared" si="223"/>
        <v>11</v>
      </c>
      <c r="M2377">
        <f t="shared" si="224"/>
        <v>1999</v>
      </c>
      <c r="N2377">
        <f t="shared" si="225"/>
        <v>1221.836</v>
      </c>
      <c r="O2377">
        <f t="shared" si="226"/>
        <v>0</v>
      </c>
      <c r="P2377">
        <f t="shared" si="227"/>
        <v>1221.836</v>
      </c>
    </row>
    <row r="2378" spans="1:16" x14ac:dyDescent="0.3">
      <c r="A2378">
        <v>13087500</v>
      </c>
      <c r="B2378" t="s">
        <v>10</v>
      </c>
      <c r="C2378" s="1">
        <v>36262</v>
      </c>
      <c r="D2378">
        <v>676</v>
      </c>
      <c r="E2378">
        <v>75062</v>
      </c>
      <c r="F2378">
        <v>0</v>
      </c>
      <c r="G2378">
        <v>0</v>
      </c>
      <c r="H2378">
        <v>0</v>
      </c>
      <c r="I2378" s="1">
        <v>36262</v>
      </c>
      <c r="J2378">
        <v>1999</v>
      </c>
      <c r="K2378">
        <f t="shared" si="222"/>
        <v>4</v>
      </c>
      <c r="L2378">
        <f t="shared" si="223"/>
        <v>12</v>
      </c>
      <c r="M2378">
        <f t="shared" si="224"/>
        <v>1999</v>
      </c>
      <c r="N2378">
        <f t="shared" si="225"/>
        <v>1340.846</v>
      </c>
      <c r="O2378">
        <f t="shared" si="226"/>
        <v>0</v>
      </c>
      <c r="P2378">
        <f t="shared" si="227"/>
        <v>1340.846</v>
      </c>
    </row>
    <row r="2379" spans="1:16" x14ac:dyDescent="0.3">
      <c r="A2379">
        <v>13087500</v>
      </c>
      <c r="B2379" t="s">
        <v>10</v>
      </c>
      <c r="C2379" s="1">
        <v>36263</v>
      </c>
      <c r="D2379">
        <v>785</v>
      </c>
      <c r="E2379">
        <v>76619</v>
      </c>
      <c r="F2379">
        <v>0</v>
      </c>
      <c r="G2379">
        <v>0</v>
      </c>
      <c r="H2379">
        <v>0</v>
      </c>
      <c r="I2379" s="1">
        <v>36263</v>
      </c>
      <c r="J2379">
        <v>1999</v>
      </c>
      <c r="K2379">
        <f t="shared" si="222"/>
        <v>4</v>
      </c>
      <c r="L2379">
        <f t="shared" si="223"/>
        <v>13</v>
      </c>
      <c r="M2379">
        <f t="shared" si="224"/>
        <v>1999</v>
      </c>
      <c r="N2379">
        <f t="shared" si="225"/>
        <v>1557.0475000000001</v>
      </c>
      <c r="O2379">
        <f t="shared" si="226"/>
        <v>0</v>
      </c>
      <c r="P2379">
        <f t="shared" si="227"/>
        <v>1557.0475000000001</v>
      </c>
    </row>
    <row r="2380" spans="1:16" x14ac:dyDescent="0.3">
      <c r="A2380">
        <v>13087500</v>
      </c>
      <c r="B2380" t="s">
        <v>10</v>
      </c>
      <c r="C2380" s="1">
        <v>36264</v>
      </c>
      <c r="D2380">
        <v>892</v>
      </c>
      <c r="E2380">
        <v>78388</v>
      </c>
      <c r="F2380">
        <v>0</v>
      </c>
      <c r="G2380">
        <v>0</v>
      </c>
      <c r="H2380">
        <v>0</v>
      </c>
      <c r="I2380" s="1">
        <v>36264</v>
      </c>
      <c r="J2380">
        <v>1999</v>
      </c>
      <c r="K2380">
        <f t="shared" si="222"/>
        <v>4</v>
      </c>
      <c r="L2380">
        <f t="shared" si="223"/>
        <v>14</v>
      </c>
      <c r="M2380">
        <f t="shared" si="224"/>
        <v>1999</v>
      </c>
      <c r="N2380">
        <f t="shared" si="225"/>
        <v>1769.2819999999999</v>
      </c>
      <c r="O2380">
        <f t="shared" si="226"/>
        <v>0</v>
      </c>
      <c r="P2380">
        <f t="shared" si="227"/>
        <v>1769.2819999999999</v>
      </c>
    </row>
    <row r="2381" spans="1:16" x14ac:dyDescent="0.3">
      <c r="A2381">
        <v>13087500</v>
      </c>
      <c r="B2381" t="s">
        <v>10</v>
      </c>
      <c r="C2381" s="1">
        <v>36265</v>
      </c>
      <c r="D2381">
        <v>931</v>
      </c>
      <c r="E2381">
        <v>80235</v>
      </c>
      <c r="F2381">
        <v>0</v>
      </c>
      <c r="G2381">
        <v>0</v>
      </c>
      <c r="H2381">
        <v>0</v>
      </c>
      <c r="I2381" s="1">
        <v>36265</v>
      </c>
      <c r="J2381">
        <v>1999</v>
      </c>
      <c r="K2381">
        <f t="shared" si="222"/>
        <v>4</v>
      </c>
      <c r="L2381">
        <f t="shared" si="223"/>
        <v>15</v>
      </c>
      <c r="M2381">
        <f t="shared" si="224"/>
        <v>1999</v>
      </c>
      <c r="N2381">
        <f t="shared" si="225"/>
        <v>1846.6385</v>
      </c>
      <c r="O2381">
        <f t="shared" si="226"/>
        <v>0</v>
      </c>
      <c r="P2381">
        <f t="shared" si="227"/>
        <v>1846.6385</v>
      </c>
    </row>
    <row r="2382" spans="1:16" x14ac:dyDescent="0.3">
      <c r="A2382">
        <v>13087500</v>
      </c>
      <c r="B2382" t="s">
        <v>10</v>
      </c>
      <c r="C2382" s="1">
        <v>36266</v>
      </c>
      <c r="D2382">
        <v>950</v>
      </c>
      <c r="E2382">
        <v>82119</v>
      </c>
      <c r="F2382">
        <v>0</v>
      </c>
      <c r="G2382">
        <v>0</v>
      </c>
      <c r="H2382">
        <v>0</v>
      </c>
      <c r="I2382" s="1">
        <v>36266</v>
      </c>
      <c r="J2382">
        <v>1999</v>
      </c>
      <c r="K2382">
        <f t="shared" si="222"/>
        <v>4</v>
      </c>
      <c r="L2382">
        <f t="shared" si="223"/>
        <v>16</v>
      </c>
      <c r="M2382">
        <f t="shared" si="224"/>
        <v>1999</v>
      </c>
      <c r="N2382">
        <f t="shared" si="225"/>
        <v>1884.325</v>
      </c>
      <c r="O2382">
        <f t="shared" si="226"/>
        <v>0</v>
      </c>
      <c r="P2382">
        <f t="shared" si="227"/>
        <v>1884.325</v>
      </c>
    </row>
    <row r="2383" spans="1:16" x14ac:dyDescent="0.3">
      <c r="A2383">
        <v>13087500</v>
      </c>
      <c r="B2383" t="s">
        <v>10</v>
      </c>
      <c r="C2383" s="1">
        <v>36267</v>
      </c>
      <c r="D2383">
        <v>1016</v>
      </c>
      <c r="E2383">
        <v>84134</v>
      </c>
      <c r="F2383">
        <v>0</v>
      </c>
      <c r="G2383">
        <v>0</v>
      </c>
      <c r="H2383">
        <v>0</v>
      </c>
      <c r="I2383" s="1">
        <v>36267</v>
      </c>
      <c r="J2383">
        <v>1999</v>
      </c>
      <c r="K2383">
        <f t="shared" si="222"/>
        <v>4</v>
      </c>
      <c r="L2383">
        <f t="shared" si="223"/>
        <v>17</v>
      </c>
      <c r="M2383">
        <f t="shared" si="224"/>
        <v>1999</v>
      </c>
      <c r="N2383">
        <f t="shared" si="225"/>
        <v>2015.2360000000001</v>
      </c>
      <c r="O2383">
        <f t="shared" si="226"/>
        <v>0</v>
      </c>
      <c r="P2383">
        <f t="shared" si="227"/>
        <v>2015.2360000000001</v>
      </c>
    </row>
    <row r="2384" spans="1:16" x14ac:dyDescent="0.3">
      <c r="A2384">
        <v>13087500</v>
      </c>
      <c r="B2384" t="s">
        <v>10</v>
      </c>
      <c r="C2384" s="1">
        <v>36268</v>
      </c>
      <c r="D2384">
        <v>1083</v>
      </c>
      <c r="E2384">
        <v>86282</v>
      </c>
      <c r="F2384">
        <v>0</v>
      </c>
      <c r="G2384">
        <v>0</v>
      </c>
      <c r="H2384">
        <v>0</v>
      </c>
      <c r="I2384" s="1">
        <v>36268</v>
      </c>
      <c r="J2384">
        <v>1999</v>
      </c>
      <c r="K2384">
        <f t="shared" si="222"/>
        <v>4</v>
      </c>
      <c r="L2384">
        <f t="shared" si="223"/>
        <v>18</v>
      </c>
      <c r="M2384">
        <f t="shared" si="224"/>
        <v>1999</v>
      </c>
      <c r="N2384">
        <f t="shared" si="225"/>
        <v>2148.1305000000002</v>
      </c>
      <c r="O2384">
        <f t="shared" si="226"/>
        <v>0</v>
      </c>
      <c r="P2384">
        <f t="shared" si="227"/>
        <v>2148.1305000000002</v>
      </c>
    </row>
    <row r="2385" spans="1:16" x14ac:dyDescent="0.3">
      <c r="A2385">
        <v>13087500</v>
      </c>
      <c r="B2385" t="s">
        <v>10</v>
      </c>
      <c r="C2385" s="1">
        <v>36269</v>
      </c>
      <c r="D2385">
        <v>1183</v>
      </c>
      <c r="E2385">
        <v>88629</v>
      </c>
      <c r="F2385">
        <v>0</v>
      </c>
      <c r="G2385">
        <v>0</v>
      </c>
      <c r="H2385">
        <v>0</v>
      </c>
      <c r="I2385" s="1">
        <v>36269</v>
      </c>
      <c r="J2385">
        <v>1999</v>
      </c>
      <c r="K2385">
        <f t="shared" si="222"/>
        <v>4</v>
      </c>
      <c r="L2385">
        <f t="shared" si="223"/>
        <v>19</v>
      </c>
      <c r="M2385">
        <f t="shared" si="224"/>
        <v>1999</v>
      </c>
      <c r="N2385">
        <f t="shared" si="225"/>
        <v>2346.4805000000001</v>
      </c>
      <c r="O2385">
        <f t="shared" si="226"/>
        <v>0</v>
      </c>
      <c r="P2385">
        <f t="shared" si="227"/>
        <v>2346.4805000000001</v>
      </c>
    </row>
    <row r="2386" spans="1:16" x14ac:dyDescent="0.3">
      <c r="A2386">
        <v>13087500</v>
      </c>
      <c r="B2386" t="s">
        <v>10</v>
      </c>
      <c r="C2386" s="1">
        <v>36270</v>
      </c>
      <c r="D2386">
        <v>1252</v>
      </c>
      <c r="E2386">
        <v>91112</v>
      </c>
      <c r="F2386">
        <v>0</v>
      </c>
      <c r="G2386">
        <v>0</v>
      </c>
      <c r="H2386">
        <v>0</v>
      </c>
      <c r="I2386" s="1">
        <v>36270</v>
      </c>
      <c r="J2386">
        <v>1999</v>
      </c>
      <c r="K2386">
        <f t="shared" si="222"/>
        <v>4</v>
      </c>
      <c r="L2386">
        <f t="shared" si="223"/>
        <v>20</v>
      </c>
      <c r="M2386">
        <f t="shared" si="224"/>
        <v>1999</v>
      </c>
      <c r="N2386">
        <f t="shared" si="225"/>
        <v>2483.3420000000001</v>
      </c>
      <c r="O2386">
        <f t="shared" si="226"/>
        <v>0</v>
      </c>
      <c r="P2386">
        <f t="shared" si="227"/>
        <v>2483.3420000000001</v>
      </c>
    </row>
    <row r="2387" spans="1:16" x14ac:dyDescent="0.3">
      <c r="A2387">
        <v>13087500</v>
      </c>
      <c r="B2387" t="s">
        <v>10</v>
      </c>
      <c r="C2387" s="1">
        <v>36271</v>
      </c>
      <c r="D2387">
        <v>1348</v>
      </c>
      <c r="E2387">
        <v>93786</v>
      </c>
      <c r="F2387">
        <v>0</v>
      </c>
      <c r="G2387">
        <v>0</v>
      </c>
      <c r="H2387">
        <v>0</v>
      </c>
      <c r="I2387" s="1">
        <v>36271</v>
      </c>
      <c r="J2387">
        <v>1999</v>
      </c>
      <c r="K2387">
        <f t="shared" si="222"/>
        <v>4</v>
      </c>
      <c r="L2387">
        <f t="shared" si="223"/>
        <v>21</v>
      </c>
      <c r="M2387">
        <f t="shared" si="224"/>
        <v>1999</v>
      </c>
      <c r="N2387">
        <f t="shared" si="225"/>
        <v>2673.7580000000003</v>
      </c>
      <c r="O2387">
        <f t="shared" si="226"/>
        <v>0</v>
      </c>
      <c r="P2387">
        <f t="shared" si="227"/>
        <v>2673.7580000000003</v>
      </c>
    </row>
    <row r="2388" spans="1:16" x14ac:dyDescent="0.3">
      <c r="A2388">
        <v>13087500</v>
      </c>
      <c r="B2388" t="s">
        <v>10</v>
      </c>
      <c r="C2388" s="1">
        <v>36272</v>
      </c>
      <c r="D2388">
        <v>1401</v>
      </c>
      <c r="E2388">
        <v>96565</v>
      </c>
      <c r="F2388">
        <v>0</v>
      </c>
      <c r="G2388">
        <v>0</v>
      </c>
      <c r="H2388">
        <v>0</v>
      </c>
      <c r="I2388" s="1">
        <v>36272</v>
      </c>
      <c r="J2388">
        <v>1999</v>
      </c>
      <c r="K2388">
        <f t="shared" si="222"/>
        <v>4</v>
      </c>
      <c r="L2388">
        <f t="shared" si="223"/>
        <v>22</v>
      </c>
      <c r="M2388">
        <f t="shared" si="224"/>
        <v>1999</v>
      </c>
      <c r="N2388">
        <f t="shared" si="225"/>
        <v>2778.8834999999999</v>
      </c>
      <c r="O2388">
        <f t="shared" si="226"/>
        <v>0</v>
      </c>
      <c r="P2388">
        <f t="shared" si="227"/>
        <v>2778.8834999999999</v>
      </c>
    </row>
    <row r="2389" spans="1:16" x14ac:dyDescent="0.3">
      <c r="A2389">
        <v>13087500</v>
      </c>
      <c r="B2389" t="s">
        <v>10</v>
      </c>
      <c r="C2389" s="1">
        <v>36273</v>
      </c>
      <c r="D2389">
        <v>1496</v>
      </c>
      <c r="E2389">
        <v>99532</v>
      </c>
      <c r="F2389">
        <v>0</v>
      </c>
      <c r="G2389">
        <v>0</v>
      </c>
      <c r="H2389">
        <v>0</v>
      </c>
      <c r="I2389" s="1">
        <v>36273</v>
      </c>
      <c r="J2389">
        <v>1999</v>
      </c>
      <c r="K2389">
        <f t="shared" si="222"/>
        <v>4</v>
      </c>
      <c r="L2389">
        <f t="shared" si="223"/>
        <v>23</v>
      </c>
      <c r="M2389">
        <f t="shared" si="224"/>
        <v>1999</v>
      </c>
      <c r="N2389">
        <f t="shared" si="225"/>
        <v>2967.3160000000003</v>
      </c>
      <c r="O2389">
        <f t="shared" si="226"/>
        <v>0</v>
      </c>
      <c r="P2389">
        <f t="shared" si="227"/>
        <v>2967.3160000000003</v>
      </c>
    </row>
    <row r="2390" spans="1:16" x14ac:dyDescent="0.3">
      <c r="A2390">
        <v>13087500</v>
      </c>
      <c r="B2390" t="s">
        <v>10</v>
      </c>
      <c r="C2390" s="1">
        <v>36274</v>
      </c>
      <c r="D2390">
        <v>1668</v>
      </c>
      <c r="E2390">
        <v>102841</v>
      </c>
      <c r="F2390">
        <v>0</v>
      </c>
      <c r="G2390">
        <v>0</v>
      </c>
      <c r="H2390">
        <v>0</v>
      </c>
      <c r="I2390" s="1">
        <v>36274</v>
      </c>
      <c r="J2390">
        <v>1999</v>
      </c>
      <c r="K2390">
        <f t="shared" si="222"/>
        <v>4</v>
      </c>
      <c r="L2390">
        <f t="shared" si="223"/>
        <v>24</v>
      </c>
      <c r="M2390">
        <f t="shared" si="224"/>
        <v>1999</v>
      </c>
      <c r="N2390">
        <f t="shared" si="225"/>
        <v>3308.4780000000001</v>
      </c>
      <c r="O2390">
        <f t="shared" si="226"/>
        <v>0</v>
      </c>
      <c r="P2390">
        <f t="shared" si="227"/>
        <v>3308.4780000000001</v>
      </c>
    </row>
    <row r="2391" spans="1:16" x14ac:dyDescent="0.3">
      <c r="A2391">
        <v>13087500</v>
      </c>
      <c r="B2391" t="s">
        <v>10</v>
      </c>
      <c r="C2391" s="1">
        <v>36275</v>
      </c>
      <c r="D2391">
        <v>1829</v>
      </c>
      <c r="E2391">
        <v>106468</v>
      </c>
      <c r="F2391">
        <v>0</v>
      </c>
      <c r="G2391">
        <v>0</v>
      </c>
      <c r="H2391">
        <v>0</v>
      </c>
      <c r="I2391" s="1">
        <v>36275</v>
      </c>
      <c r="J2391">
        <v>1999</v>
      </c>
      <c r="K2391">
        <f t="shared" si="222"/>
        <v>4</v>
      </c>
      <c r="L2391">
        <f t="shared" si="223"/>
        <v>25</v>
      </c>
      <c r="M2391">
        <f t="shared" si="224"/>
        <v>1999</v>
      </c>
      <c r="N2391">
        <f t="shared" si="225"/>
        <v>3627.8215</v>
      </c>
      <c r="O2391">
        <f t="shared" si="226"/>
        <v>0</v>
      </c>
      <c r="P2391">
        <f t="shared" si="227"/>
        <v>3627.8215</v>
      </c>
    </row>
    <row r="2392" spans="1:16" x14ac:dyDescent="0.3">
      <c r="A2392">
        <v>13087500</v>
      </c>
      <c r="B2392" t="s">
        <v>10</v>
      </c>
      <c r="C2392" s="1">
        <v>36276</v>
      </c>
      <c r="D2392">
        <v>1879</v>
      </c>
      <c r="E2392">
        <v>110195</v>
      </c>
      <c r="F2392">
        <v>0</v>
      </c>
      <c r="G2392">
        <v>0</v>
      </c>
      <c r="H2392">
        <v>0</v>
      </c>
      <c r="I2392" s="1">
        <v>36276</v>
      </c>
      <c r="J2392">
        <v>1999</v>
      </c>
      <c r="K2392">
        <f t="shared" si="222"/>
        <v>4</v>
      </c>
      <c r="L2392">
        <f t="shared" si="223"/>
        <v>26</v>
      </c>
      <c r="M2392">
        <f t="shared" si="224"/>
        <v>1999</v>
      </c>
      <c r="N2392">
        <f t="shared" si="225"/>
        <v>3726.9965000000002</v>
      </c>
      <c r="O2392">
        <f t="shared" si="226"/>
        <v>0</v>
      </c>
      <c r="P2392">
        <f t="shared" si="227"/>
        <v>3726.9965000000002</v>
      </c>
    </row>
    <row r="2393" spans="1:16" x14ac:dyDescent="0.3">
      <c r="A2393">
        <v>13087500</v>
      </c>
      <c r="B2393" t="s">
        <v>10</v>
      </c>
      <c r="C2393" s="1">
        <v>36277</v>
      </c>
      <c r="D2393">
        <v>1901</v>
      </c>
      <c r="E2393">
        <v>113966</v>
      </c>
      <c r="F2393">
        <v>0</v>
      </c>
      <c r="G2393">
        <v>0</v>
      </c>
      <c r="H2393">
        <v>0</v>
      </c>
      <c r="I2393" s="1">
        <v>36277</v>
      </c>
      <c r="J2393">
        <v>1999</v>
      </c>
      <c r="K2393">
        <f t="shared" si="222"/>
        <v>4</v>
      </c>
      <c r="L2393">
        <f t="shared" si="223"/>
        <v>27</v>
      </c>
      <c r="M2393">
        <f t="shared" si="224"/>
        <v>1999</v>
      </c>
      <c r="N2393">
        <f t="shared" si="225"/>
        <v>3770.6334999999999</v>
      </c>
      <c r="O2393">
        <f t="shared" si="226"/>
        <v>0</v>
      </c>
      <c r="P2393">
        <f t="shared" si="227"/>
        <v>3770.6334999999999</v>
      </c>
    </row>
    <row r="2394" spans="1:16" x14ac:dyDescent="0.3">
      <c r="A2394">
        <v>13087500</v>
      </c>
      <c r="B2394" t="s">
        <v>10</v>
      </c>
      <c r="C2394" s="1">
        <v>36278</v>
      </c>
      <c r="D2394">
        <v>1827</v>
      </c>
      <c r="E2394">
        <v>117590</v>
      </c>
      <c r="F2394">
        <v>0</v>
      </c>
      <c r="G2394">
        <v>0</v>
      </c>
      <c r="H2394">
        <v>0</v>
      </c>
      <c r="I2394" s="1">
        <v>36278</v>
      </c>
      <c r="J2394">
        <v>1999</v>
      </c>
      <c r="K2394">
        <f t="shared" si="222"/>
        <v>4</v>
      </c>
      <c r="L2394">
        <f t="shared" si="223"/>
        <v>28</v>
      </c>
      <c r="M2394">
        <f t="shared" si="224"/>
        <v>1999</v>
      </c>
      <c r="N2394">
        <f t="shared" si="225"/>
        <v>3623.8544999999999</v>
      </c>
      <c r="O2394">
        <f t="shared" si="226"/>
        <v>0</v>
      </c>
      <c r="P2394">
        <f t="shared" si="227"/>
        <v>3623.8544999999999</v>
      </c>
    </row>
    <row r="2395" spans="1:16" x14ac:dyDescent="0.3">
      <c r="A2395">
        <v>13087500</v>
      </c>
      <c r="B2395" t="s">
        <v>10</v>
      </c>
      <c r="C2395" s="1">
        <v>36279</v>
      </c>
      <c r="D2395">
        <v>1742</v>
      </c>
      <c r="E2395">
        <v>121045</v>
      </c>
      <c r="F2395">
        <v>0</v>
      </c>
      <c r="G2395">
        <v>0</v>
      </c>
      <c r="H2395">
        <v>0</v>
      </c>
      <c r="I2395" s="1">
        <v>36279</v>
      </c>
      <c r="J2395">
        <v>1999</v>
      </c>
      <c r="K2395">
        <f t="shared" si="222"/>
        <v>4</v>
      </c>
      <c r="L2395">
        <f t="shared" si="223"/>
        <v>29</v>
      </c>
      <c r="M2395">
        <f t="shared" si="224"/>
        <v>1999</v>
      </c>
      <c r="N2395">
        <f t="shared" si="225"/>
        <v>3455.2570000000001</v>
      </c>
      <c r="O2395">
        <f t="shared" si="226"/>
        <v>0</v>
      </c>
      <c r="P2395">
        <f t="shared" si="227"/>
        <v>3455.2570000000001</v>
      </c>
    </row>
    <row r="2396" spans="1:16" x14ac:dyDescent="0.3">
      <c r="A2396">
        <v>13087500</v>
      </c>
      <c r="B2396" t="s">
        <v>10</v>
      </c>
      <c r="C2396" s="1">
        <v>36280</v>
      </c>
      <c r="D2396">
        <v>1726</v>
      </c>
      <c r="E2396">
        <v>124469</v>
      </c>
      <c r="F2396">
        <v>0</v>
      </c>
      <c r="G2396">
        <v>0</v>
      </c>
      <c r="H2396">
        <v>0</v>
      </c>
      <c r="I2396" s="1">
        <v>36280</v>
      </c>
      <c r="J2396">
        <v>1999</v>
      </c>
      <c r="K2396">
        <f t="shared" si="222"/>
        <v>4</v>
      </c>
      <c r="L2396">
        <f t="shared" si="223"/>
        <v>30</v>
      </c>
      <c r="M2396">
        <f t="shared" si="224"/>
        <v>1999</v>
      </c>
      <c r="N2396">
        <f t="shared" si="225"/>
        <v>3423.5210000000002</v>
      </c>
      <c r="O2396">
        <f t="shared" si="226"/>
        <v>0</v>
      </c>
      <c r="P2396">
        <f t="shared" si="227"/>
        <v>3423.5210000000002</v>
      </c>
    </row>
    <row r="2397" spans="1:16" x14ac:dyDescent="0.3">
      <c r="A2397">
        <v>13087500</v>
      </c>
      <c r="B2397" t="s">
        <v>10</v>
      </c>
      <c r="C2397" s="1">
        <v>36281</v>
      </c>
      <c r="D2397">
        <v>1764</v>
      </c>
      <c r="E2397">
        <v>127967</v>
      </c>
      <c r="F2397">
        <v>0</v>
      </c>
      <c r="G2397">
        <v>0</v>
      </c>
      <c r="H2397">
        <v>0</v>
      </c>
      <c r="I2397" s="1">
        <v>36281</v>
      </c>
      <c r="J2397">
        <v>1999</v>
      </c>
      <c r="K2397">
        <f t="shared" si="222"/>
        <v>5</v>
      </c>
      <c r="L2397">
        <f t="shared" si="223"/>
        <v>1</v>
      </c>
      <c r="M2397">
        <f t="shared" si="224"/>
        <v>1999</v>
      </c>
      <c r="N2397">
        <f t="shared" si="225"/>
        <v>3498.8940000000002</v>
      </c>
      <c r="O2397">
        <f t="shared" si="226"/>
        <v>0</v>
      </c>
      <c r="P2397">
        <f t="shared" si="227"/>
        <v>3498.8940000000002</v>
      </c>
    </row>
    <row r="2398" spans="1:16" x14ac:dyDescent="0.3">
      <c r="A2398">
        <v>13087500</v>
      </c>
      <c r="B2398" t="s">
        <v>10</v>
      </c>
      <c r="C2398" s="1">
        <v>36282</v>
      </c>
      <c r="D2398">
        <v>1663</v>
      </c>
      <c r="E2398">
        <v>131266</v>
      </c>
      <c r="F2398">
        <v>0</v>
      </c>
      <c r="G2398">
        <v>0</v>
      </c>
      <c r="H2398">
        <v>0</v>
      </c>
      <c r="I2398" s="1">
        <v>36282</v>
      </c>
      <c r="J2398">
        <v>1999</v>
      </c>
      <c r="K2398">
        <f t="shared" si="222"/>
        <v>5</v>
      </c>
      <c r="L2398">
        <f t="shared" si="223"/>
        <v>2</v>
      </c>
      <c r="M2398">
        <f t="shared" si="224"/>
        <v>1999</v>
      </c>
      <c r="N2398">
        <f t="shared" si="225"/>
        <v>3298.5605</v>
      </c>
      <c r="O2398">
        <f t="shared" si="226"/>
        <v>0</v>
      </c>
      <c r="P2398">
        <f t="shared" si="227"/>
        <v>3298.5605</v>
      </c>
    </row>
    <row r="2399" spans="1:16" x14ac:dyDescent="0.3">
      <c r="A2399">
        <v>13087500</v>
      </c>
      <c r="B2399" t="s">
        <v>10</v>
      </c>
      <c r="C2399" s="1">
        <v>36283</v>
      </c>
      <c r="D2399">
        <v>1398</v>
      </c>
      <c r="E2399">
        <v>134039</v>
      </c>
      <c r="F2399">
        <v>0</v>
      </c>
      <c r="G2399">
        <v>0</v>
      </c>
      <c r="H2399">
        <v>0</v>
      </c>
      <c r="I2399" s="1">
        <v>36283</v>
      </c>
      <c r="J2399">
        <v>1999</v>
      </c>
      <c r="K2399">
        <f t="shared" si="222"/>
        <v>5</v>
      </c>
      <c r="L2399">
        <f t="shared" si="223"/>
        <v>3</v>
      </c>
      <c r="M2399">
        <f t="shared" si="224"/>
        <v>1999</v>
      </c>
      <c r="N2399">
        <f t="shared" si="225"/>
        <v>2772.933</v>
      </c>
      <c r="O2399">
        <f t="shared" si="226"/>
        <v>0</v>
      </c>
      <c r="P2399">
        <f t="shared" si="227"/>
        <v>2772.933</v>
      </c>
    </row>
    <row r="2400" spans="1:16" x14ac:dyDescent="0.3">
      <c r="A2400">
        <v>13087500</v>
      </c>
      <c r="B2400" t="s">
        <v>10</v>
      </c>
      <c r="C2400" s="1">
        <v>36284</v>
      </c>
      <c r="D2400">
        <v>1179</v>
      </c>
      <c r="E2400">
        <v>136378</v>
      </c>
      <c r="F2400">
        <v>0</v>
      </c>
      <c r="G2400">
        <v>0</v>
      </c>
      <c r="H2400">
        <v>0</v>
      </c>
      <c r="I2400" s="1">
        <v>36284</v>
      </c>
      <c r="J2400">
        <v>1999</v>
      </c>
      <c r="K2400">
        <f t="shared" si="222"/>
        <v>5</v>
      </c>
      <c r="L2400">
        <f t="shared" si="223"/>
        <v>4</v>
      </c>
      <c r="M2400">
        <f t="shared" si="224"/>
        <v>1999</v>
      </c>
      <c r="N2400">
        <f t="shared" si="225"/>
        <v>2338.5464999999999</v>
      </c>
      <c r="O2400">
        <f t="shared" si="226"/>
        <v>0</v>
      </c>
      <c r="P2400">
        <f t="shared" si="227"/>
        <v>2338.5464999999999</v>
      </c>
    </row>
    <row r="2401" spans="1:16" x14ac:dyDescent="0.3">
      <c r="A2401">
        <v>13087500</v>
      </c>
      <c r="B2401" t="s">
        <v>10</v>
      </c>
      <c r="C2401" s="1">
        <v>36285</v>
      </c>
      <c r="D2401">
        <v>1442</v>
      </c>
      <c r="E2401">
        <v>139238</v>
      </c>
      <c r="F2401">
        <v>0</v>
      </c>
      <c r="G2401">
        <v>0</v>
      </c>
      <c r="H2401">
        <v>0</v>
      </c>
      <c r="I2401" s="1">
        <v>36285</v>
      </c>
      <c r="J2401">
        <v>1999</v>
      </c>
      <c r="K2401">
        <f t="shared" si="222"/>
        <v>5</v>
      </c>
      <c r="L2401">
        <f t="shared" si="223"/>
        <v>5</v>
      </c>
      <c r="M2401">
        <f t="shared" si="224"/>
        <v>1999</v>
      </c>
      <c r="N2401">
        <f t="shared" si="225"/>
        <v>2860.2069999999999</v>
      </c>
      <c r="O2401">
        <f t="shared" si="226"/>
        <v>0</v>
      </c>
      <c r="P2401">
        <f t="shared" si="227"/>
        <v>2860.2069999999999</v>
      </c>
    </row>
    <row r="2402" spans="1:16" x14ac:dyDescent="0.3">
      <c r="A2402">
        <v>13087500</v>
      </c>
      <c r="B2402" t="s">
        <v>10</v>
      </c>
      <c r="C2402" s="1">
        <v>36286</v>
      </c>
      <c r="D2402">
        <v>1615</v>
      </c>
      <c r="E2402">
        <v>142441</v>
      </c>
      <c r="F2402">
        <v>0</v>
      </c>
      <c r="G2402">
        <v>0</v>
      </c>
      <c r="H2402">
        <v>0</v>
      </c>
      <c r="I2402" s="1">
        <v>36286</v>
      </c>
      <c r="J2402">
        <v>1999</v>
      </c>
      <c r="K2402">
        <f t="shared" si="222"/>
        <v>5</v>
      </c>
      <c r="L2402">
        <f t="shared" si="223"/>
        <v>6</v>
      </c>
      <c r="M2402">
        <f t="shared" si="224"/>
        <v>1999</v>
      </c>
      <c r="N2402">
        <f t="shared" si="225"/>
        <v>3203.3525</v>
      </c>
      <c r="O2402">
        <f t="shared" si="226"/>
        <v>0</v>
      </c>
      <c r="P2402">
        <f t="shared" si="227"/>
        <v>3203.3525</v>
      </c>
    </row>
    <row r="2403" spans="1:16" x14ac:dyDescent="0.3">
      <c r="A2403">
        <v>13087500</v>
      </c>
      <c r="B2403" t="s">
        <v>10</v>
      </c>
      <c r="C2403" s="1">
        <v>36287</v>
      </c>
      <c r="D2403">
        <v>1735</v>
      </c>
      <c r="E2403">
        <v>145882</v>
      </c>
      <c r="F2403">
        <v>0</v>
      </c>
      <c r="G2403">
        <v>0</v>
      </c>
      <c r="H2403">
        <v>0</v>
      </c>
      <c r="I2403" s="1">
        <v>36287</v>
      </c>
      <c r="J2403">
        <v>1999</v>
      </c>
      <c r="K2403">
        <f t="shared" si="222"/>
        <v>5</v>
      </c>
      <c r="L2403">
        <f t="shared" si="223"/>
        <v>7</v>
      </c>
      <c r="M2403">
        <f t="shared" si="224"/>
        <v>1999</v>
      </c>
      <c r="N2403">
        <f t="shared" si="225"/>
        <v>3441.3724999999999</v>
      </c>
      <c r="O2403">
        <f t="shared" si="226"/>
        <v>0</v>
      </c>
      <c r="P2403">
        <f t="shared" si="227"/>
        <v>3441.3724999999999</v>
      </c>
    </row>
    <row r="2404" spans="1:16" x14ac:dyDescent="0.3">
      <c r="A2404">
        <v>13087500</v>
      </c>
      <c r="B2404" t="s">
        <v>10</v>
      </c>
      <c r="C2404" s="1">
        <v>36288</v>
      </c>
      <c r="D2404">
        <v>1831</v>
      </c>
      <c r="E2404">
        <v>149514</v>
      </c>
      <c r="F2404">
        <v>0</v>
      </c>
      <c r="G2404">
        <v>0</v>
      </c>
      <c r="H2404">
        <v>0</v>
      </c>
      <c r="I2404" s="1">
        <v>36288</v>
      </c>
      <c r="J2404">
        <v>1999</v>
      </c>
      <c r="K2404">
        <f t="shared" si="222"/>
        <v>5</v>
      </c>
      <c r="L2404">
        <f t="shared" si="223"/>
        <v>8</v>
      </c>
      <c r="M2404">
        <f t="shared" si="224"/>
        <v>1999</v>
      </c>
      <c r="N2404">
        <f t="shared" si="225"/>
        <v>3631.7885000000001</v>
      </c>
      <c r="O2404">
        <f t="shared" si="226"/>
        <v>0</v>
      </c>
      <c r="P2404">
        <f t="shared" si="227"/>
        <v>3631.7885000000001</v>
      </c>
    </row>
    <row r="2405" spans="1:16" x14ac:dyDescent="0.3">
      <c r="A2405">
        <v>13087500</v>
      </c>
      <c r="B2405" t="s">
        <v>10</v>
      </c>
      <c r="C2405" s="1">
        <v>36289</v>
      </c>
      <c r="D2405">
        <v>1850</v>
      </c>
      <c r="E2405">
        <v>153184</v>
      </c>
      <c r="F2405">
        <v>0</v>
      </c>
      <c r="G2405">
        <v>0</v>
      </c>
      <c r="H2405">
        <v>0</v>
      </c>
      <c r="I2405" s="1">
        <v>36289</v>
      </c>
      <c r="J2405">
        <v>1999</v>
      </c>
      <c r="K2405">
        <f t="shared" si="222"/>
        <v>5</v>
      </c>
      <c r="L2405">
        <f t="shared" si="223"/>
        <v>9</v>
      </c>
      <c r="M2405">
        <f t="shared" si="224"/>
        <v>1999</v>
      </c>
      <c r="N2405">
        <f t="shared" si="225"/>
        <v>3669.4749999999999</v>
      </c>
      <c r="O2405">
        <f t="shared" si="226"/>
        <v>0</v>
      </c>
      <c r="P2405">
        <f t="shared" si="227"/>
        <v>3669.4749999999999</v>
      </c>
    </row>
    <row r="2406" spans="1:16" x14ac:dyDescent="0.3">
      <c r="A2406">
        <v>13087500</v>
      </c>
      <c r="B2406" t="s">
        <v>10</v>
      </c>
      <c r="C2406" s="1">
        <v>36290</v>
      </c>
      <c r="D2406">
        <v>1924</v>
      </c>
      <c r="E2406">
        <v>157000</v>
      </c>
      <c r="F2406">
        <v>0</v>
      </c>
      <c r="G2406">
        <v>0</v>
      </c>
      <c r="H2406">
        <v>0</v>
      </c>
      <c r="I2406" s="1">
        <v>36290</v>
      </c>
      <c r="J2406">
        <v>1999</v>
      </c>
      <c r="K2406">
        <f t="shared" si="222"/>
        <v>5</v>
      </c>
      <c r="L2406">
        <f t="shared" si="223"/>
        <v>10</v>
      </c>
      <c r="M2406">
        <f t="shared" si="224"/>
        <v>1999</v>
      </c>
      <c r="N2406">
        <f t="shared" si="225"/>
        <v>3816.2539999999999</v>
      </c>
      <c r="O2406">
        <f t="shared" si="226"/>
        <v>0</v>
      </c>
      <c r="P2406">
        <f t="shared" si="227"/>
        <v>3816.2539999999999</v>
      </c>
    </row>
    <row r="2407" spans="1:16" x14ac:dyDescent="0.3">
      <c r="A2407">
        <v>13087500</v>
      </c>
      <c r="B2407" t="s">
        <v>10</v>
      </c>
      <c r="C2407" s="1">
        <v>36291</v>
      </c>
      <c r="D2407">
        <v>2107</v>
      </c>
      <c r="E2407">
        <v>161179</v>
      </c>
      <c r="F2407">
        <v>0</v>
      </c>
      <c r="G2407">
        <v>0</v>
      </c>
      <c r="H2407">
        <v>0</v>
      </c>
      <c r="I2407" s="1">
        <v>36291</v>
      </c>
      <c r="J2407">
        <v>1999</v>
      </c>
      <c r="K2407">
        <f t="shared" si="222"/>
        <v>5</v>
      </c>
      <c r="L2407">
        <f t="shared" si="223"/>
        <v>11</v>
      </c>
      <c r="M2407">
        <f t="shared" si="224"/>
        <v>1999</v>
      </c>
      <c r="N2407">
        <f t="shared" si="225"/>
        <v>4179.2345000000005</v>
      </c>
      <c r="O2407">
        <f t="shared" si="226"/>
        <v>0</v>
      </c>
      <c r="P2407">
        <f t="shared" si="227"/>
        <v>4179.2345000000005</v>
      </c>
    </row>
    <row r="2408" spans="1:16" x14ac:dyDescent="0.3">
      <c r="A2408">
        <v>13087500</v>
      </c>
      <c r="B2408" t="s">
        <v>10</v>
      </c>
      <c r="C2408" s="1">
        <v>36292</v>
      </c>
      <c r="D2408">
        <v>2182</v>
      </c>
      <c r="E2408">
        <v>165507</v>
      </c>
      <c r="F2408">
        <v>0</v>
      </c>
      <c r="G2408">
        <v>0</v>
      </c>
      <c r="H2408">
        <v>0</v>
      </c>
      <c r="I2408" s="1">
        <v>36292</v>
      </c>
      <c r="J2408">
        <v>1999</v>
      </c>
      <c r="K2408">
        <f t="shared" si="222"/>
        <v>5</v>
      </c>
      <c r="L2408">
        <f t="shared" si="223"/>
        <v>12</v>
      </c>
      <c r="M2408">
        <f t="shared" si="224"/>
        <v>1999</v>
      </c>
      <c r="N2408">
        <f t="shared" si="225"/>
        <v>4327.9970000000003</v>
      </c>
      <c r="O2408">
        <f t="shared" si="226"/>
        <v>0</v>
      </c>
      <c r="P2408">
        <f t="shared" si="227"/>
        <v>4327.9970000000003</v>
      </c>
    </row>
    <row r="2409" spans="1:16" x14ac:dyDescent="0.3">
      <c r="A2409">
        <v>13087500</v>
      </c>
      <c r="B2409" t="s">
        <v>10</v>
      </c>
      <c r="C2409" s="1">
        <v>36293</v>
      </c>
      <c r="D2409">
        <v>2083</v>
      </c>
      <c r="E2409">
        <v>169639</v>
      </c>
      <c r="F2409">
        <v>0</v>
      </c>
      <c r="G2409">
        <v>0</v>
      </c>
      <c r="H2409">
        <v>0</v>
      </c>
      <c r="I2409" s="1">
        <v>36293</v>
      </c>
      <c r="J2409">
        <v>1999</v>
      </c>
      <c r="K2409">
        <f t="shared" si="222"/>
        <v>5</v>
      </c>
      <c r="L2409">
        <f t="shared" si="223"/>
        <v>13</v>
      </c>
      <c r="M2409">
        <f t="shared" si="224"/>
        <v>1999</v>
      </c>
      <c r="N2409">
        <f t="shared" si="225"/>
        <v>4131.6305000000002</v>
      </c>
      <c r="O2409">
        <f t="shared" si="226"/>
        <v>0</v>
      </c>
      <c r="P2409">
        <f t="shared" si="227"/>
        <v>4131.6305000000002</v>
      </c>
    </row>
    <row r="2410" spans="1:16" x14ac:dyDescent="0.3">
      <c r="A2410">
        <v>13087500</v>
      </c>
      <c r="B2410" t="s">
        <v>10</v>
      </c>
      <c r="C2410" s="1">
        <v>36294</v>
      </c>
      <c r="D2410">
        <v>2092</v>
      </c>
      <c r="E2410">
        <v>173788</v>
      </c>
      <c r="F2410">
        <v>0</v>
      </c>
      <c r="G2410">
        <v>0</v>
      </c>
      <c r="H2410">
        <v>0</v>
      </c>
      <c r="I2410" s="1">
        <v>36294</v>
      </c>
      <c r="J2410">
        <v>1999</v>
      </c>
      <c r="K2410">
        <f t="shared" si="222"/>
        <v>5</v>
      </c>
      <c r="L2410">
        <f t="shared" si="223"/>
        <v>14</v>
      </c>
      <c r="M2410">
        <f t="shared" si="224"/>
        <v>1999</v>
      </c>
      <c r="N2410">
        <f t="shared" si="225"/>
        <v>4149.482</v>
      </c>
      <c r="O2410">
        <f t="shared" si="226"/>
        <v>0</v>
      </c>
      <c r="P2410">
        <f t="shared" si="227"/>
        <v>4149.482</v>
      </c>
    </row>
    <row r="2411" spans="1:16" x14ac:dyDescent="0.3">
      <c r="A2411">
        <v>13087500</v>
      </c>
      <c r="B2411" t="s">
        <v>10</v>
      </c>
      <c r="C2411" s="1">
        <v>36295</v>
      </c>
      <c r="D2411">
        <v>2175</v>
      </c>
      <c r="E2411">
        <v>178102</v>
      </c>
      <c r="F2411">
        <v>0</v>
      </c>
      <c r="G2411">
        <v>0</v>
      </c>
      <c r="H2411">
        <v>0</v>
      </c>
      <c r="I2411" s="1">
        <v>36295</v>
      </c>
      <c r="J2411">
        <v>1999</v>
      </c>
      <c r="K2411">
        <f t="shared" si="222"/>
        <v>5</v>
      </c>
      <c r="L2411">
        <f t="shared" si="223"/>
        <v>15</v>
      </c>
      <c r="M2411">
        <f t="shared" si="224"/>
        <v>1999</v>
      </c>
      <c r="N2411">
        <f t="shared" si="225"/>
        <v>4314.1125000000002</v>
      </c>
      <c r="O2411">
        <f t="shared" si="226"/>
        <v>0</v>
      </c>
      <c r="P2411">
        <f t="shared" si="227"/>
        <v>4314.1125000000002</v>
      </c>
    </row>
    <row r="2412" spans="1:16" x14ac:dyDescent="0.3">
      <c r="A2412">
        <v>13087500</v>
      </c>
      <c r="B2412" t="s">
        <v>10</v>
      </c>
      <c r="C2412" s="1">
        <v>36296</v>
      </c>
      <c r="D2412">
        <v>2202</v>
      </c>
      <c r="E2412">
        <v>182470</v>
      </c>
      <c r="F2412">
        <v>0</v>
      </c>
      <c r="G2412">
        <v>0</v>
      </c>
      <c r="H2412">
        <v>0</v>
      </c>
      <c r="I2412" s="1">
        <v>36296</v>
      </c>
      <c r="J2412">
        <v>1999</v>
      </c>
      <c r="K2412">
        <f t="shared" si="222"/>
        <v>5</v>
      </c>
      <c r="L2412">
        <f t="shared" si="223"/>
        <v>16</v>
      </c>
      <c r="M2412">
        <f t="shared" si="224"/>
        <v>1999</v>
      </c>
      <c r="N2412">
        <f t="shared" si="225"/>
        <v>4367.6670000000004</v>
      </c>
      <c r="O2412">
        <f t="shared" si="226"/>
        <v>0</v>
      </c>
      <c r="P2412">
        <f t="shared" si="227"/>
        <v>4367.6670000000004</v>
      </c>
    </row>
    <row r="2413" spans="1:16" x14ac:dyDescent="0.3">
      <c r="A2413">
        <v>13087500</v>
      </c>
      <c r="B2413" t="s">
        <v>10</v>
      </c>
      <c r="C2413" s="1">
        <v>36297</v>
      </c>
      <c r="D2413">
        <v>2264</v>
      </c>
      <c r="E2413">
        <v>186961</v>
      </c>
      <c r="F2413">
        <v>0</v>
      </c>
      <c r="G2413">
        <v>0</v>
      </c>
      <c r="H2413">
        <v>0</v>
      </c>
      <c r="I2413" s="1">
        <v>36297</v>
      </c>
      <c r="J2413">
        <v>1999</v>
      </c>
      <c r="K2413">
        <f t="shared" si="222"/>
        <v>5</v>
      </c>
      <c r="L2413">
        <f t="shared" si="223"/>
        <v>17</v>
      </c>
      <c r="M2413">
        <f t="shared" si="224"/>
        <v>1999</v>
      </c>
      <c r="N2413">
        <f t="shared" si="225"/>
        <v>4490.6440000000002</v>
      </c>
      <c r="O2413">
        <f t="shared" si="226"/>
        <v>0</v>
      </c>
      <c r="P2413">
        <f t="shared" si="227"/>
        <v>4490.6440000000002</v>
      </c>
    </row>
    <row r="2414" spans="1:16" x14ac:dyDescent="0.3">
      <c r="A2414">
        <v>13087500</v>
      </c>
      <c r="B2414" t="s">
        <v>10</v>
      </c>
      <c r="C2414" s="1">
        <v>36298</v>
      </c>
      <c r="D2414">
        <v>2416</v>
      </c>
      <c r="E2414">
        <v>191753</v>
      </c>
      <c r="F2414">
        <v>0</v>
      </c>
      <c r="G2414">
        <v>0</v>
      </c>
      <c r="H2414">
        <v>0</v>
      </c>
      <c r="I2414" s="1">
        <v>36298</v>
      </c>
      <c r="J2414">
        <v>1999</v>
      </c>
      <c r="K2414">
        <f t="shared" si="222"/>
        <v>5</v>
      </c>
      <c r="L2414">
        <f t="shared" si="223"/>
        <v>18</v>
      </c>
      <c r="M2414">
        <f t="shared" si="224"/>
        <v>1999</v>
      </c>
      <c r="N2414">
        <f t="shared" si="225"/>
        <v>4792.1360000000004</v>
      </c>
      <c r="O2414">
        <f t="shared" si="226"/>
        <v>0</v>
      </c>
      <c r="P2414">
        <f t="shared" si="227"/>
        <v>4792.1360000000004</v>
      </c>
    </row>
    <row r="2415" spans="1:16" x14ac:dyDescent="0.3">
      <c r="A2415">
        <v>13087500</v>
      </c>
      <c r="B2415" t="s">
        <v>10</v>
      </c>
      <c r="C2415" s="1">
        <v>36299</v>
      </c>
      <c r="D2415">
        <v>2639</v>
      </c>
      <c r="E2415">
        <v>196987</v>
      </c>
      <c r="F2415">
        <v>0</v>
      </c>
      <c r="G2415">
        <v>0</v>
      </c>
      <c r="H2415">
        <v>0</v>
      </c>
      <c r="I2415" s="1">
        <v>36299</v>
      </c>
      <c r="J2415">
        <v>1999</v>
      </c>
      <c r="K2415">
        <f t="shared" si="222"/>
        <v>5</v>
      </c>
      <c r="L2415">
        <f t="shared" si="223"/>
        <v>19</v>
      </c>
      <c r="M2415">
        <f t="shared" si="224"/>
        <v>1999</v>
      </c>
      <c r="N2415">
        <f t="shared" si="225"/>
        <v>5234.4565000000002</v>
      </c>
      <c r="O2415">
        <f t="shared" si="226"/>
        <v>0</v>
      </c>
      <c r="P2415">
        <f t="shared" si="227"/>
        <v>5234.4565000000002</v>
      </c>
    </row>
    <row r="2416" spans="1:16" x14ac:dyDescent="0.3">
      <c r="A2416">
        <v>13087500</v>
      </c>
      <c r="B2416" t="s">
        <v>10</v>
      </c>
      <c r="C2416" s="1">
        <v>36300</v>
      </c>
      <c r="D2416">
        <v>2760</v>
      </c>
      <c r="E2416">
        <v>202462</v>
      </c>
      <c r="F2416">
        <v>0</v>
      </c>
      <c r="G2416">
        <v>0</v>
      </c>
      <c r="H2416">
        <v>0</v>
      </c>
      <c r="I2416" s="1">
        <v>36300</v>
      </c>
      <c r="J2416">
        <v>1999</v>
      </c>
      <c r="K2416">
        <f t="shared" si="222"/>
        <v>5</v>
      </c>
      <c r="L2416">
        <f t="shared" si="223"/>
        <v>20</v>
      </c>
      <c r="M2416">
        <f t="shared" si="224"/>
        <v>1999</v>
      </c>
      <c r="N2416">
        <f t="shared" si="225"/>
        <v>5474.46</v>
      </c>
      <c r="O2416">
        <f t="shared" si="226"/>
        <v>0</v>
      </c>
      <c r="P2416">
        <f t="shared" si="227"/>
        <v>5474.46</v>
      </c>
    </row>
    <row r="2417" spans="1:16" x14ac:dyDescent="0.3">
      <c r="A2417">
        <v>13087500</v>
      </c>
      <c r="B2417" t="s">
        <v>10</v>
      </c>
      <c r="C2417" s="1">
        <v>36301</v>
      </c>
      <c r="D2417">
        <v>2852</v>
      </c>
      <c r="E2417">
        <v>208119</v>
      </c>
      <c r="F2417">
        <v>0</v>
      </c>
      <c r="G2417">
        <v>0</v>
      </c>
      <c r="H2417">
        <v>0</v>
      </c>
      <c r="I2417" s="1">
        <v>36301</v>
      </c>
      <c r="J2417">
        <v>1999</v>
      </c>
      <c r="K2417">
        <f t="shared" si="222"/>
        <v>5</v>
      </c>
      <c r="L2417">
        <f t="shared" si="223"/>
        <v>21</v>
      </c>
      <c r="M2417">
        <f t="shared" si="224"/>
        <v>1999</v>
      </c>
      <c r="N2417">
        <f t="shared" si="225"/>
        <v>5656.942</v>
      </c>
      <c r="O2417">
        <f t="shared" si="226"/>
        <v>0</v>
      </c>
      <c r="P2417">
        <f t="shared" si="227"/>
        <v>5656.942</v>
      </c>
    </row>
    <row r="2418" spans="1:16" x14ac:dyDescent="0.3">
      <c r="A2418">
        <v>13087500</v>
      </c>
      <c r="B2418" t="s">
        <v>10</v>
      </c>
      <c r="C2418" s="1">
        <v>36302</v>
      </c>
      <c r="D2418">
        <v>2876</v>
      </c>
      <c r="E2418">
        <v>213823</v>
      </c>
      <c r="F2418">
        <v>0</v>
      </c>
      <c r="G2418">
        <v>0</v>
      </c>
      <c r="H2418">
        <v>0</v>
      </c>
      <c r="I2418" s="1">
        <v>36302</v>
      </c>
      <c r="J2418">
        <v>1999</v>
      </c>
      <c r="K2418">
        <f t="shared" si="222"/>
        <v>5</v>
      </c>
      <c r="L2418">
        <f t="shared" si="223"/>
        <v>22</v>
      </c>
      <c r="M2418">
        <f t="shared" si="224"/>
        <v>1999</v>
      </c>
      <c r="N2418">
        <f t="shared" si="225"/>
        <v>5704.5460000000003</v>
      </c>
      <c r="O2418">
        <f t="shared" si="226"/>
        <v>0</v>
      </c>
      <c r="P2418">
        <f t="shared" si="227"/>
        <v>5704.5460000000003</v>
      </c>
    </row>
    <row r="2419" spans="1:16" x14ac:dyDescent="0.3">
      <c r="A2419">
        <v>13087500</v>
      </c>
      <c r="B2419" t="s">
        <v>10</v>
      </c>
      <c r="C2419" s="1">
        <v>36303</v>
      </c>
      <c r="D2419">
        <v>2797</v>
      </c>
      <c r="E2419">
        <v>219371</v>
      </c>
      <c r="F2419">
        <v>0</v>
      </c>
      <c r="G2419">
        <v>0</v>
      </c>
      <c r="H2419">
        <v>0</v>
      </c>
      <c r="I2419" s="1">
        <v>36303</v>
      </c>
      <c r="J2419">
        <v>1999</v>
      </c>
      <c r="K2419">
        <f t="shared" si="222"/>
        <v>5</v>
      </c>
      <c r="L2419">
        <f t="shared" si="223"/>
        <v>23</v>
      </c>
      <c r="M2419">
        <f t="shared" si="224"/>
        <v>1999</v>
      </c>
      <c r="N2419">
        <f t="shared" si="225"/>
        <v>5547.8495000000003</v>
      </c>
      <c r="O2419">
        <f t="shared" si="226"/>
        <v>0</v>
      </c>
      <c r="P2419">
        <f t="shared" si="227"/>
        <v>5547.8495000000003</v>
      </c>
    </row>
    <row r="2420" spans="1:16" x14ac:dyDescent="0.3">
      <c r="A2420">
        <v>13087500</v>
      </c>
      <c r="B2420" t="s">
        <v>10</v>
      </c>
      <c r="C2420" s="1">
        <v>36304</v>
      </c>
      <c r="D2420">
        <v>2916</v>
      </c>
      <c r="E2420">
        <v>225155</v>
      </c>
      <c r="F2420">
        <v>0</v>
      </c>
      <c r="G2420">
        <v>0</v>
      </c>
      <c r="H2420">
        <v>0</v>
      </c>
      <c r="I2420" s="1">
        <v>36304</v>
      </c>
      <c r="J2420">
        <v>1999</v>
      </c>
      <c r="K2420">
        <f t="shared" si="222"/>
        <v>5</v>
      </c>
      <c r="L2420">
        <f t="shared" si="223"/>
        <v>24</v>
      </c>
      <c r="M2420">
        <f t="shared" si="224"/>
        <v>1999</v>
      </c>
      <c r="N2420">
        <f t="shared" si="225"/>
        <v>5783.8860000000004</v>
      </c>
      <c r="O2420">
        <f t="shared" si="226"/>
        <v>0</v>
      </c>
      <c r="P2420">
        <f t="shared" si="227"/>
        <v>5783.8860000000004</v>
      </c>
    </row>
    <row r="2421" spans="1:16" x14ac:dyDescent="0.3">
      <c r="A2421">
        <v>13087500</v>
      </c>
      <c r="B2421" t="s">
        <v>10</v>
      </c>
      <c r="C2421" s="1">
        <v>36305</v>
      </c>
      <c r="D2421">
        <v>3014</v>
      </c>
      <c r="E2421">
        <v>231133</v>
      </c>
      <c r="F2421">
        <v>0</v>
      </c>
      <c r="G2421">
        <v>0</v>
      </c>
      <c r="H2421">
        <v>0</v>
      </c>
      <c r="I2421" s="1">
        <v>36305</v>
      </c>
      <c r="J2421">
        <v>1999</v>
      </c>
      <c r="K2421">
        <f t="shared" si="222"/>
        <v>5</v>
      </c>
      <c r="L2421">
        <f t="shared" si="223"/>
        <v>25</v>
      </c>
      <c r="M2421">
        <f t="shared" si="224"/>
        <v>1999</v>
      </c>
      <c r="N2421">
        <f t="shared" si="225"/>
        <v>5978.2690000000002</v>
      </c>
      <c r="O2421">
        <f t="shared" si="226"/>
        <v>0</v>
      </c>
      <c r="P2421">
        <f t="shared" si="227"/>
        <v>5978.2690000000002</v>
      </c>
    </row>
    <row r="2422" spans="1:16" x14ac:dyDescent="0.3">
      <c r="A2422">
        <v>13087500</v>
      </c>
      <c r="B2422" t="s">
        <v>10</v>
      </c>
      <c r="C2422" s="1">
        <v>36306</v>
      </c>
      <c r="D2422">
        <v>3203</v>
      </c>
      <c r="E2422">
        <v>237486</v>
      </c>
      <c r="F2422">
        <v>0</v>
      </c>
      <c r="G2422">
        <v>0</v>
      </c>
      <c r="H2422">
        <v>0</v>
      </c>
      <c r="I2422" s="1">
        <v>36306</v>
      </c>
      <c r="J2422">
        <v>1999</v>
      </c>
      <c r="K2422">
        <f t="shared" si="222"/>
        <v>5</v>
      </c>
      <c r="L2422">
        <f t="shared" si="223"/>
        <v>26</v>
      </c>
      <c r="M2422">
        <f t="shared" si="224"/>
        <v>1999</v>
      </c>
      <c r="N2422">
        <f t="shared" si="225"/>
        <v>6353.1504999999997</v>
      </c>
      <c r="O2422">
        <f t="shared" si="226"/>
        <v>0</v>
      </c>
      <c r="P2422">
        <f t="shared" si="227"/>
        <v>6353.1504999999997</v>
      </c>
    </row>
    <row r="2423" spans="1:16" x14ac:dyDescent="0.3">
      <c r="A2423">
        <v>13087500</v>
      </c>
      <c r="B2423" t="s">
        <v>10</v>
      </c>
      <c r="C2423" s="1">
        <v>36307</v>
      </c>
      <c r="D2423">
        <v>3303</v>
      </c>
      <c r="E2423">
        <v>244038</v>
      </c>
      <c r="F2423">
        <v>0</v>
      </c>
      <c r="G2423">
        <v>0</v>
      </c>
      <c r="H2423">
        <v>0</v>
      </c>
      <c r="I2423" s="1">
        <v>36307</v>
      </c>
      <c r="J2423">
        <v>1999</v>
      </c>
      <c r="K2423">
        <f t="shared" si="222"/>
        <v>5</v>
      </c>
      <c r="L2423">
        <f t="shared" si="223"/>
        <v>27</v>
      </c>
      <c r="M2423">
        <f t="shared" si="224"/>
        <v>1999</v>
      </c>
      <c r="N2423">
        <f t="shared" si="225"/>
        <v>6551.5005000000001</v>
      </c>
      <c r="O2423">
        <f t="shared" si="226"/>
        <v>0</v>
      </c>
      <c r="P2423">
        <f t="shared" si="227"/>
        <v>6551.5005000000001</v>
      </c>
    </row>
    <row r="2424" spans="1:16" x14ac:dyDescent="0.3">
      <c r="A2424">
        <v>13087500</v>
      </c>
      <c r="B2424" t="s">
        <v>10</v>
      </c>
      <c r="C2424" s="1">
        <v>36308</v>
      </c>
      <c r="D2424">
        <v>3338</v>
      </c>
      <c r="E2424">
        <v>250659</v>
      </c>
      <c r="F2424">
        <v>0</v>
      </c>
      <c r="G2424">
        <v>0</v>
      </c>
      <c r="H2424">
        <v>0</v>
      </c>
      <c r="I2424" s="1">
        <v>36308</v>
      </c>
      <c r="J2424">
        <v>1999</v>
      </c>
      <c r="K2424">
        <f t="shared" si="222"/>
        <v>5</v>
      </c>
      <c r="L2424">
        <f t="shared" si="223"/>
        <v>28</v>
      </c>
      <c r="M2424">
        <f t="shared" si="224"/>
        <v>1999</v>
      </c>
      <c r="N2424">
        <f t="shared" si="225"/>
        <v>6620.9229999999998</v>
      </c>
      <c r="O2424">
        <f t="shared" si="226"/>
        <v>0</v>
      </c>
      <c r="P2424">
        <f t="shared" si="227"/>
        <v>6620.9229999999998</v>
      </c>
    </row>
    <row r="2425" spans="1:16" x14ac:dyDescent="0.3">
      <c r="A2425">
        <v>13087500</v>
      </c>
      <c r="B2425" t="s">
        <v>10</v>
      </c>
      <c r="C2425" s="1">
        <v>36309</v>
      </c>
      <c r="D2425">
        <v>3294</v>
      </c>
      <c r="E2425">
        <v>257192</v>
      </c>
      <c r="F2425">
        <v>0</v>
      </c>
      <c r="G2425">
        <v>0</v>
      </c>
      <c r="H2425">
        <v>0</v>
      </c>
      <c r="I2425" s="1">
        <v>36309</v>
      </c>
      <c r="J2425">
        <v>1999</v>
      </c>
      <c r="K2425">
        <f t="shared" si="222"/>
        <v>5</v>
      </c>
      <c r="L2425">
        <f t="shared" si="223"/>
        <v>29</v>
      </c>
      <c r="M2425">
        <f t="shared" si="224"/>
        <v>1999</v>
      </c>
      <c r="N2425">
        <f t="shared" si="225"/>
        <v>6533.6490000000003</v>
      </c>
      <c r="O2425">
        <f t="shared" si="226"/>
        <v>0</v>
      </c>
      <c r="P2425">
        <f t="shared" si="227"/>
        <v>6533.6490000000003</v>
      </c>
    </row>
    <row r="2426" spans="1:16" x14ac:dyDescent="0.3">
      <c r="A2426">
        <v>13087500</v>
      </c>
      <c r="B2426" t="s">
        <v>10</v>
      </c>
      <c r="C2426" s="1">
        <v>36310</v>
      </c>
      <c r="D2426">
        <v>3259</v>
      </c>
      <c r="E2426">
        <v>263657</v>
      </c>
      <c r="F2426">
        <v>0</v>
      </c>
      <c r="G2426">
        <v>0</v>
      </c>
      <c r="H2426">
        <v>0</v>
      </c>
      <c r="I2426" s="1">
        <v>36310</v>
      </c>
      <c r="J2426">
        <v>1999</v>
      </c>
      <c r="K2426">
        <f t="shared" si="222"/>
        <v>5</v>
      </c>
      <c r="L2426">
        <f t="shared" si="223"/>
        <v>30</v>
      </c>
      <c r="M2426">
        <f t="shared" si="224"/>
        <v>1999</v>
      </c>
      <c r="N2426">
        <f t="shared" si="225"/>
        <v>6464.2264999999998</v>
      </c>
      <c r="O2426">
        <f t="shared" si="226"/>
        <v>0</v>
      </c>
      <c r="P2426">
        <f t="shared" si="227"/>
        <v>6464.2264999999998</v>
      </c>
    </row>
    <row r="2427" spans="1:16" x14ac:dyDescent="0.3">
      <c r="A2427">
        <v>13087500</v>
      </c>
      <c r="B2427" t="s">
        <v>10</v>
      </c>
      <c r="C2427" s="1">
        <v>36311</v>
      </c>
      <c r="D2427">
        <v>3247</v>
      </c>
      <c r="E2427">
        <v>270097</v>
      </c>
      <c r="F2427">
        <v>0</v>
      </c>
      <c r="G2427">
        <v>0</v>
      </c>
      <c r="H2427">
        <v>0</v>
      </c>
      <c r="I2427" s="1">
        <v>36311</v>
      </c>
      <c r="J2427">
        <v>1999</v>
      </c>
      <c r="K2427">
        <f t="shared" si="222"/>
        <v>5</v>
      </c>
      <c r="L2427">
        <f t="shared" si="223"/>
        <v>31</v>
      </c>
      <c r="M2427">
        <f t="shared" si="224"/>
        <v>1999</v>
      </c>
      <c r="N2427">
        <f t="shared" si="225"/>
        <v>6440.4245000000001</v>
      </c>
      <c r="O2427">
        <f t="shared" si="226"/>
        <v>0</v>
      </c>
      <c r="P2427">
        <f t="shared" si="227"/>
        <v>6440.4245000000001</v>
      </c>
    </row>
    <row r="2428" spans="1:16" x14ac:dyDescent="0.3">
      <c r="A2428">
        <v>13087500</v>
      </c>
      <c r="B2428" t="s">
        <v>10</v>
      </c>
      <c r="C2428" s="1">
        <v>36312</v>
      </c>
      <c r="D2428">
        <v>3226</v>
      </c>
      <c r="E2428">
        <v>276496</v>
      </c>
      <c r="F2428">
        <v>0</v>
      </c>
      <c r="G2428">
        <v>0</v>
      </c>
      <c r="H2428">
        <v>0</v>
      </c>
      <c r="I2428" s="1">
        <v>36312</v>
      </c>
      <c r="J2428">
        <v>1999</v>
      </c>
      <c r="K2428">
        <f t="shared" si="222"/>
        <v>6</v>
      </c>
      <c r="L2428">
        <f t="shared" si="223"/>
        <v>1</v>
      </c>
      <c r="M2428">
        <f t="shared" si="224"/>
        <v>1999</v>
      </c>
      <c r="N2428">
        <f t="shared" si="225"/>
        <v>6398.7709999999997</v>
      </c>
      <c r="O2428">
        <f t="shared" si="226"/>
        <v>0</v>
      </c>
      <c r="P2428">
        <f t="shared" si="227"/>
        <v>6398.7709999999997</v>
      </c>
    </row>
    <row r="2429" spans="1:16" x14ac:dyDescent="0.3">
      <c r="A2429">
        <v>13087500</v>
      </c>
      <c r="B2429" t="s">
        <v>10</v>
      </c>
      <c r="C2429" s="1">
        <v>36313</v>
      </c>
      <c r="D2429">
        <v>2958</v>
      </c>
      <c r="E2429">
        <v>282363</v>
      </c>
      <c r="F2429">
        <v>0</v>
      </c>
      <c r="G2429">
        <v>0</v>
      </c>
      <c r="H2429">
        <v>0</v>
      </c>
      <c r="I2429" s="1">
        <v>36313</v>
      </c>
      <c r="J2429">
        <v>1999</v>
      </c>
      <c r="K2429">
        <f t="shared" si="222"/>
        <v>6</v>
      </c>
      <c r="L2429">
        <f t="shared" si="223"/>
        <v>2</v>
      </c>
      <c r="M2429">
        <f t="shared" si="224"/>
        <v>1999</v>
      </c>
      <c r="N2429">
        <f t="shared" si="225"/>
        <v>5867.1930000000002</v>
      </c>
      <c r="O2429">
        <f t="shared" si="226"/>
        <v>0</v>
      </c>
      <c r="P2429">
        <f t="shared" si="227"/>
        <v>5867.1930000000002</v>
      </c>
    </row>
    <row r="2430" spans="1:16" x14ac:dyDescent="0.3">
      <c r="A2430">
        <v>13087500</v>
      </c>
      <c r="B2430" t="s">
        <v>10</v>
      </c>
      <c r="C2430" s="1">
        <v>36314</v>
      </c>
      <c r="D2430">
        <v>2774</v>
      </c>
      <c r="E2430">
        <v>287865</v>
      </c>
      <c r="F2430">
        <v>0</v>
      </c>
      <c r="G2430">
        <v>0</v>
      </c>
      <c r="H2430">
        <v>0</v>
      </c>
      <c r="I2430" s="1">
        <v>36314</v>
      </c>
      <c r="J2430">
        <v>1999</v>
      </c>
      <c r="K2430">
        <f t="shared" si="222"/>
        <v>6</v>
      </c>
      <c r="L2430">
        <f t="shared" si="223"/>
        <v>3</v>
      </c>
      <c r="M2430">
        <f t="shared" si="224"/>
        <v>1999</v>
      </c>
      <c r="N2430">
        <f t="shared" si="225"/>
        <v>5502.2290000000003</v>
      </c>
      <c r="O2430">
        <f t="shared" si="226"/>
        <v>0</v>
      </c>
      <c r="P2430">
        <f t="shared" si="227"/>
        <v>5502.2290000000003</v>
      </c>
    </row>
    <row r="2431" spans="1:16" x14ac:dyDescent="0.3">
      <c r="A2431">
        <v>13087500</v>
      </c>
      <c r="B2431" t="s">
        <v>10</v>
      </c>
      <c r="C2431" s="1">
        <v>36315</v>
      </c>
      <c r="D2431">
        <v>2868</v>
      </c>
      <c r="E2431">
        <v>293554</v>
      </c>
      <c r="F2431">
        <v>0</v>
      </c>
      <c r="G2431">
        <v>0</v>
      </c>
      <c r="H2431">
        <v>0</v>
      </c>
      <c r="I2431" s="1">
        <v>36315</v>
      </c>
      <c r="J2431">
        <v>1999</v>
      </c>
      <c r="K2431">
        <f t="shared" si="222"/>
        <v>6</v>
      </c>
      <c r="L2431">
        <f t="shared" si="223"/>
        <v>4</v>
      </c>
      <c r="M2431">
        <f t="shared" si="224"/>
        <v>1999</v>
      </c>
      <c r="N2431">
        <f t="shared" si="225"/>
        <v>5688.6779999999999</v>
      </c>
      <c r="O2431">
        <f t="shared" si="226"/>
        <v>0</v>
      </c>
      <c r="P2431">
        <f t="shared" si="227"/>
        <v>5688.6779999999999</v>
      </c>
    </row>
    <row r="2432" spans="1:16" x14ac:dyDescent="0.3">
      <c r="A2432">
        <v>13087500</v>
      </c>
      <c r="B2432" t="s">
        <v>10</v>
      </c>
      <c r="C2432" s="1">
        <v>36316</v>
      </c>
      <c r="D2432">
        <v>2930</v>
      </c>
      <c r="E2432">
        <v>299366</v>
      </c>
      <c r="F2432">
        <v>0</v>
      </c>
      <c r="G2432">
        <v>0</v>
      </c>
      <c r="H2432">
        <v>0</v>
      </c>
      <c r="I2432" s="1">
        <v>36316</v>
      </c>
      <c r="J2432">
        <v>1999</v>
      </c>
      <c r="K2432">
        <f t="shared" si="222"/>
        <v>6</v>
      </c>
      <c r="L2432">
        <f t="shared" si="223"/>
        <v>5</v>
      </c>
      <c r="M2432">
        <f t="shared" si="224"/>
        <v>1999</v>
      </c>
      <c r="N2432">
        <f t="shared" si="225"/>
        <v>5811.6549999999997</v>
      </c>
      <c r="O2432">
        <f t="shared" si="226"/>
        <v>0</v>
      </c>
      <c r="P2432">
        <f t="shared" si="227"/>
        <v>5811.6549999999997</v>
      </c>
    </row>
    <row r="2433" spans="1:16" x14ac:dyDescent="0.3">
      <c r="A2433">
        <v>13087500</v>
      </c>
      <c r="B2433" t="s">
        <v>10</v>
      </c>
      <c r="C2433" s="1">
        <v>36317</v>
      </c>
      <c r="D2433">
        <v>2928</v>
      </c>
      <c r="E2433">
        <v>305173</v>
      </c>
      <c r="F2433">
        <v>0</v>
      </c>
      <c r="G2433">
        <v>0</v>
      </c>
      <c r="H2433">
        <v>0</v>
      </c>
      <c r="I2433" s="1">
        <v>36317</v>
      </c>
      <c r="J2433">
        <v>1999</v>
      </c>
      <c r="K2433">
        <f t="shared" si="222"/>
        <v>6</v>
      </c>
      <c r="L2433">
        <f t="shared" si="223"/>
        <v>6</v>
      </c>
      <c r="M2433">
        <f t="shared" si="224"/>
        <v>1999</v>
      </c>
      <c r="N2433">
        <f t="shared" si="225"/>
        <v>5807.6880000000001</v>
      </c>
      <c r="O2433">
        <f t="shared" si="226"/>
        <v>0</v>
      </c>
      <c r="P2433">
        <f t="shared" si="227"/>
        <v>5807.6880000000001</v>
      </c>
    </row>
    <row r="2434" spans="1:16" x14ac:dyDescent="0.3">
      <c r="A2434">
        <v>13087500</v>
      </c>
      <c r="B2434" t="s">
        <v>10</v>
      </c>
      <c r="C2434" s="1">
        <v>36318</v>
      </c>
      <c r="D2434">
        <v>2868</v>
      </c>
      <c r="E2434">
        <v>310862</v>
      </c>
      <c r="F2434">
        <v>0</v>
      </c>
      <c r="G2434">
        <v>0</v>
      </c>
      <c r="H2434">
        <v>0</v>
      </c>
      <c r="I2434" s="1">
        <v>36318</v>
      </c>
      <c r="J2434">
        <v>1999</v>
      </c>
      <c r="K2434">
        <f t="shared" si="222"/>
        <v>6</v>
      </c>
      <c r="L2434">
        <f t="shared" si="223"/>
        <v>7</v>
      </c>
      <c r="M2434">
        <f t="shared" si="224"/>
        <v>1999</v>
      </c>
      <c r="N2434">
        <f t="shared" si="225"/>
        <v>5688.6779999999999</v>
      </c>
      <c r="O2434">
        <f t="shared" si="226"/>
        <v>0</v>
      </c>
      <c r="P2434">
        <f t="shared" si="227"/>
        <v>5688.6779999999999</v>
      </c>
    </row>
    <row r="2435" spans="1:16" x14ac:dyDescent="0.3">
      <c r="A2435">
        <v>13087500</v>
      </c>
      <c r="B2435" t="s">
        <v>10</v>
      </c>
      <c r="C2435" s="1">
        <v>36319</v>
      </c>
      <c r="D2435">
        <v>2828</v>
      </c>
      <c r="E2435">
        <v>316471</v>
      </c>
      <c r="F2435">
        <v>0</v>
      </c>
      <c r="G2435">
        <v>0</v>
      </c>
      <c r="H2435">
        <v>0</v>
      </c>
      <c r="I2435" s="1">
        <v>36319</v>
      </c>
      <c r="J2435">
        <v>1999</v>
      </c>
      <c r="K2435">
        <f t="shared" ref="K2435:K2498" si="228">MONTH(I2435)</f>
        <v>6</v>
      </c>
      <c r="L2435">
        <f t="shared" ref="L2435:L2498" si="229">DAY(I2435)</f>
        <v>8</v>
      </c>
      <c r="M2435">
        <f t="shared" ref="M2435:M2498" si="230">YEAR(I2435)</f>
        <v>1999</v>
      </c>
      <c r="N2435">
        <f t="shared" ref="N2435:N2498" si="231">D2435*1.9835</f>
        <v>5609.3379999999997</v>
      </c>
      <c r="O2435">
        <f t="shared" ref="O2435:O2498" si="232">F2435*1.9835</f>
        <v>0</v>
      </c>
      <c r="P2435">
        <f t="shared" ref="P2435:P2498" si="233">(D2435-F2435)*1.9835</f>
        <v>5609.3379999999997</v>
      </c>
    </row>
    <row r="2436" spans="1:16" x14ac:dyDescent="0.3">
      <c r="A2436">
        <v>13087500</v>
      </c>
      <c r="B2436" t="s">
        <v>10</v>
      </c>
      <c r="C2436" s="1">
        <v>36320</v>
      </c>
      <c r="D2436">
        <v>2918</v>
      </c>
      <c r="E2436">
        <v>322259</v>
      </c>
      <c r="F2436">
        <v>0</v>
      </c>
      <c r="G2436">
        <v>0</v>
      </c>
      <c r="H2436">
        <v>0</v>
      </c>
      <c r="I2436" s="1">
        <v>36320</v>
      </c>
      <c r="J2436">
        <v>1999</v>
      </c>
      <c r="K2436">
        <f t="shared" si="228"/>
        <v>6</v>
      </c>
      <c r="L2436">
        <f t="shared" si="229"/>
        <v>9</v>
      </c>
      <c r="M2436">
        <f t="shared" si="230"/>
        <v>1999</v>
      </c>
      <c r="N2436">
        <f t="shared" si="231"/>
        <v>5787.8530000000001</v>
      </c>
      <c r="O2436">
        <f t="shared" si="232"/>
        <v>0</v>
      </c>
      <c r="P2436">
        <f t="shared" si="233"/>
        <v>5787.8530000000001</v>
      </c>
    </row>
    <row r="2437" spans="1:16" x14ac:dyDescent="0.3">
      <c r="A2437">
        <v>13087500</v>
      </c>
      <c r="B2437" t="s">
        <v>10</v>
      </c>
      <c r="C2437" s="1">
        <v>36321</v>
      </c>
      <c r="D2437">
        <v>2982</v>
      </c>
      <c r="E2437">
        <v>328174</v>
      </c>
      <c r="F2437">
        <v>0</v>
      </c>
      <c r="G2437">
        <v>0</v>
      </c>
      <c r="H2437">
        <v>0</v>
      </c>
      <c r="I2437" s="1">
        <v>36321</v>
      </c>
      <c r="J2437">
        <v>1999</v>
      </c>
      <c r="K2437">
        <f t="shared" si="228"/>
        <v>6</v>
      </c>
      <c r="L2437">
        <f t="shared" si="229"/>
        <v>10</v>
      </c>
      <c r="M2437">
        <f t="shared" si="230"/>
        <v>1999</v>
      </c>
      <c r="N2437">
        <f t="shared" si="231"/>
        <v>5914.7970000000005</v>
      </c>
      <c r="O2437">
        <f t="shared" si="232"/>
        <v>0</v>
      </c>
      <c r="P2437">
        <f t="shared" si="233"/>
        <v>5914.7970000000005</v>
      </c>
    </row>
    <row r="2438" spans="1:16" x14ac:dyDescent="0.3">
      <c r="A2438">
        <v>13087500</v>
      </c>
      <c r="B2438" t="s">
        <v>10</v>
      </c>
      <c r="C2438" s="1">
        <v>36322</v>
      </c>
      <c r="D2438">
        <v>3060</v>
      </c>
      <c r="E2438">
        <v>334243</v>
      </c>
      <c r="F2438">
        <v>0</v>
      </c>
      <c r="G2438">
        <v>0</v>
      </c>
      <c r="H2438">
        <v>0</v>
      </c>
      <c r="I2438" s="1">
        <v>36322</v>
      </c>
      <c r="J2438">
        <v>1999</v>
      </c>
      <c r="K2438">
        <f t="shared" si="228"/>
        <v>6</v>
      </c>
      <c r="L2438">
        <f t="shared" si="229"/>
        <v>11</v>
      </c>
      <c r="M2438">
        <f t="shared" si="230"/>
        <v>1999</v>
      </c>
      <c r="N2438">
        <f t="shared" si="231"/>
        <v>6069.51</v>
      </c>
      <c r="O2438">
        <f t="shared" si="232"/>
        <v>0</v>
      </c>
      <c r="P2438">
        <f t="shared" si="233"/>
        <v>6069.51</v>
      </c>
    </row>
    <row r="2439" spans="1:16" x14ac:dyDescent="0.3">
      <c r="A2439">
        <v>13087500</v>
      </c>
      <c r="B2439" t="s">
        <v>10</v>
      </c>
      <c r="C2439" s="1">
        <v>36323</v>
      </c>
      <c r="D2439">
        <v>3126</v>
      </c>
      <c r="E2439">
        <v>340444</v>
      </c>
      <c r="F2439">
        <v>0</v>
      </c>
      <c r="G2439">
        <v>0</v>
      </c>
      <c r="H2439">
        <v>0</v>
      </c>
      <c r="I2439" s="1">
        <v>36323</v>
      </c>
      <c r="J2439">
        <v>1999</v>
      </c>
      <c r="K2439">
        <f t="shared" si="228"/>
        <v>6</v>
      </c>
      <c r="L2439">
        <f t="shared" si="229"/>
        <v>12</v>
      </c>
      <c r="M2439">
        <f t="shared" si="230"/>
        <v>1999</v>
      </c>
      <c r="N2439">
        <f t="shared" si="231"/>
        <v>6200.4210000000003</v>
      </c>
      <c r="O2439">
        <f t="shared" si="232"/>
        <v>0</v>
      </c>
      <c r="P2439">
        <f t="shared" si="233"/>
        <v>6200.4210000000003</v>
      </c>
    </row>
    <row r="2440" spans="1:16" x14ac:dyDescent="0.3">
      <c r="A2440">
        <v>13087500</v>
      </c>
      <c r="B2440" t="s">
        <v>10</v>
      </c>
      <c r="C2440" s="1">
        <v>36324</v>
      </c>
      <c r="D2440">
        <v>3106</v>
      </c>
      <c r="E2440">
        <v>346605</v>
      </c>
      <c r="F2440">
        <v>0</v>
      </c>
      <c r="G2440">
        <v>0</v>
      </c>
      <c r="H2440">
        <v>0</v>
      </c>
      <c r="I2440" s="1">
        <v>36324</v>
      </c>
      <c r="J2440">
        <v>1999</v>
      </c>
      <c r="K2440">
        <f t="shared" si="228"/>
        <v>6</v>
      </c>
      <c r="L2440">
        <f t="shared" si="229"/>
        <v>13</v>
      </c>
      <c r="M2440">
        <f t="shared" si="230"/>
        <v>1999</v>
      </c>
      <c r="N2440">
        <f t="shared" si="231"/>
        <v>6160.7510000000002</v>
      </c>
      <c r="O2440">
        <f t="shared" si="232"/>
        <v>0</v>
      </c>
      <c r="P2440">
        <f t="shared" si="233"/>
        <v>6160.7510000000002</v>
      </c>
    </row>
    <row r="2441" spans="1:16" x14ac:dyDescent="0.3">
      <c r="A2441">
        <v>13087500</v>
      </c>
      <c r="B2441" t="s">
        <v>10</v>
      </c>
      <c r="C2441" s="1">
        <v>36325</v>
      </c>
      <c r="D2441">
        <v>3109</v>
      </c>
      <c r="E2441">
        <v>352771</v>
      </c>
      <c r="F2441">
        <v>0</v>
      </c>
      <c r="G2441">
        <v>0</v>
      </c>
      <c r="H2441">
        <v>0</v>
      </c>
      <c r="I2441" s="1">
        <v>36325</v>
      </c>
      <c r="J2441">
        <v>1999</v>
      </c>
      <c r="K2441">
        <f t="shared" si="228"/>
        <v>6</v>
      </c>
      <c r="L2441">
        <f t="shared" si="229"/>
        <v>14</v>
      </c>
      <c r="M2441">
        <f t="shared" si="230"/>
        <v>1999</v>
      </c>
      <c r="N2441">
        <f t="shared" si="231"/>
        <v>6166.7015000000001</v>
      </c>
      <c r="O2441">
        <f t="shared" si="232"/>
        <v>0</v>
      </c>
      <c r="P2441">
        <f t="shared" si="233"/>
        <v>6166.7015000000001</v>
      </c>
    </row>
    <row r="2442" spans="1:16" x14ac:dyDescent="0.3">
      <c r="A2442">
        <v>13087500</v>
      </c>
      <c r="B2442" t="s">
        <v>10</v>
      </c>
      <c r="C2442" s="1">
        <v>36326</v>
      </c>
      <c r="D2442">
        <v>3226</v>
      </c>
      <c r="E2442">
        <v>359170</v>
      </c>
      <c r="F2442">
        <v>0</v>
      </c>
      <c r="G2442">
        <v>0</v>
      </c>
      <c r="H2442">
        <v>0</v>
      </c>
      <c r="I2442" s="1">
        <v>36326</v>
      </c>
      <c r="J2442">
        <v>1999</v>
      </c>
      <c r="K2442">
        <f t="shared" si="228"/>
        <v>6</v>
      </c>
      <c r="L2442">
        <f t="shared" si="229"/>
        <v>15</v>
      </c>
      <c r="M2442">
        <f t="shared" si="230"/>
        <v>1999</v>
      </c>
      <c r="N2442">
        <f t="shared" si="231"/>
        <v>6398.7709999999997</v>
      </c>
      <c r="O2442">
        <f t="shared" si="232"/>
        <v>0</v>
      </c>
      <c r="P2442">
        <f t="shared" si="233"/>
        <v>6398.7709999999997</v>
      </c>
    </row>
    <row r="2443" spans="1:16" x14ac:dyDescent="0.3">
      <c r="A2443">
        <v>13087500</v>
      </c>
      <c r="B2443" t="s">
        <v>10</v>
      </c>
      <c r="C2443" s="1">
        <v>36327</v>
      </c>
      <c r="D2443">
        <v>3287</v>
      </c>
      <c r="E2443">
        <v>365690</v>
      </c>
      <c r="F2443">
        <v>0</v>
      </c>
      <c r="G2443">
        <v>0</v>
      </c>
      <c r="H2443">
        <v>0</v>
      </c>
      <c r="I2443" s="1">
        <v>36327</v>
      </c>
      <c r="J2443">
        <v>1999</v>
      </c>
      <c r="K2443">
        <f t="shared" si="228"/>
        <v>6</v>
      </c>
      <c r="L2443">
        <f t="shared" si="229"/>
        <v>16</v>
      </c>
      <c r="M2443">
        <f t="shared" si="230"/>
        <v>1999</v>
      </c>
      <c r="N2443">
        <f t="shared" si="231"/>
        <v>6519.7645000000002</v>
      </c>
      <c r="O2443">
        <f t="shared" si="232"/>
        <v>0</v>
      </c>
      <c r="P2443">
        <f t="shared" si="233"/>
        <v>6519.7645000000002</v>
      </c>
    </row>
    <row r="2444" spans="1:16" x14ac:dyDescent="0.3">
      <c r="A2444">
        <v>13087500</v>
      </c>
      <c r="B2444" t="s">
        <v>10</v>
      </c>
      <c r="C2444" s="1">
        <v>36328</v>
      </c>
      <c r="D2444">
        <v>3279</v>
      </c>
      <c r="E2444">
        <v>372194</v>
      </c>
      <c r="F2444">
        <v>0</v>
      </c>
      <c r="G2444">
        <v>0</v>
      </c>
      <c r="H2444">
        <v>0</v>
      </c>
      <c r="I2444" s="1">
        <v>36328</v>
      </c>
      <c r="J2444">
        <v>1999</v>
      </c>
      <c r="K2444">
        <f t="shared" si="228"/>
        <v>6</v>
      </c>
      <c r="L2444">
        <f t="shared" si="229"/>
        <v>17</v>
      </c>
      <c r="M2444">
        <f t="shared" si="230"/>
        <v>1999</v>
      </c>
      <c r="N2444">
        <f t="shared" si="231"/>
        <v>6503.8964999999998</v>
      </c>
      <c r="O2444">
        <f t="shared" si="232"/>
        <v>0</v>
      </c>
      <c r="P2444">
        <f t="shared" si="233"/>
        <v>6503.8964999999998</v>
      </c>
    </row>
    <row r="2445" spans="1:16" x14ac:dyDescent="0.3">
      <c r="A2445">
        <v>13087500</v>
      </c>
      <c r="B2445" t="s">
        <v>10</v>
      </c>
      <c r="C2445" s="1">
        <v>36329</v>
      </c>
      <c r="D2445">
        <v>3262</v>
      </c>
      <c r="E2445">
        <v>378664</v>
      </c>
      <c r="F2445">
        <v>0</v>
      </c>
      <c r="G2445">
        <v>0</v>
      </c>
      <c r="H2445">
        <v>0</v>
      </c>
      <c r="I2445" s="1">
        <v>36329</v>
      </c>
      <c r="J2445">
        <v>1999</v>
      </c>
      <c r="K2445">
        <f t="shared" si="228"/>
        <v>6</v>
      </c>
      <c r="L2445">
        <f t="shared" si="229"/>
        <v>18</v>
      </c>
      <c r="M2445">
        <f t="shared" si="230"/>
        <v>1999</v>
      </c>
      <c r="N2445">
        <f t="shared" si="231"/>
        <v>6470.1769999999997</v>
      </c>
      <c r="O2445">
        <f t="shared" si="232"/>
        <v>0</v>
      </c>
      <c r="P2445">
        <f t="shared" si="233"/>
        <v>6470.1769999999997</v>
      </c>
    </row>
    <row r="2446" spans="1:16" x14ac:dyDescent="0.3">
      <c r="A2446">
        <v>13087500</v>
      </c>
      <c r="B2446" t="s">
        <v>10</v>
      </c>
      <c r="C2446" s="1">
        <v>36330</v>
      </c>
      <c r="D2446">
        <v>3321</v>
      </c>
      <c r="E2446">
        <v>385251</v>
      </c>
      <c r="F2446">
        <v>0</v>
      </c>
      <c r="G2446">
        <v>0</v>
      </c>
      <c r="H2446">
        <v>0</v>
      </c>
      <c r="I2446" s="1">
        <v>36330</v>
      </c>
      <c r="J2446">
        <v>1999</v>
      </c>
      <c r="K2446">
        <f t="shared" si="228"/>
        <v>6</v>
      </c>
      <c r="L2446">
        <f t="shared" si="229"/>
        <v>19</v>
      </c>
      <c r="M2446">
        <f t="shared" si="230"/>
        <v>1999</v>
      </c>
      <c r="N2446">
        <f t="shared" si="231"/>
        <v>6587.2035000000005</v>
      </c>
      <c r="O2446">
        <f t="shared" si="232"/>
        <v>0</v>
      </c>
      <c r="P2446">
        <f t="shared" si="233"/>
        <v>6587.2035000000005</v>
      </c>
    </row>
    <row r="2447" spans="1:16" x14ac:dyDescent="0.3">
      <c r="A2447">
        <v>13087500</v>
      </c>
      <c r="B2447" t="s">
        <v>10</v>
      </c>
      <c r="C2447" s="1">
        <v>36331</v>
      </c>
      <c r="D2447">
        <v>3357</v>
      </c>
      <c r="E2447">
        <v>391910</v>
      </c>
      <c r="F2447">
        <v>0</v>
      </c>
      <c r="G2447">
        <v>0</v>
      </c>
      <c r="H2447">
        <v>0</v>
      </c>
      <c r="I2447" s="1">
        <v>36331</v>
      </c>
      <c r="J2447">
        <v>1999</v>
      </c>
      <c r="K2447">
        <f t="shared" si="228"/>
        <v>6</v>
      </c>
      <c r="L2447">
        <f t="shared" si="229"/>
        <v>20</v>
      </c>
      <c r="M2447">
        <f t="shared" si="230"/>
        <v>1999</v>
      </c>
      <c r="N2447">
        <f t="shared" si="231"/>
        <v>6658.6095000000005</v>
      </c>
      <c r="O2447">
        <f t="shared" si="232"/>
        <v>0</v>
      </c>
      <c r="P2447">
        <f t="shared" si="233"/>
        <v>6658.6095000000005</v>
      </c>
    </row>
    <row r="2448" spans="1:16" x14ac:dyDescent="0.3">
      <c r="A2448">
        <v>13087500</v>
      </c>
      <c r="B2448" t="s">
        <v>10</v>
      </c>
      <c r="C2448" s="1">
        <v>36332</v>
      </c>
      <c r="D2448">
        <v>3336</v>
      </c>
      <c r="E2448">
        <v>398527</v>
      </c>
      <c r="F2448">
        <v>0</v>
      </c>
      <c r="G2448">
        <v>0</v>
      </c>
      <c r="H2448">
        <v>0</v>
      </c>
      <c r="I2448" s="1">
        <v>36332</v>
      </c>
      <c r="J2448">
        <v>1999</v>
      </c>
      <c r="K2448">
        <f t="shared" si="228"/>
        <v>6</v>
      </c>
      <c r="L2448">
        <f t="shared" si="229"/>
        <v>21</v>
      </c>
      <c r="M2448">
        <f t="shared" si="230"/>
        <v>1999</v>
      </c>
      <c r="N2448">
        <f t="shared" si="231"/>
        <v>6616.9560000000001</v>
      </c>
      <c r="O2448">
        <f t="shared" si="232"/>
        <v>0</v>
      </c>
      <c r="P2448">
        <f t="shared" si="233"/>
        <v>6616.9560000000001</v>
      </c>
    </row>
    <row r="2449" spans="1:16" x14ac:dyDescent="0.3">
      <c r="A2449">
        <v>13087500</v>
      </c>
      <c r="B2449" t="s">
        <v>10</v>
      </c>
      <c r="C2449" s="1">
        <v>36333</v>
      </c>
      <c r="D2449">
        <v>3412</v>
      </c>
      <c r="E2449">
        <v>405294</v>
      </c>
      <c r="F2449">
        <v>0</v>
      </c>
      <c r="G2449">
        <v>0</v>
      </c>
      <c r="H2449">
        <v>0</v>
      </c>
      <c r="I2449" s="1">
        <v>36333</v>
      </c>
      <c r="J2449">
        <v>1999</v>
      </c>
      <c r="K2449">
        <f t="shared" si="228"/>
        <v>6</v>
      </c>
      <c r="L2449">
        <f t="shared" si="229"/>
        <v>22</v>
      </c>
      <c r="M2449">
        <f t="shared" si="230"/>
        <v>1999</v>
      </c>
      <c r="N2449">
        <f t="shared" si="231"/>
        <v>6767.7020000000002</v>
      </c>
      <c r="O2449">
        <f t="shared" si="232"/>
        <v>0</v>
      </c>
      <c r="P2449">
        <f t="shared" si="233"/>
        <v>6767.7020000000002</v>
      </c>
    </row>
    <row r="2450" spans="1:16" x14ac:dyDescent="0.3">
      <c r="A2450">
        <v>13087500</v>
      </c>
      <c r="B2450" t="s">
        <v>10</v>
      </c>
      <c r="C2450" s="1">
        <v>36334</v>
      </c>
      <c r="D2450">
        <v>3466</v>
      </c>
      <c r="E2450">
        <v>412169</v>
      </c>
      <c r="F2450">
        <v>0</v>
      </c>
      <c r="G2450">
        <v>0</v>
      </c>
      <c r="H2450">
        <v>0</v>
      </c>
      <c r="I2450" s="1">
        <v>36334</v>
      </c>
      <c r="J2450">
        <v>1999</v>
      </c>
      <c r="K2450">
        <f t="shared" si="228"/>
        <v>6</v>
      </c>
      <c r="L2450">
        <f t="shared" si="229"/>
        <v>23</v>
      </c>
      <c r="M2450">
        <f t="shared" si="230"/>
        <v>1999</v>
      </c>
      <c r="N2450">
        <f t="shared" si="231"/>
        <v>6874.8109999999997</v>
      </c>
      <c r="O2450">
        <f t="shared" si="232"/>
        <v>0</v>
      </c>
      <c r="P2450">
        <f t="shared" si="233"/>
        <v>6874.8109999999997</v>
      </c>
    </row>
    <row r="2451" spans="1:16" x14ac:dyDescent="0.3">
      <c r="A2451">
        <v>13087500</v>
      </c>
      <c r="B2451" t="s">
        <v>10</v>
      </c>
      <c r="C2451" s="1">
        <v>36335</v>
      </c>
      <c r="D2451">
        <v>3441</v>
      </c>
      <c r="E2451">
        <v>418994</v>
      </c>
      <c r="F2451">
        <v>0</v>
      </c>
      <c r="G2451">
        <v>0</v>
      </c>
      <c r="H2451">
        <v>0</v>
      </c>
      <c r="I2451" s="1">
        <v>36335</v>
      </c>
      <c r="J2451">
        <v>1999</v>
      </c>
      <c r="K2451">
        <f t="shared" si="228"/>
        <v>6</v>
      </c>
      <c r="L2451">
        <f t="shared" si="229"/>
        <v>24</v>
      </c>
      <c r="M2451">
        <f t="shared" si="230"/>
        <v>1999</v>
      </c>
      <c r="N2451">
        <f t="shared" si="231"/>
        <v>6825.2235000000001</v>
      </c>
      <c r="O2451">
        <f t="shared" si="232"/>
        <v>0</v>
      </c>
      <c r="P2451">
        <f t="shared" si="233"/>
        <v>6825.2235000000001</v>
      </c>
    </row>
    <row r="2452" spans="1:16" x14ac:dyDescent="0.3">
      <c r="A2452">
        <v>13087500</v>
      </c>
      <c r="B2452" t="s">
        <v>10</v>
      </c>
      <c r="C2452" s="1">
        <v>36336</v>
      </c>
      <c r="D2452">
        <v>3442</v>
      </c>
      <c r="E2452">
        <v>425822</v>
      </c>
      <c r="F2452">
        <v>0</v>
      </c>
      <c r="G2452">
        <v>0</v>
      </c>
      <c r="H2452">
        <v>0</v>
      </c>
      <c r="I2452" s="1">
        <v>36336</v>
      </c>
      <c r="J2452">
        <v>1999</v>
      </c>
      <c r="K2452">
        <f t="shared" si="228"/>
        <v>6</v>
      </c>
      <c r="L2452">
        <f t="shared" si="229"/>
        <v>25</v>
      </c>
      <c r="M2452">
        <f t="shared" si="230"/>
        <v>1999</v>
      </c>
      <c r="N2452">
        <f t="shared" si="231"/>
        <v>6827.2070000000003</v>
      </c>
      <c r="O2452">
        <f t="shared" si="232"/>
        <v>0</v>
      </c>
      <c r="P2452">
        <f t="shared" si="233"/>
        <v>6827.2070000000003</v>
      </c>
    </row>
    <row r="2453" spans="1:16" x14ac:dyDescent="0.3">
      <c r="A2453">
        <v>13087500</v>
      </c>
      <c r="B2453" t="s">
        <v>10</v>
      </c>
      <c r="C2453" s="1">
        <v>36337</v>
      </c>
      <c r="D2453">
        <v>3458</v>
      </c>
      <c r="E2453">
        <v>432681</v>
      </c>
      <c r="F2453">
        <v>0</v>
      </c>
      <c r="G2453">
        <v>0</v>
      </c>
      <c r="H2453">
        <v>0</v>
      </c>
      <c r="I2453" s="1">
        <v>36337</v>
      </c>
      <c r="J2453">
        <v>1999</v>
      </c>
      <c r="K2453">
        <f t="shared" si="228"/>
        <v>6</v>
      </c>
      <c r="L2453">
        <f t="shared" si="229"/>
        <v>26</v>
      </c>
      <c r="M2453">
        <f t="shared" si="230"/>
        <v>1999</v>
      </c>
      <c r="N2453">
        <f t="shared" si="231"/>
        <v>6858.9430000000002</v>
      </c>
      <c r="O2453">
        <f t="shared" si="232"/>
        <v>0</v>
      </c>
      <c r="P2453">
        <f t="shared" si="233"/>
        <v>6858.9430000000002</v>
      </c>
    </row>
    <row r="2454" spans="1:16" x14ac:dyDescent="0.3">
      <c r="A2454">
        <v>13087500</v>
      </c>
      <c r="B2454" t="s">
        <v>10</v>
      </c>
      <c r="C2454" s="1">
        <v>36338</v>
      </c>
      <c r="D2454">
        <v>3473</v>
      </c>
      <c r="E2454">
        <v>439569</v>
      </c>
      <c r="F2454">
        <v>0</v>
      </c>
      <c r="G2454">
        <v>0</v>
      </c>
      <c r="H2454">
        <v>0</v>
      </c>
      <c r="I2454" s="1">
        <v>36338</v>
      </c>
      <c r="J2454">
        <v>1999</v>
      </c>
      <c r="K2454">
        <f t="shared" si="228"/>
        <v>6</v>
      </c>
      <c r="L2454">
        <f t="shared" si="229"/>
        <v>27</v>
      </c>
      <c r="M2454">
        <f t="shared" si="230"/>
        <v>1999</v>
      </c>
      <c r="N2454">
        <f t="shared" si="231"/>
        <v>6888.6954999999998</v>
      </c>
      <c r="O2454">
        <f t="shared" si="232"/>
        <v>0</v>
      </c>
      <c r="P2454">
        <f t="shared" si="233"/>
        <v>6888.6954999999998</v>
      </c>
    </row>
    <row r="2455" spans="1:16" x14ac:dyDescent="0.3">
      <c r="A2455">
        <v>13087500</v>
      </c>
      <c r="B2455" t="s">
        <v>10</v>
      </c>
      <c r="C2455" s="1">
        <v>36339</v>
      </c>
      <c r="D2455">
        <v>3533</v>
      </c>
      <c r="E2455">
        <v>446577</v>
      </c>
      <c r="F2455">
        <v>0</v>
      </c>
      <c r="G2455">
        <v>0</v>
      </c>
      <c r="H2455">
        <v>0</v>
      </c>
      <c r="I2455" s="1">
        <v>36339</v>
      </c>
      <c r="J2455">
        <v>1999</v>
      </c>
      <c r="K2455">
        <f t="shared" si="228"/>
        <v>6</v>
      </c>
      <c r="L2455">
        <f t="shared" si="229"/>
        <v>28</v>
      </c>
      <c r="M2455">
        <f t="shared" si="230"/>
        <v>1999</v>
      </c>
      <c r="N2455">
        <f t="shared" si="231"/>
        <v>7007.7055</v>
      </c>
      <c r="O2455">
        <f t="shared" si="232"/>
        <v>0</v>
      </c>
      <c r="P2455">
        <f t="shared" si="233"/>
        <v>7007.7055</v>
      </c>
    </row>
    <row r="2456" spans="1:16" x14ac:dyDescent="0.3">
      <c r="A2456">
        <v>13087500</v>
      </c>
      <c r="B2456" t="s">
        <v>10</v>
      </c>
      <c r="C2456" s="1">
        <v>36340</v>
      </c>
      <c r="D2456">
        <v>3534</v>
      </c>
      <c r="E2456">
        <v>453587</v>
      </c>
      <c r="F2456">
        <v>0</v>
      </c>
      <c r="G2456">
        <v>0</v>
      </c>
      <c r="H2456">
        <v>0</v>
      </c>
      <c r="I2456" s="1">
        <v>36340</v>
      </c>
      <c r="J2456">
        <v>1999</v>
      </c>
      <c r="K2456">
        <f t="shared" si="228"/>
        <v>6</v>
      </c>
      <c r="L2456">
        <f t="shared" si="229"/>
        <v>29</v>
      </c>
      <c r="M2456">
        <f t="shared" si="230"/>
        <v>1999</v>
      </c>
      <c r="N2456">
        <f t="shared" si="231"/>
        <v>7009.6890000000003</v>
      </c>
      <c r="O2456">
        <f t="shared" si="232"/>
        <v>0</v>
      </c>
      <c r="P2456">
        <f t="shared" si="233"/>
        <v>7009.6890000000003</v>
      </c>
    </row>
    <row r="2457" spans="1:16" x14ac:dyDescent="0.3">
      <c r="A2457">
        <v>13087500</v>
      </c>
      <c r="B2457" t="s">
        <v>10</v>
      </c>
      <c r="C2457" s="1">
        <v>36341</v>
      </c>
      <c r="D2457">
        <v>3563</v>
      </c>
      <c r="E2457">
        <v>460654</v>
      </c>
      <c r="F2457">
        <v>0</v>
      </c>
      <c r="G2457">
        <v>0</v>
      </c>
      <c r="H2457">
        <v>0</v>
      </c>
      <c r="I2457" s="1">
        <v>36341</v>
      </c>
      <c r="J2457">
        <v>1999</v>
      </c>
      <c r="K2457">
        <f t="shared" si="228"/>
        <v>6</v>
      </c>
      <c r="L2457">
        <f t="shared" si="229"/>
        <v>30</v>
      </c>
      <c r="M2457">
        <f t="shared" si="230"/>
        <v>1999</v>
      </c>
      <c r="N2457">
        <f t="shared" si="231"/>
        <v>7067.2105000000001</v>
      </c>
      <c r="O2457">
        <f t="shared" si="232"/>
        <v>0</v>
      </c>
      <c r="P2457">
        <f t="shared" si="233"/>
        <v>7067.2105000000001</v>
      </c>
    </row>
    <row r="2458" spans="1:16" x14ac:dyDescent="0.3">
      <c r="A2458">
        <v>13087500</v>
      </c>
      <c r="B2458" t="s">
        <v>10</v>
      </c>
      <c r="C2458" s="1">
        <v>36342</v>
      </c>
      <c r="D2458">
        <v>3586</v>
      </c>
      <c r="E2458">
        <v>467767</v>
      </c>
      <c r="F2458">
        <v>0</v>
      </c>
      <c r="G2458">
        <v>0</v>
      </c>
      <c r="H2458">
        <v>0</v>
      </c>
      <c r="I2458" s="1">
        <v>36342</v>
      </c>
      <c r="J2458">
        <v>1999</v>
      </c>
      <c r="K2458">
        <f t="shared" si="228"/>
        <v>7</v>
      </c>
      <c r="L2458">
        <f t="shared" si="229"/>
        <v>1</v>
      </c>
      <c r="M2458">
        <f t="shared" si="230"/>
        <v>1999</v>
      </c>
      <c r="N2458">
        <f t="shared" si="231"/>
        <v>7112.8310000000001</v>
      </c>
      <c r="O2458">
        <f t="shared" si="232"/>
        <v>0</v>
      </c>
      <c r="P2458">
        <f t="shared" si="233"/>
        <v>7112.8310000000001</v>
      </c>
    </row>
    <row r="2459" spans="1:16" x14ac:dyDescent="0.3">
      <c r="A2459">
        <v>13087500</v>
      </c>
      <c r="B2459" t="s">
        <v>10</v>
      </c>
      <c r="C2459" s="1">
        <v>36343</v>
      </c>
      <c r="D2459">
        <v>3618</v>
      </c>
      <c r="E2459">
        <v>7176</v>
      </c>
      <c r="F2459">
        <v>0</v>
      </c>
      <c r="G2459">
        <v>0</v>
      </c>
      <c r="H2459">
        <v>239036</v>
      </c>
      <c r="I2459" s="1">
        <v>36343</v>
      </c>
      <c r="J2459">
        <v>1999</v>
      </c>
      <c r="K2459">
        <f t="shared" si="228"/>
        <v>7</v>
      </c>
      <c r="L2459">
        <f t="shared" si="229"/>
        <v>2</v>
      </c>
      <c r="M2459">
        <f t="shared" si="230"/>
        <v>1999</v>
      </c>
      <c r="N2459">
        <f t="shared" si="231"/>
        <v>7176.3029999999999</v>
      </c>
      <c r="O2459">
        <f t="shared" si="232"/>
        <v>0</v>
      </c>
      <c r="P2459">
        <f t="shared" si="233"/>
        <v>7176.3029999999999</v>
      </c>
    </row>
    <row r="2460" spans="1:16" x14ac:dyDescent="0.3">
      <c r="A2460">
        <v>13087500</v>
      </c>
      <c r="B2460" t="s">
        <v>10</v>
      </c>
      <c r="C2460" s="1">
        <v>36344</v>
      </c>
      <c r="D2460">
        <v>3619</v>
      </c>
      <c r="E2460">
        <v>14355</v>
      </c>
      <c r="F2460">
        <v>0</v>
      </c>
      <c r="G2460">
        <v>0</v>
      </c>
      <c r="H2460">
        <v>239036</v>
      </c>
      <c r="I2460" s="1">
        <v>36344</v>
      </c>
      <c r="J2460">
        <v>1999</v>
      </c>
      <c r="K2460">
        <f t="shared" si="228"/>
        <v>7</v>
      </c>
      <c r="L2460">
        <f t="shared" si="229"/>
        <v>3</v>
      </c>
      <c r="M2460">
        <f t="shared" si="230"/>
        <v>1999</v>
      </c>
      <c r="N2460">
        <f t="shared" si="231"/>
        <v>7178.2865000000002</v>
      </c>
      <c r="O2460">
        <f t="shared" si="232"/>
        <v>0</v>
      </c>
      <c r="P2460">
        <f t="shared" si="233"/>
        <v>7178.2865000000002</v>
      </c>
    </row>
    <row r="2461" spans="1:16" x14ac:dyDescent="0.3">
      <c r="A2461">
        <v>13087500</v>
      </c>
      <c r="B2461" t="s">
        <v>10</v>
      </c>
      <c r="C2461" s="1">
        <v>36345</v>
      </c>
      <c r="D2461">
        <v>3584</v>
      </c>
      <c r="E2461">
        <v>21464</v>
      </c>
      <c r="F2461">
        <v>0</v>
      </c>
      <c r="G2461">
        <v>0</v>
      </c>
      <c r="H2461">
        <v>239036</v>
      </c>
      <c r="I2461" s="1">
        <v>36345</v>
      </c>
      <c r="J2461">
        <v>1999</v>
      </c>
      <c r="K2461">
        <f t="shared" si="228"/>
        <v>7</v>
      </c>
      <c r="L2461">
        <f t="shared" si="229"/>
        <v>4</v>
      </c>
      <c r="M2461">
        <f t="shared" si="230"/>
        <v>1999</v>
      </c>
      <c r="N2461">
        <f t="shared" si="231"/>
        <v>7108.8640000000005</v>
      </c>
      <c r="O2461">
        <f t="shared" si="232"/>
        <v>0</v>
      </c>
      <c r="P2461">
        <f t="shared" si="233"/>
        <v>7108.8640000000005</v>
      </c>
    </row>
    <row r="2462" spans="1:16" x14ac:dyDescent="0.3">
      <c r="A2462">
        <v>13087500</v>
      </c>
      <c r="B2462" t="s">
        <v>10</v>
      </c>
      <c r="C2462" s="1">
        <v>36346</v>
      </c>
      <c r="D2462">
        <v>3610</v>
      </c>
      <c r="E2462">
        <v>28624</v>
      </c>
      <c r="F2462">
        <v>0</v>
      </c>
      <c r="G2462">
        <v>0</v>
      </c>
      <c r="H2462">
        <v>239036</v>
      </c>
      <c r="I2462" s="1">
        <v>36346</v>
      </c>
      <c r="J2462">
        <v>1999</v>
      </c>
      <c r="K2462">
        <f t="shared" si="228"/>
        <v>7</v>
      </c>
      <c r="L2462">
        <f t="shared" si="229"/>
        <v>5</v>
      </c>
      <c r="M2462">
        <f t="shared" si="230"/>
        <v>1999</v>
      </c>
      <c r="N2462">
        <f t="shared" si="231"/>
        <v>7160.4350000000004</v>
      </c>
      <c r="O2462">
        <f t="shared" si="232"/>
        <v>0</v>
      </c>
      <c r="P2462">
        <f t="shared" si="233"/>
        <v>7160.4350000000004</v>
      </c>
    </row>
    <row r="2463" spans="1:16" x14ac:dyDescent="0.3">
      <c r="A2463">
        <v>13087500</v>
      </c>
      <c r="B2463" t="s">
        <v>10</v>
      </c>
      <c r="C2463" s="1">
        <v>36347</v>
      </c>
      <c r="D2463">
        <v>3593</v>
      </c>
      <c r="E2463">
        <v>35751</v>
      </c>
      <c r="F2463">
        <v>0</v>
      </c>
      <c r="G2463">
        <v>0</v>
      </c>
      <c r="H2463">
        <v>239036</v>
      </c>
      <c r="I2463" s="1">
        <v>36347</v>
      </c>
      <c r="J2463">
        <v>1999</v>
      </c>
      <c r="K2463">
        <f t="shared" si="228"/>
        <v>7</v>
      </c>
      <c r="L2463">
        <f t="shared" si="229"/>
        <v>6</v>
      </c>
      <c r="M2463">
        <f t="shared" si="230"/>
        <v>1999</v>
      </c>
      <c r="N2463">
        <f t="shared" si="231"/>
        <v>7126.7155000000002</v>
      </c>
      <c r="O2463">
        <f t="shared" si="232"/>
        <v>0</v>
      </c>
      <c r="P2463">
        <f t="shared" si="233"/>
        <v>7126.7155000000002</v>
      </c>
    </row>
    <row r="2464" spans="1:16" x14ac:dyDescent="0.3">
      <c r="A2464">
        <v>13087500</v>
      </c>
      <c r="B2464" t="s">
        <v>10</v>
      </c>
      <c r="C2464" s="1">
        <v>36348</v>
      </c>
      <c r="D2464">
        <v>3617</v>
      </c>
      <c r="E2464">
        <v>42925</v>
      </c>
      <c r="F2464">
        <v>0</v>
      </c>
      <c r="G2464">
        <v>0</v>
      </c>
      <c r="H2464">
        <v>239036</v>
      </c>
      <c r="I2464" s="1">
        <v>36348</v>
      </c>
      <c r="J2464">
        <v>1999</v>
      </c>
      <c r="K2464">
        <f t="shared" si="228"/>
        <v>7</v>
      </c>
      <c r="L2464">
        <f t="shared" si="229"/>
        <v>7</v>
      </c>
      <c r="M2464">
        <f t="shared" si="230"/>
        <v>1999</v>
      </c>
      <c r="N2464">
        <f t="shared" si="231"/>
        <v>7174.3195000000005</v>
      </c>
      <c r="O2464">
        <f t="shared" si="232"/>
        <v>0</v>
      </c>
      <c r="P2464">
        <f t="shared" si="233"/>
        <v>7174.3195000000005</v>
      </c>
    </row>
    <row r="2465" spans="1:16" x14ac:dyDescent="0.3">
      <c r="A2465">
        <v>13087500</v>
      </c>
      <c r="B2465" t="s">
        <v>10</v>
      </c>
      <c r="C2465" s="1">
        <v>36349</v>
      </c>
      <c r="D2465">
        <v>3638</v>
      </c>
      <c r="E2465">
        <v>50141</v>
      </c>
      <c r="F2465">
        <v>0</v>
      </c>
      <c r="G2465">
        <v>0</v>
      </c>
      <c r="H2465">
        <v>239036</v>
      </c>
      <c r="I2465" s="1">
        <v>36349</v>
      </c>
      <c r="J2465">
        <v>1999</v>
      </c>
      <c r="K2465">
        <f t="shared" si="228"/>
        <v>7</v>
      </c>
      <c r="L2465">
        <f t="shared" si="229"/>
        <v>8</v>
      </c>
      <c r="M2465">
        <f t="shared" si="230"/>
        <v>1999</v>
      </c>
      <c r="N2465">
        <f t="shared" si="231"/>
        <v>7215.973</v>
      </c>
      <c r="O2465">
        <f t="shared" si="232"/>
        <v>0</v>
      </c>
      <c r="P2465">
        <f t="shared" si="233"/>
        <v>7215.973</v>
      </c>
    </row>
    <row r="2466" spans="1:16" x14ac:dyDescent="0.3">
      <c r="A2466">
        <v>13087500</v>
      </c>
      <c r="B2466" t="s">
        <v>10</v>
      </c>
      <c r="C2466" s="1">
        <v>36350</v>
      </c>
      <c r="D2466">
        <v>3614</v>
      </c>
      <c r="E2466">
        <v>57309</v>
      </c>
      <c r="F2466">
        <v>0</v>
      </c>
      <c r="G2466">
        <v>0</v>
      </c>
      <c r="H2466">
        <v>239036</v>
      </c>
      <c r="I2466" s="1">
        <v>36350</v>
      </c>
      <c r="J2466">
        <v>1999</v>
      </c>
      <c r="K2466">
        <f t="shared" si="228"/>
        <v>7</v>
      </c>
      <c r="L2466">
        <f t="shared" si="229"/>
        <v>9</v>
      </c>
      <c r="M2466">
        <f t="shared" si="230"/>
        <v>1999</v>
      </c>
      <c r="N2466">
        <f t="shared" si="231"/>
        <v>7168.3690000000006</v>
      </c>
      <c r="O2466">
        <f t="shared" si="232"/>
        <v>0</v>
      </c>
      <c r="P2466">
        <f t="shared" si="233"/>
        <v>7168.3690000000006</v>
      </c>
    </row>
    <row r="2467" spans="1:16" x14ac:dyDescent="0.3">
      <c r="A2467">
        <v>13087500</v>
      </c>
      <c r="B2467" t="s">
        <v>10</v>
      </c>
      <c r="C2467" s="1">
        <v>36351</v>
      </c>
      <c r="D2467">
        <v>3646</v>
      </c>
      <c r="E2467">
        <v>64541</v>
      </c>
      <c r="F2467">
        <v>0</v>
      </c>
      <c r="G2467">
        <v>0</v>
      </c>
      <c r="H2467">
        <v>239036</v>
      </c>
      <c r="I2467" s="1">
        <v>36351</v>
      </c>
      <c r="J2467">
        <v>1999</v>
      </c>
      <c r="K2467">
        <f t="shared" si="228"/>
        <v>7</v>
      </c>
      <c r="L2467">
        <f t="shared" si="229"/>
        <v>10</v>
      </c>
      <c r="M2467">
        <f t="shared" si="230"/>
        <v>1999</v>
      </c>
      <c r="N2467">
        <f t="shared" si="231"/>
        <v>7231.8410000000003</v>
      </c>
      <c r="O2467">
        <f t="shared" si="232"/>
        <v>0</v>
      </c>
      <c r="P2467">
        <f t="shared" si="233"/>
        <v>7231.8410000000003</v>
      </c>
    </row>
    <row r="2468" spans="1:16" x14ac:dyDescent="0.3">
      <c r="A2468">
        <v>13087500</v>
      </c>
      <c r="B2468" t="s">
        <v>10</v>
      </c>
      <c r="C2468" s="1">
        <v>36352</v>
      </c>
      <c r="D2468">
        <v>3652</v>
      </c>
      <c r="E2468">
        <v>71785</v>
      </c>
      <c r="F2468">
        <v>0</v>
      </c>
      <c r="G2468">
        <v>0</v>
      </c>
      <c r="H2468">
        <v>239036</v>
      </c>
      <c r="I2468" s="1">
        <v>36352</v>
      </c>
      <c r="J2468">
        <v>1999</v>
      </c>
      <c r="K2468">
        <f t="shared" si="228"/>
        <v>7</v>
      </c>
      <c r="L2468">
        <f t="shared" si="229"/>
        <v>11</v>
      </c>
      <c r="M2468">
        <f t="shared" si="230"/>
        <v>1999</v>
      </c>
      <c r="N2468">
        <f t="shared" si="231"/>
        <v>7243.7420000000002</v>
      </c>
      <c r="O2468">
        <f t="shared" si="232"/>
        <v>0</v>
      </c>
      <c r="P2468">
        <f t="shared" si="233"/>
        <v>7243.7420000000002</v>
      </c>
    </row>
    <row r="2469" spans="1:16" x14ac:dyDescent="0.3">
      <c r="A2469">
        <v>13087500</v>
      </c>
      <c r="B2469" t="s">
        <v>10</v>
      </c>
      <c r="C2469" s="1">
        <v>36353</v>
      </c>
      <c r="D2469">
        <v>3635</v>
      </c>
      <c r="E2469">
        <v>78995</v>
      </c>
      <c r="F2469">
        <v>0</v>
      </c>
      <c r="G2469">
        <v>0</v>
      </c>
      <c r="H2469">
        <v>239036</v>
      </c>
      <c r="I2469" s="1">
        <v>36353</v>
      </c>
      <c r="J2469">
        <v>1999</v>
      </c>
      <c r="K2469">
        <f t="shared" si="228"/>
        <v>7</v>
      </c>
      <c r="L2469">
        <f t="shared" si="229"/>
        <v>12</v>
      </c>
      <c r="M2469">
        <f t="shared" si="230"/>
        <v>1999</v>
      </c>
      <c r="N2469">
        <f t="shared" si="231"/>
        <v>7210.0225</v>
      </c>
      <c r="O2469">
        <f t="shared" si="232"/>
        <v>0</v>
      </c>
      <c r="P2469">
        <f t="shared" si="233"/>
        <v>7210.0225</v>
      </c>
    </row>
    <row r="2470" spans="1:16" x14ac:dyDescent="0.3">
      <c r="A2470">
        <v>13087500</v>
      </c>
      <c r="B2470" t="s">
        <v>10</v>
      </c>
      <c r="C2470" s="1">
        <v>36354</v>
      </c>
      <c r="D2470">
        <v>3615</v>
      </c>
      <c r="E2470">
        <v>86165</v>
      </c>
      <c r="F2470">
        <v>0</v>
      </c>
      <c r="G2470">
        <v>0</v>
      </c>
      <c r="H2470">
        <v>239036</v>
      </c>
      <c r="I2470" s="1">
        <v>36354</v>
      </c>
      <c r="J2470">
        <v>1999</v>
      </c>
      <c r="K2470">
        <f t="shared" si="228"/>
        <v>7</v>
      </c>
      <c r="L2470">
        <f t="shared" si="229"/>
        <v>13</v>
      </c>
      <c r="M2470">
        <f t="shared" si="230"/>
        <v>1999</v>
      </c>
      <c r="N2470">
        <f t="shared" si="231"/>
        <v>7170.3525</v>
      </c>
      <c r="O2470">
        <f t="shared" si="232"/>
        <v>0</v>
      </c>
      <c r="P2470">
        <f t="shared" si="233"/>
        <v>7170.3525</v>
      </c>
    </row>
    <row r="2471" spans="1:16" x14ac:dyDescent="0.3">
      <c r="A2471">
        <v>13087500</v>
      </c>
      <c r="B2471" t="s">
        <v>10</v>
      </c>
      <c r="C2471" s="1">
        <v>36355</v>
      </c>
      <c r="D2471">
        <v>3617</v>
      </c>
      <c r="E2471">
        <v>93340</v>
      </c>
      <c r="F2471">
        <v>0</v>
      </c>
      <c r="G2471">
        <v>0</v>
      </c>
      <c r="H2471">
        <v>239036</v>
      </c>
      <c r="I2471" s="1">
        <v>36355</v>
      </c>
      <c r="J2471">
        <v>1999</v>
      </c>
      <c r="K2471">
        <f t="shared" si="228"/>
        <v>7</v>
      </c>
      <c r="L2471">
        <f t="shared" si="229"/>
        <v>14</v>
      </c>
      <c r="M2471">
        <f t="shared" si="230"/>
        <v>1999</v>
      </c>
      <c r="N2471">
        <f t="shared" si="231"/>
        <v>7174.3195000000005</v>
      </c>
      <c r="O2471">
        <f t="shared" si="232"/>
        <v>0</v>
      </c>
      <c r="P2471">
        <f t="shared" si="233"/>
        <v>7174.3195000000005</v>
      </c>
    </row>
    <row r="2472" spans="1:16" x14ac:dyDescent="0.3">
      <c r="A2472">
        <v>13087500</v>
      </c>
      <c r="B2472" t="s">
        <v>10</v>
      </c>
      <c r="C2472" s="1">
        <v>36356</v>
      </c>
      <c r="D2472">
        <v>3633</v>
      </c>
      <c r="E2472">
        <v>100546</v>
      </c>
      <c r="F2472">
        <v>0</v>
      </c>
      <c r="G2472">
        <v>0</v>
      </c>
      <c r="H2472">
        <v>239036</v>
      </c>
      <c r="I2472" s="1">
        <v>36356</v>
      </c>
      <c r="J2472">
        <v>1999</v>
      </c>
      <c r="K2472">
        <f t="shared" si="228"/>
        <v>7</v>
      </c>
      <c r="L2472">
        <f t="shared" si="229"/>
        <v>15</v>
      </c>
      <c r="M2472">
        <f t="shared" si="230"/>
        <v>1999</v>
      </c>
      <c r="N2472">
        <f t="shared" si="231"/>
        <v>7206.0555000000004</v>
      </c>
      <c r="O2472">
        <f t="shared" si="232"/>
        <v>0</v>
      </c>
      <c r="P2472">
        <f t="shared" si="233"/>
        <v>7206.0555000000004</v>
      </c>
    </row>
    <row r="2473" spans="1:16" x14ac:dyDescent="0.3">
      <c r="A2473">
        <v>13087500</v>
      </c>
      <c r="B2473" t="s">
        <v>10</v>
      </c>
      <c r="C2473" s="1">
        <v>36357</v>
      </c>
      <c r="D2473">
        <v>3558</v>
      </c>
      <c r="E2473">
        <v>107603</v>
      </c>
      <c r="F2473">
        <v>0</v>
      </c>
      <c r="G2473">
        <v>0</v>
      </c>
      <c r="H2473">
        <v>239036</v>
      </c>
      <c r="I2473" s="1">
        <v>36357</v>
      </c>
      <c r="J2473">
        <v>1999</v>
      </c>
      <c r="K2473">
        <f t="shared" si="228"/>
        <v>7</v>
      </c>
      <c r="L2473">
        <f t="shared" si="229"/>
        <v>16</v>
      </c>
      <c r="M2473">
        <f t="shared" si="230"/>
        <v>1999</v>
      </c>
      <c r="N2473">
        <f t="shared" si="231"/>
        <v>7057.2930000000006</v>
      </c>
      <c r="O2473">
        <f t="shared" si="232"/>
        <v>0</v>
      </c>
      <c r="P2473">
        <f t="shared" si="233"/>
        <v>7057.2930000000006</v>
      </c>
    </row>
    <row r="2474" spans="1:16" x14ac:dyDescent="0.3">
      <c r="A2474">
        <v>13087500</v>
      </c>
      <c r="B2474" t="s">
        <v>10</v>
      </c>
      <c r="C2474" s="1">
        <v>36358</v>
      </c>
      <c r="D2474">
        <v>3558</v>
      </c>
      <c r="E2474">
        <v>114660</v>
      </c>
      <c r="F2474">
        <v>0</v>
      </c>
      <c r="G2474">
        <v>0</v>
      </c>
      <c r="H2474">
        <v>239036</v>
      </c>
      <c r="I2474" s="1">
        <v>36358</v>
      </c>
      <c r="J2474">
        <v>1999</v>
      </c>
      <c r="K2474">
        <f t="shared" si="228"/>
        <v>7</v>
      </c>
      <c r="L2474">
        <f t="shared" si="229"/>
        <v>17</v>
      </c>
      <c r="M2474">
        <f t="shared" si="230"/>
        <v>1999</v>
      </c>
      <c r="N2474">
        <f t="shared" si="231"/>
        <v>7057.2930000000006</v>
      </c>
      <c r="O2474">
        <f t="shared" si="232"/>
        <v>0</v>
      </c>
      <c r="P2474">
        <f t="shared" si="233"/>
        <v>7057.2930000000006</v>
      </c>
    </row>
    <row r="2475" spans="1:16" x14ac:dyDescent="0.3">
      <c r="A2475">
        <v>13087500</v>
      </c>
      <c r="B2475" t="s">
        <v>10</v>
      </c>
      <c r="C2475" s="1">
        <v>36359</v>
      </c>
      <c r="D2475">
        <v>3599</v>
      </c>
      <c r="E2475">
        <v>121799</v>
      </c>
      <c r="F2475">
        <v>0</v>
      </c>
      <c r="G2475">
        <v>0</v>
      </c>
      <c r="H2475">
        <v>239036</v>
      </c>
      <c r="I2475" s="1">
        <v>36359</v>
      </c>
      <c r="J2475">
        <v>1999</v>
      </c>
      <c r="K2475">
        <f t="shared" si="228"/>
        <v>7</v>
      </c>
      <c r="L2475">
        <f t="shared" si="229"/>
        <v>18</v>
      </c>
      <c r="M2475">
        <f t="shared" si="230"/>
        <v>1999</v>
      </c>
      <c r="N2475">
        <f t="shared" si="231"/>
        <v>7138.6165000000001</v>
      </c>
      <c r="O2475">
        <f t="shared" si="232"/>
        <v>0</v>
      </c>
      <c r="P2475">
        <f t="shared" si="233"/>
        <v>7138.6165000000001</v>
      </c>
    </row>
    <row r="2476" spans="1:16" x14ac:dyDescent="0.3">
      <c r="A2476">
        <v>13087500</v>
      </c>
      <c r="B2476" t="s">
        <v>10</v>
      </c>
      <c r="C2476" s="1">
        <v>36360</v>
      </c>
      <c r="D2476">
        <v>3579</v>
      </c>
      <c r="E2476">
        <v>128898</v>
      </c>
      <c r="F2476">
        <v>0</v>
      </c>
      <c r="G2476">
        <v>0</v>
      </c>
      <c r="H2476">
        <v>239036</v>
      </c>
      <c r="I2476" s="1">
        <v>36360</v>
      </c>
      <c r="J2476">
        <v>1999</v>
      </c>
      <c r="K2476">
        <f t="shared" si="228"/>
        <v>7</v>
      </c>
      <c r="L2476">
        <f t="shared" si="229"/>
        <v>19</v>
      </c>
      <c r="M2476">
        <f t="shared" si="230"/>
        <v>1999</v>
      </c>
      <c r="N2476">
        <f t="shared" si="231"/>
        <v>7098.9465</v>
      </c>
      <c r="O2476">
        <f t="shared" si="232"/>
        <v>0</v>
      </c>
      <c r="P2476">
        <f t="shared" si="233"/>
        <v>7098.9465</v>
      </c>
    </row>
    <row r="2477" spans="1:16" x14ac:dyDescent="0.3">
      <c r="A2477">
        <v>13087500</v>
      </c>
      <c r="B2477" t="s">
        <v>10</v>
      </c>
      <c r="C2477" s="1">
        <v>36361</v>
      </c>
      <c r="D2477">
        <v>3530</v>
      </c>
      <c r="E2477">
        <v>135900</v>
      </c>
      <c r="F2477">
        <v>0</v>
      </c>
      <c r="G2477">
        <v>0</v>
      </c>
      <c r="H2477">
        <v>239036</v>
      </c>
      <c r="I2477" s="1">
        <v>36361</v>
      </c>
      <c r="J2477">
        <v>1999</v>
      </c>
      <c r="K2477">
        <f t="shared" si="228"/>
        <v>7</v>
      </c>
      <c r="L2477">
        <f t="shared" si="229"/>
        <v>20</v>
      </c>
      <c r="M2477">
        <f t="shared" si="230"/>
        <v>1999</v>
      </c>
      <c r="N2477">
        <f t="shared" si="231"/>
        <v>7001.7550000000001</v>
      </c>
      <c r="O2477">
        <f t="shared" si="232"/>
        <v>0</v>
      </c>
      <c r="P2477">
        <f t="shared" si="233"/>
        <v>7001.7550000000001</v>
      </c>
    </row>
    <row r="2478" spans="1:16" x14ac:dyDescent="0.3">
      <c r="A2478">
        <v>13087500</v>
      </c>
      <c r="B2478" t="s">
        <v>10</v>
      </c>
      <c r="C2478" s="1">
        <v>36362</v>
      </c>
      <c r="D2478">
        <v>3604</v>
      </c>
      <c r="E2478">
        <v>143048</v>
      </c>
      <c r="F2478">
        <v>0</v>
      </c>
      <c r="G2478">
        <v>0</v>
      </c>
      <c r="H2478">
        <v>239036</v>
      </c>
      <c r="I2478" s="1">
        <v>36362</v>
      </c>
      <c r="J2478">
        <v>1999</v>
      </c>
      <c r="K2478">
        <f t="shared" si="228"/>
        <v>7</v>
      </c>
      <c r="L2478">
        <f t="shared" si="229"/>
        <v>21</v>
      </c>
      <c r="M2478">
        <f t="shared" si="230"/>
        <v>1999</v>
      </c>
      <c r="N2478">
        <f t="shared" si="231"/>
        <v>7148.5340000000006</v>
      </c>
      <c r="O2478">
        <f t="shared" si="232"/>
        <v>0</v>
      </c>
      <c r="P2478">
        <f t="shared" si="233"/>
        <v>7148.5340000000006</v>
      </c>
    </row>
    <row r="2479" spans="1:16" x14ac:dyDescent="0.3">
      <c r="A2479">
        <v>13087500</v>
      </c>
      <c r="B2479" t="s">
        <v>10</v>
      </c>
      <c r="C2479" s="1">
        <v>36363</v>
      </c>
      <c r="D2479">
        <v>3632</v>
      </c>
      <c r="E2479">
        <v>150252</v>
      </c>
      <c r="F2479">
        <v>373</v>
      </c>
      <c r="G2479">
        <v>740</v>
      </c>
      <c r="H2479">
        <v>238296</v>
      </c>
      <c r="I2479" s="1">
        <v>36363</v>
      </c>
      <c r="J2479">
        <v>1999</v>
      </c>
      <c r="K2479">
        <f t="shared" si="228"/>
        <v>7</v>
      </c>
      <c r="L2479">
        <f t="shared" si="229"/>
        <v>22</v>
      </c>
      <c r="M2479">
        <f t="shared" si="230"/>
        <v>1999</v>
      </c>
      <c r="N2479">
        <f t="shared" si="231"/>
        <v>7204.0720000000001</v>
      </c>
      <c r="O2479">
        <f t="shared" si="232"/>
        <v>739.84550000000002</v>
      </c>
      <c r="P2479">
        <f t="shared" si="233"/>
        <v>6464.2264999999998</v>
      </c>
    </row>
    <row r="2480" spans="1:16" x14ac:dyDescent="0.3">
      <c r="A2480">
        <v>13087500</v>
      </c>
      <c r="B2480" t="s">
        <v>10</v>
      </c>
      <c r="C2480" s="1">
        <v>36364</v>
      </c>
      <c r="D2480">
        <v>3583</v>
      </c>
      <c r="E2480">
        <v>157359</v>
      </c>
      <c r="F2480">
        <v>544</v>
      </c>
      <c r="G2480">
        <v>1819</v>
      </c>
      <c r="H2480">
        <v>237217</v>
      </c>
      <c r="I2480" s="1">
        <v>36364</v>
      </c>
      <c r="J2480">
        <v>1999</v>
      </c>
      <c r="K2480">
        <f t="shared" si="228"/>
        <v>7</v>
      </c>
      <c r="L2480">
        <f t="shared" si="229"/>
        <v>23</v>
      </c>
      <c r="M2480">
        <f t="shared" si="230"/>
        <v>1999</v>
      </c>
      <c r="N2480">
        <f t="shared" si="231"/>
        <v>7106.8805000000002</v>
      </c>
      <c r="O2480">
        <f t="shared" si="232"/>
        <v>1079.0240000000001</v>
      </c>
      <c r="P2480">
        <f t="shared" si="233"/>
        <v>6027.8564999999999</v>
      </c>
    </row>
    <row r="2481" spans="1:16" x14ac:dyDescent="0.3">
      <c r="A2481">
        <v>13087500</v>
      </c>
      <c r="B2481" t="s">
        <v>10</v>
      </c>
      <c r="C2481" s="1">
        <v>36365</v>
      </c>
      <c r="D2481">
        <v>3549</v>
      </c>
      <c r="E2481">
        <v>164398</v>
      </c>
      <c r="F2481">
        <v>510</v>
      </c>
      <c r="G2481">
        <v>2831</v>
      </c>
      <c r="H2481">
        <v>236206</v>
      </c>
      <c r="I2481" s="1">
        <v>36365</v>
      </c>
      <c r="J2481">
        <v>1999</v>
      </c>
      <c r="K2481">
        <f t="shared" si="228"/>
        <v>7</v>
      </c>
      <c r="L2481">
        <f t="shared" si="229"/>
        <v>24</v>
      </c>
      <c r="M2481">
        <f t="shared" si="230"/>
        <v>1999</v>
      </c>
      <c r="N2481">
        <f t="shared" si="231"/>
        <v>7039.4414999999999</v>
      </c>
      <c r="O2481">
        <f t="shared" si="232"/>
        <v>1011.585</v>
      </c>
      <c r="P2481">
        <f t="shared" si="233"/>
        <v>6027.8564999999999</v>
      </c>
    </row>
    <row r="2482" spans="1:16" x14ac:dyDescent="0.3">
      <c r="A2482">
        <v>13087500</v>
      </c>
      <c r="B2482" t="s">
        <v>10</v>
      </c>
      <c r="C2482" s="1">
        <v>36366</v>
      </c>
      <c r="D2482">
        <v>3577</v>
      </c>
      <c r="E2482">
        <v>171493</v>
      </c>
      <c r="F2482">
        <v>538</v>
      </c>
      <c r="G2482">
        <v>3898</v>
      </c>
      <c r="H2482">
        <v>235138</v>
      </c>
      <c r="I2482" s="1">
        <v>36366</v>
      </c>
      <c r="J2482">
        <v>1999</v>
      </c>
      <c r="K2482">
        <f t="shared" si="228"/>
        <v>7</v>
      </c>
      <c r="L2482">
        <f t="shared" si="229"/>
        <v>25</v>
      </c>
      <c r="M2482">
        <f t="shared" si="230"/>
        <v>1999</v>
      </c>
      <c r="N2482">
        <f t="shared" si="231"/>
        <v>7094.9795000000004</v>
      </c>
      <c r="O2482">
        <f t="shared" si="232"/>
        <v>1067.123</v>
      </c>
      <c r="P2482">
        <f t="shared" si="233"/>
        <v>6027.8564999999999</v>
      </c>
    </row>
    <row r="2483" spans="1:16" x14ac:dyDescent="0.3">
      <c r="A2483">
        <v>13087500</v>
      </c>
      <c r="B2483" t="s">
        <v>10</v>
      </c>
      <c r="C2483" s="1">
        <v>36367</v>
      </c>
      <c r="D2483">
        <v>3575</v>
      </c>
      <c r="E2483">
        <v>178584</v>
      </c>
      <c r="F2483">
        <v>536</v>
      </c>
      <c r="G2483">
        <v>4961</v>
      </c>
      <c r="H2483">
        <v>234075</v>
      </c>
      <c r="I2483" s="1">
        <v>36367</v>
      </c>
      <c r="J2483">
        <v>1999</v>
      </c>
      <c r="K2483">
        <f t="shared" si="228"/>
        <v>7</v>
      </c>
      <c r="L2483">
        <f t="shared" si="229"/>
        <v>26</v>
      </c>
      <c r="M2483">
        <f t="shared" si="230"/>
        <v>1999</v>
      </c>
      <c r="N2483">
        <f t="shared" si="231"/>
        <v>7091.0124999999998</v>
      </c>
      <c r="O2483">
        <f t="shared" si="232"/>
        <v>1063.1559999999999</v>
      </c>
      <c r="P2483">
        <f t="shared" si="233"/>
        <v>6027.8564999999999</v>
      </c>
    </row>
    <row r="2484" spans="1:16" x14ac:dyDescent="0.3">
      <c r="A2484">
        <v>13087500</v>
      </c>
      <c r="B2484" t="s">
        <v>10</v>
      </c>
      <c r="C2484" s="1">
        <v>36368</v>
      </c>
      <c r="D2484">
        <v>3558</v>
      </c>
      <c r="E2484">
        <v>185642</v>
      </c>
      <c r="F2484">
        <v>519</v>
      </c>
      <c r="G2484">
        <v>5991</v>
      </c>
      <c r="H2484">
        <v>233046</v>
      </c>
      <c r="I2484" s="1">
        <v>36368</v>
      </c>
      <c r="J2484">
        <v>1999</v>
      </c>
      <c r="K2484">
        <f t="shared" si="228"/>
        <v>7</v>
      </c>
      <c r="L2484">
        <f t="shared" si="229"/>
        <v>27</v>
      </c>
      <c r="M2484">
        <f t="shared" si="230"/>
        <v>1999</v>
      </c>
      <c r="N2484">
        <f t="shared" si="231"/>
        <v>7057.2930000000006</v>
      </c>
      <c r="O2484">
        <f t="shared" si="232"/>
        <v>1029.4365</v>
      </c>
      <c r="P2484">
        <f t="shared" si="233"/>
        <v>6027.8564999999999</v>
      </c>
    </row>
    <row r="2485" spans="1:16" x14ac:dyDescent="0.3">
      <c r="A2485">
        <v>13087500</v>
      </c>
      <c r="B2485" t="s">
        <v>10</v>
      </c>
      <c r="C2485" s="1">
        <v>36369</v>
      </c>
      <c r="D2485">
        <v>3579</v>
      </c>
      <c r="E2485">
        <v>192741</v>
      </c>
      <c r="F2485">
        <v>540</v>
      </c>
      <c r="G2485">
        <v>7062</v>
      </c>
      <c r="H2485">
        <v>231974</v>
      </c>
      <c r="I2485" s="1">
        <v>36369</v>
      </c>
      <c r="J2485">
        <v>1999</v>
      </c>
      <c r="K2485">
        <f t="shared" si="228"/>
        <v>7</v>
      </c>
      <c r="L2485">
        <f t="shared" si="229"/>
        <v>28</v>
      </c>
      <c r="M2485">
        <f t="shared" si="230"/>
        <v>1999</v>
      </c>
      <c r="N2485">
        <f t="shared" si="231"/>
        <v>7098.9465</v>
      </c>
      <c r="O2485">
        <f t="shared" si="232"/>
        <v>1071.0899999999999</v>
      </c>
      <c r="P2485">
        <f t="shared" si="233"/>
        <v>6027.8564999999999</v>
      </c>
    </row>
    <row r="2486" spans="1:16" x14ac:dyDescent="0.3">
      <c r="A2486">
        <v>13087500</v>
      </c>
      <c r="B2486" t="s">
        <v>10</v>
      </c>
      <c r="C2486" s="1">
        <v>36370</v>
      </c>
      <c r="D2486">
        <v>3616</v>
      </c>
      <c r="E2486">
        <v>199913</v>
      </c>
      <c r="F2486">
        <v>577</v>
      </c>
      <c r="G2486">
        <v>8206</v>
      </c>
      <c r="H2486">
        <v>230830</v>
      </c>
      <c r="I2486" s="1">
        <v>36370</v>
      </c>
      <c r="J2486">
        <v>1999</v>
      </c>
      <c r="K2486">
        <f t="shared" si="228"/>
        <v>7</v>
      </c>
      <c r="L2486">
        <f t="shared" si="229"/>
        <v>29</v>
      </c>
      <c r="M2486">
        <f t="shared" si="230"/>
        <v>1999</v>
      </c>
      <c r="N2486">
        <f t="shared" si="231"/>
        <v>7172.3360000000002</v>
      </c>
      <c r="O2486">
        <f t="shared" si="232"/>
        <v>1144.4794999999999</v>
      </c>
      <c r="P2486">
        <f t="shared" si="233"/>
        <v>6027.8564999999999</v>
      </c>
    </row>
    <row r="2487" spans="1:16" x14ac:dyDescent="0.3">
      <c r="A2487">
        <v>13087500</v>
      </c>
      <c r="B2487" t="s">
        <v>10</v>
      </c>
      <c r="C2487" s="1">
        <v>36371</v>
      </c>
      <c r="D2487">
        <v>3622</v>
      </c>
      <c r="E2487">
        <v>207097</v>
      </c>
      <c r="F2487">
        <v>583</v>
      </c>
      <c r="G2487">
        <v>9363</v>
      </c>
      <c r="H2487">
        <v>229673</v>
      </c>
      <c r="I2487" s="1">
        <v>36371</v>
      </c>
      <c r="J2487">
        <v>1999</v>
      </c>
      <c r="K2487">
        <f t="shared" si="228"/>
        <v>7</v>
      </c>
      <c r="L2487">
        <f t="shared" si="229"/>
        <v>30</v>
      </c>
      <c r="M2487">
        <f t="shared" si="230"/>
        <v>1999</v>
      </c>
      <c r="N2487">
        <f t="shared" si="231"/>
        <v>7184.2370000000001</v>
      </c>
      <c r="O2487">
        <f t="shared" si="232"/>
        <v>1156.3805</v>
      </c>
      <c r="P2487">
        <f t="shared" si="233"/>
        <v>6027.8564999999999</v>
      </c>
    </row>
    <row r="2488" spans="1:16" x14ac:dyDescent="0.3">
      <c r="A2488">
        <v>13087500</v>
      </c>
      <c r="B2488" t="s">
        <v>10</v>
      </c>
      <c r="C2488" s="1">
        <v>36372</v>
      </c>
      <c r="D2488">
        <v>3613</v>
      </c>
      <c r="E2488">
        <v>214264</v>
      </c>
      <c r="F2488">
        <v>574</v>
      </c>
      <c r="G2488">
        <v>10501</v>
      </c>
      <c r="H2488">
        <v>228535</v>
      </c>
      <c r="I2488" s="1">
        <v>36372</v>
      </c>
      <c r="J2488">
        <v>1999</v>
      </c>
      <c r="K2488">
        <f t="shared" si="228"/>
        <v>7</v>
      </c>
      <c r="L2488">
        <f t="shared" si="229"/>
        <v>31</v>
      </c>
      <c r="M2488">
        <f t="shared" si="230"/>
        <v>1999</v>
      </c>
      <c r="N2488">
        <f t="shared" si="231"/>
        <v>7166.3855000000003</v>
      </c>
      <c r="O2488">
        <f t="shared" si="232"/>
        <v>1138.529</v>
      </c>
      <c r="P2488">
        <f t="shared" si="233"/>
        <v>6027.8564999999999</v>
      </c>
    </row>
    <row r="2489" spans="1:16" x14ac:dyDescent="0.3">
      <c r="A2489">
        <v>13087500</v>
      </c>
      <c r="B2489" t="s">
        <v>10</v>
      </c>
      <c r="C2489" s="1">
        <v>36373</v>
      </c>
      <c r="D2489">
        <v>3589</v>
      </c>
      <c r="E2489">
        <v>221382</v>
      </c>
      <c r="F2489">
        <v>550</v>
      </c>
      <c r="G2489">
        <v>11592</v>
      </c>
      <c r="H2489">
        <v>227444</v>
      </c>
      <c r="I2489" s="1">
        <v>36373</v>
      </c>
      <c r="J2489">
        <v>1999</v>
      </c>
      <c r="K2489">
        <f t="shared" si="228"/>
        <v>8</v>
      </c>
      <c r="L2489">
        <f t="shared" si="229"/>
        <v>1</v>
      </c>
      <c r="M2489">
        <f t="shared" si="230"/>
        <v>1999</v>
      </c>
      <c r="N2489">
        <f t="shared" si="231"/>
        <v>7118.7815000000001</v>
      </c>
      <c r="O2489">
        <f t="shared" si="232"/>
        <v>1090.925</v>
      </c>
      <c r="P2489">
        <f t="shared" si="233"/>
        <v>6027.8564999999999</v>
      </c>
    </row>
    <row r="2490" spans="1:16" x14ac:dyDescent="0.3">
      <c r="A2490">
        <v>13087500</v>
      </c>
      <c r="B2490" t="s">
        <v>10</v>
      </c>
      <c r="C2490" s="1">
        <v>36374</v>
      </c>
      <c r="D2490">
        <v>3541</v>
      </c>
      <c r="E2490">
        <v>228406</v>
      </c>
      <c r="F2490">
        <v>502</v>
      </c>
      <c r="G2490">
        <v>12588</v>
      </c>
      <c r="H2490">
        <v>226448</v>
      </c>
      <c r="I2490" s="1">
        <v>36374</v>
      </c>
      <c r="J2490">
        <v>1999</v>
      </c>
      <c r="K2490">
        <f t="shared" si="228"/>
        <v>8</v>
      </c>
      <c r="L2490">
        <f t="shared" si="229"/>
        <v>2</v>
      </c>
      <c r="M2490">
        <f t="shared" si="230"/>
        <v>1999</v>
      </c>
      <c r="N2490">
        <f t="shared" si="231"/>
        <v>7023.5735000000004</v>
      </c>
      <c r="O2490">
        <f t="shared" si="232"/>
        <v>995.71699999999998</v>
      </c>
      <c r="P2490">
        <f t="shared" si="233"/>
        <v>6027.8564999999999</v>
      </c>
    </row>
    <row r="2491" spans="1:16" x14ac:dyDescent="0.3">
      <c r="A2491">
        <v>13087500</v>
      </c>
      <c r="B2491" t="s">
        <v>10</v>
      </c>
      <c r="C2491" s="1">
        <v>36375</v>
      </c>
      <c r="D2491">
        <v>3519</v>
      </c>
      <c r="E2491">
        <v>235386</v>
      </c>
      <c r="F2491">
        <v>480</v>
      </c>
      <c r="G2491">
        <v>13540</v>
      </c>
      <c r="H2491">
        <v>225496</v>
      </c>
      <c r="I2491" s="1">
        <v>36375</v>
      </c>
      <c r="J2491">
        <v>1999</v>
      </c>
      <c r="K2491">
        <f t="shared" si="228"/>
        <v>8</v>
      </c>
      <c r="L2491">
        <f t="shared" si="229"/>
        <v>3</v>
      </c>
      <c r="M2491">
        <f t="shared" si="230"/>
        <v>1999</v>
      </c>
      <c r="N2491">
        <f t="shared" si="231"/>
        <v>6979.9364999999998</v>
      </c>
      <c r="O2491">
        <f t="shared" si="232"/>
        <v>952.08</v>
      </c>
      <c r="P2491">
        <f t="shared" si="233"/>
        <v>6027.8564999999999</v>
      </c>
    </row>
    <row r="2492" spans="1:16" x14ac:dyDescent="0.3">
      <c r="A2492">
        <v>13087500</v>
      </c>
      <c r="B2492" t="s">
        <v>10</v>
      </c>
      <c r="C2492" s="1">
        <v>36376</v>
      </c>
      <c r="D2492">
        <v>3501</v>
      </c>
      <c r="E2492">
        <v>242330</v>
      </c>
      <c r="F2492">
        <v>462</v>
      </c>
      <c r="G2492">
        <v>14457</v>
      </c>
      <c r="H2492">
        <v>224579</v>
      </c>
      <c r="I2492" s="1">
        <v>36376</v>
      </c>
      <c r="J2492">
        <v>1999</v>
      </c>
      <c r="K2492">
        <f t="shared" si="228"/>
        <v>8</v>
      </c>
      <c r="L2492">
        <f t="shared" si="229"/>
        <v>4</v>
      </c>
      <c r="M2492">
        <f t="shared" si="230"/>
        <v>1999</v>
      </c>
      <c r="N2492">
        <f t="shared" si="231"/>
        <v>6944.2335000000003</v>
      </c>
      <c r="O2492">
        <f t="shared" si="232"/>
        <v>916.37700000000007</v>
      </c>
      <c r="P2492">
        <f t="shared" si="233"/>
        <v>6027.8564999999999</v>
      </c>
    </row>
    <row r="2493" spans="1:16" x14ac:dyDescent="0.3">
      <c r="A2493">
        <v>13087500</v>
      </c>
      <c r="B2493" t="s">
        <v>10</v>
      </c>
      <c r="C2493" s="1">
        <v>36377</v>
      </c>
      <c r="D2493">
        <v>3514</v>
      </c>
      <c r="E2493">
        <v>249300</v>
      </c>
      <c r="F2493">
        <v>475</v>
      </c>
      <c r="G2493">
        <v>15399</v>
      </c>
      <c r="H2493">
        <v>223637</v>
      </c>
      <c r="I2493" s="1">
        <v>36377</v>
      </c>
      <c r="J2493">
        <v>1999</v>
      </c>
      <c r="K2493">
        <f t="shared" si="228"/>
        <v>8</v>
      </c>
      <c r="L2493">
        <f t="shared" si="229"/>
        <v>5</v>
      </c>
      <c r="M2493">
        <f t="shared" si="230"/>
        <v>1999</v>
      </c>
      <c r="N2493">
        <f t="shared" si="231"/>
        <v>6970.0190000000002</v>
      </c>
      <c r="O2493">
        <f t="shared" si="232"/>
        <v>942.16250000000002</v>
      </c>
      <c r="P2493">
        <f t="shared" si="233"/>
        <v>6027.8564999999999</v>
      </c>
    </row>
    <row r="2494" spans="1:16" x14ac:dyDescent="0.3">
      <c r="A2494">
        <v>13087500</v>
      </c>
      <c r="B2494" t="s">
        <v>10</v>
      </c>
      <c r="C2494" s="1">
        <v>36378</v>
      </c>
      <c r="D2494">
        <v>3510</v>
      </c>
      <c r="E2494">
        <v>256262</v>
      </c>
      <c r="F2494">
        <v>471</v>
      </c>
      <c r="G2494">
        <v>16334</v>
      </c>
      <c r="H2494">
        <v>222703</v>
      </c>
      <c r="I2494" s="1">
        <v>36378</v>
      </c>
      <c r="J2494">
        <v>1999</v>
      </c>
      <c r="K2494">
        <f t="shared" si="228"/>
        <v>8</v>
      </c>
      <c r="L2494">
        <f t="shared" si="229"/>
        <v>6</v>
      </c>
      <c r="M2494">
        <f t="shared" si="230"/>
        <v>1999</v>
      </c>
      <c r="N2494">
        <f t="shared" si="231"/>
        <v>6962.085</v>
      </c>
      <c r="O2494">
        <f t="shared" si="232"/>
        <v>934.22850000000005</v>
      </c>
      <c r="P2494">
        <f t="shared" si="233"/>
        <v>6027.8564999999999</v>
      </c>
    </row>
    <row r="2495" spans="1:16" x14ac:dyDescent="0.3">
      <c r="A2495">
        <v>13087500</v>
      </c>
      <c r="B2495" t="s">
        <v>10</v>
      </c>
      <c r="C2495" s="1">
        <v>36379</v>
      </c>
      <c r="D2495">
        <v>3542</v>
      </c>
      <c r="E2495">
        <v>263288</v>
      </c>
      <c r="F2495">
        <v>503</v>
      </c>
      <c r="G2495">
        <v>17331</v>
      </c>
      <c r="H2495">
        <v>221705</v>
      </c>
      <c r="I2495" s="1">
        <v>36379</v>
      </c>
      <c r="J2495">
        <v>1999</v>
      </c>
      <c r="K2495">
        <f t="shared" si="228"/>
        <v>8</v>
      </c>
      <c r="L2495">
        <f t="shared" si="229"/>
        <v>7</v>
      </c>
      <c r="M2495">
        <f t="shared" si="230"/>
        <v>1999</v>
      </c>
      <c r="N2495">
        <f t="shared" si="231"/>
        <v>7025.5569999999998</v>
      </c>
      <c r="O2495">
        <f t="shared" si="232"/>
        <v>997.70050000000003</v>
      </c>
      <c r="P2495">
        <f t="shared" si="233"/>
        <v>6027.8564999999999</v>
      </c>
    </row>
    <row r="2496" spans="1:16" x14ac:dyDescent="0.3">
      <c r="A2496">
        <v>13087500</v>
      </c>
      <c r="B2496" t="s">
        <v>10</v>
      </c>
      <c r="C2496" s="1">
        <v>36380</v>
      </c>
      <c r="D2496">
        <v>3545</v>
      </c>
      <c r="E2496">
        <v>270319</v>
      </c>
      <c r="F2496">
        <v>506</v>
      </c>
      <c r="G2496">
        <v>18335</v>
      </c>
      <c r="H2496">
        <v>220701</v>
      </c>
      <c r="I2496" s="1">
        <v>36380</v>
      </c>
      <c r="J2496">
        <v>1999</v>
      </c>
      <c r="K2496">
        <f t="shared" si="228"/>
        <v>8</v>
      </c>
      <c r="L2496">
        <f t="shared" si="229"/>
        <v>8</v>
      </c>
      <c r="M2496">
        <f t="shared" si="230"/>
        <v>1999</v>
      </c>
      <c r="N2496">
        <f t="shared" si="231"/>
        <v>7031.5074999999997</v>
      </c>
      <c r="O2496">
        <f t="shared" si="232"/>
        <v>1003.6510000000001</v>
      </c>
      <c r="P2496">
        <f t="shared" si="233"/>
        <v>6027.8564999999999</v>
      </c>
    </row>
    <row r="2497" spans="1:16" x14ac:dyDescent="0.3">
      <c r="A2497">
        <v>13087500</v>
      </c>
      <c r="B2497" t="s">
        <v>10</v>
      </c>
      <c r="C2497" s="1">
        <v>36381</v>
      </c>
      <c r="D2497">
        <v>3502</v>
      </c>
      <c r="E2497">
        <v>277266</v>
      </c>
      <c r="F2497">
        <v>463</v>
      </c>
      <c r="G2497">
        <v>19254</v>
      </c>
      <c r="H2497">
        <v>219783</v>
      </c>
      <c r="I2497" s="1">
        <v>36381</v>
      </c>
      <c r="J2497">
        <v>1999</v>
      </c>
      <c r="K2497">
        <f t="shared" si="228"/>
        <v>8</v>
      </c>
      <c r="L2497">
        <f t="shared" si="229"/>
        <v>9</v>
      </c>
      <c r="M2497">
        <f t="shared" si="230"/>
        <v>1999</v>
      </c>
      <c r="N2497">
        <f t="shared" si="231"/>
        <v>6946.2170000000006</v>
      </c>
      <c r="O2497">
        <f t="shared" si="232"/>
        <v>918.3605</v>
      </c>
      <c r="P2497">
        <f t="shared" si="233"/>
        <v>6027.8564999999999</v>
      </c>
    </row>
    <row r="2498" spans="1:16" x14ac:dyDescent="0.3">
      <c r="A2498">
        <v>13087500</v>
      </c>
      <c r="B2498" t="s">
        <v>10</v>
      </c>
      <c r="C2498" s="1">
        <v>36382</v>
      </c>
      <c r="D2498">
        <v>3471</v>
      </c>
      <c r="E2498">
        <v>284150</v>
      </c>
      <c r="F2498">
        <v>432</v>
      </c>
      <c r="G2498">
        <v>20111</v>
      </c>
      <c r="H2498">
        <v>218926</v>
      </c>
      <c r="I2498" s="1">
        <v>36382</v>
      </c>
      <c r="J2498">
        <v>1999</v>
      </c>
      <c r="K2498">
        <f t="shared" si="228"/>
        <v>8</v>
      </c>
      <c r="L2498">
        <f t="shared" si="229"/>
        <v>10</v>
      </c>
      <c r="M2498">
        <f t="shared" si="230"/>
        <v>1999</v>
      </c>
      <c r="N2498">
        <f t="shared" si="231"/>
        <v>6884.7285000000002</v>
      </c>
      <c r="O2498">
        <f t="shared" si="232"/>
        <v>856.87200000000007</v>
      </c>
      <c r="P2498">
        <f t="shared" si="233"/>
        <v>6027.8564999999999</v>
      </c>
    </row>
    <row r="2499" spans="1:16" x14ac:dyDescent="0.3">
      <c r="A2499">
        <v>13087500</v>
      </c>
      <c r="B2499" t="s">
        <v>10</v>
      </c>
      <c r="C2499" s="1">
        <v>36383</v>
      </c>
      <c r="D2499">
        <v>3478</v>
      </c>
      <c r="E2499">
        <v>291049</v>
      </c>
      <c r="F2499">
        <v>439</v>
      </c>
      <c r="G2499">
        <v>20981</v>
      </c>
      <c r="H2499">
        <v>218055</v>
      </c>
      <c r="I2499" s="1">
        <v>36383</v>
      </c>
      <c r="J2499">
        <v>1999</v>
      </c>
      <c r="K2499">
        <f t="shared" ref="K2499:K2562" si="234">MONTH(I2499)</f>
        <v>8</v>
      </c>
      <c r="L2499">
        <f t="shared" ref="L2499:L2562" si="235">DAY(I2499)</f>
        <v>11</v>
      </c>
      <c r="M2499">
        <f t="shared" ref="M2499:M2562" si="236">YEAR(I2499)</f>
        <v>1999</v>
      </c>
      <c r="N2499">
        <f t="shared" ref="N2499:N2562" si="237">D2499*1.9835</f>
        <v>6898.6130000000003</v>
      </c>
      <c r="O2499">
        <f t="shared" ref="O2499:O2562" si="238">F2499*1.9835</f>
        <v>870.75650000000007</v>
      </c>
      <c r="P2499">
        <f t="shared" ref="P2499:P2562" si="239">(D2499-F2499)*1.9835</f>
        <v>6027.8564999999999</v>
      </c>
    </row>
    <row r="2500" spans="1:16" x14ac:dyDescent="0.3">
      <c r="A2500">
        <v>13087500</v>
      </c>
      <c r="B2500" t="s">
        <v>10</v>
      </c>
      <c r="C2500" s="1">
        <v>36384</v>
      </c>
      <c r="D2500">
        <v>3453</v>
      </c>
      <c r="E2500">
        <v>297898</v>
      </c>
      <c r="F2500">
        <v>414</v>
      </c>
      <c r="G2500">
        <v>21803</v>
      </c>
      <c r="H2500">
        <v>217233</v>
      </c>
      <c r="I2500" s="1">
        <v>36384</v>
      </c>
      <c r="J2500">
        <v>1999</v>
      </c>
      <c r="K2500">
        <f t="shared" si="234"/>
        <v>8</v>
      </c>
      <c r="L2500">
        <f t="shared" si="235"/>
        <v>12</v>
      </c>
      <c r="M2500">
        <f t="shared" si="236"/>
        <v>1999</v>
      </c>
      <c r="N2500">
        <f t="shared" si="237"/>
        <v>6849.0254999999997</v>
      </c>
      <c r="O2500">
        <f t="shared" si="238"/>
        <v>821.16899999999998</v>
      </c>
      <c r="P2500">
        <f t="shared" si="239"/>
        <v>6027.8564999999999</v>
      </c>
    </row>
    <row r="2501" spans="1:16" x14ac:dyDescent="0.3">
      <c r="A2501">
        <v>13087500</v>
      </c>
      <c r="B2501" t="s">
        <v>10</v>
      </c>
      <c r="C2501" s="1">
        <v>36385</v>
      </c>
      <c r="D2501">
        <v>3431</v>
      </c>
      <c r="E2501">
        <v>304703</v>
      </c>
      <c r="F2501">
        <v>392</v>
      </c>
      <c r="G2501">
        <v>22580</v>
      </c>
      <c r="H2501">
        <v>216456</v>
      </c>
      <c r="I2501" s="1">
        <v>36385</v>
      </c>
      <c r="J2501">
        <v>1999</v>
      </c>
      <c r="K2501">
        <f t="shared" si="234"/>
        <v>8</v>
      </c>
      <c r="L2501">
        <f t="shared" si="235"/>
        <v>13</v>
      </c>
      <c r="M2501">
        <f t="shared" si="236"/>
        <v>1999</v>
      </c>
      <c r="N2501">
        <f t="shared" si="237"/>
        <v>6805.3885</v>
      </c>
      <c r="O2501">
        <f t="shared" si="238"/>
        <v>777.53200000000004</v>
      </c>
      <c r="P2501">
        <f t="shared" si="239"/>
        <v>6027.8564999999999</v>
      </c>
    </row>
    <row r="2502" spans="1:16" x14ac:dyDescent="0.3">
      <c r="A2502">
        <v>13087500</v>
      </c>
      <c r="B2502" t="s">
        <v>10</v>
      </c>
      <c r="C2502" s="1">
        <v>36386</v>
      </c>
      <c r="D2502">
        <v>3402</v>
      </c>
      <c r="E2502">
        <v>311451</v>
      </c>
      <c r="F2502">
        <v>393</v>
      </c>
      <c r="G2502">
        <v>23360</v>
      </c>
      <c r="H2502">
        <v>215676</v>
      </c>
      <c r="I2502" s="1">
        <v>36386</v>
      </c>
      <c r="J2502">
        <v>1999</v>
      </c>
      <c r="K2502">
        <f t="shared" si="234"/>
        <v>8</v>
      </c>
      <c r="L2502">
        <f t="shared" si="235"/>
        <v>14</v>
      </c>
      <c r="M2502">
        <f t="shared" si="236"/>
        <v>1999</v>
      </c>
      <c r="N2502">
        <f t="shared" si="237"/>
        <v>6747.8670000000002</v>
      </c>
      <c r="O2502">
        <f t="shared" si="238"/>
        <v>779.51549999999997</v>
      </c>
      <c r="P2502">
        <f t="shared" si="239"/>
        <v>5968.3514999999998</v>
      </c>
    </row>
    <row r="2503" spans="1:16" x14ac:dyDescent="0.3">
      <c r="A2503">
        <v>13087500</v>
      </c>
      <c r="B2503" t="s">
        <v>10</v>
      </c>
      <c r="C2503" s="1">
        <v>36387</v>
      </c>
      <c r="D2503">
        <v>3406</v>
      </c>
      <c r="E2503">
        <v>318207</v>
      </c>
      <c r="F2503">
        <v>421</v>
      </c>
      <c r="G2503">
        <v>24194</v>
      </c>
      <c r="H2503">
        <v>214842</v>
      </c>
      <c r="I2503" s="1">
        <v>36387</v>
      </c>
      <c r="J2503">
        <v>1999</v>
      </c>
      <c r="K2503">
        <f t="shared" si="234"/>
        <v>8</v>
      </c>
      <c r="L2503">
        <f t="shared" si="235"/>
        <v>15</v>
      </c>
      <c r="M2503">
        <f t="shared" si="236"/>
        <v>1999</v>
      </c>
      <c r="N2503">
        <f t="shared" si="237"/>
        <v>6755.8010000000004</v>
      </c>
      <c r="O2503">
        <f t="shared" si="238"/>
        <v>835.05349999999999</v>
      </c>
      <c r="P2503">
        <f t="shared" si="239"/>
        <v>5920.7475000000004</v>
      </c>
    </row>
    <row r="2504" spans="1:16" x14ac:dyDescent="0.3">
      <c r="A2504">
        <v>13087500</v>
      </c>
      <c r="B2504" t="s">
        <v>10</v>
      </c>
      <c r="C2504" s="1">
        <v>36388</v>
      </c>
      <c r="D2504">
        <v>3379</v>
      </c>
      <c r="E2504">
        <v>324909</v>
      </c>
      <c r="F2504">
        <v>379</v>
      </c>
      <c r="G2504">
        <v>24946</v>
      </c>
      <c r="H2504">
        <v>214090</v>
      </c>
      <c r="I2504" s="1">
        <v>36388</v>
      </c>
      <c r="J2504">
        <v>1999</v>
      </c>
      <c r="K2504">
        <f t="shared" si="234"/>
        <v>8</v>
      </c>
      <c r="L2504">
        <f t="shared" si="235"/>
        <v>16</v>
      </c>
      <c r="M2504">
        <f t="shared" si="236"/>
        <v>1999</v>
      </c>
      <c r="N2504">
        <f t="shared" si="237"/>
        <v>6702.2465000000002</v>
      </c>
      <c r="O2504">
        <f t="shared" si="238"/>
        <v>751.74649999999997</v>
      </c>
      <c r="P2504">
        <f t="shared" si="239"/>
        <v>5950.5</v>
      </c>
    </row>
    <row r="2505" spans="1:16" x14ac:dyDescent="0.3">
      <c r="A2505">
        <v>13087500</v>
      </c>
      <c r="B2505" t="s">
        <v>10</v>
      </c>
      <c r="C2505" s="1">
        <v>36389</v>
      </c>
      <c r="D2505">
        <v>3354</v>
      </c>
      <c r="E2505">
        <v>331562</v>
      </c>
      <c r="F2505">
        <v>354</v>
      </c>
      <c r="G2505">
        <v>25648</v>
      </c>
      <c r="H2505">
        <v>213388</v>
      </c>
      <c r="I2505" s="1">
        <v>36389</v>
      </c>
      <c r="J2505">
        <v>1999</v>
      </c>
      <c r="K2505">
        <f t="shared" si="234"/>
        <v>8</v>
      </c>
      <c r="L2505">
        <f t="shared" si="235"/>
        <v>17</v>
      </c>
      <c r="M2505">
        <f t="shared" si="236"/>
        <v>1999</v>
      </c>
      <c r="N2505">
        <f t="shared" si="237"/>
        <v>6652.6590000000006</v>
      </c>
      <c r="O2505">
        <f t="shared" si="238"/>
        <v>702.15899999999999</v>
      </c>
      <c r="P2505">
        <f t="shared" si="239"/>
        <v>5950.5</v>
      </c>
    </row>
    <row r="2506" spans="1:16" x14ac:dyDescent="0.3">
      <c r="A2506">
        <v>13087500</v>
      </c>
      <c r="B2506" t="s">
        <v>10</v>
      </c>
      <c r="C2506" s="1">
        <v>36390</v>
      </c>
      <c r="D2506">
        <v>3338</v>
      </c>
      <c r="E2506">
        <v>338183</v>
      </c>
      <c r="F2506">
        <v>338</v>
      </c>
      <c r="G2506">
        <v>26319</v>
      </c>
      <c r="H2506">
        <v>212718</v>
      </c>
      <c r="I2506" s="1">
        <v>36390</v>
      </c>
      <c r="J2506">
        <v>1999</v>
      </c>
      <c r="K2506">
        <f t="shared" si="234"/>
        <v>8</v>
      </c>
      <c r="L2506">
        <f t="shared" si="235"/>
        <v>18</v>
      </c>
      <c r="M2506">
        <f t="shared" si="236"/>
        <v>1999</v>
      </c>
      <c r="N2506">
        <f t="shared" si="237"/>
        <v>6620.9229999999998</v>
      </c>
      <c r="O2506">
        <f t="shared" si="238"/>
        <v>670.423</v>
      </c>
      <c r="P2506">
        <f t="shared" si="239"/>
        <v>5950.5</v>
      </c>
    </row>
    <row r="2507" spans="1:16" x14ac:dyDescent="0.3">
      <c r="A2507">
        <v>13087500</v>
      </c>
      <c r="B2507" t="s">
        <v>10</v>
      </c>
      <c r="C2507" s="1">
        <v>36391</v>
      </c>
      <c r="D2507">
        <v>3311</v>
      </c>
      <c r="E2507">
        <v>344750</v>
      </c>
      <c r="F2507">
        <v>311</v>
      </c>
      <c r="G2507">
        <v>26935</v>
      </c>
      <c r="H2507">
        <v>212101</v>
      </c>
      <c r="I2507" s="1">
        <v>36391</v>
      </c>
      <c r="J2507">
        <v>1999</v>
      </c>
      <c r="K2507">
        <f t="shared" si="234"/>
        <v>8</v>
      </c>
      <c r="L2507">
        <f t="shared" si="235"/>
        <v>19</v>
      </c>
      <c r="M2507">
        <f t="shared" si="236"/>
        <v>1999</v>
      </c>
      <c r="N2507">
        <f t="shared" si="237"/>
        <v>6567.3685000000005</v>
      </c>
      <c r="O2507">
        <f t="shared" si="238"/>
        <v>616.86850000000004</v>
      </c>
      <c r="P2507">
        <f t="shared" si="239"/>
        <v>5950.5</v>
      </c>
    </row>
    <row r="2508" spans="1:16" x14ac:dyDescent="0.3">
      <c r="A2508">
        <v>13087500</v>
      </c>
      <c r="B2508" t="s">
        <v>10</v>
      </c>
      <c r="C2508" s="1">
        <v>36392</v>
      </c>
      <c r="D2508">
        <v>3360</v>
      </c>
      <c r="E2508">
        <v>351415</v>
      </c>
      <c r="F2508">
        <v>360</v>
      </c>
      <c r="G2508">
        <v>27649</v>
      </c>
      <c r="H2508">
        <v>211387</v>
      </c>
      <c r="I2508" s="1">
        <v>36392</v>
      </c>
      <c r="J2508">
        <v>1999</v>
      </c>
      <c r="K2508">
        <f t="shared" si="234"/>
        <v>8</v>
      </c>
      <c r="L2508">
        <f t="shared" si="235"/>
        <v>20</v>
      </c>
      <c r="M2508">
        <f t="shared" si="236"/>
        <v>1999</v>
      </c>
      <c r="N2508">
        <f t="shared" si="237"/>
        <v>6664.56</v>
      </c>
      <c r="O2508">
        <f t="shared" si="238"/>
        <v>714.06000000000006</v>
      </c>
      <c r="P2508">
        <f t="shared" si="239"/>
        <v>5950.5</v>
      </c>
    </row>
    <row r="2509" spans="1:16" x14ac:dyDescent="0.3">
      <c r="A2509">
        <v>13087500</v>
      </c>
      <c r="B2509" t="s">
        <v>10</v>
      </c>
      <c r="C2509" s="1">
        <v>36393</v>
      </c>
      <c r="D2509">
        <v>3396</v>
      </c>
      <c r="E2509">
        <v>358151</v>
      </c>
      <c r="F2509">
        <v>467</v>
      </c>
      <c r="G2509">
        <v>28575</v>
      </c>
      <c r="H2509">
        <v>210461</v>
      </c>
      <c r="I2509" s="1">
        <v>36393</v>
      </c>
      <c r="J2509">
        <v>1999</v>
      </c>
      <c r="K2509">
        <f t="shared" si="234"/>
        <v>8</v>
      </c>
      <c r="L2509">
        <f t="shared" si="235"/>
        <v>21</v>
      </c>
      <c r="M2509">
        <f t="shared" si="236"/>
        <v>1999</v>
      </c>
      <c r="N2509">
        <f t="shared" si="237"/>
        <v>6735.9660000000003</v>
      </c>
      <c r="O2509">
        <f t="shared" si="238"/>
        <v>926.29449999999997</v>
      </c>
      <c r="P2509">
        <f t="shared" si="239"/>
        <v>5809.6715000000004</v>
      </c>
    </row>
    <row r="2510" spans="1:16" x14ac:dyDescent="0.3">
      <c r="A2510">
        <v>13087500</v>
      </c>
      <c r="B2510" t="s">
        <v>10</v>
      </c>
      <c r="C2510" s="1">
        <v>36394</v>
      </c>
      <c r="D2510">
        <v>3398</v>
      </c>
      <c r="E2510">
        <v>364891</v>
      </c>
      <c r="F2510">
        <v>944</v>
      </c>
      <c r="G2510">
        <v>30448</v>
      </c>
      <c r="H2510">
        <v>208588</v>
      </c>
      <c r="I2510" s="1">
        <v>36394</v>
      </c>
      <c r="J2510">
        <v>1999</v>
      </c>
      <c r="K2510">
        <f t="shared" si="234"/>
        <v>8</v>
      </c>
      <c r="L2510">
        <f t="shared" si="235"/>
        <v>22</v>
      </c>
      <c r="M2510">
        <f t="shared" si="236"/>
        <v>1999</v>
      </c>
      <c r="N2510">
        <f t="shared" si="237"/>
        <v>6739.933</v>
      </c>
      <c r="O2510">
        <f t="shared" si="238"/>
        <v>1872.424</v>
      </c>
      <c r="P2510">
        <f t="shared" si="239"/>
        <v>4867.509</v>
      </c>
    </row>
    <row r="2511" spans="1:16" x14ac:dyDescent="0.3">
      <c r="A2511">
        <v>13087500</v>
      </c>
      <c r="B2511" t="s">
        <v>10</v>
      </c>
      <c r="C2511" s="1">
        <v>36395</v>
      </c>
      <c r="D2511">
        <v>3344</v>
      </c>
      <c r="E2511">
        <v>371524</v>
      </c>
      <c r="F2511">
        <v>793</v>
      </c>
      <c r="G2511">
        <v>32021</v>
      </c>
      <c r="H2511">
        <v>207015</v>
      </c>
      <c r="I2511" s="1">
        <v>36395</v>
      </c>
      <c r="J2511">
        <v>1999</v>
      </c>
      <c r="K2511">
        <f t="shared" si="234"/>
        <v>8</v>
      </c>
      <c r="L2511">
        <f t="shared" si="235"/>
        <v>23</v>
      </c>
      <c r="M2511">
        <f t="shared" si="236"/>
        <v>1999</v>
      </c>
      <c r="N2511">
        <f t="shared" si="237"/>
        <v>6632.8240000000005</v>
      </c>
      <c r="O2511">
        <f t="shared" si="238"/>
        <v>1572.9155000000001</v>
      </c>
      <c r="P2511">
        <f t="shared" si="239"/>
        <v>5059.9085000000005</v>
      </c>
    </row>
    <row r="2512" spans="1:16" x14ac:dyDescent="0.3">
      <c r="A2512">
        <v>13087500</v>
      </c>
      <c r="B2512" t="s">
        <v>10</v>
      </c>
      <c r="C2512" s="1">
        <v>36396</v>
      </c>
      <c r="D2512">
        <v>3206</v>
      </c>
      <c r="E2512">
        <v>377883</v>
      </c>
      <c r="F2512">
        <v>605</v>
      </c>
      <c r="G2512">
        <v>33220</v>
      </c>
      <c r="H2512">
        <v>205816</v>
      </c>
      <c r="I2512" s="1">
        <v>36396</v>
      </c>
      <c r="J2512">
        <v>1999</v>
      </c>
      <c r="K2512">
        <f t="shared" si="234"/>
        <v>8</v>
      </c>
      <c r="L2512">
        <f t="shared" si="235"/>
        <v>24</v>
      </c>
      <c r="M2512">
        <f t="shared" si="236"/>
        <v>1999</v>
      </c>
      <c r="N2512">
        <f t="shared" si="237"/>
        <v>6359.1010000000006</v>
      </c>
      <c r="O2512">
        <f t="shared" si="238"/>
        <v>1200.0174999999999</v>
      </c>
      <c r="P2512">
        <f t="shared" si="239"/>
        <v>5159.0834999999997</v>
      </c>
    </row>
    <row r="2513" spans="1:16" x14ac:dyDescent="0.3">
      <c r="A2513">
        <v>13087500</v>
      </c>
      <c r="B2513" t="s">
        <v>10</v>
      </c>
      <c r="C2513" s="1">
        <v>36397</v>
      </c>
      <c r="D2513">
        <v>3151</v>
      </c>
      <c r="E2513">
        <v>384133</v>
      </c>
      <c r="F2513">
        <v>409</v>
      </c>
      <c r="G2513">
        <v>34031</v>
      </c>
      <c r="H2513">
        <v>205005</v>
      </c>
      <c r="I2513" s="1">
        <v>36397</v>
      </c>
      <c r="J2513">
        <v>1999</v>
      </c>
      <c r="K2513">
        <f t="shared" si="234"/>
        <v>8</v>
      </c>
      <c r="L2513">
        <f t="shared" si="235"/>
        <v>25</v>
      </c>
      <c r="M2513">
        <f t="shared" si="236"/>
        <v>1999</v>
      </c>
      <c r="N2513">
        <f t="shared" si="237"/>
        <v>6250.0084999999999</v>
      </c>
      <c r="O2513">
        <f t="shared" si="238"/>
        <v>811.25149999999996</v>
      </c>
      <c r="P2513">
        <f t="shared" si="239"/>
        <v>5438.7570000000005</v>
      </c>
    </row>
    <row r="2514" spans="1:16" x14ac:dyDescent="0.3">
      <c r="A2514">
        <v>13087500</v>
      </c>
      <c r="B2514" t="s">
        <v>10</v>
      </c>
      <c r="C2514" s="1">
        <v>36398</v>
      </c>
      <c r="D2514">
        <v>3227</v>
      </c>
      <c r="E2514">
        <v>390533</v>
      </c>
      <c r="F2514">
        <v>482</v>
      </c>
      <c r="G2514">
        <v>34987</v>
      </c>
      <c r="H2514">
        <v>204049</v>
      </c>
      <c r="I2514" s="1">
        <v>36398</v>
      </c>
      <c r="J2514">
        <v>1999</v>
      </c>
      <c r="K2514">
        <f t="shared" si="234"/>
        <v>8</v>
      </c>
      <c r="L2514">
        <f t="shared" si="235"/>
        <v>26</v>
      </c>
      <c r="M2514">
        <f t="shared" si="236"/>
        <v>1999</v>
      </c>
      <c r="N2514">
        <f t="shared" si="237"/>
        <v>6400.7545</v>
      </c>
      <c r="O2514">
        <f t="shared" si="238"/>
        <v>956.04700000000003</v>
      </c>
      <c r="P2514">
        <f t="shared" si="239"/>
        <v>5444.7075000000004</v>
      </c>
    </row>
    <row r="2515" spans="1:16" x14ac:dyDescent="0.3">
      <c r="A2515">
        <v>13087500</v>
      </c>
      <c r="B2515" t="s">
        <v>10</v>
      </c>
      <c r="C2515" s="1">
        <v>36399</v>
      </c>
      <c r="D2515">
        <v>3320</v>
      </c>
      <c r="E2515">
        <v>397119</v>
      </c>
      <c r="F2515">
        <v>528</v>
      </c>
      <c r="G2515">
        <v>36034</v>
      </c>
      <c r="H2515">
        <v>203002</v>
      </c>
      <c r="I2515" s="1">
        <v>36399</v>
      </c>
      <c r="J2515">
        <v>1999</v>
      </c>
      <c r="K2515">
        <f t="shared" si="234"/>
        <v>8</v>
      </c>
      <c r="L2515">
        <f t="shared" si="235"/>
        <v>27</v>
      </c>
      <c r="M2515">
        <f t="shared" si="236"/>
        <v>1999</v>
      </c>
      <c r="N2515">
        <f t="shared" si="237"/>
        <v>6585.22</v>
      </c>
      <c r="O2515">
        <f t="shared" si="238"/>
        <v>1047.288</v>
      </c>
      <c r="P2515">
        <f t="shared" si="239"/>
        <v>5537.9319999999998</v>
      </c>
    </row>
    <row r="2516" spans="1:16" x14ac:dyDescent="0.3">
      <c r="A2516">
        <v>13087500</v>
      </c>
      <c r="B2516" t="s">
        <v>10</v>
      </c>
      <c r="C2516" s="1">
        <v>36400</v>
      </c>
      <c r="D2516">
        <v>3332</v>
      </c>
      <c r="E2516">
        <v>403728</v>
      </c>
      <c r="F2516">
        <v>527</v>
      </c>
      <c r="G2516">
        <v>37079</v>
      </c>
      <c r="H2516">
        <v>201957</v>
      </c>
      <c r="I2516" s="1">
        <v>36400</v>
      </c>
      <c r="J2516">
        <v>1999</v>
      </c>
      <c r="K2516">
        <f t="shared" si="234"/>
        <v>8</v>
      </c>
      <c r="L2516">
        <f t="shared" si="235"/>
        <v>28</v>
      </c>
      <c r="M2516">
        <f t="shared" si="236"/>
        <v>1999</v>
      </c>
      <c r="N2516">
        <f t="shared" si="237"/>
        <v>6609.0219999999999</v>
      </c>
      <c r="O2516">
        <f t="shared" si="238"/>
        <v>1045.3045</v>
      </c>
      <c r="P2516">
        <f t="shared" si="239"/>
        <v>5563.7174999999997</v>
      </c>
    </row>
    <row r="2517" spans="1:16" x14ac:dyDescent="0.3">
      <c r="A2517">
        <v>13087500</v>
      </c>
      <c r="B2517" t="s">
        <v>10</v>
      </c>
      <c r="C2517" s="1">
        <v>36401</v>
      </c>
      <c r="D2517">
        <v>3328</v>
      </c>
      <c r="E2517">
        <v>410329</v>
      </c>
      <c r="F2517">
        <v>661</v>
      </c>
      <c r="G2517">
        <v>38390</v>
      </c>
      <c r="H2517">
        <v>200646</v>
      </c>
      <c r="I2517" s="1">
        <v>36401</v>
      </c>
      <c r="J2517">
        <v>1999</v>
      </c>
      <c r="K2517">
        <f t="shared" si="234"/>
        <v>8</v>
      </c>
      <c r="L2517">
        <f t="shared" si="235"/>
        <v>29</v>
      </c>
      <c r="M2517">
        <f t="shared" si="236"/>
        <v>1999</v>
      </c>
      <c r="N2517">
        <f t="shared" si="237"/>
        <v>6601.0879999999997</v>
      </c>
      <c r="O2517">
        <f t="shared" si="238"/>
        <v>1311.0934999999999</v>
      </c>
      <c r="P2517">
        <f t="shared" si="239"/>
        <v>5289.9944999999998</v>
      </c>
    </row>
    <row r="2518" spans="1:16" x14ac:dyDescent="0.3">
      <c r="A2518">
        <v>13087500</v>
      </c>
      <c r="B2518" t="s">
        <v>10</v>
      </c>
      <c r="C2518" s="1">
        <v>36402</v>
      </c>
      <c r="D2518">
        <v>3210</v>
      </c>
      <c r="E2518">
        <v>416696</v>
      </c>
      <c r="F2518">
        <v>551</v>
      </c>
      <c r="G2518">
        <v>39483</v>
      </c>
      <c r="H2518">
        <v>199553</v>
      </c>
      <c r="I2518" s="1">
        <v>36402</v>
      </c>
      <c r="J2518">
        <v>1999</v>
      </c>
      <c r="K2518">
        <f t="shared" si="234"/>
        <v>8</v>
      </c>
      <c r="L2518">
        <f t="shared" si="235"/>
        <v>30</v>
      </c>
      <c r="M2518">
        <f t="shared" si="236"/>
        <v>1999</v>
      </c>
      <c r="N2518">
        <f t="shared" si="237"/>
        <v>6367.0349999999999</v>
      </c>
      <c r="O2518">
        <f t="shared" si="238"/>
        <v>1092.9085</v>
      </c>
      <c r="P2518">
        <f t="shared" si="239"/>
        <v>5274.1265000000003</v>
      </c>
    </row>
    <row r="2519" spans="1:16" x14ac:dyDescent="0.3">
      <c r="A2519">
        <v>13087500</v>
      </c>
      <c r="B2519" t="s">
        <v>10</v>
      </c>
      <c r="C2519" s="1">
        <v>36403</v>
      </c>
      <c r="D2519">
        <v>3079</v>
      </c>
      <c r="E2519">
        <v>422803</v>
      </c>
      <c r="F2519">
        <v>407</v>
      </c>
      <c r="G2519">
        <v>40290</v>
      </c>
      <c r="H2519">
        <v>198746</v>
      </c>
      <c r="I2519" s="1">
        <v>36403</v>
      </c>
      <c r="J2519">
        <v>1999</v>
      </c>
      <c r="K2519">
        <f t="shared" si="234"/>
        <v>8</v>
      </c>
      <c r="L2519">
        <f t="shared" si="235"/>
        <v>31</v>
      </c>
      <c r="M2519">
        <f t="shared" si="236"/>
        <v>1999</v>
      </c>
      <c r="N2519">
        <f t="shared" si="237"/>
        <v>6107.1965</v>
      </c>
      <c r="O2519">
        <f t="shared" si="238"/>
        <v>807.28449999999998</v>
      </c>
      <c r="P2519">
        <f t="shared" si="239"/>
        <v>5299.9120000000003</v>
      </c>
    </row>
    <row r="2520" spans="1:16" x14ac:dyDescent="0.3">
      <c r="A2520">
        <v>13087500</v>
      </c>
      <c r="B2520" t="s">
        <v>10</v>
      </c>
      <c r="C2520" s="1">
        <v>36404</v>
      </c>
      <c r="D2520">
        <v>3009</v>
      </c>
      <c r="E2520">
        <v>428771</v>
      </c>
      <c r="F2520">
        <v>203</v>
      </c>
      <c r="G2520">
        <v>40693</v>
      </c>
      <c r="H2520">
        <v>198343</v>
      </c>
      <c r="I2520" s="1">
        <v>36404</v>
      </c>
      <c r="J2520">
        <v>1999</v>
      </c>
      <c r="K2520">
        <f t="shared" si="234"/>
        <v>9</v>
      </c>
      <c r="L2520">
        <f t="shared" si="235"/>
        <v>1</v>
      </c>
      <c r="M2520">
        <f t="shared" si="236"/>
        <v>1999</v>
      </c>
      <c r="N2520">
        <f t="shared" si="237"/>
        <v>5968.3514999999998</v>
      </c>
      <c r="O2520">
        <f t="shared" si="238"/>
        <v>402.65050000000002</v>
      </c>
      <c r="P2520">
        <f t="shared" si="239"/>
        <v>5565.701</v>
      </c>
    </row>
    <row r="2521" spans="1:16" x14ac:dyDescent="0.3">
      <c r="A2521">
        <v>13087500</v>
      </c>
      <c r="B2521" t="s">
        <v>10</v>
      </c>
      <c r="C2521" s="1">
        <v>36405</v>
      </c>
      <c r="D2521">
        <v>2992</v>
      </c>
      <c r="E2521">
        <v>434706</v>
      </c>
      <c r="F2521">
        <v>104</v>
      </c>
      <c r="G2521">
        <v>40899</v>
      </c>
      <c r="H2521">
        <v>198137</v>
      </c>
      <c r="I2521" s="1">
        <v>36405</v>
      </c>
      <c r="J2521">
        <v>1999</v>
      </c>
      <c r="K2521">
        <f t="shared" si="234"/>
        <v>9</v>
      </c>
      <c r="L2521">
        <f t="shared" si="235"/>
        <v>2</v>
      </c>
      <c r="M2521">
        <f t="shared" si="236"/>
        <v>1999</v>
      </c>
      <c r="N2521">
        <f t="shared" si="237"/>
        <v>5934.6320000000005</v>
      </c>
      <c r="O2521">
        <f t="shared" si="238"/>
        <v>206.28399999999999</v>
      </c>
      <c r="P2521">
        <f t="shared" si="239"/>
        <v>5728.348</v>
      </c>
    </row>
    <row r="2522" spans="1:16" x14ac:dyDescent="0.3">
      <c r="A2522">
        <v>13087500</v>
      </c>
      <c r="B2522" t="s">
        <v>10</v>
      </c>
      <c r="C2522" s="1">
        <v>36406</v>
      </c>
      <c r="D2522">
        <v>2998</v>
      </c>
      <c r="E2522">
        <v>440652</v>
      </c>
      <c r="F2522">
        <v>39</v>
      </c>
      <c r="G2522">
        <v>40976</v>
      </c>
      <c r="H2522">
        <v>198060</v>
      </c>
      <c r="I2522" s="1">
        <v>36406</v>
      </c>
      <c r="J2522">
        <v>1999</v>
      </c>
      <c r="K2522">
        <f t="shared" si="234"/>
        <v>9</v>
      </c>
      <c r="L2522">
        <f t="shared" si="235"/>
        <v>3</v>
      </c>
      <c r="M2522">
        <f t="shared" si="236"/>
        <v>1999</v>
      </c>
      <c r="N2522">
        <f t="shared" si="237"/>
        <v>5946.5330000000004</v>
      </c>
      <c r="O2522">
        <f t="shared" si="238"/>
        <v>77.356499999999997</v>
      </c>
      <c r="P2522">
        <f t="shared" si="239"/>
        <v>5869.1765000000005</v>
      </c>
    </row>
    <row r="2523" spans="1:16" x14ac:dyDescent="0.3">
      <c r="A2523">
        <v>13087500</v>
      </c>
      <c r="B2523" t="s">
        <v>10</v>
      </c>
      <c r="C2523" s="1">
        <v>36407</v>
      </c>
      <c r="D2523">
        <v>2982</v>
      </c>
      <c r="E2523">
        <v>446567</v>
      </c>
      <c r="F2523">
        <v>39</v>
      </c>
      <c r="G2523">
        <v>41053</v>
      </c>
      <c r="H2523">
        <v>197983</v>
      </c>
      <c r="I2523" s="1">
        <v>36407</v>
      </c>
      <c r="J2523">
        <v>1999</v>
      </c>
      <c r="K2523">
        <f t="shared" si="234"/>
        <v>9</v>
      </c>
      <c r="L2523">
        <f t="shared" si="235"/>
        <v>4</v>
      </c>
      <c r="M2523">
        <f t="shared" si="236"/>
        <v>1999</v>
      </c>
      <c r="N2523">
        <f t="shared" si="237"/>
        <v>5914.7970000000005</v>
      </c>
      <c r="O2523">
        <f t="shared" si="238"/>
        <v>77.356499999999997</v>
      </c>
      <c r="P2523">
        <f t="shared" si="239"/>
        <v>5837.4404999999997</v>
      </c>
    </row>
    <row r="2524" spans="1:16" x14ac:dyDescent="0.3">
      <c r="A2524">
        <v>13087500</v>
      </c>
      <c r="B2524" t="s">
        <v>10</v>
      </c>
      <c r="C2524" s="1">
        <v>36408</v>
      </c>
      <c r="D2524">
        <v>2944</v>
      </c>
      <c r="E2524">
        <v>452407</v>
      </c>
      <c r="F2524">
        <v>39</v>
      </c>
      <c r="G2524">
        <v>41130</v>
      </c>
      <c r="H2524">
        <v>197906</v>
      </c>
      <c r="I2524" s="1">
        <v>36408</v>
      </c>
      <c r="J2524">
        <v>1999</v>
      </c>
      <c r="K2524">
        <f t="shared" si="234"/>
        <v>9</v>
      </c>
      <c r="L2524">
        <f t="shared" si="235"/>
        <v>5</v>
      </c>
      <c r="M2524">
        <f t="shared" si="236"/>
        <v>1999</v>
      </c>
      <c r="N2524">
        <f t="shared" si="237"/>
        <v>5839.424</v>
      </c>
      <c r="O2524">
        <f t="shared" si="238"/>
        <v>77.356499999999997</v>
      </c>
      <c r="P2524">
        <f t="shared" si="239"/>
        <v>5762.0675000000001</v>
      </c>
    </row>
    <row r="2525" spans="1:16" x14ac:dyDescent="0.3">
      <c r="A2525">
        <v>13087500</v>
      </c>
      <c r="B2525" t="s">
        <v>10</v>
      </c>
      <c r="C2525" s="1">
        <v>36409</v>
      </c>
      <c r="D2525">
        <v>2916</v>
      </c>
      <c r="E2525">
        <v>458191</v>
      </c>
      <c r="F2525">
        <v>39</v>
      </c>
      <c r="G2525">
        <v>41208</v>
      </c>
      <c r="H2525">
        <v>197828</v>
      </c>
      <c r="I2525" s="1">
        <v>36409</v>
      </c>
      <c r="J2525">
        <v>1999</v>
      </c>
      <c r="K2525">
        <f t="shared" si="234"/>
        <v>9</v>
      </c>
      <c r="L2525">
        <f t="shared" si="235"/>
        <v>6</v>
      </c>
      <c r="M2525">
        <f t="shared" si="236"/>
        <v>1999</v>
      </c>
      <c r="N2525">
        <f t="shared" si="237"/>
        <v>5783.8860000000004</v>
      </c>
      <c r="O2525">
        <f t="shared" si="238"/>
        <v>77.356499999999997</v>
      </c>
      <c r="P2525">
        <f t="shared" si="239"/>
        <v>5706.5295000000006</v>
      </c>
    </row>
    <row r="2526" spans="1:16" x14ac:dyDescent="0.3">
      <c r="A2526">
        <v>13087500</v>
      </c>
      <c r="B2526" t="s">
        <v>10</v>
      </c>
      <c r="C2526" s="1">
        <v>36410</v>
      </c>
      <c r="D2526">
        <v>2922</v>
      </c>
      <c r="E2526">
        <v>463986</v>
      </c>
      <c r="F2526">
        <v>39</v>
      </c>
      <c r="G2526">
        <v>41285</v>
      </c>
      <c r="H2526">
        <v>197751</v>
      </c>
      <c r="I2526" s="1">
        <v>36410</v>
      </c>
      <c r="J2526">
        <v>1999</v>
      </c>
      <c r="K2526">
        <f t="shared" si="234"/>
        <v>9</v>
      </c>
      <c r="L2526">
        <f t="shared" si="235"/>
        <v>7</v>
      </c>
      <c r="M2526">
        <f t="shared" si="236"/>
        <v>1999</v>
      </c>
      <c r="N2526">
        <f t="shared" si="237"/>
        <v>5795.7870000000003</v>
      </c>
      <c r="O2526">
        <f t="shared" si="238"/>
        <v>77.356499999999997</v>
      </c>
      <c r="P2526">
        <f t="shared" si="239"/>
        <v>5718.4305000000004</v>
      </c>
    </row>
    <row r="2527" spans="1:16" x14ac:dyDescent="0.3">
      <c r="A2527">
        <v>13087500</v>
      </c>
      <c r="B2527" t="s">
        <v>10</v>
      </c>
      <c r="C2527" s="1">
        <v>36411</v>
      </c>
      <c r="D2527">
        <v>2912</v>
      </c>
      <c r="E2527">
        <v>469762</v>
      </c>
      <c r="F2527">
        <v>39</v>
      </c>
      <c r="G2527">
        <v>41362</v>
      </c>
      <c r="H2527">
        <v>197674</v>
      </c>
      <c r="I2527" s="1">
        <v>36411</v>
      </c>
      <c r="J2527">
        <v>1999</v>
      </c>
      <c r="K2527">
        <f t="shared" si="234"/>
        <v>9</v>
      </c>
      <c r="L2527">
        <f t="shared" si="235"/>
        <v>8</v>
      </c>
      <c r="M2527">
        <f t="shared" si="236"/>
        <v>1999</v>
      </c>
      <c r="N2527">
        <f t="shared" si="237"/>
        <v>5775.9520000000002</v>
      </c>
      <c r="O2527">
        <f t="shared" si="238"/>
        <v>77.356499999999997</v>
      </c>
      <c r="P2527">
        <f t="shared" si="239"/>
        <v>5698.5955000000004</v>
      </c>
    </row>
    <row r="2528" spans="1:16" x14ac:dyDescent="0.3">
      <c r="A2528">
        <v>13087500</v>
      </c>
      <c r="B2528" t="s">
        <v>10</v>
      </c>
      <c r="C2528" s="1">
        <v>36412</v>
      </c>
      <c r="D2528">
        <v>2857</v>
      </c>
      <c r="E2528">
        <v>475429</v>
      </c>
      <c r="F2528">
        <v>39</v>
      </c>
      <c r="G2528">
        <v>41439</v>
      </c>
      <c r="H2528">
        <v>197597</v>
      </c>
      <c r="I2528" s="1">
        <v>36412</v>
      </c>
      <c r="J2528">
        <v>1999</v>
      </c>
      <c r="K2528">
        <f t="shared" si="234"/>
        <v>9</v>
      </c>
      <c r="L2528">
        <f t="shared" si="235"/>
        <v>9</v>
      </c>
      <c r="M2528">
        <f t="shared" si="236"/>
        <v>1999</v>
      </c>
      <c r="N2528">
        <f t="shared" si="237"/>
        <v>5666.8595000000005</v>
      </c>
      <c r="O2528">
        <f t="shared" si="238"/>
        <v>77.356499999999997</v>
      </c>
      <c r="P2528">
        <f t="shared" si="239"/>
        <v>5589.5029999999997</v>
      </c>
    </row>
    <row r="2529" spans="1:16" x14ac:dyDescent="0.3">
      <c r="A2529">
        <v>13087500</v>
      </c>
      <c r="B2529" t="s">
        <v>10</v>
      </c>
      <c r="C2529" s="1">
        <v>36413</v>
      </c>
      <c r="D2529">
        <v>2797</v>
      </c>
      <c r="E2529">
        <v>480977</v>
      </c>
      <c r="F2529">
        <v>39</v>
      </c>
      <c r="G2529">
        <v>41517</v>
      </c>
      <c r="H2529">
        <v>197519</v>
      </c>
      <c r="I2529" s="1">
        <v>36413</v>
      </c>
      <c r="J2529">
        <v>1999</v>
      </c>
      <c r="K2529">
        <f t="shared" si="234"/>
        <v>9</v>
      </c>
      <c r="L2529">
        <f t="shared" si="235"/>
        <v>10</v>
      </c>
      <c r="M2529">
        <f t="shared" si="236"/>
        <v>1999</v>
      </c>
      <c r="N2529">
        <f t="shared" si="237"/>
        <v>5547.8495000000003</v>
      </c>
      <c r="O2529">
        <f t="shared" si="238"/>
        <v>77.356499999999997</v>
      </c>
      <c r="P2529">
        <f t="shared" si="239"/>
        <v>5470.4930000000004</v>
      </c>
    </row>
    <row r="2530" spans="1:16" x14ac:dyDescent="0.3">
      <c r="A2530">
        <v>13087500</v>
      </c>
      <c r="B2530" t="s">
        <v>10</v>
      </c>
      <c r="C2530" s="1">
        <v>36414</v>
      </c>
      <c r="D2530">
        <v>2782</v>
      </c>
      <c r="E2530">
        <v>486495</v>
      </c>
      <c r="F2530">
        <v>39</v>
      </c>
      <c r="G2530">
        <v>41594</v>
      </c>
      <c r="H2530">
        <v>197442</v>
      </c>
      <c r="I2530" s="1">
        <v>36414</v>
      </c>
      <c r="J2530">
        <v>1999</v>
      </c>
      <c r="K2530">
        <f t="shared" si="234"/>
        <v>9</v>
      </c>
      <c r="L2530">
        <f t="shared" si="235"/>
        <v>11</v>
      </c>
      <c r="M2530">
        <f t="shared" si="236"/>
        <v>1999</v>
      </c>
      <c r="N2530">
        <f t="shared" si="237"/>
        <v>5518.0969999999998</v>
      </c>
      <c r="O2530">
        <f t="shared" si="238"/>
        <v>77.356499999999997</v>
      </c>
      <c r="P2530">
        <f t="shared" si="239"/>
        <v>5440.7404999999999</v>
      </c>
    </row>
    <row r="2531" spans="1:16" x14ac:dyDescent="0.3">
      <c r="A2531">
        <v>13087500</v>
      </c>
      <c r="B2531" t="s">
        <v>10</v>
      </c>
      <c r="C2531" s="1">
        <v>36415</v>
      </c>
      <c r="D2531">
        <v>2784</v>
      </c>
      <c r="E2531">
        <v>492017</v>
      </c>
      <c r="F2531">
        <v>139</v>
      </c>
      <c r="G2531">
        <v>41870</v>
      </c>
      <c r="H2531">
        <v>197167</v>
      </c>
      <c r="I2531" s="1">
        <v>36415</v>
      </c>
      <c r="J2531">
        <v>1999</v>
      </c>
      <c r="K2531">
        <f t="shared" si="234"/>
        <v>9</v>
      </c>
      <c r="L2531">
        <f t="shared" si="235"/>
        <v>12</v>
      </c>
      <c r="M2531">
        <f t="shared" si="236"/>
        <v>1999</v>
      </c>
      <c r="N2531">
        <f t="shared" si="237"/>
        <v>5522.0640000000003</v>
      </c>
      <c r="O2531">
        <f t="shared" si="238"/>
        <v>275.70650000000001</v>
      </c>
      <c r="P2531">
        <f t="shared" si="239"/>
        <v>5246.3575000000001</v>
      </c>
    </row>
    <row r="2532" spans="1:16" x14ac:dyDescent="0.3">
      <c r="A2532">
        <v>13087500</v>
      </c>
      <c r="B2532" t="s">
        <v>10</v>
      </c>
      <c r="C2532" s="1">
        <v>36416</v>
      </c>
      <c r="D2532">
        <v>2715</v>
      </c>
      <c r="E2532">
        <v>497402</v>
      </c>
      <c r="F2532">
        <v>65</v>
      </c>
      <c r="G2532">
        <v>41999</v>
      </c>
      <c r="H2532">
        <v>197037</v>
      </c>
      <c r="I2532" s="1">
        <v>36416</v>
      </c>
      <c r="J2532">
        <v>1999</v>
      </c>
      <c r="K2532">
        <f t="shared" si="234"/>
        <v>9</v>
      </c>
      <c r="L2532">
        <f t="shared" si="235"/>
        <v>13</v>
      </c>
      <c r="M2532">
        <f t="shared" si="236"/>
        <v>1999</v>
      </c>
      <c r="N2532">
        <f t="shared" si="237"/>
        <v>5385.2025000000003</v>
      </c>
      <c r="O2532">
        <f t="shared" si="238"/>
        <v>128.92750000000001</v>
      </c>
      <c r="P2532">
        <f t="shared" si="239"/>
        <v>5256.2750000000005</v>
      </c>
    </row>
    <row r="2533" spans="1:16" x14ac:dyDescent="0.3">
      <c r="A2533">
        <v>13087500</v>
      </c>
      <c r="B2533" t="s">
        <v>10</v>
      </c>
      <c r="C2533" s="1">
        <v>36417</v>
      </c>
      <c r="D2533">
        <v>2632</v>
      </c>
      <c r="E2533">
        <v>502623</v>
      </c>
      <c r="F2533">
        <v>39</v>
      </c>
      <c r="G2533">
        <v>42076</v>
      </c>
      <c r="H2533">
        <v>196960</v>
      </c>
      <c r="I2533" s="1">
        <v>36417</v>
      </c>
      <c r="J2533">
        <v>1999</v>
      </c>
      <c r="K2533">
        <f t="shared" si="234"/>
        <v>9</v>
      </c>
      <c r="L2533">
        <f t="shared" si="235"/>
        <v>14</v>
      </c>
      <c r="M2533">
        <f t="shared" si="236"/>
        <v>1999</v>
      </c>
      <c r="N2533">
        <f t="shared" si="237"/>
        <v>5220.5720000000001</v>
      </c>
      <c r="O2533">
        <f t="shared" si="238"/>
        <v>77.356499999999997</v>
      </c>
      <c r="P2533">
        <f t="shared" si="239"/>
        <v>5143.2155000000002</v>
      </c>
    </row>
    <row r="2534" spans="1:16" x14ac:dyDescent="0.3">
      <c r="A2534">
        <v>13087500</v>
      </c>
      <c r="B2534" t="s">
        <v>10</v>
      </c>
      <c r="C2534" s="1">
        <v>36418</v>
      </c>
      <c r="D2534">
        <v>2587</v>
      </c>
      <c r="E2534">
        <v>507754</v>
      </c>
      <c r="F2534">
        <v>39</v>
      </c>
      <c r="G2534">
        <v>42154</v>
      </c>
      <c r="H2534">
        <v>196883</v>
      </c>
      <c r="I2534" s="1">
        <v>36418</v>
      </c>
      <c r="J2534">
        <v>1999</v>
      </c>
      <c r="K2534">
        <f t="shared" si="234"/>
        <v>9</v>
      </c>
      <c r="L2534">
        <f t="shared" si="235"/>
        <v>15</v>
      </c>
      <c r="M2534">
        <f t="shared" si="236"/>
        <v>1999</v>
      </c>
      <c r="N2534">
        <f t="shared" si="237"/>
        <v>5131.3145000000004</v>
      </c>
      <c r="O2534">
        <f t="shared" si="238"/>
        <v>77.356499999999997</v>
      </c>
      <c r="P2534">
        <f t="shared" si="239"/>
        <v>5053.9580000000005</v>
      </c>
    </row>
    <row r="2535" spans="1:16" x14ac:dyDescent="0.3">
      <c r="A2535">
        <v>13087500</v>
      </c>
      <c r="B2535" t="s">
        <v>10</v>
      </c>
      <c r="C2535" s="1">
        <v>36419</v>
      </c>
      <c r="D2535">
        <v>2565</v>
      </c>
      <c r="E2535">
        <v>512842</v>
      </c>
      <c r="F2535">
        <v>39</v>
      </c>
      <c r="G2535">
        <v>42231</v>
      </c>
      <c r="H2535">
        <v>196805</v>
      </c>
      <c r="I2535" s="1">
        <v>36419</v>
      </c>
      <c r="J2535">
        <v>1999</v>
      </c>
      <c r="K2535">
        <f t="shared" si="234"/>
        <v>9</v>
      </c>
      <c r="L2535">
        <f t="shared" si="235"/>
        <v>16</v>
      </c>
      <c r="M2535">
        <f t="shared" si="236"/>
        <v>1999</v>
      </c>
      <c r="N2535">
        <f t="shared" si="237"/>
        <v>5087.6774999999998</v>
      </c>
      <c r="O2535">
        <f t="shared" si="238"/>
        <v>77.356499999999997</v>
      </c>
      <c r="P2535">
        <f t="shared" si="239"/>
        <v>5010.3209999999999</v>
      </c>
    </row>
    <row r="2536" spans="1:16" x14ac:dyDescent="0.3">
      <c r="A2536">
        <v>13087500</v>
      </c>
      <c r="B2536" t="s">
        <v>10</v>
      </c>
      <c r="C2536" s="1">
        <v>36420</v>
      </c>
      <c r="D2536">
        <v>2603</v>
      </c>
      <c r="E2536">
        <v>518005</v>
      </c>
      <c r="F2536">
        <v>39</v>
      </c>
      <c r="G2536">
        <v>42308</v>
      </c>
      <c r="H2536">
        <v>196728</v>
      </c>
      <c r="I2536" s="1">
        <v>36420</v>
      </c>
      <c r="J2536">
        <v>1999</v>
      </c>
      <c r="K2536">
        <f t="shared" si="234"/>
        <v>9</v>
      </c>
      <c r="L2536">
        <f t="shared" si="235"/>
        <v>17</v>
      </c>
      <c r="M2536">
        <f t="shared" si="236"/>
        <v>1999</v>
      </c>
      <c r="N2536">
        <f t="shared" si="237"/>
        <v>5163.0505000000003</v>
      </c>
      <c r="O2536">
        <f t="shared" si="238"/>
        <v>77.356499999999997</v>
      </c>
      <c r="P2536">
        <f t="shared" si="239"/>
        <v>5085.6940000000004</v>
      </c>
    </row>
    <row r="2537" spans="1:16" x14ac:dyDescent="0.3">
      <c r="A2537">
        <v>13087500</v>
      </c>
      <c r="B2537" t="s">
        <v>10</v>
      </c>
      <c r="C2537" s="1">
        <v>36421</v>
      </c>
      <c r="D2537">
        <v>2621</v>
      </c>
      <c r="E2537">
        <v>523204</v>
      </c>
      <c r="F2537">
        <v>39</v>
      </c>
      <c r="G2537">
        <v>42385</v>
      </c>
      <c r="H2537">
        <v>196651</v>
      </c>
      <c r="I2537" s="1">
        <v>36421</v>
      </c>
      <c r="J2537">
        <v>1999</v>
      </c>
      <c r="K2537">
        <f t="shared" si="234"/>
        <v>9</v>
      </c>
      <c r="L2537">
        <f t="shared" si="235"/>
        <v>18</v>
      </c>
      <c r="M2537">
        <f t="shared" si="236"/>
        <v>1999</v>
      </c>
      <c r="N2537">
        <f t="shared" si="237"/>
        <v>5198.7534999999998</v>
      </c>
      <c r="O2537">
        <f t="shared" si="238"/>
        <v>77.356499999999997</v>
      </c>
      <c r="P2537">
        <f t="shared" si="239"/>
        <v>5121.3969999999999</v>
      </c>
    </row>
    <row r="2538" spans="1:16" x14ac:dyDescent="0.3">
      <c r="A2538">
        <v>13087500</v>
      </c>
      <c r="B2538" t="s">
        <v>10</v>
      </c>
      <c r="C2538" s="1">
        <v>36422</v>
      </c>
      <c r="D2538">
        <v>2631</v>
      </c>
      <c r="E2538">
        <v>528422</v>
      </c>
      <c r="F2538">
        <v>39</v>
      </c>
      <c r="G2538">
        <v>42463</v>
      </c>
      <c r="H2538">
        <v>196574</v>
      </c>
      <c r="I2538" s="1">
        <v>36422</v>
      </c>
      <c r="J2538">
        <v>1999</v>
      </c>
      <c r="K2538">
        <f t="shared" si="234"/>
        <v>9</v>
      </c>
      <c r="L2538">
        <f t="shared" si="235"/>
        <v>19</v>
      </c>
      <c r="M2538">
        <f t="shared" si="236"/>
        <v>1999</v>
      </c>
      <c r="N2538">
        <f t="shared" si="237"/>
        <v>5218.5884999999998</v>
      </c>
      <c r="O2538">
        <f t="shared" si="238"/>
        <v>77.356499999999997</v>
      </c>
      <c r="P2538">
        <f t="shared" si="239"/>
        <v>5141.232</v>
      </c>
    </row>
    <row r="2539" spans="1:16" x14ac:dyDescent="0.3">
      <c r="A2539">
        <v>13087500</v>
      </c>
      <c r="B2539" t="s">
        <v>10</v>
      </c>
      <c r="C2539" s="1">
        <v>36423</v>
      </c>
      <c r="D2539">
        <v>2659</v>
      </c>
      <c r="E2539">
        <v>533696</v>
      </c>
      <c r="F2539">
        <v>39</v>
      </c>
      <c r="G2539">
        <v>42540</v>
      </c>
      <c r="H2539">
        <v>196496</v>
      </c>
      <c r="I2539" s="1">
        <v>36423</v>
      </c>
      <c r="J2539">
        <v>1999</v>
      </c>
      <c r="K2539">
        <f t="shared" si="234"/>
        <v>9</v>
      </c>
      <c r="L2539">
        <f t="shared" si="235"/>
        <v>20</v>
      </c>
      <c r="M2539">
        <f t="shared" si="236"/>
        <v>1999</v>
      </c>
      <c r="N2539">
        <f t="shared" si="237"/>
        <v>5274.1265000000003</v>
      </c>
      <c r="O2539">
        <f t="shared" si="238"/>
        <v>77.356499999999997</v>
      </c>
      <c r="P2539">
        <f t="shared" si="239"/>
        <v>5196.7700000000004</v>
      </c>
    </row>
    <row r="2540" spans="1:16" x14ac:dyDescent="0.3">
      <c r="A2540">
        <v>13087500</v>
      </c>
      <c r="B2540" t="s">
        <v>10</v>
      </c>
      <c r="C2540" s="1">
        <v>36424</v>
      </c>
      <c r="D2540">
        <v>2719</v>
      </c>
      <c r="E2540">
        <v>539090</v>
      </c>
      <c r="F2540">
        <v>39</v>
      </c>
      <c r="G2540">
        <v>42617</v>
      </c>
      <c r="H2540">
        <v>196419</v>
      </c>
      <c r="I2540" s="1">
        <v>36424</v>
      </c>
      <c r="J2540">
        <v>1999</v>
      </c>
      <c r="K2540">
        <f t="shared" si="234"/>
        <v>9</v>
      </c>
      <c r="L2540">
        <f t="shared" si="235"/>
        <v>21</v>
      </c>
      <c r="M2540">
        <f t="shared" si="236"/>
        <v>1999</v>
      </c>
      <c r="N2540">
        <f t="shared" si="237"/>
        <v>5393.1365000000005</v>
      </c>
      <c r="O2540">
        <f t="shared" si="238"/>
        <v>77.356499999999997</v>
      </c>
      <c r="P2540">
        <f t="shared" si="239"/>
        <v>5315.78</v>
      </c>
    </row>
    <row r="2541" spans="1:16" x14ac:dyDescent="0.3">
      <c r="A2541">
        <v>13087500</v>
      </c>
      <c r="B2541" t="s">
        <v>10</v>
      </c>
      <c r="C2541" s="1">
        <v>36425</v>
      </c>
      <c r="D2541">
        <v>2744</v>
      </c>
      <c r="E2541">
        <v>544532</v>
      </c>
      <c r="F2541">
        <v>39</v>
      </c>
      <c r="G2541">
        <v>42694</v>
      </c>
      <c r="H2541">
        <v>196342</v>
      </c>
      <c r="I2541" s="1">
        <v>36425</v>
      </c>
      <c r="J2541">
        <v>1999</v>
      </c>
      <c r="K2541">
        <f t="shared" si="234"/>
        <v>9</v>
      </c>
      <c r="L2541">
        <f t="shared" si="235"/>
        <v>22</v>
      </c>
      <c r="M2541">
        <f t="shared" si="236"/>
        <v>1999</v>
      </c>
      <c r="N2541">
        <f t="shared" si="237"/>
        <v>5442.7240000000002</v>
      </c>
      <c r="O2541">
        <f t="shared" si="238"/>
        <v>77.356499999999997</v>
      </c>
      <c r="P2541">
        <f t="shared" si="239"/>
        <v>5365.3675000000003</v>
      </c>
    </row>
    <row r="2542" spans="1:16" x14ac:dyDescent="0.3">
      <c r="A2542">
        <v>13087500</v>
      </c>
      <c r="B2542" t="s">
        <v>10</v>
      </c>
      <c r="C2542" s="1">
        <v>36426</v>
      </c>
      <c r="D2542">
        <v>2740</v>
      </c>
      <c r="E2542">
        <v>549967</v>
      </c>
      <c r="F2542">
        <v>39</v>
      </c>
      <c r="G2542">
        <v>42772</v>
      </c>
      <c r="H2542">
        <v>196265</v>
      </c>
      <c r="I2542" s="1">
        <v>36426</v>
      </c>
      <c r="J2542">
        <v>1999</v>
      </c>
      <c r="K2542">
        <f t="shared" si="234"/>
        <v>9</v>
      </c>
      <c r="L2542">
        <f t="shared" si="235"/>
        <v>23</v>
      </c>
      <c r="M2542">
        <f t="shared" si="236"/>
        <v>1999</v>
      </c>
      <c r="N2542">
        <f t="shared" si="237"/>
        <v>5434.79</v>
      </c>
      <c r="O2542">
        <f t="shared" si="238"/>
        <v>77.356499999999997</v>
      </c>
      <c r="P2542">
        <f t="shared" si="239"/>
        <v>5357.4335000000001</v>
      </c>
    </row>
    <row r="2543" spans="1:16" x14ac:dyDescent="0.3">
      <c r="A2543">
        <v>13087500</v>
      </c>
      <c r="B2543" t="s">
        <v>10</v>
      </c>
      <c r="C2543" s="1">
        <v>36427</v>
      </c>
      <c r="D2543">
        <v>2744</v>
      </c>
      <c r="E2543">
        <v>555410</v>
      </c>
      <c r="F2543">
        <v>39</v>
      </c>
      <c r="G2543">
        <v>42849</v>
      </c>
      <c r="H2543">
        <v>196187</v>
      </c>
      <c r="I2543" s="1">
        <v>36427</v>
      </c>
      <c r="J2543">
        <v>1999</v>
      </c>
      <c r="K2543">
        <f t="shared" si="234"/>
        <v>9</v>
      </c>
      <c r="L2543">
        <f t="shared" si="235"/>
        <v>24</v>
      </c>
      <c r="M2543">
        <f t="shared" si="236"/>
        <v>1999</v>
      </c>
      <c r="N2543">
        <f t="shared" si="237"/>
        <v>5442.7240000000002</v>
      </c>
      <c r="O2543">
        <f t="shared" si="238"/>
        <v>77.356499999999997</v>
      </c>
      <c r="P2543">
        <f t="shared" si="239"/>
        <v>5365.3675000000003</v>
      </c>
    </row>
    <row r="2544" spans="1:16" x14ac:dyDescent="0.3">
      <c r="A2544">
        <v>13087500</v>
      </c>
      <c r="B2544" t="s">
        <v>10</v>
      </c>
      <c r="C2544" s="1">
        <v>36428</v>
      </c>
      <c r="D2544">
        <v>2735</v>
      </c>
      <c r="E2544">
        <v>560835</v>
      </c>
      <c r="F2544">
        <v>39</v>
      </c>
      <c r="G2544">
        <v>42926</v>
      </c>
      <c r="H2544">
        <v>196110</v>
      </c>
      <c r="I2544" s="1">
        <v>36428</v>
      </c>
      <c r="J2544">
        <v>1999</v>
      </c>
      <c r="K2544">
        <f t="shared" si="234"/>
        <v>9</v>
      </c>
      <c r="L2544">
        <f t="shared" si="235"/>
        <v>25</v>
      </c>
      <c r="M2544">
        <f t="shared" si="236"/>
        <v>1999</v>
      </c>
      <c r="N2544">
        <f t="shared" si="237"/>
        <v>5424.8725000000004</v>
      </c>
      <c r="O2544">
        <f t="shared" si="238"/>
        <v>77.356499999999997</v>
      </c>
      <c r="P2544">
        <f t="shared" si="239"/>
        <v>5347.5160000000005</v>
      </c>
    </row>
    <row r="2545" spans="1:16" x14ac:dyDescent="0.3">
      <c r="A2545">
        <v>13087500</v>
      </c>
      <c r="B2545" t="s">
        <v>10</v>
      </c>
      <c r="C2545" s="1">
        <v>36429</v>
      </c>
      <c r="D2545">
        <v>2724</v>
      </c>
      <c r="E2545">
        <v>566238</v>
      </c>
      <c r="F2545">
        <v>39</v>
      </c>
      <c r="G2545">
        <v>43003</v>
      </c>
      <c r="H2545">
        <v>196033</v>
      </c>
      <c r="I2545" s="1">
        <v>36429</v>
      </c>
      <c r="J2545">
        <v>1999</v>
      </c>
      <c r="K2545">
        <f t="shared" si="234"/>
        <v>9</v>
      </c>
      <c r="L2545">
        <f t="shared" si="235"/>
        <v>26</v>
      </c>
      <c r="M2545">
        <f t="shared" si="236"/>
        <v>1999</v>
      </c>
      <c r="N2545">
        <f t="shared" si="237"/>
        <v>5403.0540000000001</v>
      </c>
      <c r="O2545">
        <f t="shared" si="238"/>
        <v>77.356499999999997</v>
      </c>
      <c r="P2545">
        <f t="shared" si="239"/>
        <v>5325.6975000000002</v>
      </c>
    </row>
    <row r="2546" spans="1:16" x14ac:dyDescent="0.3">
      <c r="A2546">
        <v>13087500</v>
      </c>
      <c r="B2546" t="s">
        <v>10</v>
      </c>
      <c r="C2546" s="1">
        <v>36430</v>
      </c>
      <c r="D2546">
        <v>2626</v>
      </c>
      <c r="E2546">
        <v>571446</v>
      </c>
      <c r="F2546">
        <v>39</v>
      </c>
      <c r="G2546">
        <v>43081</v>
      </c>
      <c r="H2546">
        <v>195956</v>
      </c>
      <c r="I2546" s="1">
        <v>36430</v>
      </c>
      <c r="J2546">
        <v>1999</v>
      </c>
      <c r="K2546">
        <f t="shared" si="234"/>
        <v>9</v>
      </c>
      <c r="L2546">
        <f t="shared" si="235"/>
        <v>27</v>
      </c>
      <c r="M2546">
        <f t="shared" si="236"/>
        <v>1999</v>
      </c>
      <c r="N2546">
        <f t="shared" si="237"/>
        <v>5208.6710000000003</v>
      </c>
      <c r="O2546">
        <f t="shared" si="238"/>
        <v>77.356499999999997</v>
      </c>
      <c r="P2546">
        <f t="shared" si="239"/>
        <v>5131.3145000000004</v>
      </c>
    </row>
    <row r="2547" spans="1:16" x14ac:dyDescent="0.3">
      <c r="A2547">
        <v>13087500</v>
      </c>
      <c r="B2547" t="s">
        <v>10</v>
      </c>
      <c r="C2547" s="1">
        <v>36431</v>
      </c>
      <c r="D2547">
        <v>2428</v>
      </c>
      <c r="E2547">
        <v>576262</v>
      </c>
      <c r="F2547">
        <v>39</v>
      </c>
      <c r="G2547">
        <v>43158</v>
      </c>
      <c r="H2547">
        <v>195878</v>
      </c>
      <c r="I2547" s="1">
        <v>36431</v>
      </c>
      <c r="J2547">
        <v>1999</v>
      </c>
      <c r="K2547">
        <f t="shared" si="234"/>
        <v>9</v>
      </c>
      <c r="L2547">
        <f t="shared" si="235"/>
        <v>28</v>
      </c>
      <c r="M2547">
        <f t="shared" si="236"/>
        <v>1999</v>
      </c>
      <c r="N2547">
        <f t="shared" si="237"/>
        <v>4815.9380000000001</v>
      </c>
      <c r="O2547">
        <f t="shared" si="238"/>
        <v>77.356499999999997</v>
      </c>
      <c r="P2547">
        <f t="shared" si="239"/>
        <v>4738.5815000000002</v>
      </c>
    </row>
    <row r="2548" spans="1:16" x14ac:dyDescent="0.3">
      <c r="A2548">
        <v>13087500</v>
      </c>
      <c r="B2548" t="s">
        <v>10</v>
      </c>
      <c r="C2548" s="1">
        <v>36432</v>
      </c>
      <c r="D2548">
        <v>2256</v>
      </c>
      <c r="E2548">
        <v>580737</v>
      </c>
      <c r="F2548">
        <v>39</v>
      </c>
      <c r="G2548">
        <v>43235</v>
      </c>
      <c r="H2548">
        <v>195801</v>
      </c>
      <c r="I2548" s="1">
        <v>36432</v>
      </c>
      <c r="J2548">
        <v>1999</v>
      </c>
      <c r="K2548">
        <f t="shared" si="234"/>
        <v>9</v>
      </c>
      <c r="L2548">
        <f t="shared" si="235"/>
        <v>29</v>
      </c>
      <c r="M2548">
        <f t="shared" si="236"/>
        <v>1999</v>
      </c>
      <c r="N2548">
        <f t="shared" si="237"/>
        <v>4474.7759999999998</v>
      </c>
      <c r="O2548">
        <f t="shared" si="238"/>
        <v>77.356499999999997</v>
      </c>
      <c r="P2548">
        <f t="shared" si="239"/>
        <v>4397.4195</v>
      </c>
    </row>
    <row r="2549" spans="1:16" x14ac:dyDescent="0.3">
      <c r="A2549">
        <v>13087500</v>
      </c>
      <c r="B2549" t="s">
        <v>10</v>
      </c>
      <c r="C2549" s="1">
        <v>36433</v>
      </c>
      <c r="D2549">
        <v>2173</v>
      </c>
      <c r="E2549">
        <v>585047</v>
      </c>
      <c r="F2549">
        <v>39</v>
      </c>
      <c r="G2549">
        <v>43313</v>
      </c>
      <c r="H2549">
        <v>195724</v>
      </c>
      <c r="I2549" s="1">
        <v>36433</v>
      </c>
      <c r="J2549">
        <v>1999</v>
      </c>
      <c r="K2549">
        <f t="shared" si="234"/>
        <v>9</v>
      </c>
      <c r="L2549">
        <f t="shared" si="235"/>
        <v>30</v>
      </c>
      <c r="M2549">
        <f t="shared" si="236"/>
        <v>1999</v>
      </c>
      <c r="N2549">
        <f t="shared" si="237"/>
        <v>4310.1455000000005</v>
      </c>
      <c r="O2549">
        <f t="shared" si="238"/>
        <v>77.356499999999997</v>
      </c>
      <c r="P2549">
        <f t="shared" si="239"/>
        <v>4232.7889999999998</v>
      </c>
    </row>
    <row r="2550" spans="1:16" x14ac:dyDescent="0.3">
      <c r="A2550">
        <v>13087500</v>
      </c>
      <c r="B2550" t="s">
        <v>10</v>
      </c>
      <c r="C2550" s="1">
        <v>36434</v>
      </c>
      <c r="D2550">
        <v>2157</v>
      </c>
      <c r="E2550">
        <v>589326</v>
      </c>
      <c r="F2550">
        <v>39</v>
      </c>
      <c r="G2550">
        <v>43390</v>
      </c>
      <c r="H2550">
        <v>195647</v>
      </c>
      <c r="I2550" s="1">
        <v>36434</v>
      </c>
      <c r="J2550">
        <v>1999</v>
      </c>
      <c r="K2550">
        <f t="shared" si="234"/>
        <v>10</v>
      </c>
      <c r="L2550">
        <f t="shared" si="235"/>
        <v>1</v>
      </c>
      <c r="M2550">
        <f t="shared" si="236"/>
        <v>1999</v>
      </c>
      <c r="N2550">
        <f t="shared" si="237"/>
        <v>4278.4094999999998</v>
      </c>
      <c r="O2550">
        <f t="shared" si="238"/>
        <v>77.356499999999997</v>
      </c>
      <c r="P2550">
        <f t="shared" si="239"/>
        <v>4201.0529999999999</v>
      </c>
    </row>
    <row r="2551" spans="1:16" x14ac:dyDescent="0.3">
      <c r="A2551">
        <v>13087500</v>
      </c>
      <c r="B2551" t="s">
        <v>10</v>
      </c>
      <c r="C2551" s="1">
        <v>36435</v>
      </c>
      <c r="D2551">
        <v>2095</v>
      </c>
      <c r="E2551">
        <v>593481</v>
      </c>
      <c r="F2551">
        <v>39</v>
      </c>
      <c r="G2551">
        <v>43467</v>
      </c>
      <c r="H2551">
        <v>195569</v>
      </c>
      <c r="I2551" s="1">
        <v>36435</v>
      </c>
      <c r="J2551">
        <v>1999</v>
      </c>
      <c r="K2551">
        <f t="shared" si="234"/>
        <v>10</v>
      </c>
      <c r="L2551">
        <f t="shared" si="235"/>
        <v>2</v>
      </c>
      <c r="M2551">
        <f t="shared" si="236"/>
        <v>1999</v>
      </c>
      <c r="N2551">
        <f t="shared" si="237"/>
        <v>4155.4324999999999</v>
      </c>
      <c r="O2551">
        <f t="shared" si="238"/>
        <v>77.356499999999997</v>
      </c>
      <c r="P2551">
        <f t="shared" si="239"/>
        <v>4078.076</v>
      </c>
    </row>
    <row r="2552" spans="1:16" x14ac:dyDescent="0.3">
      <c r="A2552">
        <v>13087500</v>
      </c>
      <c r="B2552" t="s">
        <v>10</v>
      </c>
      <c r="C2552" s="1">
        <v>36436</v>
      </c>
      <c r="D2552">
        <v>1993</v>
      </c>
      <c r="E2552">
        <v>597434</v>
      </c>
      <c r="F2552">
        <v>39</v>
      </c>
      <c r="G2552">
        <v>43544</v>
      </c>
      <c r="H2552">
        <v>195492</v>
      </c>
      <c r="I2552" s="1">
        <v>36436</v>
      </c>
      <c r="J2552">
        <v>1999</v>
      </c>
      <c r="K2552">
        <f t="shared" si="234"/>
        <v>10</v>
      </c>
      <c r="L2552">
        <f t="shared" si="235"/>
        <v>3</v>
      </c>
      <c r="M2552">
        <f t="shared" si="236"/>
        <v>1999</v>
      </c>
      <c r="N2552">
        <f t="shared" si="237"/>
        <v>3953.1154999999999</v>
      </c>
      <c r="O2552">
        <f t="shared" si="238"/>
        <v>77.356499999999997</v>
      </c>
      <c r="P2552">
        <f t="shared" si="239"/>
        <v>3875.759</v>
      </c>
    </row>
    <row r="2553" spans="1:16" x14ac:dyDescent="0.3">
      <c r="A2553">
        <v>13087500</v>
      </c>
      <c r="B2553" t="s">
        <v>10</v>
      </c>
      <c r="C2553" s="1">
        <v>36437</v>
      </c>
      <c r="D2553">
        <v>1953</v>
      </c>
      <c r="E2553">
        <v>601308</v>
      </c>
      <c r="F2553">
        <v>39</v>
      </c>
      <c r="G2553">
        <v>43622</v>
      </c>
      <c r="H2553">
        <v>195415</v>
      </c>
      <c r="I2553" s="1">
        <v>36437</v>
      </c>
      <c r="J2553">
        <v>1999</v>
      </c>
      <c r="K2553">
        <f t="shared" si="234"/>
        <v>10</v>
      </c>
      <c r="L2553">
        <f t="shared" si="235"/>
        <v>4</v>
      </c>
      <c r="M2553">
        <f t="shared" si="236"/>
        <v>1999</v>
      </c>
      <c r="N2553">
        <f t="shared" si="237"/>
        <v>3873.7755000000002</v>
      </c>
      <c r="O2553">
        <f t="shared" si="238"/>
        <v>77.356499999999997</v>
      </c>
      <c r="P2553">
        <f t="shared" si="239"/>
        <v>3796.4189999999999</v>
      </c>
    </row>
    <row r="2554" spans="1:16" x14ac:dyDescent="0.3">
      <c r="A2554">
        <v>13087500</v>
      </c>
      <c r="B2554" t="s">
        <v>10</v>
      </c>
      <c r="C2554" s="1">
        <v>36438</v>
      </c>
      <c r="D2554">
        <v>1970</v>
      </c>
      <c r="E2554">
        <v>605216</v>
      </c>
      <c r="F2554">
        <v>39</v>
      </c>
      <c r="G2554">
        <v>43699</v>
      </c>
      <c r="H2554">
        <v>195338</v>
      </c>
      <c r="I2554" s="1">
        <v>36438</v>
      </c>
      <c r="J2554">
        <v>1999</v>
      </c>
      <c r="K2554">
        <f t="shared" si="234"/>
        <v>10</v>
      </c>
      <c r="L2554">
        <f t="shared" si="235"/>
        <v>5</v>
      </c>
      <c r="M2554">
        <f t="shared" si="236"/>
        <v>1999</v>
      </c>
      <c r="N2554">
        <f t="shared" si="237"/>
        <v>3907.4949999999999</v>
      </c>
      <c r="O2554">
        <f t="shared" si="238"/>
        <v>77.356499999999997</v>
      </c>
      <c r="P2554">
        <f t="shared" si="239"/>
        <v>3830.1385</v>
      </c>
    </row>
    <row r="2555" spans="1:16" x14ac:dyDescent="0.3">
      <c r="A2555">
        <v>13087500</v>
      </c>
      <c r="B2555" t="s">
        <v>10</v>
      </c>
      <c r="C2555" s="1">
        <v>36439</v>
      </c>
      <c r="D2555">
        <v>2010</v>
      </c>
      <c r="E2555">
        <v>609202</v>
      </c>
      <c r="F2555">
        <v>39</v>
      </c>
      <c r="G2555">
        <v>43776</v>
      </c>
      <c r="H2555">
        <v>195260</v>
      </c>
      <c r="I2555" s="1">
        <v>36439</v>
      </c>
      <c r="J2555">
        <v>1999</v>
      </c>
      <c r="K2555">
        <f t="shared" si="234"/>
        <v>10</v>
      </c>
      <c r="L2555">
        <f t="shared" si="235"/>
        <v>6</v>
      </c>
      <c r="M2555">
        <f t="shared" si="236"/>
        <v>1999</v>
      </c>
      <c r="N2555">
        <f t="shared" si="237"/>
        <v>3986.835</v>
      </c>
      <c r="O2555">
        <f t="shared" si="238"/>
        <v>77.356499999999997</v>
      </c>
      <c r="P2555">
        <f t="shared" si="239"/>
        <v>3909.4785000000002</v>
      </c>
    </row>
    <row r="2556" spans="1:16" x14ac:dyDescent="0.3">
      <c r="A2556">
        <v>13087500</v>
      </c>
      <c r="B2556" t="s">
        <v>10</v>
      </c>
      <c r="C2556" s="1">
        <v>36440</v>
      </c>
      <c r="D2556">
        <v>2115</v>
      </c>
      <c r="E2556">
        <v>613397</v>
      </c>
      <c r="F2556">
        <v>39</v>
      </c>
      <c r="G2556">
        <v>43853</v>
      </c>
      <c r="H2556">
        <v>195183</v>
      </c>
      <c r="I2556" s="1">
        <v>36440</v>
      </c>
      <c r="J2556">
        <v>1999</v>
      </c>
      <c r="K2556">
        <f t="shared" si="234"/>
        <v>10</v>
      </c>
      <c r="L2556">
        <f t="shared" si="235"/>
        <v>7</v>
      </c>
      <c r="M2556">
        <f t="shared" si="236"/>
        <v>1999</v>
      </c>
      <c r="N2556">
        <f t="shared" si="237"/>
        <v>4195.1025</v>
      </c>
      <c r="O2556">
        <f t="shared" si="238"/>
        <v>77.356499999999997</v>
      </c>
      <c r="P2556">
        <f t="shared" si="239"/>
        <v>4117.7460000000001</v>
      </c>
    </row>
    <row r="2557" spans="1:16" x14ac:dyDescent="0.3">
      <c r="A2557">
        <v>13087500</v>
      </c>
      <c r="B2557" t="s">
        <v>10</v>
      </c>
      <c r="C2557" s="1">
        <v>36441</v>
      </c>
      <c r="D2557">
        <v>2170</v>
      </c>
      <c r="E2557">
        <v>617702</v>
      </c>
      <c r="F2557">
        <v>39</v>
      </c>
      <c r="G2557">
        <v>43931</v>
      </c>
      <c r="H2557">
        <v>195106</v>
      </c>
      <c r="I2557" s="1">
        <v>36441</v>
      </c>
      <c r="J2557">
        <v>1999</v>
      </c>
      <c r="K2557">
        <f t="shared" si="234"/>
        <v>10</v>
      </c>
      <c r="L2557">
        <f t="shared" si="235"/>
        <v>8</v>
      </c>
      <c r="M2557">
        <f t="shared" si="236"/>
        <v>1999</v>
      </c>
      <c r="N2557">
        <f t="shared" si="237"/>
        <v>4304.1949999999997</v>
      </c>
      <c r="O2557">
        <f t="shared" si="238"/>
        <v>77.356499999999997</v>
      </c>
      <c r="P2557">
        <f t="shared" si="239"/>
        <v>4226.8384999999998</v>
      </c>
    </row>
    <row r="2558" spans="1:16" x14ac:dyDescent="0.3">
      <c r="A2558">
        <v>13087500</v>
      </c>
      <c r="B2558" t="s">
        <v>10</v>
      </c>
      <c r="C2558" s="1">
        <v>36442</v>
      </c>
      <c r="D2558">
        <v>2169</v>
      </c>
      <c r="E2558">
        <v>622004</v>
      </c>
      <c r="F2558">
        <v>39</v>
      </c>
      <c r="G2558">
        <v>44008</v>
      </c>
      <c r="H2558">
        <v>195029</v>
      </c>
      <c r="I2558" s="1">
        <v>36442</v>
      </c>
      <c r="J2558">
        <v>1999</v>
      </c>
      <c r="K2558">
        <f t="shared" si="234"/>
        <v>10</v>
      </c>
      <c r="L2558">
        <f t="shared" si="235"/>
        <v>9</v>
      </c>
      <c r="M2558">
        <f t="shared" si="236"/>
        <v>1999</v>
      </c>
      <c r="N2558">
        <f t="shared" si="237"/>
        <v>4302.2115000000003</v>
      </c>
      <c r="O2558">
        <f t="shared" si="238"/>
        <v>77.356499999999997</v>
      </c>
      <c r="P2558">
        <f t="shared" si="239"/>
        <v>4224.8550000000005</v>
      </c>
    </row>
    <row r="2559" spans="1:16" x14ac:dyDescent="0.3">
      <c r="A2559">
        <v>13087500</v>
      </c>
      <c r="B2559" t="s">
        <v>10</v>
      </c>
      <c r="C2559" s="1">
        <v>36443</v>
      </c>
      <c r="D2559">
        <v>2169</v>
      </c>
      <c r="E2559">
        <v>626306</v>
      </c>
      <c r="F2559">
        <v>39</v>
      </c>
      <c r="G2559">
        <v>44085</v>
      </c>
      <c r="H2559">
        <v>194951</v>
      </c>
      <c r="I2559" s="1">
        <v>36443</v>
      </c>
      <c r="J2559">
        <v>1999</v>
      </c>
      <c r="K2559">
        <f t="shared" si="234"/>
        <v>10</v>
      </c>
      <c r="L2559">
        <f t="shared" si="235"/>
        <v>10</v>
      </c>
      <c r="M2559">
        <f t="shared" si="236"/>
        <v>1999</v>
      </c>
      <c r="N2559">
        <f t="shared" si="237"/>
        <v>4302.2115000000003</v>
      </c>
      <c r="O2559">
        <f t="shared" si="238"/>
        <v>77.356499999999997</v>
      </c>
      <c r="P2559">
        <f t="shared" si="239"/>
        <v>4224.8550000000005</v>
      </c>
    </row>
    <row r="2560" spans="1:16" x14ac:dyDescent="0.3">
      <c r="A2560">
        <v>13087500</v>
      </c>
      <c r="B2560" t="s">
        <v>10</v>
      </c>
      <c r="C2560" s="1">
        <v>36444</v>
      </c>
      <c r="D2560">
        <v>2105</v>
      </c>
      <c r="E2560">
        <v>630481</v>
      </c>
      <c r="F2560">
        <v>39</v>
      </c>
      <c r="G2560">
        <v>44162</v>
      </c>
      <c r="H2560">
        <v>194874</v>
      </c>
      <c r="I2560" s="1">
        <v>36444</v>
      </c>
      <c r="J2560">
        <v>1999</v>
      </c>
      <c r="K2560">
        <f t="shared" si="234"/>
        <v>10</v>
      </c>
      <c r="L2560">
        <f t="shared" si="235"/>
        <v>11</v>
      </c>
      <c r="M2560">
        <f t="shared" si="236"/>
        <v>1999</v>
      </c>
      <c r="N2560">
        <f t="shared" si="237"/>
        <v>4175.2674999999999</v>
      </c>
      <c r="O2560">
        <f t="shared" si="238"/>
        <v>77.356499999999997</v>
      </c>
      <c r="P2560">
        <f t="shared" si="239"/>
        <v>4097.9110000000001</v>
      </c>
    </row>
    <row r="2561" spans="1:16" x14ac:dyDescent="0.3">
      <c r="A2561">
        <v>13087500</v>
      </c>
      <c r="B2561" t="s">
        <v>10</v>
      </c>
      <c r="C2561" s="1">
        <v>36445</v>
      </c>
      <c r="D2561">
        <v>2067</v>
      </c>
      <c r="E2561">
        <v>634581</v>
      </c>
      <c r="F2561">
        <v>39</v>
      </c>
      <c r="G2561">
        <v>44240</v>
      </c>
      <c r="H2561">
        <v>194797</v>
      </c>
      <c r="I2561" s="1">
        <v>36445</v>
      </c>
      <c r="J2561">
        <v>1999</v>
      </c>
      <c r="K2561">
        <f t="shared" si="234"/>
        <v>10</v>
      </c>
      <c r="L2561">
        <f t="shared" si="235"/>
        <v>12</v>
      </c>
      <c r="M2561">
        <f t="shared" si="236"/>
        <v>1999</v>
      </c>
      <c r="N2561">
        <f t="shared" si="237"/>
        <v>4099.8945000000003</v>
      </c>
      <c r="O2561">
        <f t="shared" si="238"/>
        <v>77.356499999999997</v>
      </c>
      <c r="P2561">
        <f t="shared" si="239"/>
        <v>4022.538</v>
      </c>
    </row>
    <row r="2562" spans="1:16" x14ac:dyDescent="0.3">
      <c r="A2562">
        <v>13087500</v>
      </c>
      <c r="B2562" t="s">
        <v>10</v>
      </c>
      <c r="C2562" s="1">
        <v>36446</v>
      </c>
      <c r="D2562">
        <v>2046</v>
      </c>
      <c r="E2562">
        <v>638639</v>
      </c>
      <c r="F2562">
        <v>39</v>
      </c>
      <c r="G2562">
        <v>44317</v>
      </c>
      <c r="H2562">
        <v>194720</v>
      </c>
      <c r="I2562" s="1">
        <v>36446</v>
      </c>
      <c r="J2562">
        <v>1999</v>
      </c>
      <c r="K2562">
        <f t="shared" si="234"/>
        <v>10</v>
      </c>
      <c r="L2562">
        <f t="shared" si="235"/>
        <v>13</v>
      </c>
      <c r="M2562">
        <f t="shared" si="236"/>
        <v>1999</v>
      </c>
      <c r="N2562">
        <f t="shared" si="237"/>
        <v>4058.241</v>
      </c>
      <c r="O2562">
        <f t="shared" si="238"/>
        <v>77.356499999999997</v>
      </c>
      <c r="P2562">
        <f t="shared" si="239"/>
        <v>3980.8845000000001</v>
      </c>
    </row>
    <row r="2563" spans="1:16" x14ac:dyDescent="0.3">
      <c r="A2563">
        <v>13087500</v>
      </c>
      <c r="B2563" t="s">
        <v>10</v>
      </c>
      <c r="C2563" s="1">
        <v>36447</v>
      </c>
      <c r="D2563">
        <v>1997</v>
      </c>
      <c r="E2563">
        <v>642600</v>
      </c>
      <c r="F2563">
        <v>39</v>
      </c>
      <c r="G2563">
        <v>44394</v>
      </c>
      <c r="H2563">
        <v>194642</v>
      </c>
      <c r="I2563" s="1">
        <v>36447</v>
      </c>
      <c r="J2563">
        <v>1999</v>
      </c>
      <c r="K2563">
        <f t="shared" ref="K2563:K2626" si="240">MONTH(I2563)</f>
        <v>10</v>
      </c>
      <c r="L2563">
        <f t="shared" ref="L2563:L2626" si="241">DAY(I2563)</f>
        <v>14</v>
      </c>
      <c r="M2563">
        <f t="shared" ref="M2563:M2626" si="242">YEAR(I2563)</f>
        <v>1999</v>
      </c>
      <c r="N2563">
        <f t="shared" ref="N2563:N2626" si="243">D2563*1.9835</f>
        <v>3961.0495000000001</v>
      </c>
      <c r="O2563">
        <f t="shared" ref="O2563:O2626" si="244">F2563*1.9835</f>
        <v>77.356499999999997</v>
      </c>
      <c r="P2563">
        <f t="shared" ref="P2563:P2626" si="245">(D2563-F2563)*1.9835</f>
        <v>3883.6930000000002</v>
      </c>
    </row>
    <row r="2564" spans="1:16" x14ac:dyDescent="0.3">
      <c r="A2564">
        <v>13087500</v>
      </c>
      <c r="B2564" t="s">
        <v>10</v>
      </c>
      <c r="C2564" s="1">
        <v>36448</v>
      </c>
      <c r="D2564">
        <v>1979</v>
      </c>
      <c r="E2564">
        <v>646526</v>
      </c>
      <c r="F2564">
        <v>20</v>
      </c>
      <c r="G2564">
        <v>44433</v>
      </c>
      <c r="H2564">
        <v>194604</v>
      </c>
      <c r="I2564" s="1">
        <v>36448</v>
      </c>
      <c r="J2564">
        <v>1999</v>
      </c>
      <c r="K2564">
        <f t="shared" si="240"/>
        <v>10</v>
      </c>
      <c r="L2564">
        <f t="shared" si="241"/>
        <v>15</v>
      </c>
      <c r="M2564">
        <f t="shared" si="242"/>
        <v>1999</v>
      </c>
      <c r="N2564">
        <f t="shared" si="243"/>
        <v>3925.3465000000001</v>
      </c>
      <c r="O2564">
        <f t="shared" si="244"/>
        <v>39.67</v>
      </c>
      <c r="P2564">
        <f t="shared" si="245"/>
        <v>3885.6765</v>
      </c>
    </row>
    <row r="2565" spans="1:16" x14ac:dyDescent="0.3">
      <c r="A2565">
        <v>13087500</v>
      </c>
      <c r="B2565" t="s">
        <v>10</v>
      </c>
      <c r="C2565" s="1">
        <v>36449</v>
      </c>
      <c r="D2565">
        <v>1906</v>
      </c>
      <c r="E2565">
        <v>650306</v>
      </c>
      <c r="F2565">
        <v>20</v>
      </c>
      <c r="G2565">
        <v>44471</v>
      </c>
      <c r="H2565">
        <v>194565</v>
      </c>
      <c r="I2565" s="1">
        <v>36449</v>
      </c>
      <c r="J2565">
        <v>1999</v>
      </c>
      <c r="K2565">
        <f t="shared" si="240"/>
        <v>10</v>
      </c>
      <c r="L2565">
        <f t="shared" si="241"/>
        <v>16</v>
      </c>
      <c r="M2565">
        <f t="shared" si="242"/>
        <v>1999</v>
      </c>
      <c r="N2565">
        <f t="shared" si="243"/>
        <v>3780.5509999999999</v>
      </c>
      <c r="O2565">
        <f t="shared" si="244"/>
        <v>39.67</v>
      </c>
      <c r="P2565">
        <f t="shared" si="245"/>
        <v>3740.8809999999999</v>
      </c>
    </row>
    <row r="2566" spans="1:16" x14ac:dyDescent="0.3">
      <c r="A2566">
        <v>13087500</v>
      </c>
      <c r="B2566" t="s">
        <v>10</v>
      </c>
      <c r="C2566" s="1">
        <v>36450</v>
      </c>
      <c r="D2566">
        <v>1864</v>
      </c>
      <c r="E2566">
        <v>654004</v>
      </c>
      <c r="F2566">
        <v>20</v>
      </c>
      <c r="G2566">
        <v>44510</v>
      </c>
      <c r="H2566">
        <v>194526</v>
      </c>
      <c r="I2566" s="1">
        <v>36450</v>
      </c>
      <c r="J2566">
        <v>1999</v>
      </c>
      <c r="K2566">
        <f t="shared" si="240"/>
        <v>10</v>
      </c>
      <c r="L2566">
        <f t="shared" si="241"/>
        <v>17</v>
      </c>
      <c r="M2566">
        <f t="shared" si="242"/>
        <v>1999</v>
      </c>
      <c r="N2566">
        <f t="shared" si="243"/>
        <v>3697.2440000000001</v>
      </c>
      <c r="O2566">
        <f t="shared" si="244"/>
        <v>39.67</v>
      </c>
      <c r="P2566">
        <f t="shared" si="245"/>
        <v>3657.5740000000001</v>
      </c>
    </row>
    <row r="2567" spans="1:16" x14ac:dyDescent="0.3">
      <c r="A2567">
        <v>13087500</v>
      </c>
      <c r="B2567" t="s">
        <v>10</v>
      </c>
      <c r="C2567" s="1">
        <v>36451</v>
      </c>
      <c r="D2567">
        <v>1861</v>
      </c>
      <c r="E2567">
        <v>657695</v>
      </c>
      <c r="F2567">
        <v>20</v>
      </c>
      <c r="G2567">
        <v>44549</v>
      </c>
      <c r="H2567">
        <v>194488</v>
      </c>
      <c r="I2567" s="1">
        <v>36451</v>
      </c>
      <c r="J2567">
        <v>1999</v>
      </c>
      <c r="K2567">
        <f t="shared" si="240"/>
        <v>10</v>
      </c>
      <c r="L2567">
        <f t="shared" si="241"/>
        <v>18</v>
      </c>
      <c r="M2567">
        <f t="shared" si="242"/>
        <v>1999</v>
      </c>
      <c r="N2567">
        <f t="shared" si="243"/>
        <v>3691.2935000000002</v>
      </c>
      <c r="O2567">
        <f t="shared" si="244"/>
        <v>39.67</v>
      </c>
      <c r="P2567">
        <f t="shared" si="245"/>
        <v>3651.6235000000001</v>
      </c>
    </row>
    <row r="2568" spans="1:16" x14ac:dyDescent="0.3">
      <c r="A2568">
        <v>13087500</v>
      </c>
      <c r="B2568" t="s">
        <v>10</v>
      </c>
      <c r="C2568" s="1">
        <v>36452</v>
      </c>
      <c r="D2568">
        <v>1827</v>
      </c>
      <c r="E2568">
        <v>661319</v>
      </c>
      <c r="F2568">
        <v>20</v>
      </c>
      <c r="G2568">
        <v>44587</v>
      </c>
      <c r="H2568">
        <v>194449</v>
      </c>
      <c r="I2568" s="1">
        <v>36452</v>
      </c>
      <c r="J2568">
        <v>1999</v>
      </c>
      <c r="K2568">
        <f t="shared" si="240"/>
        <v>10</v>
      </c>
      <c r="L2568">
        <f t="shared" si="241"/>
        <v>19</v>
      </c>
      <c r="M2568">
        <f t="shared" si="242"/>
        <v>1999</v>
      </c>
      <c r="N2568">
        <f t="shared" si="243"/>
        <v>3623.8544999999999</v>
      </c>
      <c r="O2568">
        <f t="shared" si="244"/>
        <v>39.67</v>
      </c>
      <c r="P2568">
        <f t="shared" si="245"/>
        <v>3584.1845000000003</v>
      </c>
    </row>
    <row r="2569" spans="1:16" x14ac:dyDescent="0.3">
      <c r="A2569">
        <v>13087500</v>
      </c>
      <c r="B2569" t="s">
        <v>10</v>
      </c>
      <c r="C2569" s="1">
        <v>36453</v>
      </c>
      <c r="D2569">
        <v>1778</v>
      </c>
      <c r="E2569">
        <v>664846</v>
      </c>
      <c r="F2569">
        <v>20</v>
      </c>
      <c r="G2569">
        <v>44626</v>
      </c>
      <c r="H2569">
        <v>194411</v>
      </c>
      <c r="I2569" s="1">
        <v>36453</v>
      </c>
      <c r="J2569">
        <v>1999</v>
      </c>
      <c r="K2569">
        <f t="shared" si="240"/>
        <v>10</v>
      </c>
      <c r="L2569">
        <f t="shared" si="241"/>
        <v>20</v>
      </c>
      <c r="M2569">
        <f t="shared" si="242"/>
        <v>1999</v>
      </c>
      <c r="N2569">
        <f t="shared" si="243"/>
        <v>3526.663</v>
      </c>
      <c r="O2569">
        <f t="shared" si="244"/>
        <v>39.67</v>
      </c>
      <c r="P2569">
        <f t="shared" si="245"/>
        <v>3486.9929999999999</v>
      </c>
    </row>
    <row r="2570" spans="1:16" x14ac:dyDescent="0.3">
      <c r="A2570">
        <v>13087500</v>
      </c>
      <c r="B2570" t="s">
        <v>10</v>
      </c>
      <c r="C2570" s="1">
        <v>36454</v>
      </c>
      <c r="D2570">
        <v>1694</v>
      </c>
      <c r="E2570">
        <v>668206</v>
      </c>
      <c r="F2570">
        <v>20</v>
      </c>
      <c r="G2570">
        <v>44665</v>
      </c>
      <c r="H2570">
        <v>194372</v>
      </c>
      <c r="I2570" s="1">
        <v>36454</v>
      </c>
      <c r="J2570">
        <v>1999</v>
      </c>
      <c r="K2570">
        <f t="shared" si="240"/>
        <v>10</v>
      </c>
      <c r="L2570">
        <f t="shared" si="241"/>
        <v>21</v>
      </c>
      <c r="M2570">
        <f t="shared" si="242"/>
        <v>1999</v>
      </c>
      <c r="N2570">
        <f t="shared" si="243"/>
        <v>3360.049</v>
      </c>
      <c r="O2570">
        <f t="shared" si="244"/>
        <v>39.67</v>
      </c>
      <c r="P2570">
        <f t="shared" si="245"/>
        <v>3320.3789999999999</v>
      </c>
    </row>
    <row r="2571" spans="1:16" x14ac:dyDescent="0.3">
      <c r="A2571">
        <v>13087500</v>
      </c>
      <c r="B2571" t="s">
        <v>10</v>
      </c>
      <c r="C2571" s="1">
        <v>36455</v>
      </c>
      <c r="D2571">
        <v>1597</v>
      </c>
      <c r="E2571">
        <v>671373</v>
      </c>
      <c r="F2571">
        <v>20</v>
      </c>
      <c r="G2571">
        <v>44703</v>
      </c>
      <c r="H2571">
        <v>194333</v>
      </c>
      <c r="I2571" s="1">
        <v>36455</v>
      </c>
      <c r="J2571">
        <v>1999</v>
      </c>
      <c r="K2571">
        <f t="shared" si="240"/>
        <v>10</v>
      </c>
      <c r="L2571">
        <f t="shared" si="241"/>
        <v>22</v>
      </c>
      <c r="M2571">
        <f t="shared" si="242"/>
        <v>1999</v>
      </c>
      <c r="N2571">
        <f t="shared" si="243"/>
        <v>3167.6495</v>
      </c>
      <c r="O2571">
        <f t="shared" si="244"/>
        <v>39.67</v>
      </c>
      <c r="P2571">
        <f t="shared" si="245"/>
        <v>3127.9794999999999</v>
      </c>
    </row>
    <row r="2572" spans="1:16" x14ac:dyDescent="0.3">
      <c r="A2572">
        <v>13087500</v>
      </c>
      <c r="B2572" t="s">
        <v>10</v>
      </c>
      <c r="C2572" s="1">
        <v>36456</v>
      </c>
      <c r="D2572">
        <v>1561</v>
      </c>
      <c r="E2572">
        <v>674469</v>
      </c>
      <c r="F2572">
        <v>20</v>
      </c>
      <c r="G2572">
        <v>44742</v>
      </c>
      <c r="H2572">
        <v>194295</v>
      </c>
      <c r="I2572" s="1">
        <v>36456</v>
      </c>
      <c r="J2572">
        <v>1999</v>
      </c>
      <c r="K2572">
        <f t="shared" si="240"/>
        <v>10</v>
      </c>
      <c r="L2572">
        <f t="shared" si="241"/>
        <v>23</v>
      </c>
      <c r="M2572">
        <f t="shared" si="242"/>
        <v>1999</v>
      </c>
      <c r="N2572">
        <f t="shared" si="243"/>
        <v>3096.2435</v>
      </c>
      <c r="O2572">
        <f t="shared" si="244"/>
        <v>39.67</v>
      </c>
      <c r="P2572">
        <f t="shared" si="245"/>
        <v>3056.5735</v>
      </c>
    </row>
    <row r="2573" spans="1:16" x14ac:dyDescent="0.3">
      <c r="A2573">
        <v>13087500</v>
      </c>
      <c r="B2573" t="s">
        <v>10</v>
      </c>
      <c r="C2573" s="1">
        <v>36457</v>
      </c>
      <c r="D2573">
        <v>1559</v>
      </c>
      <c r="E2573">
        <v>677562</v>
      </c>
      <c r="F2573">
        <v>20</v>
      </c>
      <c r="G2573">
        <v>44780</v>
      </c>
      <c r="H2573">
        <v>194256</v>
      </c>
      <c r="I2573" s="1">
        <v>36457</v>
      </c>
      <c r="J2573">
        <v>1999</v>
      </c>
      <c r="K2573">
        <f t="shared" si="240"/>
        <v>10</v>
      </c>
      <c r="L2573">
        <f t="shared" si="241"/>
        <v>24</v>
      </c>
      <c r="M2573">
        <f t="shared" si="242"/>
        <v>1999</v>
      </c>
      <c r="N2573">
        <f t="shared" si="243"/>
        <v>3092.2764999999999</v>
      </c>
      <c r="O2573">
        <f t="shared" si="244"/>
        <v>39.67</v>
      </c>
      <c r="P2573">
        <f t="shared" si="245"/>
        <v>3052.6064999999999</v>
      </c>
    </row>
    <row r="2574" spans="1:16" x14ac:dyDescent="0.3">
      <c r="A2574">
        <v>13087500</v>
      </c>
      <c r="B2574" t="s">
        <v>10</v>
      </c>
      <c r="C2574" s="1">
        <v>36458</v>
      </c>
      <c r="D2574">
        <v>1499</v>
      </c>
      <c r="E2574">
        <v>680535</v>
      </c>
      <c r="F2574">
        <v>20</v>
      </c>
      <c r="G2574">
        <v>44819</v>
      </c>
      <c r="H2574">
        <v>194217</v>
      </c>
      <c r="I2574" s="1">
        <v>36458</v>
      </c>
      <c r="J2574">
        <v>1999</v>
      </c>
      <c r="K2574">
        <f t="shared" si="240"/>
        <v>10</v>
      </c>
      <c r="L2574">
        <f t="shared" si="241"/>
        <v>25</v>
      </c>
      <c r="M2574">
        <f t="shared" si="242"/>
        <v>1999</v>
      </c>
      <c r="N2574">
        <f t="shared" si="243"/>
        <v>2973.2665000000002</v>
      </c>
      <c r="O2574">
        <f t="shared" si="244"/>
        <v>39.67</v>
      </c>
      <c r="P2574">
        <f t="shared" si="245"/>
        <v>2933.5965000000001</v>
      </c>
    </row>
    <row r="2575" spans="1:16" x14ac:dyDescent="0.3">
      <c r="A2575">
        <v>13087500</v>
      </c>
      <c r="B2575" t="s">
        <v>10</v>
      </c>
      <c r="C2575" s="1">
        <v>36459</v>
      </c>
      <c r="D2575">
        <v>1425</v>
      </c>
      <c r="E2575">
        <v>683361</v>
      </c>
      <c r="F2575">
        <v>20</v>
      </c>
      <c r="G2575">
        <v>44858</v>
      </c>
      <c r="H2575">
        <v>194179</v>
      </c>
      <c r="I2575" s="1">
        <v>36459</v>
      </c>
      <c r="J2575">
        <v>1999</v>
      </c>
      <c r="K2575">
        <f t="shared" si="240"/>
        <v>10</v>
      </c>
      <c r="L2575">
        <f t="shared" si="241"/>
        <v>26</v>
      </c>
      <c r="M2575">
        <f t="shared" si="242"/>
        <v>1999</v>
      </c>
      <c r="N2575">
        <f t="shared" si="243"/>
        <v>2826.4875000000002</v>
      </c>
      <c r="O2575">
        <f t="shared" si="244"/>
        <v>39.67</v>
      </c>
      <c r="P2575">
        <f t="shared" si="245"/>
        <v>2786.8175000000001</v>
      </c>
    </row>
    <row r="2576" spans="1:16" x14ac:dyDescent="0.3">
      <c r="A2576">
        <v>13087500</v>
      </c>
      <c r="B2576" t="s">
        <v>10</v>
      </c>
      <c r="C2576" s="1">
        <v>36460</v>
      </c>
      <c r="D2576">
        <v>1402</v>
      </c>
      <c r="E2576">
        <v>686142</v>
      </c>
      <c r="F2576">
        <v>20</v>
      </c>
      <c r="G2576">
        <v>44896</v>
      </c>
      <c r="H2576">
        <v>194140</v>
      </c>
      <c r="I2576" s="1">
        <v>36460</v>
      </c>
      <c r="J2576">
        <v>1999</v>
      </c>
      <c r="K2576">
        <f t="shared" si="240"/>
        <v>10</v>
      </c>
      <c r="L2576">
        <f t="shared" si="241"/>
        <v>27</v>
      </c>
      <c r="M2576">
        <f t="shared" si="242"/>
        <v>1999</v>
      </c>
      <c r="N2576">
        <f t="shared" si="243"/>
        <v>2780.8670000000002</v>
      </c>
      <c r="O2576">
        <f t="shared" si="244"/>
        <v>39.67</v>
      </c>
      <c r="P2576">
        <f t="shared" si="245"/>
        <v>2741.1970000000001</v>
      </c>
    </row>
    <row r="2577" spans="1:16" x14ac:dyDescent="0.3">
      <c r="A2577">
        <v>13087500</v>
      </c>
      <c r="B2577" t="s">
        <v>10</v>
      </c>
      <c r="C2577" s="1">
        <v>36461</v>
      </c>
      <c r="D2577">
        <v>1118</v>
      </c>
      <c r="E2577">
        <v>688360</v>
      </c>
      <c r="F2577">
        <v>20</v>
      </c>
      <c r="G2577">
        <v>44935</v>
      </c>
      <c r="H2577">
        <v>194102</v>
      </c>
      <c r="I2577" s="1">
        <v>36461</v>
      </c>
      <c r="J2577">
        <v>1999</v>
      </c>
      <c r="K2577">
        <f t="shared" si="240"/>
        <v>10</v>
      </c>
      <c r="L2577">
        <f t="shared" si="241"/>
        <v>28</v>
      </c>
      <c r="M2577">
        <f t="shared" si="242"/>
        <v>1999</v>
      </c>
      <c r="N2577">
        <f t="shared" si="243"/>
        <v>2217.5529999999999</v>
      </c>
      <c r="O2577">
        <f t="shared" si="244"/>
        <v>39.67</v>
      </c>
      <c r="P2577">
        <f t="shared" si="245"/>
        <v>2177.8830000000003</v>
      </c>
    </row>
    <row r="2578" spans="1:16" x14ac:dyDescent="0.3">
      <c r="A2578">
        <v>13087500</v>
      </c>
      <c r="B2578" t="s">
        <v>10</v>
      </c>
      <c r="C2578" s="1">
        <v>36462</v>
      </c>
      <c r="D2578">
        <v>303</v>
      </c>
      <c r="E2578">
        <v>688961</v>
      </c>
      <c r="F2578">
        <v>20</v>
      </c>
      <c r="G2578">
        <v>44974</v>
      </c>
      <c r="H2578">
        <v>194063</v>
      </c>
      <c r="I2578" s="1">
        <v>36462</v>
      </c>
      <c r="J2578">
        <v>1999</v>
      </c>
      <c r="K2578">
        <f t="shared" si="240"/>
        <v>10</v>
      </c>
      <c r="L2578">
        <f t="shared" si="241"/>
        <v>29</v>
      </c>
      <c r="M2578">
        <f t="shared" si="242"/>
        <v>1999</v>
      </c>
      <c r="N2578">
        <f t="shared" si="243"/>
        <v>601.00049999999999</v>
      </c>
      <c r="O2578">
        <f t="shared" si="244"/>
        <v>39.67</v>
      </c>
      <c r="P2578">
        <f t="shared" si="245"/>
        <v>561.33050000000003</v>
      </c>
    </row>
    <row r="2579" spans="1:16" x14ac:dyDescent="0.3">
      <c r="A2579">
        <v>13087500</v>
      </c>
      <c r="B2579" t="s">
        <v>10</v>
      </c>
      <c r="C2579" s="1">
        <v>36463</v>
      </c>
      <c r="D2579">
        <v>0</v>
      </c>
      <c r="E2579">
        <v>688961</v>
      </c>
      <c r="F2579">
        <v>0</v>
      </c>
      <c r="G2579">
        <v>44974</v>
      </c>
      <c r="H2579">
        <v>194063</v>
      </c>
      <c r="I2579" s="1">
        <v>36463</v>
      </c>
      <c r="J2579">
        <v>1999</v>
      </c>
      <c r="K2579">
        <f t="shared" si="240"/>
        <v>10</v>
      </c>
      <c r="L2579">
        <f t="shared" si="241"/>
        <v>30</v>
      </c>
      <c r="M2579">
        <f t="shared" si="242"/>
        <v>1999</v>
      </c>
      <c r="N2579">
        <f t="shared" si="243"/>
        <v>0</v>
      </c>
      <c r="O2579">
        <f t="shared" si="244"/>
        <v>0</v>
      </c>
      <c r="P2579">
        <f t="shared" si="245"/>
        <v>0</v>
      </c>
    </row>
    <row r="2580" spans="1:16" x14ac:dyDescent="0.3">
      <c r="A2580">
        <v>13087500</v>
      </c>
      <c r="B2580" t="s">
        <v>10</v>
      </c>
      <c r="C2580" s="1">
        <v>36464</v>
      </c>
      <c r="D2580">
        <v>0</v>
      </c>
      <c r="E2580">
        <v>688961</v>
      </c>
      <c r="F2580">
        <v>0</v>
      </c>
      <c r="G2580">
        <v>44974</v>
      </c>
      <c r="H2580">
        <v>194063</v>
      </c>
      <c r="I2580" s="1">
        <v>36464</v>
      </c>
      <c r="J2580">
        <v>1999</v>
      </c>
      <c r="K2580">
        <f t="shared" si="240"/>
        <v>10</v>
      </c>
      <c r="L2580">
        <f t="shared" si="241"/>
        <v>31</v>
      </c>
      <c r="M2580">
        <f t="shared" si="242"/>
        <v>1999</v>
      </c>
      <c r="N2580">
        <f t="shared" si="243"/>
        <v>0</v>
      </c>
      <c r="O2580">
        <f t="shared" si="244"/>
        <v>0</v>
      </c>
      <c r="P2580">
        <f t="shared" si="245"/>
        <v>0</v>
      </c>
    </row>
    <row r="2581" spans="1:16" x14ac:dyDescent="0.3">
      <c r="A2581">
        <v>13087500</v>
      </c>
      <c r="B2581" t="s">
        <v>10</v>
      </c>
      <c r="C2581" s="1">
        <v>36612</v>
      </c>
      <c r="D2581">
        <v>342</v>
      </c>
      <c r="E2581">
        <v>678</v>
      </c>
      <c r="F2581">
        <v>0</v>
      </c>
      <c r="G2581">
        <v>0</v>
      </c>
      <c r="H2581">
        <v>0</v>
      </c>
      <c r="I2581" s="1">
        <v>36612</v>
      </c>
      <c r="J2581">
        <v>2000</v>
      </c>
      <c r="K2581">
        <f t="shared" si="240"/>
        <v>3</v>
      </c>
      <c r="L2581">
        <f t="shared" si="241"/>
        <v>27</v>
      </c>
      <c r="M2581">
        <f t="shared" si="242"/>
        <v>2000</v>
      </c>
      <c r="N2581">
        <f t="shared" si="243"/>
        <v>678.35699999999997</v>
      </c>
      <c r="O2581">
        <f t="shared" si="244"/>
        <v>0</v>
      </c>
      <c r="P2581">
        <f t="shared" si="245"/>
        <v>678.35699999999997</v>
      </c>
    </row>
    <row r="2582" spans="1:16" x14ac:dyDescent="0.3">
      <c r="A2582">
        <v>13087500</v>
      </c>
      <c r="B2582" t="s">
        <v>10</v>
      </c>
      <c r="C2582" s="1">
        <v>36613</v>
      </c>
      <c r="D2582">
        <v>542</v>
      </c>
      <c r="E2582">
        <v>1753</v>
      </c>
      <c r="F2582">
        <v>0</v>
      </c>
      <c r="G2582">
        <v>0</v>
      </c>
      <c r="H2582">
        <v>0</v>
      </c>
      <c r="I2582" s="1">
        <v>36613</v>
      </c>
      <c r="J2582">
        <v>2000</v>
      </c>
      <c r="K2582">
        <f t="shared" si="240"/>
        <v>3</v>
      </c>
      <c r="L2582">
        <f t="shared" si="241"/>
        <v>28</v>
      </c>
      <c r="M2582">
        <f t="shared" si="242"/>
        <v>2000</v>
      </c>
      <c r="N2582">
        <f t="shared" si="243"/>
        <v>1075.057</v>
      </c>
      <c r="O2582">
        <f t="shared" si="244"/>
        <v>0</v>
      </c>
      <c r="P2582">
        <f t="shared" si="245"/>
        <v>1075.057</v>
      </c>
    </row>
    <row r="2583" spans="1:16" x14ac:dyDescent="0.3">
      <c r="A2583">
        <v>13087500</v>
      </c>
      <c r="B2583" t="s">
        <v>10</v>
      </c>
      <c r="C2583" s="1">
        <v>36614</v>
      </c>
      <c r="D2583">
        <v>548</v>
      </c>
      <c r="E2583">
        <v>2840</v>
      </c>
      <c r="F2583">
        <v>0</v>
      </c>
      <c r="G2583">
        <v>0</v>
      </c>
      <c r="H2583">
        <v>0</v>
      </c>
      <c r="I2583" s="1">
        <v>36614</v>
      </c>
      <c r="J2583">
        <v>2000</v>
      </c>
      <c r="K2583">
        <f t="shared" si="240"/>
        <v>3</v>
      </c>
      <c r="L2583">
        <f t="shared" si="241"/>
        <v>29</v>
      </c>
      <c r="M2583">
        <f t="shared" si="242"/>
        <v>2000</v>
      </c>
      <c r="N2583">
        <f t="shared" si="243"/>
        <v>1086.9580000000001</v>
      </c>
      <c r="O2583">
        <f t="shared" si="244"/>
        <v>0</v>
      </c>
      <c r="P2583">
        <f t="shared" si="245"/>
        <v>1086.9580000000001</v>
      </c>
    </row>
    <row r="2584" spans="1:16" x14ac:dyDescent="0.3">
      <c r="A2584">
        <v>13087500</v>
      </c>
      <c r="B2584" t="s">
        <v>10</v>
      </c>
      <c r="C2584" s="1">
        <v>36615</v>
      </c>
      <c r="D2584">
        <v>542</v>
      </c>
      <c r="E2584">
        <v>3915</v>
      </c>
      <c r="F2584">
        <v>0</v>
      </c>
      <c r="G2584">
        <v>0</v>
      </c>
      <c r="H2584">
        <v>0</v>
      </c>
      <c r="I2584" s="1">
        <v>36615</v>
      </c>
      <c r="J2584">
        <v>2000</v>
      </c>
      <c r="K2584">
        <f t="shared" si="240"/>
        <v>3</v>
      </c>
      <c r="L2584">
        <f t="shared" si="241"/>
        <v>30</v>
      </c>
      <c r="M2584">
        <f t="shared" si="242"/>
        <v>2000</v>
      </c>
      <c r="N2584">
        <f t="shared" si="243"/>
        <v>1075.057</v>
      </c>
      <c r="O2584">
        <f t="shared" si="244"/>
        <v>0</v>
      </c>
      <c r="P2584">
        <f t="shared" si="245"/>
        <v>1075.057</v>
      </c>
    </row>
    <row r="2585" spans="1:16" x14ac:dyDescent="0.3">
      <c r="A2585">
        <v>13087500</v>
      </c>
      <c r="B2585" t="s">
        <v>10</v>
      </c>
      <c r="C2585" s="1">
        <v>36616</v>
      </c>
      <c r="D2585">
        <v>542</v>
      </c>
      <c r="E2585">
        <v>4991</v>
      </c>
      <c r="F2585">
        <v>0</v>
      </c>
      <c r="G2585">
        <v>0</v>
      </c>
      <c r="H2585">
        <v>0</v>
      </c>
      <c r="I2585" s="1">
        <v>36616</v>
      </c>
      <c r="J2585">
        <v>2000</v>
      </c>
      <c r="K2585">
        <f t="shared" si="240"/>
        <v>3</v>
      </c>
      <c r="L2585">
        <f t="shared" si="241"/>
        <v>31</v>
      </c>
      <c r="M2585">
        <f t="shared" si="242"/>
        <v>2000</v>
      </c>
      <c r="N2585">
        <f t="shared" si="243"/>
        <v>1075.057</v>
      </c>
      <c r="O2585">
        <f t="shared" si="244"/>
        <v>0</v>
      </c>
      <c r="P2585">
        <f t="shared" si="245"/>
        <v>1075.057</v>
      </c>
    </row>
    <row r="2586" spans="1:16" x14ac:dyDescent="0.3">
      <c r="A2586">
        <v>13087500</v>
      </c>
      <c r="B2586" t="s">
        <v>10</v>
      </c>
      <c r="C2586" s="1">
        <v>36617</v>
      </c>
      <c r="D2586">
        <v>539</v>
      </c>
      <c r="E2586">
        <v>6060</v>
      </c>
      <c r="F2586">
        <v>0</v>
      </c>
      <c r="G2586">
        <v>0</v>
      </c>
      <c r="H2586">
        <v>0</v>
      </c>
      <c r="I2586" s="1">
        <v>36617</v>
      </c>
      <c r="J2586">
        <v>2000</v>
      </c>
      <c r="K2586">
        <f t="shared" si="240"/>
        <v>4</v>
      </c>
      <c r="L2586">
        <f t="shared" si="241"/>
        <v>1</v>
      </c>
      <c r="M2586">
        <f t="shared" si="242"/>
        <v>2000</v>
      </c>
      <c r="N2586">
        <f t="shared" si="243"/>
        <v>1069.1065000000001</v>
      </c>
      <c r="O2586">
        <f t="shared" si="244"/>
        <v>0</v>
      </c>
      <c r="P2586">
        <f t="shared" si="245"/>
        <v>1069.1065000000001</v>
      </c>
    </row>
    <row r="2587" spans="1:16" x14ac:dyDescent="0.3">
      <c r="A2587">
        <v>13087500</v>
      </c>
      <c r="B2587" t="s">
        <v>10</v>
      </c>
      <c r="C2587" s="1">
        <v>36618</v>
      </c>
      <c r="D2587">
        <v>542</v>
      </c>
      <c r="E2587">
        <v>7135</v>
      </c>
      <c r="F2587">
        <v>0</v>
      </c>
      <c r="G2587">
        <v>0</v>
      </c>
      <c r="H2587">
        <v>0</v>
      </c>
      <c r="I2587" s="1">
        <v>36618</v>
      </c>
      <c r="J2587">
        <v>2000</v>
      </c>
      <c r="K2587">
        <f t="shared" si="240"/>
        <v>4</v>
      </c>
      <c r="L2587">
        <f t="shared" si="241"/>
        <v>2</v>
      </c>
      <c r="M2587">
        <f t="shared" si="242"/>
        <v>2000</v>
      </c>
      <c r="N2587">
        <f t="shared" si="243"/>
        <v>1075.057</v>
      </c>
      <c r="O2587">
        <f t="shared" si="244"/>
        <v>0</v>
      </c>
      <c r="P2587">
        <f t="shared" si="245"/>
        <v>1075.057</v>
      </c>
    </row>
    <row r="2588" spans="1:16" x14ac:dyDescent="0.3">
      <c r="A2588">
        <v>13087500</v>
      </c>
      <c r="B2588" t="s">
        <v>10</v>
      </c>
      <c r="C2588" s="1">
        <v>36619</v>
      </c>
      <c r="D2588">
        <v>795</v>
      </c>
      <c r="E2588">
        <v>8712</v>
      </c>
      <c r="F2588">
        <v>0</v>
      </c>
      <c r="G2588">
        <v>0</v>
      </c>
      <c r="H2588">
        <v>0</v>
      </c>
      <c r="I2588" s="1">
        <v>36619</v>
      </c>
      <c r="J2588">
        <v>2000</v>
      </c>
      <c r="K2588">
        <f t="shared" si="240"/>
        <v>4</v>
      </c>
      <c r="L2588">
        <f t="shared" si="241"/>
        <v>3</v>
      </c>
      <c r="M2588">
        <f t="shared" si="242"/>
        <v>2000</v>
      </c>
      <c r="N2588">
        <f t="shared" si="243"/>
        <v>1576.8824999999999</v>
      </c>
      <c r="O2588">
        <f t="shared" si="244"/>
        <v>0</v>
      </c>
      <c r="P2588">
        <f t="shared" si="245"/>
        <v>1576.8824999999999</v>
      </c>
    </row>
    <row r="2589" spans="1:16" x14ac:dyDescent="0.3">
      <c r="A2589">
        <v>13087500</v>
      </c>
      <c r="B2589" t="s">
        <v>10</v>
      </c>
      <c r="C2589" s="1">
        <v>36620</v>
      </c>
      <c r="D2589">
        <v>1112</v>
      </c>
      <c r="E2589">
        <v>10917</v>
      </c>
      <c r="F2589">
        <v>0</v>
      </c>
      <c r="G2589">
        <v>0</v>
      </c>
      <c r="H2589">
        <v>0</v>
      </c>
      <c r="I2589" s="1">
        <v>36620</v>
      </c>
      <c r="J2589">
        <v>2000</v>
      </c>
      <c r="K2589">
        <f t="shared" si="240"/>
        <v>4</v>
      </c>
      <c r="L2589">
        <f t="shared" si="241"/>
        <v>4</v>
      </c>
      <c r="M2589">
        <f t="shared" si="242"/>
        <v>2000</v>
      </c>
      <c r="N2589">
        <f t="shared" si="243"/>
        <v>2205.652</v>
      </c>
      <c r="O2589">
        <f t="shared" si="244"/>
        <v>0</v>
      </c>
      <c r="P2589">
        <f t="shared" si="245"/>
        <v>2205.652</v>
      </c>
    </row>
    <row r="2590" spans="1:16" x14ac:dyDescent="0.3">
      <c r="A2590">
        <v>13087500</v>
      </c>
      <c r="B2590" t="s">
        <v>10</v>
      </c>
      <c r="C2590" s="1">
        <v>36621</v>
      </c>
      <c r="D2590">
        <v>1154</v>
      </c>
      <c r="E2590">
        <v>13206</v>
      </c>
      <c r="F2590">
        <v>0</v>
      </c>
      <c r="G2590">
        <v>0</v>
      </c>
      <c r="H2590">
        <v>0</v>
      </c>
      <c r="I2590" s="1">
        <v>36621</v>
      </c>
      <c r="J2590">
        <v>2000</v>
      </c>
      <c r="K2590">
        <f t="shared" si="240"/>
        <v>4</v>
      </c>
      <c r="L2590">
        <f t="shared" si="241"/>
        <v>5</v>
      </c>
      <c r="M2590">
        <f t="shared" si="242"/>
        <v>2000</v>
      </c>
      <c r="N2590">
        <f t="shared" si="243"/>
        <v>2288.9589999999998</v>
      </c>
      <c r="O2590">
        <f t="shared" si="244"/>
        <v>0</v>
      </c>
      <c r="P2590">
        <f t="shared" si="245"/>
        <v>2288.9589999999998</v>
      </c>
    </row>
    <row r="2591" spans="1:16" x14ac:dyDescent="0.3">
      <c r="A2591">
        <v>13087500</v>
      </c>
      <c r="B2591" t="s">
        <v>10</v>
      </c>
      <c r="C2591" s="1">
        <v>36622</v>
      </c>
      <c r="D2591">
        <v>1152</v>
      </c>
      <c r="E2591">
        <v>15490</v>
      </c>
      <c r="F2591">
        <v>0</v>
      </c>
      <c r="G2591">
        <v>0</v>
      </c>
      <c r="H2591">
        <v>0</v>
      </c>
      <c r="I2591" s="1">
        <v>36622</v>
      </c>
      <c r="J2591">
        <v>2000</v>
      </c>
      <c r="K2591">
        <f t="shared" si="240"/>
        <v>4</v>
      </c>
      <c r="L2591">
        <f t="shared" si="241"/>
        <v>6</v>
      </c>
      <c r="M2591">
        <f t="shared" si="242"/>
        <v>2000</v>
      </c>
      <c r="N2591">
        <f t="shared" si="243"/>
        <v>2284.9920000000002</v>
      </c>
      <c r="O2591">
        <f t="shared" si="244"/>
        <v>0</v>
      </c>
      <c r="P2591">
        <f t="shared" si="245"/>
        <v>2284.9920000000002</v>
      </c>
    </row>
    <row r="2592" spans="1:16" x14ac:dyDescent="0.3">
      <c r="A2592">
        <v>13087500</v>
      </c>
      <c r="B2592" t="s">
        <v>10</v>
      </c>
      <c r="C2592" s="1">
        <v>36623</v>
      </c>
      <c r="D2592">
        <v>1060</v>
      </c>
      <c r="E2592">
        <v>17593</v>
      </c>
      <c r="F2592">
        <v>0</v>
      </c>
      <c r="G2592">
        <v>0</v>
      </c>
      <c r="H2592">
        <v>0</v>
      </c>
      <c r="I2592" s="1">
        <v>36623</v>
      </c>
      <c r="J2592">
        <v>2000</v>
      </c>
      <c r="K2592">
        <f t="shared" si="240"/>
        <v>4</v>
      </c>
      <c r="L2592">
        <f t="shared" si="241"/>
        <v>7</v>
      </c>
      <c r="M2592">
        <f t="shared" si="242"/>
        <v>2000</v>
      </c>
      <c r="N2592">
        <f t="shared" si="243"/>
        <v>2102.5100000000002</v>
      </c>
      <c r="O2592">
        <f t="shared" si="244"/>
        <v>0</v>
      </c>
      <c r="P2592">
        <f t="shared" si="245"/>
        <v>2102.5100000000002</v>
      </c>
    </row>
    <row r="2593" spans="1:16" x14ac:dyDescent="0.3">
      <c r="A2593">
        <v>13087500</v>
      </c>
      <c r="B2593" t="s">
        <v>10</v>
      </c>
      <c r="C2593" s="1">
        <v>36624</v>
      </c>
      <c r="D2593">
        <v>848</v>
      </c>
      <c r="E2593">
        <v>19274</v>
      </c>
      <c r="F2593">
        <v>0</v>
      </c>
      <c r="G2593">
        <v>0</v>
      </c>
      <c r="H2593">
        <v>0</v>
      </c>
      <c r="I2593" s="1">
        <v>36624</v>
      </c>
      <c r="J2593">
        <v>2000</v>
      </c>
      <c r="K2593">
        <f t="shared" si="240"/>
        <v>4</v>
      </c>
      <c r="L2593">
        <f t="shared" si="241"/>
        <v>8</v>
      </c>
      <c r="M2593">
        <f t="shared" si="242"/>
        <v>2000</v>
      </c>
      <c r="N2593">
        <f t="shared" si="243"/>
        <v>1682.008</v>
      </c>
      <c r="O2593">
        <f t="shared" si="244"/>
        <v>0</v>
      </c>
      <c r="P2593">
        <f t="shared" si="245"/>
        <v>1682.008</v>
      </c>
    </row>
    <row r="2594" spans="1:16" x14ac:dyDescent="0.3">
      <c r="A2594">
        <v>13087500</v>
      </c>
      <c r="B2594" t="s">
        <v>10</v>
      </c>
      <c r="C2594" s="1">
        <v>36625</v>
      </c>
      <c r="D2594">
        <v>983</v>
      </c>
      <c r="E2594">
        <v>21223</v>
      </c>
      <c r="F2594">
        <v>0</v>
      </c>
      <c r="G2594">
        <v>0</v>
      </c>
      <c r="H2594">
        <v>0</v>
      </c>
      <c r="I2594" s="1">
        <v>36625</v>
      </c>
      <c r="J2594">
        <v>2000</v>
      </c>
      <c r="K2594">
        <f t="shared" si="240"/>
        <v>4</v>
      </c>
      <c r="L2594">
        <f t="shared" si="241"/>
        <v>9</v>
      </c>
      <c r="M2594">
        <f t="shared" si="242"/>
        <v>2000</v>
      </c>
      <c r="N2594">
        <f t="shared" si="243"/>
        <v>1949.7805000000001</v>
      </c>
      <c r="O2594">
        <f t="shared" si="244"/>
        <v>0</v>
      </c>
      <c r="P2594">
        <f t="shared" si="245"/>
        <v>1949.7805000000001</v>
      </c>
    </row>
    <row r="2595" spans="1:16" x14ac:dyDescent="0.3">
      <c r="A2595">
        <v>13087500</v>
      </c>
      <c r="B2595" t="s">
        <v>10</v>
      </c>
      <c r="C2595" s="1">
        <v>36626</v>
      </c>
      <c r="D2595">
        <v>1116</v>
      </c>
      <c r="E2595">
        <v>23436</v>
      </c>
      <c r="F2595">
        <v>0</v>
      </c>
      <c r="G2595">
        <v>0</v>
      </c>
      <c r="H2595">
        <v>0</v>
      </c>
      <c r="I2595" s="1">
        <v>36626</v>
      </c>
      <c r="J2595">
        <v>2000</v>
      </c>
      <c r="K2595">
        <f t="shared" si="240"/>
        <v>4</v>
      </c>
      <c r="L2595">
        <f t="shared" si="241"/>
        <v>10</v>
      </c>
      <c r="M2595">
        <f t="shared" si="242"/>
        <v>2000</v>
      </c>
      <c r="N2595">
        <f t="shared" si="243"/>
        <v>2213.5860000000002</v>
      </c>
      <c r="O2595">
        <f t="shared" si="244"/>
        <v>0</v>
      </c>
      <c r="P2595">
        <f t="shared" si="245"/>
        <v>2213.5860000000002</v>
      </c>
    </row>
    <row r="2596" spans="1:16" x14ac:dyDescent="0.3">
      <c r="A2596">
        <v>13087500</v>
      </c>
      <c r="B2596" t="s">
        <v>10</v>
      </c>
      <c r="C2596" s="1">
        <v>36627</v>
      </c>
      <c r="D2596">
        <v>1151</v>
      </c>
      <c r="E2596">
        <v>25720</v>
      </c>
      <c r="F2596">
        <v>0</v>
      </c>
      <c r="G2596">
        <v>0</v>
      </c>
      <c r="H2596">
        <v>0</v>
      </c>
      <c r="I2596" s="1">
        <v>36627</v>
      </c>
      <c r="J2596">
        <v>2000</v>
      </c>
      <c r="K2596">
        <f t="shared" si="240"/>
        <v>4</v>
      </c>
      <c r="L2596">
        <f t="shared" si="241"/>
        <v>11</v>
      </c>
      <c r="M2596">
        <f t="shared" si="242"/>
        <v>2000</v>
      </c>
      <c r="N2596">
        <f t="shared" si="243"/>
        <v>2283.0084999999999</v>
      </c>
      <c r="O2596">
        <f t="shared" si="244"/>
        <v>0</v>
      </c>
      <c r="P2596">
        <f t="shared" si="245"/>
        <v>2283.0084999999999</v>
      </c>
    </row>
    <row r="2597" spans="1:16" x14ac:dyDescent="0.3">
      <c r="A2597">
        <v>13087500</v>
      </c>
      <c r="B2597" t="s">
        <v>10</v>
      </c>
      <c r="C2597" s="1">
        <v>36628</v>
      </c>
      <c r="D2597">
        <v>1152</v>
      </c>
      <c r="E2597">
        <v>28005</v>
      </c>
      <c r="F2597">
        <v>0</v>
      </c>
      <c r="G2597">
        <v>0</v>
      </c>
      <c r="H2597">
        <v>0</v>
      </c>
      <c r="I2597" s="1">
        <v>36628</v>
      </c>
      <c r="J2597">
        <v>2000</v>
      </c>
      <c r="K2597">
        <f t="shared" si="240"/>
        <v>4</v>
      </c>
      <c r="L2597">
        <f t="shared" si="241"/>
        <v>12</v>
      </c>
      <c r="M2597">
        <f t="shared" si="242"/>
        <v>2000</v>
      </c>
      <c r="N2597">
        <f t="shared" si="243"/>
        <v>2284.9920000000002</v>
      </c>
      <c r="O2597">
        <f t="shared" si="244"/>
        <v>0</v>
      </c>
      <c r="P2597">
        <f t="shared" si="245"/>
        <v>2284.9920000000002</v>
      </c>
    </row>
    <row r="2598" spans="1:16" x14ac:dyDescent="0.3">
      <c r="A2598">
        <v>13087500</v>
      </c>
      <c r="B2598" t="s">
        <v>10</v>
      </c>
      <c r="C2598" s="1">
        <v>36629</v>
      </c>
      <c r="D2598">
        <v>1291</v>
      </c>
      <c r="E2598">
        <v>30565</v>
      </c>
      <c r="F2598">
        <v>0</v>
      </c>
      <c r="G2598">
        <v>0</v>
      </c>
      <c r="H2598">
        <v>0</v>
      </c>
      <c r="I2598" s="1">
        <v>36629</v>
      </c>
      <c r="J2598">
        <v>2000</v>
      </c>
      <c r="K2598">
        <f t="shared" si="240"/>
        <v>4</v>
      </c>
      <c r="L2598">
        <f t="shared" si="241"/>
        <v>13</v>
      </c>
      <c r="M2598">
        <f t="shared" si="242"/>
        <v>2000</v>
      </c>
      <c r="N2598">
        <f t="shared" si="243"/>
        <v>2560.6985</v>
      </c>
      <c r="O2598">
        <f t="shared" si="244"/>
        <v>0</v>
      </c>
      <c r="P2598">
        <f t="shared" si="245"/>
        <v>2560.6985</v>
      </c>
    </row>
    <row r="2599" spans="1:16" x14ac:dyDescent="0.3">
      <c r="A2599">
        <v>13087500</v>
      </c>
      <c r="B2599" t="s">
        <v>10</v>
      </c>
      <c r="C2599" s="1">
        <v>36630</v>
      </c>
      <c r="D2599">
        <v>1422</v>
      </c>
      <c r="E2599">
        <v>33387</v>
      </c>
      <c r="F2599">
        <v>0</v>
      </c>
      <c r="G2599">
        <v>0</v>
      </c>
      <c r="H2599">
        <v>0</v>
      </c>
      <c r="I2599" s="1">
        <v>36630</v>
      </c>
      <c r="J2599">
        <v>2000</v>
      </c>
      <c r="K2599">
        <f t="shared" si="240"/>
        <v>4</v>
      </c>
      <c r="L2599">
        <f t="shared" si="241"/>
        <v>14</v>
      </c>
      <c r="M2599">
        <f t="shared" si="242"/>
        <v>2000</v>
      </c>
      <c r="N2599">
        <f t="shared" si="243"/>
        <v>2820.5370000000003</v>
      </c>
      <c r="O2599">
        <f t="shared" si="244"/>
        <v>0</v>
      </c>
      <c r="P2599">
        <f t="shared" si="245"/>
        <v>2820.5370000000003</v>
      </c>
    </row>
    <row r="2600" spans="1:16" x14ac:dyDescent="0.3">
      <c r="A2600">
        <v>13087500</v>
      </c>
      <c r="B2600" t="s">
        <v>10</v>
      </c>
      <c r="C2600" s="1">
        <v>36631</v>
      </c>
      <c r="D2600">
        <v>1485</v>
      </c>
      <c r="E2600">
        <v>36331</v>
      </c>
      <c r="F2600">
        <v>0</v>
      </c>
      <c r="G2600">
        <v>0</v>
      </c>
      <c r="H2600">
        <v>0</v>
      </c>
      <c r="I2600" s="1">
        <v>36631</v>
      </c>
      <c r="J2600">
        <v>2000</v>
      </c>
      <c r="K2600">
        <f t="shared" si="240"/>
        <v>4</v>
      </c>
      <c r="L2600">
        <f t="shared" si="241"/>
        <v>15</v>
      </c>
      <c r="M2600">
        <f t="shared" si="242"/>
        <v>2000</v>
      </c>
      <c r="N2600">
        <f t="shared" si="243"/>
        <v>2945.4974999999999</v>
      </c>
      <c r="O2600">
        <f t="shared" si="244"/>
        <v>0</v>
      </c>
      <c r="P2600">
        <f t="shared" si="245"/>
        <v>2945.4974999999999</v>
      </c>
    </row>
    <row r="2601" spans="1:16" x14ac:dyDescent="0.3">
      <c r="A2601">
        <v>13087500</v>
      </c>
      <c r="B2601" t="s">
        <v>10</v>
      </c>
      <c r="C2601" s="1">
        <v>36632</v>
      </c>
      <c r="D2601">
        <v>1511</v>
      </c>
      <c r="E2601">
        <v>39329</v>
      </c>
      <c r="F2601">
        <v>0</v>
      </c>
      <c r="G2601">
        <v>0</v>
      </c>
      <c r="H2601">
        <v>0</v>
      </c>
      <c r="I2601" s="1">
        <v>36632</v>
      </c>
      <c r="J2601">
        <v>2000</v>
      </c>
      <c r="K2601">
        <f t="shared" si="240"/>
        <v>4</v>
      </c>
      <c r="L2601">
        <f t="shared" si="241"/>
        <v>16</v>
      </c>
      <c r="M2601">
        <f t="shared" si="242"/>
        <v>2000</v>
      </c>
      <c r="N2601">
        <f t="shared" si="243"/>
        <v>2997.0684999999999</v>
      </c>
      <c r="O2601">
        <f t="shared" si="244"/>
        <v>0</v>
      </c>
      <c r="P2601">
        <f t="shared" si="245"/>
        <v>2997.0684999999999</v>
      </c>
    </row>
    <row r="2602" spans="1:16" x14ac:dyDescent="0.3">
      <c r="A2602">
        <v>13087500</v>
      </c>
      <c r="B2602" t="s">
        <v>10</v>
      </c>
      <c r="C2602" s="1">
        <v>36633</v>
      </c>
      <c r="D2602">
        <v>1547</v>
      </c>
      <c r="E2602">
        <v>42398</v>
      </c>
      <c r="F2602">
        <v>0</v>
      </c>
      <c r="G2602">
        <v>0</v>
      </c>
      <c r="H2602">
        <v>0</v>
      </c>
      <c r="I2602" s="1">
        <v>36633</v>
      </c>
      <c r="J2602">
        <v>2000</v>
      </c>
      <c r="K2602">
        <f t="shared" si="240"/>
        <v>4</v>
      </c>
      <c r="L2602">
        <f t="shared" si="241"/>
        <v>17</v>
      </c>
      <c r="M2602">
        <f t="shared" si="242"/>
        <v>2000</v>
      </c>
      <c r="N2602">
        <f t="shared" si="243"/>
        <v>3068.4745000000003</v>
      </c>
      <c r="O2602">
        <f t="shared" si="244"/>
        <v>0</v>
      </c>
      <c r="P2602">
        <f t="shared" si="245"/>
        <v>3068.4745000000003</v>
      </c>
    </row>
    <row r="2603" spans="1:16" x14ac:dyDescent="0.3">
      <c r="A2603">
        <v>13087500</v>
      </c>
      <c r="B2603" t="s">
        <v>10</v>
      </c>
      <c r="C2603" s="1">
        <v>36634</v>
      </c>
      <c r="D2603">
        <v>1699</v>
      </c>
      <c r="E2603">
        <v>45768</v>
      </c>
      <c r="F2603">
        <v>0</v>
      </c>
      <c r="G2603">
        <v>0</v>
      </c>
      <c r="H2603">
        <v>0</v>
      </c>
      <c r="I2603" s="1">
        <v>36634</v>
      </c>
      <c r="J2603">
        <v>2000</v>
      </c>
      <c r="K2603">
        <f t="shared" si="240"/>
        <v>4</v>
      </c>
      <c r="L2603">
        <f t="shared" si="241"/>
        <v>18</v>
      </c>
      <c r="M2603">
        <f t="shared" si="242"/>
        <v>2000</v>
      </c>
      <c r="N2603">
        <f t="shared" si="243"/>
        <v>3369.9665</v>
      </c>
      <c r="O2603">
        <f t="shared" si="244"/>
        <v>0</v>
      </c>
      <c r="P2603">
        <f t="shared" si="245"/>
        <v>3369.9665</v>
      </c>
    </row>
    <row r="2604" spans="1:16" x14ac:dyDescent="0.3">
      <c r="A2604">
        <v>13087500</v>
      </c>
      <c r="B2604" t="s">
        <v>10</v>
      </c>
      <c r="C2604" s="1">
        <v>36635</v>
      </c>
      <c r="D2604">
        <v>1951</v>
      </c>
      <c r="E2604">
        <v>49638</v>
      </c>
      <c r="F2604">
        <v>0</v>
      </c>
      <c r="G2604">
        <v>0</v>
      </c>
      <c r="H2604">
        <v>0</v>
      </c>
      <c r="I2604" s="1">
        <v>36635</v>
      </c>
      <c r="J2604">
        <v>2000</v>
      </c>
      <c r="K2604">
        <f t="shared" si="240"/>
        <v>4</v>
      </c>
      <c r="L2604">
        <f t="shared" si="241"/>
        <v>19</v>
      </c>
      <c r="M2604">
        <f t="shared" si="242"/>
        <v>2000</v>
      </c>
      <c r="N2604">
        <f t="shared" si="243"/>
        <v>3869.8085000000001</v>
      </c>
      <c r="O2604">
        <f t="shared" si="244"/>
        <v>0</v>
      </c>
      <c r="P2604">
        <f t="shared" si="245"/>
        <v>3869.8085000000001</v>
      </c>
    </row>
    <row r="2605" spans="1:16" x14ac:dyDescent="0.3">
      <c r="A2605">
        <v>13087500</v>
      </c>
      <c r="B2605" t="s">
        <v>10</v>
      </c>
      <c r="C2605" s="1">
        <v>36636</v>
      </c>
      <c r="D2605">
        <v>2080</v>
      </c>
      <c r="E2605">
        <v>53762</v>
      </c>
      <c r="F2605">
        <v>0</v>
      </c>
      <c r="G2605">
        <v>0</v>
      </c>
      <c r="H2605">
        <v>0</v>
      </c>
      <c r="I2605" s="1">
        <v>36636</v>
      </c>
      <c r="J2605">
        <v>2000</v>
      </c>
      <c r="K2605">
        <f t="shared" si="240"/>
        <v>4</v>
      </c>
      <c r="L2605">
        <f t="shared" si="241"/>
        <v>20</v>
      </c>
      <c r="M2605">
        <f t="shared" si="242"/>
        <v>2000</v>
      </c>
      <c r="N2605">
        <f t="shared" si="243"/>
        <v>4125.68</v>
      </c>
      <c r="O2605">
        <f t="shared" si="244"/>
        <v>0</v>
      </c>
      <c r="P2605">
        <f t="shared" si="245"/>
        <v>4125.68</v>
      </c>
    </row>
    <row r="2606" spans="1:16" x14ac:dyDescent="0.3">
      <c r="A2606">
        <v>13087500</v>
      </c>
      <c r="B2606" t="s">
        <v>10</v>
      </c>
      <c r="C2606" s="1">
        <v>36637</v>
      </c>
      <c r="D2606">
        <v>2245</v>
      </c>
      <c r="E2606">
        <v>58216</v>
      </c>
      <c r="F2606">
        <v>0</v>
      </c>
      <c r="G2606">
        <v>0</v>
      </c>
      <c r="H2606">
        <v>0</v>
      </c>
      <c r="I2606" s="1">
        <v>36637</v>
      </c>
      <c r="J2606">
        <v>2000</v>
      </c>
      <c r="K2606">
        <f t="shared" si="240"/>
        <v>4</v>
      </c>
      <c r="L2606">
        <f t="shared" si="241"/>
        <v>21</v>
      </c>
      <c r="M2606">
        <f t="shared" si="242"/>
        <v>2000</v>
      </c>
      <c r="N2606">
        <f t="shared" si="243"/>
        <v>4452.9575000000004</v>
      </c>
      <c r="O2606">
        <f t="shared" si="244"/>
        <v>0</v>
      </c>
      <c r="P2606">
        <f t="shared" si="245"/>
        <v>4452.9575000000004</v>
      </c>
    </row>
    <row r="2607" spans="1:16" x14ac:dyDescent="0.3">
      <c r="A2607">
        <v>13087500</v>
      </c>
      <c r="B2607" t="s">
        <v>10</v>
      </c>
      <c r="C2607" s="1">
        <v>36638</v>
      </c>
      <c r="D2607">
        <v>2326</v>
      </c>
      <c r="E2607">
        <v>62829</v>
      </c>
      <c r="F2607">
        <v>0</v>
      </c>
      <c r="G2607">
        <v>0</v>
      </c>
      <c r="H2607">
        <v>0</v>
      </c>
      <c r="I2607" s="1">
        <v>36638</v>
      </c>
      <c r="J2607">
        <v>2000</v>
      </c>
      <c r="K2607">
        <f t="shared" si="240"/>
        <v>4</v>
      </c>
      <c r="L2607">
        <f t="shared" si="241"/>
        <v>22</v>
      </c>
      <c r="M2607">
        <f t="shared" si="242"/>
        <v>2000</v>
      </c>
      <c r="N2607">
        <f t="shared" si="243"/>
        <v>4613.6210000000001</v>
      </c>
      <c r="O2607">
        <f t="shared" si="244"/>
        <v>0</v>
      </c>
      <c r="P2607">
        <f t="shared" si="245"/>
        <v>4613.6210000000001</v>
      </c>
    </row>
    <row r="2608" spans="1:16" x14ac:dyDescent="0.3">
      <c r="A2608">
        <v>13087500</v>
      </c>
      <c r="B2608" t="s">
        <v>10</v>
      </c>
      <c r="C2608" s="1">
        <v>36639</v>
      </c>
      <c r="D2608">
        <v>2398</v>
      </c>
      <c r="E2608">
        <v>67586</v>
      </c>
      <c r="F2608">
        <v>0</v>
      </c>
      <c r="G2608">
        <v>0</v>
      </c>
      <c r="H2608">
        <v>0</v>
      </c>
      <c r="I2608" s="1">
        <v>36639</v>
      </c>
      <c r="J2608">
        <v>2000</v>
      </c>
      <c r="K2608">
        <f t="shared" si="240"/>
        <v>4</v>
      </c>
      <c r="L2608">
        <f t="shared" si="241"/>
        <v>23</v>
      </c>
      <c r="M2608">
        <f t="shared" si="242"/>
        <v>2000</v>
      </c>
      <c r="N2608">
        <f t="shared" si="243"/>
        <v>4756.433</v>
      </c>
      <c r="O2608">
        <f t="shared" si="244"/>
        <v>0</v>
      </c>
      <c r="P2608">
        <f t="shared" si="245"/>
        <v>4756.433</v>
      </c>
    </row>
    <row r="2609" spans="1:16" x14ac:dyDescent="0.3">
      <c r="A2609">
        <v>13087500</v>
      </c>
      <c r="B2609" t="s">
        <v>10</v>
      </c>
      <c r="C2609" s="1">
        <v>36640</v>
      </c>
      <c r="D2609">
        <v>2479</v>
      </c>
      <c r="E2609">
        <v>72503</v>
      </c>
      <c r="F2609">
        <v>0</v>
      </c>
      <c r="G2609">
        <v>0</v>
      </c>
      <c r="H2609">
        <v>0</v>
      </c>
      <c r="I2609" s="1">
        <v>36640</v>
      </c>
      <c r="J2609">
        <v>2000</v>
      </c>
      <c r="K2609">
        <f t="shared" si="240"/>
        <v>4</v>
      </c>
      <c r="L2609">
        <f t="shared" si="241"/>
        <v>24</v>
      </c>
      <c r="M2609">
        <f t="shared" si="242"/>
        <v>2000</v>
      </c>
      <c r="N2609">
        <f t="shared" si="243"/>
        <v>4917.0964999999997</v>
      </c>
      <c r="O2609">
        <f t="shared" si="244"/>
        <v>0</v>
      </c>
      <c r="P2609">
        <f t="shared" si="245"/>
        <v>4917.0964999999997</v>
      </c>
    </row>
    <row r="2610" spans="1:16" x14ac:dyDescent="0.3">
      <c r="A2610">
        <v>13087500</v>
      </c>
      <c r="B2610" t="s">
        <v>10</v>
      </c>
      <c r="C2610" s="1">
        <v>36641</v>
      </c>
      <c r="D2610">
        <v>2546</v>
      </c>
      <c r="E2610">
        <v>77553</v>
      </c>
      <c r="F2610">
        <v>0</v>
      </c>
      <c r="G2610">
        <v>0</v>
      </c>
      <c r="H2610">
        <v>0</v>
      </c>
      <c r="I2610" s="1">
        <v>36641</v>
      </c>
      <c r="J2610">
        <v>2000</v>
      </c>
      <c r="K2610">
        <f t="shared" si="240"/>
        <v>4</v>
      </c>
      <c r="L2610">
        <f t="shared" si="241"/>
        <v>25</v>
      </c>
      <c r="M2610">
        <f t="shared" si="242"/>
        <v>2000</v>
      </c>
      <c r="N2610">
        <f t="shared" si="243"/>
        <v>5049.991</v>
      </c>
      <c r="O2610">
        <f t="shared" si="244"/>
        <v>0</v>
      </c>
      <c r="P2610">
        <f t="shared" si="245"/>
        <v>5049.991</v>
      </c>
    </row>
    <row r="2611" spans="1:16" x14ac:dyDescent="0.3">
      <c r="A2611">
        <v>13087500</v>
      </c>
      <c r="B2611" t="s">
        <v>10</v>
      </c>
      <c r="C2611" s="1">
        <v>36642</v>
      </c>
      <c r="D2611">
        <v>2664</v>
      </c>
      <c r="E2611">
        <v>82837</v>
      </c>
      <c r="F2611">
        <v>0</v>
      </c>
      <c r="G2611">
        <v>0</v>
      </c>
      <c r="H2611">
        <v>0</v>
      </c>
      <c r="I2611" s="1">
        <v>36642</v>
      </c>
      <c r="J2611">
        <v>2000</v>
      </c>
      <c r="K2611">
        <f t="shared" si="240"/>
        <v>4</v>
      </c>
      <c r="L2611">
        <f t="shared" si="241"/>
        <v>26</v>
      </c>
      <c r="M2611">
        <f t="shared" si="242"/>
        <v>2000</v>
      </c>
      <c r="N2611">
        <f t="shared" si="243"/>
        <v>5284.0439999999999</v>
      </c>
      <c r="O2611">
        <f t="shared" si="244"/>
        <v>0</v>
      </c>
      <c r="P2611">
        <f t="shared" si="245"/>
        <v>5284.0439999999999</v>
      </c>
    </row>
    <row r="2612" spans="1:16" x14ac:dyDescent="0.3">
      <c r="A2612">
        <v>13087500</v>
      </c>
      <c r="B2612" t="s">
        <v>10</v>
      </c>
      <c r="C2612" s="1">
        <v>36643</v>
      </c>
      <c r="D2612">
        <v>2719</v>
      </c>
      <c r="E2612">
        <v>88231</v>
      </c>
      <c r="F2612">
        <v>0</v>
      </c>
      <c r="G2612">
        <v>0</v>
      </c>
      <c r="H2612">
        <v>0</v>
      </c>
      <c r="I2612" s="1">
        <v>36643</v>
      </c>
      <c r="J2612">
        <v>2000</v>
      </c>
      <c r="K2612">
        <f t="shared" si="240"/>
        <v>4</v>
      </c>
      <c r="L2612">
        <f t="shared" si="241"/>
        <v>27</v>
      </c>
      <c r="M2612">
        <f t="shared" si="242"/>
        <v>2000</v>
      </c>
      <c r="N2612">
        <f t="shared" si="243"/>
        <v>5393.1365000000005</v>
      </c>
      <c r="O2612">
        <f t="shared" si="244"/>
        <v>0</v>
      </c>
      <c r="P2612">
        <f t="shared" si="245"/>
        <v>5393.1365000000005</v>
      </c>
    </row>
    <row r="2613" spans="1:16" x14ac:dyDescent="0.3">
      <c r="A2613">
        <v>13087500</v>
      </c>
      <c r="B2613" t="s">
        <v>10</v>
      </c>
      <c r="C2613" s="1">
        <v>36644</v>
      </c>
      <c r="D2613">
        <v>2776</v>
      </c>
      <c r="E2613">
        <v>93736</v>
      </c>
      <c r="F2613">
        <v>0</v>
      </c>
      <c r="G2613">
        <v>0</v>
      </c>
      <c r="H2613">
        <v>0</v>
      </c>
      <c r="I2613" s="1">
        <v>36644</v>
      </c>
      <c r="J2613">
        <v>2000</v>
      </c>
      <c r="K2613">
        <f t="shared" si="240"/>
        <v>4</v>
      </c>
      <c r="L2613">
        <f t="shared" si="241"/>
        <v>28</v>
      </c>
      <c r="M2613">
        <f t="shared" si="242"/>
        <v>2000</v>
      </c>
      <c r="N2613">
        <f t="shared" si="243"/>
        <v>5506.1959999999999</v>
      </c>
      <c r="O2613">
        <f t="shared" si="244"/>
        <v>0</v>
      </c>
      <c r="P2613">
        <f t="shared" si="245"/>
        <v>5506.1959999999999</v>
      </c>
    </row>
    <row r="2614" spans="1:16" x14ac:dyDescent="0.3">
      <c r="A2614">
        <v>13087500</v>
      </c>
      <c r="B2614" t="s">
        <v>10</v>
      </c>
      <c r="C2614" s="1">
        <v>36645</v>
      </c>
      <c r="D2614">
        <v>2813</v>
      </c>
      <c r="E2614">
        <v>99316</v>
      </c>
      <c r="F2614">
        <v>0</v>
      </c>
      <c r="G2614">
        <v>0</v>
      </c>
      <c r="H2614">
        <v>0</v>
      </c>
      <c r="I2614" s="1">
        <v>36645</v>
      </c>
      <c r="J2614">
        <v>2000</v>
      </c>
      <c r="K2614">
        <f t="shared" si="240"/>
        <v>4</v>
      </c>
      <c r="L2614">
        <f t="shared" si="241"/>
        <v>29</v>
      </c>
      <c r="M2614">
        <f t="shared" si="242"/>
        <v>2000</v>
      </c>
      <c r="N2614">
        <f t="shared" si="243"/>
        <v>5579.5855000000001</v>
      </c>
      <c r="O2614">
        <f t="shared" si="244"/>
        <v>0</v>
      </c>
      <c r="P2614">
        <f t="shared" si="245"/>
        <v>5579.5855000000001</v>
      </c>
    </row>
    <row r="2615" spans="1:16" x14ac:dyDescent="0.3">
      <c r="A2615">
        <v>13087500</v>
      </c>
      <c r="B2615" t="s">
        <v>10</v>
      </c>
      <c r="C2615" s="1">
        <v>36646</v>
      </c>
      <c r="D2615">
        <v>2816</v>
      </c>
      <c r="E2615">
        <v>104903</v>
      </c>
      <c r="F2615">
        <v>0</v>
      </c>
      <c r="G2615">
        <v>0</v>
      </c>
      <c r="H2615">
        <v>0</v>
      </c>
      <c r="I2615" s="1">
        <v>36646</v>
      </c>
      <c r="J2615">
        <v>2000</v>
      </c>
      <c r="K2615">
        <f t="shared" si="240"/>
        <v>4</v>
      </c>
      <c r="L2615">
        <f t="shared" si="241"/>
        <v>30</v>
      </c>
      <c r="M2615">
        <f t="shared" si="242"/>
        <v>2000</v>
      </c>
      <c r="N2615">
        <f t="shared" si="243"/>
        <v>5585.5360000000001</v>
      </c>
      <c r="O2615">
        <f t="shared" si="244"/>
        <v>0</v>
      </c>
      <c r="P2615">
        <f t="shared" si="245"/>
        <v>5585.5360000000001</v>
      </c>
    </row>
    <row r="2616" spans="1:16" x14ac:dyDescent="0.3">
      <c r="A2616">
        <v>13087500</v>
      </c>
      <c r="B2616" t="s">
        <v>10</v>
      </c>
      <c r="C2616" s="1">
        <v>36647</v>
      </c>
      <c r="D2616">
        <v>2817</v>
      </c>
      <c r="E2616">
        <v>110490</v>
      </c>
      <c r="F2616">
        <v>0</v>
      </c>
      <c r="G2616">
        <v>0</v>
      </c>
      <c r="H2616">
        <v>0</v>
      </c>
      <c r="I2616" s="1">
        <v>36647</v>
      </c>
      <c r="J2616">
        <v>2000</v>
      </c>
      <c r="K2616">
        <f t="shared" si="240"/>
        <v>5</v>
      </c>
      <c r="L2616">
        <f t="shared" si="241"/>
        <v>1</v>
      </c>
      <c r="M2616">
        <f t="shared" si="242"/>
        <v>2000</v>
      </c>
      <c r="N2616">
        <f t="shared" si="243"/>
        <v>5587.5195000000003</v>
      </c>
      <c r="O2616">
        <f t="shared" si="244"/>
        <v>0</v>
      </c>
      <c r="P2616">
        <f t="shared" si="245"/>
        <v>5587.5195000000003</v>
      </c>
    </row>
    <row r="2617" spans="1:16" x14ac:dyDescent="0.3">
      <c r="A2617">
        <v>13087500</v>
      </c>
      <c r="B2617" t="s">
        <v>10</v>
      </c>
      <c r="C2617" s="1">
        <v>36648</v>
      </c>
      <c r="D2617">
        <v>2893</v>
      </c>
      <c r="E2617">
        <v>116228</v>
      </c>
      <c r="F2617">
        <v>0</v>
      </c>
      <c r="G2617">
        <v>0</v>
      </c>
      <c r="H2617">
        <v>0</v>
      </c>
      <c r="I2617" s="1">
        <v>36648</v>
      </c>
      <c r="J2617">
        <v>2000</v>
      </c>
      <c r="K2617">
        <f t="shared" si="240"/>
        <v>5</v>
      </c>
      <c r="L2617">
        <f t="shared" si="241"/>
        <v>2</v>
      </c>
      <c r="M2617">
        <f t="shared" si="242"/>
        <v>2000</v>
      </c>
      <c r="N2617">
        <f t="shared" si="243"/>
        <v>5738.2655000000004</v>
      </c>
      <c r="O2617">
        <f t="shared" si="244"/>
        <v>0</v>
      </c>
      <c r="P2617">
        <f t="shared" si="245"/>
        <v>5738.2655000000004</v>
      </c>
    </row>
    <row r="2618" spans="1:16" x14ac:dyDescent="0.3">
      <c r="A2618">
        <v>13087500</v>
      </c>
      <c r="B2618" t="s">
        <v>10</v>
      </c>
      <c r="C2618" s="1">
        <v>36649</v>
      </c>
      <c r="D2618">
        <v>3122</v>
      </c>
      <c r="E2618">
        <v>6192</v>
      </c>
      <c r="F2618">
        <v>0</v>
      </c>
      <c r="G2618">
        <v>0</v>
      </c>
      <c r="H2618">
        <v>233550</v>
      </c>
      <c r="I2618" s="1">
        <v>36649</v>
      </c>
      <c r="J2618">
        <v>2000</v>
      </c>
      <c r="K2618">
        <f t="shared" si="240"/>
        <v>5</v>
      </c>
      <c r="L2618">
        <f t="shared" si="241"/>
        <v>3</v>
      </c>
      <c r="M2618">
        <f t="shared" si="242"/>
        <v>2000</v>
      </c>
      <c r="N2618">
        <f t="shared" si="243"/>
        <v>6192.4870000000001</v>
      </c>
      <c r="O2618">
        <f t="shared" si="244"/>
        <v>0</v>
      </c>
      <c r="P2618">
        <f t="shared" si="245"/>
        <v>6192.4870000000001</v>
      </c>
    </row>
    <row r="2619" spans="1:16" x14ac:dyDescent="0.3">
      <c r="A2619">
        <v>13087500</v>
      </c>
      <c r="B2619" t="s">
        <v>10</v>
      </c>
      <c r="C2619" s="1">
        <v>36650</v>
      </c>
      <c r="D2619">
        <v>3216</v>
      </c>
      <c r="E2619">
        <v>12570</v>
      </c>
      <c r="F2619">
        <v>0</v>
      </c>
      <c r="G2619">
        <v>0</v>
      </c>
      <c r="H2619">
        <v>233550</v>
      </c>
      <c r="I2619" s="1">
        <v>36650</v>
      </c>
      <c r="J2619">
        <v>2000</v>
      </c>
      <c r="K2619">
        <f t="shared" si="240"/>
        <v>5</v>
      </c>
      <c r="L2619">
        <f t="shared" si="241"/>
        <v>4</v>
      </c>
      <c r="M2619">
        <f t="shared" si="242"/>
        <v>2000</v>
      </c>
      <c r="N2619">
        <f t="shared" si="243"/>
        <v>6378.9359999999997</v>
      </c>
      <c r="O2619">
        <f t="shared" si="244"/>
        <v>0</v>
      </c>
      <c r="P2619">
        <f t="shared" si="245"/>
        <v>6378.9359999999997</v>
      </c>
    </row>
    <row r="2620" spans="1:16" x14ac:dyDescent="0.3">
      <c r="A2620">
        <v>13087500</v>
      </c>
      <c r="B2620" t="s">
        <v>10</v>
      </c>
      <c r="C2620" s="1">
        <v>36651</v>
      </c>
      <c r="D2620">
        <v>3231</v>
      </c>
      <c r="E2620">
        <v>18978</v>
      </c>
      <c r="F2620">
        <v>0</v>
      </c>
      <c r="G2620">
        <v>0</v>
      </c>
      <c r="H2620">
        <v>233550</v>
      </c>
      <c r="I2620" s="1">
        <v>36651</v>
      </c>
      <c r="J2620">
        <v>2000</v>
      </c>
      <c r="K2620">
        <f t="shared" si="240"/>
        <v>5</v>
      </c>
      <c r="L2620">
        <f t="shared" si="241"/>
        <v>5</v>
      </c>
      <c r="M2620">
        <f t="shared" si="242"/>
        <v>2000</v>
      </c>
      <c r="N2620">
        <f t="shared" si="243"/>
        <v>6408.6885000000002</v>
      </c>
      <c r="O2620">
        <f t="shared" si="244"/>
        <v>0</v>
      </c>
      <c r="P2620">
        <f t="shared" si="245"/>
        <v>6408.6885000000002</v>
      </c>
    </row>
    <row r="2621" spans="1:16" x14ac:dyDescent="0.3">
      <c r="A2621">
        <v>13087500</v>
      </c>
      <c r="B2621" t="s">
        <v>10</v>
      </c>
      <c r="C2621" s="1">
        <v>36652</v>
      </c>
      <c r="D2621">
        <v>3230</v>
      </c>
      <c r="E2621">
        <v>25385</v>
      </c>
      <c r="F2621">
        <v>0</v>
      </c>
      <c r="G2621">
        <v>0</v>
      </c>
      <c r="H2621">
        <v>233550</v>
      </c>
      <c r="I2621" s="1">
        <v>36652</v>
      </c>
      <c r="J2621">
        <v>2000</v>
      </c>
      <c r="K2621">
        <f t="shared" si="240"/>
        <v>5</v>
      </c>
      <c r="L2621">
        <f t="shared" si="241"/>
        <v>6</v>
      </c>
      <c r="M2621">
        <f t="shared" si="242"/>
        <v>2000</v>
      </c>
      <c r="N2621">
        <f t="shared" si="243"/>
        <v>6406.7049999999999</v>
      </c>
      <c r="O2621">
        <f t="shared" si="244"/>
        <v>0</v>
      </c>
      <c r="P2621">
        <f t="shared" si="245"/>
        <v>6406.7049999999999</v>
      </c>
    </row>
    <row r="2622" spans="1:16" x14ac:dyDescent="0.3">
      <c r="A2622">
        <v>13087500</v>
      </c>
      <c r="B2622" t="s">
        <v>10</v>
      </c>
      <c r="C2622" s="1">
        <v>36653</v>
      </c>
      <c r="D2622">
        <v>2983</v>
      </c>
      <c r="E2622">
        <v>31301</v>
      </c>
      <c r="F2622">
        <v>0</v>
      </c>
      <c r="G2622">
        <v>0</v>
      </c>
      <c r="H2622">
        <v>233550</v>
      </c>
      <c r="I2622" s="1">
        <v>36653</v>
      </c>
      <c r="J2622">
        <v>2000</v>
      </c>
      <c r="K2622">
        <f t="shared" si="240"/>
        <v>5</v>
      </c>
      <c r="L2622">
        <f t="shared" si="241"/>
        <v>7</v>
      </c>
      <c r="M2622">
        <f t="shared" si="242"/>
        <v>2000</v>
      </c>
      <c r="N2622">
        <f t="shared" si="243"/>
        <v>5916.7804999999998</v>
      </c>
      <c r="O2622">
        <f t="shared" si="244"/>
        <v>0</v>
      </c>
      <c r="P2622">
        <f t="shared" si="245"/>
        <v>5916.7804999999998</v>
      </c>
    </row>
    <row r="2623" spans="1:16" x14ac:dyDescent="0.3">
      <c r="A2623">
        <v>13087500</v>
      </c>
      <c r="B2623" t="s">
        <v>10</v>
      </c>
      <c r="C2623" s="1">
        <v>36654</v>
      </c>
      <c r="D2623">
        <v>2872</v>
      </c>
      <c r="E2623">
        <v>36997</v>
      </c>
      <c r="F2623">
        <v>0</v>
      </c>
      <c r="G2623">
        <v>0</v>
      </c>
      <c r="H2623">
        <v>233550</v>
      </c>
      <c r="I2623" s="1">
        <v>36654</v>
      </c>
      <c r="J2623">
        <v>2000</v>
      </c>
      <c r="K2623">
        <f t="shared" si="240"/>
        <v>5</v>
      </c>
      <c r="L2623">
        <f t="shared" si="241"/>
        <v>8</v>
      </c>
      <c r="M2623">
        <f t="shared" si="242"/>
        <v>2000</v>
      </c>
      <c r="N2623">
        <f t="shared" si="243"/>
        <v>5696.6120000000001</v>
      </c>
      <c r="O2623">
        <f t="shared" si="244"/>
        <v>0</v>
      </c>
      <c r="P2623">
        <f t="shared" si="245"/>
        <v>5696.6120000000001</v>
      </c>
    </row>
    <row r="2624" spans="1:16" x14ac:dyDescent="0.3">
      <c r="A2624">
        <v>13087500</v>
      </c>
      <c r="B2624" t="s">
        <v>10</v>
      </c>
      <c r="C2624" s="1">
        <v>36655</v>
      </c>
      <c r="D2624">
        <v>2924</v>
      </c>
      <c r="E2624">
        <v>42797</v>
      </c>
      <c r="F2624">
        <v>0</v>
      </c>
      <c r="G2624">
        <v>0</v>
      </c>
      <c r="H2624">
        <v>233550</v>
      </c>
      <c r="I2624" s="1">
        <v>36655</v>
      </c>
      <c r="J2624">
        <v>2000</v>
      </c>
      <c r="K2624">
        <f t="shared" si="240"/>
        <v>5</v>
      </c>
      <c r="L2624">
        <f t="shared" si="241"/>
        <v>9</v>
      </c>
      <c r="M2624">
        <f t="shared" si="242"/>
        <v>2000</v>
      </c>
      <c r="N2624">
        <f t="shared" si="243"/>
        <v>5799.7539999999999</v>
      </c>
      <c r="O2624">
        <f t="shared" si="244"/>
        <v>0</v>
      </c>
      <c r="P2624">
        <f t="shared" si="245"/>
        <v>5799.7539999999999</v>
      </c>
    </row>
    <row r="2625" spans="1:16" x14ac:dyDescent="0.3">
      <c r="A2625">
        <v>13087500</v>
      </c>
      <c r="B2625" t="s">
        <v>10</v>
      </c>
      <c r="C2625" s="1">
        <v>36656</v>
      </c>
      <c r="D2625">
        <v>2924</v>
      </c>
      <c r="E2625">
        <v>48596</v>
      </c>
      <c r="F2625">
        <v>0</v>
      </c>
      <c r="G2625">
        <v>0</v>
      </c>
      <c r="H2625">
        <v>233550</v>
      </c>
      <c r="I2625" s="1">
        <v>36656</v>
      </c>
      <c r="J2625">
        <v>2000</v>
      </c>
      <c r="K2625">
        <f t="shared" si="240"/>
        <v>5</v>
      </c>
      <c r="L2625">
        <f t="shared" si="241"/>
        <v>10</v>
      </c>
      <c r="M2625">
        <f t="shared" si="242"/>
        <v>2000</v>
      </c>
      <c r="N2625">
        <f t="shared" si="243"/>
        <v>5799.7539999999999</v>
      </c>
      <c r="O2625">
        <f t="shared" si="244"/>
        <v>0</v>
      </c>
      <c r="P2625">
        <f t="shared" si="245"/>
        <v>5799.7539999999999</v>
      </c>
    </row>
    <row r="2626" spans="1:16" x14ac:dyDescent="0.3">
      <c r="A2626">
        <v>13087500</v>
      </c>
      <c r="B2626" t="s">
        <v>10</v>
      </c>
      <c r="C2626" s="1">
        <v>36657</v>
      </c>
      <c r="D2626">
        <v>2952</v>
      </c>
      <c r="E2626">
        <v>54452</v>
      </c>
      <c r="F2626">
        <v>0</v>
      </c>
      <c r="G2626">
        <v>0</v>
      </c>
      <c r="H2626">
        <v>233550</v>
      </c>
      <c r="I2626" s="1">
        <v>36657</v>
      </c>
      <c r="J2626">
        <v>2000</v>
      </c>
      <c r="K2626">
        <f t="shared" si="240"/>
        <v>5</v>
      </c>
      <c r="L2626">
        <f t="shared" si="241"/>
        <v>11</v>
      </c>
      <c r="M2626">
        <f t="shared" si="242"/>
        <v>2000</v>
      </c>
      <c r="N2626">
        <f t="shared" si="243"/>
        <v>5855.2920000000004</v>
      </c>
      <c r="O2626">
        <f t="shared" si="244"/>
        <v>0</v>
      </c>
      <c r="P2626">
        <f t="shared" si="245"/>
        <v>5855.2920000000004</v>
      </c>
    </row>
    <row r="2627" spans="1:16" x14ac:dyDescent="0.3">
      <c r="A2627">
        <v>13087500</v>
      </c>
      <c r="B2627" t="s">
        <v>10</v>
      </c>
      <c r="C2627" s="1">
        <v>36658</v>
      </c>
      <c r="D2627">
        <v>2895</v>
      </c>
      <c r="E2627">
        <v>60195</v>
      </c>
      <c r="F2627">
        <v>0</v>
      </c>
      <c r="G2627">
        <v>0</v>
      </c>
      <c r="H2627">
        <v>233550</v>
      </c>
      <c r="I2627" s="1">
        <v>36658</v>
      </c>
      <c r="J2627">
        <v>2000</v>
      </c>
      <c r="K2627">
        <f t="shared" ref="K2627:K2690" si="246">MONTH(I2627)</f>
        <v>5</v>
      </c>
      <c r="L2627">
        <f t="shared" ref="L2627:L2690" si="247">DAY(I2627)</f>
        <v>12</v>
      </c>
      <c r="M2627">
        <f t="shared" ref="M2627:M2690" si="248">YEAR(I2627)</f>
        <v>2000</v>
      </c>
      <c r="N2627">
        <f t="shared" ref="N2627:N2690" si="249">D2627*1.9835</f>
        <v>5742.2325000000001</v>
      </c>
      <c r="O2627">
        <f t="shared" ref="O2627:O2690" si="250">F2627*1.9835</f>
        <v>0</v>
      </c>
      <c r="P2627">
        <f t="shared" ref="P2627:P2690" si="251">(D2627-F2627)*1.9835</f>
        <v>5742.2325000000001</v>
      </c>
    </row>
    <row r="2628" spans="1:16" x14ac:dyDescent="0.3">
      <c r="A2628">
        <v>13087500</v>
      </c>
      <c r="B2628" t="s">
        <v>10</v>
      </c>
      <c r="C2628" s="1">
        <v>36659</v>
      </c>
      <c r="D2628">
        <v>2823</v>
      </c>
      <c r="E2628">
        <v>65795</v>
      </c>
      <c r="F2628">
        <v>0</v>
      </c>
      <c r="G2628">
        <v>0</v>
      </c>
      <c r="H2628">
        <v>233550</v>
      </c>
      <c r="I2628" s="1">
        <v>36659</v>
      </c>
      <c r="J2628">
        <v>2000</v>
      </c>
      <c r="K2628">
        <f t="shared" si="246"/>
        <v>5</v>
      </c>
      <c r="L2628">
        <f t="shared" si="247"/>
        <v>13</v>
      </c>
      <c r="M2628">
        <f t="shared" si="248"/>
        <v>2000</v>
      </c>
      <c r="N2628">
        <f t="shared" si="249"/>
        <v>5599.4205000000002</v>
      </c>
      <c r="O2628">
        <f t="shared" si="250"/>
        <v>0</v>
      </c>
      <c r="P2628">
        <f t="shared" si="251"/>
        <v>5599.4205000000002</v>
      </c>
    </row>
    <row r="2629" spans="1:16" x14ac:dyDescent="0.3">
      <c r="A2629">
        <v>13087500</v>
      </c>
      <c r="B2629" t="s">
        <v>10</v>
      </c>
      <c r="C2629" s="1">
        <v>36660</v>
      </c>
      <c r="D2629">
        <v>2835</v>
      </c>
      <c r="E2629">
        <v>71418</v>
      </c>
      <c r="F2629">
        <v>0</v>
      </c>
      <c r="G2629">
        <v>0</v>
      </c>
      <c r="H2629">
        <v>233550</v>
      </c>
      <c r="I2629" s="1">
        <v>36660</v>
      </c>
      <c r="J2629">
        <v>2000</v>
      </c>
      <c r="K2629">
        <f t="shared" si="246"/>
        <v>5</v>
      </c>
      <c r="L2629">
        <f t="shared" si="247"/>
        <v>14</v>
      </c>
      <c r="M2629">
        <f t="shared" si="248"/>
        <v>2000</v>
      </c>
      <c r="N2629">
        <f t="shared" si="249"/>
        <v>5623.2224999999999</v>
      </c>
      <c r="O2629">
        <f t="shared" si="250"/>
        <v>0</v>
      </c>
      <c r="P2629">
        <f t="shared" si="251"/>
        <v>5623.2224999999999</v>
      </c>
    </row>
    <row r="2630" spans="1:16" x14ac:dyDescent="0.3">
      <c r="A2630">
        <v>13087500</v>
      </c>
      <c r="B2630" t="s">
        <v>10</v>
      </c>
      <c r="C2630" s="1">
        <v>36661</v>
      </c>
      <c r="D2630">
        <v>2848</v>
      </c>
      <c r="E2630">
        <v>77067</v>
      </c>
      <c r="F2630">
        <v>0</v>
      </c>
      <c r="G2630">
        <v>0</v>
      </c>
      <c r="H2630">
        <v>233550</v>
      </c>
      <c r="I2630" s="1">
        <v>36661</v>
      </c>
      <c r="J2630">
        <v>2000</v>
      </c>
      <c r="K2630">
        <f t="shared" si="246"/>
        <v>5</v>
      </c>
      <c r="L2630">
        <f t="shared" si="247"/>
        <v>15</v>
      </c>
      <c r="M2630">
        <f t="shared" si="248"/>
        <v>2000</v>
      </c>
      <c r="N2630">
        <f t="shared" si="249"/>
        <v>5649.0079999999998</v>
      </c>
      <c r="O2630">
        <f t="shared" si="250"/>
        <v>0</v>
      </c>
      <c r="P2630">
        <f t="shared" si="251"/>
        <v>5649.0079999999998</v>
      </c>
    </row>
    <row r="2631" spans="1:16" x14ac:dyDescent="0.3">
      <c r="A2631">
        <v>13087500</v>
      </c>
      <c r="B2631" t="s">
        <v>10</v>
      </c>
      <c r="C2631" s="1">
        <v>36662</v>
      </c>
      <c r="D2631">
        <v>2911</v>
      </c>
      <c r="E2631">
        <v>82841</v>
      </c>
      <c r="F2631">
        <v>0</v>
      </c>
      <c r="G2631">
        <v>0</v>
      </c>
      <c r="H2631">
        <v>233550</v>
      </c>
      <c r="I2631" s="1">
        <v>36662</v>
      </c>
      <c r="J2631">
        <v>2000</v>
      </c>
      <c r="K2631">
        <f t="shared" si="246"/>
        <v>5</v>
      </c>
      <c r="L2631">
        <f t="shared" si="247"/>
        <v>16</v>
      </c>
      <c r="M2631">
        <f t="shared" si="248"/>
        <v>2000</v>
      </c>
      <c r="N2631">
        <f t="shared" si="249"/>
        <v>5773.9684999999999</v>
      </c>
      <c r="O2631">
        <f t="shared" si="250"/>
        <v>0</v>
      </c>
      <c r="P2631">
        <f t="shared" si="251"/>
        <v>5773.9684999999999</v>
      </c>
    </row>
    <row r="2632" spans="1:16" x14ac:dyDescent="0.3">
      <c r="A2632">
        <v>13087500</v>
      </c>
      <c r="B2632" t="s">
        <v>10</v>
      </c>
      <c r="C2632" s="1">
        <v>36663</v>
      </c>
      <c r="D2632">
        <v>2867</v>
      </c>
      <c r="E2632">
        <v>88527</v>
      </c>
      <c r="F2632">
        <v>0</v>
      </c>
      <c r="G2632">
        <v>0</v>
      </c>
      <c r="H2632">
        <v>233550</v>
      </c>
      <c r="I2632" s="1">
        <v>36663</v>
      </c>
      <c r="J2632">
        <v>2000</v>
      </c>
      <c r="K2632">
        <f t="shared" si="246"/>
        <v>5</v>
      </c>
      <c r="L2632">
        <f t="shared" si="247"/>
        <v>17</v>
      </c>
      <c r="M2632">
        <f t="shared" si="248"/>
        <v>2000</v>
      </c>
      <c r="N2632">
        <f t="shared" si="249"/>
        <v>5686.6945000000005</v>
      </c>
      <c r="O2632">
        <f t="shared" si="250"/>
        <v>0</v>
      </c>
      <c r="P2632">
        <f t="shared" si="251"/>
        <v>5686.6945000000005</v>
      </c>
    </row>
    <row r="2633" spans="1:16" x14ac:dyDescent="0.3">
      <c r="A2633">
        <v>13087500</v>
      </c>
      <c r="B2633" t="s">
        <v>10</v>
      </c>
      <c r="C2633" s="1">
        <v>36664</v>
      </c>
      <c r="D2633">
        <v>2875</v>
      </c>
      <c r="E2633">
        <v>94230</v>
      </c>
      <c r="F2633">
        <v>0</v>
      </c>
      <c r="G2633">
        <v>0</v>
      </c>
      <c r="H2633">
        <v>233550</v>
      </c>
      <c r="I2633" s="1">
        <v>36664</v>
      </c>
      <c r="J2633">
        <v>2000</v>
      </c>
      <c r="K2633">
        <f t="shared" si="246"/>
        <v>5</v>
      </c>
      <c r="L2633">
        <f t="shared" si="247"/>
        <v>18</v>
      </c>
      <c r="M2633">
        <f t="shared" si="248"/>
        <v>2000</v>
      </c>
      <c r="N2633">
        <f t="shared" si="249"/>
        <v>5702.5625</v>
      </c>
      <c r="O2633">
        <f t="shared" si="250"/>
        <v>0</v>
      </c>
      <c r="P2633">
        <f t="shared" si="251"/>
        <v>5702.5625</v>
      </c>
    </row>
    <row r="2634" spans="1:16" x14ac:dyDescent="0.3">
      <c r="A2634">
        <v>13087500</v>
      </c>
      <c r="B2634" t="s">
        <v>10</v>
      </c>
      <c r="C2634" s="1">
        <v>36665</v>
      </c>
      <c r="D2634">
        <v>3021</v>
      </c>
      <c r="E2634">
        <v>100222</v>
      </c>
      <c r="F2634">
        <v>0</v>
      </c>
      <c r="G2634">
        <v>0</v>
      </c>
      <c r="H2634">
        <v>233550</v>
      </c>
      <c r="I2634" s="1">
        <v>36665</v>
      </c>
      <c r="J2634">
        <v>2000</v>
      </c>
      <c r="K2634">
        <f t="shared" si="246"/>
        <v>5</v>
      </c>
      <c r="L2634">
        <f t="shared" si="247"/>
        <v>19</v>
      </c>
      <c r="M2634">
        <f t="shared" si="248"/>
        <v>2000</v>
      </c>
      <c r="N2634">
        <f t="shared" si="249"/>
        <v>5992.1535000000003</v>
      </c>
      <c r="O2634">
        <f t="shared" si="250"/>
        <v>0</v>
      </c>
      <c r="P2634">
        <f t="shared" si="251"/>
        <v>5992.1535000000003</v>
      </c>
    </row>
    <row r="2635" spans="1:16" x14ac:dyDescent="0.3">
      <c r="A2635">
        <v>13087500</v>
      </c>
      <c r="B2635" t="s">
        <v>10</v>
      </c>
      <c r="C2635" s="1">
        <v>36666</v>
      </c>
      <c r="D2635">
        <v>3124</v>
      </c>
      <c r="E2635">
        <v>106418</v>
      </c>
      <c r="F2635">
        <v>85</v>
      </c>
      <c r="G2635">
        <v>169</v>
      </c>
      <c r="H2635">
        <v>233381</v>
      </c>
      <c r="I2635" s="1">
        <v>36666</v>
      </c>
      <c r="J2635">
        <v>2000</v>
      </c>
      <c r="K2635">
        <f t="shared" si="246"/>
        <v>5</v>
      </c>
      <c r="L2635">
        <f t="shared" si="247"/>
        <v>20</v>
      </c>
      <c r="M2635">
        <f t="shared" si="248"/>
        <v>2000</v>
      </c>
      <c r="N2635">
        <f t="shared" si="249"/>
        <v>6196.4539999999997</v>
      </c>
      <c r="O2635">
        <f t="shared" si="250"/>
        <v>168.5975</v>
      </c>
      <c r="P2635">
        <f t="shared" si="251"/>
        <v>6027.8564999999999</v>
      </c>
    </row>
    <row r="2636" spans="1:16" x14ac:dyDescent="0.3">
      <c r="A2636">
        <v>13087500</v>
      </c>
      <c r="B2636" t="s">
        <v>10</v>
      </c>
      <c r="C2636" s="1">
        <v>36667</v>
      </c>
      <c r="D2636">
        <v>3146</v>
      </c>
      <c r="E2636">
        <v>112658</v>
      </c>
      <c r="F2636">
        <v>107</v>
      </c>
      <c r="G2636">
        <v>381</v>
      </c>
      <c r="H2636">
        <v>233169</v>
      </c>
      <c r="I2636" s="1">
        <v>36667</v>
      </c>
      <c r="J2636">
        <v>2000</v>
      </c>
      <c r="K2636">
        <f t="shared" si="246"/>
        <v>5</v>
      </c>
      <c r="L2636">
        <f t="shared" si="247"/>
        <v>21</v>
      </c>
      <c r="M2636">
        <f t="shared" si="248"/>
        <v>2000</v>
      </c>
      <c r="N2636">
        <f t="shared" si="249"/>
        <v>6240.0910000000003</v>
      </c>
      <c r="O2636">
        <f t="shared" si="250"/>
        <v>212.2345</v>
      </c>
      <c r="P2636">
        <f t="shared" si="251"/>
        <v>6027.8564999999999</v>
      </c>
    </row>
    <row r="2637" spans="1:16" x14ac:dyDescent="0.3">
      <c r="A2637">
        <v>13087500</v>
      </c>
      <c r="B2637" t="s">
        <v>10</v>
      </c>
      <c r="C2637" s="1">
        <v>36668</v>
      </c>
      <c r="D2637">
        <v>3149</v>
      </c>
      <c r="E2637">
        <v>118903</v>
      </c>
      <c r="F2637">
        <v>110</v>
      </c>
      <c r="G2637">
        <v>598</v>
      </c>
      <c r="H2637">
        <v>232952</v>
      </c>
      <c r="I2637" s="1">
        <v>36668</v>
      </c>
      <c r="J2637">
        <v>2000</v>
      </c>
      <c r="K2637">
        <f t="shared" si="246"/>
        <v>5</v>
      </c>
      <c r="L2637">
        <f t="shared" si="247"/>
        <v>22</v>
      </c>
      <c r="M2637">
        <f t="shared" si="248"/>
        <v>2000</v>
      </c>
      <c r="N2637">
        <f t="shared" si="249"/>
        <v>6246.0415000000003</v>
      </c>
      <c r="O2637">
        <f t="shared" si="250"/>
        <v>218.185</v>
      </c>
      <c r="P2637">
        <f t="shared" si="251"/>
        <v>6027.8564999999999</v>
      </c>
    </row>
    <row r="2638" spans="1:16" x14ac:dyDescent="0.3">
      <c r="A2638">
        <v>13087500</v>
      </c>
      <c r="B2638" t="s">
        <v>10</v>
      </c>
      <c r="C2638" s="1">
        <v>36669</v>
      </c>
      <c r="D2638">
        <v>3282</v>
      </c>
      <c r="E2638">
        <v>125412</v>
      </c>
      <c r="F2638">
        <v>0</v>
      </c>
      <c r="G2638">
        <v>598</v>
      </c>
      <c r="H2638">
        <v>232952</v>
      </c>
      <c r="I2638" s="1">
        <v>36669</v>
      </c>
      <c r="J2638">
        <v>2000</v>
      </c>
      <c r="K2638">
        <f t="shared" si="246"/>
        <v>5</v>
      </c>
      <c r="L2638">
        <f t="shared" si="247"/>
        <v>23</v>
      </c>
      <c r="M2638">
        <f t="shared" si="248"/>
        <v>2000</v>
      </c>
      <c r="N2638">
        <f t="shared" si="249"/>
        <v>6509.8469999999998</v>
      </c>
      <c r="O2638">
        <f t="shared" si="250"/>
        <v>0</v>
      </c>
      <c r="P2638">
        <f t="shared" si="251"/>
        <v>6509.8469999999998</v>
      </c>
    </row>
    <row r="2639" spans="1:16" x14ac:dyDescent="0.3">
      <c r="A2639">
        <v>13087500</v>
      </c>
      <c r="B2639" t="s">
        <v>10</v>
      </c>
      <c r="C2639" s="1">
        <v>36670</v>
      </c>
      <c r="D2639">
        <v>3352</v>
      </c>
      <c r="E2639">
        <v>132060</v>
      </c>
      <c r="F2639">
        <v>0</v>
      </c>
      <c r="G2639">
        <v>598</v>
      </c>
      <c r="H2639">
        <v>232952</v>
      </c>
      <c r="I2639" s="1">
        <v>36670</v>
      </c>
      <c r="J2639">
        <v>2000</v>
      </c>
      <c r="K2639">
        <f t="shared" si="246"/>
        <v>5</v>
      </c>
      <c r="L2639">
        <f t="shared" si="247"/>
        <v>24</v>
      </c>
      <c r="M2639">
        <f t="shared" si="248"/>
        <v>2000</v>
      </c>
      <c r="N2639">
        <f t="shared" si="249"/>
        <v>6648.692</v>
      </c>
      <c r="O2639">
        <f t="shared" si="250"/>
        <v>0</v>
      </c>
      <c r="P2639">
        <f t="shared" si="251"/>
        <v>6648.692</v>
      </c>
    </row>
    <row r="2640" spans="1:16" x14ac:dyDescent="0.3">
      <c r="A2640">
        <v>13087500</v>
      </c>
      <c r="B2640" t="s">
        <v>10</v>
      </c>
      <c r="C2640" s="1">
        <v>36671</v>
      </c>
      <c r="D2640">
        <v>3351</v>
      </c>
      <c r="E2640">
        <v>138708</v>
      </c>
      <c r="F2640">
        <v>0</v>
      </c>
      <c r="G2640">
        <v>598</v>
      </c>
      <c r="H2640">
        <v>232952</v>
      </c>
      <c r="I2640" s="1">
        <v>36671</v>
      </c>
      <c r="J2640">
        <v>2000</v>
      </c>
      <c r="K2640">
        <f t="shared" si="246"/>
        <v>5</v>
      </c>
      <c r="L2640">
        <f t="shared" si="247"/>
        <v>25</v>
      </c>
      <c r="M2640">
        <f t="shared" si="248"/>
        <v>2000</v>
      </c>
      <c r="N2640">
        <f t="shared" si="249"/>
        <v>6646.7084999999997</v>
      </c>
      <c r="O2640">
        <f t="shared" si="250"/>
        <v>0</v>
      </c>
      <c r="P2640">
        <f t="shared" si="251"/>
        <v>6646.7084999999997</v>
      </c>
    </row>
    <row r="2641" spans="1:16" x14ac:dyDescent="0.3">
      <c r="A2641">
        <v>13087500</v>
      </c>
      <c r="B2641" t="s">
        <v>10</v>
      </c>
      <c r="C2641" s="1">
        <v>36672</v>
      </c>
      <c r="D2641">
        <v>3276</v>
      </c>
      <c r="E2641">
        <v>145206</v>
      </c>
      <c r="F2641">
        <v>0</v>
      </c>
      <c r="G2641">
        <v>598</v>
      </c>
      <c r="H2641">
        <v>232952</v>
      </c>
      <c r="I2641" s="1">
        <v>36672</v>
      </c>
      <c r="J2641">
        <v>2000</v>
      </c>
      <c r="K2641">
        <f t="shared" si="246"/>
        <v>5</v>
      </c>
      <c r="L2641">
        <f t="shared" si="247"/>
        <v>26</v>
      </c>
      <c r="M2641">
        <f t="shared" si="248"/>
        <v>2000</v>
      </c>
      <c r="N2641">
        <f t="shared" si="249"/>
        <v>6497.9459999999999</v>
      </c>
      <c r="O2641">
        <f t="shared" si="250"/>
        <v>0</v>
      </c>
      <c r="P2641">
        <f t="shared" si="251"/>
        <v>6497.9459999999999</v>
      </c>
    </row>
    <row r="2642" spans="1:16" x14ac:dyDescent="0.3">
      <c r="A2642">
        <v>13087500</v>
      </c>
      <c r="B2642" t="s">
        <v>10</v>
      </c>
      <c r="C2642" s="1">
        <v>36673</v>
      </c>
      <c r="D2642">
        <v>3210</v>
      </c>
      <c r="E2642">
        <v>151573</v>
      </c>
      <c r="F2642">
        <v>0</v>
      </c>
      <c r="G2642">
        <v>598</v>
      </c>
      <c r="H2642">
        <v>232952</v>
      </c>
      <c r="I2642" s="1">
        <v>36673</v>
      </c>
      <c r="J2642">
        <v>2000</v>
      </c>
      <c r="K2642">
        <f t="shared" si="246"/>
        <v>5</v>
      </c>
      <c r="L2642">
        <f t="shared" si="247"/>
        <v>27</v>
      </c>
      <c r="M2642">
        <f t="shared" si="248"/>
        <v>2000</v>
      </c>
      <c r="N2642">
        <f t="shared" si="249"/>
        <v>6367.0349999999999</v>
      </c>
      <c r="O2642">
        <f t="shared" si="250"/>
        <v>0</v>
      </c>
      <c r="P2642">
        <f t="shared" si="251"/>
        <v>6367.0349999999999</v>
      </c>
    </row>
    <row r="2643" spans="1:16" x14ac:dyDescent="0.3">
      <c r="A2643">
        <v>13087500</v>
      </c>
      <c r="B2643" t="s">
        <v>10</v>
      </c>
      <c r="C2643" s="1">
        <v>36674</v>
      </c>
      <c r="D2643">
        <v>3229</v>
      </c>
      <c r="E2643">
        <v>157977</v>
      </c>
      <c r="F2643">
        <v>0</v>
      </c>
      <c r="G2643">
        <v>598</v>
      </c>
      <c r="H2643">
        <v>232952</v>
      </c>
      <c r="I2643" s="1">
        <v>36674</v>
      </c>
      <c r="J2643">
        <v>2000</v>
      </c>
      <c r="K2643">
        <f t="shared" si="246"/>
        <v>5</v>
      </c>
      <c r="L2643">
        <f t="shared" si="247"/>
        <v>28</v>
      </c>
      <c r="M2643">
        <f t="shared" si="248"/>
        <v>2000</v>
      </c>
      <c r="N2643">
        <f t="shared" si="249"/>
        <v>6404.7215000000006</v>
      </c>
      <c r="O2643">
        <f t="shared" si="250"/>
        <v>0</v>
      </c>
      <c r="P2643">
        <f t="shared" si="251"/>
        <v>6404.7215000000006</v>
      </c>
    </row>
    <row r="2644" spans="1:16" x14ac:dyDescent="0.3">
      <c r="A2644">
        <v>13087500</v>
      </c>
      <c r="B2644" t="s">
        <v>10</v>
      </c>
      <c r="C2644" s="1">
        <v>36675</v>
      </c>
      <c r="D2644">
        <v>3256</v>
      </c>
      <c r="E2644">
        <v>164435</v>
      </c>
      <c r="F2644">
        <v>0</v>
      </c>
      <c r="G2644">
        <v>598</v>
      </c>
      <c r="H2644">
        <v>232952</v>
      </c>
      <c r="I2644" s="1">
        <v>36675</v>
      </c>
      <c r="J2644">
        <v>2000</v>
      </c>
      <c r="K2644">
        <f t="shared" si="246"/>
        <v>5</v>
      </c>
      <c r="L2644">
        <f t="shared" si="247"/>
        <v>29</v>
      </c>
      <c r="M2644">
        <f t="shared" si="248"/>
        <v>2000</v>
      </c>
      <c r="N2644">
        <f t="shared" si="249"/>
        <v>6458.2759999999998</v>
      </c>
      <c r="O2644">
        <f t="shared" si="250"/>
        <v>0</v>
      </c>
      <c r="P2644">
        <f t="shared" si="251"/>
        <v>6458.2759999999998</v>
      </c>
    </row>
    <row r="2645" spans="1:16" x14ac:dyDescent="0.3">
      <c r="A2645">
        <v>13087500</v>
      </c>
      <c r="B2645" t="s">
        <v>10</v>
      </c>
      <c r="C2645" s="1">
        <v>36676</v>
      </c>
      <c r="D2645">
        <v>3299</v>
      </c>
      <c r="E2645">
        <v>170978</v>
      </c>
      <c r="F2645">
        <v>0</v>
      </c>
      <c r="G2645">
        <v>598</v>
      </c>
      <c r="H2645">
        <v>232952</v>
      </c>
      <c r="I2645" s="1">
        <v>36676</v>
      </c>
      <c r="J2645">
        <v>2000</v>
      </c>
      <c r="K2645">
        <f t="shared" si="246"/>
        <v>5</v>
      </c>
      <c r="L2645">
        <f t="shared" si="247"/>
        <v>30</v>
      </c>
      <c r="M2645">
        <f t="shared" si="248"/>
        <v>2000</v>
      </c>
      <c r="N2645">
        <f t="shared" si="249"/>
        <v>6543.5664999999999</v>
      </c>
      <c r="O2645">
        <f t="shared" si="250"/>
        <v>0</v>
      </c>
      <c r="P2645">
        <f t="shared" si="251"/>
        <v>6543.5664999999999</v>
      </c>
    </row>
    <row r="2646" spans="1:16" x14ac:dyDescent="0.3">
      <c r="A2646">
        <v>13087500</v>
      </c>
      <c r="B2646" t="s">
        <v>10</v>
      </c>
      <c r="C2646" s="1">
        <v>36677</v>
      </c>
      <c r="D2646">
        <v>3298</v>
      </c>
      <c r="E2646">
        <v>177520</v>
      </c>
      <c r="F2646">
        <v>0</v>
      </c>
      <c r="G2646">
        <v>598</v>
      </c>
      <c r="H2646">
        <v>232952</v>
      </c>
      <c r="I2646" s="1">
        <v>36677</v>
      </c>
      <c r="J2646">
        <v>2000</v>
      </c>
      <c r="K2646">
        <f t="shared" si="246"/>
        <v>5</v>
      </c>
      <c r="L2646">
        <f t="shared" si="247"/>
        <v>31</v>
      </c>
      <c r="M2646">
        <f t="shared" si="248"/>
        <v>2000</v>
      </c>
      <c r="N2646">
        <f t="shared" si="249"/>
        <v>6541.5830000000005</v>
      </c>
      <c r="O2646">
        <f t="shared" si="250"/>
        <v>0</v>
      </c>
      <c r="P2646">
        <f t="shared" si="251"/>
        <v>6541.5830000000005</v>
      </c>
    </row>
    <row r="2647" spans="1:16" x14ac:dyDescent="0.3">
      <c r="A2647">
        <v>13087500</v>
      </c>
      <c r="B2647" t="s">
        <v>10</v>
      </c>
      <c r="C2647" s="1">
        <v>36678</v>
      </c>
      <c r="D2647">
        <v>3244</v>
      </c>
      <c r="E2647">
        <v>183954</v>
      </c>
      <c r="F2647">
        <v>0</v>
      </c>
      <c r="G2647">
        <v>598</v>
      </c>
      <c r="H2647">
        <v>232952</v>
      </c>
      <c r="I2647" s="1">
        <v>36678</v>
      </c>
      <c r="J2647">
        <v>2000</v>
      </c>
      <c r="K2647">
        <f t="shared" si="246"/>
        <v>6</v>
      </c>
      <c r="L2647">
        <f t="shared" si="247"/>
        <v>1</v>
      </c>
      <c r="M2647">
        <f t="shared" si="248"/>
        <v>2000</v>
      </c>
      <c r="N2647">
        <f t="shared" si="249"/>
        <v>6434.4740000000002</v>
      </c>
      <c r="O2647">
        <f t="shared" si="250"/>
        <v>0</v>
      </c>
      <c r="P2647">
        <f t="shared" si="251"/>
        <v>6434.4740000000002</v>
      </c>
    </row>
    <row r="2648" spans="1:16" x14ac:dyDescent="0.3">
      <c r="A2648">
        <v>13087500</v>
      </c>
      <c r="B2648" t="s">
        <v>10</v>
      </c>
      <c r="C2648" s="1">
        <v>36679</v>
      </c>
      <c r="D2648">
        <v>3306</v>
      </c>
      <c r="E2648">
        <v>190512</v>
      </c>
      <c r="F2648">
        <v>0</v>
      </c>
      <c r="G2648">
        <v>598</v>
      </c>
      <c r="H2648">
        <v>232952</v>
      </c>
      <c r="I2648" s="1">
        <v>36679</v>
      </c>
      <c r="J2648">
        <v>2000</v>
      </c>
      <c r="K2648">
        <f t="shared" si="246"/>
        <v>6</v>
      </c>
      <c r="L2648">
        <f t="shared" si="247"/>
        <v>2</v>
      </c>
      <c r="M2648">
        <f t="shared" si="248"/>
        <v>2000</v>
      </c>
      <c r="N2648">
        <f t="shared" si="249"/>
        <v>6557.451</v>
      </c>
      <c r="O2648">
        <f t="shared" si="250"/>
        <v>0</v>
      </c>
      <c r="P2648">
        <f t="shared" si="251"/>
        <v>6557.451</v>
      </c>
    </row>
    <row r="2649" spans="1:16" x14ac:dyDescent="0.3">
      <c r="A2649">
        <v>13087500</v>
      </c>
      <c r="B2649" t="s">
        <v>10</v>
      </c>
      <c r="C2649" s="1">
        <v>36680</v>
      </c>
      <c r="D2649">
        <v>3392</v>
      </c>
      <c r="E2649">
        <v>197239</v>
      </c>
      <c r="F2649">
        <v>0</v>
      </c>
      <c r="G2649">
        <v>598</v>
      </c>
      <c r="H2649">
        <v>232952</v>
      </c>
      <c r="I2649" s="1">
        <v>36680</v>
      </c>
      <c r="J2649">
        <v>2000</v>
      </c>
      <c r="K2649">
        <f t="shared" si="246"/>
        <v>6</v>
      </c>
      <c r="L2649">
        <f t="shared" si="247"/>
        <v>3</v>
      </c>
      <c r="M2649">
        <f t="shared" si="248"/>
        <v>2000</v>
      </c>
      <c r="N2649">
        <f t="shared" si="249"/>
        <v>6728.0320000000002</v>
      </c>
      <c r="O2649">
        <f t="shared" si="250"/>
        <v>0</v>
      </c>
      <c r="P2649">
        <f t="shared" si="251"/>
        <v>6728.0320000000002</v>
      </c>
    </row>
    <row r="2650" spans="1:16" x14ac:dyDescent="0.3">
      <c r="A2650">
        <v>13087500</v>
      </c>
      <c r="B2650" t="s">
        <v>10</v>
      </c>
      <c r="C2650" s="1">
        <v>36681</v>
      </c>
      <c r="D2650">
        <v>3389</v>
      </c>
      <c r="E2650">
        <v>203962</v>
      </c>
      <c r="F2650">
        <v>0</v>
      </c>
      <c r="G2650">
        <v>598</v>
      </c>
      <c r="H2650">
        <v>232952</v>
      </c>
      <c r="I2650" s="1">
        <v>36681</v>
      </c>
      <c r="J2650">
        <v>2000</v>
      </c>
      <c r="K2650">
        <f t="shared" si="246"/>
        <v>6</v>
      </c>
      <c r="L2650">
        <f t="shared" si="247"/>
        <v>4</v>
      </c>
      <c r="M2650">
        <f t="shared" si="248"/>
        <v>2000</v>
      </c>
      <c r="N2650">
        <f t="shared" si="249"/>
        <v>6722.0815000000002</v>
      </c>
      <c r="O2650">
        <f t="shared" si="250"/>
        <v>0</v>
      </c>
      <c r="P2650">
        <f t="shared" si="251"/>
        <v>6722.0815000000002</v>
      </c>
    </row>
    <row r="2651" spans="1:16" x14ac:dyDescent="0.3">
      <c r="A2651">
        <v>13087500</v>
      </c>
      <c r="B2651" t="s">
        <v>10</v>
      </c>
      <c r="C2651" s="1">
        <v>36682</v>
      </c>
      <c r="D2651">
        <v>3346</v>
      </c>
      <c r="E2651">
        <v>210599</v>
      </c>
      <c r="F2651">
        <v>0</v>
      </c>
      <c r="G2651">
        <v>598</v>
      </c>
      <c r="H2651">
        <v>232952</v>
      </c>
      <c r="I2651" s="1">
        <v>36682</v>
      </c>
      <c r="J2651">
        <v>2000</v>
      </c>
      <c r="K2651">
        <f t="shared" si="246"/>
        <v>6</v>
      </c>
      <c r="L2651">
        <f t="shared" si="247"/>
        <v>5</v>
      </c>
      <c r="M2651">
        <f t="shared" si="248"/>
        <v>2000</v>
      </c>
      <c r="N2651">
        <f t="shared" si="249"/>
        <v>6636.7910000000002</v>
      </c>
      <c r="O2651">
        <f t="shared" si="250"/>
        <v>0</v>
      </c>
      <c r="P2651">
        <f t="shared" si="251"/>
        <v>6636.7910000000002</v>
      </c>
    </row>
    <row r="2652" spans="1:16" x14ac:dyDescent="0.3">
      <c r="A2652">
        <v>13087500</v>
      </c>
      <c r="B2652" t="s">
        <v>10</v>
      </c>
      <c r="C2652" s="1">
        <v>36683</v>
      </c>
      <c r="D2652">
        <v>3433</v>
      </c>
      <c r="E2652">
        <v>217408</v>
      </c>
      <c r="F2652">
        <v>0</v>
      </c>
      <c r="G2652">
        <v>598</v>
      </c>
      <c r="H2652">
        <v>232952</v>
      </c>
      <c r="I2652" s="1">
        <v>36683</v>
      </c>
      <c r="J2652">
        <v>2000</v>
      </c>
      <c r="K2652">
        <f t="shared" si="246"/>
        <v>6</v>
      </c>
      <c r="L2652">
        <f t="shared" si="247"/>
        <v>6</v>
      </c>
      <c r="M2652">
        <f t="shared" si="248"/>
        <v>2000</v>
      </c>
      <c r="N2652">
        <f t="shared" si="249"/>
        <v>6809.3555000000006</v>
      </c>
      <c r="O2652">
        <f t="shared" si="250"/>
        <v>0</v>
      </c>
      <c r="P2652">
        <f t="shared" si="251"/>
        <v>6809.3555000000006</v>
      </c>
    </row>
    <row r="2653" spans="1:16" x14ac:dyDescent="0.3">
      <c r="A2653">
        <v>13087500</v>
      </c>
      <c r="B2653" t="s">
        <v>10</v>
      </c>
      <c r="C2653" s="1">
        <v>36684</v>
      </c>
      <c r="D2653">
        <v>3492</v>
      </c>
      <c r="E2653">
        <v>224334</v>
      </c>
      <c r="F2653">
        <v>0</v>
      </c>
      <c r="G2653">
        <v>598</v>
      </c>
      <c r="H2653">
        <v>232952</v>
      </c>
      <c r="I2653" s="1">
        <v>36684</v>
      </c>
      <c r="J2653">
        <v>2000</v>
      </c>
      <c r="K2653">
        <f t="shared" si="246"/>
        <v>6</v>
      </c>
      <c r="L2653">
        <f t="shared" si="247"/>
        <v>7</v>
      </c>
      <c r="M2653">
        <f t="shared" si="248"/>
        <v>2000</v>
      </c>
      <c r="N2653">
        <f t="shared" si="249"/>
        <v>6926.3820000000005</v>
      </c>
      <c r="O2653">
        <f t="shared" si="250"/>
        <v>0</v>
      </c>
      <c r="P2653">
        <f t="shared" si="251"/>
        <v>6926.3820000000005</v>
      </c>
    </row>
    <row r="2654" spans="1:16" x14ac:dyDescent="0.3">
      <c r="A2654">
        <v>13087500</v>
      </c>
      <c r="B2654" t="s">
        <v>10</v>
      </c>
      <c r="C2654" s="1">
        <v>36685</v>
      </c>
      <c r="D2654">
        <v>3547</v>
      </c>
      <c r="E2654">
        <v>231368</v>
      </c>
      <c r="F2654">
        <v>0</v>
      </c>
      <c r="G2654">
        <v>598</v>
      </c>
      <c r="H2654">
        <v>232952</v>
      </c>
      <c r="I2654" s="1">
        <v>36685</v>
      </c>
      <c r="J2654">
        <v>2000</v>
      </c>
      <c r="K2654">
        <f t="shared" si="246"/>
        <v>6</v>
      </c>
      <c r="L2654">
        <f t="shared" si="247"/>
        <v>8</v>
      </c>
      <c r="M2654">
        <f t="shared" si="248"/>
        <v>2000</v>
      </c>
      <c r="N2654">
        <f t="shared" si="249"/>
        <v>7035.4745000000003</v>
      </c>
      <c r="O2654">
        <f t="shared" si="250"/>
        <v>0</v>
      </c>
      <c r="P2654">
        <f t="shared" si="251"/>
        <v>7035.4745000000003</v>
      </c>
    </row>
    <row r="2655" spans="1:16" x14ac:dyDescent="0.3">
      <c r="A2655">
        <v>13087500</v>
      </c>
      <c r="B2655" t="s">
        <v>10</v>
      </c>
      <c r="C2655" s="1">
        <v>36686</v>
      </c>
      <c r="D2655">
        <v>3567</v>
      </c>
      <c r="E2655">
        <v>238444</v>
      </c>
      <c r="F2655">
        <v>0</v>
      </c>
      <c r="G2655">
        <v>598</v>
      </c>
      <c r="H2655">
        <v>232952</v>
      </c>
      <c r="I2655" s="1">
        <v>36686</v>
      </c>
      <c r="J2655">
        <v>2000</v>
      </c>
      <c r="K2655">
        <f t="shared" si="246"/>
        <v>6</v>
      </c>
      <c r="L2655">
        <f t="shared" si="247"/>
        <v>9</v>
      </c>
      <c r="M2655">
        <f t="shared" si="248"/>
        <v>2000</v>
      </c>
      <c r="N2655">
        <f t="shared" si="249"/>
        <v>7075.1445000000003</v>
      </c>
      <c r="O2655">
        <f t="shared" si="250"/>
        <v>0</v>
      </c>
      <c r="P2655">
        <f t="shared" si="251"/>
        <v>7075.1445000000003</v>
      </c>
    </row>
    <row r="2656" spans="1:16" x14ac:dyDescent="0.3">
      <c r="A2656">
        <v>13087500</v>
      </c>
      <c r="B2656" t="s">
        <v>10</v>
      </c>
      <c r="C2656" s="1">
        <v>36687</v>
      </c>
      <c r="D2656">
        <v>3430</v>
      </c>
      <c r="E2656">
        <v>245246</v>
      </c>
      <c r="F2656">
        <v>0</v>
      </c>
      <c r="G2656">
        <v>598</v>
      </c>
      <c r="H2656">
        <v>232952</v>
      </c>
      <c r="I2656" s="1">
        <v>36687</v>
      </c>
      <c r="J2656">
        <v>2000</v>
      </c>
      <c r="K2656">
        <f t="shared" si="246"/>
        <v>6</v>
      </c>
      <c r="L2656">
        <f t="shared" si="247"/>
        <v>10</v>
      </c>
      <c r="M2656">
        <f t="shared" si="248"/>
        <v>2000</v>
      </c>
      <c r="N2656">
        <f t="shared" si="249"/>
        <v>6803.4049999999997</v>
      </c>
      <c r="O2656">
        <f t="shared" si="250"/>
        <v>0</v>
      </c>
      <c r="P2656">
        <f t="shared" si="251"/>
        <v>6803.4049999999997</v>
      </c>
    </row>
    <row r="2657" spans="1:16" x14ac:dyDescent="0.3">
      <c r="A2657">
        <v>13087500</v>
      </c>
      <c r="B2657" t="s">
        <v>10</v>
      </c>
      <c r="C2657" s="1">
        <v>36688</v>
      </c>
      <c r="D2657">
        <v>3392</v>
      </c>
      <c r="E2657">
        <v>251974</v>
      </c>
      <c r="F2657">
        <v>0</v>
      </c>
      <c r="G2657">
        <v>598</v>
      </c>
      <c r="H2657">
        <v>232952</v>
      </c>
      <c r="I2657" s="1">
        <v>36688</v>
      </c>
      <c r="J2657">
        <v>2000</v>
      </c>
      <c r="K2657">
        <f t="shared" si="246"/>
        <v>6</v>
      </c>
      <c r="L2657">
        <f t="shared" si="247"/>
        <v>11</v>
      </c>
      <c r="M2657">
        <f t="shared" si="248"/>
        <v>2000</v>
      </c>
      <c r="N2657">
        <f t="shared" si="249"/>
        <v>6728.0320000000002</v>
      </c>
      <c r="O2657">
        <f t="shared" si="250"/>
        <v>0</v>
      </c>
      <c r="P2657">
        <f t="shared" si="251"/>
        <v>6728.0320000000002</v>
      </c>
    </row>
    <row r="2658" spans="1:16" x14ac:dyDescent="0.3">
      <c r="A2658">
        <v>13087500</v>
      </c>
      <c r="B2658" t="s">
        <v>10</v>
      </c>
      <c r="C2658" s="1">
        <v>36689</v>
      </c>
      <c r="D2658">
        <v>3415</v>
      </c>
      <c r="E2658">
        <v>258747</v>
      </c>
      <c r="F2658">
        <v>0</v>
      </c>
      <c r="G2658">
        <v>598</v>
      </c>
      <c r="H2658">
        <v>232952</v>
      </c>
      <c r="I2658" s="1">
        <v>36689</v>
      </c>
      <c r="J2658">
        <v>2000</v>
      </c>
      <c r="K2658">
        <f t="shared" si="246"/>
        <v>6</v>
      </c>
      <c r="L2658">
        <f t="shared" si="247"/>
        <v>12</v>
      </c>
      <c r="M2658">
        <f t="shared" si="248"/>
        <v>2000</v>
      </c>
      <c r="N2658">
        <f t="shared" si="249"/>
        <v>6773.6525000000001</v>
      </c>
      <c r="O2658">
        <f t="shared" si="250"/>
        <v>0</v>
      </c>
      <c r="P2658">
        <f t="shared" si="251"/>
        <v>6773.6525000000001</v>
      </c>
    </row>
    <row r="2659" spans="1:16" x14ac:dyDescent="0.3">
      <c r="A2659">
        <v>13087500</v>
      </c>
      <c r="B2659" t="s">
        <v>10</v>
      </c>
      <c r="C2659" s="1">
        <v>36690</v>
      </c>
      <c r="D2659">
        <v>3582</v>
      </c>
      <c r="E2659">
        <v>265851</v>
      </c>
      <c r="F2659">
        <v>0</v>
      </c>
      <c r="G2659">
        <v>598</v>
      </c>
      <c r="H2659">
        <v>232952</v>
      </c>
      <c r="I2659" s="1">
        <v>36690</v>
      </c>
      <c r="J2659">
        <v>2000</v>
      </c>
      <c r="K2659">
        <f t="shared" si="246"/>
        <v>6</v>
      </c>
      <c r="L2659">
        <f t="shared" si="247"/>
        <v>13</v>
      </c>
      <c r="M2659">
        <f t="shared" si="248"/>
        <v>2000</v>
      </c>
      <c r="N2659">
        <f t="shared" si="249"/>
        <v>7104.8969999999999</v>
      </c>
      <c r="O2659">
        <f t="shared" si="250"/>
        <v>0</v>
      </c>
      <c r="P2659">
        <f t="shared" si="251"/>
        <v>7104.8969999999999</v>
      </c>
    </row>
    <row r="2660" spans="1:16" x14ac:dyDescent="0.3">
      <c r="A2660">
        <v>13087500</v>
      </c>
      <c r="B2660" t="s">
        <v>10</v>
      </c>
      <c r="C2660" s="1">
        <v>36691</v>
      </c>
      <c r="D2660">
        <v>3599</v>
      </c>
      <c r="E2660">
        <v>272990</v>
      </c>
      <c r="F2660">
        <v>0</v>
      </c>
      <c r="G2660">
        <v>598</v>
      </c>
      <c r="H2660">
        <v>232952</v>
      </c>
      <c r="I2660" s="1">
        <v>36691</v>
      </c>
      <c r="J2660">
        <v>2000</v>
      </c>
      <c r="K2660">
        <f t="shared" si="246"/>
        <v>6</v>
      </c>
      <c r="L2660">
        <f t="shared" si="247"/>
        <v>14</v>
      </c>
      <c r="M2660">
        <f t="shared" si="248"/>
        <v>2000</v>
      </c>
      <c r="N2660">
        <f t="shared" si="249"/>
        <v>7138.6165000000001</v>
      </c>
      <c r="O2660">
        <f t="shared" si="250"/>
        <v>0</v>
      </c>
      <c r="P2660">
        <f t="shared" si="251"/>
        <v>7138.6165000000001</v>
      </c>
    </row>
    <row r="2661" spans="1:16" x14ac:dyDescent="0.3">
      <c r="A2661">
        <v>13087500</v>
      </c>
      <c r="B2661" t="s">
        <v>10</v>
      </c>
      <c r="C2661" s="1">
        <v>36692</v>
      </c>
      <c r="D2661">
        <v>3563</v>
      </c>
      <c r="E2661">
        <v>280057</v>
      </c>
      <c r="F2661">
        <v>0</v>
      </c>
      <c r="G2661">
        <v>598</v>
      </c>
      <c r="H2661">
        <v>232952</v>
      </c>
      <c r="I2661" s="1">
        <v>36692</v>
      </c>
      <c r="J2661">
        <v>2000</v>
      </c>
      <c r="K2661">
        <f t="shared" si="246"/>
        <v>6</v>
      </c>
      <c r="L2661">
        <f t="shared" si="247"/>
        <v>15</v>
      </c>
      <c r="M2661">
        <f t="shared" si="248"/>
        <v>2000</v>
      </c>
      <c r="N2661">
        <f t="shared" si="249"/>
        <v>7067.2105000000001</v>
      </c>
      <c r="O2661">
        <f t="shared" si="250"/>
        <v>0</v>
      </c>
      <c r="P2661">
        <f t="shared" si="251"/>
        <v>7067.2105000000001</v>
      </c>
    </row>
    <row r="2662" spans="1:16" x14ac:dyDescent="0.3">
      <c r="A2662">
        <v>13087500</v>
      </c>
      <c r="B2662" t="s">
        <v>10</v>
      </c>
      <c r="C2662" s="1">
        <v>36693</v>
      </c>
      <c r="D2662">
        <v>3540</v>
      </c>
      <c r="E2662">
        <v>287079</v>
      </c>
      <c r="F2662">
        <v>0</v>
      </c>
      <c r="G2662">
        <v>598</v>
      </c>
      <c r="H2662">
        <v>232952</v>
      </c>
      <c r="I2662" s="1">
        <v>36693</v>
      </c>
      <c r="J2662">
        <v>2000</v>
      </c>
      <c r="K2662">
        <f t="shared" si="246"/>
        <v>6</v>
      </c>
      <c r="L2662">
        <f t="shared" si="247"/>
        <v>16</v>
      </c>
      <c r="M2662">
        <f t="shared" si="248"/>
        <v>2000</v>
      </c>
      <c r="N2662">
        <f t="shared" si="249"/>
        <v>7021.59</v>
      </c>
      <c r="O2662">
        <f t="shared" si="250"/>
        <v>0</v>
      </c>
      <c r="P2662">
        <f t="shared" si="251"/>
        <v>7021.59</v>
      </c>
    </row>
    <row r="2663" spans="1:16" x14ac:dyDescent="0.3">
      <c r="A2663">
        <v>13087500</v>
      </c>
      <c r="B2663" t="s">
        <v>10</v>
      </c>
      <c r="C2663" s="1">
        <v>36694</v>
      </c>
      <c r="D2663">
        <v>3477</v>
      </c>
      <c r="E2663">
        <v>293976</v>
      </c>
      <c r="F2663">
        <v>313</v>
      </c>
      <c r="G2663">
        <v>1219</v>
      </c>
      <c r="H2663">
        <v>232331</v>
      </c>
      <c r="I2663" s="1">
        <v>36694</v>
      </c>
      <c r="J2663">
        <v>2000</v>
      </c>
      <c r="K2663">
        <f t="shared" si="246"/>
        <v>6</v>
      </c>
      <c r="L2663">
        <f t="shared" si="247"/>
        <v>17</v>
      </c>
      <c r="M2663">
        <f t="shared" si="248"/>
        <v>2000</v>
      </c>
      <c r="N2663">
        <f t="shared" si="249"/>
        <v>6896.6295</v>
      </c>
      <c r="O2663">
        <f t="shared" si="250"/>
        <v>620.83550000000002</v>
      </c>
      <c r="P2663">
        <f t="shared" si="251"/>
        <v>6275.7939999999999</v>
      </c>
    </row>
    <row r="2664" spans="1:16" x14ac:dyDescent="0.3">
      <c r="A2664">
        <v>13087500</v>
      </c>
      <c r="B2664" t="s">
        <v>10</v>
      </c>
      <c r="C2664" s="1">
        <v>36695</v>
      </c>
      <c r="D2664">
        <v>3473</v>
      </c>
      <c r="E2664">
        <v>300864</v>
      </c>
      <c r="F2664">
        <v>0</v>
      </c>
      <c r="G2664">
        <v>1219</v>
      </c>
      <c r="H2664">
        <v>232331</v>
      </c>
      <c r="I2664" s="1">
        <v>36695</v>
      </c>
      <c r="J2664">
        <v>2000</v>
      </c>
      <c r="K2664">
        <f t="shared" si="246"/>
        <v>6</v>
      </c>
      <c r="L2664">
        <f t="shared" si="247"/>
        <v>18</v>
      </c>
      <c r="M2664">
        <f t="shared" si="248"/>
        <v>2000</v>
      </c>
      <c r="N2664">
        <f t="shared" si="249"/>
        <v>6888.6954999999998</v>
      </c>
      <c r="O2664">
        <f t="shared" si="250"/>
        <v>0</v>
      </c>
      <c r="P2664">
        <f t="shared" si="251"/>
        <v>6888.6954999999998</v>
      </c>
    </row>
    <row r="2665" spans="1:16" x14ac:dyDescent="0.3">
      <c r="A2665">
        <v>13087500</v>
      </c>
      <c r="B2665" t="s">
        <v>10</v>
      </c>
      <c r="C2665" s="1">
        <v>36696</v>
      </c>
      <c r="D2665">
        <v>3599</v>
      </c>
      <c r="E2665">
        <v>308002</v>
      </c>
      <c r="F2665">
        <v>0</v>
      </c>
      <c r="G2665">
        <v>1219</v>
      </c>
      <c r="H2665">
        <v>232331</v>
      </c>
      <c r="I2665" s="1">
        <v>36696</v>
      </c>
      <c r="J2665">
        <v>2000</v>
      </c>
      <c r="K2665">
        <f t="shared" si="246"/>
        <v>6</v>
      </c>
      <c r="L2665">
        <f t="shared" si="247"/>
        <v>19</v>
      </c>
      <c r="M2665">
        <f t="shared" si="248"/>
        <v>2000</v>
      </c>
      <c r="N2665">
        <f t="shared" si="249"/>
        <v>7138.6165000000001</v>
      </c>
      <c r="O2665">
        <f t="shared" si="250"/>
        <v>0</v>
      </c>
      <c r="P2665">
        <f t="shared" si="251"/>
        <v>7138.6165000000001</v>
      </c>
    </row>
    <row r="2666" spans="1:16" x14ac:dyDescent="0.3">
      <c r="A2666">
        <v>13087500</v>
      </c>
      <c r="B2666" t="s">
        <v>10</v>
      </c>
      <c r="C2666" s="1">
        <v>36697</v>
      </c>
      <c r="D2666">
        <v>3665</v>
      </c>
      <c r="E2666">
        <v>315271</v>
      </c>
      <c r="F2666">
        <v>626</v>
      </c>
      <c r="G2666">
        <v>2460</v>
      </c>
      <c r="H2666">
        <v>231090</v>
      </c>
      <c r="I2666" s="1">
        <v>36697</v>
      </c>
      <c r="J2666">
        <v>2000</v>
      </c>
      <c r="K2666">
        <f t="shared" si="246"/>
        <v>6</v>
      </c>
      <c r="L2666">
        <f t="shared" si="247"/>
        <v>20</v>
      </c>
      <c r="M2666">
        <f t="shared" si="248"/>
        <v>2000</v>
      </c>
      <c r="N2666">
        <f t="shared" si="249"/>
        <v>7269.5275000000001</v>
      </c>
      <c r="O2666">
        <f t="shared" si="250"/>
        <v>1241.671</v>
      </c>
      <c r="P2666">
        <f t="shared" si="251"/>
        <v>6027.8564999999999</v>
      </c>
    </row>
    <row r="2667" spans="1:16" x14ac:dyDescent="0.3">
      <c r="A2667">
        <v>13087500</v>
      </c>
      <c r="B2667" t="s">
        <v>10</v>
      </c>
      <c r="C2667" s="1">
        <v>36698</v>
      </c>
      <c r="D2667">
        <v>3678</v>
      </c>
      <c r="E2667">
        <v>322568</v>
      </c>
      <c r="F2667">
        <v>640</v>
      </c>
      <c r="G2667">
        <v>3728</v>
      </c>
      <c r="H2667">
        <v>229822</v>
      </c>
      <c r="I2667" s="1">
        <v>36698</v>
      </c>
      <c r="J2667">
        <v>2000</v>
      </c>
      <c r="K2667">
        <f t="shared" si="246"/>
        <v>6</v>
      </c>
      <c r="L2667">
        <f t="shared" si="247"/>
        <v>21</v>
      </c>
      <c r="M2667">
        <f t="shared" si="248"/>
        <v>2000</v>
      </c>
      <c r="N2667">
        <f t="shared" si="249"/>
        <v>7295.3130000000001</v>
      </c>
      <c r="O2667">
        <f t="shared" si="250"/>
        <v>1269.44</v>
      </c>
      <c r="P2667">
        <f t="shared" si="251"/>
        <v>6025.8730000000005</v>
      </c>
    </row>
    <row r="2668" spans="1:16" x14ac:dyDescent="0.3">
      <c r="A2668">
        <v>13087500</v>
      </c>
      <c r="B2668" t="s">
        <v>10</v>
      </c>
      <c r="C2668" s="1">
        <v>36699</v>
      </c>
      <c r="D2668">
        <v>3678</v>
      </c>
      <c r="E2668">
        <v>329864</v>
      </c>
      <c r="F2668">
        <v>639</v>
      </c>
      <c r="G2668">
        <v>4997</v>
      </c>
      <c r="H2668">
        <v>228553</v>
      </c>
      <c r="I2668" s="1">
        <v>36699</v>
      </c>
      <c r="J2668">
        <v>2000</v>
      </c>
      <c r="K2668">
        <f t="shared" si="246"/>
        <v>6</v>
      </c>
      <c r="L2668">
        <f t="shared" si="247"/>
        <v>22</v>
      </c>
      <c r="M2668">
        <f t="shared" si="248"/>
        <v>2000</v>
      </c>
      <c r="N2668">
        <f t="shared" si="249"/>
        <v>7295.3130000000001</v>
      </c>
      <c r="O2668">
        <f t="shared" si="250"/>
        <v>1267.4565</v>
      </c>
      <c r="P2668">
        <f t="shared" si="251"/>
        <v>6027.8564999999999</v>
      </c>
    </row>
    <row r="2669" spans="1:16" x14ac:dyDescent="0.3">
      <c r="A2669">
        <v>13087500</v>
      </c>
      <c r="B2669" t="s">
        <v>10</v>
      </c>
      <c r="C2669" s="1">
        <v>36700</v>
      </c>
      <c r="D2669">
        <v>3690</v>
      </c>
      <c r="E2669">
        <v>337183</v>
      </c>
      <c r="F2669">
        <v>651</v>
      </c>
      <c r="G2669">
        <v>6288</v>
      </c>
      <c r="H2669">
        <v>227262</v>
      </c>
      <c r="I2669" s="1">
        <v>36700</v>
      </c>
      <c r="J2669">
        <v>2000</v>
      </c>
      <c r="K2669">
        <f t="shared" si="246"/>
        <v>6</v>
      </c>
      <c r="L2669">
        <f t="shared" si="247"/>
        <v>23</v>
      </c>
      <c r="M2669">
        <f t="shared" si="248"/>
        <v>2000</v>
      </c>
      <c r="N2669">
        <f t="shared" si="249"/>
        <v>7319.1149999999998</v>
      </c>
      <c r="O2669">
        <f t="shared" si="250"/>
        <v>1291.2585000000001</v>
      </c>
      <c r="P2669">
        <f t="shared" si="251"/>
        <v>6027.8564999999999</v>
      </c>
    </row>
    <row r="2670" spans="1:16" x14ac:dyDescent="0.3">
      <c r="A2670">
        <v>13087500</v>
      </c>
      <c r="B2670" t="s">
        <v>10</v>
      </c>
      <c r="C2670" s="1">
        <v>36701</v>
      </c>
      <c r="D2670">
        <v>3690</v>
      </c>
      <c r="E2670">
        <v>344501</v>
      </c>
      <c r="F2670">
        <v>651</v>
      </c>
      <c r="G2670">
        <v>7579</v>
      </c>
      <c r="H2670">
        <v>225971</v>
      </c>
      <c r="I2670" s="1">
        <v>36701</v>
      </c>
      <c r="J2670">
        <v>2000</v>
      </c>
      <c r="K2670">
        <f t="shared" si="246"/>
        <v>6</v>
      </c>
      <c r="L2670">
        <f t="shared" si="247"/>
        <v>24</v>
      </c>
      <c r="M2670">
        <f t="shared" si="248"/>
        <v>2000</v>
      </c>
      <c r="N2670">
        <f t="shared" si="249"/>
        <v>7319.1149999999998</v>
      </c>
      <c r="O2670">
        <f t="shared" si="250"/>
        <v>1291.2585000000001</v>
      </c>
      <c r="P2670">
        <f t="shared" si="251"/>
        <v>6027.8564999999999</v>
      </c>
    </row>
    <row r="2671" spans="1:16" x14ac:dyDescent="0.3">
      <c r="A2671">
        <v>13087500</v>
      </c>
      <c r="B2671" t="s">
        <v>10</v>
      </c>
      <c r="C2671" s="1">
        <v>36702</v>
      </c>
      <c r="D2671">
        <v>3690</v>
      </c>
      <c r="E2671">
        <v>351819</v>
      </c>
      <c r="F2671">
        <v>651</v>
      </c>
      <c r="G2671">
        <v>8869</v>
      </c>
      <c r="H2671">
        <v>224681</v>
      </c>
      <c r="I2671" s="1">
        <v>36702</v>
      </c>
      <c r="J2671">
        <v>2000</v>
      </c>
      <c r="K2671">
        <f t="shared" si="246"/>
        <v>6</v>
      </c>
      <c r="L2671">
        <f t="shared" si="247"/>
        <v>25</v>
      </c>
      <c r="M2671">
        <f t="shared" si="248"/>
        <v>2000</v>
      </c>
      <c r="N2671">
        <f t="shared" si="249"/>
        <v>7319.1149999999998</v>
      </c>
      <c r="O2671">
        <f t="shared" si="250"/>
        <v>1291.2585000000001</v>
      </c>
      <c r="P2671">
        <f t="shared" si="251"/>
        <v>6027.8564999999999</v>
      </c>
    </row>
    <row r="2672" spans="1:16" x14ac:dyDescent="0.3">
      <c r="A2672">
        <v>13087500</v>
      </c>
      <c r="B2672" t="s">
        <v>10</v>
      </c>
      <c r="C2672" s="1">
        <v>36703</v>
      </c>
      <c r="D2672">
        <v>3642</v>
      </c>
      <c r="E2672">
        <v>359043</v>
      </c>
      <c r="F2672">
        <v>603</v>
      </c>
      <c r="G2672">
        <v>10065</v>
      </c>
      <c r="H2672">
        <v>223485</v>
      </c>
      <c r="I2672" s="1">
        <v>36703</v>
      </c>
      <c r="J2672">
        <v>2000</v>
      </c>
      <c r="K2672">
        <f t="shared" si="246"/>
        <v>6</v>
      </c>
      <c r="L2672">
        <f t="shared" si="247"/>
        <v>26</v>
      </c>
      <c r="M2672">
        <f t="shared" si="248"/>
        <v>2000</v>
      </c>
      <c r="N2672">
        <f t="shared" si="249"/>
        <v>7223.9070000000002</v>
      </c>
      <c r="O2672">
        <f t="shared" si="250"/>
        <v>1196.0505000000001</v>
      </c>
      <c r="P2672">
        <f t="shared" si="251"/>
        <v>6027.8564999999999</v>
      </c>
    </row>
    <row r="2673" spans="1:16" x14ac:dyDescent="0.3">
      <c r="A2673">
        <v>13087500</v>
      </c>
      <c r="B2673" t="s">
        <v>10</v>
      </c>
      <c r="C2673" s="1">
        <v>36704</v>
      </c>
      <c r="D2673">
        <v>3596</v>
      </c>
      <c r="E2673">
        <v>366175</v>
      </c>
      <c r="F2673">
        <v>557</v>
      </c>
      <c r="G2673">
        <v>11169</v>
      </c>
      <c r="H2673">
        <v>222381</v>
      </c>
      <c r="I2673" s="1">
        <v>36704</v>
      </c>
      <c r="J2673">
        <v>2000</v>
      </c>
      <c r="K2673">
        <f t="shared" si="246"/>
        <v>6</v>
      </c>
      <c r="L2673">
        <f t="shared" si="247"/>
        <v>27</v>
      </c>
      <c r="M2673">
        <f t="shared" si="248"/>
        <v>2000</v>
      </c>
      <c r="N2673">
        <f t="shared" si="249"/>
        <v>7132.6660000000002</v>
      </c>
      <c r="O2673">
        <f t="shared" si="250"/>
        <v>1104.8095000000001</v>
      </c>
      <c r="P2673">
        <f t="shared" si="251"/>
        <v>6027.8564999999999</v>
      </c>
    </row>
    <row r="2674" spans="1:16" x14ac:dyDescent="0.3">
      <c r="A2674">
        <v>13087500</v>
      </c>
      <c r="B2674" t="s">
        <v>10</v>
      </c>
      <c r="C2674" s="1">
        <v>36705</v>
      </c>
      <c r="D2674">
        <v>3550</v>
      </c>
      <c r="E2674">
        <v>373216</v>
      </c>
      <c r="F2674">
        <v>793</v>
      </c>
      <c r="G2674">
        <v>12743</v>
      </c>
      <c r="H2674">
        <v>220807</v>
      </c>
      <c r="I2674" s="1">
        <v>36705</v>
      </c>
      <c r="J2674">
        <v>2000</v>
      </c>
      <c r="K2674">
        <f t="shared" si="246"/>
        <v>6</v>
      </c>
      <c r="L2674">
        <f t="shared" si="247"/>
        <v>28</v>
      </c>
      <c r="M2674">
        <f t="shared" si="248"/>
        <v>2000</v>
      </c>
      <c r="N2674">
        <f t="shared" si="249"/>
        <v>7041.4250000000002</v>
      </c>
      <c r="O2674">
        <f t="shared" si="250"/>
        <v>1572.9155000000001</v>
      </c>
      <c r="P2674">
        <f t="shared" si="251"/>
        <v>5468.5095000000001</v>
      </c>
    </row>
    <row r="2675" spans="1:16" x14ac:dyDescent="0.3">
      <c r="A2675">
        <v>13087500</v>
      </c>
      <c r="B2675" t="s">
        <v>10</v>
      </c>
      <c r="C2675" s="1">
        <v>36706</v>
      </c>
      <c r="D2675">
        <v>3634</v>
      </c>
      <c r="E2675">
        <v>380423</v>
      </c>
      <c r="F2675">
        <v>1110</v>
      </c>
      <c r="G2675">
        <v>14944</v>
      </c>
      <c r="H2675">
        <v>218606</v>
      </c>
      <c r="I2675" s="1">
        <v>36706</v>
      </c>
      <c r="J2675">
        <v>2000</v>
      </c>
      <c r="K2675">
        <f t="shared" si="246"/>
        <v>6</v>
      </c>
      <c r="L2675">
        <f t="shared" si="247"/>
        <v>29</v>
      </c>
      <c r="M2675">
        <f t="shared" si="248"/>
        <v>2000</v>
      </c>
      <c r="N2675">
        <f t="shared" si="249"/>
        <v>7208.0389999999998</v>
      </c>
      <c r="O2675">
        <f t="shared" si="250"/>
        <v>2201.6849999999999</v>
      </c>
      <c r="P2675">
        <f t="shared" si="251"/>
        <v>5006.3540000000003</v>
      </c>
    </row>
    <row r="2676" spans="1:16" x14ac:dyDescent="0.3">
      <c r="A2676">
        <v>13087500</v>
      </c>
      <c r="B2676" t="s">
        <v>10</v>
      </c>
      <c r="C2676" s="1">
        <v>36707</v>
      </c>
      <c r="D2676">
        <v>3699</v>
      </c>
      <c r="E2676">
        <v>387759</v>
      </c>
      <c r="F2676">
        <v>1399</v>
      </c>
      <c r="G2676">
        <v>17719</v>
      </c>
      <c r="H2676">
        <v>215831</v>
      </c>
      <c r="I2676" s="1">
        <v>36707</v>
      </c>
      <c r="J2676">
        <v>2000</v>
      </c>
      <c r="K2676">
        <f t="shared" si="246"/>
        <v>6</v>
      </c>
      <c r="L2676">
        <f t="shared" si="247"/>
        <v>30</v>
      </c>
      <c r="M2676">
        <f t="shared" si="248"/>
        <v>2000</v>
      </c>
      <c r="N2676">
        <f t="shared" si="249"/>
        <v>7336.9665000000005</v>
      </c>
      <c r="O2676">
        <f t="shared" si="250"/>
        <v>2774.9165000000003</v>
      </c>
      <c r="P2676">
        <f t="shared" si="251"/>
        <v>4562.05</v>
      </c>
    </row>
    <row r="2677" spans="1:16" x14ac:dyDescent="0.3">
      <c r="A2677">
        <v>13087500</v>
      </c>
      <c r="B2677" t="s">
        <v>10</v>
      </c>
      <c r="C2677" s="1">
        <v>36708</v>
      </c>
      <c r="D2677">
        <v>3719</v>
      </c>
      <c r="E2677">
        <v>395136</v>
      </c>
      <c r="F2677">
        <v>2132</v>
      </c>
      <c r="G2677">
        <v>21948</v>
      </c>
      <c r="H2677">
        <v>211602</v>
      </c>
      <c r="I2677" s="1">
        <v>36708</v>
      </c>
      <c r="J2677">
        <v>2000</v>
      </c>
      <c r="K2677">
        <f t="shared" si="246"/>
        <v>7</v>
      </c>
      <c r="L2677">
        <f t="shared" si="247"/>
        <v>1</v>
      </c>
      <c r="M2677">
        <f t="shared" si="248"/>
        <v>2000</v>
      </c>
      <c r="N2677">
        <f t="shared" si="249"/>
        <v>7376.6365000000005</v>
      </c>
      <c r="O2677">
        <f t="shared" si="250"/>
        <v>4228.8220000000001</v>
      </c>
      <c r="P2677">
        <f t="shared" si="251"/>
        <v>3147.8145</v>
      </c>
    </row>
    <row r="2678" spans="1:16" x14ac:dyDescent="0.3">
      <c r="A2678">
        <v>13087500</v>
      </c>
      <c r="B2678" t="s">
        <v>10</v>
      </c>
      <c r="C2678" s="1">
        <v>36709</v>
      </c>
      <c r="D2678">
        <v>3702</v>
      </c>
      <c r="E2678">
        <v>402480</v>
      </c>
      <c r="F2678">
        <v>2124</v>
      </c>
      <c r="G2678">
        <v>26161</v>
      </c>
      <c r="H2678">
        <v>207389</v>
      </c>
      <c r="I2678" s="1">
        <v>36709</v>
      </c>
      <c r="J2678">
        <v>2000</v>
      </c>
      <c r="K2678">
        <f t="shared" si="246"/>
        <v>7</v>
      </c>
      <c r="L2678">
        <f t="shared" si="247"/>
        <v>2</v>
      </c>
      <c r="M2678">
        <f t="shared" si="248"/>
        <v>2000</v>
      </c>
      <c r="N2678">
        <f t="shared" si="249"/>
        <v>7342.9170000000004</v>
      </c>
      <c r="O2678">
        <f t="shared" si="250"/>
        <v>4212.9539999999997</v>
      </c>
      <c r="P2678">
        <f t="shared" si="251"/>
        <v>3129.9630000000002</v>
      </c>
    </row>
    <row r="2679" spans="1:16" x14ac:dyDescent="0.3">
      <c r="A2679">
        <v>13087500</v>
      </c>
      <c r="B2679" t="s">
        <v>10</v>
      </c>
      <c r="C2679" s="1">
        <v>36710</v>
      </c>
      <c r="D2679">
        <v>3661</v>
      </c>
      <c r="E2679">
        <v>409741</v>
      </c>
      <c r="F2679">
        <v>2041</v>
      </c>
      <c r="G2679">
        <v>30208</v>
      </c>
      <c r="H2679">
        <v>203342</v>
      </c>
      <c r="I2679" s="1">
        <v>36710</v>
      </c>
      <c r="J2679">
        <v>2000</v>
      </c>
      <c r="K2679">
        <f t="shared" si="246"/>
        <v>7</v>
      </c>
      <c r="L2679">
        <f t="shared" si="247"/>
        <v>3</v>
      </c>
      <c r="M2679">
        <f t="shared" si="248"/>
        <v>2000</v>
      </c>
      <c r="N2679">
        <f t="shared" si="249"/>
        <v>7261.5934999999999</v>
      </c>
      <c r="O2679">
        <f t="shared" si="250"/>
        <v>4048.3235</v>
      </c>
      <c r="P2679">
        <f t="shared" si="251"/>
        <v>3213.27</v>
      </c>
    </row>
    <row r="2680" spans="1:16" x14ac:dyDescent="0.3">
      <c r="A2680">
        <v>13087500</v>
      </c>
      <c r="B2680" t="s">
        <v>10</v>
      </c>
      <c r="C2680" s="1">
        <v>36711</v>
      </c>
      <c r="D2680">
        <v>3642</v>
      </c>
      <c r="E2680">
        <v>416965</v>
      </c>
      <c r="F2680">
        <v>1937</v>
      </c>
      <c r="G2680">
        <v>34050</v>
      </c>
      <c r="H2680">
        <v>199500</v>
      </c>
      <c r="I2680" s="1">
        <v>36711</v>
      </c>
      <c r="J2680">
        <v>2000</v>
      </c>
      <c r="K2680">
        <f t="shared" si="246"/>
        <v>7</v>
      </c>
      <c r="L2680">
        <f t="shared" si="247"/>
        <v>4</v>
      </c>
      <c r="M2680">
        <f t="shared" si="248"/>
        <v>2000</v>
      </c>
      <c r="N2680">
        <f t="shared" si="249"/>
        <v>7223.9070000000002</v>
      </c>
      <c r="O2680">
        <f t="shared" si="250"/>
        <v>3842.0394999999999</v>
      </c>
      <c r="P2680">
        <f t="shared" si="251"/>
        <v>3381.8675000000003</v>
      </c>
    </row>
    <row r="2681" spans="1:16" x14ac:dyDescent="0.3">
      <c r="A2681">
        <v>13087500</v>
      </c>
      <c r="B2681" t="s">
        <v>10</v>
      </c>
      <c r="C2681" s="1">
        <v>36712</v>
      </c>
      <c r="D2681">
        <v>3620</v>
      </c>
      <c r="E2681">
        <v>424146</v>
      </c>
      <c r="F2681">
        <v>1799</v>
      </c>
      <c r="G2681">
        <v>37617</v>
      </c>
      <c r="H2681">
        <v>195933</v>
      </c>
      <c r="I2681" s="1">
        <v>36712</v>
      </c>
      <c r="J2681">
        <v>2000</v>
      </c>
      <c r="K2681">
        <f t="shared" si="246"/>
        <v>7</v>
      </c>
      <c r="L2681">
        <f t="shared" si="247"/>
        <v>5</v>
      </c>
      <c r="M2681">
        <f t="shared" si="248"/>
        <v>2000</v>
      </c>
      <c r="N2681">
        <f t="shared" si="249"/>
        <v>7180.27</v>
      </c>
      <c r="O2681">
        <f t="shared" si="250"/>
        <v>3568.3164999999999</v>
      </c>
      <c r="P2681">
        <f t="shared" si="251"/>
        <v>3611.9535000000001</v>
      </c>
    </row>
    <row r="2682" spans="1:16" x14ac:dyDescent="0.3">
      <c r="A2682">
        <v>13087500</v>
      </c>
      <c r="B2682" t="s">
        <v>10</v>
      </c>
      <c r="C2682" s="1">
        <v>36713</v>
      </c>
      <c r="D2682">
        <v>3674</v>
      </c>
      <c r="E2682">
        <v>431433</v>
      </c>
      <c r="F2682">
        <v>1945</v>
      </c>
      <c r="G2682">
        <v>41476</v>
      </c>
      <c r="H2682">
        <v>192074</v>
      </c>
      <c r="I2682" s="1">
        <v>36713</v>
      </c>
      <c r="J2682">
        <v>2000</v>
      </c>
      <c r="K2682">
        <f t="shared" si="246"/>
        <v>7</v>
      </c>
      <c r="L2682">
        <f t="shared" si="247"/>
        <v>6</v>
      </c>
      <c r="M2682">
        <f t="shared" si="248"/>
        <v>2000</v>
      </c>
      <c r="N2682">
        <f t="shared" si="249"/>
        <v>7287.3789999999999</v>
      </c>
      <c r="O2682">
        <f t="shared" si="250"/>
        <v>3857.9075000000003</v>
      </c>
      <c r="P2682">
        <f t="shared" si="251"/>
        <v>3429.4715000000001</v>
      </c>
    </row>
    <row r="2683" spans="1:16" x14ac:dyDescent="0.3">
      <c r="A2683">
        <v>13087500</v>
      </c>
      <c r="B2683" t="s">
        <v>10</v>
      </c>
      <c r="C2683" s="1">
        <v>36714</v>
      </c>
      <c r="D2683">
        <v>3621</v>
      </c>
      <c r="E2683">
        <v>438614</v>
      </c>
      <c r="F2683">
        <v>1819</v>
      </c>
      <c r="G2683">
        <v>45083</v>
      </c>
      <c r="H2683">
        <v>188467</v>
      </c>
      <c r="I2683" s="1">
        <v>36714</v>
      </c>
      <c r="J2683">
        <v>2000</v>
      </c>
      <c r="K2683">
        <f t="shared" si="246"/>
        <v>7</v>
      </c>
      <c r="L2683">
        <f t="shared" si="247"/>
        <v>7</v>
      </c>
      <c r="M2683">
        <f t="shared" si="248"/>
        <v>2000</v>
      </c>
      <c r="N2683">
        <f t="shared" si="249"/>
        <v>7182.2534999999998</v>
      </c>
      <c r="O2683">
        <f t="shared" si="250"/>
        <v>3607.9865</v>
      </c>
      <c r="P2683">
        <f t="shared" si="251"/>
        <v>3574.2670000000003</v>
      </c>
    </row>
    <row r="2684" spans="1:16" x14ac:dyDescent="0.3">
      <c r="A2684">
        <v>13087500</v>
      </c>
      <c r="B2684" t="s">
        <v>10</v>
      </c>
      <c r="C2684" s="1">
        <v>36715</v>
      </c>
      <c r="D2684">
        <v>3655</v>
      </c>
      <c r="E2684">
        <v>445863</v>
      </c>
      <c r="F2684">
        <v>1906</v>
      </c>
      <c r="G2684">
        <v>48863</v>
      </c>
      <c r="H2684">
        <v>184687</v>
      </c>
      <c r="I2684" s="1">
        <v>36715</v>
      </c>
      <c r="J2684">
        <v>2000</v>
      </c>
      <c r="K2684">
        <f t="shared" si="246"/>
        <v>7</v>
      </c>
      <c r="L2684">
        <f t="shared" si="247"/>
        <v>8</v>
      </c>
      <c r="M2684">
        <f t="shared" si="248"/>
        <v>2000</v>
      </c>
      <c r="N2684">
        <f t="shared" si="249"/>
        <v>7249.6925000000001</v>
      </c>
      <c r="O2684">
        <f t="shared" si="250"/>
        <v>3780.5509999999999</v>
      </c>
      <c r="P2684">
        <f t="shared" si="251"/>
        <v>3469.1415000000002</v>
      </c>
    </row>
    <row r="2685" spans="1:16" x14ac:dyDescent="0.3">
      <c r="A2685">
        <v>13087500</v>
      </c>
      <c r="B2685" t="s">
        <v>10</v>
      </c>
      <c r="C2685" s="1">
        <v>36716</v>
      </c>
      <c r="D2685">
        <v>3698</v>
      </c>
      <c r="E2685">
        <v>453198</v>
      </c>
      <c r="F2685">
        <v>1932</v>
      </c>
      <c r="G2685">
        <v>52694</v>
      </c>
      <c r="H2685">
        <v>180856</v>
      </c>
      <c r="I2685" s="1">
        <v>36716</v>
      </c>
      <c r="J2685">
        <v>2000</v>
      </c>
      <c r="K2685">
        <f t="shared" si="246"/>
        <v>7</v>
      </c>
      <c r="L2685">
        <f t="shared" si="247"/>
        <v>9</v>
      </c>
      <c r="M2685">
        <f t="shared" si="248"/>
        <v>2000</v>
      </c>
      <c r="N2685">
        <f t="shared" si="249"/>
        <v>7334.9830000000002</v>
      </c>
      <c r="O2685">
        <f t="shared" si="250"/>
        <v>3832.1220000000003</v>
      </c>
      <c r="P2685">
        <f t="shared" si="251"/>
        <v>3502.8609999999999</v>
      </c>
    </row>
    <row r="2686" spans="1:16" x14ac:dyDescent="0.3">
      <c r="A2686">
        <v>13087500</v>
      </c>
      <c r="B2686" t="s">
        <v>10</v>
      </c>
      <c r="C2686" s="1">
        <v>36717</v>
      </c>
      <c r="D2686">
        <v>3662</v>
      </c>
      <c r="E2686">
        <v>460461</v>
      </c>
      <c r="F2686">
        <v>1933</v>
      </c>
      <c r="G2686">
        <v>56528</v>
      </c>
      <c r="H2686">
        <v>177022</v>
      </c>
      <c r="I2686" s="1">
        <v>36717</v>
      </c>
      <c r="J2686">
        <v>2000</v>
      </c>
      <c r="K2686">
        <f t="shared" si="246"/>
        <v>7</v>
      </c>
      <c r="L2686">
        <f t="shared" si="247"/>
        <v>10</v>
      </c>
      <c r="M2686">
        <f t="shared" si="248"/>
        <v>2000</v>
      </c>
      <c r="N2686">
        <f t="shared" si="249"/>
        <v>7263.5770000000002</v>
      </c>
      <c r="O2686">
        <f t="shared" si="250"/>
        <v>3834.1055000000001</v>
      </c>
      <c r="P2686">
        <f t="shared" si="251"/>
        <v>3429.4715000000001</v>
      </c>
    </row>
    <row r="2687" spans="1:16" x14ac:dyDescent="0.3">
      <c r="A2687">
        <v>13087500</v>
      </c>
      <c r="B2687" t="s">
        <v>10</v>
      </c>
      <c r="C2687" s="1">
        <v>36718</v>
      </c>
      <c r="D2687">
        <v>3613</v>
      </c>
      <c r="E2687">
        <v>467627</v>
      </c>
      <c r="F2687">
        <v>1609</v>
      </c>
      <c r="G2687">
        <v>59720</v>
      </c>
      <c r="H2687">
        <v>173830</v>
      </c>
      <c r="I2687" s="1">
        <v>36718</v>
      </c>
      <c r="J2687">
        <v>2000</v>
      </c>
      <c r="K2687">
        <f t="shared" si="246"/>
        <v>7</v>
      </c>
      <c r="L2687">
        <f t="shared" si="247"/>
        <v>11</v>
      </c>
      <c r="M2687">
        <f t="shared" si="248"/>
        <v>2000</v>
      </c>
      <c r="N2687">
        <f t="shared" si="249"/>
        <v>7166.3855000000003</v>
      </c>
      <c r="O2687">
        <f t="shared" si="250"/>
        <v>3191.4515000000001</v>
      </c>
      <c r="P2687">
        <f t="shared" si="251"/>
        <v>3974.9340000000002</v>
      </c>
    </row>
    <row r="2688" spans="1:16" x14ac:dyDescent="0.3">
      <c r="A2688">
        <v>13087500</v>
      </c>
      <c r="B2688" t="s">
        <v>10</v>
      </c>
      <c r="C2688" s="1">
        <v>36719</v>
      </c>
      <c r="D2688">
        <v>3588</v>
      </c>
      <c r="E2688">
        <v>474744</v>
      </c>
      <c r="F2688">
        <v>1585</v>
      </c>
      <c r="G2688">
        <v>62863</v>
      </c>
      <c r="H2688">
        <v>170687</v>
      </c>
      <c r="I2688" s="1">
        <v>36719</v>
      </c>
      <c r="J2688">
        <v>2000</v>
      </c>
      <c r="K2688">
        <f t="shared" si="246"/>
        <v>7</v>
      </c>
      <c r="L2688">
        <f t="shared" si="247"/>
        <v>12</v>
      </c>
      <c r="M2688">
        <f t="shared" si="248"/>
        <v>2000</v>
      </c>
      <c r="N2688">
        <f t="shared" si="249"/>
        <v>7116.7979999999998</v>
      </c>
      <c r="O2688">
        <f t="shared" si="250"/>
        <v>3143.8474999999999</v>
      </c>
      <c r="P2688">
        <f t="shared" si="251"/>
        <v>3972.9504999999999</v>
      </c>
    </row>
    <row r="2689" spans="1:16" x14ac:dyDescent="0.3">
      <c r="A2689">
        <v>13087500</v>
      </c>
      <c r="B2689" t="s">
        <v>10</v>
      </c>
      <c r="C2689" s="1">
        <v>36720</v>
      </c>
      <c r="D2689">
        <v>3688</v>
      </c>
      <c r="E2689">
        <v>482059</v>
      </c>
      <c r="F2689">
        <v>1742</v>
      </c>
      <c r="G2689">
        <v>66318</v>
      </c>
      <c r="H2689">
        <v>167232</v>
      </c>
      <c r="I2689" s="1">
        <v>36720</v>
      </c>
      <c r="J2689">
        <v>2000</v>
      </c>
      <c r="K2689">
        <f t="shared" si="246"/>
        <v>7</v>
      </c>
      <c r="L2689">
        <f t="shared" si="247"/>
        <v>13</v>
      </c>
      <c r="M2689">
        <f t="shared" si="248"/>
        <v>2000</v>
      </c>
      <c r="N2689">
        <f t="shared" si="249"/>
        <v>7315.1480000000001</v>
      </c>
      <c r="O2689">
        <f t="shared" si="250"/>
        <v>3455.2570000000001</v>
      </c>
      <c r="P2689">
        <f t="shared" si="251"/>
        <v>3859.8910000000001</v>
      </c>
    </row>
    <row r="2690" spans="1:16" x14ac:dyDescent="0.3">
      <c r="A2690">
        <v>13087500</v>
      </c>
      <c r="B2690" t="s">
        <v>10</v>
      </c>
      <c r="C2690" s="1">
        <v>36721</v>
      </c>
      <c r="D2690">
        <v>3649</v>
      </c>
      <c r="E2690">
        <v>489297</v>
      </c>
      <c r="F2690">
        <v>1727</v>
      </c>
      <c r="G2690">
        <v>69743</v>
      </c>
      <c r="H2690">
        <v>163807</v>
      </c>
      <c r="I2690" s="1">
        <v>36721</v>
      </c>
      <c r="J2690">
        <v>2000</v>
      </c>
      <c r="K2690">
        <f t="shared" si="246"/>
        <v>7</v>
      </c>
      <c r="L2690">
        <f t="shared" si="247"/>
        <v>14</v>
      </c>
      <c r="M2690">
        <f t="shared" si="248"/>
        <v>2000</v>
      </c>
      <c r="N2690">
        <f t="shared" si="249"/>
        <v>7237.7915000000003</v>
      </c>
      <c r="O2690">
        <f t="shared" si="250"/>
        <v>3425.5045</v>
      </c>
      <c r="P2690">
        <f t="shared" si="251"/>
        <v>3812.2870000000003</v>
      </c>
    </row>
    <row r="2691" spans="1:16" x14ac:dyDescent="0.3">
      <c r="A2691">
        <v>13087500</v>
      </c>
      <c r="B2691" t="s">
        <v>10</v>
      </c>
      <c r="C2691" s="1">
        <v>36722</v>
      </c>
      <c r="D2691">
        <v>3613</v>
      </c>
      <c r="E2691">
        <v>496464</v>
      </c>
      <c r="F2691">
        <v>1744</v>
      </c>
      <c r="G2691">
        <v>73201</v>
      </c>
      <c r="H2691">
        <v>160349</v>
      </c>
      <c r="I2691" s="1">
        <v>36722</v>
      </c>
      <c r="J2691">
        <v>2000</v>
      </c>
      <c r="K2691">
        <f t="shared" ref="K2691:K2754" si="252">MONTH(I2691)</f>
        <v>7</v>
      </c>
      <c r="L2691">
        <f t="shared" ref="L2691:L2754" si="253">DAY(I2691)</f>
        <v>15</v>
      </c>
      <c r="M2691">
        <f t="shared" ref="M2691:M2754" si="254">YEAR(I2691)</f>
        <v>2000</v>
      </c>
      <c r="N2691">
        <f t="shared" ref="N2691:N2754" si="255">D2691*1.9835</f>
        <v>7166.3855000000003</v>
      </c>
      <c r="O2691">
        <f t="shared" ref="O2691:O2754" si="256">F2691*1.9835</f>
        <v>3459.2240000000002</v>
      </c>
      <c r="P2691">
        <f t="shared" ref="P2691:P2754" si="257">(D2691-F2691)*1.9835</f>
        <v>3707.1615000000002</v>
      </c>
    </row>
    <row r="2692" spans="1:16" x14ac:dyDescent="0.3">
      <c r="A2692">
        <v>13087500</v>
      </c>
      <c r="B2692" t="s">
        <v>10</v>
      </c>
      <c r="C2692" s="1">
        <v>36723</v>
      </c>
      <c r="D2692">
        <v>3665</v>
      </c>
      <c r="E2692">
        <v>503733</v>
      </c>
      <c r="F2692">
        <v>2020</v>
      </c>
      <c r="G2692">
        <v>77209</v>
      </c>
      <c r="H2692">
        <v>156341</v>
      </c>
      <c r="I2692" s="1">
        <v>36723</v>
      </c>
      <c r="J2692">
        <v>2000</v>
      </c>
      <c r="K2692">
        <f t="shared" si="252"/>
        <v>7</v>
      </c>
      <c r="L2692">
        <f t="shared" si="253"/>
        <v>16</v>
      </c>
      <c r="M2692">
        <f t="shared" si="254"/>
        <v>2000</v>
      </c>
      <c r="N2692">
        <f t="shared" si="255"/>
        <v>7269.5275000000001</v>
      </c>
      <c r="O2692">
        <f t="shared" si="256"/>
        <v>4006.67</v>
      </c>
      <c r="P2692">
        <f t="shared" si="257"/>
        <v>3262.8575000000001</v>
      </c>
    </row>
    <row r="2693" spans="1:16" x14ac:dyDescent="0.3">
      <c r="A2693">
        <v>13087500</v>
      </c>
      <c r="B2693" t="s">
        <v>10</v>
      </c>
      <c r="C2693" s="1">
        <v>36724</v>
      </c>
      <c r="D2693">
        <v>3617</v>
      </c>
      <c r="E2693">
        <v>510907</v>
      </c>
      <c r="F2693">
        <v>1911</v>
      </c>
      <c r="G2693">
        <v>80999</v>
      </c>
      <c r="H2693">
        <v>152551</v>
      </c>
      <c r="I2693" s="1">
        <v>36724</v>
      </c>
      <c r="J2693">
        <v>2000</v>
      </c>
      <c r="K2693">
        <f t="shared" si="252"/>
        <v>7</v>
      </c>
      <c r="L2693">
        <f t="shared" si="253"/>
        <v>17</v>
      </c>
      <c r="M2693">
        <f t="shared" si="254"/>
        <v>2000</v>
      </c>
      <c r="N2693">
        <f t="shared" si="255"/>
        <v>7174.3195000000005</v>
      </c>
      <c r="O2693">
        <f t="shared" si="256"/>
        <v>3790.4684999999999</v>
      </c>
      <c r="P2693">
        <f t="shared" si="257"/>
        <v>3383.8510000000001</v>
      </c>
    </row>
    <row r="2694" spans="1:16" x14ac:dyDescent="0.3">
      <c r="A2694">
        <v>13087500</v>
      </c>
      <c r="B2694" t="s">
        <v>10</v>
      </c>
      <c r="C2694" s="1">
        <v>36725</v>
      </c>
      <c r="D2694">
        <v>3609</v>
      </c>
      <c r="E2694">
        <v>518065</v>
      </c>
      <c r="F2694">
        <v>1554</v>
      </c>
      <c r="G2694">
        <v>84081</v>
      </c>
      <c r="H2694">
        <v>149469</v>
      </c>
      <c r="I2694" s="1">
        <v>36725</v>
      </c>
      <c r="J2694">
        <v>2000</v>
      </c>
      <c r="K2694">
        <f t="shared" si="252"/>
        <v>7</v>
      </c>
      <c r="L2694">
        <f t="shared" si="253"/>
        <v>18</v>
      </c>
      <c r="M2694">
        <f t="shared" si="254"/>
        <v>2000</v>
      </c>
      <c r="N2694">
        <f t="shared" si="255"/>
        <v>7158.4515000000001</v>
      </c>
      <c r="O2694">
        <f t="shared" si="256"/>
        <v>3082.3589999999999</v>
      </c>
      <c r="P2694">
        <f t="shared" si="257"/>
        <v>4076.0925000000002</v>
      </c>
    </row>
    <row r="2695" spans="1:16" x14ac:dyDescent="0.3">
      <c r="A2695">
        <v>13087500</v>
      </c>
      <c r="B2695" t="s">
        <v>10</v>
      </c>
      <c r="C2695" s="1">
        <v>36726</v>
      </c>
      <c r="D2695">
        <v>3607</v>
      </c>
      <c r="E2695">
        <v>525219</v>
      </c>
      <c r="F2695">
        <v>1516</v>
      </c>
      <c r="G2695">
        <v>87088</v>
      </c>
      <c r="H2695">
        <v>146462</v>
      </c>
      <c r="I2695" s="1">
        <v>36726</v>
      </c>
      <c r="J2695">
        <v>2000</v>
      </c>
      <c r="K2695">
        <f t="shared" si="252"/>
        <v>7</v>
      </c>
      <c r="L2695">
        <f t="shared" si="253"/>
        <v>19</v>
      </c>
      <c r="M2695">
        <f t="shared" si="254"/>
        <v>2000</v>
      </c>
      <c r="N2695">
        <f t="shared" si="255"/>
        <v>7154.4845000000005</v>
      </c>
      <c r="O2695">
        <f t="shared" si="256"/>
        <v>3006.9859999999999</v>
      </c>
      <c r="P2695">
        <f t="shared" si="257"/>
        <v>4147.4984999999997</v>
      </c>
    </row>
    <row r="2696" spans="1:16" x14ac:dyDescent="0.3">
      <c r="A2696">
        <v>13087500</v>
      </c>
      <c r="B2696" t="s">
        <v>10</v>
      </c>
      <c r="C2696" s="1">
        <v>36727</v>
      </c>
      <c r="D2696">
        <v>3608</v>
      </c>
      <c r="E2696">
        <v>532375</v>
      </c>
      <c r="F2696">
        <v>1314</v>
      </c>
      <c r="G2696">
        <v>89694</v>
      </c>
      <c r="H2696">
        <v>143856</v>
      </c>
      <c r="I2696" s="1">
        <v>36727</v>
      </c>
      <c r="J2696">
        <v>2000</v>
      </c>
      <c r="K2696">
        <f t="shared" si="252"/>
        <v>7</v>
      </c>
      <c r="L2696">
        <f t="shared" si="253"/>
        <v>20</v>
      </c>
      <c r="M2696">
        <f t="shared" si="254"/>
        <v>2000</v>
      </c>
      <c r="N2696">
        <f t="shared" si="255"/>
        <v>7156.4679999999998</v>
      </c>
      <c r="O2696">
        <f t="shared" si="256"/>
        <v>2606.319</v>
      </c>
      <c r="P2696">
        <f t="shared" si="257"/>
        <v>4550.1490000000003</v>
      </c>
    </row>
    <row r="2697" spans="1:16" x14ac:dyDescent="0.3">
      <c r="A2697">
        <v>13087500</v>
      </c>
      <c r="B2697" t="s">
        <v>10</v>
      </c>
      <c r="C2697" s="1">
        <v>36728</v>
      </c>
      <c r="D2697">
        <v>3693</v>
      </c>
      <c r="E2697">
        <v>539701</v>
      </c>
      <c r="F2697">
        <v>1450</v>
      </c>
      <c r="G2697">
        <v>92571</v>
      </c>
      <c r="H2697">
        <v>140979</v>
      </c>
      <c r="I2697" s="1">
        <v>36728</v>
      </c>
      <c r="J2697">
        <v>2000</v>
      </c>
      <c r="K2697">
        <f t="shared" si="252"/>
        <v>7</v>
      </c>
      <c r="L2697">
        <f t="shared" si="253"/>
        <v>21</v>
      </c>
      <c r="M2697">
        <f t="shared" si="254"/>
        <v>2000</v>
      </c>
      <c r="N2697">
        <f t="shared" si="255"/>
        <v>7325.0654999999997</v>
      </c>
      <c r="O2697">
        <f t="shared" si="256"/>
        <v>2876.0750000000003</v>
      </c>
      <c r="P2697">
        <f t="shared" si="257"/>
        <v>4448.9904999999999</v>
      </c>
    </row>
    <row r="2698" spans="1:16" x14ac:dyDescent="0.3">
      <c r="A2698">
        <v>13087500</v>
      </c>
      <c r="B2698" t="s">
        <v>10</v>
      </c>
      <c r="C2698" s="1">
        <v>36729</v>
      </c>
      <c r="D2698">
        <v>3692</v>
      </c>
      <c r="E2698">
        <v>547024</v>
      </c>
      <c r="F2698">
        <v>1625</v>
      </c>
      <c r="G2698">
        <v>95794</v>
      </c>
      <c r="H2698">
        <v>137756</v>
      </c>
      <c r="I2698" s="1">
        <v>36729</v>
      </c>
      <c r="J2698">
        <v>2000</v>
      </c>
      <c r="K2698">
        <f t="shared" si="252"/>
        <v>7</v>
      </c>
      <c r="L2698">
        <f t="shared" si="253"/>
        <v>22</v>
      </c>
      <c r="M2698">
        <f t="shared" si="254"/>
        <v>2000</v>
      </c>
      <c r="N2698">
        <f t="shared" si="255"/>
        <v>7323.0820000000003</v>
      </c>
      <c r="O2698">
        <f t="shared" si="256"/>
        <v>3223.1875</v>
      </c>
      <c r="P2698">
        <f t="shared" si="257"/>
        <v>4099.8945000000003</v>
      </c>
    </row>
    <row r="2699" spans="1:16" x14ac:dyDescent="0.3">
      <c r="A2699">
        <v>13087500</v>
      </c>
      <c r="B2699" t="s">
        <v>10</v>
      </c>
      <c r="C2699" s="1">
        <v>36730</v>
      </c>
      <c r="D2699">
        <v>3659</v>
      </c>
      <c r="E2699">
        <v>554281</v>
      </c>
      <c r="F2699">
        <v>1728</v>
      </c>
      <c r="G2699">
        <v>99221</v>
      </c>
      <c r="H2699">
        <v>134330</v>
      </c>
      <c r="I2699" s="1">
        <v>36730</v>
      </c>
      <c r="J2699">
        <v>2000</v>
      </c>
      <c r="K2699">
        <f t="shared" si="252"/>
        <v>7</v>
      </c>
      <c r="L2699">
        <f t="shared" si="253"/>
        <v>23</v>
      </c>
      <c r="M2699">
        <f t="shared" si="254"/>
        <v>2000</v>
      </c>
      <c r="N2699">
        <f t="shared" si="255"/>
        <v>7257.6265000000003</v>
      </c>
      <c r="O2699">
        <f t="shared" si="256"/>
        <v>3427.4880000000003</v>
      </c>
      <c r="P2699">
        <f t="shared" si="257"/>
        <v>3830.1385</v>
      </c>
    </row>
    <row r="2700" spans="1:16" x14ac:dyDescent="0.3">
      <c r="A2700">
        <v>13087500</v>
      </c>
      <c r="B2700" t="s">
        <v>10</v>
      </c>
      <c r="C2700" s="1">
        <v>36731</v>
      </c>
      <c r="D2700">
        <v>3606</v>
      </c>
      <c r="E2700">
        <v>561434</v>
      </c>
      <c r="F2700">
        <v>1826</v>
      </c>
      <c r="G2700">
        <v>102843</v>
      </c>
      <c r="H2700">
        <v>130707</v>
      </c>
      <c r="I2700" s="1">
        <v>36731</v>
      </c>
      <c r="J2700">
        <v>2000</v>
      </c>
      <c r="K2700">
        <f t="shared" si="252"/>
        <v>7</v>
      </c>
      <c r="L2700">
        <f t="shared" si="253"/>
        <v>24</v>
      </c>
      <c r="M2700">
        <f t="shared" si="254"/>
        <v>2000</v>
      </c>
      <c r="N2700">
        <f t="shared" si="255"/>
        <v>7152.5010000000002</v>
      </c>
      <c r="O2700">
        <f t="shared" si="256"/>
        <v>3621.8710000000001</v>
      </c>
      <c r="P2700">
        <f t="shared" si="257"/>
        <v>3530.63</v>
      </c>
    </row>
    <row r="2701" spans="1:16" x14ac:dyDescent="0.3">
      <c r="A2701">
        <v>13087500</v>
      </c>
      <c r="B2701" t="s">
        <v>10</v>
      </c>
      <c r="C2701" s="1">
        <v>36732</v>
      </c>
      <c r="D2701">
        <v>3548</v>
      </c>
      <c r="E2701">
        <v>568470</v>
      </c>
      <c r="F2701">
        <v>1526</v>
      </c>
      <c r="G2701">
        <v>105870</v>
      </c>
      <c r="H2701">
        <v>127680</v>
      </c>
      <c r="I2701" s="1">
        <v>36732</v>
      </c>
      <c r="J2701">
        <v>2000</v>
      </c>
      <c r="K2701">
        <f t="shared" si="252"/>
        <v>7</v>
      </c>
      <c r="L2701">
        <f t="shared" si="253"/>
        <v>25</v>
      </c>
      <c r="M2701">
        <f t="shared" si="254"/>
        <v>2000</v>
      </c>
      <c r="N2701">
        <f t="shared" si="255"/>
        <v>7037.4580000000005</v>
      </c>
      <c r="O2701">
        <f t="shared" si="256"/>
        <v>3026.8209999999999</v>
      </c>
      <c r="P2701">
        <f t="shared" si="257"/>
        <v>4010.6370000000002</v>
      </c>
    </row>
    <row r="2702" spans="1:16" x14ac:dyDescent="0.3">
      <c r="A2702">
        <v>13087500</v>
      </c>
      <c r="B2702" t="s">
        <v>10</v>
      </c>
      <c r="C2702" s="1">
        <v>36733</v>
      </c>
      <c r="D2702">
        <v>3558</v>
      </c>
      <c r="E2702">
        <v>575527</v>
      </c>
      <c r="F2702">
        <v>1389</v>
      </c>
      <c r="G2702">
        <v>108625</v>
      </c>
      <c r="H2702">
        <v>124925</v>
      </c>
      <c r="I2702" s="1">
        <v>36733</v>
      </c>
      <c r="J2702">
        <v>2000</v>
      </c>
      <c r="K2702">
        <f t="shared" si="252"/>
        <v>7</v>
      </c>
      <c r="L2702">
        <f t="shared" si="253"/>
        <v>26</v>
      </c>
      <c r="M2702">
        <f t="shared" si="254"/>
        <v>2000</v>
      </c>
      <c r="N2702">
        <f t="shared" si="255"/>
        <v>7057.2930000000006</v>
      </c>
      <c r="O2702">
        <f t="shared" si="256"/>
        <v>2755.0815000000002</v>
      </c>
      <c r="P2702">
        <f t="shared" si="257"/>
        <v>4302.2115000000003</v>
      </c>
    </row>
    <row r="2703" spans="1:16" x14ac:dyDescent="0.3">
      <c r="A2703">
        <v>13087500</v>
      </c>
      <c r="B2703" t="s">
        <v>10</v>
      </c>
      <c r="C2703" s="1">
        <v>36734</v>
      </c>
      <c r="D2703">
        <v>3591</v>
      </c>
      <c r="E2703">
        <v>582649</v>
      </c>
      <c r="F2703">
        <v>1366</v>
      </c>
      <c r="G2703">
        <v>111334</v>
      </c>
      <c r="H2703">
        <v>122216</v>
      </c>
      <c r="I2703" s="1">
        <v>36734</v>
      </c>
      <c r="J2703">
        <v>2000</v>
      </c>
      <c r="K2703">
        <f t="shared" si="252"/>
        <v>7</v>
      </c>
      <c r="L2703">
        <f t="shared" si="253"/>
        <v>27</v>
      </c>
      <c r="M2703">
        <f t="shared" si="254"/>
        <v>2000</v>
      </c>
      <c r="N2703">
        <f t="shared" si="255"/>
        <v>7122.7484999999997</v>
      </c>
      <c r="O2703">
        <f t="shared" si="256"/>
        <v>2709.4610000000002</v>
      </c>
      <c r="P2703">
        <f t="shared" si="257"/>
        <v>4413.2875000000004</v>
      </c>
    </row>
    <row r="2704" spans="1:16" x14ac:dyDescent="0.3">
      <c r="A2704">
        <v>13087500</v>
      </c>
      <c r="B2704" t="s">
        <v>10</v>
      </c>
      <c r="C2704" s="1">
        <v>36735</v>
      </c>
      <c r="D2704">
        <v>3613</v>
      </c>
      <c r="E2704">
        <v>589814</v>
      </c>
      <c r="F2704">
        <v>1344</v>
      </c>
      <c r="G2704">
        <v>113999</v>
      </c>
      <c r="H2704">
        <v>119551</v>
      </c>
      <c r="I2704" s="1">
        <v>36735</v>
      </c>
      <c r="J2704">
        <v>2000</v>
      </c>
      <c r="K2704">
        <f t="shared" si="252"/>
        <v>7</v>
      </c>
      <c r="L2704">
        <f t="shared" si="253"/>
        <v>28</v>
      </c>
      <c r="M2704">
        <f t="shared" si="254"/>
        <v>2000</v>
      </c>
      <c r="N2704">
        <f t="shared" si="255"/>
        <v>7166.3855000000003</v>
      </c>
      <c r="O2704">
        <f t="shared" si="256"/>
        <v>2665.8240000000001</v>
      </c>
      <c r="P2704">
        <f t="shared" si="257"/>
        <v>4500.5614999999998</v>
      </c>
    </row>
    <row r="2705" spans="1:16" x14ac:dyDescent="0.3">
      <c r="A2705">
        <v>13087500</v>
      </c>
      <c r="B2705" t="s">
        <v>10</v>
      </c>
      <c r="C2705" s="1">
        <v>36736</v>
      </c>
      <c r="D2705">
        <v>3613</v>
      </c>
      <c r="E2705">
        <v>596981</v>
      </c>
      <c r="F2705">
        <v>1375</v>
      </c>
      <c r="G2705">
        <v>116726</v>
      </c>
      <c r="H2705">
        <v>116824</v>
      </c>
      <c r="I2705" s="1">
        <v>36736</v>
      </c>
      <c r="J2705">
        <v>2000</v>
      </c>
      <c r="K2705">
        <f t="shared" si="252"/>
        <v>7</v>
      </c>
      <c r="L2705">
        <f t="shared" si="253"/>
        <v>29</v>
      </c>
      <c r="M2705">
        <f t="shared" si="254"/>
        <v>2000</v>
      </c>
      <c r="N2705">
        <f t="shared" si="255"/>
        <v>7166.3855000000003</v>
      </c>
      <c r="O2705">
        <f t="shared" si="256"/>
        <v>2727.3125</v>
      </c>
      <c r="P2705">
        <f t="shared" si="257"/>
        <v>4439.0730000000003</v>
      </c>
    </row>
    <row r="2706" spans="1:16" x14ac:dyDescent="0.3">
      <c r="A2706">
        <v>13087500</v>
      </c>
      <c r="B2706" t="s">
        <v>10</v>
      </c>
      <c r="C2706" s="1">
        <v>36737</v>
      </c>
      <c r="D2706">
        <v>3612</v>
      </c>
      <c r="E2706">
        <v>604145</v>
      </c>
      <c r="F2706">
        <v>1312</v>
      </c>
      <c r="G2706">
        <v>119328</v>
      </c>
      <c r="H2706">
        <v>114222</v>
      </c>
      <c r="I2706" s="1">
        <v>36737</v>
      </c>
      <c r="J2706">
        <v>2000</v>
      </c>
      <c r="K2706">
        <f t="shared" si="252"/>
        <v>7</v>
      </c>
      <c r="L2706">
        <f t="shared" si="253"/>
        <v>30</v>
      </c>
      <c r="M2706">
        <f t="shared" si="254"/>
        <v>2000</v>
      </c>
      <c r="N2706">
        <f t="shared" si="255"/>
        <v>7164.402</v>
      </c>
      <c r="O2706">
        <f t="shared" si="256"/>
        <v>2602.3519999999999</v>
      </c>
      <c r="P2706">
        <f t="shared" si="257"/>
        <v>4562.05</v>
      </c>
    </row>
    <row r="2707" spans="1:16" x14ac:dyDescent="0.3">
      <c r="A2707">
        <v>13087500</v>
      </c>
      <c r="B2707" t="s">
        <v>10</v>
      </c>
      <c r="C2707" s="1">
        <v>36738</v>
      </c>
      <c r="D2707">
        <v>3570</v>
      </c>
      <c r="E2707">
        <v>611225</v>
      </c>
      <c r="F2707">
        <v>1219</v>
      </c>
      <c r="G2707">
        <v>121745</v>
      </c>
      <c r="H2707">
        <v>111805</v>
      </c>
      <c r="I2707" s="1">
        <v>36738</v>
      </c>
      <c r="J2707">
        <v>2000</v>
      </c>
      <c r="K2707">
        <f t="shared" si="252"/>
        <v>7</v>
      </c>
      <c r="L2707">
        <f t="shared" si="253"/>
        <v>31</v>
      </c>
      <c r="M2707">
        <f t="shared" si="254"/>
        <v>2000</v>
      </c>
      <c r="N2707">
        <f t="shared" si="255"/>
        <v>7081.0950000000003</v>
      </c>
      <c r="O2707">
        <f t="shared" si="256"/>
        <v>2417.8865000000001</v>
      </c>
      <c r="P2707">
        <f t="shared" si="257"/>
        <v>4663.2084999999997</v>
      </c>
    </row>
    <row r="2708" spans="1:16" x14ac:dyDescent="0.3">
      <c r="A2708">
        <v>13087500</v>
      </c>
      <c r="B2708" t="s">
        <v>10</v>
      </c>
      <c r="C2708" s="1">
        <v>36739</v>
      </c>
      <c r="D2708">
        <v>3480</v>
      </c>
      <c r="E2708">
        <v>618128</v>
      </c>
      <c r="F2708">
        <v>995</v>
      </c>
      <c r="G2708">
        <v>123719</v>
      </c>
      <c r="H2708">
        <v>109831</v>
      </c>
      <c r="I2708" s="1">
        <v>36739</v>
      </c>
      <c r="J2708">
        <v>2000</v>
      </c>
      <c r="K2708">
        <f t="shared" si="252"/>
        <v>8</v>
      </c>
      <c r="L2708">
        <f t="shared" si="253"/>
        <v>1</v>
      </c>
      <c r="M2708">
        <f t="shared" si="254"/>
        <v>2000</v>
      </c>
      <c r="N2708">
        <f t="shared" si="255"/>
        <v>6902.58</v>
      </c>
      <c r="O2708">
        <f t="shared" si="256"/>
        <v>1973.5825</v>
      </c>
      <c r="P2708">
        <f t="shared" si="257"/>
        <v>4928.9975000000004</v>
      </c>
    </row>
    <row r="2709" spans="1:16" x14ac:dyDescent="0.3">
      <c r="A2709">
        <v>13087500</v>
      </c>
      <c r="B2709" t="s">
        <v>10</v>
      </c>
      <c r="C2709" s="1">
        <v>36740</v>
      </c>
      <c r="D2709">
        <v>3547</v>
      </c>
      <c r="E2709">
        <v>625163</v>
      </c>
      <c r="F2709">
        <v>1129</v>
      </c>
      <c r="G2709">
        <v>125957</v>
      </c>
      <c r="H2709">
        <v>107593</v>
      </c>
      <c r="I2709" s="1">
        <v>36740</v>
      </c>
      <c r="J2709">
        <v>2000</v>
      </c>
      <c r="K2709">
        <f t="shared" si="252"/>
        <v>8</v>
      </c>
      <c r="L2709">
        <f t="shared" si="253"/>
        <v>2</v>
      </c>
      <c r="M2709">
        <f t="shared" si="254"/>
        <v>2000</v>
      </c>
      <c r="N2709">
        <f t="shared" si="255"/>
        <v>7035.4745000000003</v>
      </c>
      <c r="O2709">
        <f t="shared" si="256"/>
        <v>2239.3715000000002</v>
      </c>
      <c r="P2709">
        <f t="shared" si="257"/>
        <v>4796.1030000000001</v>
      </c>
    </row>
    <row r="2710" spans="1:16" x14ac:dyDescent="0.3">
      <c r="A2710">
        <v>13087500</v>
      </c>
      <c r="B2710" t="s">
        <v>10</v>
      </c>
      <c r="C2710" s="1">
        <v>36741</v>
      </c>
      <c r="D2710">
        <v>3585</v>
      </c>
      <c r="E2710">
        <v>632274</v>
      </c>
      <c r="F2710">
        <v>1285</v>
      </c>
      <c r="G2710">
        <v>128505</v>
      </c>
      <c r="H2710">
        <v>105045</v>
      </c>
      <c r="I2710" s="1">
        <v>36741</v>
      </c>
      <c r="J2710">
        <v>2000</v>
      </c>
      <c r="K2710">
        <f t="shared" si="252"/>
        <v>8</v>
      </c>
      <c r="L2710">
        <f t="shared" si="253"/>
        <v>3</v>
      </c>
      <c r="M2710">
        <f t="shared" si="254"/>
        <v>2000</v>
      </c>
      <c r="N2710">
        <f t="shared" si="255"/>
        <v>7110.8474999999999</v>
      </c>
      <c r="O2710">
        <f t="shared" si="256"/>
        <v>2548.7975000000001</v>
      </c>
      <c r="P2710">
        <f t="shared" si="257"/>
        <v>4562.05</v>
      </c>
    </row>
    <row r="2711" spans="1:16" x14ac:dyDescent="0.3">
      <c r="A2711">
        <v>13087500</v>
      </c>
      <c r="B2711" t="s">
        <v>10</v>
      </c>
      <c r="C2711" s="1">
        <v>36742</v>
      </c>
      <c r="D2711">
        <v>3571</v>
      </c>
      <c r="E2711">
        <v>639357</v>
      </c>
      <c r="F2711">
        <v>1081</v>
      </c>
      <c r="G2711">
        <v>130650</v>
      </c>
      <c r="H2711">
        <v>102900</v>
      </c>
      <c r="I2711" s="1">
        <v>36742</v>
      </c>
      <c r="J2711">
        <v>2000</v>
      </c>
      <c r="K2711">
        <f t="shared" si="252"/>
        <v>8</v>
      </c>
      <c r="L2711">
        <f t="shared" si="253"/>
        <v>4</v>
      </c>
      <c r="M2711">
        <f t="shared" si="254"/>
        <v>2000</v>
      </c>
      <c r="N2711">
        <f t="shared" si="255"/>
        <v>7083.0785000000005</v>
      </c>
      <c r="O2711">
        <f t="shared" si="256"/>
        <v>2144.1635000000001</v>
      </c>
      <c r="P2711">
        <f t="shared" si="257"/>
        <v>4938.915</v>
      </c>
    </row>
    <row r="2712" spans="1:16" x14ac:dyDescent="0.3">
      <c r="A2712">
        <v>13087500</v>
      </c>
      <c r="B2712" t="s">
        <v>10</v>
      </c>
      <c r="C2712" s="1">
        <v>36743</v>
      </c>
      <c r="D2712">
        <v>3528</v>
      </c>
      <c r="E2712">
        <v>646354</v>
      </c>
      <c r="F2712">
        <v>1057</v>
      </c>
      <c r="G2712">
        <v>132746</v>
      </c>
      <c r="H2712">
        <v>100804</v>
      </c>
      <c r="I2712" s="1">
        <v>36743</v>
      </c>
      <c r="J2712">
        <v>2000</v>
      </c>
      <c r="K2712">
        <f t="shared" si="252"/>
        <v>8</v>
      </c>
      <c r="L2712">
        <f t="shared" si="253"/>
        <v>5</v>
      </c>
      <c r="M2712">
        <f t="shared" si="254"/>
        <v>2000</v>
      </c>
      <c r="N2712">
        <f t="shared" si="255"/>
        <v>6997.7880000000005</v>
      </c>
      <c r="O2712">
        <f t="shared" si="256"/>
        <v>2096.5594999999998</v>
      </c>
      <c r="P2712">
        <f t="shared" si="257"/>
        <v>4901.2285000000002</v>
      </c>
    </row>
    <row r="2713" spans="1:16" x14ac:dyDescent="0.3">
      <c r="A2713">
        <v>13087500</v>
      </c>
      <c r="B2713" t="s">
        <v>10</v>
      </c>
      <c r="C2713" s="1">
        <v>36744</v>
      </c>
      <c r="D2713">
        <v>3502</v>
      </c>
      <c r="E2713">
        <v>653300</v>
      </c>
      <c r="F2713">
        <v>1040</v>
      </c>
      <c r="G2713">
        <v>134808</v>
      </c>
      <c r="H2713">
        <v>98742</v>
      </c>
      <c r="I2713" s="1">
        <v>36744</v>
      </c>
      <c r="J2713">
        <v>2000</v>
      </c>
      <c r="K2713">
        <f t="shared" si="252"/>
        <v>8</v>
      </c>
      <c r="L2713">
        <f t="shared" si="253"/>
        <v>6</v>
      </c>
      <c r="M2713">
        <f t="shared" si="254"/>
        <v>2000</v>
      </c>
      <c r="N2713">
        <f t="shared" si="255"/>
        <v>6946.2170000000006</v>
      </c>
      <c r="O2713">
        <f t="shared" si="256"/>
        <v>2062.84</v>
      </c>
      <c r="P2713">
        <f t="shared" si="257"/>
        <v>4883.3770000000004</v>
      </c>
    </row>
    <row r="2714" spans="1:16" x14ac:dyDescent="0.3">
      <c r="A2714">
        <v>13087500</v>
      </c>
      <c r="B2714" t="s">
        <v>10</v>
      </c>
      <c r="C2714" s="1">
        <v>36745</v>
      </c>
      <c r="D2714">
        <v>3466</v>
      </c>
      <c r="E2714">
        <v>660175</v>
      </c>
      <c r="F2714">
        <v>872</v>
      </c>
      <c r="G2714">
        <v>136538</v>
      </c>
      <c r="H2714">
        <v>97012</v>
      </c>
      <c r="I2714" s="1">
        <v>36745</v>
      </c>
      <c r="J2714">
        <v>2000</v>
      </c>
      <c r="K2714">
        <f t="shared" si="252"/>
        <v>8</v>
      </c>
      <c r="L2714">
        <f t="shared" si="253"/>
        <v>7</v>
      </c>
      <c r="M2714">
        <f t="shared" si="254"/>
        <v>2000</v>
      </c>
      <c r="N2714">
        <f t="shared" si="255"/>
        <v>6874.8109999999997</v>
      </c>
      <c r="O2714">
        <f t="shared" si="256"/>
        <v>1729.6120000000001</v>
      </c>
      <c r="P2714">
        <f t="shared" si="257"/>
        <v>5145.1990000000005</v>
      </c>
    </row>
    <row r="2715" spans="1:16" x14ac:dyDescent="0.3">
      <c r="A2715">
        <v>13087500</v>
      </c>
      <c r="B2715" t="s">
        <v>10</v>
      </c>
      <c r="C2715" s="1">
        <v>36746</v>
      </c>
      <c r="D2715">
        <v>3450</v>
      </c>
      <c r="E2715">
        <v>667018</v>
      </c>
      <c r="F2715">
        <v>956</v>
      </c>
      <c r="G2715">
        <v>138434</v>
      </c>
      <c r="H2715">
        <v>95116</v>
      </c>
      <c r="I2715" s="1">
        <v>36746</v>
      </c>
      <c r="J2715">
        <v>2000</v>
      </c>
      <c r="K2715">
        <f t="shared" si="252"/>
        <v>8</v>
      </c>
      <c r="L2715">
        <f t="shared" si="253"/>
        <v>8</v>
      </c>
      <c r="M2715">
        <f t="shared" si="254"/>
        <v>2000</v>
      </c>
      <c r="N2715">
        <f t="shared" si="255"/>
        <v>6843.0749999999998</v>
      </c>
      <c r="O2715">
        <f t="shared" si="256"/>
        <v>1896.2260000000001</v>
      </c>
      <c r="P2715">
        <f t="shared" si="257"/>
        <v>4946.8490000000002</v>
      </c>
    </row>
    <row r="2716" spans="1:16" x14ac:dyDescent="0.3">
      <c r="A2716">
        <v>13087500</v>
      </c>
      <c r="B2716" t="s">
        <v>10</v>
      </c>
      <c r="C2716" s="1">
        <v>36747</v>
      </c>
      <c r="D2716">
        <v>3452</v>
      </c>
      <c r="E2716">
        <v>673864</v>
      </c>
      <c r="F2716">
        <v>791</v>
      </c>
      <c r="G2716">
        <v>140002</v>
      </c>
      <c r="H2716">
        <v>93548</v>
      </c>
      <c r="I2716" s="1">
        <v>36747</v>
      </c>
      <c r="J2716">
        <v>2000</v>
      </c>
      <c r="K2716">
        <f t="shared" si="252"/>
        <v>8</v>
      </c>
      <c r="L2716">
        <f t="shared" si="253"/>
        <v>9</v>
      </c>
      <c r="M2716">
        <f t="shared" si="254"/>
        <v>2000</v>
      </c>
      <c r="N2716">
        <f t="shared" si="255"/>
        <v>6847.0420000000004</v>
      </c>
      <c r="O2716">
        <f t="shared" si="256"/>
        <v>1568.9485</v>
      </c>
      <c r="P2716">
        <f t="shared" si="257"/>
        <v>5278.0934999999999</v>
      </c>
    </row>
    <row r="2717" spans="1:16" x14ac:dyDescent="0.3">
      <c r="A2717">
        <v>13087500</v>
      </c>
      <c r="B2717" t="s">
        <v>10</v>
      </c>
      <c r="C2717" s="1">
        <v>36748</v>
      </c>
      <c r="D2717">
        <v>3466</v>
      </c>
      <c r="E2717">
        <v>680739</v>
      </c>
      <c r="F2717">
        <v>711</v>
      </c>
      <c r="G2717">
        <v>141413</v>
      </c>
      <c r="H2717">
        <v>92137</v>
      </c>
      <c r="I2717" s="1">
        <v>36748</v>
      </c>
      <c r="J2717">
        <v>2000</v>
      </c>
      <c r="K2717">
        <f t="shared" si="252"/>
        <v>8</v>
      </c>
      <c r="L2717">
        <f t="shared" si="253"/>
        <v>10</v>
      </c>
      <c r="M2717">
        <f t="shared" si="254"/>
        <v>2000</v>
      </c>
      <c r="N2717">
        <f t="shared" si="255"/>
        <v>6874.8109999999997</v>
      </c>
      <c r="O2717">
        <f t="shared" si="256"/>
        <v>1410.2685000000001</v>
      </c>
      <c r="P2717">
        <f t="shared" si="257"/>
        <v>5464.5425000000005</v>
      </c>
    </row>
    <row r="2718" spans="1:16" x14ac:dyDescent="0.3">
      <c r="A2718">
        <v>13087500</v>
      </c>
      <c r="B2718" t="s">
        <v>10</v>
      </c>
      <c r="C2718" s="1">
        <v>36749</v>
      </c>
      <c r="D2718">
        <v>3513</v>
      </c>
      <c r="E2718">
        <v>687707</v>
      </c>
      <c r="F2718">
        <v>920</v>
      </c>
      <c r="G2718">
        <v>143238</v>
      </c>
      <c r="H2718">
        <v>90312</v>
      </c>
      <c r="I2718" s="1">
        <v>36749</v>
      </c>
      <c r="J2718">
        <v>2000</v>
      </c>
      <c r="K2718">
        <f t="shared" si="252"/>
        <v>8</v>
      </c>
      <c r="L2718">
        <f t="shared" si="253"/>
        <v>11</v>
      </c>
      <c r="M2718">
        <f t="shared" si="254"/>
        <v>2000</v>
      </c>
      <c r="N2718">
        <f t="shared" si="255"/>
        <v>6968.0355</v>
      </c>
      <c r="O2718">
        <f t="shared" si="256"/>
        <v>1824.82</v>
      </c>
      <c r="P2718">
        <f t="shared" si="257"/>
        <v>5143.2155000000002</v>
      </c>
    </row>
    <row r="2719" spans="1:16" x14ac:dyDescent="0.3">
      <c r="A2719">
        <v>13087500</v>
      </c>
      <c r="B2719" t="s">
        <v>10</v>
      </c>
      <c r="C2719" s="1">
        <v>36750</v>
      </c>
      <c r="D2719">
        <v>3570</v>
      </c>
      <c r="E2719">
        <v>694787</v>
      </c>
      <c r="F2719">
        <v>1044</v>
      </c>
      <c r="G2719">
        <v>145309</v>
      </c>
      <c r="H2719">
        <v>88241</v>
      </c>
      <c r="I2719" s="1">
        <v>36750</v>
      </c>
      <c r="J2719">
        <v>2000</v>
      </c>
      <c r="K2719">
        <f t="shared" si="252"/>
        <v>8</v>
      </c>
      <c r="L2719">
        <f t="shared" si="253"/>
        <v>12</v>
      </c>
      <c r="M2719">
        <f t="shared" si="254"/>
        <v>2000</v>
      </c>
      <c r="N2719">
        <f t="shared" si="255"/>
        <v>7081.0950000000003</v>
      </c>
      <c r="O2719">
        <f t="shared" si="256"/>
        <v>2070.7739999999999</v>
      </c>
      <c r="P2719">
        <f t="shared" si="257"/>
        <v>5010.3209999999999</v>
      </c>
    </row>
    <row r="2720" spans="1:16" x14ac:dyDescent="0.3">
      <c r="A2720">
        <v>13087500</v>
      </c>
      <c r="B2720" t="s">
        <v>10</v>
      </c>
      <c r="C2720" s="1">
        <v>36751</v>
      </c>
      <c r="D2720">
        <v>3570</v>
      </c>
      <c r="E2720">
        <v>701869</v>
      </c>
      <c r="F2720">
        <v>1115</v>
      </c>
      <c r="G2720">
        <v>147520</v>
      </c>
      <c r="H2720">
        <v>86030</v>
      </c>
      <c r="I2720" s="1">
        <v>36751</v>
      </c>
      <c r="J2720">
        <v>2000</v>
      </c>
      <c r="K2720">
        <f t="shared" si="252"/>
        <v>8</v>
      </c>
      <c r="L2720">
        <f t="shared" si="253"/>
        <v>13</v>
      </c>
      <c r="M2720">
        <f t="shared" si="254"/>
        <v>2000</v>
      </c>
      <c r="N2720">
        <f t="shared" si="255"/>
        <v>7081.0950000000003</v>
      </c>
      <c r="O2720">
        <f t="shared" si="256"/>
        <v>2211.6025</v>
      </c>
      <c r="P2720">
        <f t="shared" si="257"/>
        <v>4869.4925000000003</v>
      </c>
    </row>
    <row r="2721" spans="1:16" x14ac:dyDescent="0.3">
      <c r="A2721">
        <v>13087500</v>
      </c>
      <c r="B2721" t="s">
        <v>10</v>
      </c>
      <c r="C2721" s="1">
        <v>36752</v>
      </c>
      <c r="D2721">
        <v>3560</v>
      </c>
      <c r="E2721">
        <v>708931</v>
      </c>
      <c r="F2721">
        <v>1196</v>
      </c>
      <c r="G2721">
        <v>149892</v>
      </c>
      <c r="H2721">
        <v>83658</v>
      </c>
      <c r="I2721" s="1">
        <v>36752</v>
      </c>
      <c r="J2721">
        <v>2000</v>
      </c>
      <c r="K2721">
        <f t="shared" si="252"/>
        <v>8</v>
      </c>
      <c r="L2721">
        <f t="shared" si="253"/>
        <v>14</v>
      </c>
      <c r="M2721">
        <f t="shared" si="254"/>
        <v>2000</v>
      </c>
      <c r="N2721">
        <f t="shared" si="255"/>
        <v>7061.26</v>
      </c>
      <c r="O2721">
        <f t="shared" si="256"/>
        <v>2372.2660000000001</v>
      </c>
      <c r="P2721">
        <f t="shared" si="257"/>
        <v>4688.9939999999997</v>
      </c>
    </row>
    <row r="2722" spans="1:16" x14ac:dyDescent="0.3">
      <c r="A2722">
        <v>13087500</v>
      </c>
      <c r="B2722" t="s">
        <v>10</v>
      </c>
      <c r="C2722" s="1">
        <v>36753</v>
      </c>
      <c r="D2722">
        <v>3485</v>
      </c>
      <c r="E2722">
        <v>715843</v>
      </c>
      <c r="F2722">
        <v>992</v>
      </c>
      <c r="G2722">
        <v>151860</v>
      </c>
      <c r="H2722">
        <v>81690</v>
      </c>
      <c r="I2722" s="1">
        <v>36753</v>
      </c>
      <c r="J2722">
        <v>2000</v>
      </c>
      <c r="K2722">
        <f t="shared" si="252"/>
        <v>8</v>
      </c>
      <c r="L2722">
        <f t="shared" si="253"/>
        <v>15</v>
      </c>
      <c r="M2722">
        <f t="shared" si="254"/>
        <v>2000</v>
      </c>
      <c r="N2722">
        <f t="shared" si="255"/>
        <v>6912.4975000000004</v>
      </c>
      <c r="O2722">
        <f t="shared" si="256"/>
        <v>1967.6320000000001</v>
      </c>
      <c r="P2722">
        <f t="shared" si="257"/>
        <v>4944.8654999999999</v>
      </c>
    </row>
    <row r="2723" spans="1:16" x14ac:dyDescent="0.3">
      <c r="A2723">
        <v>13087500</v>
      </c>
      <c r="B2723" t="s">
        <v>10</v>
      </c>
      <c r="C2723" s="1">
        <v>36754</v>
      </c>
      <c r="D2723">
        <v>3503</v>
      </c>
      <c r="E2723">
        <v>722790</v>
      </c>
      <c r="F2723">
        <v>1050</v>
      </c>
      <c r="G2723">
        <v>153942</v>
      </c>
      <c r="H2723">
        <v>79608</v>
      </c>
      <c r="I2723" s="1">
        <v>36754</v>
      </c>
      <c r="J2723">
        <v>2000</v>
      </c>
      <c r="K2723">
        <f t="shared" si="252"/>
        <v>8</v>
      </c>
      <c r="L2723">
        <f t="shared" si="253"/>
        <v>16</v>
      </c>
      <c r="M2723">
        <f t="shared" si="254"/>
        <v>2000</v>
      </c>
      <c r="N2723">
        <f t="shared" si="255"/>
        <v>6948.2004999999999</v>
      </c>
      <c r="O2723">
        <f t="shared" si="256"/>
        <v>2082.6750000000002</v>
      </c>
      <c r="P2723">
        <f t="shared" si="257"/>
        <v>4865.5254999999997</v>
      </c>
    </row>
    <row r="2724" spans="1:16" x14ac:dyDescent="0.3">
      <c r="A2724">
        <v>13087500</v>
      </c>
      <c r="B2724" t="s">
        <v>10</v>
      </c>
      <c r="C2724" s="1">
        <v>36755</v>
      </c>
      <c r="D2724">
        <v>3504</v>
      </c>
      <c r="E2724">
        <v>729740</v>
      </c>
      <c r="F2724">
        <v>1082</v>
      </c>
      <c r="G2724">
        <v>156088</v>
      </c>
      <c r="H2724">
        <v>77462</v>
      </c>
      <c r="I2724" s="1">
        <v>36755</v>
      </c>
      <c r="J2724">
        <v>2000</v>
      </c>
      <c r="K2724">
        <f t="shared" si="252"/>
        <v>8</v>
      </c>
      <c r="L2724">
        <f t="shared" si="253"/>
        <v>17</v>
      </c>
      <c r="M2724">
        <f t="shared" si="254"/>
        <v>2000</v>
      </c>
      <c r="N2724">
        <f t="shared" si="255"/>
        <v>6950.1840000000002</v>
      </c>
      <c r="O2724">
        <f t="shared" si="256"/>
        <v>2146.1469999999999</v>
      </c>
      <c r="P2724">
        <f t="shared" si="257"/>
        <v>4804.0370000000003</v>
      </c>
    </row>
    <row r="2725" spans="1:16" x14ac:dyDescent="0.3">
      <c r="A2725">
        <v>13087500</v>
      </c>
      <c r="B2725" t="s">
        <v>10</v>
      </c>
      <c r="C2725" s="1">
        <v>36756</v>
      </c>
      <c r="D2725">
        <v>3505</v>
      </c>
      <c r="E2725">
        <v>736692</v>
      </c>
      <c r="F2725">
        <v>953</v>
      </c>
      <c r="G2725">
        <v>157978</v>
      </c>
      <c r="H2725">
        <v>75572</v>
      </c>
      <c r="I2725" s="1">
        <v>36756</v>
      </c>
      <c r="J2725">
        <v>2000</v>
      </c>
      <c r="K2725">
        <f t="shared" si="252"/>
        <v>8</v>
      </c>
      <c r="L2725">
        <f t="shared" si="253"/>
        <v>18</v>
      </c>
      <c r="M2725">
        <f t="shared" si="254"/>
        <v>2000</v>
      </c>
      <c r="N2725">
        <f t="shared" si="255"/>
        <v>6952.1675000000005</v>
      </c>
      <c r="O2725">
        <f t="shared" si="256"/>
        <v>1890.2755</v>
      </c>
      <c r="P2725">
        <f t="shared" si="257"/>
        <v>5061.8919999999998</v>
      </c>
    </row>
    <row r="2726" spans="1:16" x14ac:dyDescent="0.3">
      <c r="A2726">
        <v>13087500</v>
      </c>
      <c r="B2726" t="s">
        <v>10</v>
      </c>
      <c r="C2726" s="1">
        <v>36757</v>
      </c>
      <c r="D2726">
        <v>3483</v>
      </c>
      <c r="E2726">
        <v>743601</v>
      </c>
      <c r="F2726">
        <v>1024</v>
      </c>
      <c r="G2726">
        <v>160008</v>
      </c>
      <c r="H2726">
        <v>73542</v>
      </c>
      <c r="I2726" s="1">
        <v>36757</v>
      </c>
      <c r="J2726">
        <v>2000</v>
      </c>
      <c r="K2726">
        <f t="shared" si="252"/>
        <v>8</v>
      </c>
      <c r="L2726">
        <f t="shared" si="253"/>
        <v>19</v>
      </c>
      <c r="M2726">
        <f t="shared" si="254"/>
        <v>2000</v>
      </c>
      <c r="N2726">
        <f t="shared" si="255"/>
        <v>6908.5304999999998</v>
      </c>
      <c r="O2726">
        <f t="shared" si="256"/>
        <v>2031.104</v>
      </c>
      <c r="P2726">
        <f t="shared" si="257"/>
        <v>4877.4265000000005</v>
      </c>
    </row>
    <row r="2727" spans="1:16" x14ac:dyDescent="0.3">
      <c r="A2727">
        <v>13087500</v>
      </c>
      <c r="B2727" t="s">
        <v>10</v>
      </c>
      <c r="C2727" s="1">
        <v>36758</v>
      </c>
      <c r="D2727">
        <v>3461</v>
      </c>
      <c r="E2727">
        <v>750467</v>
      </c>
      <c r="F2727">
        <v>1039</v>
      </c>
      <c r="G2727">
        <v>162068</v>
      </c>
      <c r="H2727">
        <v>71482</v>
      </c>
      <c r="I2727" s="1">
        <v>36758</v>
      </c>
      <c r="J2727">
        <v>2000</v>
      </c>
      <c r="K2727">
        <f t="shared" si="252"/>
        <v>8</v>
      </c>
      <c r="L2727">
        <f t="shared" si="253"/>
        <v>20</v>
      </c>
      <c r="M2727">
        <f t="shared" si="254"/>
        <v>2000</v>
      </c>
      <c r="N2727">
        <f t="shared" si="255"/>
        <v>6864.8935000000001</v>
      </c>
      <c r="O2727">
        <f t="shared" si="256"/>
        <v>2060.8564999999999</v>
      </c>
      <c r="P2727">
        <f t="shared" si="257"/>
        <v>4804.0370000000003</v>
      </c>
    </row>
    <row r="2728" spans="1:16" x14ac:dyDescent="0.3">
      <c r="A2728">
        <v>13087500</v>
      </c>
      <c r="B2728" t="s">
        <v>10</v>
      </c>
      <c r="C2728" s="1">
        <v>36759</v>
      </c>
      <c r="D2728">
        <v>3438</v>
      </c>
      <c r="E2728">
        <v>757286</v>
      </c>
      <c r="F2728">
        <v>1018</v>
      </c>
      <c r="G2728">
        <v>164088</v>
      </c>
      <c r="H2728">
        <v>69463</v>
      </c>
      <c r="I2728" s="1">
        <v>36759</v>
      </c>
      <c r="J2728">
        <v>2000</v>
      </c>
      <c r="K2728">
        <f t="shared" si="252"/>
        <v>8</v>
      </c>
      <c r="L2728">
        <f t="shared" si="253"/>
        <v>21</v>
      </c>
      <c r="M2728">
        <f t="shared" si="254"/>
        <v>2000</v>
      </c>
      <c r="N2728">
        <f t="shared" si="255"/>
        <v>6819.2730000000001</v>
      </c>
      <c r="O2728">
        <f t="shared" si="256"/>
        <v>2019.203</v>
      </c>
      <c r="P2728">
        <f t="shared" si="257"/>
        <v>4800.07</v>
      </c>
    </row>
    <row r="2729" spans="1:16" x14ac:dyDescent="0.3">
      <c r="A2729">
        <v>13087500</v>
      </c>
      <c r="B2729" t="s">
        <v>10</v>
      </c>
      <c r="C2729" s="1">
        <v>36760</v>
      </c>
      <c r="D2729">
        <v>3408</v>
      </c>
      <c r="E2729">
        <v>764046</v>
      </c>
      <c r="F2729">
        <v>979</v>
      </c>
      <c r="G2729">
        <v>166028</v>
      </c>
      <c r="H2729">
        <v>67522</v>
      </c>
      <c r="I2729" s="1">
        <v>36760</v>
      </c>
      <c r="J2729">
        <v>2000</v>
      </c>
      <c r="K2729">
        <f t="shared" si="252"/>
        <v>8</v>
      </c>
      <c r="L2729">
        <f t="shared" si="253"/>
        <v>22</v>
      </c>
      <c r="M2729">
        <f t="shared" si="254"/>
        <v>2000</v>
      </c>
      <c r="N2729">
        <f t="shared" si="255"/>
        <v>6759.768</v>
      </c>
      <c r="O2729">
        <f t="shared" si="256"/>
        <v>1941.8465000000001</v>
      </c>
      <c r="P2729">
        <f t="shared" si="257"/>
        <v>4817.9215000000004</v>
      </c>
    </row>
    <row r="2730" spans="1:16" x14ac:dyDescent="0.3">
      <c r="A2730">
        <v>13087500</v>
      </c>
      <c r="B2730" t="s">
        <v>10</v>
      </c>
      <c r="C2730" s="1">
        <v>36761</v>
      </c>
      <c r="D2730">
        <v>3410</v>
      </c>
      <c r="E2730">
        <v>770810</v>
      </c>
      <c r="F2730">
        <v>789</v>
      </c>
      <c r="G2730">
        <v>167593</v>
      </c>
      <c r="H2730">
        <v>65957</v>
      </c>
      <c r="I2730" s="1">
        <v>36761</v>
      </c>
      <c r="J2730">
        <v>2000</v>
      </c>
      <c r="K2730">
        <f t="shared" si="252"/>
        <v>8</v>
      </c>
      <c r="L2730">
        <f t="shared" si="253"/>
        <v>23</v>
      </c>
      <c r="M2730">
        <f t="shared" si="254"/>
        <v>2000</v>
      </c>
      <c r="N2730">
        <f t="shared" si="255"/>
        <v>6763.7350000000006</v>
      </c>
      <c r="O2730">
        <f t="shared" si="256"/>
        <v>1564.9815000000001</v>
      </c>
      <c r="P2730">
        <f t="shared" si="257"/>
        <v>5198.7534999999998</v>
      </c>
    </row>
    <row r="2731" spans="1:16" x14ac:dyDescent="0.3">
      <c r="A2731">
        <v>13087500</v>
      </c>
      <c r="B2731" t="s">
        <v>10</v>
      </c>
      <c r="C2731" s="1">
        <v>36762</v>
      </c>
      <c r="D2731">
        <v>3368</v>
      </c>
      <c r="E2731">
        <v>777490</v>
      </c>
      <c r="F2731">
        <v>712</v>
      </c>
      <c r="G2731">
        <v>169006</v>
      </c>
      <c r="H2731">
        <v>64544</v>
      </c>
      <c r="I2731" s="1">
        <v>36762</v>
      </c>
      <c r="J2731">
        <v>2000</v>
      </c>
      <c r="K2731">
        <f t="shared" si="252"/>
        <v>8</v>
      </c>
      <c r="L2731">
        <f t="shared" si="253"/>
        <v>24</v>
      </c>
      <c r="M2731">
        <f t="shared" si="254"/>
        <v>2000</v>
      </c>
      <c r="N2731">
        <f t="shared" si="255"/>
        <v>6680.4279999999999</v>
      </c>
      <c r="O2731">
        <f t="shared" si="256"/>
        <v>1412.252</v>
      </c>
      <c r="P2731">
        <f t="shared" si="257"/>
        <v>5268.1760000000004</v>
      </c>
    </row>
    <row r="2732" spans="1:16" x14ac:dyDescent="0.3">
      <c r="A2732">
        <v>13087500</v>
      </c>
      <c r="B2732" t="s">
        <v>10</v>
      </c>
      <c r="C2732" s="1">
        <v>36763</v>
      </c>
      <c r="D2732">
        <v>3307</v>
      </c>
      <c r="E2732">
        <v>784050</v>
      </c>
      <c r="F2732">
        <v>597</v>
      </c>
      <c r="G2732">
        <v>170191</v>
      </c>
      <c r="H2732">
        <v>63359</v>
      </c>
      <c r="I2732" s="1">
        <v>36763</v>
      </c>
      <c r="J2732">
        <v>2000</v>
      </c>
      <c r="K2732">
        <f t="shared" si="252"/>
        <v>8</v>
      </c>
      <c r="L2732">
        <f t="shared" si="253"/>
        <v>25</v>
      </c>
      <c r="M2732">
        <f t="shared" si="254"/>
        <v>2000</v>
      </c>
      <c r="N2732">
        <f t="shared" si="255"/>
        <v>6559.4345000000003</v>
      </c>
      <c r="O2732">
        <f t="shared" si="256"/>
        <v>1184.1495</v>
      </c>
      <c r="P2732">
        <f t="shared" si="257"/>
        <v>5375.2849999999999</v>
      </c>
    </row>
    <row r="2733" spans="1:16" x14ac:dyDescent="0.3">
      <c r="A2733">
        <v>13087500</v>
      </c>
      <c r="B2733" t="s">
        <v>10</v>
      </c>
      <c r="C2733" s="1">
        <v>36764</v>
      </c>
      <c r="D2733">
        <v>3284</v>
      </c>
      <c r="E2733">
        <v>790563</v>
      </c>
      <c r="F2733">
        <v>653</v>
      </c>
      <c r="G2733">
        <v>171486</v>
      </c>
      <c r="H2733">
        <v>62064</v>
      </c>
      <c r="I2733" s="1">
        <v>36764</v>
      </c>
      <c r="J2733">
        <v>2000</v>
      </c>
      <c r="K2733">
        <f t="shared" si="252"/>
        <v>8</v>
      </c>
      <c r="L2733">
        <f t="shared" si="253"/>
        <v>26</v>
      </c>
      <c r="M2733">
        <f t="shared" si="254"/>
        <v>2000</v>
      </c>
      <c r="N2733">
        <f t="shared" si="255"/>
        <v>6513.8140000000003</v>
      </c>
      <c r="O2733">
        <f t="shared" si="256"/>
        <v>1295.2255</v>
      </c>
      <c r="P2733">
        <f t="shared" si="257"/>
        <v>5218.5884999999998</v>
      </c>
    </row>
    <row r="2734" spans="1:16" x14ac:dyDescent="0.3">
      <c r="A2734">
        <v>13087500</v>
      </c>
      <c r="B2734" t="s">
        <v>10</v>
      </c>
      <c r="C2734" s="1">
        <v>36765</v>
      </c>
      <c r="D2734">
        <v>3290</v>
      </c>
      <c r="E2734">
        <v>797089</v>
      </c>
      <c r="F2734">
        <v>722</v>
      </c>
      <c r="G2734">
        <v>172919</v>
      </c>
      <c r="H2734">
        <v>60631</v>
      </c>
      <c r="I2734" s="1">
        <v>36765</v>
      </c>
      <c r="J2734">
        <v>2000</v>
      </c>
      <c r="K2734">
        <f t="shared" si="252"/>
        <v>8</v>
      </c>
      <c r="L2734">
        <f t="shared" si="253"/>
        <v>27</v>
      </c>
      <c r="M2734">
        <f t="shared" si="254"/>
        <v>2000</v>
      </c>
      <c r="N2734">
        <f t="shared" si="255"/>
        <v>6525.7150000000001</v>
      </c>
      <c r="O2734">
        <f t="shared" si="256"/>
        <v>1432.087</v>
      </c>
      <c r="P2734">
        <f t="shared" si="257"/>
        <v>5093.6279999999997</v>
      </c>
    </row>
    <row r="2735" spans="1:16" x14ac:dyDescent="0.3">
      <c r="A2735">
        <v>13087500</v>
      </c>
      <c r="B2735" t="s">
        <v>10</v>
      </c>
      <c r="C2735" s="1">
        <v>36766</v>
      </c>
      <c r="D2735">
        <v>3289</v>
      </c>
      <c r="E2735">
        <v>803613</v>
      </c>
      <c r="F2735">
        <v>746</v>
      </c>
      <c r="G2735">
        <v>174399</v>
      </c>
      <c r="H2735">
        <v>59151</v>
      </c>
      <c r="I2735" s="1">
        <v>36766</v>
      </c>
      <c r="J2735">
        <v>2000</v>
      </c>
      <c r="K2735">
        <f t="shared" si="252"/>
        <v>8</v>
      </c>
      <c r="L2735">
        <f t="shared" si="253"/>
        <v>28</v>
      </c>
      <c r="M2735">
        <f t="shared" si="254"/>
        <v>2000</v>
      </c>
      <c r="N2735">
        <f t="shared" si="255"/>
        <v>6523.7314999999999</v>
      </c>
      <c r="O2735">
        <f t="shared" si="256"/>
        <v>1479.691</v>
      </c>
      <c r="P2735">
        <f t="shared" si="257"/>
        <v>5044.0405000000001</v>
      </c>
    </row>
    <row r="2736" spans="1:16" x14ac:dyDescent="0.3">
      <c r="A2736">
        <v>13087500</v>
      </c>
      <c r="B2736" t="s">
        <v>10</v>
      </c>
      <c r="C2736" s="1">
        <v>36767</v>
      </c>
      <c r="D2736">
        <v>3264</v>
      </c>
      <c r="E2736">
        <v>810086</v>
      </c>
      <c r="F2736">
        <v>832</v>
      </c>
      <c r="G2736">
        <v>176049</v>
      </c>
      <c r="H2736">
        <v>57501</v>
      </c>
      <c r="I2736" s="1">
        <v>36767</v>
      </c>
      <c r="J2736">
        <v>2000</v>
      </c>
      <c r="K2736">
        <f t="shared" si="252"/>
        <v>8</v>
      </c>
      <c r="L2736">
        <f t="shared" si="253"/>
        <v>29</v>
      </c>
      <c r="M2736">
        <f t="shared" si="254"/>
        <v>2000</v>
      </c>
      <c r="N2736">
        <f t="shared" si="255"/>
        <v>6474.1440000000002</v>
      </c>
      <c r="O2736">
        <f t="shared" si="256"/>
        <v>1650.2719999999999</v>
      </c>
      <c r="P2736">
        <f t="shared" si="257"/>
        <v>4823.8720000000003</v>
      </c>
    </row>
    <row r="2737" spans="1:16" x14ac:dyDescent="0.3">
      <c r="A2737">
        <v>13087500</v>
      </c>
      <c r="B2737" t="s">
        <v>10</v>
      </c>
      <c r="C2737" s="1">
        <v>36768</v>
      </c>
      <c r="D2737">
        <v>3250</v>
      </c>
      <c r="E2737">
        <v>816531</v>
      </c>
      <c r="F2737">
        <v>843</v>
      </c>
      <c r="G2737">
        <v>177721</v>
      </c>
      <c r="H2737">
        <v>55829</v>
      </c>
      <c r="I2737" s="1">
        <v>36768</v>
      </c>
      <c r="J2737">
        <v>2000</v>
      </c>
      <c r="K2737">
        <f t="shared" si="252"/>
        <v>8</v>
      </c>
      <c r="L2737">
        <f t="shared" si="253"/>
        <v>30</v>
      </c>
      <c r="M2737">
        <f t="shared" si="254"/>
        <v>2000</v>
      </c>
      <c r="N2737">
        <f t="shared" si="255"/>
        <v>6446.375</v>
      </c>
      <c r="O2737">
        <f t="shared" si="256"/>
        <v>1672.0905</v>
      </c>
      <c r="P2737">
        <f t="shared" si="257"/>
        <v>4774.2844999999998</v>
      </c>
    </row>
    <row r="2738" spans="1:16" x14ac:dyDescent="0.3">
      <c r="A2738">
        <v>13087500</v>
      </c>
      <c r="B2738" t="s">
        <v>10</v>
      </c>
      <c r="C2738" s="1">
        <v>36769</v>
      </c>
      <c r="D2738">
        <v>3251</v>
      </c>
      <c r="E2738">
        <v>822979</v>
      </c>
      <c r="F2738">
        <v>797</v>
      </c>
      <c r="G2738">
        <v>179301</v>
      </c>
      <c r="H2738">
        <v>54249</v>
      </c>
      <c r="I2738" s="1">
        <v>36769</v>
      </c>
      <c r="J2738">
        <v>2000</v>
      </c>
      <c r="K2738">
        <f t="shared" si="252"/>
        <v>8</v>
      </c>
      <c r="L2738">
        <f t="shared" si="253"/>
        <v>31</v>
      </c>
      <c r="M2738">
        <f t="shared" si="254"/>
        <v>2000</v>
      </c>
      <c r="N2738">
        <f t="shared" si="255"/>
        <v>6448.3585000000003</v>
      </c>
      <c r="O2738">
        <f t="shared" si="256"/>
        <v>1580.8495</v>
      </c>
      <c r="P2738">
        <f t="shared" si="257"/>
        <v>4867.509</v>
      </c>
    </row>
    <row r="2739" spans="1:16" x14ac:dyDescent="0.3">
      <c r="A2739">
        <v>13087500</v>
      </c>
      <c r="B2739" t="s">
        <v>10</v>
      </c>
      <c r="C2739" s="1">
        <v>36770</v>
      </c>
      <c r="D2739">
        <v>3254</v>
      </c>
      <c r="E2739">
        <v>829433</v>
      </c>
      <c r="F2739">
        <v>697</v>
      </c>
      <c r="G2739">
        <v>180684</v>
      </c>
      <c r="H2739">
        <v>52866</v>
      </c>
      <c r="I2739" s="1">
        <v>36770</v>
      </c>
      <c r="J2739">
        <v>2000</v>
      </c>
      <c r="K2739">
        <f t="shared" si="252"/>
        <v>9</v>
      </c>
      <c r="L2739">
        <f t="shared" si="253"/>
        <v>1</v>
      </c>
      <c r="M2739">
        <f t="shared" si="254"/>
        <v>2000</v>
      </c>
      <c r="N2739">
        <f t="shared" si="255"/>
        <v>6454.3090000000002</v>
      </c>
      <c r="O2739">
        <f t="shared" si="256"/>
        <v>1382.4995000000001</v>
      </c>
      <c r="P2739">
        <f t="shared" si="257"/>
        <v>5071.8095000000003</v>
      </c>
    </row>
    <row r="2740" spans="1:16" x14ac:dyDescent="0.3">
      <c r="A2740">
        <v>13087500</v>
      </c>
      <c r="B2740" t="s">
        <v>10</v>
      </c>
      <c r="C2740" s="1">
        <v>36771</v>
      </c>
      <c r="D2740">
        <v>3035</v>
      </c>
      <c r="E2740">
        <v>835453</v>
      </c>
      <c r="F2740">
        <v>424</v>
      </c>
      <c r="G2740">
        <v>181524</v>
      </c>
      <c r="H2740">
        <v>52026</v>
      </c>
      <c r="I2740" s="1">
        <v>36771</v>
      </c>
      <c r="J2740">
        <v>2000</v>
      </c>
      <c r="K2740">
        <f t="shared" si="252"/>
        <v>9</v>
      </c>
      <c r="L2740">
        <f t="shared" si="253"/>
        <v>2</v>
      </c>
      <c r="M2740">
        <f t="shared" si="254"/>
        <v>2000</v>
      </c>
      <c r="N2740">
        <f t="shared" si="255"/>
        <v>6019.9224999999997</v>
      </c>
      <c r="O2740">
        <f t="shared" si="256"/>
        <v>841.00400000000002</v>
      </c>
      <c r="P2740">
        <f t="shared" si="257"/>
        <v>5178.9184999999998</v>
      </c>
    </row>
    <row r="2741" spans="1:16" x14ac:dyDescent="0.3">
      <c r="A2741">
        <v>13087500</v>
      </c>
      <c r="B2741" t="s">
        <v>10</v>
      </c>
      <c r="C2741" s="1">
        <v>36772</v>
      </c>
      <c r="D2741">
        <v>2984</v>
      </c>
      <c r="E2741">
        <v>841372</v>
      </c>
      <c r="F2741">
        <v>228</v>
      </c>
      <c r="G2741">
        <v>181976</v>
      </c>
      <c r="H2741">
        <v>51574</v>
      </c>
      <c r="I2741" s="1">
        <v>36772</v>
      </c>
      <c r="J2741">
        <v>2000</v>
      </c>
      <c r="K2741">
        <f t="shared" si="252"/>
        <v>9</v>
      </c>
      <c r="L2741">
        <f t="shared" si="253"/>
        <v>3</v>
      </c>
      <c r="M2741">
        <f t="shared" si="254"/>
        <v>2000</v>
      </c>
      <c r="N2741">
        <f t="shared" si="255"/>
        <v>5918.7640000000001</v>
      </c>
      <c r="O2741">
        <f t="shared" si="256"/>
        <v>452.238</v>
      </c>
      <c r="P2741">
        <f t="shared" si="257"/>
        <v>5466.5259999999998</v>
      </c>
    </row>
    <row r="2742" spans="1:16" x14ac:dyDescent="0.3">
      <c r="A2742">
        <v>13087500</v>
      </c>
      <c r="B2742" t="s">
        <v>10</v>
      </c>
      <c r="C2742" s="1">
        <v>36773</v>
      </c>
      <c r="D2742">
        <v>2975</v>
      </c>
      <c r="E2742">
        <v>847273</v>
      </c>
      <c r="F2742">
        <v>329</v>
      </c>
      <c r="G2742">
        <v>182629</v>
      </c>
      <c r="H2742">
        <v>50921</v>
      </c>
      <c r="I2742" s="1">
        <v>36773</v>
      </c>
      <c r="J2742">
        <v>2000</v>
      </c>
      <c r="K2742">
        <f t="shared" si="252"/>
        <v>9</v>
      </c>
      <c r="L2742">
        <f t="shared" si="253"/>
        <v>4</v>
      </c>
      <c r="M2742">
        <f t="shared" si="254"/>
        <v>2000</v>
      </c>
      <c r="N2742">
        <f t="shared" si="255"/>
        <v>5900.9125000000004</v>
      </c>
      <c r="O2742">
        <f t="shared" si="256"/>
        <v>652.57150000000001</v>
      </c>
      <c r="P2742">
        <f t="shared" si="257"/>
        <v>5248.3410000000003</v>
      </c>
    </row>
    <row r="2743" spans="1:16" x14ac:dyDescent="0.3">
      <c r="A2743">
        <v>13087500</v>
      </c>
      <c r="B2743" t="s">
        <v>10</v>
      </c>
      <c r="C2743" s="1">
        <v>36774</v>
      </c>
      <c r="D2743">
        <v>2952</v>
      </c>
      <c r="E2743">
        <v>853128</v>
      </c>
      <c r="F2743">
        <v>127</v>
      </c>
      <c r="G2743">
        <v>182881</v>
      </c>
      <c r="H2743">
        <v>50669</v>
      </c>
      <c r="I2743" s="1">
        <v>36774</v>
      </c>
      <c r="J2743">
        <v>2000</v>
      </c>
      <c r="K2743">
        <f t="shared" si="252"/>
        <v>9</v>
      </c>
      <c r="L2743">
        <f t="shared" si="253"/>
        <v>5</v>
      </c>
      <c r="M2743">
        <f t="shared" si="254"/>
        <v>2000</v>
      </c>
      <c r="N2743">
        <f t="shared" si="255"/>
        <v>5855.2920000000004</v>
      </c>
      <c r="O2743">
        <f t="shared" si="256"/>
        <v>251.90450000000001</v>
      </c>
      <c r="P2743">
        <f t="shared" si="257"/>
        <v>5603.3874999999998</v>
      </c>
    </row>
    <row r="2744" spans="1:16" x14ac:dyDescent="0.3">
      <c r="A2744">
        <v>13087500</v>
      </c>
      <c r="B2744" t="s">
        <v>10</v>
      </c>
      <c r="C2744" s="1">
        <v>36775</v>
      </c>
      <c r="D2744">
        <v>2845</v>
      </c>
      <c r="E2744">
        <v>858771</v>
      </c>
      <c r="F2744">
        <v>0</v>
      </c>
      <c r="G2744">
        <v>182881</v>
      </c>
      <c r="H2744">
        <v>50669</v>
      </c>
      <c r="I2744" s="1">
        <v>36775</v>
      </c>
      <c r="J2744">
        <v>2000</v>
      </c>
      <c r="K2744">
        <f t="shared" si="252"/>
        <v>9</v>
      </c>
      <c r="L2744">
        <f t="shared" si="253"/>
        <v>6</v>
      </c>
      <c r="M2744">
        <f t="shared" si="254"/>
        <v>2000</v>
      </c>
      <c r="N2744">
        <f t="shared" si="255"/>
        <v>5643.0574999999999</v>
      </c>
      <c r="O2744">
        <f t="shared" si="256"/>
        <v>0</v>
      </c>
      <c r="P2744">
        <f t="shared" si="257"/>
        <v>5643.0574999999999</v>
      </c>
    </row>
    <row r="2745" spans="1:16" x14ac:dyDescent="0.3">
      <c r="A2745">
        <v>13087500</v>
      </c>
      <c r="B2745" t="s">
        <v>10</v>
      </c>
      <c r="C2745" s="1">
        <v>36776</v>
      </c>
      <c r="D2745">
        <v>2839</v>
      </c>
      <c r="E2745">
        <v>864402</v>
      </c>
      <c r="F2745">
        <v>0</v>
      </c>
      <c r="G2745">
        <v>182881</v>
      </c>
      <c r="H2745">
        <v>50669</v>
      </c>
      <c r="I2745" s="1">
        <v>36776</v>
      </c>
      <c r="J2745">
        <v>2000</v>
      </c>
      <c r="K2745">
        <f t="shared" si="252"/>
        <v>9</v>
      </c>
      <c r="L2745">
        <f t="shared" si="253"/>
        <v>7</v>
      </c>
      <c r="M2745">
        <f t="shared" si="254"/>
        <v>2000</v>
      </c>
      <c r="N2745">
        <f t="shared" si="255"/>
        <v>5631.1565000000001</v>
      </c>
      <c r="O2745">
        <f t="shared" si="256"/>
        <v>0</v>
      </c>
      <c r="P2745">
        <f t="shared" si="257"/>
        <v>5631.1565000000001</v>
      </c>
    </row>
    <row r="2746" spans="1:16" x14ac:dyDescent="0.3">
      <c r="A2746">
        <v>13087500</v>
      </c>
      <c r="B2746" t="s">
        <v>10</v>
      </c>
      <c r="C2746" s="1">
        <v>36777</v>
      </c>
      <c r="D2746">
        <v>2646</v>
      </c>
      <c r="E2746">
        <v>869651</v>
      </c>
      <c r="F2746">
        <v>0</v>
      </c>
      <c r="G2746">
        <v>182881</v>
      </c>
      <c r="H2746">
        <v>50669</v>
      </c>
      <c r="I2746" s="1">
        <v>36777</v>
      </c>
      <c r="J2746">
        <v>2000</v>
      </c>
      <c r="K2746">
        <f t="shared" si="252"/>
        <v>9</v>
      </c>
      <c r="L2746">
        <f t="shared" si="253"/>
        <v>8</v>
      </c>
      <c r="M2746">
        <f t="shared" si="254"/>
        <v>2000</v>
      </c>
      <c r="N2746">
        <f t="shared" si="255"/>
        <v>5248.3410000000003</v>
      </c>
      <c r="O2746">
        <f t="shared" si="256"/>
        <v>0</v>
      </c>
      <c r="P2746">
        <f t="shared" si="257"/>
        <v>5248.3410000000003</v>
      </c>
    </row>
    <row r="2747" spans="1:16" x14ac:dyDescent="0.3">
      <c r="A2747">
        <v>13087500</v>
      </c>
      <c r="B2747" t="s">
        <v>10</v>
      </c>
      <c r="C2747" s="1">
        <v>36778</v>
      </c>
      <c r="D2747">
        <v>2698</v>
      </c>
      <c r="E2747">
        <v>875003</v>
      </c>
      <c r="F2747">
        <v>0</v>
      </c>
      <c r="G2747">
        <v>182881</v>
      </c>
      <c r="H2747">
        <v>50669</v>
      </c>
      <c r="I2747" s="1">
        <v>36778</v>
      </c>
      <c r="J2747">
        <v>2000</v>
      </c>
      <c r="K2747">
        <f t="shared" si="252"/>
        <v>9</v>
      </c>
      <c r="L2747">
        <f t="shared" si="253"/>
        <v>9</v>
      </c>
      <c r="M2747">
        <f t="shared" si="254"/>
        <v>2000</v>
      </c>
      <c r="N2747">
        <f t="shared" si="255"/>
        <v>5351.4830000000002</v>
      </c>
      <c r="O2747">
        <f t="shared" si="256"/>
        <v>0</v>
      </c>
      <c r="P2747">
        <f t="shared" si="257"/>
        <v>5351.4830000000002</v>
      </c>
    </row>
    <row r="2748" spans="1:16" x14ac:dyDescent="0.3">
      <c r="A2748">
        <v>13087500</v>
      </c>
      <c r="B2748" t="s">
        <v>10</v>
      </c>
      <c r="C2748" s="1">
        <v>36779</v>
      </c>
      <c r="D2748">
        <v>2708</v>
      </c>
      <c r="E2748">
        <v>880376</v>
      </c>
      <c r="F2748">
        <v>0</v>
      </c>
      <c r="G2748">
        <v>182881</v>
      </c>
      <c r="H2748">
        <v>50669</v>
      </c>
      <c r="I2748" s="1">
        <v>36779</v>
      </c>
      <c r="J2748">
        <v>2000</v>
      </c>
      <c r="K2748">
        <f t="shared" si="252"/>
        <v>9</v>
      </c>
      <c r="L2748">
        <f t="shared" si="253"/>
        <v>10</v>
      </c>
      <c r="M2748">
        <f t="shared" si="254"/>
        <v>2000</v>
      </c>
      <c r="N2748">
        <f t="shared" si="255"/>
        <v>5371.3180000000002</v>
      </c>
      <c r="O2748">
        <f t="shared" si="256"/>
        <v>0</v>
      </c>
      <c r="P2748">
        <f t="shared" si="257"/>
        <v>5371.3180000000002</v>
      </c>
    </row>
    <row r="2749" spans="1:16" x14ac:dyDescent="0.3">
      <c r="A2749">
        <v>13087500</v>
      </c>
      <c r="B2749" t="s">
        <v>10</v>
      </c>
      <c r="C2749" s="1">
        <v>36780</v>
      </c>
      <c r="D2749">
        <v>2658</v>
      </c>
      <c r="E2749">
        <v>885648</v>
      </c>
      <c r="F2749">
        <v>6.7</v>
      </c>
      <c r="G2749">
        <v>182894</v>
      </c>
      <c r="H2749">
        <v>50656</v>
      </c>
      <c r="I2749" s="1">
        <v>36780</v>
      </c>
      <c r="J2749">
        <v>2000</v>
      </c>
      <c r="K2749">
        <f t="shared" si="252"/>
        <v>9</v>
      </c>
      <c r="L2749">
        <f t="shared" si="253"/>
        <v>11</v>
      </c>
      <c r="M2749">
        <f t="shared" si="254"/>
        <v>2000</v>
      </c>
      <c r="N2749">
        <f t="shared" si="255"/>
        <v>5272.143</v>
      </c>
      <c r="O2749">
        <f t="shared" si="256"/>
        <v>13.28945</v>
      </c>
      <c r="P2749">
        <f t="shared" si="257"/>
        <v>5258.8535500000007</v>
      </c>
    </row>
    <row r="2750" spans="1:16" x14ac:dyDescent="0.3">
      <c r="A2750">
        <v>13087500</v>
      </c>
      <c r="B2750" t="s">
        <v>10</v>
      </c>
      <c r="C2750" s="1">
        <v>36781</v>
      </c>
      <c r="D2750">
        <v>2623</v>
      </c>
      <c r="E2750">
        <v>890851</v>
      </c>
      <c r="F2750">
        <v>0</v>
      </c>
      <c r="G2750">
        <v>182894</v>
      </c>
      <c r="H2750">
        <v>50656</v>
      </c>
      <c r="I2750" s="1">
        <v>36781</v>
      </c>
      <c r="J2750">
        <v>2000</v>
      </c>
      <c r="K2750">
        <f t="shared" si="252"/>
        <v>9</v>
      </c>
      <c r="L2750">
        <f t="shared" si="253"/>
        <v>12</v>
      </c>
      <c r="M2750">
        <f t="shared" si="254"/>
        <v>2000</v>
      </c>
      <c r="N2750">
        <f t="shared" si="255"/>
        <v>5202.7205000000004</v>
      </c>
      <c r="O2750">
        <f t="shared" si="256"/>
        <v>0</v>
      </c>
      <c r="P2750">
        <f t="shared" si="257"/>
        <v>5202.7205000000004</v>
      </c>
    </row>
    <row r="2751" spans="1:16" x14ac:dyDescent="0.3">
      <c r="A2751">
        <v>13087500</v>
      </c>
      <c r="B2751" t="s">
        <v>10</v>
      </c>
      <c r="C2751" s="1">
        <v>36782</v>
      </c>
      <c r="D2751">
        <v>2567</v>
      </c>
      <c r="E2751">
        <v>895942</v>
      </c>
      <c r="F2751">
        <v>0</v>
      </c>
      <c r="G2751">
        <v>182894</v>
      </c>
      <c r="H2751">
        <v>50656</v>
      </c>
      <c r="I2751" s="1">
        <v>36782</v>
      </c>
      <c r="J2751">
        <v>2000</v>
      </c>
      <c r="K2751">
        <f t="shared" si="252"/>
        <v>9</v>
      </c>
      <c r="L2751">
        <f t="shared" si="253"/>
        <v>13</v>
      </c>
      <c r="M2751">
        <f t="shared" si="254"/>
        <v>2000</v>
      </c>
      <c r="N2751">
        <f t="shared" si="255"/>
        <v>5091.6445000000003</v>
      </c>
      <c r="O2751">
        <f t="shared" si="256"/>
        <v>0</v>
      </c>
      <c r="P2751">
        <f t="shared" si="257"/>
        <v>5091.6445000000003</v>
      </c>
    </row>
    <row r="2752" spans="1:16" x14ac:dyDescent="0.3">
      <c r="A2752">
        <v>13087500</v>
      </c>
      <c r="B2752" t="s">
        <v>10</v>
      </c>
      <c r="C2752" s="1">
        <v>36783</v>
      </c>
      <c r="D2752">
        <v>2524</v>
      </c>
      <c r="E2752">
        <v>900949</v>
      </c>
      <c r="F2752">
        <v>0</v>
      </c>
      <c r="G2752">
        <v>182894</v>
      </c>
      <c r="H2752">
        <v>50656</v>
      </c>
      <c r="I2752" s="1">
        <v>36783</v>
      </c>
      <c r="J2752">
        <v>2000</v>
      </c>
      <c r="K2752">
        <f t="shared" si="252"/>
        <v>9</v>
      </c>
      <c r="L2752">
        <f t="shared" si="253"/>
        <v>14</v>
      </c>
      <c r="M2752">
        <f t="shared" si="254"/>
        <v>2000</v>
      </c>
      <c r="N2752">
        <f t="shared" si="255"/>
        <v>5006.3540000000003</v>
      </c>
      <c r="O2752">
        <f t="shared" si="256"/>
        <v>0</v>
      </c>
      <c r="P2752">
        <f t="shared" si="257"/>
        <v>5006.3540000000003</v>
      </c>
    </row>
    <row r="2753" spans="1:16" x14ac:dyDescent="0.3">
      <c r="A2753">
        <v>13087500</v>
      </c>
      <c r="B2753" t="s">
        <v>10</v>
      </c>
      <c r="C2753" s="1">
        <v>36784</v>
      </c>
      <c r="D2753">
        <v>2524</v>
      </c>
      <c r="E2753">
        <v>905956</v>
      </c>
      <c r="F2753">
        <v>0</v>
      </c>
      <c r="G2753">
        <v>182894</v>
      </c>
      <c r="H2753">
        <v>50656</v>
      </c>
      <c r="I2753" s="1">
        <v>36784</v>
      </c>
      <c r="J2753">
        <v>2000</v>
      </c>
      <c r="K2753">
        <f t="shared" si="252"/>
        <v>9</v>
      </c>
      <c r="L2753">
        <f t="shared" si="253"/>
        <v>15</v>
      </c>
      <c r="M2753">
        <f t="shared" si="254"/>
        <v>2000</v>
      </c>
      <c r="N2753">
        <f t="shared" si="255"/>
        <v>5006.3540000000003</v>
      </c>
      <c r="O2753">
        <f t="shared" si="256"/>
        <v>0</v>
      </c>
      <c r="P2753">
        <f t="shared" si="257"/>
        <v>5006.3540000000003</v>
      </c>
    </row>
    <row r="2754" spans="1:16" x14ac:dyDescent="0.3">
      <c r="A2754">
        <v>13087500</v>
      </c>
      <c r="B2754" t="s">
        <v>10</v>
      </c>
      <c r="C2754" s="1">
        <v>36785</v>
      </c>
      <c r="D2754">
        <v>2523</v>
      </c>
      <c r="E2754">
        <v>910961</v>
      </c>
      <c r="F2754">
        <v>0</v>
      </c>
      <c r="G2754">
        <v>182894</v>
      </c>
      <c r="H2754">
        <v>50656</v>
      </c>
      <c r="I2754" s="1">
        <v>36785</v>
      </c>
      <c r="J2754">
        <v>2000</v>
      </c>
      <c r="K2754">
        <f t="shared" si="252"/>
        <v>9</v>
      </c>
      <c r="L2754">
        <f t="shared" si="253"/>
        <v>16</v>
      </c>
      <c r="M2754">
        <f t="shared" si="254"/>
        <v>2000</v>
      </c>
      <c r="N2754">
        <f t="shared" si="255"/>
        <v>5004.3705</v>
      </c>
      <c r="O2754">
        <f t="shared" si="256"/>
        <v>0</v>
      </c>
      <c r="P2754">
        <f t="shared" si="257"/>
        <v>5004.3705</v>
      </c>
    </row>
    <row r="2755" spans="1:16" x14ac:dyDescent="0.3">
      <c r="A2755">
        <v>13087500</v>
      </c>
      <c r="B2755" t="s">
        <v>10</v>
      </c>
      <c r="C2755" s="1">
        <v>36786</v>
      </c>
      <c r="D2755">
        <v>2522</v>
      </c>
      <c r="E2755">
        <v>915962</v>
      </c>
      <c r="F2755">
        <v>0</v>
      </c>
      <c r="G2755">
        <v>182894</v>
      </c>
      <c r="H2755">
        <v>50656</v>
      </c>
      <c r="I2755" s="1">
        <v>36786</v>
      </c>
      <c r="J2755">
        <v>2000</v>
      </c>
      <c r="K2755">
        <f t="shared" ref="K2755:K2818" si="258">MONTH(I2755)</f>
        <v>9</v>
      </c>
      <c r="L2755">
        <f t="shared" ref="L2755:L2818" si="259">DAY(I2755)</f>
        <v>17</v>
      </c>
      <c r="M2755">
        <f t="shared" ref="M2755:M2818" si="260">YEAR(I2755)</f>
        <v>2000</v>
      </c>
      <c r="N2755">
        <f t="shared" ref="N2755:N2818" si="261">D2755*1.9835</f>
        <v>5002.3869999999997</v>
      </c>
      <c r="O2755">
        <f t="shared" ref="O2755:O2818" si="262">F2755*1.9835</f>
        <v>0</v>
      </c>
      <c r="P2755">
        <f t="shared" ref="P2755:P2818" si="263">(D2755-F2755)*1.9835</f>
        <v>5002.3869999999997</v>
      </c>
    </row>
    <row r="2756" spans="1:16" x14ac:dyDescent="0.3">
      <c r="A2756">
        <v>13087500</v>
      </c>
      <c r="B2756" t="s">
        <v>10</v>
      </c>
      <c r="C2756" s="1">
        <v>36787</v>
      </c>
      <c r="D2756">
        <v>2523</v>
      </c>
      <c r="E2756">
        <v>920966</v>
      </c>
      <c r="F2756">
        <v>0</v>
      </c>
      <c r="G2756">
        <v>182894</v>
      </c>
      <c r="H2756">
        <v>50656</v>
      </c>
      <c r="I2756" s="1">
        <v>36787</v>
      </c>
      <c r="J2756">
        <v>2000</v>
      </c>
      <c r="K2756">
        <f t="shared" si="258"/>
        <v>9</v>
      </c>
      <c r="L2756">
        <f t="shared" si="259"/>
        <v>18</v>
      </c>
      <c r="M2756">
        <f t="shared" si="260"/>
        <v>2000</v>
      </c>
      <c r="N2756">
        <f t="shared" si="261"/>
        <v>5004.3705</v>
      </c>
      <c r="O2756">
        <f t="shared" si="262"/>
        <v>0</v>
      </c>
      <c r="P2756">
        <f t="shared" si="263"/>
        <v>5004.3705</v>
      </c>
    </row>
    <row r="2757" spans="1:16" x14ac:dyDescent="0.3">
      <c r="A2757">
        <v>13087500</v>
      </c>
      <c r="B2757" t="s">
        <v>10</v>
      </c>
      <c r="C2757" s="1">
        <v>36788</v>
      </c>
      <c r="D2757">
        <v>2518</v>
      </c>
      <c r="E2757">
        <v>925960</v>
      </c>
      <c r="F2757">
        <v>0</v>
      </c>
      <c r="G2757">
        <v>182894</v>
      </c>
      <c r="H2757">
        <v>50656</v>
      </c>
      <c r="I2757" s="1">
        <v>36788</v>
      </c>
      <c r="J2757">
        <v>2000</v>
      </c>
      <c r="K2757">
        <f t="shared" si="258"/>
        <v>9</v>
      </c>
      <c r="L2757">
        <f t="shared" si="259"/>
        <v>19</v>
      </c>
      <c r="M2757">
        <f t="shared" si="260"/>
        <v>2000</v>
      </c>
      <c r="N2757">
        <f t="shared" si="261"/>
        <v>4994.4530000000004</v>
      </c>
      <c r="O2757">
        <f t="shared" si="262"/>
        <v>0</v>
      </c>
      <c r="P2757">
        <f t="shared" si="263"/>
        <v>4994.4530000000004</v>
      </c>
    </row>
    <row r="2758" spans="1:16" x14ac:dyDescent="0.3">
      <c r="A2758">
        <v>13087500</v>
      </c>
      <c r="B2758" t="s">
        <v>10</v>
      </c>
      <c r="C2758" s="1">
        <v>36789</v>
      </c>
      <c r="D2758">
        <v>2524</v>
      </c>
      <c r="E2758">
        <v>930966</v>
      </c>
      <c r="F2758">
        <v>0</v>
      </c>
      <c r="G2758">
        <v>182894</v>
      </c>
      <c r="H2758">
        <v>50656</v>
      </c>
      <c r="I2758" s="1">
        <v>36789</v>
      </c>
      <c r="J2758">
        <v>2000</v>
      </c>
      <c r="K2758">
        <f t="shared" si="258"/>
        <v>9</v>
      </c>
      <c r="L2758">
        <f t="shared" si="259"/>
        <v>20</v>
      </c>
      <c r="M2758">
        <f t="shared" si="260"/>
        <v>2000</v>
      </c>
      <c r="N2758">
        <f t="shared" si="261"/>
        <v>5006.3540000000003</v>
      </c>
      <c r="O2758">
        <f t="shared" si="262"/>
        <v>0</v>
      </c>
      <c r="P2758">
        <f t="shared" si="263"/>
        <v>5006.3540000000003</v>
      </c>
    </row>
    <row r="2759" spans="1:16" x14ac:dyDescent="0.3">
      <c r="A2759">
        <v>13087500</v>
      </c>
      <c r="B2759" t="s">
        <v>10</v>
      </c>
      <c r="C2759" s="1">
        <v>36790</v>
      </c>
      <c r="D2759">
        <v>2499</v>
      </c>
      <c r="E2759">
        <v>935923</v>
      </c>
      <c r="F2759">
        <v>0</v>
      </c>
      <c r="G2759">
        <v>182894</v>
      </c>
      <c r="H2759">
        <v>50656</v>
      </c>
      <c r="I2759" s="1">
        <v>36790</v>
      </c>
      <c r="J2759">
        <v>2000</v>
      </c>
      <c r="K2759">
        <f t="shared" si="258"/>
        <v>9</v>
      </c>
      <c r="L2759">
        <f t="shared" si="259"/>
        <v>21</v>
      </c>
      <c r="M2759">
        <f t="shared" si="260"/>
        <v>2000</v>
      </c>
      <c r="N2759">
        <f t="shared" si="261"/>
        <v>4956.7664999999997</v>
      </c>
      <c r="O2759">
        <f t="shared" si="262"/>
        <v>0</v>
      </c>
      <c r="P2759">
        <f t="shared" si="263"/>
        <v>4956.7664999999997</v>
      </c>
    </row>
    <row r="2760" spans="1:16" x14ac:dyDescent="0.3">
      <c r="A2760">
        <v>13087500</v>
      </c>
      <c r="B2760" t="s">
        <v>10</v>
      </c>
      <c r="C2760" s="1">
        <v>36791</v>
      </c>
      <c r="D2760">
        <v>2406</v>
      </c>
      <c r="E2760">
        <v>940696</v>
      </c>
      <c r="F2760">
        <v>0</v>
      </c>
      <c r="G2760">
        <v>182894</v>
      </c>
      <c r="H2760">
        <v>50656</v>
      </c>
      <c r="I2760" s="1">
        <v>36791</v>
      </c>
      <c r="J2760">
        <v>2000</v>
      </c>
      <c r="K2760">
        <f t="shared" si="258"/>
        <v>9</v>
      </c>
      <c r="L2760">
        <f t="shared" si="259"/>
        <v>22</v>
      </c>
      <c r="M2760">
        <f t="shared" si="260"/>
        <v>2000</v>
      </c>
      <c r="N2760">
        <f t="shared" si="261"/>
        <v>4772.3010000000004</v>
      </c>
      <c r="O2760">
        <f t="shared" si="262"/>
        <v>0</v>
      </c>
      <c r="P2760">
        <f t="shared" si="263"/>
        <v>4772.3010000000004</v>
      </c>
    </row>
    <row r="2761" spans="1:16" x14ac:dyDescent="0.3">
      <c r="A2761">
        <v>13087500</v>
      </c>
      <c r="B2761" t="s">
        <v>10</v>
      </c>
      <c r="C2761" s="1">
        <v>36792</v>
      </c>
      <c r="D2761">
        <v>2353</v>
      </c>
      <c r="E2761">
        <v>945363</v>
      </c>
      <c r="F2761">
        <v>0</v>
      </c>
      <c r="G2761">
        <v>182894</v>
      </c>
      <c r="H2761">
        <v>50656</v>
      </c>
      <c r="I2761" s="1">
        <v>36792</v>
      </c>
      <c r="J2761">
        <v>2000</v>
      </c>
      <c r="K2761">
        <f t="shared" si="258"/>
        <v>9</v>
      </c>
      <c r="L2761">
        <f t="shared" si="259"/>
        <v>23</v>
      </c>
      <c r="M2761">
        <f t="shared" si="260"/>
        <v>2000</v>
      </c>
      <c r="N2761">
        <f t="shared" si="261"/>
        <v>4667.1755000000003</v>
      </c>
      <c r="O2761">
        <f t="shared" si="262"/>
        <v>0</v>
      </c>
      <c r="P2761">
        <f t="shared" si="263"/>
        <v>4667.1755000000003</v>
      </c>
    </row>
    <row r="2762" spans="1:16" x14ac:dyDescent="0.3">
      <c r="A2762">
        <v>13087500</v>
      </c>
      <c r="B2762" t="s">
        <v>10</v>
      </c>
      <c r="C2762" s="1">
        <v>36793</v>
      </c>
      <c r="D2762">
        <v>2355</v>
      </c>
      <c r="E2762">
        <v>950034</v>
      </c>
      <c r="F2762">
        <v>0</v>
      </c>
      <c r="G2762">
        <v>182894</v>
      </c>
      <c r="H2762">
        <v>50656</v>
      </c>
      <c r="I2762" s="1">
        <v>36793</v>
      </c>
      <c r="J2762">
        <v>2000</v>
      </c>
      <c r="K2762">
        <f t="shared" si="258"/>
        <v>9</v>
      </c>
      <c r="L2762">
        <f t="shared" si="259"/>
        <v>24</v>
      </c>
      <c r="M2762">
        <f t="shared" si="260"/>
        <v>2000</v>
      </c>
      <c r="N2762">
        <f t="shared" si="261"/>
        <v>4671.1424999999999</v>
      </c>
      <c r="O2762">
        <f t="shared" si="262"/>
        <v>0</v>
      </c>
      <c r="P2762">
        <f t="shared" si="263"/>
        <v>4671.1424999999999</v>
      </c>
    </row>
    <row r="2763" spans="1:16" x14ac:dyDescent="0.3">
      <c r="A2763">
        <v>13087500</v>
      </c>
      <c r="B2763" t="s">
        <v>10</v>
      </c>
      <c r="C2763" s="1">
        <v>36794</v>
      </c>
      <c r="D2763">
        <v>2371</v>
      </c>
      <c r="E2763">
        <v>954736</v>
      </c>
      <c r="F2763">
        <v>0</v>
      </c>
      <c r="G2763">
        <v>182894</v>
      </c>
      <c r="H2763">
        <v>50656</v>
      </c>
      <c r="I2763" s="1">
        <v>36794</v>
      </c>
      <c r="J2763">
        <v>2000</v>
      </c>
      <c r="K2763">
        <f t="shared" si="258"/>
        <v>9</v>
      </c>
      <c r="L2763">
        <f t="shared" si="259"/>
        <v>25</v>
      </c>
      <c r="M2763">
        <f t="shared" si="260"/>
        <v>2000</v>
      </c>
      <c r="N2763">
        <f t="shared" si="261"/>
        <v>4702.8784999999998</v>
      </c>
      <c r="O2763">
        <f t="shared" si="262"/>
        <v>0</v>
      </c>
      <c r="P2763">
        <f t="shared" si="263"/>
        <v>4702.8784999999998</v>
      </c>
    </row>
    <row r="2764" spans="1:16" x14ac:dyDescent="0.3">
      <c r="A2764">
        <v>13087500</v>
      </c>
      <c r="B2764" t="s">
        <v>10</v>
      </c>
      <c r="C2764" s="1">
        <v>36795</v>
      </c>
      <c r="D2764">
        <v>2271</v>
      </c>
      <c r="E2764">
        <v>959241</v>
      </c>
      <c r="F2764">
        <v>0</v>
      </c>
      <c r="G2764">
        <v>182894</v>
      </c>
      <c r="H2764">
        <v>50656</v>
      </c>
      <c r="I2764" s="1">
        <v>36795</v>
      </c>
      <c r="J2764">
        <v>2000</v>
      </c>
      <c r="K2764">
        <f t="shared" si="258"/>
        <v>9</v>
      </c>
      <c r="L2764">
        <f t="shared" si="259"/>
        <v>26</v>
      </c>
      <c r="M2764">
        <f t="shared" si="260"/>
        <v>2000</v>
      </c>
      <c r="N2764">
        <f t="shared" si="261"/>
        <v>4504.5285000000003</v>
      </c>
      <c r="O2764">
        <f t="shared" si="262"/>
        <v>0</v>
      </c>
      <c r="P2764">
        <f t="shared" si="263"/>
        <v>4504.5285000000003</v>
      </c>
    </row>
    <row r="2765" spans="1:16" x14ac:dyDescent="0.3">
      <c r="A2765">
        <v>13087500</v>
      </c>
      <c r="B2765" t="s">
        <v>10</v>
      </c>
      <c r="C2765" s="1">
        <v>36796</v>
      </c>
      <c r="D2765">
        <v>2122</v>
      </c>
      <c r="E2765">
        <v>963451</v>
      </c>
      <c r="F2765">
        <v>0</v>
      </c>
      <c r="G2765">
        <v>182894</v>
      </c>
      <c r="H2765">
        <v>50656</v>
      </c>
      <c r="I2765" s="1">
        <v>36796</v>
      </c>
      <c r="J2765">
        <v>2000</v>
      </c>
      <c r="K2765">
        <f t="shared" si="258"/>
        <v>9</v>
      </c>
      <c r="L2765">
        <f t="shared" si="259"/>
        <v>27</v>
      </c>
      <c r="M2765">
        <f t="shared" si="260"/>
        <v>2000</v>
      </c>
      <c r="N2765">
        <f t="shared" si="261"/>
        <v>4208.9870000000001</v>
      </c>
      <c r="O2765">
        <f t="shared" si="262"/>
        <v>0</v>
      </c>
      <c r="P2765">
        <f t="shared" si="263"/>
        <v>4208.9870000000001</v>
      </c>
    </row>
    <row r="2766" spans="1:16" x14ac:dyDescent="0.3">
      <c r="A2766">
        <v>13087500</v>
      </c>
      <c r="B2766" t="s">
        <v>10</v>
      </c>
      <c r="C2766" s="1">
        <v>36797</v>
      </c>
      <c r="D2766">
        <v>2068</v>
      </c>
      <c r="E2766">
        <v>967551</v>
      </c>
      <c r="F2766">
        <v>0</v>
      </c>
      <c r="G2766">
        <v>182894</v>
      </c>
      <c r="H2766">
        <v>50656</v>
      </c>
      <c r="I2766" s="1">
        <v>36797</v>
      </c>
      <c r="J2766">
        <v>2000</v>
      </c>
      <c r="K2766">
        <f t="shared" si="258"/>
        <v>9</v>
      </c>
      <c r="L2766">
        <f t="shared" si="259"/>
        <v>28</v>
      </c>
      <c r="M2766">
        <f t="shared" si="260"/>
        <v>2000</v>
      </c>
      <c r="N2766">
        <f t="shared" si="261"/>
        <v>4101.8779999999997</v>
      </c>
      <c r="O2766">
        <f t="shared" si="262"/>
        <v>0</v>
      </c>
      <c r="P2766">
        <f t="shared" si="263"/>
        <v>4101.8779999999997</v>
      </c>
    </row>
    <row r="2767" spans="1:16" x14ac:dyDescent="0.3">
      <c r="A2767">
        <v>13087500</v>
      </c>
      <c r="B2767" t="s">
        <v>10</v>
      </c>
      <c r="C2767" s="1">
        <v>36798</v>
      </c>
      <c r="D2767">
        <v>2066</v>
      </c>
      <c r="E2767">
        <v>971650</v>
      </c>
      <c r="F2767">
        <v>0</v>
      </c>
      <c r="G2767">
        <v>182894</v>
      </c>
      <c r="H2767">
        <v>50656</v>
      </c>
      <c r="I2767" s="1">
        <v>36798</v>
      </c>
      <c r="J2767">
        <v>2000</v>
      </c>
      <c r="K2767">
        <f t="shared" si="258"/>
        <v>9</v>
      </c>
      <c r="L2767">
        <f t="shared" si="259"/>
        <v>29</v>
      </c>
      <c r="M2767">
        <f t="shared" si="260"/>
        <v>2000</v>
      </c>
      <c r="N2767">
        <f t="shared" si="261"/>
        <v>4097.9110000000001</v>
      </c>
      <c r="O2767">
        <f t="shared" si="262"/>
        <v>0</v>
      </c>
      <c r="P2767">
        <f t="shared" si="263"/>
        <v>4097.9110000000001</v>
      </c>
    </row>
    <row r="2768" spans="1:16" x14ac:dyDescent="0.3">
      <c r="A2768">
        <v>13087500</v>
      </c>
      <c r="B2768" t="s">
        <v>10</v>
      </c>
      <c r="C2768" s="1">
        <v>36799</v>
      </c>
      <c r="D2768">
        <v>2092</v>
      </c>
      <c r="E2768">
        <v>975799</v>
      </c>
      <c r="F2768">
        <v>0</v>
      </c>
      <c r="G2768">
        <v>182894</v>
      </c>
      <c r="H2768">
        <v>50656</v>
      </c>
      <c r="I2768" s="1">
        <v>36799</v>
      </c>
      <c r="J2768">
        <v>2000</v>
      </c>
      <c r="K2768">
        <f t="shared" si="258"/>
        <v>9</v>
      </c>
      <c r="L2768">
        <f t="shared" si="259"/>
        <v>30</v>
      </c>
      <c r="M2768">
        <f t="shared" si="260"/>
        <v>2000</v>
      </c>
      <c r="N2768">
        <f t="shared" si="261"/>
        <v>4149.482</v>
      </c>
      <c r="O2768">
        <f t="shared" si="262"/>
        <v>0</v>
      </c>
      <c r="P2768">
        <f t="shared" si="263"/>
        <v>4149.482</v>
      </c>
    </row>
    <row r="2769" spans="1:16" x14ac:dyDescent="0.3">
      <c r="A2769">
        <v>13087500</v>
      </c>
      <c r="B2769" t="s">
        <v>10</v>
      </c>
      <c r="C2769" s="1">
        <v>36800</v>
      </c>
      <c r="D2769">
        <v>2090</v>
      </c>
      <c r="E2769">
        <v>979945</v>
      </c>
      <c r="F2769">
        <v>0</v>
      </c>
      <c r="G2769">
        <v>182894</v>
      </c>
      <c r="H2769">
        <v>50656</v>
      </c>
      <c r="I2769" s="1">
        <v>36800</v>
      </c>
      <c r="J2769">
        <v>2000</v>
      </c>
      <c r="K2769">
        <f t="shared" si="258"/>
        <v>10</v>
      </c>
      <c r="L2769">
        <f t="shared" si="259"/>
        <v>1</v>
      </c>
      <c r="M2769">
        <f t="shared" si="260"/>
        <v>2000</v>
      </c>
      <c r="N2769">
        <f t="shared" si="261"/>
        <v>4145.5150000000003</v>
      </c>
      <c r="O2769">
        <f t="shared" si="262"/>
        <v>0</v>
      </c>
      <c r="P2769">
        <f t="shared" si="263"/>
        <v>4145.5150000000003</v>
      </c>
    </row>
    <row r="2770" spans="1:16" x14ac:dyDescent="0.3">
      <c r="A2770">
        <v>13087500</v>
      </c>
      <c r="B2770" t="s">
        <v>10</v>
      </c>
      <c r="C2770" s="1">
        <v>36801</v>
      </c>
      <c r="D2770">
        <v>2091</v>
      </c>
      <c r="E2770">
        <v>984093</v>
      </c>
      <c r="F2770">
        <v>0</v>
      </c>
      <c r="G2770">
        <v>182894</v>
      </c>
      <c r="H2770">
        <v>50656</v>
      </c>
      <c r="I2770" s="1">
        <v>36801</v>
      </c>
      <c r="J2770">
        <v>2000</v>
      </c>
      <c r="K2770">
        <f t="shared" si="258"/>
        <v>10</v>
      </c>
      <c r="L2770">
        <f t="shared" si="259"/>
        <v>2</v>
      </c>
      <c r="M2770">
        <f t="shared" si="260"/>
        <v>2000</v>
      </c>
      <c r="N2770">
        <f t="shared" si="261"/>
        <v>4147.4984999999997</v>
      </c>
      <c r="O2770">
        <f t="shared" si="262"/>
        <v>0</v>
      </c>
      <c r="P2770">
        <f t="shared" si="263"/>
        <v>4147.4984999999997</v>
      </c>
    </row>
    <row r="2771" spans="1:16" x14ac:dyDescent="0.3">
      <c r="A2771">
        <v>13087500</v>
      </c>
      <c r="B2771" t="s">
        <v>10</v>
      </c>
      <c r="C2771" s="1">
        <v>36802</v>
      </c>
      <c r="D2771">
        <v>2092</v>
      </c>
      <c r="E2771">
        <v>988242</v>
      </c>
      <c r="F2771">
        <v>0</v>
      </c>
      <c r="G2771">
        <v>182894</v>
      </c>
      <c r="H2771">
        <v>50656</v>
      </c>
      <c r="I2771" s="1">
        <v>36802</v>
      </c>
      <c r="J2771">
        <v>2000</v>
      </c>
      <c r="K2771">
        <f t="shared" si="258"/>
        <v>10</v>
      </c>
      <c r="L2771">
        <f t="shared" si="259"/>
        <v>3</v>
      </c>
      <c r="M2771">
        <f t="shared" si="260"/>
        <v>2000</v>
      </c>
      <c r="N2771">
        <f t="shared" si="261"/>
        <v>4149.482</v>
      </c>
      <c r="O2771">
        <f t="shared" si="262"/>
        <v>0</v>
      </c>
      <c r="P2771">
        <f t="shared" si="263"/>
        <v>4149.482</v>
      </c>
    </row>
    <row r="2772" spans="1:16" x14ac:dyDescent="0.3">
      <c r="A2772">
        <v>13087500</v>
      </c>
      <c r="B2772" t="s">
        <v>10</v>
      </c>
      <c r="C2772" s="1">
        <v>36803</v>
      </c>
      <c r="D2772">
        <v>2092</v>
      </c>
      <c r="E2772">
        <v>992391</v>
      </c>
      <c r="F2772">
        <v>0</v>
      </c>
      <c r="G2772">
        <v>182894</v>
      </c>
      <c r="H2772">
        <v>50656</v>
      </c>
      <c r="I2772" s="1">
        <v>36803</v>
      </c>
      <c r="J2772">
        <v>2000</v>
      </c>
      <c r="K2772">
        <f t="shared" si="258"/>
        <v>10</v>
      </c>
      <c r="L2772">
        <f t="shared" si="259"/>
        <v>4</v>
      </c>
      <c r="M2772">
        <f t="shared" si="260"/>
        <v>2000</v>
      </c>
      <c r="N2772">
        <f t="shared" si="261"/>
        <v>4149.482</v>
      </c>
      <c r="O2772">
        <f t="shared" si="262"/>
        <v>0</v>
      </c>
      <c r="P2772">
        <f t="shared" si="263"/>
        <v>4149.482</v>
      </c>
    </row>
    <row r="2773" spans="1:16" x14ac:dyDescent="0.3">
      <c r="A2773">
        <v>13087500</v>
      </c>
      <c r="B2773" t="s">
        <v>10</v>
      </c>
      <c r="C2773" s="1">
        <v>36804</v>
      </c>
      <c r="D2773">
        <v>2056</v>
      </c>
      <c r="E2773">
        <v>996468</v>
      </c>
      <c r="F2773">
        <v>0</v>
      </c>
      <c r="G2773">
        <v>182894</v>
      </c>
      <c r="H2773">
        <v>50656</v>
      </c>
      <c r="I2773" s="1">
        <v>36804</v>
      </c>
      <c r="J2773">
        <v>2000</v>
      </c>
      <c r="K2773">
        <f t="shared" si="258"/>
        <v>10</v>
      </c>
      <c r="L2773">
        <f t="shared" si="259"/>
        <v>5</v>
      </c>
      <c r="M2773">
        <f t="shared" si="260"/>
        <v>2000</v>
      </c>
      <c r="N2773">
        <f t="shared" si="261"/>
        <v>4078.076</v>
      </c>
      <c r="O2773">
        <f t="shared" si="262"/>
        <v>0</v>
      </c>
      <c r="P2773">
        <f t="shared" si="263"/>
        <v>4078.076</v>
      </c>
    </row>
    <row r="2774" spans="1:16" x14ac:dyDescent="0.3">
      <c r="A2774">
        <v>13087500</v>
      </c>
      <c r="B2774" t="s">
        <v>10</v>
      </c>
      <c r="C2774" s="1">
        <v>36805</v>
      </c>
      <c r="D2774">
        <v>2006</v>
      </c>
      <c r="E2774">
        <v>1000446</v>
      </c>
      <c r="F2774">
        <v>0</v>
      </c>
      <c r="G2774">
        <v>182894</v>
      </c>
      <c r="H2774">
        <v>50656</v>
      </c>
      <c r="I2774" s="1">
        <v>36805</v>
      </c>
      <c r="J2774">
        <v>2000</v>
      </c>
      <c r="K2774">
        <f t="shared" si="258"/>
        <v>10</v>
      </c>
      <c r="L2774">
        <f t="shared" si="259"/>
        <v>6</v>
      </c>
      <c r="M2774">
        <f t="shared" si="260"/>
        <v>2000</v>
      </c>
      <c r="N2774">
        <f t="shared" si="261"/>
        <v>3978.9010000000003</v>
      </c>
      <c r="O2774">
        <f t="shared" si="262"/>
        <v>0</v>
      </c>
      <c r="P2774">
        <f t="shared" si="263"/>
        <v>3978.9010000000003</v>
      </c>
    </row>
    <row r="2775" spans="1:16" x14ac:dyDescent="0.3">
      <c r="A2775">
        <v>13087500</v>
      </c>
      <c r="B2775" t="s">
        <v>10</v>
      </c>
      <c r="C2775" s="1">
        <v>36806</v>
      </c>
      <c r="D2775">
        <v>1973</v>
      </c>
      <c r="E2775">
        <v>1004359</v>
      </c>
      <c r="F2775">
        <v>0</v>
      </c>
      <c r="G2775">
        <v>182894</v>
      </c>
      <c r="H2775">
        <v>50656</v>
      </c>
      <c r="I2775" s="1">
        <v>36806</v>
      </c>
      <c r="J2775">
        <v>2000</v>
      </c>
      <c r="K2775">
        <f t="shared" si="258"/>
        <v>10</v>
      </c>
      <c r="L2775">
        <f t="shared" si="259"/>
        <v>7</v>
      </c>
      <c r="M2775">
        <f t="shared" si="260"/>
        <v>2000</v>
      </c>
      <c r="N2775">
        <f t="shared" si="261"/>
        <v>3913.4455000000003</v>
      </c>
      <c r="O2775">
        <f t="shared" si="262"/>
        <v>0</v>
      </c>
      <c r="P2775">
        <f t="shared" si="263"/>
        <v>3913.4455000000003</v>
      </c>
    </row>
    <row r="2776" spans="1:16" x14ac:dyDescent="0.3">
      <c r="A2776">
        <v>13087500</v>
      </c>
      <c r="B2776" t="s">
        <v>10</v>
      </c>
      <c r="C2776" s="1">
        <v>36807</v>
      </c>
      <c r="D2776">
        <v>1959</v>
      </c>
      <c r="E2776">
        <v>1008245</v>
      </c>
      <c r="F2776">
        <v>0</v>
      </c>
      <c r="G2776">
        <v>182894</v>
      </c>
      <c r="H2776">
        <v>50656</v>
      </c>
      <c r="I2776" s="1">
        <v>36807</v>
      </c>
      <c r="J2776">
        <v>2000</v>
      </c>
      <c r="K2776">
        <f t="shared" si="258"/>
        <v>10</v>
      </c>
      <c r="L2776">
        <f t="shared" si="259"/>
        <v>8</v>
      </c>
      <c r="M2776">
        <f t="shared" si="260"/>
        <v>2000</v>
      </c>
      <c r="N2776">
        <f t="shared" si="261"/>
        <v>3885.6765</v>
      </c>
      <c r="O2776">
        <f t="shared" si="262"/>
        <v>0</v>
      </c>
      <c r="P2776">
        <f t="shared" si="263"/>
        <v>3885.6765</v>
      </c>
    </row>
    <row r="2777" spans="1:16" x14ac:dyDescent="0.3">
      <c r="A2777">
        <v>13087500</v>
      </c>
      <c r="B2777" t="s">
        <v>10</v>
      </c>
      <c r="C2777" s="1">
        <v>36808</v>
      </c>
      <c r="D2777">
        <v>1912</v>
      </c>
      <c r="E2777">
        <v>1012037</v>
      </c>
      <c r="F2777">
        <v>0</v>
      </c>
      <c r="G2777">
        <v>182894</v>
      </c>
      <c r="H2777">
        <v>50656</v>
      </c>
      <c r="I2777" s="1">
        <v>36808</v>
      </c>
      <c r="J2777">
        <v>2000</v>
      </c>
      <c r="K2777">
        <f t="shared" si="258"/>
        <v>10</v>
      </c>
      <c r="L2777">
        <f t="shared" si="259"/>
        <v>9</v>
      </c>
      <c r="M2777">
        <f t="shared" si="260"/>
        <v>2000</v>
      </c>
      <c r="N2777">
        <f t="shared" si="261"/>
        <v>3792.4520000000002</v>
      </c>
      <c r="O2777">
        <f t="shared" si="262"/>
        <v>0</v>
      </c>
      <c r="P2777">
        <f t="shared" si="263"/>
        <v>3792.4520000000002</v>
      </c>
    </row>
    <row r="2778" spans="1:16" x14ac:dyDescent="0.3">
      <c r="A2778">
        <v>13087500</v>
      </c>
      <c r="B2778" t="s">
        <v>10</v>
      </c>
      <c r="C2778" s="1">
        <v>36809</v>
      </c>
      <c r="D2778">
        <v>1731</v>
      </c>
      <c r="E2778">
        <v>1015471</v>
      </c>
      <c r="F2778">
        <v>0</v>
      </c>
      <c r="G2778">
        <v>182894</v>
      </c>
      <c r="H2778">
        <v>50656</v>
      </c>
      <c r="I2778" s="1">
        <v>36809</v>
      </c>
      <c r="J2778">
        <v>2000</v>
      </c>
      <c r="K2778">
        <f t="shared" si="258"/>
        <v>10</v>
      </c>
      <c r="L2778">
        <f t="shared" si="259"/>
        <v>10</v>
      </c>
      <c r="M2778">
        <f t="shared" si="260"/>
        <v>2000</v>
      </c>
      <c r="N2778">
        <f t="shared" si="261"/>
        <v>3433.4385000000002</v>
      </c>
      <c r="O2778">
        <f t="shared" si="262"/>
        <v>0</v>
      </c>
      <c r="P2778">
        <f t="shared" si="263"/>
        <v>3433.4385000000002</v>
      </c>
    </row>
    <row r="2779" spans="1:16" x14ac:dyDescent="0.3">
      <c r="A2779">
        <v>13087500</v>
      </c>
      <c r="B2779" t="s">
        <v>10</v>
      </c>
      <c r="C2779" s="1">
        <v>36810</v>
      </c>
      <c r="D2779">
        <v>1608</v>
      </c>
      <c r="E2779">
        <v>1018661</v>
      </c>
      <c r="F2779">
        <v>0</v>
      </c>
      <c r="G2779">
        <v>182894</v>
      </c>
      <c r="H2779">
        <v>50656</v>
      </c>
      <c r="I2779" s="1">
        <v>36810</v>
      </c>
      <c r="J2779">
        <v>2000</v>
      </c>
      <c r="K2779">
        <f t="shared" si="258"/>
        <v>10</v>
      </c>
      <c r="L2779">
        <f t="shared" si="259"/>
        <v>11</v>
      </c>
      <c r="M2779">
        <f t="shared" si="260"/>
        <v>2000</v>
      </c>
      <c r="N2779">
        <f t="shared" si="261"/>
        <v>3189.4679999999998</v>
      </c>
      <c r="O2779">
        <f t="shared" si="262"/>
        <v>0</v>
      </c>
      <c r="P2779">
        <f t="shared" si="263"/>
        <v>3189.4679999999998</v>
      </c>
    </row>
    <row r="2780" spans="1:16" x14ac:dyDescent="0.3">
      <c r="A2780">
        <v>13087500</v>
      </c>
      <c r="B2780" t="s">
        <v>10</v>
      </c>
      <c r="C2780" s="1">
        <v>36811</v>
      </c>
      <c r="D2780">
        <v>1607</v>
      </c>
      <c r="E2780">
        <v>1021849</v>
      </c>
      <c r="F2780">
        <v>0</v>
      </c>
      <c r="G2780">
        <v>182894</v>
      </c>
      <c r="H2780">
        <v>50656</v>
      </c>
      <c r="I2780" s="1">
        <v>36811</v>
      </c>
      <c r="J2780">
        <v>2000</v>
      </c>
      <c r="K2780">
        <f t="shared" si="258"/>
        <v>10</v>
      </c>
      <c r="L2780">
        <f t="shared" si="259"/>
        <v>12</v>
      </c>
      <c r="M2780">
        <f t="shared" si="260"/>
        <v>2000</v>
      </c>
      <c r="N2780">
        <f t="shared" si="261"/>
        <v>3187.4845</v>
      </c>
      <c r="O2780">
        <f t="shared" si="262"/>
        <v>0</v>
      </c>
      <c r="P2780">
        <f t="shared" si="263"/>
        <v>3187.4845</v>
      </c>
    </row>
    <row r="2781" spans="1:16" x14ac:dyDescent="0.3">
      <c r="A2781">
        <v>13087500</v>
      </c>
      <c r="B2781" t="s">
        <v>10</v>
      </c>
      <c r="C2781" s="1">
        <v>36812</v>
      </c>
      <c r="D2781">
        <v>1557</v>
      </c>
      <c r="E2781">
        <v>1024938</v>
      </c>
      <c r="F2781">
        <v>0</v>
      </c>
      <c r="G2781">
        <v>182894</v>
      </c>
      <c r="H2781">
        <v>50656</v>
      </c>
      <c r="I2781" s="1">
        <v>36812</v>
      </c>
      <c r="J2781">
        <v>2000</v>
      </c>
      <c r="K2781">
        <f t="shared" si="258"/>
        <v>10</v>
      </c>
      <c r="L2781">
        <f t="shared" si="259"/>
        <v>13</v>
      </c>
      <c r="M2781">
        <f t="shared" si="260"/>
        <v>2000</v>
      </c>
      <c r="N2781">
        <f t="shared" si="261"/>
        <v>3088.3094999999998</v>
      </c>
      <c r="O2781">
        <f t="shared" si="262"/>
        <v>0</v>
      </c>
      <c r="P2781">
        <f t="shared" si="263"/>
        <v>3088.3094999999998</v>
      </c>
    </row>
    <row r="2782" spans="1:16" x14ac:dyDescent="0.3">
      <c r="A2782">
        <v>13087500</v>
      </c>
      <c r="B2782" t="s">
        <v>10</v>
      </c>
      <c r="C2782" s="1">
        <v>36813</v>
      </c>
      <c r="D2782">
        <v>1522</v>
      </c>
      <c r="E2782">
        <v>1027958</v>
      </c>
      <c r="F2782">
        <v>0</v>
      </c>
      <c r="G2782">
        <v>182894</v>
      </c>
      <c r="H2782">
        <v>50656</v>
      </c>
      <c r="I2782" s="1">
        <v>36813</v>
      </c>
      <c r="J2782">
        <v>2000</v>
      </c>
      <c r="K2782">
        <f t="shared" si="258"/>
        <v>10</v>
      </c>
      <c r="L2782">
        <f t="shared" si="259"/>
        <v>14</v>
      </c>
      <c r="M2782">
        <f t="shared" si="260"/>
        <v>2000</v>
      </c>
      <c r="N2782">
        <f t="shared" si="261"/>
        <v>3018.8870000000002</v>
      </c>
      <c r="O2782">
        <f t="shared" si="262"/>
        <v>0</v>
      </c>
      <c r="P2782">
        <f t="shared" si="263"/>
        <v>3018.8870000000002</v>
      </c>
    </row>
    <row r="2783" spans="1:16" x14ac:dyDescent="0.3">
      <c r="A2783">
        <v>13087500</v>
      </c>
      <c r="B2783" t="s">
        <v>10</v>
      </c>
      <c r="C2783" s="1">
        <v>36814</v>
      </c>
      <c r="D2783">
        <v>1523</v>
      </c>
      <c r="E2783">
        <v>1030978</v>
      </c>
      <c r="F2783">
        <v>0</v>
      </c>
      <c r="G2783">
        <v>182894</v>
      </c>
      <c r="H2783">
        <v>50656</v>
      </c>
      <c r="I2783" s="1">
        <v>36814</v>
      </c>
      <c r="J2783">
        <v>2000</v>
      </c>
      <c r="K2783">
        <f t="shared" si="258"/>
        <v>10</v>
      </c>
      <c r="L2783">
        <f t="shared" si="259"/>
        <v>15</v>
      </c>
      <c r="M2783">
        <f t="shared" si="260"/>
        <v>2000</v>
      </c>
      <c r="N2783">
        <f t="shared" si="261"/>
        <v>3020.8705</v>
      </c>
      <c r="O2783">
        <f t="shared" si="262"/>
        <v>0</v>
      </c>
      <c r="P2783">
        <f t="shared" si="263"/>
        <v>3020.8705</v>
      </c>
    </row>
    <row r="2784" spans="1:16" x14ac:dyDescent="0.3">
      <c r="A2784">
        <v>13087500</v>
      </c>
      <c r="B2784" t="s">
        <v>10</v>
      </c>
      <c r="C2784" s="1">
        <v>36815</v>
      </c>
      <c r="D2784">
        <v>1527</v>
      </c>
      <c r="E2784">
        <v>1034007</v>
      </c>
      <c r="F2784">
        <v>0</v>
      </c>
      <c r="G2784">
        <v>182894</v>
      </c>
      <c r="H2784">
        <v>50656</v>
      </c>
      <c r="I2784" s="1">
        <v>36815</v>
      </c>
      <c r="J2784">
        <v>2000</v>
      </c>
      <c r="K2784">
        <f t="shared" si="258"/>
        <v>10</v>
      </c>
      <c r="L2784">
        <f t="shared" si="259"/>
        <v>16</v>
      </c>
      <c r="M2784">
        <f t="shared" si="260"/>
        <v>2000</v>
      </c>
      <c r="N2784">
        <f t="shared" si="261"/>
        <v>3028.8045000000002</v>
      </c>
      <c r="O2784">
        <f t="shared" si="262"/>
        <v>0</v>
      </c>
      <c r="P2784">
        <f t="shared" si="263"/>
        <v>3028.8045000000002</v>
      </c>
    </row>
    <row r="2785" spans="1:16" x14ac:dyDescent="0.3">
      <c r="A2785">
        <v>13087500</v>
      </c>
      <c r="B2785" t="s">
        <v>10</v>
      </c>
      <c r="C2785" s="1">
        <v>36816</v>
      </c>
      <c r="D2785">
        <v>1442</v>
      </c>
      <c r="E2785">
        <v>1036867</v>
      </c>
      <c r="F2785">
        <v>0</v>
      </c>
      <c r="G2785">
        <v>182894</v>
      </c>
      <c r="H2785">
        <v>50656</v>
      </c>
      <c r="I2785" s="1">
        <v>36816</v>
      </c>
      <c r="J2785">
        <v>2000</v>
      </c>
      <c r="K2785">
        <f t="shared" si="258"/>
        <v>10</v>
      </c>
      <c r="L2785">
        <f t="shared" si="259"/>
        <v>17</v>
      </c>
      <c r="M2785">
        <f t="shared" si="260"/>
        <v>2000</v>
      </c>
      <c r="N2785">
        <f t="shared" si="261"/>
        <v>2860.2069999999999</v>
      </c>
      <c r="O2785">
        <f t="shared" si="262"/>
        <v>0</v>
      </c>
      <c r="P2785">
        <f t="shared" si="263"/>
        <v>2860.2069999999999</v>
      </c>
    </row>
    <row r="2786" spans="1:16" x14ac:dyDescent="0.3">
      <c r="A2786">
        <v>13087500</v>
      </c>
      <c r="B2786" t="s">
        <v>10</v>
      </c>
      <c r="C2786" s="1">
        <v>36817</v>
      </c>
      <c r="D2786">
        <v>1317</v>
      </c>
      <c r="E2786">
        <v>1039478</v>
      </c>
      <c r="F2786">
        <v>0</v>
      </c>
      <c r="G2786">
        <v>182894</v>
      </c>
      <c r="H2786">
        <v>50656</v>
      </c>
      <c r="I2786" s="1">
        <v>36817</v>
      </c>
      <c r="J2786">
        <v>2000</v>
      </c>
      <c r="K2786">
        <f t="shared" si="258"/>
        <v>10</v>
      </c>
      <c r="L2786">
        <f t="shared" si="259"/>
        <v>18</v>
      </c>
      <c r="M2786">
        <f t="shared" si="260"/>
        <v>2000</v>
      </c>
      <c r="N2786">
        <f t="shared" si="261"/>
        <v>2612.2694999999999</v>
      </c>
      <c r="O2786">
        <f t="shared" si="262"/>
        <v>0</v>
      </c>
      <c r="P2786">
        <f t="shared" si="263"/>
        <v>2612.2694999999999</v>
      </c>
    </row>
    <row r="2787" spans="1:16" x14ac:dyDescent="0.3">
      <c r="A2787">
        <v>13087500</v>
      </c>
      <c r="B2787" t="s">
        <v>10</v>
      </c>
      <c r="C2787" s="1">
        <v>36818</v>
      </c>
      <c r="D2787">
        <v>1132</v>
      </c>
      <c r="E2787">
        <v>1041724</v>
      </c>
      <c r="F2787">
        <v>0</v>
      </c>
      <c r="G2787">
        <v>182894</v>
      </c>
      <c r="H2787">
        <v>50656</v>
      </c>
      <c r="I2787" s="1">
        <v>36818</v>
      </c>
      <c r="J2787">
        <v>2000</v>
      </c>
      <c r="K2787">
        <f t="shared" si="258"/>
        <v>10</v>
      </c>
      <c r="L2787">
        <f t="shared" si="259"/>
        <v>19</v>
      </c>
      <c r="M2787">
        <f t="shared" si="260"/>
        <v>2000</v>
      </c>
      <c r="N2787">
        <f t="shared" si="261"/>
        <v>2245.3220000000001</v>
      </c>
      <c r="O2787">
        <f t="shared" si="262"/>
        <v>0</v>
      </c>
      <c r="P2787">
        <f t="shared" si="263"/>
        <v>2245.3220000000001</v>
      </c>
    </row>
    <row r="2788" spans="1:16" x14ac:dyDescent="0.3">
      <c r="A2788">
        <v>13087500</v>
      </c>
      <c r="B2788" t="s">
        <v>10</v>
      </c>
      <c r="C2788" s="1">
        <v>36819</v>
      </c>
      <c r="D2788">
        <v>966</v>
      </c>
      <c r="E2788">
        <v>1043640</v>
      </c>
      <c r="F2788">
        <v>0</v>
      </c>
      <c r="G2788">
        <v>182894</v>
      </c>
      <c r="H2788">
        <v>50656</v>
      </c>
      <c r="I2788" s="1">
        <v>36819</v>
      </c>
      <c r="J2788">
        <v>2000</v>
      </c>
      <c r="K2788">
        <f t="shared" si="258"/>
        <v>10</v>
      </c>
      <c r="L2788">
        <f t="shared" si="259"/>
        <v>20</v>
      </c>
      <c r="M2788">
        <f t="shared" si="260"/>
        <v>2000</v>
      </c>
      <c r="N2788">
        <f t="shared" si="261"/>
        <v>1916.0610000000001</v>
      </c>
      <c r="O2788">
        <f t="shared" si="262"/>
        <v>0</v>
      </c>
      <c r="P2788">
        <f t="shared" si="263"/>
        <v>1916.0610000000001</v>
      </c>
    </row>
    <row r="2789" spans="1:16" x14ac:dyDescent="0.3">
      <c r="A2789">
        <v>13087500</v>
      </c>
      <c r="B2789" t="s">
        <v>10</v>
      </c>
      <c r="C2789" s="1">
        <v>36820</v>
      </c>
      <c r="D2789">
        <v>899</v>
      </c>
      <c r="E2789">
        <v>1045423</v>
      </c>
      <c r="F2789">
        <v>0</v>
      </c>
      <c r="G2789">
        <v>182894</v>
      </c>
      <c r="H2789">
        <v>50656</v>
      </c>
      <c r="I2789" s="1">
        <v>36820</v>
      </c>
      <c r="J2789">
        <v>2000</v>
      </c>
      <c r="K2789">
        <f t="shared" si="258"/>
        <v>10</v>
      </c>
      <c r="L2789">
        <f t="shared" si="259"/>
        <v>21</v>
      </c>
      <c r="M2789">
        <f t="shared" si="260"/>
        <v>2000</v>
      </c>
      <c r="N2789">
        <f t="shared" si="261"/>
        <v>1783.1665</v>
      </c>
      <c r="O2789">
        <f t="shared" si="262"/>
        <v>0</v>
      </c>
      <c r="P2789">
        <f t="shared" si="263"/>
        <v>1783.1665</v>
      </c>
    </row>
    <row r="2790" spans="1:16" x14ac:dyDescent="0.3">
      <c r="A2790">
        <v>13087500</v>
      </c>
      <c r="B2790" t="s">
        <v>10</v>
      </c>
      <c r="C2790" s="1">
        <v>36821</v>
      </c>
      <c r="D2790">
        <v>900</v>
      </c>
      <c r="E2790">
        <v>1047207</v>
      </c>
      <c r="F2790">
        <v>0</v>
      </c>
      <c r="G2790">
        <v>182894</v>
      </c>
      <c r="H2790">
        <v>50656</v>
      </c>
      <c r="I2790" s="1">
        <v>36821</v>
      </c>
      <c r="J2790">
        <v>2000</v>
      </c>
      <c r="K2790">
        <f t="shared" si="258"/>
        <v>10</v>
      </c>
      <c r="L2790">
        <f t="shared" si="259"/>
        <v>22</v>
      </c>
      <c r="M2790">
        <f t="shared" si="260"/>
        <v>2000</v>
      </c>
      <c r="N2790">
        <f t="shared" si="261"/>
        <v>1785.15</v>
      </c>
      <c r="O2790">
        <f t="shared" si="262"/>
        <v>0</v>
      </c>
      <c r="P2790">
        <f t="shared" si="263"/>
        <v>1785.15</v>
      </c>
    </row>
    <row r="2791" spans="1:16" x14ac:dyDescent="0.3">
      <c r="A2791">
        <v>13087500</v>
      </c>
      <c r="B2791" t="s">
        <v>10</v>
      </c>
      <c r="C2791" s="1">
        <v>36822</v>
      </c>
      <c r="D2791">
        <v>666</v>
      </c>
      <c r="E2791">
        <v>1048528</v>
      </c>
      <c r="F2791">
        <v>0</v>
      </c>
      <c r="G2791">
        <v>182894</v>
      </c>
      <c r="H2791">
        <v>50656</v>
      </c>
      <c r="I2791" s="1">
        <v>36822</v>
      </c>
      <c r="J2791">
        <v>2000</v>
      </c>
      <c r="K2791">
        <f t="shared" si="258"/>
        <v>10</v>
      </c>
      <c r="L2791">
        <f t="shared" si="259"/>
        <v>23</v>
      </c>
      <c r="M2791">
        <f t="shared" si="260"/>
        <v>2000</v>
      </c>
      <c r="N2791">
        <f t="shared" si="261"/>
        <v>1321.011</v>
      </c>
      <c r="O2791">
        <f t="shared" si="262"/>
        <v>0</v>
      </c>
      <c r="P2791">
        <f t="shared" si="263"/>
        <v>1321.011</v>
      </c>
    </row>
    <row r="2792" spans="1:16" x14ac:dyDescent="0.3">
      <c r="A2792">
        <v>13087500</v>
      </c>
      <c r="B2792" t="s">
        <v>10</v>
      </c>
      <c r="C2792" s="1">
        <v>36823</v>
      </c>
      <c r="D2792">
        <v>242</v>
      </c>
      <c r="E2792">
        <v>1049007</v>
      </c>
      <c r="F2792">
        <v>0</v>
      </c>
      <c r="G2792">
        <v>182894</v>
      </c>
      <c r="H2792">
        <v>50656</v>
      </c>
      <c r="I2792" s="1">
        <v>36823</v>
      </c>
      <c r="J2792">
        <v>2000</v>
      </c>
      <c r="K2792">
        <f t="shared" si="258"/>
        <v>10</v>
      </c>
      <c r="L2792">
        <f t="shared" si="259"/>
        <v>24</v>
      </c>
      <c r="M2792">
        <f t="shared" si="260"/>
        <v>2000</v>
      </c>
      <c r="N2792">
        <f t="shared" si="261"/>
        <v>480.00700000000001</v>
      </c>
      <c r="O2792">
        <f t="shared" si="262"/>
        <v>0</v>
      </c>
      <c r="P2792">
        <f t="shared" si="263"/>
        <v>480.00700000000001</v>
      </c>
    </row>
    <row r="2793" spans="1:16" x14ac:dyDescent="0.3">
      <c r="A2793">
        <v>13087500</v>
      </c>
      <c r="B2793" t="s">
        <v>10</v>
      </c>
      <c r="C2793" s="1">
        <v>36824</v>
      </c>
      <c r="D2793">
        <v>105</v>
      </c>
      <c r="E2793">
        <v>1049215</v>
      </c>
      <c r="F2793">
        <v>0</v>
      </c>
      <c r="G2793">
        <v>182894</v>
      </c>
      <c r="H2793">
        <v>50656</v>
      </c>
      <c r="I2793" s="1">
        <v>36824</v>
      </c>
      <c r="J2793">
        <v>2000</v>
      </c>
      <c r="K2793">
        <f t="shared" si="258"/>
        <v>10</v>
      </c>
      <c r="L2793">
        <f t="shared" si="259"/>
        <v>25</v>
      </c>
      <c r="M2793">
        <f t="shared" si="260"/>
        <v>2000</v>
      </c>
      <c r="N2793">
        <f t="shared" si="261"/>
        <v>208.26750000000001</v>
      </c>
      <c r="O2793">
        <f t="shared" si="262"/>
        <v>0</v>
      </c>
      <c r="P2793">
        <f t="shared" si="263"/>
        <v>208.26750000000001</v>
      </c>
    </row>
    <row r="2794" spans="1:16" x14ac:dyDescent="0.3">
      <c r="A2794">
        <v>13087500</v>
      </c>
      <c r="B2794" t="s">
        <v>10</v>
      </c>
      <c r="C2794" s="1">
        <v>36825</v>
      </c>
      <c r="D2794">
        <v>0</v>
      </c>
      <c r="E2794">
        <v>1049215</v>
      </c>
      <c r="F2794">
        <v>0</v>
      </c>
      <c r="G2794">
        <v>182894</v>
      </c>
      <c r="H2794">
        <v>50656</v>
      </c>
      <c r="I2794" s="1">
        <v>36825</v>
      </c>
      <c r="J2794">
        <v>2000</v>
      </c>
      <c r="K2794">
        <f t="shared" si="258"/>
        <v>10</v>
      </c>
      <c r="L2794">
        <f t="shared" si="259"/>
        <v>26</v>
      </c>
      <c r="M2794">
        <f t="shared" si="260"/>
        <v>2000</v>
      </c>
      <c r="N2794">
        <f t="shared" si="261"/>
        <v>0</v>
      </c>
      <c r="O2794">
        <f t="shared" si="262"/>
        <v>0</v>
      </c>
      <c r="P2794">
        <f t="shared" si="263"/>
        <v>0</v>
      </c>
    </row>
    <row r="2795" spans="1:16" x14ac:dyDescent="0.3">
      <c r="A2795">
        <v>13087500</v>
      </c>
      <c r="B2795" t="s">
        <v>10</v>
      </c>
      <c r="C2795" s="1">
        <v>36826</v>
      </c>
      <c r="D2795">
        <v>0</v>
      </c>
      <c r="E2795">
        <v>1049215</v>
      </c>
      <c r="F2795">
        <v>0</v>
      </c>
      <c r="G2795">
        <v>182894</v>
      </c>
      <c r="H2795">
        <v>50656</v>
      </c>
      <c r="I2795" s="1">
        <v>36826</v>
      </c>
      <c r="J2795">
        <v>2000</v>
      </c>
      <c r="K2795">
        <f t="shared" si="258"/>
        <v>10</v>
      </c>
      <c r="L2795">
        <f t="shared" si="259"/>
        <v>27</v>
      </c>
      <c r="M2795">
        <f t="shared" si="260"/>
        <v>2000</v>
      </c>
      <c r="N2795">
        <f t="shared" si="261"/>
        <v>0</v>
      </c>
      <c r="O2795">
        <f t="shared" si="262"/>
        <v>0</v>
      </c>
      <c r="P2795">
        <f t="shared" si="263"/>
        <v>0</v>
      </c>
    </row>
    <row r="2796" spans="1:16" x14ac:dyDescent="0.3">
      <c r="A2796">
        <v>13087500</v>
      </c>
      <c r="B2796" t="s">
        <v>10</v>
      </c>
      <c r="C2796" s="1">
        <v>36827</v>
      </c>
      <c r="D2796">
        <v>0</v>
      </c>
      <c r="E2796">
        <v>1049215</v>
      </c>
      <c r="F2796">
        <v>0</v>
      </c>
      <c r="G2796">
        <v>182894</v>
      </c>
      <c r="H2796">
        <v>50656</v>
      </c>
      <c r="I2796" s="1">
        <v>36827</v>
      </c>
      <c r="J2796">
        <v>2000</v>
      </c>
      <c r="K2796">
        <f t="shared" si="258"/>
        <v>10</v>
      </c>
      <c r="L2796">
        <f t="shared" si="259"/>
        <v>28</v>
      </c>
      <c r="M2796">
        <f t="shared" si="260"/>
        <v>2000</v>
      </c>
      <c r="N2796">
        <f t="shared" si="261"/>
        <v>0</v>
      </c>
      <c r="O2796">
        <f t="shared" si="262"/>
        <v>0</v>
      </c>
      <c r="P2796">
        <f t="shared" si="263"/>
        <v>0</v>
      </c>
    </row>
    <row r="2797" spans="1:16" x14ac:dyDescent="0.3">
      <c r="A2797">
        <v>13087500</v>
      </c>
      <c r="B2797" t="s">
        <v>10</v>
      </c>
      <c r="C2797" s="1">
        <v>36828</v>
      </c>
      <c r="D2797">
        <v>0</v>
      </c>
      <c r="E2797">
        <v>1049215</v>
      </c>
      <c r="F2797">
        <v>0</v>
      </c>
      <c r="G2797">
        <v>182894</v>
      </c>
      <c r="H2797">
        <v>50656</v>
      </c>
      <c r="I2797" s="1">
        <v>36828</v>
      </c>
      <c r="J2797">
        <v>2000</v>
      </c>
      <c r="K2797">
        <f t="shared" si="258"/>
        <v>10</v>
      </c>
      <c r="L2797">
        <f t="shared" si="259"/>
        <v>29</v>
      </c>
      <c r="M2797">
        <f t="shared" si="260"/>
        <v>2000</v>
      </c>
      <c r="N2797">
        <f t="shared" si="261"/>
        <v>0</v>
      </c>
      <c r="O2797">
        <f t="shared" si="262"/>
        <v>0</v>
      </c>
      <c r="P2797">
        <f t="shared" si="263"/>
        <v>0</v>
      </c>
    </row>
    <row r="2798" spans="1:16" x14ac:dyDescent="0.3">
      <c r="A2798">
        <v>13087500</v>
      </c>
      <c r="B2798" t="s">
        <v>10</v>
      </c>
      <c r="C2798" s="1">
        <v>36829</v>
      </c>
      <c r="D2798">
        <v>0</v>
      </c>
      <c r="E2798">
        <v>1049215</v>
      </c>
      <c r="F2798">
        <v>0</v>
      </c>
      <c r="G2798">
        <v>182894</v>
      </c>
      <c r="H2798">
        <v>50656</v>
      </c>
      <c r="I2798" s="1">
        <v>36829</v>
      </c>
      <c r="J2798">
        <v>2000</v>
      </c>
      <c r="K2798">
        <f t="shared" si="258"/>
        <v>10</v>
      </c>
      <c r="L2798">
        <f t="shared" si="259"/>
        <v>30</v>
      </c>
      <c r="M2798">
        <f t="shared" si="260"/>
        <v>2000</v>
      </c>
      <c r="N2798">
        <f t="shared" si="261"/>
        <v>0</v>
      </c>
      <c r="O2798">
        <f t="shared" si="262"/>
        <v>0</v>
      </c>
      <c r="P2798">
        <f t="shared" si="263"/>
        <v>0</v>
      </c>
    </row>
    <row r="2799" spans="1:16" x14ac:dyDescent="0.3">
      <c r="A2799">
        <v>13087500</v>
      </c>
      <c r="B2799" t="s">
        <v>10</v>
      </c>
      <c r="C2799" s="1">
        <v>36830</v>
      </c>
      <c r="D2799">
        <v>0</v>
      </c>
      <c r="E2799">
        <v>1049215</v>
      </c>
      <c r="F2799">
        <v>0</v>
      </c>
      <c r="G2799">
        <v>182894</v>
      </c>
      <c r="H2799">
        <v>50656</v>
      </c>
      <c r="I2799" s="1">
        <v>36830</v>
      </c>
      <c r="J2799">
        <v>2000</v>
      </c>
      <c r="K2799">
        <f t="shared" si="258"/>
        <v>10</v>
      </c>
      <c r="L2799">
        <f t="shared" si="259"/>
        <v>31</v>
      </c>
      <c r="M2799">
        <f t="shared" si="260"/>
        <v>2000</v>
      </c>
      <c r="N2799">
        <f t="shared" si="261"/>
        <v>0</v>
      </c>
      <c r="O2799">
        <f t="shared" si="262"/>
        <v>0</v>
      </c>
      <c r="P2799">
        <f t="shared" si="263"/>
        <v>0</v>
      </c>
    </row>
    <row r="2800" spans="1:16" x14ac:dyDescent="0.3">
      <c r="A2800">
        <v>13087500</v>
      </c>
      <c r="B2800" t="s">
        <v>10</v>
      </c>
      <c r="C2800" s="1">
        <v>36982</v>
      </c>
      <c r="D2800">
        <v>195</v>
      </c>
      <c r="E2800">
        <v>387</v>
      </c>
      <c r="F2800">
        <v>0</v>
      </c>
      <c r="G2800">
        <v>0</v>
      </c>
      <c r="H2800">
        <v>0</v>
      </c>
      <c r="I2800" s="1">
        <v>36982</v>
      </c>
      <c r="J2800">
        <v>2001</v>
      </c>
      <c r="K2800">
        <f t="shared" si="258"/>
        <v>4</v>
      </c>
      <c r="L2800">
        <f t="shared" si="259"/>
        <v>1</v>
      </c>
      <c r="M2800">
        <f t="shared" si="260"/>
        <v>2001</v>
      </c>
      <c r="N2800">
        <f t="shared" si="261"/>
        <v>386.78250000000003</v>
      </c>
      <c r="O2800">
        <f t="shared" si="262"/>
        <v>0</v>
      </c>
      <c r="P2800">
        <f t="shared" si="263"/>
        <v>386.78250000000003</v>
      </c>
    </row>
    <row r="2801" spans="1:16" x14ac:dyDescent="0.3">
      <c r="A2801">
        <v>13087500</v>
      </c>
      <c r="B2801" t="s">
        <v>10</v>
      </c>
      <c r="C2801" s="1">
        <v>36983</v>
      </c>
      <c r="D2801">
        <v>793</v>
      </c>
      <c r="E2801">
        <v>1960</v>
      </c>
      <c r="F2801">
        <v>0</v>
      </c>
      <c r="G2801">
        <v>0</v>
      </c>
      <c r="H2801">
        <v>0</v>
      </c>
      <c r="I2801" s="1">
        <v>36983</v>
      </c>
      <c r="J2801">
        <v>2001</v>
      </c>
      <c r="K2801">
        <f t="shared" si="258"/>
        <v>4</v>
      </c>
      <c r="L2801">
        <f t="shared" si="259"/>
        <v>2</v>
      </c>
      <c r="M2801">
        <f t="shared" si="260"/>
        <v>2001</v>
      </c>
      <c r="N2801">
        <f t="shared" si="261"/>
        <v>1572.9155000000001</v>
      </c>
      <c r="O2801">
        <f t="shared" si="262"/>
        <v>0</v>
      </c>
      <c r="P2801">
        <f t="shared" si="263"/>
        <v>1572.9155000000001</v>
      </c>
    </row>
    <row r="2802" spans="1:16" x14ac:dyDescent="0.3">
      <c r="A2802">
        <v>13087500</v>
      </c>
      <c r="B2802" t="s">
        <v>10</v>
      </c>
      <c r="C2802" s="1">
        <v>36984</v>
      </c>
      <c r="D2802">
        <v>1167</v>
      </c>
      <c r="E2802">
        <v>4274</v>
      </c>
      <c r="F2802">
        <v>0</v>
      </c>
      <c r="G2802">
        <v>0</v>
      </c>
      <c r="H2802">
        <v>0</v>
      </c>
      <c r="I2802" s="1">
        <v>36984</v>
      </c>
      <c r="J2802">
        <v>2001</v>
      </c>
      <c r="K2802">
        <f t="shared" si="258"/>
        <v>4</v>
      </c>
      <c r="L2802">
        <f t="shared" si="259"/>
        <v>3</v>
      </c>
      <c r="M2802">
        <f t="shared" si="260"/>
        <v>2001</v>
      </c>
      <c r="N2802">
        <f t="shared" si="261"/>
        <v>2314.7445000000002</v>
      </c>
      <c r="O2802">
        <f t="shared" si="262"/>
        <v>0</v>
      </c>
      <c r="P2802">
        <f t="shared" si="263"/>
        <v>2314.7445000000002</v>
      </c>
    </row>
    <row r="2803" spans="1:16" x14ac:dyDescent="0.3">
      <c r="A2803">
        <v>13087500</v>
      </c>
      <c r="B2803" t="s">
        <v>10</v>
      </c>
      <c r="C2803" s="1">
        <v>36985</v>
      </c>
      <c r="D2803">
        <v>905</v>
      </c>
      <c r="E2803">
        <v>6070</v>
      </c>
      <c r="F2803">
        <v>0</v>
      </c>
      <c r="G2803">
        <v>0</v>
      </c>
      <c r="H2803">
        <v>0</v>
      </c>
      <c r="I2803" s="1">
        <v>36985</v>
      </c>
      <c r="J2803">
        <v>2001</v>
      </c>
      <c r="K2803">
        <f t="shared" si="258"/>
        <v>4</v>
      </c>
      <c r="L2803">
        <f t="shared" si="259"/>
        <v>4</v>
      </c>
      <c r="M2803">
        <f t="shared" si="260"/>
        <v>2001</v>
      </c>
      <c r="N2803">
        <f t="shared" si="261"/>
        <v>1795.0675000000001</v>
      </c>
      <c r="O2803">
        <f t="shared" si="262"/>
        <v>0</v>
      </c>
      <c r="P2803">
        <f t="shared" si="263"/>
        <v>1795.0675000000001</v>
      </c>
    </row>
    <row r="2804" spans="1:16" x14ac:dyDescent="0.3">
      <c r="A2804">
        <v>13087500</v>
      </c>
      <c r="B2804" t="s">
        <v>10</v>
      </c>
      <c r="C2804" s="1">
        <v>36986</v>
      </c>
      <c r="D2804">
        <v>428</v>
      </c>
      <c r="E2804">
        <v>6918</v>
      </c>
      <c r="F2804">
        <v>0</v>
      </c>
      <c r="G2804">
        <v>0</v>
      </c>
      <c r="H2804">
        <v>0</v>
      </c>
      <c r="I2804" s="1">
        <v>36986</v>
      </c>
      <c r="J2804">
        <v>2001</v>
      </c>
      <c r="K2804">
        <f t="shared" si="258"/>
        <v>4</v>
      </c>
      <c r="L2804">
        <f t="shared" si="259"/>
        <v>5</v>
      </c>
      <c r="M2804">
        <f t="shared" si="260"/>
        <v>2001</v>
      </c>
      <c r="N2804">
        <f t="shared" si="261"/>
        <v>848.93799999999999</v>
      </c>
      <c r="O2804">
        <f t="shared" si="262"/>
        <v>0</v>
      </c>
      <c r="P2804">
        <f t="shared" si="263"/>
        <v>848.93799999999999</v>
      </c>
    </row>
    <row r="2805" spans="1:16" x14ac:dyDescent="0.3">
      <c r="A2805">
        <v>13087500</v>
      </c>
      <c r="B2805" t="s">
        <v>10</v>
      </c>
      <c r="C2805" s="1">
        <v>36987</v>
      </c>
      <c r="D2805">
        <v>497</v>
      </c>
      <c r="E2805">
        <v>7904</v>
      </c>
      <c r="F2805">
        <v>0</v>
      </c>
      <c r="G2805">
        <v>0</v>
      </c>
      <c r="H2805">
        <v>0</v>
      </c>
      <c r="I2805" s="1">
        <v>36987</v>
      </c>
      <c r="J2805">
        <v>2001</v>
      </c>
      <c r="K2805">
        <f t="shared" si="258"/>
        <v>4</v>
      </c>
      <c r="L2805">
        <f t="shared" si="259"/>
        <v>6</v>
      </c>
      <c r="M2805">
        <f t="shared" si="260"/>
        <v>2001</v>
      </c>
      <c r="N2805">
        <f t="shared" si="261"/>
        <v>985.79949999999997</v>
      </c>
      <c r="O2805">
        <f t="shared" si="262"/>
        <v>0</v>
      </c>
      <c r="P2805">
        <f t="shared" si="263"/>
        <v>985.79949999999997</v>
      </c>
    </row>
    <row r="2806" spans="1:16" x14ac:dyDescent="0.3">
      <c r="A2806">
        <v>13087500</v>
      </c>
      <c r="B2806" t="s">
        <v>10</v>
      </c>
      <c r="C2806" s="1">
        <v>36988</v>
      </c>
      <c r="D2806">
        <v>334</v>
      </c>
      <c r="E2806">
        <v>8567</v>
      </c>
      <c r="F2806">
        <v>0</v>
      </c>
      <c r="G2806">
        <v>0</v>
      </c>
      <c r="H2806">
        <v>0</v>
      </c>
      <c r="I2806" s="1">
        <v>36988</v>
      </c>
      <c r="J2806">
        <v>2001</v>
      </c>
      <c r="K2806">
        <f t="shared" si="258"/>
        <v>4</v>
      </c>
      <c r="L2806">
        <f t="shared" si="259"/>
        <v>7</v>
      </c>
      <c r="M2806">
        <f t="shared" si="260"/>
        <v>2001</v>
      </c>
      <c r="N2806">
        <f t="shared" si="261"/>
        <v>662.48900000000003</v>
      </c>
      <c r="O2806">
        <f t="shared" si="262"/>
        <v>0</v>
      </c>
      <c r="P2806">
        <f t="shared" si="263"/>
        <v>662.48900000000003</v>
      </c>
    </row>
    <row r="2807" spans="1:16" x14ac:dyDescent="0.3">
      <c r="A2807">
        <v>13087500</v>
      </c>
      <c r="B2807" t="s">
        <v>10</v>
      </c>
      <c r="C2807" s="1">
        <v>36989</v>
      </c>
      <c r="D2807">
        <v>554</v>
      </c>
      <c r="E2807">
        <v>9666</v>
      </c>
      <c r="F2807">
        <v>0</v>
      </c>
      <c r="G2807">
        <v>0</v>
      </c>
      <c r="H2807">
        <v>0</v>
      </c>
      <c r="I2807" s="1">
        <v>36989</v>
      </c>
      <c r="J2807">
        <v>2001</v>
      </c>
      <c r="K2807">
        <f t="shared" si="258"/>
        <v>4</v>
      </c>
      <c r="L2807">
        <f t="shared" si="259"/>
        <v>8</v>
      </c>
      <c r="M2807">
        <f t="shared" si="260"/>
        <v>2001</v>
      </c>
      <c r="N2807">
        <f t="shared" si="261"/>
        <v>1098.8589999999999</v>
      </c>
      <c r="O2807">
        <f t="shared" si="262"/>
        <v>0</v>
      </c>
      <c r="P2807">
        <f t="shared" si="263"/>
        <v>1098.8589999999999</v>
      </c>
    </row>
    <row r="2808" spans="1:16" x14ac:dyDescent="0.3">
      <c r="A2808">
        <v>13087500</v>
      </c>
      <c r="B2808" t="s">
        <v>10</v>
      </c>
      <c r="C2808" s="1">
        <v>36990</v>
      </c>
      <c r="D2808">
        <v>781</v>
      </c>
      <c r="E2808">
        <v>11215</v>
      </c>
      <c r="F2808">
        <v>0</v>
      </c>
      <c r="G2808">
        <v>0</v>
      </c>
      <c r="H2808">
        <v>0</v>
      </c>
      <c r="I2808" s="1">
        <v>36990</v>
      </c>
      <c r="J2808">
        <v>2001</v>
      </c>
      <c r="K2808">
        <f t="shared" si="258"/>
        <v>4</v>
      </c>
      <c r="L2808">
        <f t="shared" si="259"/>
        <v>9</v>
      </c>
      <c r="M2808">
        <f t="shared" si="260"/>
        <v>2001</v>
      </c>
      <c r="N2808">
        <f t="shared" si="261"/>
        <v>1549.1134999999999</v>
      </c>
      <c r="O2808">
        <f t="shared" si="262"/>
        <v>0</v>
      </c>
      <c r="P2808">
        <f t="shared" si="263"/>
        <v>1549.1134999999999</v>
      </c>
    </row>
    <row r="2809" spans="1:16" x14ac:dyDescent="0.3">
      <c r="A2809">
        <v>13087500</v>
      </c>
      <c r="B2809" t="s">
        <v>10</v>
      </c>
      <c r="C2809" s="1">
        <v>36991</v>
      </c>
      <c r="D2809">
        <v>854</v>
      </c>
      <c r="E2809">
        <v>12909</v>
      </c>
      <c r="F2809">
        <v>0</v>
      </c>
      <c r="G2809">
        <v>0</v>
      </c>
      <c r="H2809">
        <v>0</v>
      </c>
      <c r="I2809" s="1">
        <v>36991</v>
      </c>
      <c r="J2809">
        <v>2001</v>
      </c>
      <c r="K2809">
        <f t="shared" si="258"/>
        <v>4</v>
      </c>
      <c r="L2809">
        <f t="shared" si="259"/>
        <v>10</v>
      </c>
      <c r="M2809">
        <f t="shared" si="260"/>
        <v>2001</v>
      </c>
      <c r="N2809">
        <f t="shared" si="261"/>
        <v>1693.9090000000001</v>
      </c>
      <c r="O2809">
        <f t="shared" si="262"/>
        <v>0</v>
      </c>
      <c r="P2809">
        <f t="shared" si="263"/>
        <v>1693.9090000000001</v>
      </c>
    </row>
    <row r="2810" spans="1:16" x14ac:dyDescent="0.3">
      <c r="A2810">
        <v>13087500</v>
      </c>
      <c r="B2810" t="s">
        <v>10</v>
      </c>
      <c r="C2810" s="1">
        <v>36992</v>
      </c>
      <c r="D2810">
        <v>756</v>
      </c>
      <c r="E2810">
        <v>14408</v>
      </c>
      <c r="F2810">
        <v>0</v>
      </c>
      <c r="G2810">
        <v>0</v>
      </c>
      <c r="H2810">
        <v>0</v>
      </c>
      <c r="I2810" s="1">
        <v>36992</v>
      </c>
      <c r="J2810">
        <v>2001</v>
      </c>
      <c r="K2810">
        <f t="shared" si="258"/>
        <v>4</v>
      </c>
      <c r="L2810">
        <f t="shared" si="259"/>
        <v>11</v>
      </c>
      <c r="M2810">
        <f t="shared" si="260"/>
        <v>2001</v>
      </c>
      <c r="N2810">
        <f t="shared" si="261"/>
        <v>1499.5260000000001</v>
      </c>
      <c r="O2810">
        <f t="shared" si="262"/>
        <v>0</v>
      </c>
      <c r="P2810">
        <f t="shared" si="263"/>
        <v>1499.5260000000001</v>
      </c>
    </row>
    <row r="2811" spans="1:16" x14ac:dyDescent="0.3">
      <c r="A2811">
        <v>13087500</v>
      </c>
      <c r="B2811" t="s">
        <v>10</v>
      </c>
      <c r="C2811" s="1">
        <v>36993</v>
      </c>
      <c r="D2811">
        <v>746</v>
      </c>
      <c r="E2811">
        <v>15888</v>
      </c>
      <c r="F2811">
        <v>0</v>
      </c>
      <c r="G2811">
        <v>0</v>
      </c>
      <c r="H2811">
        <v>0</v>
      </c>
      <c r="I2811" s="1">
        <v>36993</v>
      </c>
      <c r="J2811">
        <v>2001</v>
      </c>
      <c r="K2811">
        <f t="shared" si="258"/>
        <v>4</v>
      </c>
      <c r="L2811">
        <f t="shared" si="259"/>
        <v>12</v>
      </c>
      <c r="M2811">
        <f t="shared" si="260"/>
        <v>2001</v>
      </c>
      <c r="N2811">
        <f t="shared" si="261"/>
        <v>1479.691</v>
      </c>
      <c r="O2811">
        <f t="shared" si="262"/>
        <v>0</v>
      </c>
      <c r="P2811">
        <f t="shared" si="263"/>
        <v>1479.691</v>
      </c>
    </row>
    <row r="2812" spans="1:16" x14ac:dyDescent="0.3">
      <c r="A2812">
        <v>13087500</v>
      </c>
      <c r="B2812" t="s">
        <v>10</v>
      </c>
      <c r="C2812" s="1">
        <v>36994</v>
      </c>
      <c r="D2812">
        <v>759</v>
      </c>
      <c r="E2812">
        <v>17393</v>
      </c>
      <c r="F2812">
        <v>0</v>
      </c>
      <c r="G2812">
        <v>0</v>
      </c>
      <c r="H2812">
        <v>0</v>
      </c>
      <c r="I2812" s="1">
        <v>36994</v>
      </c>
      <c r="J2812">
        <v>2001</v>
      </c>
      <c r="K2812">
        <f t="shared" si="258"/>
        <v>4</v>
      </c>
      <c r="L2812">
        <f t="shared" si="259"/>
        <v>13</v>
      </c>
      <c r="M2812">
        <f t="shared" si="260"/>
        <v>2001</v>
      </c>
      <c r="N2812">
        <f t="shared" si="261"/>
        <v>1505.4765</v>
      </c>
      <c r="O2812">
        <f t="shared" si="262"/>
        <v>0</v>
      </c>
      <c r="P2812">
        <f t="shared" si="263"/>
        <v>1505.4765</v>
      </c>
    </row>
    <row r="2813" spans="1:16" x14ac:dyDescent="0.3">
      <c r="A2813">
        <v>13087500</v>
      </c>
      <c r="B2813" t="s">
        <v>10</v>
      </c>
      <c r="C2813" s="1">
        <v>36995</v>
      </c>
      <c r="D2813">
        <v>745</v>
      </c>
      <c r="E2813">
        <v>18871</v>
      </c>
      <c r="F2813">
        <v>0</v>
      </c>
      <c r="G2813">
        <v>0</v>
      </c>
      <c r="H2813">
        <v>0</v>
      </c>
      <c r="I2813" s="1">
        <v>36995</v>
      </c>
      <c r="J2813">
        <v>2001</v>
      </c>
      <c r="K2813">
        <f t="shared" si="258"/>
        <v>4</v>
      </c>
      <c r="L2813">
        <f t="shared" si="259"/>
        <v>14</v>
      </c>
      <c r="M2813">
        <f t="shared" si="260"/>
        <v>2001</v>
      </c>
      <c r="N2813">
        <f t="shared" si="261"/>
        <v>1477.7075</v>
      </c>
      <c r="O2813">
        <f t="shared" si="262"/>
        <v>0</v>
      </c>
      <c r="P2813">
        <f t="shared" si="263"/>
        <v>1477.7075</v>
      </c>
    </row>
    <row r="2814" spans="1:16" x14ac:dyDescent="0.3">
      <c r="A2814">
        <v>13087500</v>
      </c>
      <c r="B2814" t="s">
        <v>10</v>
      </c>
      <c r="C2814" s="1">
        <v>36996</v>
      </c>
      <c r="D2814">
        <v>744</v>
      </c>
      <c r="E2814">
        <v>20347</v>
      </c>
      <c r="F2814">
        <v>0</v>
      </c>
      <c r="G2814">
        <v>0</v>
      </c>
      <c r="H2814">
        <v>0</v>
      </c>
      <c r="I2814" s="1">
        <v>36996</v>
      </c>
      <c r="J2814">
        <v>2001</v>
      </c>
      <c r="K2814">
        <f t="shared" si="258"/>
        <v>4</v>
      </c>
      <c r="L2814">
        <f t="shared" si="259"/>
        <v>15</v>
      </c>
      <c r="M2814">
        <f t="shared" si="260"/>
        <v>2001</v>
      </c>
      <c r="N2814">
        <f t="shared" si="261"/>
        <v>1475.7239999999999</v>
      </c>
      <c r="O2814">
        <f t="shared" si="262"/>
        <v>0</v>
      </c>
      <c r="P2814">
        <f t="shared" si="263"/>
        <v>1475.7239999999999</v>
      </c>
    </row>
    <row r="2815" spans="1:16" x14ac:dyDescent="0.3">
      <c r="A2815">
        <v>13087500</v>
      </c>
      <c r="B2815" t="s">
        <v>10</v>
      </c>
      <c r="C2815" s="1">
        <v>36997</v>
      </c>
      <c r="D2815">
        <v>923</v>
      </c>
      <c r="E2815">
        <v>22178</v>
      </c>
      <c r="F2815">
        <v>0</v>
      </c>
      <c r="G2815">
        <v>0</v>
      </c>
      <c r="H2815">
        <v>0</v>
      </c>
      <c r="I2815" s="1">
        <v>36997</v>
      </c>
      <c r="J2815">
        <v>2001</v>
      </c>
      <c r="K2815">
        <f t="shared" si="258"/>
        <v>4</v>
      </c>
      <c r="L2815">
        <f t="shared" si="259"/>
        <v>16</v>
      </c>
      <c r="M2815">
        <f t="shared" si="260"/>
        <v>2001</v>
      </c>
      <c r="N2815">
        <f t="shared" si="261"/>
        <v>1830.7705000000001</v>
      </c>
      <c r="O2815">
        <f t="shared" si="262"/>
        <v>0</v>
      </c>
      <c r="P2815">
        <f t="shared" si="263"/>
        <v>1830.7705000000001</v>
      </c>
    </row>
    <row r="2816" spans="1:16" x14ac:dyDescent="0.3">
      <c r="A2816">
        <v>13087500</v>
      </c>
      <c r="B2816" t="s">
        <v>10</v>
      </c>
      <c r="C2816" s="1">
        <v>36998</v>
      </c>
      <c r="D2816">
        <v>1213</v>
      </c>
      <c r="E2816">
        <v>24584</v>
      </c>
      <c r="F2816">
        <v>0</v>
      </c>
      <c r="G2816">
        <v>0</v>
      </c>
      <c r="H2816">
        <v>0</v>
      </c>
      <c r="I2816" s="1">
        <v>36998</v>
      </c>
      <c r="J2816">
        <v>2001</v>
      </c>
      <c r="K2816">
        <f t="shared" si="258"/>
        <v>4</v>
      </c>
      <c r="L2816">
        <f t="shared" si="259"/>
        <v>17</v>
      </c>
      <c r="M2816">
        <f t="shared" si="260"/>
        <v>2001</v>
      </c>
      <c r="N2816">
        <f t="shared" si="261"/>
        <v>2405.9855000000002</v>
      </c>
      <c r="O2816">
        <f t="shared" si="262"/>
        <v>0</v>
      </c>
      <c r="P2816">
        <f t="shared" si="263"/>
        <v>2405.9855000000002</v>
      </c>
    </row>
    <row r="2817" spans="1:16" x14ac:dyDescent="0.3">
      <c r="A2817">
        <v>13087500</v>
      </c>
      <c r="B2817" t="s">
        <v>10</v>
      </c>
      <c r="C2817" s="1">
        <v>36999</v>
      </c>
      <c r="D2817">
        <v>1292</v>
      </c>
      <c r="E2817">
        <v>27146</v>
      </c>
      <c r="F2817">
        <v>0</v>
      </c>
      <c r="G2817">
        <v>0</v>
      </c>
      <c r="H2817">
        <v>0</v>
      </c>
      <c r="I2817" s="1">
        <v>36999</v>
      </c>
      <c r="J2817">
        <v>2001</v>
      </c>
      <c r="K2817">
        <f t="shared" si="258"/>
        <v>4</v>
      </c>
      <c r="L2817">
        <f t="shared" si="259"/>
        <v>18</v>
      </c>
      <c r="M2817">
        <f t="shared" si="260"/>
        <v>2001</v>
      </c>
      <c r="N2817">
        <f t="shared" si="261"/>
        <v>2562.6820000000002</v>
      </c>
      <c r="O2817">
        <f t="shared" si="262"/>
        <v>0</v>
      </c>
      <c r="P2817">
        <f t="shared" si="263"/>
        <v>2562.6820000000002</v>
      </c>
    </row>
    <row r="2818" spans="1:16" x14ac:dyDescent="0.3">
      <c r="A2818">
        <v>13087500</v>
      </c>
      <c r="B2818" t="s">
        <v>10</v>
      </c>
      <c r="C2818" s="1">
        <v>37000</v>
      </c>
      <c r="D2818">
        <v>1292</v>
      </c>
      <c r="E2818">
        <v>29709</v>
      </c>
      <c r="F2818">
        <v>0</v>
      </c>
      <c r="G2818">
        <v>0</v>
      </c>
      <c r="H2818">
        <v>0</v>
      </c>
      <c r="I2818" s="1">
        <v>37000</v>
      </c>
      <c r="J2818">
        <v>2001</v>
      </c>
      <c r="K2818">
        <f t="shared" si="258"/>
        <v>4</v>
      </c>
      <c r="L2818">
        <f t="shared" si="259"/>
        <v>19</v>
      </c>
      <c r="M2818">
        <f t="shared" si="260"/>
        <v>2001</v>
      </c>
      <c r="N2818">
        <f t="shared" si="261"/>
        <v>2562.6820000000002</v>
      </c>
      <c r="O2818">
        <f t="shared" si="262"/>
        <v>0</v>
      </c>
      <c r="P2818">
        <f t="shared" si="263"/>
        <v>2562.6820000000002</v>
      </c>
    </row>
    <row r="2819" spans="1:16" x14ac:dyDescent="0.3">
      <c r="A2819">
        <v>13087500</v>
      </c>
      <c r="B2819" t="s">
        <v>10</v>
      </c>
      <c r="C2819" s="1">
        <v>37001</v>
      </c>
      <c r="D2819">
        <v>1241</v>
      </c>
      <c r="E2819">
        <v>32170</v>
      </c>
      <c r="F2819">
        <v>0</v>
      </c>
      <c r="G2819">
        <v>0</v>
      </c>
      <c r="H2819">
        <v>0</v>
      </c>
      <c r="I2819" s="1">
        <v>37001</v>
      </c>
      <c r="J2819">
        <v>2001</v>
      </c>
      <c r="K2819">
        <f t="shared" ref="K2819:K2882" si="264">MONTH(I2819)</f>
        <v>4</v>
      </c>
      <c r="L2819">
        <f t="shared" ref="L2819:L2882" si="265">DAY(I2819)</f>
        <v>20</v>
      </c>
      <c r="M2819">
        <f t="shared" ref="M2819:M2882" si="266">YEAR(I2819)</f>
        <v>2001</v>
      </c>
      <c r="N2819">
        <f t="shared" ref="N2819:N2882" si="267">D2819*1.9835</f>
        <v>2461.5235000000002</v>
      </c>
      <c r="O2819">
        <f t="shared" ref="O2819:O2882" si="268">F2819*1.9835</f>
        <v>0</v>
      </c>
      <c r="P2819">
        <f t="shared" ref="P2819:P2882" si="269">(D2819-F2819)*1.9835</f>
        <v>2461.5235000000002</v>
      </c>
    </row>
    <row r="2820" spans="1:16" x14ac:dyDescent="0.3">
      <c r="A2820">
        <v>13087500</v>
      </c>
      <c r="B2820" t="s">
        <v>10</v>
      </c>
      <c r="C2820" s="1">
        <v>37002</v>
      </c>
      <c r="D2820">
        <v>1119</v>
      </c>
      <c r="E2820">
        <v>34390</v>
      </c>
      <c r="F2820">
        <v>0</v>
      </c>
      <c r="G2820">
        <v>0</v>
      </c>
      <c r="H2820">
        <v>0</v>
      </c>
      <c r="I2820" s="1">
        <v>37002</v>
      </c>
      <c r="J2820">
        <v>2001</v>
      </c>
      <c r="K2820">
        <f t="shared" si="264"/>
        <v>4</v>
      </c>
      <c r="L2820">
        <f t="shared" si="265"/>
        <v>21</v>
      </c>
      <c r="M2820">
        <f t="shared" si="266"/>
        <v>2001</v>
      </c>
      <c r="N2820">
        <f t="shared" si="267"/>
        <v>2219.5365000000002</v>
      </c>
      <c r="O2820">
        <f t="shared" si="268"/>
        <v>0</v>
      </c>
      <c r="P2820">
        <f t="shared" si="269"/>
        <v>2219.5365000000002</v>
      </c>
    </row>
    <row r="2821" spans="1:16" x14ac:dyDescent="0.3">
      <c r="A2821">
        <v>13087500</v>
      </c>
      <c r="B2821" t="s">
        <v>10</v>
      </c>
      <c r="C2821" s="1">
        <v>37003</v>
      </c>
      <c r="D2821">
        <v>1187</v>
      </c>
      <c r="E2821">
        <v>36744</v>
      </c>
      <c r="F2821">
        <v>0</v>
      </c>
      <c r="G2821">
        <v>0</v>
      </c>
      <c r="H2821">
        <v>0</v>
      </c>
      <c r="I2821" s="1">
        <v>37003</v>
      </c>
      <c r="J2821">
        <v>2001</v>
      </c>
      <c r="K2821">
        <f t="shared" si="264"/>
        <v>4</v>
      </c>
      <c r="L2821">
        <f t="shared" si="265"/>
        <v>22</v>
      </c>
      <c r="M2821">
        <f t="shared" si="266"/>
        <v>2001</v>
      </c>
      <c r="N2821">
        <f t="shared" si="267"/>
        <v>2354.4144999999999</v>
      </c>
      <c r="O2821">
        <f t="shared" si="268"/>
        <v>0</v>
      </c>
      <c r="P2821">
        <f t="shared" si="269"/>
        <v>2354.4144999999999</v>
      </c>
    </row>
    <row r="2822" spans="1:16" x14ac:dyDescent="0.3">
      <c r="A2822">
        <v>13087500</v>
      </c>
      <c r="B2822" t="s">
        <v>10</v>
      </c>
      <c r="C2822" s="1">
        <v>37004</v>
      </c>
      <c r="D2822">
        <v>1334</v>
      </c>
      <c r="E2822">
        <v>39390</v>
      </c>
      <c r="F2822">
        <v>0</v>
      </c>
      <c r="G2822">
        <v>0</v>
      </c>
      <c r="H2822">
        <v>0</v>
      </c>
      <c r="I2822" s="1">
        <v>37004</v>
      </c>
      <c r="J2822">
        <v>2001</v>
      </c>
      <c r="K2822">
        <f t="shared" si="264"/>
        <v>4</v>
      </c>
      <c r="L2822">
        <f t="shared" si="265"/>
        <v>23</v>
      </c>
      <c r="M2822">
        <f t="shared" si="266"/>
        <v>2001</v>
      </c>
      <c r="N2822">
        <f t="shared" si="267"/>
        <v>2645.989</v>
      </c>
      <c r="O2822">
        <f t="shared" si="268"/>
        <v>0</v>
      </c>
      <c r="P2822">
        <f t="shared" si="269"/>
        <v>2645.989</v>
      </c>
    </row>
    <row r="2823" spans="1:16" x14ac:dyDescent="0.3">
      <c r="A2823">
        <v>13087500</v>
      </c>
      <c r="B2823" t="s">
        <v>10</v>
      </c>
      <c r="C2823" s="1">
        <v>37005</v>
      </c>
      <c r="D2823">
        <v>1573</v>
      </c>
      <c r="E2823">
        <v>42510</v>
      </c>
      <c r="F2823">
        <v>0</v>
      </c>
      <c r="G2823">
        <v>0</v>
      </c>
      <c r="H2823">
        <v>0</v>
      </c>
      <c r="I2823" s="1">
        <v>37005</v>
      </c>
      <c r="J2823">
        <v>2001</v>
      </c>
      <c r="K2823">
        <f t="shared" si="264"/>
        <v>4</v>
      </c>
      <c r="L2823">
        <f t="shared" si="265"/>
        <v>24</v>
      </c>
      <c r="M2823">
        <f t="shared" si="266"/>
        <v>2001</v>
      </c>
      <c r="N2823">
        <f t="shared" si="267"/>
        <v>3120.0455000000002</v>
      </c>
      <c r="O2823">
        <f t="shared" si="268"/>
        <v>0</v>
      </c>
      <c r="P2823">
        <f t="shared" si="269"/>
        <v>3120.0455000000002</v>
      </c>
    </row>
    <row r="2824" spans="1:16" x14ac:dyDescent="0.3">
      <c r="A2824">
        <v>13087500</v>
      </c>
      <c r="B2824" t="s">
        <v>10</v>
      </c>
      <c r="C2824" s="1">
        <v>37006</v>
      </c>
      <c r="D2824">
        <v>1853</v>
      </c>
      <c r="E2824">
        <v>46186</v>
      </c>
      <c r="F2824">
        <v>0</v>
      </c>
      <c r="G2824">
        <v>0</v>
      </c>
      <c r="H2824">
        <v>0</v>
      </c>
      <c r="I2824" s="1">
        <v>37006</v>
      </c>
      <c r="J2824">
        <v>2001</v>
      </c>
      <c r="K2824">
        <f t="shared" si="264"/>
        <v>4</v>
      </c>
      <c r="L2824">
        <f t="shared" si="265"/>
        <v>25</v>
      </c>
      <c r="M2824">
        <f t="shared" si="266"/>
        <v>2001</v>
      </c>
      <c r="N2824">
        <f t="shared" si="267"/>
        <v>3675.4255000000003</v>
      </c>
      <c r="O2824">
        <f t="shared" si="268"/>
        <v>0</v>
      </c>
      <c r="P2824">
        <f t="shared" si="269"/>
        <v>3675.4255000000003</v>
      </c>
    </row>
    <row r="2825" spans="1:16" x14ac:dyDescent="0.3">
      <c r="A2825">
        <v>13087500</v>
      </c>
      <c r="B2825" t="s">
        <v>10</v>
      </c>
      <c r="C2825" s="1">
        <v>37007</v>
      </c>
      <c r="D2825">
        <v>2253</v>
      </c>
      <c r="E2825">
        <v>50655</v>
      </c>
      <c r="F2825">
        <v>0</v>
      </c>
      <c r="G2825">
        <v>0</v>
      </c>
      <c r="H2825">
        <v>0</v>
      </c>
      <c r="I2825" s="1">
        <v>37007</v>
      </c>
      <c r="J2825">
        <v>2001</v>
      </c>
      <c r="K2825">
        <f t="shared" si="264"/>
        <v>4</v>
      </c>
      <c r="L2825">
        <f t="shared" si="265"/>
        <v>26</v>
      </c>
      <c r="M2825">
        <f t="shared" si="266"/>
        <v>2001</v>
      </c>
      <c r="N2825">
        <f t="shared" si="267"/>
        <v>4468.8254999999999</v>
      </c>
      <c r="O2825">
        <f t="shared" si="268"/>
        <v>0</v>
      </c>
      <c r="P2825">
        <f t="shared" si="269"/>
        <v>4468.8254999999999</v>
      </c>
    </row>
    <row r="2826" spans="1:16" x14ac:dyDescent="0.3">
      <c r="A2826">
        <v>13087500</v>
      </c>
      <c r="B2826" t="s">
        <v>10</v>
      </c>
      <c r="C2826" s="1">
        <v>37008</v>
      </c>
      <c r="D2826">
        <v>2522</v>
      </c>
      <c r="E2826">
        <v>55657</v>
      </c>
      <c r="F2826">
        <v>0</v>
      </c>
      <c r="G2826">
        <v>0</v>
      </c>
      <c r="H2826">
        <v>0</v>
      </c>
      <c r="I2826" s="1">
        <v>37008</v>
      </c>
      <c r="J2826">
        <v>2001</v>
      </c>
      <c r="K2826">
        <f t="shared" si="264"/>
        <v>4</v>
      </c>
      <c r="L2826">
        <f t="shared" si="265"/>
        <v>27</v>
      </c>
      <c r="M2826">
        <f t="shared" si="266"/>
        <v>2001</v>
      </c>
      <c r="N2826">
        <f t="shared" si="267"/>
        <v>5002.3869999999997</v>
      </c>
      <c r="O2826">
        <f t="shared" si="268"/>
        <v>0</v>
      </c>
      <c r="P2826">
        <f t="shared" si="269"/>
        <v>5002.3869999999997</v>
      </c>
    </row>
    <row r="2827" spans="1:16" x14ac:dyDescent="0.3">
      <c r="A2827">
        <v>13087500</v>
      </c>
      <c r="B2827" t="s">
        <v>10</v>
      </c>
      <c r="C2827" s="1">
        <v>37009</v>
      </c>
      <c r="D2827">
        <v>2346</v>
      </c>
      <c r="E2827">
        <v>60310</v>
      </c>
      <c r="F2827">
        <v>0</v>
      </c>
      <c r="G2827">
        <v>0</v>
      </c>
      <c r="H2827">
        <v>0</v>
      </c>
      <c r="I2827" s="1">
        <v>37009</v>
      </c>
      <c r="J2827">
        <v>2001</v>
      </c>
      <c r="K2827">
        <f t="shared" si="264"/>
        <v>4</v>
      </c>
      <c r="L2827">
        <f t="shared" si="265"/>
        <v>28</v>
      </c>
      <c r="M2827">
        <f t="shared" si="266"/>
        <v>2001</v>
      </c>
      <c r="N2827">
        <f t="shared" si="267"/>
        <v>4653.2910000000002</v>
      </c>
      <c r="O2827">
        <f t="shared" si="268"/>
        <v>0</v>
      </c>
      <c r="P2827">
        <f t="shared" si="269"/>
        <v>4653.2910000000002</v>
      </c>
    </row>
    <row r="2828" spans="1:16" x14ac:dyDescent="0.3">
      <c r="A2828">
        <v>13087500</v>
      </c>
      <c r="B2828" t="s">
        <v>10</v>
      </c>
      <c r="C2828" s="1">
        <v>37010</v>
      </c>
      <c r="D2828">
        <v>2339</v>
      </c>
      <c r="E2828">
        <v>64950</v>
      </c>
      <c r="F2828">
        <v>0</v>
      </c>
      <c r="G2828">
        <v>0</v>
      </c>
      <c r="H2828">
        <v>0</v>
      </c>
      <c r="I2828" s="1">
        <v>37010</v>
      </c>
      <c r="J2828">
        <v>2001</v>
      </c>
      <c r="K2828">
        <f t="shared" si="264"/>
        <v>4</v>
      </c>
      <c r="L2828">
        <f t="shared" si="265"/>
        <v>29</v>
      </c>
      <c r="M2828">
        <f t="shared" si="266"/>
        <v>2001</v>
      </c>
      <c r="N2828">
        <f t="shared" si="267"/>
        <v>4639.4065000000001</v>
      </c>
      <c r="O2828">
        <f t="shared" si="268"/>
        <v>0</v>
      </c>
      <c r="P2828">
        <f t="shared" si="269"/>
        <v>4639.4065000000001</v>
      </c>
    </row>
    <row r="2829" spans="1:16" x14ac:dyDescent="0.3">
      <c r="A2829">
        <v>13087500</v>
      </c>
      <c r="B2829" t="s">
        <v>10</v>
      </c>
      <c r="C2829" s="1">
        <v>37011</v>
      </c>
      <c r="D2829">
        <v>2431</v>
      </c>
      <c r="E2829">
        <v>69772</v>
      </c>
      <c r="F2829">
        <v>0</v>
      </c>
      <c r="G2829">
        <v>0</v>
      </c>
      <c r="H2829">
        <v>0</v>
      </c>
      <c r="I2829" s="1">
        <v>37011</v>
      </c>
      <c r="J2829">
        <v>2001</v>
      </c>
      <c r="K2829">
        <f t="shared" si="264"/>
        <v>4</v>
      </c>
      <c r="L2829">
        <f t="shared" si="265"/>
        <v>30</v>
      </c>
      <c r="M2829">
        <f t="shared" si="266"/>
        <v>2001</v>
      </c>
      <c r="N2829">
        <f t="shared" si="267"/>
        <v>4821.8885</v>
      </c>
      <c r="O2829">
        <f t="shared" si="268"/>
        <v>0</v>
      </c>
      <c r="P2829">
        <f t="shared" si="269"/>
        <v>4821.8885</v>
      </c>
    </row>
    <row r="2830" spans="1:16" x14ac:dyDescent="0.3">
      <c r="A2830">
        <v>13087500</v>
      </c>
      <c r="B2830" t="s">
        <v>10</v>
      </c>
      <c r="C2830" s="1">
        <v>37012</v>
      </c>
      <c r="D2830">
        <v>2609</v>
      </c>
      <c r="E2830">
        <v>74947</v>
      </c>
      <c r="F2830">
        <v>0</v>
      </c>
      <c r="G2830">
        <v>0</v>
      </c>
      <c r="H2830">
        <v>0</v>
      </c>
      <c r="I2830" s="1">
        <v>37012</v>
      </c>
      <c r="J2830">
        <v>2001</v>
      </c>
      <c r="K2830">
        <f t="shared" si="264"/>
        <v>5</v>
      </c>
      <c r="L2830">
        <f t="shared" si="265"/>
        <v>1</v>
      </c>
      <c r="M2830">
        <f t="shared" si="266"/>
        <v>2001</v>
      </c>
      <c r="N2830">
        <f t="shared" si="267"/>
        <v>5174.9515000000001</v>
      </c>
      <c r="O2830">
        <f t="shared" si="268"/>
        <v>0</v>
      </c>
      <c r="P2830">
        <f t="shared" si="269"/>
        <v>5174.9515000000001</v>
      </c>
    </row>
    <row r="2831" spans="1:16" x14ac:dyDescent="0.3">
      <c r="A2831">
        <v>13087500</v>
      </c>
      <c r="B2831" t="s">
        <v>10</v>
      </c>
      <c r="C2831" s="1">
        <v>37013</v>
      </c>
      <c r="D2831">
        <v>2717</v>
      </c>
      <c r="E2831">
        <v>80336</v>
      </c>
      <c r="F2831">
        <v>0</v>
      </c>
      <c r="G2831">
        <v>0</v>
      </c>
      <c r="H2831">
        <v>0</v>
      </c>
      <c r="I2831" s="1">
        <v>37013</v>
      </c>
      <c r="J2831">
        <v>2001</v>
      </c>
      <c r="K2831">
        <f t="shared" si="264"/>
        <v>5</v>
      </c>
      <c r="L2831">
        <f t="shared" si="265"/>
        <v>2</v>
      </c>
      <c r="M2831">
        <f t="shared" si="266"/>
        <v>2001</v>
      </c>
      <c r="N2831">
        <f t="shared" si="267"/>
        <v>5389.1695</v>
      </c>
      <c r="O2831">
        <f t="shared" si="268"/>
        <v>0</v>
      </c>
      <c r="P2831">
        <f t="shared" si="269"/>
        <v>5389.1695</v>
      </c>
    </row>
    <row r="2832" spans="1:16" x14ac:dyDescent="0.3">
      <c r="A2832">
        <v>13087500</v>
      </c>
      <c r="B2832" t="s">
        <v>10</v>
      </c>
      <c r="C2832" s="1">
        <v>37014</v>
      </c>
      <c r="D2832">
        <v>2808</v>
      </c>
      <c r="E2832">
        <v>85905</v>
      </c>
      <c r="F2832">
        <v>0</v>
      </c>
      <c r="G2832">
        <v>0</v>
      </c>
      <c r="H2832">
        <v>0</v>
      </c>
      <c r="I2832" s="1">
        <v>37014</v>
      </c>
      <c r="J2832">
        <v>2001</v>
      </c>
      <c r="K2832">
        <f t="shared" si="264"/>
        <v>5</v>
      </c>
      <c r="L2832">
        <f t="shared" si="265"/>
        <v>3</v>
      </c>
      <c r="M2832">
        <f t="shared" si="266"/>
        <v>2001</v>
      </c>
      <c r="N2832">
        <f t="shared" si="267"/>
        <v>5569.6679999999997</v>
      </c>
      <c r="O2832">
        <f t="shared" si="268"/>
        <v>0</v>
      </c>
      <c r="P2832">
        <f t="shared" si="269"/>
        <v>5569.6679999999997</v>
      </c>
    </row>
    <row r="2833" spans="1:16" x14ac:dyDescent="0.3">
      <c r="A2833">
        <v>13087500</v>
      </c>
      <c r="B2833" t="s">
        <v>10</v>
      </c>
      <c r="C2833" s="1">
        <v>37015</v>
      </c>
      <c r="D2833">
        <v>2842</v>
      </c>
      <c r="E2833">
        <v>91543</v>
      </c>
      <c r="F2833">
        <v>0</v>
      </c>
      <c r="G2833">
        <v>0</v>
      </c>
      <c r="H2833">
        <v>0</v>
      </c>
      <c r="I2833" s="1">
        <v>37015</v>
      </c>
      <c r="J2833">
        <v>2001</v>
      </c>
      <c r="K2833">
        <f t="shared" si="264"/>
        <v>5</v>
      </c>
      <c r="L2833">
        <f t="shared" si="265"/>
        <v>4</v>
      </c>
      <c r="M2833">
        <f t="shared" si="266"/>
        <v>2001</v>
      </c>
      <c r="N2833">
        <f t="shared" si="267"/>
        <v>5637.107</v>
      </c>
      <c r="O2833">
        <f t="shared" si="268"/>
        <v>0</v>
      </c>
      <c r="P2833">
        <f t="shared" si="269"/>
        <v>5637.107</v>
      </c>
    </row>
    <row r="2834" spans="1:16" x14ac:dyDescent="0.3">
      <c r="A2834">
        <v>13087500</v>
      </c>
      <c r="B2834" t="s">
        <v>10</v>
      </c>
      <c r="C2834" s="1">
        <v>37016</v>
      </c>
      <c r="D2834">
        <v>2896</v>
      </c>
      <c r="E2834">
        <v>97287</v>
      </c>
      <c r="F2834">
        <v>0</v>
      </c>
      <c r="G2834">
        <v>0</v>
      </c>
      <c r="H2834">
        <v>0</v>
      </c>
      <c r="I2834" s="1">
        <v>37016</v>
      </c>
      <c r="J2834">
        <v>2001</v>
      </c>
      <c r="K2834">
        <f t="shared" si="264"/>
        <v>5</v>
      </c>
      <c r="L2834">
        <f t="shared" si="265"/>
        <v>5</v>
      </c>
      <c r="M2834">
        <f t="shared" si="266"/>
        <v>2001</v>
      </c>
      <c r="N2834">
        <f t="shared" si="267"/>
        <v>5744.2160000000003</v>
      </c>
      <c r="O2834">
        <f t="shared" si="268"/>
        <v>0</v>
      </c>
      <c r="P2834">
        <f t="shared" si="269"/>
        <v>5744.2160000000003</v>
      </c>
    </row>
    <row r="2835" spans="1:16" x14ac:dyDescent="0.3">
      <c r="A2835">
        <v>13087500</v>
      </c>
      <c r="B2835" t="s">
        <v>10</v>
      </c>
      <c r="C2835" s="1">
        <v>37017</v>
      </c>
      <c r="D2835">
        <v>2939</v>
      </c>
      <c r="E2835">
        <v>103116</v>
      </c>
      <c r="F2835">
        <v>0</v>
      </c>
      <c r="G2835">
        <v>0</v>
      </c>
      <c r="H2835">
        <v>0</v>
      </c>
      <c r="I2835" s="1">
        <v>37017</v>
      </c>
      <c r="J2835">
        <v>2001</v>
      </c>
      <c r="K2835">
        <f t="shared" si="264"/>
        <v>5</v>
      </c>
      <c r="L2835">
        <f t="shared" si="265"/>
        <v>6</v>
      </c>
      <c r="M2835">
        <f t="shared" si="266"/>
        <v>2001</v>
      </c>
      <c r="N2835">
        <f t="shared" si="267"/>
        <v>5829.5065000000004</v>
      </c>
      <c r="O2835">
        <f t="shared" si="268"/>
        <v>0</v>
      </c>
      <c r="P2835">
        <f t="shared" si="269"/>
        <v>5829.5065000000004</v>
      </c>
    </row>
    <row r="2836" spans="1:16" x14ac:dyDescent="0.3">
      <c r="A2836">
        <v>13087500</v>
      </c>
      <c r="B2836" t="s">
        <v>10</v>
      </c>
      <c r="C2836" s="1">
        <v>37018</v>
      </c>
      <c r="D2836">
        <v>3070</v>
      </c>
      <c r="E2836">
        <v>109206</v>
      </c>
      <c r="F2836">
        <v>44</v>
      </c>
      <c r="G2836">
        <v>87</v>
      </c>
      <c r="H2836">
        <v>-87.3</v>
      </c>
      <c r="I2836" s="1">
        <v>37018</v>
      </c>
      <c r="J2836">
        <v>2001</v>
      </c>
      <c r="K2836">
        <f t="shared" si="264"/>
        <v>5</v>
      </c>
      <c r="L2836">
        <f t="shared" si="265"/>
        <v>7</v>
      </c>
      <c r="M2836">
        <f t="shared" si="266"/>
        <v>2001</v>
      </c>
      <c r="N2836">
        <f t="shared" si="267"/>
        <v>6089.3450000000003</v>
      </c>
      <c r="O2836">
        <f t="shared" si="268"/>
        <v>87.274000000000001</v>
      </c>
      <c r="P2836">
        <f t="shared" si="269"/>
        <v>6002.0709999999999</v>
      </c>
    </row>
    <row r="2837" spans="1:16" x14ac:dyDescent="0.3">
      <c r="A2837">
        <v>13087500</v>
      </c>
      <c r="B2837" t="s">
        <v>10</v>
      </c>
      <c r="C2837" s="1">
        <v>37019</v>
      </c>
      <c r="D2837">
        <v>3027</v>
      </c>
      <c r="E2837">
        <v>115210</v>
      </c>
      <c r="F2837">
        <v>643</v>
      </c>
      <c r="G2837">
        <v>1363</v>
      </c>
      <c r="H2837">
        <v>-1362.9</v>
      </c>
      <c r="I2837" s="1">
        <v>37019</v>
      </c>
      <c r="J2837">
        <v>2001</v>
      </c>
      <c r="K2837">
        <f t="shared" si="264"/>
        <v>5</v>
      </c>
      <c r="L2837">
        <f t="shared" si="265"/>
        <v>8</v>
      </c>
      <c r="M2837">
        <f t="shared" si="266"/>
        <v>2001</v>
      </c>
      <c r="N2837">
        <f t="shared" si="267"/>
        <v>6004.0545000000002</v>
      </c>
      <c r="O2837">
        <f t="shared" si="268"/>
        <v>1275.3905</v>
      </c>
      <c r="P2837">
        <f t="shared" si="269"/>
        <v>4728.6639999999998</v>
      </c>
    </row>
    <row r="2838" spans="1:16" x14ac:dyDescent="0.3">
      <c r="A2838">
        <v>13087500</v>
      </c>
      <c r="B2838" t="s">
        <v>10</v>
      </c>
      <c r="C2838" s="1">
        <v>37020</v>
      </c>
      <c r="D2838">
        <v>3011</v>
      </c>
      <c r="E2838">
        <v>121182</v>
      </c>
      <c r="F2838">
        <v>851</v>
      </c>
      <c r="G2838">
        <v>3050</v>
      </c>
      <c r="H2838">
        <v>-3050</v>
      </c>
      <c r="I2838" s="1">
        <v>37020</v>
      </c>
      <c r="J2838">
        <v>2001</v>
      </c>
      <c r="K2838">
        <f t="shared" si="264"/>
        <v>5</v>
      </c>
      <c r="L2838">
        <f t="shared" si="265"/>
        <v>9</v>
      </c>
      <c r="M2838">
        <f t="shared" si="266"/>
        <v>2001</v>
      </c>
      <c r="N2838">
        <f t="shared" si="267"/>
        <v>5972.3185000000003</v>
      </c>
      <c r="O2838">
        <f t="shared" si="268"/>
        <v>1687.9585</v>
      </c>
      <c r="P2838">
        <f t="shared" si="269"/>
        <v>4284.3599999999997</v>
      </c>
    </row>
    <row r="2839" spans="1:16" x14ac:dyDescent="0.3">
      <c r="A2839">
        <v>13087500</v>
      </c>
      <c r="B2839" t="s">
        <v>10</v>
      </c>
      <c r="C2839" s="1">
        <v>37021</v>
      </c>
      <c r="D2839">
        <v>3014</v>
      </c>
      <c r="E2839">
        <v>127160</v>
      </c>
      <c r="F2839">
        <v>792</v>
      </c>
      <c r="G2839">
        <v>4621</v>
      </c>
      <c r="H2839">
        <v>-4620.6000000000004</v>
      </c>
      <c r="I2839" s="1">
        <v>37021</v>
      </c>
      <c r="J2839">
        <v>2001</v>
      </c>
      <c r="K2839">
        <f t="shared" si="264"/>
        <v>5</v>
      </c>
      <c r="L2839">
        <f t="shared" si="265"/>
        <v>10</v>
      </c>
      <c r="M2839">
        <f t="shared" si="266"/>
        <v>2001</v>
      </c>
      <c r="N2839">
        <f t="shared" si="267"/>
        <v>5978.2690000000002</v>
      </c>
      <c r="O2839">
        <f t="shared" si="268"/>
        <v>1570.932</v>
      </c>
      <c r="P2839">
        <f t="shared" si="269"/>
        <v>4407.3370000000004</v>
      </c>
    </row>
    <row r="2840" spans="1:16" x14ac:dyDescent="0.3">
      <c r="A2840">
        <v>13087500</v>
      </c>
      <c r="B2840" t="s">
        <v>10</v>
      </c>
      <c r="C2840" s="1">
        <v>37022</v>
      </c>
      <c r="D2840">
        <v>3116</v>
      </c>
      <c r="E2840">
        <v>133341</v>
      </c>
      <c r="F2840">
        <v>1025</v>
      </c>
      <c r="G2840">
        <v>6653</v>
      </c>
      <c r="H2840">
        <v>-6652.7</v>
      </c>
      <c r="I2840" s="1">
        <v>37022</v>
      </c>
      <c r="J2840">
        <v>2001</v>
      </c>
      <c r="K2840">
        <f t="shared" si="264"/>
        <v>5</v>
      </c>
      <c r="L2840">
        <f t="shared" si="265"/>
        <v>11</v>
      </c>
      <c r="M2840">
        <f t="shared" si="266"/>
        <v>2001</v>
      </c>
      <c r="N2840">
        <f t="shared" si="267"/>
        <v>6180.5860000000002</v>
      </c>
      <c r="O2840">
        <f t="shared" si="268"/>
        <v>2033.0875000000001</v>
      </c>
      <c r="P2840">
        <f t="shared" si="269"/>
        <v>4147.4984999999997</v>
      </c>
    </row>
    <row r="2841" spans="1:16" x14ac:dyDescent="0.3">
      <c r="A2841">
        <v>13087500</v>
      </c>
      <c r="B2841" t="s">
        <v>10</v>
      </c>
      <c r="C2841" s="1">
        <v>37023</v>
      </c>
      <c r="D2841">
        <v>3168</v>
      </c>
      <c r="E2841">
        <v>139625</v>
      </c>
      <c r="F2841">
        <v>1217</v>
      </c>
      <c r="G2841">
        <v>9067</v>
      </c>
      <c r="H2841">
        <v>-9067.2000000000007</v>
      </c>
      <c r="I2841" s="1">
        <v>37023</v>
      </c>
      <c r="J2841">
        <v>2001</v>
      </c>
      <c r="K2841">
        <f t="shared" si="264"/>
        <v>5</v>
      </c>
      <c r="L2841">
        <f t="shared" si="265"/>
        <v>12</v>
      </c>
      <c r="M2841">
        <f t="shared" si="266"/>
        <v>2001</v>
      </c>
      <c r="N2841">
        <f t="shared" si="267"/>
        <v>6283.7280000000001</v>
      </c>
      <c r="O2841">
        <f t="shared" si="268"/>
        <v>2413.9195</v>
      </c>
      <c r="P2841">
        <f t="shared" si="269"/>
        <v>3869.8085000000001</v>
      </c>
    </row>
    <row r="2842" spans="1:16" x14ac:dyDescent="0.3">
      <c r="A2842">
        <v>13087500</v>
      </c>
      <c r="B2842" t="s">
        <v>10</v>
      </c>
      <c r="C2842" s="1">
        <v>37024</v>
      </c>
      <c r="D2842">
        <v>3167</v>
      </c>
      <c r="E2842">
        <v>145906</v>
      </c>
      <c r="F2842">
        <v>1431</v>
      </c>
      <c r="G2842">
        <v>11906</v>
      </c>
      <c r="H2842">
        <v>-11906</v>
      </c>
      <c r="I2842" s="1">
        <v>37024</v>
      </c>
      <c r="J2842">
        <v>2001</v>
      </c>
      <c r="K2842">
        <f t="shared" si="264"/>
        <v>5</v>
      </c>
      <c r="L2842">
        <f t="shared" si="265"/>
        <v>13</v>
      </c>
      <c r="M2842">
        <f t="shared" si="266"/>
        <v>2001</v>
      </c>
      <c r="N2842">
        <f t="shared" si="267"/>
        <v>6281.7444999999998</v>
      </c>
      <c r="O2842">
        <f t="shared" si="268"/>
        <v>2838.3885</v>
      </c>
      <c r="P2842">
        <f t="shared" si="269"/>
        <v>3443.3560000000002</v>
      </c>
    </row>
    <row r="2843" spans="1:16" x14ac:dyDescent="0.3">
      <c r="A2843">
        <v>13087500</v>
      </c>
      <c r="B2843" t="s">
        <v>10</v>
      </c>
      <c r="C2843" s="1">
        <v>37025</v>
      </c>
      <c r="D2843">
        <v>3120</v>
      </c>
      <c r="E2843">
        <v>152095</v>
      </c>
      <c r="F2843">
        <v>1210</v>
      </c>
      <c r="G2843">
        <v>14306</v>
      </c>
      <c r="H2843">
        <v>-14305.5</v>
      </c>
      <c r="I2843" s="1">
        <v>37025</v>
      </c>
      <c r="J2843">
        <v>2001</v>
      </c>
      <c r="K2843">
        <f t="shared" si="264"/>
        <v>5</v>
      </c>
      <c r="L2843">
        <f t="shared" si="265"/>
        <v>14</v>
      </c>
      <c r="M2843">
        <f t="shared" si="266"/>
        <v>2001</v>
      </c>
      <c r="N2843">
        <f t="shared" si="267"/>
        <v>6188.52</v>
      </c>
      <c r="O2843">
        <f t="shared" si="268"/>
        <v>2400.0349999999999</v>
      </c>
      <c r="P2843">
        <f t="shared" si="269"/>
        <v>3788.4850000000001</v>
      </c>
    </row>
    <row r="2844" spans="1:16" x14ac:dyDescent="0.3">
      <c r="A2844">
        <v>13087500</v>
      </c>
      <c r="B2844" t="s">
        <v>10</v>
      </c>
      <c r="C2844" s="1">
        <v>37026</v>
      </c>
      <c r="D2844">
        <v>3118</v>
      </c>
      <c r="E2844">
        <v>158279</v>
      </c>
      <c r="F2844">
        <v>445</v>
      </c>
      <c r="G2844">
        <v>15189</v>
      </c>
      <c r="H2844">
        <v>-15188.8</v>
      </c>
      <c r="I2844" s="1">
        <v>37026</v>
      </c>
      <c r="J2844">
        <v>2001</v>
      </c>
      <c r="K2844">
        <f t="shared" si="264"/>
        <v>5</v>
      </c>
      <c r="L2844">
        <f t="shared" si="265"/>
        <v>15</v>
      </c>
      <c r="M2844">
        <f t="shared" si="266"/>
        <v>2001</v>
      </c>
      <c r="N2844">
        <f t="shared" si="267"/>
        <v>6184.5529999999999</v>
      </c>
      <c r="O2844">
        <f t="shared" si="268"/>
        <v>882.65750000000003</v>
      </c>
      <c r="P2844">
        <f t="shared" si="269"/>
        <v>5301.8955000000005</v>
      </c>
    </row>
    <row r="2845" spans="1:16" x14ac:dyDescent="0.3">
      <c r="A2845">
        <v>13087500</v>
      </c>
      <c r="B2845" t="s">
        <v>10</v>
      </c>
      <c r="C2845" s="1">
        <v>37027</v>
      </c>
      <c r="D2845">
        <v>3050</v>
      </c>
      <c r="E2845">
        <v>164329</v>
      </c>
      <c r="F2845">
        <v>24</v>
      </c>
      <c r="G2845">
        <v>15237</v>
      </c>
      <c r="H2845">
        <v>-15236.5</v>
      </c>
      <c r="I2845" s="1">
        <v>37027</v>
      </c>
      <c r="J2845">
        <v>2001</v>
      </c>
      <c r="K2845">
        <f t="shared" si="264"/>
        <v>5</v>
      </c>
      <c r="L2845">
        <f t="shared" si="265"/>
        <v>16</v>
      </c>
      <c r="M2845">
        <f t="shared" si="266"/>
        <v>2001</v>
      </c>
      <c r="N2845">
        <f t="shared" si="267"/>
        <v>6049.6750000000002</v>
      </c>
      <c r="O2845">
        <f t="shared" si="268"/>
        <v>47.603999999999999</v>
      </c>
      <c r="P2845">
        <f t="shared" si="269"/>
        <v>6002.0709999999999</v>
      </c>
    </row>
    <row r="2846" spans="1:16" x14ac:dyDescent="0.3">
      <c r="A2846">
        <v>13087500</v>
      </c>
      <c r="B2846" t="s">
        <v>10</v>
      </c>
      <c r="C2846" s="1">
        <v>37028</v>
      </c>
      <c r="D2846">
        <v>2968</v>
      </c>
      <c r="E2846">
        <v>170216</v>
      </c>
      <c r="F2846">
        <v>0</v>
      </c>
      <c r="G2846">
        <v>15237</v>
      </c>
      <c r="H2846">
        <v>-15236.5</v>
      </c>
      <c r="I2846" s="1">
        <v>37028</v>
      </c>
      <c r="J2846">
        <v>2001</v>
      </c>
      <c r="K2846">
        <f t="shared" si="264"/>
        <v>5</v>
      </c>
      <c r="L2846">
        <f t="shared" si="265"/>
        <v>17</v>
      </c>
      <c r="M2846">
        <f t="shared" si="266"/>
        <v>2001</v>
      </c>
      <c r="N2846">
        <f t="shared" si="267"/>
        <v>5887.0280000000002</v>
      </c>
      <c r="O2846">
        <f t="shared" si="268"/>
        <v>0</v>
      </c>
      <c r="P2846">
        <f t="shared" si="269"/>
        <v>5887.0280000000002</v>
      </c>
    </row>
    <row r="2847" spans="1:16" x14ac:dyDescent="0.3">
      <c r="A2847">
        <v>13087500</v>
      </c>
      <c r="B2847" t="s">
        <v>10</v>
      </c>
      <c r="C2847" s="1">
        <v>37029</v>
      </c>
      <c r="D2847">
        <v>2979</v>
      </c>
      <c r="E2847">
        <v>176125</v>
      </c>
      <c r="F2847">
        <v>0</v>
      </c>
      <c r="G2847">
        <v>15237</v>
      </c>
      <c r="H2847">
        <v>-15236.5</v>
      </c>
      <c r="I2847" s="1">
        <v>37029</v>
      </c>
      <c r="J2847">
        <v>2001</v>
      </c>
      <c r="K2847">
        <f t="shared" si="264"/>
        <v>5</v>
      </c>
      <c r="L2847">
        <f t="shared" si="265"/>
        <v>18</v>
      </c>
      <c r="M2847">
        <f t="shared" si="266"/>
        <v>2001</v>
      </c>
      <c r="N2847">
        <f t="shared" si="267"/>
        <v>5908.8465000000006</v>
      </c>
      <c r="O2847">
        <f t="shared" si="268"/>
        <v>0</v>
      </c>
      <c r="P2847">
        <f t="shared" si="269"/>
        <v>5908.8465000000006</v>
      </c>
    </row>
    <row r="2848" spans="1:16" x14ac:dyDescent="0.3">
      <c r="A2848">
        <v>13087500</v>
      </c>
      <c r="B2848" t="s">
        <v>10</v>
      </c>
      <c r="C2848" s="1">
        <v>37030</v>
      </c>
      <c r="D2848">
        <v>3023</v>
      </c>
      <c r="E2848">
        <v>182121</v>
      </c>
      <c r="F2848">
        <v>23</v>
      </c>
      <c r="G2848">
        <v>15282</v>
      </c>
      <c r="H2848">
        <v>-15282.1</v>
      </c>
      <c r="I2848" s="1">
        <v>37030</v>
      </c>
      <c r="J2848">
        <v>2001</v>
      </c>
      <c r="K2848">
        <f t="shared" si="264"/>
        <v>5</v>
      </c>
      <c r="L2848">
        <f t="shared" si="265"/>
        <v>19</v>
      </c>
      <c r="M2848">
        <f t="shared" si="266"/>
        <v>2001</v>
      </c>
      <c r="N2848">
        <f t="shared" si="267"/>
        <v>5996.1205</v>
      </c>
      <c r="O2848">
        <f t="shared" si="268"/>
        <v>45.6205</v>
      </c>
      <c r="P2848">
        <f t="shared" si="269"/>
        <v>5950.5</v>
      </c>
    </row>
    <row r="2849" spans="1:16" x14ac:dyDescent="0.3">
      <c r="A2849">
        <v>13087500</v>
      </c>
      <c r="B2849" t="s">
        <v>10</v>
      </c>
      <c r="C2849" s="1">
        <v>37031</v>
      </c>
      <c r="D2849">
        <v>3051</v>
      </c>
      <c r="E2849">
        <v>188173</v>
      </c>
      <c r="F2849">
        <v>51</v>
      </c>
      <c r="G2849">
        <v>15383</v>
      </c>
      <c r="H2849">
        <v>-15383.3</v>
      </c>
      <c r="I2849" s="1">
        <v>37031</v>
      </c>
      <c r="J2849">
        <v>2001</v>
      </c>
      <c r="K2849">
        <f t="shared" si="264"/>
        <v>5</v>
      </c>
      <c r="L2849">
        <f t="shared" si="265"/>
        <v>20</v>
      </c>
      <c r="M2849">
        <f t="shared" si="266"/>
        <v>2001</v>
      </c>
      <c r="N2849">
        <f t="shared" si="267"/>
        <v>6051.6585000000005</v>
      </c>
      <c r="O2849">
        <f t="shared" si="268"/>
        <v>101.1585</v>
      </c>
      <c r="P2849">
        <f t="shared" si="269"/>
        <v>5950.5</v>
      </c>
    </row>
    <row r="2850" spans="1:16" x14ac:dyDescent="0.3">
      <c r="A2850">
        <v>13087500</v>
      </c>
      <c r="B2850" t="s">
        <v>10</v>
      </c>
      <c r="C2850" s="1">
        <v>37032</v>
      </c>
      <c r="D2850">
        <v>3052</v>
      </c>
      <c r="E2850">
        <v>194226</v>
      </c>
      <c r="F2850">
        <v>0</v>
      </c>
      <c r="G2850">
        <v>15383</v>
      </c>
      <c r="H2850">
        <v>-15383.3</v>
      </c>
      <c r="I2850" s="1">
        <v>37032</v>
      </c>
      <c r="J2850">
        <v>2001</v>
      </c>
      <c r="K2850">
        <f t="shared" si="264"/>
        <v>5</v>
      </c>
      <c r="L2850">
        <f t="shared" si="265"/>
        <v>21</v>
      </c>
      <c r="M2850">
        <f t="shared" si="266"/>
        <v>2001</v>
      </c>
      <c r="N2850">
        <f t="shared" si="267"/>
        <v>6053.6419999999998</v>
      </c>
      <c r="O2850">
        <f t="shared" si="268"/>
        <v>0</v>
      </c>
      <c r="P2850">
        <f t="shared" si="269"/>
        <v>6053.6419999999998</v>
      </c>
    </row>
    <row r="2851" spans="1:16" x14ac:dyDescent="0.3">
      <c r="A2851">
        <v>13087500</v>
      </c>
      <c r="B2851" t="s">
        <v>10</v>
      </c>
      <c r="C2851" s="1">
        <v>37033</v>
      </c>
      <c r="D2851">
        <v>3056</v>
      </c>
      <c r="E2851">
        <v>200288</v>
      </c>
      <c r="F2851">
        <v>0</v>
      </c>
      <c r="G2851">
        <v>15383</v>
      </c>
      <c r="H2851">
        <v>-15383.3</v>
      </c>
      <c r="I2851" s="1">
        <v>37033</v>
      </c>
      <c r="J2851">
        <v>2001</v>
      </c>
      <c r="K2851">
        <f t="shared" si="264"/>
        <v>5</v>
      </c>
      <c r="L2851">
        <f t="shared" si="265"/>
        <v>22</v>
      </c>
      <c r="M2851">
        <f t="shared" si="266"/>
        <v>2001</v>
      </c>
      <c r="N2851">
        <f t="shared" si="267"/>
        <v>6061.576</v>
      </c>
      <c r="O2851">
        <f t="shared" si="268"/>
        <v>0</v>
      </c>
      <c r="P2851">
        <f t="shared" si="269"/>
        <v>6061.576</v>
      </c>
    </row>
    <row r="2852" spans="1:16" x14ac:dyDescent="0.3">
      <c r="A2852">
        <v>13087500</v>
      </c>
      <c r="B2852" t="s">
        <v>10</v>
      </c>
      <c r="C2852" s="1">
        <v>37034</v>
      </c>
      <c r="D2852">
        <v>3106</v>
      </c>
      <c r="E2852">
        <v>206449</v>
      </c>
      <c r="F2852">
        <v>106</v>
      </c>
      <c r="G2852">
        <v>15594</v>
      </c>
      <c r="H2852">
        <v>-15593.5</v>
      </c>
      <c r="I2852" s="1">
        <v>37034</v>
      </c>
      <c r="J2852">
        <v>2001</v>
      </c>
      <c r="K2852">
        <f t="shared" si="264"/>
        <v>5</v>
      </c>
      <c r="L2852">
        <f t="shared" si="265"/>
        <v>23</v>
      </c>
      <c r="M2852">
        <f t="shared" si="266"/>
        <v>2001</v>
      </c>
      <c r="N2852">
        <f t="shared" si="267"/>
        <v>6160.7510000000002</v>
      </c>
      <c r="O2852">
        <f t="shared" si="268"/>
        <v>210.251</v>
      </c>
      <c r="P2852">
        <f t="shared" si="269"/>
        <v>5950.5</v>
      </c>
    </row>
    <row r="2853" spans="1:16" x14ac:dyDescent="0.3">
      <c r="A2853">
        <v>13087500</v>
      </c>
      <c r="B2853" t="s">
        <v>10</v>
      </c>
      <c r="C2853" s="1">
        <v>37035</v>
      </c>
      <c r="D2853">
        <v>3155</v>
      </c>
      <c r="E2853">
        <v>212707</v>
      </c>
      <c r="F2853">
        <v>40</v>
      </c>
      <c r="G2853">
        <v>15673</v>
      </c>
      <c r="H2853">
        <v>-15672.6</v>
      </c>
      <c r="I2853" s="1">
        <v>37035</v>
      </c>
      <c r="J2853">
        <v>2001</v>
      </c>
      <c r="K2853">
        <f t="shared" si="264"/>
        <v>5</v>
      </c>
      <c r="L2853">
        <f t="shared" si="265"/>
        <v>24</v>
      </c>
      <c r="M2853">
        <f t="shared" si="266"/>
        <v>2001</v>
      </c>
      <c r="N2853">
        <f t="shared" si="267"/>
        <v>6257.9425000000001</v>
      </c>
      <c r="O2853">
        <f t="shared" si="268"/>
        <v>79.34</v>
      </c>
      <c r="P2853">
        <f t="shared" si="269"/>
        <v>6178.6025</v>
      </c>
    </row>
    <row r="2854" spans="1:16" x14ac:dyDescent="0.3">
      <c r="A2854">
        <v>13087500</v>
      </c>
      <c r="B2854" t="s">
        <v>10</v>
      </c>
      <c r="C2854" s="1">
        <v>37036</v>
      </c>
      <c r="D2854">
        <v>3189</v>
      </c>
      <c r="E2854">
        <v>219032</v>
      </c>
      <c r="F2854">
        <v>189</v>
      </c>
      <c r="G2854">
        <v>16048</v>
      </c>
      <c r="H2854">
        <v>-16047.5</v>
      </c>
      <c r="I2854" s="1">
        <v>37036</v>
      </c>
      <c r="J2854">
        <v>2001</v>
      </c>
      <c r="K2854">
        <f t="shared" si="264"/>
        <v>5</v>
      </c>
      <c r="L2854">
        <f t="shared" si="265"/>
        <v>25</v>
      </c>
      <c r="M2854">
        <f t="shared" si="266"/>
        <v>2001</v>
      </c>
      <c r="N2854">
        <f t="shared" si="267"/>
        <v>6325.3815000000004</v>
      </c>
      <c r="O2854">
        <f t="shared" si="268"/>
        <v>374.88150000000002</v>
      </c>
      <c r="P2854">
        <f t="shared" si="269"/>
        <v>5950.5</v>
      </c>
    </row>
    <row r="2855" spans="1:16" x14ac:dyDescent="0.3">
      <c r="A2855">
        <v>13087500</v>
      </c>
      <c r="B2855" t="s">
        <v>10</v>
      </c>
      <c r="C2855" s="1">
        <v>37037</v>
      </c>
      <c r="D2855">
        <v>3204</v>
      </c>
      <c r="E2855">
        <v>225387</v>
      </c>
      <c r="F2855">
        <v>204</v>
      </c>
      <c r="G2855">
        <v>16452</v>
      </c>
      <c r="H2855">
        <v>-16452.099999999999</v>
      </c>
      <c r="I2855" s="1">
        <v>37037</v>
      </c>
      <c r="J2855">
        <v>2001</v>
      </c>
      <c r="K2855">
        <f t="shared" si="264"/>
        <v>5</v>
      </c>
      <c r="L2855">
        <f t="shared" si="265"/>
        <v>26</v>
      </c>
      <c r="M2855">
        <f t="shared" si="266"/>
        <v>2001</v>
      </c>
      <c r="N2855">
        <f t="shared" si="267"/>
        <v>6355.134</v>
      </c>
      <c r="O2855">
        <f t="shared" si="268"/>
        <v>404.63400000000001</v>
      </c>
      <c r="P2855">
        <f t="shared" si="269"/>
        <v>5950.5</v>
      </c>
    </row>
    <row r="2856" spans="1:16" x14ac:dyDescent="0.3">
      <c r="A2856">
        <v>13087500</v>
      </c>
      <c r="B2856" t="s">
        <v>10</v>
      </c>
      <c r="C2856" s="1">
        <v>37038</v>
      </c>
      <c r="D2856">
        <v>3208</v>
      </c>
      <c r="E2856">
        <v>231750</v>
      </c>
      <c r="F2856">
        <v>714</v>
      </c>
      <c r="G2856">
        <v>17867</v>
      </c>
      <c r="H2856">
        <v>-17867.400000000001</v>
      </c>
      <c r="I2856" s="1">
        <v>37038</v>
      </c>
      <c r="J2856">
        <v>2001</v>
      </c>
      <c r="K2856">
        <f t="shared" si="264"/>
        <v>5</v>
      </c>
      <c r="L2856">
        <f t="shared" si="265"/>
        <v>27</v>
      </c>
      <c r="M2856">
        <f t="shared" si="266"/>
        <v>2001</v>
      </c>
      <c r="N2856">
        <f t="shared" si="267"/>
        <v>6363.0680000000002</v>
      </c>
      <c r="O2856">
        <f t="shared" si="268"/>
        <v>1416.2190000000001</v>
      </c>
      <c r="P2856">
        <f t="shared" si="269"/>
        <v>4946.8490000000002</v>
      </c>
    </row>
    <row r="2857" spans="1:16" x14ac:dyDescent="0.3">
      <c r="A2857">
        <v>13087500</v>
      </c>
      <c r="B2857" t="s">
        <v>10</v>
      </c>
      <c r="C2857" s="1">
        <v>37039</v>
      </c>
      <c r="D2857">
        <v>3207</v>
      </c>
      <c r="E2857">
        <v>238111</v>
      </c>
      <c r="F2857">
        <v>1127</v>
      </c>
      <c r="G2857">
        <v>20102</v>
      </c>
      <c r="H2857">
        <v>-20101.900000000001</v>
      </c>
      <c r="I2857" s="1">
        <v>37039</v>
      </c>
      <c r="J2857">
        <v>2001</v>
      </c>
      <c r="K2857">
        <f t="shared" si="264"/>
        <v>5</v>
      </c>
      <c r="L2857">
        <f t="shared" si="265"/>
        <v>28</v>
      </c>
      <c r="M2857">
        <f t="shared" si="266"/>
        <v>2001</v>
      </c>
      <c r="N2857">
        <f t="shared" si="267"/>
        <v>6361.0844999999999</v>
      </c>
      <c r="O2857">
        <f t="shared" si="268"/>
        <v>2235.4045000000001</v>
      </c>
      <c r="P2857">
        <f t="shared" si="269"/>
        <v>4125.68</v>
      </c>
    </row>
    <row r="2858" spans="1:16" x14ac:dyDescent="0.3">
      <c r="A2858">
        <v>13087500</v>
      </c>
      <c r="B2858" t="s">
        <v>10</v>
      </c>
      <c r="C2858" s="1">
        <v>37040</v>
      </c>
      <c r="D2858">
        <v>3220</v>
      </c>
      <c r="E2858">
        <v>244498</v>
      </c>
      <c r="F2858">
        <v>274</v>
      </c>
      <c r="G2858">
        <v>20646</v>
      </c>
      <c r="H2858">
        <v>-20646.099999999999</v>
      </c>
      <c r="I2858" s="1">
        <v>37040</v>
      </c>
      <c r="J2858">
        <v>2001</v>
      </c>
      <c r="K2858">
        <f t="shared" si="264"/>
        <v>5</v>
      </c>
      <c r="L2858">
        <f t="shared" si="265"/>
        <v>29</v>
      </c>
      <c r="M2858">
        <f t="shared" si="266"/>
        <v>2001</v>
      </c>
      <c r="N2858">
        <f t="shared" si="267"/>
        <v>6386.87</v>
      </c>
      <c r="O2858">
        <f t="shared" si="268"/>
        <v>543.47900000000004</v>
      </c>
      <c r="P2858">
        <f t="shared" si="269"/>
        <v>5843.3910000000005</v>
      </c>
    </row>
    <row r="2859" spans="1:16" x14ac:dyDescent="0.3">
      <c r="A2859">
        <v>13087500</v>
      </c>
      <c r="B2859" t="s">
        <v>10</v>
      </c>
      <c r="C2859" s="1">
        <v>37041</v>
      </c>
      <c r="D2859">
        <v>3235</v>
      </c>
      <c r="E2859">
        <v>250915</v>
      </c>
      <c r="F2859">
        <v>235</v>
      </c>
      <c r="G2859">
        <v>21112</v>
      </c>
      <c r="H2859">
        <v>-21112.2</v>
      </c>
      <c r="I2859" s="1">
        <v>37041</v>
      </c>
      <c r="J2859">
        <v>2001</v>
      </c>
      <c r="K2859">
        <f t="shared" si="264"/>
        <v>5</v>
      </c>
      <c r="L2859">
        <f t="shared" si="265"/>
        <v>30</v>
      </c>
      <c r="M2859">
        <f t="shared" si="266"/>
        <v>2001</v>
      </c>
      <c r="N2859">
        <f t="shared" si="267"/>
        <v>6416.6225000000004</v>
      </c>
      <c r="O2859">
        <f t="shared" si="268"/>
        <v>466.1225</v>
      </c>
      <c r="P2859">
        <f t="shared" si="269"/>
        <v>5950.5</v>
      </c>
    </row>
    <row r="2860" spans="1:16" x14ac:dyDescent="0.3">
      <c r="A2860">
        <v>13087500</v>
      </c>
      <c r="B2860" t="s">
        <v>10</v>
      </c>
      <c r="C2860" s="1">
        <v>37042</v>
      </c>
      <c r="D2860">
        <v>3187</v>
      </c>
      <c r="E2860">
        <v>257236</v>
      </c>
      <c r="F2860">
        <v>187</v>
      </c>
      <c r="G2860">
        <v>21483</v>
      </c>
      <c r="H2860">
        <v>-21483.1</v>
      </c>
      <c r="I2860" s="1">
        <v>37042</v>
      </c>
      <c r="J2860">
        <v>2001</v>
      </c>
      <c r="K2860">
        <f t="shared" si="264"/>
        <v>5</v>
      </c>
      <c r="L2860">
        <f t="shared" si="265"/>
        <v>31</v>
      </c>
      <c r="M2860">
        <f t="shared" si="266"/>
        <v>2001</v>
      </c>
      <c r="N2860">
        <f t="shared" si="267"/>
        <v>6321.4144999999999</v>
      </c>
      <c r="O2860">
        <f t="shared" si="268"/>
        <v>370.91450000000003</v>
      </c>
      <c r="P2860">
        <f t="shared" si="269"/>
        <v>5950.5</v>
      </c>
    </row>
    <row r="2861" spans="1:16" x14ac:dyDescent="0.3">
      <c r="A2861">
        <v>13087500</v>
      </c>
      <c r="B2861" t="s">
        <v>10</v>
      </c>
      <c r="C2861" s="1">
        <v>37043</v>
      </c>
      <c r="D2861">
        <v>3134</v>
      </c>
      <c r="E2861">
        <v>263453</v>
      </c>
      <c r="F2861">
        <v>134</v>
      </c>
      <c r="G2861">
        <v>21749</v>
      </c>
      <c r="H2861">
        <v>-21748.9</v>
      </c>
      <c r="I2861" s="1">
        <v>37043</v>
      </c>
      <c r="J2861">
        <v>2001</v>
      </c>
      <c r="K2861">
        <f t="shared" si="264"/>
        <v>6</v>
      </c>
      <c r="L2861">
        <f t="shared" si="265"/>
        <v>1</v>
      </c>
      <c r="M2861">
        <f t="shared" si="266"/>
        <v>2001</v>
      </c>
      <c r="N2861">
        <f t="shared" si="267"/>
        <v>6216.2889999999998</v>
      </c>
      <c r="O2861">
        <f t="shared" si="268"/>
        <v>265.78899999999999</v>
      </c>
      <c r="P2861">
        <f t="shared" si="269"/>
        <v>5950.5</v>
      </c>
    </row>
    <row r="2862" spans="1:16" x14ac:dyDescent="0.3">
      <c r="A2862">
        <v>13087500</v>
      </c>
      <c r="B2862" t="s">
        <v>10</v>
      </c>
      <c r="C2862" s="1">
        <v>37044</v>
      </c>
      <c r="D2862">
        <v>3158</v>
      </c>
      <c r="E2862">
        <v>269716</v>
      </c>
      <c r="F2862">
        <v>158</v>
      </c>
      <c r="G2862">
        <v>22062</v>
      </c>
      <c r="H2862">
        <v>-22062.3</v>
      </c>
      <c r="I2862" s="1">
        <v>37044</v>
      </c>
      <c r="J2862">
        <v>2001</v>
      </c>
      <c r="K2862">
        <f t="shared" si="264"/>
        <v>6</v>
      </c>
      <c r="L2862">
        <f t="shared" si="265"/>
        <v>2</v>
      </c>
      <c r="M2862">
        <f t="shared" si="266"/>
        <v>2001</v>
      </c>
      <c r="N2862">
        <f t="shared" si="267"/>
        <v>6263.893</v>
      </c>
      <c r="O2862">
        <f t="shared" si="268"/>
        <v>313.39300000000003</v>
      </c>
      <c r="P2862">
        <f t="shared" si="269"/>
        <v>5950.5</v>
      </c>
    </row>
    <row r="2863" spans="1:16" x14ac:dyDescent="0.3">
      <c r="A2863">
        <v>13087500</v>
      </c>
      <c r="B2863" t="s">
        <v>10</v>
      </c>
      <c r="C2863" s="1">
        <v>37045</v>
      </c>
      <c r="D2863">
        <v>3175</v>
      </c>
      <c r="E2863">
        <v>276014</v>
      </c>
      <c r="F2863">
        <v>175</v>
      </c>
      <c r="G2863">
        <v>22409</v>
      </c>
      <c r="H2863">
        <v>-22409.4</v>
      </c>
      <c r="I2863" s="1">
        <v>37045</v>
      </c>
      <c r="J2863">
        <v>2001</v>
      </c>
      <c r="K2863">
        <f t="shared" si="264"/>
        <v>6</v>
      </c>
      <c r="L2863">
        <f t="shared" si="265"/>
        <v>3</v>
      </c>
      <c r="M2863">
        <f t="shared" si="266"/>
        <v>2001</v>
      </c>
      <c r="N2863">
        <f t="shared" si="267"/>
        <v>6297.6125000000002</v>
      </c>
      <c r="O2863">
        <f t="shared" si="268"/>
        <v>347.11250000000001</v>
      </c>
      <c r="P2863">
        <f t="shared" si="269"/>
        <v>5950.5</v>
      </c>
    </row>
    <row r="2864" spans="1:16" x14ac:dyDescent="0.3">
      <c r="A2864">
        <v>13087500</v>
      </c>
      <c r="B2864" t="s">
        <v>10</v>
      </c>
      <c r="C2864" s="1">
        <v>37046</v>
      </c>
      <c r="D2864">
        <v>3198</v>
      </c>
      <c r="E2864">
        <v>282357</v>
      </c>
      <c r="F2864">
        <v>198</v>
      </c>
      <c r="G2864">
        <v>22802</v>
      </c>
      <c r="H2864">
        <v>-22802.2</v>
      </c>
      <c r="I2864" s="1">
        <v>37046</v>
      </c>
      <c r="J2864">
        <v>2001</v>
      </c>
      <c r="K2864">
        <f t="shared" si="264"/>
        <v>6</v>
      </c>
      <c r="L2864">
        <f t="shared" si="265"/>
        <v>4</v>
      </c>
      <c r="M2864">
        <f t="shared" si="266"/>
        <v>2001</v>
      </c>
      <c r="N2864">
        <f t="shared" si="267"/>
        <v>6343.2330000000002</v>
      </c>
      <c r="O2864">
        <f t="shared" si="268"/>
        <v>392.733</v>
      </c>
      <c r="P2864">
        <f t="shared" si="269"/>
        <v>5950.5</v>
      </c>
    </row>
    <row r="2865" spans="1:16" x14ac:dyDescent="0.3">
      <c r="A2865">
        <v>13087500</v>
      </c>
      <c r="B2865" t="s">
        <v>10</v>
      </c>
      <c r="C2865" s="1">
        <v>37047</v>
      </c>
      <c r="D2865">
        <v>3215</v>
      </c>
      <c r="E2865">
        <v>288734</v>
      </c>
      <c r="F2865">
        <v>1397</v>
      </c>
      <c r="G2865">
        <v>25574</v>
      </c>
      <c r="H2865">
        <v>-25574</v>
      </c>
      <c r="I2865" s="1">
        <v>37047</v>
      </c>
      <c r="J2865">
        <v>2001</v>
      </c>
      <c r="K2865">
        <f t="shared" si="264"/>
        <v>6</v>
      </c>
      <c r="L2865">
        <f t="shared" si="265"/>
        <v>5</v>
      </c>
      <c r="M2865">
        <f t="shared" si="266"/>
        <v>2001</v>
      </c>
      <c r="N2865">
        <f t="shared" si="267"/>
        <v>6376.9525000000003</v>
      </c>
      <c r="O2865">
        <f t="shared" si="268"/>
        <v>2770.9495000000002</v>
      </c>
      <c r="P2865">
        <f t="shared" si="269"/>
        <v>3606.0030000000002</v>
      </c>
    </row>
    <row r="2866" spans="1:16" x14ac:dyDescent="0.3">
      <c r="A2866">
        <v>13087500</v>
      </c>
      <c r="B2866" t="s">
        <v>10</v>
      </c>
      <c r="C2866" s="1">
        <v>37048</v>
      </c>
      <c r="D2866">
        <v>3145</v>
      </c>
      <c r="E2866">
        <v>294972</v>
      </c>
      <c r="F2866">
        <v>1373</v>
      </c>
      <c r="G2866">
        <v>28297</v>
      </c>
      <c r="H2866">
        <v>-28297.4</v>
      </c>
      <c r="I2866" s="1">
        <v>37048</v>
      </c>
      <c r="J2866">
        <v>2001</v>
      </c>
      <c r="K2866">
        <f t="shared" si="264"/>
        <v>6</v>
      </c>
      <c r="L2866">
        <f t="shared" si="265"/>
        <v>6</v>
      </c>
      <c r="M2866">
        <f t="shared" si="266"/>
        <v>2001</v>
      </c>
      <c r="N2866">
        <f t="shared" si="267"/>
        <v>6238.1075000000001</v>
      </c>
      <c r="O2866">
        <f t="shared" si="268"/>
        <v>2723.3454999999999</v>
      </c>
      <c r="P2866">
        <f t="shared" si="269"/>
        <v>3514.7620000000002</v>
      </c>
    </row>
    <row r="2867" spans="1:16" x14ac:dyDescent="0.3">
      <c r="A2867">
        <v>13087500</v>
      </c>
      <c r="B2867" t="s">
        <v>10</v>
      </c>
      <c r="C2867" s="1">
        <v>37049</v>
      </c>
      <c r="D2867">
        <v>3070</v>
      </c>
      <c r="E2867">
        <v>301062</v>
      </c>
      <c r="F2867">
        <v>1202</v>
      </c>
      <c r="G2867">
        <v>30681</v>
      </c>
      <c r="H2867">
        <v>-30681</v>
      </c>
      <c r="I2867" s="1">
        <v>37049</v>
      </c>
      <c r="J2867">
        <v>2001</v>
      </c>
      <c r="K2867">
        <f t="shared" si="264"/>
        <v>6</v>
      </c>
      <c r="L2867">
        <f t="shared" si="265"/>
        <v>7</v>
      </c>
      <c r="M2867">
        <f t="shared" si="266"/>
        <v>2001</v>
      </c>
      <c r="N2867">
        <f t="shared" si="267"/>
        <v>6089.3450000000003</v>
      </c>
      <c r="O2867">
        <f t="shared" si="268"/>
        <v>2384.1669999999999</v>
      </c>
      <c r="P2867">
        <f t="shared" si="269"/>
        <v>3705.1779999999999</v>
      </c>
    </row>
    <row r="2868" spans="1:16" x14ac:dyDescent="0.3">
      <c r="A2868">
        <v>13087500</v>
      </c>
      <c r="B2868" t="s">
        <v>10</v>
      </c>
      <c r="C2868" s="1">
        <v>37050</v>
      </c>
      <c r="D2868">
        <v>3028</v>
      </c>
      <c r="E2868">
        <v>307068</v>
      </c>
      <c r="F2868">
        <v>855</v>
      </c>
      <c r="G2868">
        <v>32377</v>
      </c>
      <c r="H2868">
        <v>-32376.7</v>
      </c>
      <c r="I2868" s="1">
        <v>37050</v>
      </c>
      <c r="J2868">
        <v>2001</v>
      </c>
      <c r="K2868">
        <f t="shared" si="264"/>
        <v>6</v>
      </c>
      <c r="L2868">
        <f t="shared" si="265"/>
        <v>8</v>
      </c>
      <c r="M2868">
        <f t="shared" si="266"/>
        <v>2001</v>
      </c>
      <c r="N2868">
        <f t="shared" si="267"/>
        <v>6006.0380000000005</v>
      </c>
      <c r="O2868">
        <f t="shared" si="268"/>
        <v>1695.8924999999999</v>
      </c>
      <c r="P2868">
        <f t="shared" si="269"/>
        <v>4310.1455000000005</v>
      </c>
    </row>
    <row r="2869" spans="1:16" x14ac:dyDescent="0.3">
      <c r="A2869">
        <v>13087500</v>
      </c>
      <c r="B2869" t="s">
        <v>10</v>
      </c>
      <c r="C2869" s="1">
        <v>37051</v>
      </c>
      <c r="D2869">
        <v>3074</v>
      </c>
      <c r="E2869">
        <v>313165</v>
      </c>
      <c r="F2869">
        <v>1310</v>
      </c>
      <c r="G2869">
        <v>34975</v>
      </c>
      <c r="H2869">
        <v>-34975.4</v>
      </c>
      <c r="I2869" s="1">
        <v>37051</v>
      </c>
      <c r="J2869">
        <v>2001</v>
      </c>
      <c r="K2869">
        <f t="shared" si="264"/>
        <v>6</v>
      </c>
      <c r="L2869">
        <f t="shared" si="265"/>
        <v>9</v>
      </c>
      <c r="M2869">
        <f t="shared" si="266"/>
        <v>2001</v>
      </c>
      <c r="N2869">
        <f t="shared" si="267"/>
        <v>6097.2790000000005</v>
      </c>
      <c r="O2869">
        <f t="shared" si="268"/>
        <v>2598.3850000000002</v>
      </c>
      <c r="P2869">
        <f t="shared" si="269"/>
        <v>3498.8940000000002</v>
      </c>
    </row>
    <row r="2870" spans="1:16" x14ac:dyDescent="0.3">
      <c r="A2870">
        <v>13087500</v>
      </c>
      <c r="B2870" t="s">
        <v>10</v>
      </c>
      <c r="C2870" s="1">
        <v>37052</v>
      </c>
      <c r="D2870">
        <v>3240</v>
      </c>
      <c r="E2870">
        <v>319591</v>
      </c>
      <c r="F2870">
        <v>1421</v>
      </c>
      <c r="G2870">
        <v>37794</v>
      </c>
      <c r="H2870">
        <v>-37794.1</v>
      </c>
      <c r="I2870" s="1">
        <v>37052</v>
      </c>
      <c r="J2870">
        <v>2001</v>
      </c>
      <c r="K2870">
        <f t="shared" si="264"/>
        <v>6</v>
      </c>
      <c r="L2870">
        <f t="shared" si="265"/>
        <v>10</v>
      </c>
      <c r="M2870">
        <f t="shared" si="266"/>
        <v>2001</v>
      </c>
      <c r="N2870">
        <f t="shared" si="267"/>
        <v>6426.54</v>
      </c>
      <c r="O2870">
        <f t="shared" si="268"/>
        <v>2818.5535</v>
      </c>
      <c r="P2870">
        <f t="shared" si="269"/>
        <v>3607.9865</v>
      </c>
    </row>
    <row r="2871" spans="1:16" x14ac:dyDescent="0.3">
      <c r="A2871">
        <v>13087500</v>
      </c>
      <c r="B2871" t="s">
        <v>10</v>
      </c>
      <c r="C2871" s="1">
        <v>37053</v>
      </c>
      <c r="D2871">
        <v>3300</v>
      </c>
      <c r="E2871">
        <v>326137</v>
      </c>
      <c r="F2871">
        <v>1558</v>
      </c>
      <c r="G2871">
        <v>40883</v>
      </c>
      <c r="H2871">
        <v>-40883.4</v>
      </c>
      <c r="I2871" s="1">
        <v>37053</v>
      </c>
      <c r="J2871">
        <v>2001</v>
      </c>
      <c r="K2871">
        <f t="shared" si="264"/>
        <v>6</v>
      </c>
      <c r="L2871">
        <f t="shared" si="265"/>
        <v>11</v>
      </c>
      <c r="M2871">
        <f t="shared" si="266"/>
        <v>2001</v>
      </c>
      <c r="N2871">
        <f t="shared" si="267"/>
        <v>6545.55</v>
      </c>
      <c r="O2871">
        <f t="shared" si="268"/>
        <v>3090.2930000000001</v>
      </c>
      <c r="P2871">
        <f t="shared" si="269"/>
        <v>3455.2570000000001</v>
      </c>
    </row>
    <row r="2872" spans="1:16" x14ac:dyDescent="0.3">
      <c r="A2872">
        <v>13087500</v>
      </c>
      <c r="B2872" t="s">
        <v>10</v>
      </c>
      <c r="C2872" s="1">
        <v>37054</v>
      </c>
      <c r="D2872">
        <v>3271</v>
      </c>
      <c r="E2872">
        <v>332625</v>
      </c>
      <c r="F2872">
        <v>1544</v>
      </c>
      <c r="G2872">
        <v>43946</v>
      </c>
      <c r="H2872">
        <v>-43945.5</v>
      </c>
      <c r="I2872" s="1">
        <v>37054</v>
      </c>
      <c r="J2872">
        <v>2001</v>
      </c>
      <c r="K2872">
        <f t="shared" si="264"/>
        <v>6</v>
      </c>
      <c r="L2872">
        <f t="shared" si="265"/>
        <v>12</v>
      </c>
      <c r="M2872">
        <f t="shared" si="266"/>
        <v>2001</v>
      </c>
      <c r="N2872">
        <f t="shared" si="267"/>
        <v>6488.0285000000003</v>
      </c>
      <c r="O2872">
        <f t="shared" si="268"/>
        <v>3062.5239999999999</v>
      </c>
      <c r="P2872">
        <f t="shared" si="269"/>
        <v>3425.5045</v>
      </c>
    </row>
    <row r="2873" spans="1:16" x14ac:dyDescent="0.3">
      <c r="A2873">
        <v>13087500</v>
      </c>
      <c r="B2873" t="s">
        <v>10</v>
      </c>
      <c r="C2873" s="1">
        <v>37055</v>
      </c>
      <c r="D2873">
        <v>3222</v>
      </c>
      <c r="E2873">
        <v>339016</v>
      </c>
      <c r="F2873">
        <v>1298</v>
      </c>
      <c r="G2873">
        <v>46520</v>
      </c>
      <c r="H2873">
        <v>-46519.5</v>
      </c>
      <c r="I2873" s="1">
        <v>37055</v>
      </c>
      <c r="J2873">
        <v>2001</v>
      </c>
      <c r="K2873">
        <f t="shared" si="264"/>
        <v>6</v>
      </c>
      <c r="L2873">
        <f t="shared" si="265"/>
        <v>13</v>
      </c>
      <c r="M2873">
        <f t="shared" si="266"/>
        <v>2001</v>
      </c>
      <c r="N2873">
        <f t="shared" si="267"/>
        <v>6390.8370000000004</v>
      </c>
      <c r="O2873">
        <f t="shared" si="268"/>
        <v>2574.5830000000001</v>
      </c>
      <c r="P2873">
        <f t="shared" si="269"/>
        <v>3816.2539999999999</v>
      </c>
    </row>
    <row r="2874" spans="1:16" x14ac:dyDescent="0.3">
      <c r="A2874">
        <v>13087500</v>
      </c>
      <c r="B2874" t="s">
        <v>10</v>
      </c>
      <c r="C2874" s="1">
        <v>37056</v>
      </c>
      <c r="D2874">
        <v>3177</v>
      </c>
      <c r="E2874">
        <v>345318</v>
      </c>
      <c r="F2874">
        <v>1452</v>
      </c>
      <c r="G2874">
        <v>49400</v>
      </c>
      <c r="H2874">
        <v>-49399.9</v>
      </c>
      <c r="I2874" s="1">
        <v>37056</v>
      </c>
      <c r="J2874">
        <v>2001</v>
      </c>
      <c r="K2874">
        <f t="shared" si="264"/>
        <v>6</v>
      </c>
      <c r="L2874">
        <f t="shared" si="265"/>
        <v>14</v>
      </c>
      <c r="M2874">
        <f t="shared" si="266"/>
        <v>2001</v>
      </c>
      <c r="N2874">
        <f t="shared" si="267"/>
        <v>6301.5794999999998</v>
      </c>
      <c r="O2874">
        <f t="shared" si="268"/>
        <v>2880.0419999999999</v>
      </c>
      <c r="P2874">
        <f t="shared" si="269"/>
        <v>3421.5374999999999</v>
      </c>
    </row>
    <row r="2875" spans="1:16" x14ac:dyDescent="0.3">
      <c r="A2875">
        <v>13087500</v>
      </c>
      <c r="B2875" t="s">
        <v>10</v>
      </c>
      <c r="C2875" s="1">
        <v>37057</v>
      </c>
      <c r="D2875">
        <v>3196</v>
      </c>
      <c r="E2875">
        <v>351657</v>
      </c>
      <c r="F2875">
        <v>1623</v>
      </c>
      <c r="G2875">
        <v>52620</v>
      </c>
      <c r="H2875">
        <v>-52619.5</v>
      </c>
      <c r="I2875" s="1">
        <v>37057</v>
      </c>
      <c r="J2875">
        <v>2001</v>
      </c>
      <c r="K2875">
        <f t="shared" si="264"/>
        <v>6</v>
      </c>
      <c r="L2875">
        <f t="shared" si="265"/>
        <v>15</v>
      </c>
      <c r="M2875">
        <f t="shared" si="266"/>
        <v>2001</v>
      </c>
      <c r="N2875">
        <f t="shared" si="267"/>
        <v>6339.2660000000005</v>
      </c>
      <c r="O2875">
        <f t="shared" si="268"/>
        <v>3219.2204999999999</v>
      </c>
      <c r="P2875">
        <f t="shared" si="269"/>
        <v>3120.0455000000002</v>
      </c>
    </row>
    <row r="2876" spans="1:16" x14ac:dyDescent="0.3">
      <c r="A2876">
        <v>13087500</v>
      </c>
      <c r="B2876" t="s">
        <v>10</v>
      </c>
      <c r="C2876" s="1">
        <v>37058</v>
      </c>
      <c r="D2876">
        <v>3197</v>
      </c>
      <c r="E2876">
        <v>357998</v>
      </c>
      <c r="F2876">
        <v>1472</v>
      </c>
      <c r="G2876">
        <v>55539</v>
      </c>
      <c r="H2876">
        <v>-55539.3</v>
      </c>
      <c r="I2876" s="1">
        <v>37058</v>
      </c>
      <c r="J2876">
        <v>2001</v>
      </c>
      <c r="K2876">
        <f t="shared" si="264"/>
        <v>6</v>
      </c>
      <c r="L2876">
        <f t="shared" si="265"/>
        <v>16</v>
      </c>
      <c r="M2876">
        <f t="shared" si="266"/>
        <v>2001</v>
      </c>
      <c r="N2876">
        <f t="shared" si="267"/>
        <v>6341.2494999999999</v>
      </c>
      <c r="O2876">
        <f t="shared" si="268"/>
        <v>2919.712</v>
      </c>
      <c r="P2876">
        <f t="shared" si="269"/>
        <v>3421.5374999999999</v>
      </c>
    </row>
    <row r="2877" spans="1:16" x14ac:dyDescent="0.3">
      <c r="A2877">
        <v>13087500</v>
      </c>
      <c r="B2877" t="s">
        <v>10</v>
      </c>
      <c r="C2877" s="1">
        <v>37059</v>
      </c>
      <c r="D2877">
        <v>3192</v>
      </c>
      <c r="E2877">
        <v>364329</v>
      </c>
      <c r="F2877">
        <v>1430</v>
      </c>
      <c r="G2877">
        <v>58376</v>
      </c>
      <c r="H2877">
        <v>-58375.9</v>
      </c>
      <c r="I2877" s="1">
        <v>37059</v>
      </c>
      <c r="J2877">
        <v>2001</v>
      </c>
      <c r="K2877">
        <f t="shared" si="264"/>
        <v>6</v>
      </c>
      <c r="L2877">
        <f t="shared" si="265"/>
        <v>17</v>
      </c>
      <c r="M2877">
        <f t="shared" si="266"/>
        <v>2001</v>
      </c>
      <c r="N2877">
        <f t="shared" si="267"/>
        <v>6331.3320000000003</v>
      </c>
      <c r="O2877">
        <f t="shared" si="268"/>
        <v>2836.4050000000002</v>
      </c>
      <c r="P2877">
        <f t="shared" si="269"/>
        <v>3494.9270000000001</v>
      </c>
    </row>
    <row r="2878" spans="1:16" x14ac:dyDescent="0.3">
      <c r="A2878">
        <v>13087500</v>
      </c>
      <c r="B2878" t="s">
        <v>10</v>
      </c>
      <c r="C2878" s="1">
        <v>37060</v>
      </c>
      <c r="D2878">
        <v>3242</v>
      </c>
      <c r="E2878">
        <v>370760</v>
      </c>
      <c r="F2878">
        <v>1371</v>
      </c>
      <c r="G2878">
        <v>61095</v>
      </c>
      <c r="H2878">
        <v>-61095.3</v>
      </c>
      <c r="I2878" s="1">
        <v>37060</v>
      </c>
      <c r="J2878">
        <v>2001</v>
      </c>
      <c r="K2878">
        <f t="shared" si="264"/>
        <v>6</v>
      </c>
      <c r="L2878">
        <f t="shared" si="265"/>
        <v>18</v>
      </c>
      <c r="M2878">
        <f t="shared" si="266"/>
        <v>2001</v>
      </c>
      <c r="N2878">
        <f t="shared" si="267"/>
        <v>6430.5070000000005</v>
      </c>
      <c r="O2878">
        <f t="shared" si="268"/>
        <v>2719.3785000000003</v>
      </c>
      <c r="P2878">
        <f t="shared" si="269"/>
        <v>3711.1285000000003</v>
      </c>
    </row>
    <row r="2879" spans="1:16" x14ac:dyDescent="0.3">
      <c r="A2879">
        <v>13087500</v>
      </c>
      <c r="B2879" t="s">
        <v>10</v>
      </c>
      <c r="C2879" s="1">
        <v>37061</v>
      </c>
      <c r="D2879">
        <v>3272</v>
      </c>
      <c r="E2879">
        <v>377250</v>
      </c>
      <c r="F2879">
        <v>1313</v>
      </c>
      <c r="G2879">
        <v>63699</v>
      </c>
      <c r="H2879">
        <v>-63698.7</v>
      </c>
      <c r="I2879" s="1">
        <v>37061</v>
      </c>
      <c r="J2879">
        <v>2001</v>
      </c>
      <c r="K2879">
        <f t="shared" si="264"/>
        <v>6</v>
      </c>
      <c r="L2879">
        <f t="shared" si="265"/>
        <v>19</v>
      </c>
      <c r="M2879">
        <f t="shared" si="266"/>
        <v>2001</v>
      </c>
      <c r="N2879">
        <f t="shared" si="267"/>
        <v>6490.0119999999997</v>
      </c>
      <c r="O2879">
        <f t="shared" si="268"/>
        <v>2604.3355000000001</v>
      </c>
      <c r="P2879">
        <f t="shared" si="269"/>
        <v>3885.6765</v>
      </c>
    </row>
    <row r="2880" spans="1:16" x14ac:dyDescent="0.3">
      <c r="A2880">
        <v>13087500</v>
      </c>
      <c r="B2880" t="s">
        <v>10</v>
      </c>
      <c r="C2880" s="1">
        <v>37062</v>
      </c>
      <c r="D2880">
        <v>3344</v>
      </c>
      <c r="E2880">
        <v>383883</v>
      </c>
      <c r="F2880">
        <v>1583</v>
      </c>
      <c r="G2880">
        <v>66839</v>
      </c>
      <c r="H2880">
        <v>-66838.8</v>
      </c>
      <c r="I2880" s="1">
        <v>37062</v>
      </c>
      <c r="J2880">
        <v>2001</v>
      </c>
      <c r="K2880">
        <f t="shared" si="264"/>
        <v>6</v>
      </c>
      <c r="L2880">
        <f t="shared" si="265"/>
        <v>20</v>
      </c>
      <c r="M2880">
        <f t="shared" si="266"/>
        <v>2001</v>
      </c>
      <c r="N2880">
        <f t="shared" si="267"/>
        <v>6632.8240000000005</v>
      </c>
      <c r="O2880">
        <f t="shared" si="268"/>
        <v>3139.8805000000002</v>
      </c>
      <c r="P2880">
        <f t="shared" si="269"/>
        <v>3492.9434999999999</v>
      </c>
    </row>
    <row r="2881" spans="1:16" x14ac:dyDescent="0.3">
      <c r="A2881">
        <v>13087500</v>
      </c>
      <c r="B2881" t="s">
        <v>10</v>
      </c>
      <c r="C2881" s="1">
        <v>37063</v>
      </c>
      <c r="D2881">
        <v>3426</v>
      </c>
      <c r="E2881">
        <v>390678</v>
      </c>
      <c r="F2881">
        <v>1742</v>
      </c>
      <c r="G2881">
        <v>70294</v>
      </c>
      <c r="H2881">
        <v>-70294.100000000006</v>
      </c>
      <c r="I2881" s="1">
        <v>37063</v>
      </c>
      <c r="J2881">
        <v>2001</v>
      </c>
      <c r="K2881">
        <f t="shared" si="264"/>
        <v>6</v>
      </c>
      <c r="L2881">
        <f t="shared" si="265"/>
        <v>21</v>
      </c>
      <c r="M2881">
        <f t="shared" si="266"/>
        <v>2001</v>
      </c>
      <c r="N2881">
        <f t="shared" si="267"/>
        <v>6795.4710000000005</v>
      </c>
      <c r="O2881">
        <f t="shared" si="268"/>
        <v>3455.2570000000001</v>
      </c>
      <c r="P2881">
        <f t="shared" si="269"/>
        <v>3340.2139999999999</v>
      </c>
    </row>
    <row r="2882" spans="1:16" x14ac:dyDescent="0.3">
      <c r="A2882">
        <v>13087500</v>
      </c>
      <c r="B2882" t="s">
        <v>10</v>
      </c>
      <c r="C2882" s="1">
        <v>37064</v>
      </c>
      <c r="D2882">
        <v>3448</v>
      </c>
      <c r="E2882">
        <v>397517</v>
      </c>
      <c r="F2882">
        <v>1841</v>
      </c>
      <c r="G2882">
        <v>73946</v>
      </c>
      <c r="H2882">
        <v>-73946.399999999994</v>
      </c>
      <c r="I2882" s="1">
        <v>37064</v>
      </c>
      <c r="J2882">
        <v>2001</v>
      </c>
      <c r="K2882">
        <f t="shared" si="264"/>
        <v>6</v>
      </c>
      <c r="L2882">
        <f t="shared" si="265"/>
        <v>22</v>
      </c>
      <c r="M2882">
        <f t="shared" si="266"/>
        <v>2001</v>
      </c>
      <c r="N2882">
        <f t="shared" si="267"/>
        <v>6839.1080000000002</v>
      </c>
      <c r="O2882">
        <f t="shared" si="268"/>
        <v>3651.6235000000001</v>
      </c>
      <c r="P2882">
        <f t="shared" si="269"/>
        <v>3187.4845</v>
      </c>
    </row>
    <row r="2883" spans="1:16" x14ac:dyDescent="0.3">
      <c r="A2883">
        <v>13087500</v>
      </c>
      <c r="B2883" t="s">
        <v>10</v>
      </c>
      <c r="C2883" s="1">
        <v>37065</v>
      </c>
      <c r="D2883">
        <v>3449</v>
      </c>
      <c r="E2883">
        <v>404358</v>
      </c>
      <c r="F2883">
        <v>1881</v>
      </c>
      <c r="G2883">
        <v>77676</v>
      </c>
      <c r="H2883">
        <v>-77676.399999999994</v>
      </c>
      <c r="I2883" s="1">
        <v>37065</v>
      </c>
      <c r="J2883">
        <v>2001</v>
      </c>
      <c r="K2883">
        <f t="shared" ref="K2883:K2946" si="270">MONTH(I2883)</f>
        <v>6</v>
      </c>
      <c r="L2883">
        <f t="shared" ref="L2883:L2946" si="271">DAY(I2883)</f>
        <v>23</v>
      </c>
      <c r="M2883">
        <f t="shared" ref="M2883:M2946" si="272">YEAR(I2883)</f>
        <v>2001</v>
      </c>
      <c r="N2883">
        <f t="shared" ref="N2883:N2946" si="273">D2883*1.9835</f>
        <v>6841.0915000000005</v>
      </c>
      <c r="O2883">
        <f t="shared" ref="O2883:O2946" si="274">F2883*1.9835</f>
        <v>3730.9635000000003</v>
      </c>
      <c r="P2883">
        <f t="shared" ref="P2883:P2946" si="275">(D2883-F2883)*1.9835</f>
        <v>3110.1280000000002</v>
      </c>
    </row>
    <row r="2884" spans="1:16" x14ac:dyDescent="0.3">
      <c r="A2884">
        <v>13087500</v>
      </c>
      <c r="B2884" t="s">
        <v>10</v>
      </c>
      <c r="C2884" s="1">
        <v>37066</v>
      </c>
      <c r="D2884">
        <v>3425</v>
      </c>
      <c r="E2884">
        <v>411152</v>
      </c>
      <c r="F2884">
        <v>1900</v>
      </c>
      <c r="G2884">
        <v>81445</v>
      </c>
      <c r="H2884">
        <v>-81444.800000000003</v>
      </c>
      <c r="I2884" s="1">
        <v>37066</v>
      </c>
      <c r="J2884">
        <v>2001</v>
      </c>
      <c r="K2884">
        <f t="shared" si="270"/>
        <v>6</v>
      </c>
      <c r="L2884">
        <f t="shared" si="271"/>
        <v>24</v>
      </c>
      <c r="M2884">
        <f t="shared" si="272"/>
        <v>2001</v>
      </c>
      <c r="N2884">
        <f t="shared" si="273"/>
        <v>6793.4875000000002</v>
      </c>
      <c r="O2884">
        <f t="shared" si="274"/>
        <v>3768.65</v>
      </c>
      <c r="P2884">
        <f t="shared" si="275"/>
        <v>3024.8375000000001</v>
      </c>
    </row>
    <row r="2885" spans="1:16" x14ac:dyDescent="0.3">
      <c r="A2885">
        <v>13087500</v>
      </c>
      <c r="B2885" t="s">
        <v>10</v>
      </c>
      <c r="C2885" s="1">
        <v>37067</v>
      </c>
      <c r="D2885">
        <v>3403</v>
      </c>
      <c r="E2885">
        <v>417902</v>
      </c>
      <c r="F2885">
        <v>2011</v>
      </c>
      <c r="G2885">
        <v>85434</v>
      </c>
      <c r="H2885">
        <v>-85433.9</v>
      </c>
      <c r="I2885" s="1">
        <v>37067</v>
      </c>
      <c r="J2885">
        <v>2001</v>
      </c>
      <c r="K2885">
        <f t="shared" si="270"/>
        <v>6</v>
      </c>
      <c r="L2885">
        <f t="shared" si="271"/>
        <v>25</v>
      </c>
      <c r="M2885">
        <f t="shared" si="272"/>
        <v>2001</v>
      </c>
      <c r="N2885">
        <f t="shared" si="273"/>
        <v>6749.8505000000005</v>
      </c>
      <c r="O2885">
        <f t="shared" si="274"/>
        <v>3988.8184999999999</v>
      </c>
      <c r="P2885">
        <f t="shared" si="275"/>
        <v>2761.0320000000002</v>
      </c>
    </row>
    <row r="2886" spans="1:16" x14ac:dyDescent="0.3">
      <c r="A2886">
        <v>13087500</v>
      </c>
      <c r="B2886" t="s">
        <v>10</v>
      </c>
      <c r="C2886" s="1">
        <v>37068</v>
      </c>
      <c r="D2886">
        <v>3376</v>
      </c>
      <c r="E2886">
        <v>424598</v>
      </c>
      <c r="F2886">
        <v>1955</v>
      </c>
      <c r="G2886">
        <v>89311</v>
      </c>
      <c r="H2886">
        <v>-89310.9</v>
      </c>
      <c r="I2886" s="1">
        <v>37068</v>
      </c>
      <c r="J2886">
        <v>2001</v>
      </c>
      <c r="K2886">
        <f t="shared" si="270"/>
        <v>6</v>
      </c>
      <c r="L2886">
        <f t="shared" si="271"/>
        <v>26</v>
      </c>
      <c r="M2886">
        <f t="shared" si="272"/>
        <v>2001</v>
      </c>
      <c r="N2886">
        <f t="shared" si="273"/>
        <v>6696.2960000000003</v>
      </c>
      <c r="O2886">
        <f t="shared" si="274"/>
        <v>3877.7425000000003</v>
      </c>
      <c r="P2886">
        <f t="shared" si="275"/>
        <v>2818.5535</v>
      </c>
    </row>
    <row r="2887" spans="1:16" x14ac:dyDescent="0.3">
      <c r="A2887">
        <v>13087500</v>
      </c>
      <c r="B2887" t="s">
        <v>10</v>
      </c>
      <c r="C2887" s="1">
        <v>37069</v>
      </c>
      <c r="D2887">
        <v>3380</v>
      </c>
      <c r="E2887">
        <v>431302</v>
      </c>
      <c r="F2887">
        <v>1659</v>
      </c>
      <c r="G2887">
        <v>92601</v>
      </c>
      <c r="H2887">
        <v>-92601.4</v>
      </c>
      <c r="I2887" s="1">
        <v>37069</v>
      </c>
      <c r="J2887">
        <v>2001</v>
      </c>
      <c r="K2887">
        <f t="shared" si="270"/>
        <v>6</v>
      </c>
      <c r="L2887">
        <f t="shared" si="271"/>
        <v>27</v>
      </c>
      <c r="M2887">
        <f t="shared" si="272"/>
        <v>2001</v>
      </c>
      <c r="N2887">
        <f t="shared" si="273"/>
        <v>6704.2300000000005</v>
      </c>
      <c r="O2887">
        <f t="shared" si="274"/>
        <v>3290.6264999999999</v>
      </c>
      <c r="P2887">
        <f t="shared" si="275"/>
        <v>3413.6035000000002</v>
      </c>
    </row>
    <row r="2888" spans="1:16" x14ac:dyDescent="0.3">
      <c r="A2888">
        <v>13087500</v>
      </c>
      <c r="B2888" t="s">
        <v>10</v>
      </c>
      <c r="C2888" s="1">
        <v>37070</v>
      </c>
      <c r="D2888">
        <v>3372</v>
      </c>
      <c r="E2888">
        <v>437991</v>
      </c>
      <c r="F2888">
        <v>1843</v>
      </c>
      <c r="G2888">
        <v>96257</v>
      </c>
      <c r="H2888">
        <v>-96257.3</v>
      </c>
      <c r="I2888" s="1">
        <v>37070</v>
      </c>
      <c r="J2888">
        <v>2001</v>
      </c>
      <c r="K2888">
        <f t="shared" si="270"/>
        <v>6</v>
      </c>
      <c r="L2888">
        <f t="shared" si="271"/>
        <v>28</v>
      </c>
      <c r="M2888">
        <f t="shared" si="272"/>
        <v>2001</v>
      </c>
      <c r="N2888">
        <f t="shared" si="273"/>
        <v>6688.3620000000001</v>
      </c>
      <c r="O2888">
        <f t="shared" si="274"/>
        <v>3655.5905000000002</v>
      </c>
      <c r="P2888">
        <f t="shared" si="275"/>
        <v>3032.7715000000003</v>
      </c>
    </row>
    <row r="2889" spans="1:16" x14ac:dyDescent="0.3">
      <c r="A2889">
        <v>13087500</v>
      </c>
      <c r="B2889" t="s">
        <v>10</v>
      </c>
      <c r="C2889" s="1">
        <v>37071</v>
      </c>
      <c r="D2889">
        <v>3361</v>
      </c>
      <c r="E2889">
        <v>444657</v>
      </c>
      <c r="F2889">
        <v>1750</v>
      </c>
      <c r="G2889">
        <v>99728</v>
      </c>
      <c r="H2889">
        <v>-99728.3</v>
      </c>
      <c r="I2889" s="1">
        <v>37071</v>
      </c>
      <c r="J2889">
        <v>2001</v>
      </c>
      <c r="K2889">
        <f t="shared" si="270"/>
        <v>6</v>
      </c>
      <c r="L2889">
        <f t="shared" si="271"/>
        <v>29</v>
      </c>
      <c r="M2889">
        <f t="shared" si="272"/>
        <v>2001</v>
      </c>
      <c r="N2889">
        <f t="shared" si="273"/>
        <v>6666.5434999999998</v>
      </c>
      <c r="O2889">
        <f t="shared" si="274"/>
        <v>3471.125</v>
      </c>
      <c r="P2889">
        <f t="shared" si="275"/>
        <v>3195.4185000000002</v>
      </c>
    </row>
    <row r="2890" spans="1:16" x14ac:dyDescent="0.3">
      <c r="A2890">
        <v>13087500</v>
      </c>
      <c r="B2890" t="s">
        <v>10</v>
      </c>
      <c r="C2890" s="1">
        <v>37072</v>
      </c>
      <c r="D2890">
        <v>3361</v>
      </c>
      <c r="E2890">
        <v>451324</v>
      </c>
      <c r="F2890">
        <v>1661</v>
      </c>
      <c r="G2890">
        <v>103024</v>
      </c>
      <c r="H2890">
        <v>-103023.7</v>
      </c>
      <c r="I2890" s="1">
        <v>37072</v>
      </c>
      <c r="J2890">
        <v>2001</v>
      </c>
      <c r="K2890">
        <f t="shared" si="270"/>
        <v>6</v>
      </c>
      <c r="L2890">
        <f t="shared" si="271"/>
        <v>30</v>
      </c>
      <c r="M2890">
        <f t="shared" si="272"/>
        <v>2001</v>
      </c>
      <c r="N2890">
        <f t="shared" si="273"/>
        <v>6666.5434999999998</v>
      </c>
      <c r="O2890">
        <f t="shared" si="274"/>
        <v>3294.5934999999999</v>
      </c>
      <c r="P2890">
        <f t="shared" si="275"/>
        <v>3371.9500000000003</v>
      </c>
    </row>
    <row r="2891" spans="1:16" x14ac:dyDescent="0.3">
      <c r="A2891">
        <v>13087500</v>
      </c>
      <c r="B2891" t="s">
        <v>10</v>
      </c>
      <c r="C2891" s="1">
        <v>37073</v>
      </c>
      <c r="D2891">
        <v>3411</v>
      </c>
      <c r="E2891">
        <v>458089</v>
      </c>
      <c r="F2891">
        <v>1634</v>
      </c>
      <c r="G2891">
        <v>106265</v>
      </c>
      <c r="H2891">
        <v>-106264.8</v>
      </c>
      <c r="I2891" s="1">
        <v>37073</v>
      </c>
      <c r="J2891">
        <v>2001</v>
      </c>
      <c r="K2891">
        <f t="shared" si="270"/>
        <v>7</v>
      </c>
      <c r="L2891">
        <f t="shared" si="271"/>
        <v>1</v>
      </c>
      <c r="M2891">
        <f t="shared" si="272"/>
        <v>2001</v>
      </c>
      <c r="N2891">
        <f t="shared" si="273"/>
        <v>6765.7184999999999</v>
      </c>
      <c r="O2891">
        <f t="shared" si="274"/>
        <v>3241.0390000000002</v>
      </c>
      <c r="P2891">
        <f t="shared" si="275"/>
        <v>3524.6795000000002</v>
      </c>
    </row>
    <row r="2892" spans="1:16" x14ac:dyDescent="0.3">
      <c r="A2892">
        <v>13087500</v>
      </c>
      <c r="B2892" t="s">
        <v>10</v>
      </c>
      <c r="C2892" s="1">
        <v>37074</v>
      </c>
      <c r="D2892">
        <v>3404</v>
      </c>
      <c r="E2892">
        <v>464841</v>
      </c>
      <c r="F2892">
        <v>1644</v>
      </c>
      <c r="G2892">
        <v>109525</v>
      </c>
      <c r="H2892">
        <v>-109525.3</v>
      </c>
      <c r="I2892" s="1">
        <v>37074</v>
      </c>
      <c r="J2892">
        <v>2001</v>
      </c>
      <c r="K2892">
        <f t="shared" si="270"/>
        <v>7</v>
      </c>
      <c r="L2892">
        <f t="shared" si="271"/>
        <v>2</v>
      </c>
      <c r="M2892">
        <f t="shared" si="272"/>
        <v>2001</v>
      </c>
      <c r="N2892">
        <f t="shared" si="273"/>
        <v>6751.8339999999998</v>
      </c>
      <c r="O2892">
        <f t="shared" si="274"/>
        <v>3260.8740000000003</v>
      </c>
      <c r="P2892">
        <f t="shared" si="275"/>
        <v>3490.96</v>
      </c>
    </row>
    <row r="2893" spans="1:16" x14ac:dyDescent="0.3">
      <c r="A2893">
        <v>13087500</v>
      </c>
      <c r="B2893" t="s">
        <v>10</v>
      </c>
      <c r="C2893" s="1">
        <v>37075</v>
      </c>
      <c r="D2893">
        <v>3388</v>
      </c>
      <c r="E2893">
        <v>471561</v>
      </c>
      <c r="F2893">
        <v>1563</v>
      </c>
      <c r="G2893">
        <v>112626</v>
      </c>
      <c r="H2893">
        <v>-112626</v>
      </c>
      <c r="I2893" s="1">
        <v>37075</v>
      </c>
      <c r="J2893">
        <v>2001</v>
      </c>
      <c r="K2893">
        <f t="shared" si="270"/>
        <v>7</v>
      </c>
      <c r="L2893">
        <f t="shared" si="271"/>
        <v>3</v>
      </c>
      <c r="M2893">
        <f t="shared" si="272"/>
        <v>2001</v>
      </c>
      <c r="N2893">
        <f t="shared" si="273"/>
        <v>6720.098</v>
      </c>
      <c r="O2893">
        <f t="shared" si="274"/>
        <v>3100.2105000000001</v>
      </c>
      <c r="P2893">
        <f t="shared" si="275"/>
        <v>3619.8875000000003</v>
      </c>
    </row>
    <row r="2894" spans="1:16" x14ac:dyDescent="0.3">
      <c r="A2894">
        <v>13087500</v>
      </c>
      <c r="B2894" t="s">
        <v>10</v>
      </c>
      <c r="C2894" s="1">
        <v>37076</v>
      </c>
      <c r="D2894">
        <v>3457</v>
      </c>
      <c r="E2894">
        <v>478418</v>
      </c>
      <c r="F2894">
        <v>1561</v>
      </c>
      <c r="G2894">
        <v>115722</v>
      </c>
      <c r="H2894">
        <v>-115722</v>
      </c>
      <c r="I2894" s="1">
        <v>37076</v>
      </c>
      <c r="J2894">
        <v>2001</v>
      </c>
      <c r="K2894">
        <f t="shared" si="270"/>
        <v>7</v>
      </c>
      <c r="L2894">
        <f t="shared" si="271"/>
        <v>4</v>
      </c>
      <c r="M2894">
        <f t="shared" si="272"/>
        <v>2001</v>
      </c>
      <c r="N2894">
        <f t="shared" si="273"/>
        <v>6856.9594999999999</v>
      </c>
      <c r="O2894">
        <f t="shared" si="274"/>
        <v>3096.2435</v>
      </c>
      <c r="P2894">
        <f t="shared" si="275"/>
        <v>3760.7159999999999</v>
      </c>
    </row>
    <row r="2895" spans="1:16" x14ac:dyDescent="0.3">
      <c r="A2895">
        <v>13087500</v>
      </c>
      <c r="B2895" t="s">
        <v>10</v>
      </c>
      <c r="C2895" s="1">
        <v>37077</v>
      </c>
      <c r="D2895">
        <v>3467</v>
      </c>
      <c r="E2895">
        <v>485295</v>
      </c>
      <c r="F2895">
        <v>1615</v>
      </c>
      <c r="G2895">
        <v>118925</v>
      </c>
      <c r="H2895">
        <v>-118924.8</v>
      </c>
      <c r="I2895" s="1">
        <v>37077</v>
      </c>
      <c r="J2895">
        <v>2001</v>
      </c>
      <c r="K2895">
        <f t="shared" si="270"/>
        <v>7</v>
      </c>
      <c r="L2895">
        <f t="shared" si="271"/>
        <v>5</v>
      </c>
      <c r="M2895">
        <f t="shared" si="272"/>
        <v>2001</v>
      </c>
      <c r="N2895">
        <f t="shared" si="273"/>
        <v>6876.7945</v>
      </c>
      <c r="O2895">
        <f t="shared" si="274"/>
        <v>3203.3525</v>
      </c>
      <c r="P2895">
        <f t="shared" si="275"/>
        <v>3673.442</v>
      </c>
    </row>
    <row r="2896" spans="1:16" x14ac:dyDescent="0.3">
      <c r="A2896">
        <v>13087500</v>
      </c>
      <c r="B2896" t="s">
        <v>10</v>
      </c>
      <c r="C2896" s="1">
        <v>37078</v>
      </c>
      <c r="D2896">
        <v>3399</v>
      </c>
      <c r="E2896">
        <v>492037</v>
      </c>
      <c r="F2896">
        <v>1493</v>
      </c>
      <c r="G2896">
        <v>121887</v>
      </c>
      <c r="H2896">
        <v>-121886.5</v>
      </c>
      <c r="I2896" s="1">
        <v>37078</v>
      </c>
      <c r="J2896">
        <v>2001</v>
      </c>
      <c r="K2896">
        <f t="shared" si="270"/>
        <v>7</v>
      </c>
      <c r="L2896">
        <f t="shared" si="271"/>
        <v>6</v>
      </c>
      <c r="M2896">
        <f t="shared" si="272"/>
        <v>2001</v>
      </c>
      <c r="N2896">
        <f t="shared" si="273"/>
        <v>6741.9165000000003</v>
      </c>
      <c r="O2896">
        <f t="shared" si="274"/>
        <v>2961.3654999999999</v>
      </c>
      <c r="P2896">
        <f t="shared" si="275"/>
        <v>3780.5509999999999</v>
      </c>
    </row>
    <row r="2897" spans="1:16" x14ac:dyDescent="0.3">
      <c r="A2897">
        <v>13087500</v>
      </c>
      <c r="B2897" t="s">
        <v>10</v>
      </c>
      <c r="C2897" s="1">
        <v>37079</v>
      </c>
      <c r="D2897">
        <v>3356</v>
      </c>
      <c r="E2897">
        <v>498694</v>
      </c>
      <c r="F2897">
        <v>1412</v>
      </c>
      <c r="G2897">
        <v>124686</v>
      </c>
      <c r="H2897">
        <v>-124686.39999999999</v>
      </c>
      <c r="I2897" s="1">
        <v>37079</v>
      </c>
      <c r="J2897">
        <v>2001</v>
      </c>
      <c r="K2897">
        <f t="shared" si="270"/>
        <v>7</v>
      </c>
      <c r="L2897">
        <f t="shared" si="271"/>
        <v>7</v>
      </c>
      <c r="M2897">
        <f t="shared" si="272"/>
        <v>2001</v>
      </c>
      <c r="N2897">
        <f t="shared" si="273"/>
        <v>6656.6260000000002</v>
      </c>
      <c r="O2897">
        <f t="shared" si="274"/>
        <v>2800.7020000000002</v>
      </c>
      <c r="P2897">
        <f t="shared" si="275"/>
        <v>3855.924</v>
      </c>
    </row>
    <row r="2898" spans="1:16" x14ac:dyDescent="0.3">
      <c r="A2898">
        <v>13087500</v>
      </c>
      <c r="B2898" t="s">
        <v>10</v>
      </c>
      <c r="C2898" s="1">
        <v>37080</v>
      </c>
      <c r="D2898">
        <v>3369</v>
      </c>
      <c r="E2898">
        <v>505376</v>
      </c>
      <c r="F2898">
        <v>1339</v>
      </c>
      <c r="G2898">
        <v>127343</v>
      </c>
      <c r="H2898">
        <v>-127342.8</v>
      </c>
      <c r="I2898" s="1">
        <v>37080</v>
      </c>
      <c r="J2898">
        <v>2001</v>
      </c>
      <c r="K2898">
        <f t="shared" si="270"/>
        <v>7</v>
      </c>
      <c r="L2898">
        <f t="shared" si="271"/>
        <v>8</v>
      </c>
      <c r="M2898">
        <f t="shared" si="272"/>
        <v>2001</v>
      </c>
      <c r="N2898">
        <f t="shared" si="273"/>
        <v>6682.4115000000002</v>
      </c>
      <c r="O2898">
        <f t="shared" si="274"/>
        <v>2655.9065000000001</v>
      </c>
      <c r="P2898">
        <f t="shared" si="275"/>
        <v>4026.5050000000001</v>
      </c>
    </row>
    <row r="2899" spans="1:16" x14ac:dyDescent="0.3">
      <c r="A2899">
        <v>13087500</v>
      </c>
      <c r="B2899" t="s">
        <v>10</v>
      </c>
      <c r="C2899" s="1">
        <v>37081</v>
      </c>
      <c r="D2899">
        <v>3388</v>
      </c>
      <c r="E2899">
        <v>512096</v>
      </c>
      <c r="F2899">
        <v>1344</v>
      </c>
      <c r="G2899">
        <v>130008</v>
      </c>
      <c r="H2899">
        <v>-130008.1</v>
      </c>
      <c r="I2899" s="1">
        <v>37081</v>
      </c>
      <c r="J2899">
        <v>2001</v>
      </c>
      <c r="K2899">
        <f t="shared" si="270"/>
        <v>7</v>
      </c>
      <c r="L2899">
        <f t="shared" si="271"/>
        <v>9</v>
      </c>
      <c r="M2899">
        <f t="shared" si="272"/>
        <v>2001</v>
      </c>
      <c r="N2899">
        <f t="shared" si="273"/>
        <v>6720.098</v>
      </c>
      <c r="O2899">
        <f t="shared" si="274"/>
        <v>2665.8240000000001</v>
      </c>
      <c r="P2899">
        <f t="shared" si="275"/>
        <v>4054.2739999999999</v>
      </c>
    </row>
    <row r="2900" spans="1:16" x14ac:dyDescent="0.3">
      <c r="A2900">
        <v>13087500</v>
      </c>
      <c r="B2900" t="s">
        <v>10</v>
      </c>
      <c r="C2900" s="1">
        <v>37082</v>
      </c>
      <c r="D2900">
        <v>3308</v>
      </c>
      <c r="E2900">
        <v>518657</v>
      </c>
      <c r="F2900">
        <v>1100</v>
      </c>
      <c r="G2900">
        <v>132190</v>
      </c>
      <c r="H2900">
        <v>-132189.6</v>
      </c>
      <c r="I2900" s="1">
        <v>37082</v>
      </c>
      <c r="J2900">
        <v>2001</v>
      </c>
      <c r="K2900">
        <f t="shared" si="270"/>
        <v>7</v>
      </c>
      <c r="L2900">
        <f t="shared" si="271"/>
        <v>10</v>
      </c>
      <c r="M2900">
        <f t="shared" si="272"/>
        <v>2001</v>
      </c>
      <c r="N2900">
        <f t="shared" si="273"/>
        <v>6561.4180000000006</v>
      </c>
      <c r="O2900">
        <f t="shared" si="274"/>
        <v>2181.85</v>
      </c>
      <c r="P2900">
        <f t="shared" si="275"/>
        <v>4379.5680000000002</v>
      </c>
    </row>
    <row r="2901" spans="1:16" x14ac:dyDescent="0.3">
      <c r="A2901">
        <v>13087500</v>
      </c>
      <c r="B2901" t="s">
        <v>10</v>
      </c>
      <c r="C2901" s="1">
        <v>37083</v>
      </c>
      <c r="D2901">
        <v>3214</v>
      </c>
      <c r="E2901">
        <v>525032</v>
      </c>
      <c r="F2901">
        <v>961</v>
      </c>
      <c r="G2901">
        <v>134095</v>
      </c>
      <c r="H2901">
        <v>-134094.70000000001</v>
      </c>
      <c r="I2901" s="1">
        <v>37083</v>
      </c>
      <c r="J2901">
        <v>2001</v>
      </c>
      <c r="K2901">
        <f t="shared" si="270"/>
        <v>7</v>
      </c>
      <c r="L2901">
        <f t="shared" si="271"/>
        <v>11</v>
      </c>
      <c r="M2901">
        <f t="shared" si="272"/>
        <v>2001</v>
      </c>
      <c r="N2901">
        <f t="shared" si="273"/>
        <v>6374.9690000000001</v>
      </c>
      <c r="O2901">
        <f t="shared" si="274"/>
        <v>1906.1435000000001</v>
      </c>
      <c r="P2901">
        <f t="shared" si="275"/>
        <v>4468.8254999999999</v>
      </c>
    </row>
    <row r="2902" spans="1:16" x14ac:dyDescent="0.3">
      <c r="A2902">
        <v>13087500</v>
      </c>
      <c r="B2902" t="s">
        <v>10</v>
      </c>
      <c r="C2902" s="1">
        <v>37084</v>
      </c>
      <c r="D2902">
        <v>3003</v>
      </c>
      <c r="E2902">
        <v>530989</v>
      </c>
      <c r="F2902">
        <v>869</v>
      </c>
      <c r="G2902">
        <v>135818</v>
      </c>
      <c r="H2902">
        <v>-135817.70000000001</v>
      </c>
      <c r="I2902" s="1">
        <v>37084</v>
      </c>
      <c r="J2902">
        <v>2001</v>
      </c>
      <c r="K2902">
        <f t="shared" si="270"/>
        <v>7</v>
      </c>
      <c r="L2902">
        <f t="shared" si="271"/>
        <v>12</v>
      </c>
      <c r="M2902">
        <f t="shared" si="272"/>
        <v>2001</v>
      </c>
      <c r="N2902">
        <f t="shared" si="273"/>
        <v>5956.4504999999999</v>
      </c>
      <c r="O2902">
        <f t="shared" si="274"/>
        <v>1723.6614999999999</v>
      </c>
      <c r="P2902">
        <f t="shared" si="275"/>
        <v>4232.7889999999998</v>
      </c>
    </row>
    <row r="2903" spans="1:16" x14ac:dyDescent="0.3">
      <c r="A2903">
        <v>13087500</v>
      </c>
      <c r="B2903" t="s">
        <v>10</v>
      </c>
      <c r="C2903" s="1">
        <v>37085</v>
      </c>
      <c r="D2903">
        <v>2870</v>
      </c>
      <c r="E2903">
        <v>536682</v>
      </c>
      <c r="F2903">
        <v>722</v>
      </c>
      <c r="G2903">
        <v>137249</v>
      </c>
      <c r="H2903">
        <v>-137249.1</v>
      </c>
      <c r="I2903" s="1">
        <v>37085</v>
      </c>
      <c r="J2903">
        <v>2001</v>
      </c>
      <c r="K2903">
        <f t="shared" si="270"/>
        <v>7</v>
      </c>
      <c r="L2903">
        <f t="shared" si="271"/>
        <v>13</v>
      </c>
      <c r="M2903">
        <f t="shared" si="272"/>
        <v>2001</v>
      </c>
      <c r="N2903">
        <f t="shared" si="273"/>
        <v>5692.6450000000004</v>
      </c>
      <c r="O2903">
        <f t="shared" si="274"/>
        <v>1432.087</v>
      </c>
      <c r="P2903">
        <f t="shared" si="275"/>
        <v>4260.558</v>
      </c>
    </row>
    <row r="2904" spans="1:16" x14ac:dyDescent="0.3">
      <c r="A2904">
        <v>13087500</v>
      </c>
      <c r="B2904" t="s">
        <v>10</v>
      </c>
      <c r="C2904" s="1">
        <v>37086</v>
      </c>
      <c r="D2904">
        <v>2919</v>
      </c>
      <c r="E2904">
        <v>542471</v>
      </c>
      <c r="F2904">
        <v>788</v>
      </c>
      <c r="G2904">
        <v>138811</v>
      </c>
      <c r="H2904">
        <v>-138811</v>
      </c>
      <c r="I2904" s="1">
        <v>37086</v>
      </c>
      <c r="J2904">
        <v>2001</v>
      </c>
      <c r="K2904">
        <f t="shared" si="270"/>
        <v>7</v>
      </c>
      <c r="L2904">
        <f t="shared" si="271"/>
        <v>14</v>
      </c>
      <c r="M2904">
        <f t="shared" si="272"/>
        <v>2001</v>
      </c>
      <c r="N2904">
        <f t="shared" si="273"/>
        <v>5789.8365000000003</v>
      </c>
      <c r="O2904">
        <f t="shared" si="274"/>
        <v>1562.998</v>
      </c>
      <c r="P2904">
        <f t="shared" si="275"/>
        <v>4226.8384999999998</v>
      </c>
    </row>
    <row r="2905" spans="1:16" x14ac:dyDescent="0.3">
      <c r="A2905">
        <v>13087500</v>
      </c>
      <c r="B2905" t="s">
        <v>10</v>
      </c>
      <c r="C2905" s="1">
        <v>37087</v>
      </c>
      <c r="D2905">
        <v>2958</v>
      </c>
      <c r="E2905">
        <v>548339</v>
      </c>
      <c r="F2905">
        <v>726</v>
      </c>
      <c r="G2905">
        <v>140251</v>
      </c>
      <c r="H2905">
        <v>-140251</v>
      </c>
      <c r="I2905" s="1">
        <v>37087</v>
      </c>
      <c r="J2905">
        <v>2001</v>
      </c>
      <c r="K2905">
        <f t="shared" si="270"/>
        <v>7</v>
      </c>
      <c r="L2905">
        <f t="shared" si="271"/>
        <v>15</v>
      </c>
      <c r="M2905">
        <f t="shared" si="272"/>
        <v>2001</v>
      </c>
      <c r="N2905">
        <f t="shared" si="273"/>
        <v>5867.1930000000002</v>
      </c>
      <c r="O2905">
        <f t="shared" si="274"/>
        <v>1440.021</v>
      </c>
      <c r="P2905">
        <f t="shared" si="275"/>
        <v>4427.1720000000005</v>
      </c>
    </row>
    <row r="2906" spans="1:16" x14ac:dyDescent="0.3">
      <c r="A2906">
        <v>13087500</v>
      </c>
      <c r="B2906" t="s">
        <v>10</v>
      </c>
      <c r="C2906" s="1">
        <v>37088</v>
      </c>
      <c r="D2906">
        <v>2942</v>
      </c>
      <c r="E2906">
        <v>554174</v>
      </c>
      <c r="F2906">
        <v>747</v>
      </c>
      <c r="G2906">
        <v>141732</v>
      </c>
      <c r="H2906">
        <v>-141731.9</v>
      </c>
      <c r="I2906" s="1">
        <v>37088</v>
      </c>
      <c r="J2906">
        <v>2001</v>
      </c>
      <c r="K2906">
        <f t="shared" si="270"/>
        <v>7</v>
      </c>
      <c r="L2906">
        <f t="shared" si="271"/>
        <v>16</v>
      </c>
      <c r="M2906">
        <f t="shared" si="272"/>
        <v>2001</v>
      </c>
      <c r="N2906">
        <f t="shared" si="273"/>
        <v>5835.4570000000003</v>
      </c>
      <c r="O2906">
        <f t="shared" si="274"/>
        <v>1481.6745000000001</v>
      </c>
      <c r="P2906">
        <f t="shared" si="275"/>
        <v>4353.7825000000003</v>
      </c>
    </row>
    <row r="2907" spans="1:16" x14ac:dyDescent="0.3">
      <c r="A2907">
        <v>13087500</v>
      </c>
      <c r="B2907" t="s">
        <v>10</v>
      </c>
      <c r="C2907" s="1">
        <v>37089</v>
      </c>
      <c r="D2907">
        <v>2862</v>
      </c>
      <c r="E2907">
        <v>559851</v>
      </c>
      <c r="F2907">
        <v>794</v>
      </c>
      <c r="G2907">
        <v>143307</v>
      </c>
      <c r="H2907">
        <v>-143306.79999999999</v>
      </c>
      <c r="I2907" s="1">
        <v>37089</v>
      </c>
      <c r="J2907">
        <v>2001</v>
      </c>
      <c r="K2907">
        <f t="shared" si="270"/>
        <v>7</v>
      </c>
      <c r="L2907">
        <f t="shared" si="271"/>
        <v>17</v>
      </c>
      <c r="M2907">
        <f t="shared" si="272"/>
        <v>2001</v>
      </c>
      <c r="N2907">
        <f t="shared" si="273"/>
        <v>5676.777</v>
      </c>
      <c r="O2907">
        <f t="shared" si="274"/>
        <v>1574.8990000000001</v>
      </c>
      <c r="P2907">
        <f t="shared" si="275"/>
        <v>4101.8779999999997</v>
      </c>
    </row>
    <row r="2908" spans="1:16" x14ac:dyDescent="0.3">
      <c r="A2908">
        <v>13087500</v>
      </c>
      <c r="B2908" t="s">
        <v>10</v>
      </c>
      <c r="C2908" s="1">
        <v>37090</v>
      </c>
      <c r="D2908">
        <v>2828</v>
      </c>
      <c r="E2908">
        <v>565460</v>
      </c>
      <c r="F2908">
        <v>658</v>
      </c>
      <c r="G2908">
        <v>144612</v>
      </c>
      <c r="H2908">
        <v>-144612.20000000001</v>
      </c>
      <c r="I2908" s="1">
        <v>37090</v>
      </c>
      <c r="J2908">
        <v>2001</v>
      </c>
      <c r="K2908">
        <f t="shared" si="270"/>
        <v>7</v>
      </c>
      <c r="L2908">
        <f t="shared" si="271"/>
        <v>18</v>
      </c>
      <c r="M2908">
        <f t="shared" si="272"/>
        <v>2001</v>
      </c>
      <c r="N2908">
        <f t="shared" si="273"/>
        <v>5609.3379999999997</v>
      </c>
      <c r="O2908">
        <f t="shared" si="274"/>
        <v>1305.143</v>
      </c>
      <c r="P2908">
        <f t="shared" si="275"/>
        <v>4304.1949999999997</v>
      </c>
    </row>
    <row r="2909" spans="1:16" x14ac:dyDescent="0.3">
      <c r="A2909">
        <v>13087500</v>
      </c>
      <c r="B2909" t="s">
        <v>10</v>
      </c>
      <c r="C2909" s="1">
        <v>37091</v>
      </c>
      <c r="D2909">
        <v>2818</v>
      </c>
      <c r="E2909">
        <v>571050</v>
      </c>
      <c r="F2909">
        <v>742</v>
      </c>
      <c r="G2909">
        <v>146083</v>
      </c>
      <c r="H2909">
        <v>-146083</v>
      </c>
      <c r="I2909" s="1">
        <v>37091</v>
      </c>
      <c r="J2909">
        <v>2001</v>
      </c>
      <c r="K2909">
        <f t="shared" si="270"/>
        <v>7</v>
      </c>
      <c r="L2909">
        <f t="shared" si="271"/>
        <v>19</v>
      </c>
      <c r="M2909">
        <f t="shared" si="272"/>
        <v>2001</v>
      </c>
      <c r="N2909">
        <f t="shared" si="273"/>
        <v>5589.5029999999997</v>
      </c>
      <c r="O2909">
        <f t="shared" si="274"/>
        <v>1471.7570000000001</v>
      </c>
      <c r="P2909">
        <f t="shared" si="275"/>
        <v>4117.7460000000001</v>
      </c>
    </row>
    <row r="2910" spans="1:16" x14ac:dyDescent="0.3">
      <c r="A2910">
        <v>13087500</v>
      </c>
      <c r="B2910" t="s">
        <v>10</v>
      </c>
      <c r="C2910" s="1">
        <v>37092</v>
      </c>
      <c r="D2910">
        <v>2786</v>
      </c>
      <c r="E2910">
        <v>576576</v>
      </c>
      <c r="F2910">
        <v>704</v>
      </c>
      <c r="G2910">
        <v>147480</v>
      </c>
      <c r="H2910">
        <v>-147480.20000000001</v>
      </c>
      <c r="I2910" s="1">
        <v>37092</v>
      </c>
      <c r="J2910">
        <v>2001</v>
      </c>
      <c r="K2910">
        <f t="shared" si="270"/>
        <v>7</v>
      </c>
      <c r="L2910">
        <f t="shared" si="271"/>
        <v>20</v>
      </c>
      <c r="M2910">
        <f t="shared" si="272"/>
        <v>2001</v>
      </c>
      <c r="N2910">
        <f t="shared" si="273"/>
        <v>5526.0309999999999</v>
      </c>
      <c r="O2910">
        <f t="shared" si="274"/>
        <v>1396.384</v>
      </c>
      <c r="P2910">
        <f t="shared" si="275"/>
        <v>4129.6469999999999</v>
      </c>
    </row>
    <row r="2911" spans="1:16" x14ac:dyDescent="0.3">
      <c r="A2911">
        <v>13087500</v>
      </c>
      <c r="B2911" t="s">
        <v>10</v>
      </c>
      <c r="C2911" s="1">
        <v>37093</v>
      </c>
      <c r="D2911">
        <v>2832</v>
      </c>
      <c r="E2911">
        <v>582193</v>
      </c>
      <c r="F2911">
        <v>676</v>
      </c>
      <c r="G2911">
        <v>148821</v>
      </c>
      <c r="H2911">
        <v>-148821.29999999999</v>
      </c>
      <c r="I2911" s="1">
        <v>37093</v>
      </c>
      <c r="J2911">
        <v>2001</v>
      </c>
      <c r="K2911">
        <f t="shared" si="270"/>
        <v>7</v>
      </c>
      <c r="L2911">
        <f t="shared" si="271"/>
        <v>21</v>
      </c>
      <c r="M2911">
        <f t="shared" si="272"/>
        <v>2001</v>
      </c>
      <c r="N2911">
        <f t="shared" si="273"/>
        <v>5617.2719999999999</v>
      </c>
      <c r="O2911">
        <f t="shared" si="274"/>
        <v>1340.846</v>
      </c>
      <c r="P2911">
        <f t="shared" si="275"/>
        <v>4276.4260000000004</v>
      </c>
    </row>
    <row r="2912" spans="1:16" x14ac:dyDescent="0.3">
      <c r="A2912">
        <v>13087500</v>
      </c>
      <c r="B2912" t="s">
        <v>10</v>
      </c>
      <c r="C2912" s="1">
        <v>37094</v>
      </c>
      <c r="D2912">
        <v>2909</v>
      </c>
      <c r="E2912">
        <v>587963</v>
      </c>
      <c r="F2912">
        <v>887</v>
      </c>
      <c r="G2912">
        <v>150580</v>
      </c>
      <c r="H2912">
        <v>-150579.79999999999</v>
      </c>
      <c r="I2912" s="1">
        <v>37094</v>
      </c>
      <c r="J2912">
        <v>2001</v>
      </c>
      <c r="K2912">
        <f t="shared" si="270"/>
        <v>7</v>
      </c>
      <c r="L2912">
        <f t="shared" si="271"/>
        <v>22</v>
      </c>
      <c r="M2912">
        <f t="shared" si="272"/>
        <v>2001</v>
      </c>
      <c r="N2912">
        <f t="shared" si="273"/>
        <v>5770.0015000000003</v>
      </c>
      <c r="O2912">
        <f t="shared" si="274"/>
        <v>1759.3645000000001</v>
      </c>
      <c r="P2912">
        <f t="shared" si="275"/>
        <v>4010.6370000000002</v>
      </c>
    </row>
    <row r="2913" spans="1:16" x14ac:dyDescent="0.3">
      <c r="A2913">
        <v>13087500</v>
      </c>
      <c r="B2913" t="s">
        <v>10</v>
      </c>
      <c r="C2913" s="1">
        <v>37095</v>
      </c>
      <c r="D2913">
        <v>2887</v>
      </c>
      <c r="E2913">
        <v>593689</v>
      </c>
      <c r="F2913">
        <v>873</v>
      </c>
      <c r="G2913">
        <v>152311</v>
      </c>
      <c r="H2913">
        <v>-152310.79999999999</v>
      </c>
      <c r="I2913" s="1">
        <v>37095</v>
      </c>
      <c r="J2913">
        <v>2001</v>
      </c>
      <c r="K2913">
        <f t="shared" si="270"/>
        <v>7</v>
      </c>
      <c r="L2913">
        <f t="shared" si="271"/>
        <v>23</v>
      </c>
      <c r="M2913">
        <f t="shared" si="272"/>
        <v>2001</v>
      </c>
      <c r="N2913">
        <f t="shared" si="273"/>
        <v>5726.3644999999997</v>
      </c>
      <c r="O2913">
        <f t="shared" si="274"/>
        <v>1731.5955000000001</v>
      </c>
      <c r="P2913">
        <f t="shared" si="275"/>
        <v>3994.7690000000002</v>
      </c>
    </row>
    <row r="2914" spans="1:16" x14ac:dyDescent="0.3">
      <c r="A2914">
        <v>13087500</v>
      </c>
      <c r="B2914" t="s">
        <v>10</v>
      </c>
      <c r="C2914" s="1">
        <v>37096</v>
      </c>
      <c r="D2914">
        <v>2796</v>
      </c>
      <c r="E2914">
        <v>599235</v>
      </c>
      <c r="F2914">
        <v>699</v>
      </c>
      <c r="G2914">
        <v>153696</v>
      </c>
      <c r="H2914">
        <v>-153696.29999999999</v>
      </c>
      <c r="I2914" s="1">
        <v>37096</v>
      </c>
      <c r="J2914">
        <v>2001</v>
      </c>
      <c r="K2914">
        <f t="shared" si="270"/>
        <v>7</v>
      </c>
      <c r="L2914">
        <f t="shared" si="271"/>
        <v>24</v>
      </c>
      <c r="M2914">
        <f t="shared" si="272"/>
        <v>2001</v>
      </c>
      <c r="N2914">
        <f t="shared" si="273"/>
        <v>5545.866</v>
      </c>
      <c r="O2914">
        <f t="shared" si="274"/>
        <v>1386.4665</v>
      </c>
      <c r="P2914">
        <f t="shared" si="275"/>
        <v>4159.3995000000004</v>
      </c>
    </row>
    <row r="2915" spans="1:16" x14ac:dyDescent="0.3">
      <c r="A2915">
        <v>13087500</v>
      </c>
      <c r="B2915" t="s">
        <v>10</v>
      </c>
      <c r="C2915" s="1">
        <v>37097</v>
      </c>
      <c r="D2915">
        <v>2842</v>
      </c>
      <c r="E2915">
        <v>604872</v>
      </c>
      <c r="F2915">
        <v>722</v>
      </c>
      <c r="G2915">
        <v>155128</v>
      </c>
      <c r="H2915">
        <v>-155127.70000000001</v>
      </c>
      <c r="I2915" s="1">
        <v>37097</v>
      </c>
      <c r="J2915">
        <v>2001</v>
      </c>
      <c r="K2915">
        <f t="shared" si="270"/>
        <v>7</v>
      </c>
      <c r="L2915">
        <f t="shared" si="271"/>
        <v>25</v>
      </c>
      <c r="M2915">
        <f t="shared" si="272"/>
        <v>2001</v>
      </c>
      <c r="N2915">
        <f t="shared" si="273"/>
        <v>5637.107</v>
      </c>
      <c r="O2915">
        <f t="shared" si="274"/>
        <v>1432.087</v>
      </c>
      <c r="P2915">
        <f t="shared" si="275"/>
        <v>4205.0200000000004</v>
      </c>
    </row>
    <row r="2916" spans="1:16" x14ac:dyDescent="0.3">
      <c r="A2916">
        <v>13087500</v>
      </c>
      <c r="B2916" t="s">
        <v>10</v>
      </c>
      <c r="C2916" s="1">
        <v>37098</v>
      </c>
      <c r="D2916">
        <v>2896</v>
      </c>
      <c r="E2916">
        <v>610616</v>
      </c>
      <c r="F2916">
        <v>827</v>
      </c>
      <c r="G2916">
        <v>156768</v>
      </c>
      <c r="H2916">
        <v>-156768</v>
      </c>
      <c r="I2916" s="1">
        <v>37098</v>
      </c>
      <c r="J2916">
        <v>2001</v>
      </c>
      <c r="K2916">
        <f t="shared" si="270"/>
        <v>7</v>
      </c>
      <c r="L2916">
        <f t="shared" si="271"/>
        <v>26</v>
      </c>
      <c r="M2916">
        <f t="shared" si="272"/>
        <v>2001</v>
      </c>
      <c r="N2916">
        <f t="shared" si="273"/>
        <v>5744.2160000000003</v>
      </c>
      <c r="O2916">
        <f t="shared" si="274"/>
        <v>1640.3545000000001</v>
      </c>
      <c r="P2916">
        <f t="shared" si="275"/>
        <v>4103.8615</v>
      </c>
    </row>
    <row r="2917" spans="1:16" x14ac:dyDescent="0.3">
      <c r="A2917">
        <v>13087500</v>
      </c>
      <c r="B2917" t="s">
        <v>10</v>
      </c>
      <c r="C2917" s="1">
        <v>37099</v>
      </c>
      <c r="D2917">
        <v>2927</v>
      </c>
      <c r="E2917">
        <v>616422</v>
      </c>
      <c r="F2917">
        <v>826</v>
      </c>
      <c r="G2917">
        <v>158407</v>
      </c>
      <c r="H2917">
        <v>-158406.5</v>
      </c>
      <c r="I2917" s="1">
        <v>37099</v>
      </c>
      <c r="J2917">
        <v>2001</v>
      </c>
      <c r="K2917">
        <f t="shared" si="270"/>
        <v>7</v>
      </c>
      <c r="L2917">
        <f t="shared" si="271"/>
        <v>27</v>
      </c>
      <c r="M2917">
        <f t="shared" si="272"/>
        <v>2001</v>
      </c>
      <c r="N2917">
        <f t="shared" si="273"/>
        <v>5805.7044999999998</v>
      </c>
      <c r="O2917">
        <f t="shared" si="274"/>
        <v>1638.3710000000001</v>
      </c>
      <c r="P2917">
        <f t="shared" si="275"/>
        <v>4167.3334999999997</v>
      </c>
    </row>
    <row r="2918" spans="1:16" x14ac:dyDescent="0.3">
      <c r="A2918">
        <v>13087500</v>
      </c>
      <c r="B2918" t="s">
        <v>10</v>
      </c>
      <c r="C2918" s="1">
        <v>37100</v>
      </c>
      <c r="D2918">
        <v>2914</v>
      </c>
      <c r="E2918">
        <v>622202</v>
      </c>
      <c r="F2918">
        <v>790</v>
      </c>
      <c r="G2918">
        <v>159974</v>
      </c>
      <c r="H2918">
        <v>-159974</v>
      </c>
      <c r="I2918" s="1">
        <v>37100</v>
      </c>
      <c r="J2918">
        <v>2001</v>
      </c>
      <c r="K2918">
        <f t="shared" si="270"/>
        <v>7</v>
      </c>
      <c r="L2918">
        <f t="shared" si="271"/>
        <v>28</v>
      </c>
      <c r="M2918">
        <f t="shared" si="272"/>
        <v>2001</v>
      </c>
      <c r="N2918">
        <f t="shared" si="273"/>
        <v>5779.9189999999999</v>
      </c>
      <c r="O2918">
        <f t="shared" si="274"/>
        <v>1566.9650000000001</v>
      </c>
      <c r="P2918">
        <f t="shared" si="275"/>
        <v>4212.9539999999997</v>
      </c>
    </row>
    <row r="2919" spans="1:16" x14ac:dyDescent="0.3">
      <c r="A2919">
        <v>13087500</v>
      </c>
      <c r="B2919" t="s">
        <v>10</v>
      </c>
      <c r="C2919" s="1">
        <v>37101</v>
      </c>
      <c r="D2919">
        <v>2875</v>
      </c>
      <c r="E2919">
        <v>627905</v>
      </c>
      <c r="F2919">
        <v>787</v>
      </c>
      <c r="G2919">
        <v>161535</v>
      </c>
      <c r="H2919">
        <v>-161534.70000000001</v>
      </c>
      <c r="I2919" s="1">
        <v>37101</v>
      </c>
      <c r="J2919">
        <v>2001</v>
      </c>
      <c r="K2919">
        <f t="shared" si="270"/>
        <v>7</v>
      </c>
      <c r="L2919">
        <f t="shared" si="271"/>
        <v>29</v>
      </c>
      <c r="M2919">
        <f t="shared" si="272"/>
        <v>2001</v>
      </c>
      <c r="N2919">
        <f t="shared" si="273"/>
        <v>5702.5625</v>
      </c>
      <c r="O2919">
        <f t="shared" si="274"/>
        <v>1561.0145</v>
      </c>
      <c r="P2919">
        <f t="shared" si="275"/>
        <v>4141.5479999999998</v>
      </c>
    </row>
    <row r="2920" spans="1:16" x14ac:dyDescent="0.3">
      <c r="A2920">
        <v>13087500</v>
      </c>
      <c r="B2920" t="s">
        <v>10</v>
      </c>
      <c r="C2920" s="1">
        <v>37102</v>
      </c>
      <c r="D2920">
        <v>2811</v>
      </c>
      <c r="E2920">
        <v>633480</v>
      </c>
      <c r="F2920">
        <v>692</v>
      </c>
      <c r="G2920">
        <v>162906</v>
      </c>
      <c r="H2920">
        <v>-162906.4</v>
      </c>
      <c r="I2920" s="1">
        <v>37102</v>
      </c>
      <c r="J2920">
        <v>2001</v>
      </c>
      <c r="K2920">
        <f t="shared" si="270"/>
        <v>7</v>
      </c>
      <c r="L2920">
        <f t="shared" si="271"/>
        <v>30</v>
      </c>
      <c r="M2920">
        <f t="shared" si="272"/>
        <v>2001</v>
      </c>
      <c r="N2920">
        <f t="shared" si="273"/>
        <v>5575.6185000000005</v>
      </c>
      <c r="O2920">
        <f t="shared" si="274"/>
        <v>1372.5820000000001</v>
      </c>
      <c r="P2920">
        <f t="shared" si="275"/>
        <v>4203.0365000000002</v>
      </c>
    </row>
    <row r="2921" spans="1:16" x14ac:dyDescent="0.3">
      <c r="A2921">
        <v>13087500</v>
      </c>
      <c r="B2921" t="s">
        <v>10</v>
      </c>
      <c r="C2921" s="1">
        <v>37103</v>
      </c>
      <c r="D2921">
        <v>2880</v>
      </c>
      <c r="E2921">
        <v>639193</v>
      </c>
      <c r="F2921">
        <v>819</v>
      </c>
      <c r="G2921">
        <v>164531</v>
      </c>
      <c r="H2921">
        <v>-164530.5</v>
      </c>
      <c r="I2921" s="1">
        <v>37103</v>
      </c>
      <c r="J2921">
        <v>2001</v>
      </c>
      <c r="K2921">
        <f t="shared" si="270"/>
        <v>7</v>
      </c>
      <c r="L2921">
        <f t="shared" si="271"/>
        <v>31</v>
      </c>
      <c r="M2921">
        <f t="shared" si="272"/>
        <v>2001</v>
      </c>
      <c r="N2921">
        <f t="shared" si="273"/>
        <v>5712.4800000000005</v>
      </c>
      <c r="O2921">
        <f t="shared" si="274"/>
        <v>1624.4865</v>
      </c>
      <c r="P2921">
        <f t="shared" si="275"/>
        <v>4087.9935</v>
      </c>
    </row>
    <row r="2922" spans="1:16" x14ac:dyDescent="0.3">
      <c r="A2922">
        <v>13087500</v>
      </c>
      <c r="B2922" t="s">
        <v>10</v>
      </c>
      <c r="C2922" s="1">
        <v>37104</v>
      </c>
      <c r="D2922">
        <v>2774</v>
      </c>
      <c r="E2922">
        <v>644695</v>
      </c>
      <c r="F2922">
        <v>663</v>
      </c>
      <c r="G2922">
        <v>165846</v>
      </c>
      <c r="H2922">
        <v>-165846.29999999999</v>
      </c>
      <c r="I2922" s="1">
        <v>37104</v>
      </c>
      <c r="J2922">
        <v>2001</v>
      </c>
      <c r="K2922">
        <f t="shared" si="270"/>
        <v>8</v>
      </c>
      <c r="L2922">
        <f t="shared" si="271"/>
        <v>1</v>
      </c>
      <c r="M2922">
        <f t="shared" si="272"/>
        <v>2001</v>
      </c>
      <c r="N2922">
        <f t="shared" si="273"/>
        <v>5502.2290000000003</v>
      </c>
      <c r="O2922">
        <f t="shared" si="274"/>
        <v>1315.0605</v>
      </c>
      <c r="P2922">
        <f t="shared" si="275"/>
        <v>4187.1684999999998</v>
      </c>
    </row>
    <row r="2923" spans="1:16" x14ac:dyDescent="0.3">
      <c r="A2923">
        <v>13087500</v>
      </c>
      <c r="B2923" t="s">
        <v>10</v>
      </c>
      <c r="C2923" s="1">
        <v>37105</v>
      </c>
      <c r="D2923">
        <v>2804</v>
      </c>
      <c r="E2923">
        <v>650257</v>
      </c>
      <c r="F2923">
        <v>698</v>
      </c>
      <c r="G2923">
        <v>167230</v>
      </c>
      <c r="H2923">
        <v>-167229.79999999999</v>
      </c>
      <c r="I2923" s="1">
        <v>37105</v>
      </c>
      <c r="J2923">
        <v>2001</v>
      </c>
      <c r="K2923">
        <f t="shared" si="270"/>
        <v>8</v>
      </c>
      <c r="L2923">
        <f t="shared" si="271"/>
        <v>2</v>
      </c>
      <c r="M2923">
        <f t="shared" si="272"/>
        <v>2001</v>
      </c>
      <c r="N2923">
        <f t="shared" si="273"/>
        <v>5561.7340000000004</v>
      </c>
      <c r="O2923">
        <f t="shared" si="274"/>
        <v>1384.4829999999999</v>
      </c>
      <c r="P2923">
        <f t="shared" si="275"/>
        <v>4177.2510000000002</v>
      </c>
    </row>
    <row r="2924" spans="1:16" x14ac:dyDescent="0.3">
      <c r="A2924">
        <v>13087500</v>
      </c>
      <c r="B2924" t="s">
        <v>10</v>
      </c>
      <c r="C2924" s="1">
        <v>37106</v>
      </c>
      <c r="D2924">
        <v>2855</v>
      </c>
      <c r="E2924">
        <v>655920</v>
      </c>
      <c r="F2924">
        <v>716</v>
      </c>
      <c r="G2924">
        <v>168650</v>
      </c>
      <c r="H2924">
        <v>-168649.5</v>
      </c>
      <c r="I2924" s="1">
        <v>37106</v>
      </c>
      <c r="J2924">
        <v>2001</v>
      </c>
      <c r="K2924">
        <f t="shared" si="270"/>
        <v>8</v>
      </c>
      <c r="L2924">
        <f t="shared" si="271"/>
        <v>3</v>
      </c>
      <c r="M2924">
        <f t="shared" si="272"/>
        <v>2001</v>
      </c>
      <c r="N2924">
        <f t="shared" si="273"/>
        <v>5662.8924999999999</v>
      </c>
      <c r="O2924">
        <f t="shared" si="274"/>
        <v>1420.1859999999999</v>
      </c>
      <c r="P2924">
        <f t="shared" si="275"/>
        <v>4242.7065000000002</v>
      </c>
    </row>
    <row r="2925" spans="1:16" x14ac:dyDescent="0.3">
      <c r="A2925">
        <v>13087500</v>
      </c>
      <c r="B2925" t="s">
        <v>10</v>
      </c>
      <c r="C2925" s="1">
        <v>37107</v>
      </c>
      <c r="D2925">
        <v>2877</v>
      </c>
      <c r="E2925">
        <v>661626</v>
      </c>
      <c r="F2925">
        <v>753</v>
      </c>
      <c r="G2925">
        <v>170142</v>
      </c>
      <c r="H2925">
        <v>-170142</v>
      </c>
      <c r="I2925" s="1">
        <v>37107</v>
      </c>
      <c r="J2925">
        <v>2001</v>
      </c>
      <c r="K2925">
        <f t="shared" si="270"/>
        <v>8</v>
      </c>
      <c r="L2925">
        <f t="shared" si="271"/>
        <v>4</v>
      </c>
      <c r="M2925">
        <f t="shared" si="272"/>
        <v>2001</v>
      </c>
      <c r="N2925">
        <f t="shared" si="273"/>
        <v>5706.5295000000006</v>
      </c>
      <c r="O2925">
        <f t="shared" si="274"/>
        <v>1493.5754999999999</v>
      </c>
      <c r="P2925">
        <f t="shared" si="275"/>
        <v>4212.9539999999997</v>
      </c>
    </row>
    <row r="2926" spans="1:16" x14ac:dyDescent="0.3">
      <c r="A2926">
        <v>13087500</v>
      </c>
      <c r="B2926" t="s">
        <v>10</v>
      </c>
      <c r="C2926" s="1">
        <v>37108</v>
      </c>
      <c r="D2926">
        <v>2911</v>
      </c>
      <c r="E2926">
        <v>667400</v>
      </c>
      <c r="F2926">
        <v>794</v>
      </c>
      <c r="G2926">
        <v>171717</v>
      </c>
      <c r="H2926">
        <v>-171716.7</v>
      </c>
      <c r="I2926" s="1">
        <v>37108</v>
      </c>
      <c r="J2926">
        <v>2001</v>
      </c>
      <c r="K2926">
        <f t="shared" si="270"/>
        <v>8</v>
      </c>
      <c r="L2926">
        <f t="shared" si="271"/>
        <v>5</v>
      </c>
      <c r="M2926">
        <f t="shared" si="272"/>
        <v>2001</v>
      </c>
      <c r="N2926">
        <f t="shared" si="273"/>
        <v>5773.9684999999999</v>
      </c>
      <c r="O2926">
        <f t="shared" si="274"/>
        <v>1574.8990000000001</v>
      </c>
      <c r="P2926">
        <f t="shared" si="275"/>
        <v>4199.0695000000005</v>
      </c>
    </row>
    <row r="2927" spans="1:16" x14ac:dyDescent="0.3">
      <c r="A2927">
        <v>13087500</v>
      </c>
      <c r="B2927" t="s">
        <v>10</v>
      </c>
      <c r="C2927" s="1">
        <v>37109</v>
      </c>
      <c r="D2927">
        <v>2887</v>
      </c>
      <c r="E2927">
        <v>673126</v>
      </c>
      <c r="F2927">
        <v>678</v>
      </c>
      <c r="G2927">
        <v>173061</v>
      </c>
      <c r="H2927">
        <v>-173060.6</v>
      </c>
      <c r="I2927" s="1">
        <v>37109</v>
      </c>
      <c r="J2927">
        <v>2001</v>
      </c>
      <c r="K2927">
        <f t="shared" si="270"/>
        <v>8</v>
      </c>
      <c r="L2927">
        <f t="shared" si="271"/>
        <v>6</v>
      </c>
      <c r="M2927">
        <f t="shared" si="272"/>
        <v>2001</v>
      </c>
      <c r="N2927">
        <f t="shared" si="273"/>
        <v>5726.3644999999997</v>
      </c>
      <c r="O2927">
        <f t="shared" si="274"/>
        <v>1344.8130000000001</v>
      </c>
      <c r="P2927">
        <f t="shared" si="275"/>
        <v>4381.5515000000005</v>
      </c>
    </row>
    <row r="2928" spans="1:16" x14ac:dyDescent="0.3">
      <c r="A2928">
        <v>13087500</v>
      </c>
      <c r="B2928" t="s">
        <v>10</v>
      </c>
      <c r="C2928" s="1">
        <v>37110</v>
      </c>
      <c r="D2928">
        <v>2858</v>
      </c>
      <c r="E2928">
        <v>678795</v>
      </c>
      <c r="F2928">
        <v>546</v>
      </c>
      <c r="G2928">
        <v>174143</v>
      </c>
      <c r="H2928">
        <v>-174143</v>
      </c>
      <c r="I2928" s="1">
        <v>37110</v>
      </c>
      <c r="J2928">
        <v>2001</v>
      </c>
      <c r="K2928">
        <f t="shared" si="270"/>
        <v>8</v>
      </c>
      <c r="L2928">
        <f t="shared" si="271"/>
        <v>7</v>
      </c>
      <c r="M2928">
        <f t="shared" si="272"/>
        <v>2001</v>
      </c>
      <c r="N2928">
        <f t="shared" si="273"/>
        <v>5668.8429999999998</v>
      </c>
      <c r="O2928">
        <f t="shared" si="274"/>
        <v>1082.991</v>
      </c>
      <c r="P2928">
        <f t="shared" si="275"/>
        <v>4585.8519999999999</v>
      </c>
    </row>
    <row r="2929" spans="1:16" x14ac:dyDescent="0.3">
      <c r="A2929">
        <v>13087500</v>
      </c>
      <c r="B2929" t="s">
        <v>10</v>
      </c>
      <c r="C2929" s="1">
        <v>37111</v>
      </c>
      <c r="D2929">
        <v>2889</v>
      </c>
      <c r="E2929">
        <v>684526</v>
      </c>
      <c r="F2929">
        <v>594</v>
      </c>
      <c r="G2929">
        <v>175321</v>
      </c>
      <c r="H2929">
        <v>-175320.7</v>
      </c>
      <c r="I2929" s="1">
        <v>37111</v>
      </c>
      <c r="J2929">
        <v>2001</v>
      </c>
      <c r="K2929">
        <f t="shared" si="270"/>
        <v>8</v>
      </c>
      <c r="L2929">
        <f t="shared" si="271"/>
        <v>8</v>
      </c>
      <c r="M2929">
        <f t="shared" si="272"/>
        <v>2001</v>
      </c>
      <c r="N2929">
        <f t="shared" si="273"/>
        <v>5730.3315000000002</v>
      </c>
      <c r="O2929">
        <f t="shared" si="274"/>
        <v>1178.1990000000001</v>
      </c>
      <c r="P2929">
        <f t="shared" si="275"/>
        <v>4552.1324999999997</v>
      </c>
    </row>
    <row r="2930" spans="1:16" x14ac:dyDescent="0.3">
      <c r="A2930">
        <v>13087500</v>
      </c>
      <c r="B2930" t="s">
        <v>10</v>
      </c>
      <c r="C2930" s="1">
        <v>37112</v>
      </c>
      <c r="D2930">
        <v>2934</v>
      </c>
      <c r="E2930">
        <v>690345</v>
      </c>
      <c r="F2930">
        <v>706</v>
      </c>
      <c r="G2930">
        <v>176720</v>
      </c>
      <c r="H2930">
        <v>-176720.3</v>
      </c>
      <c r="I2930" s="1">
        <v>37112</v>
      </c>
      <c r="J2930">
        <v>2001</v>
      </c>
      <c r="K2930">
        <f t="shared" si="270"/>
        <v>8</v>
      </c>
      <c r="L2930">
        <f t="shared" si="271"/>
        <v>9</v>
      </c>
      <c r="M2930">
        <f t="shared" si="272"/>
        <v>2001</v>
      </c>
      <c r="N2930">
        <f t="shared" si="273"/>
        <v>5819.5889999999999</v>
      </c>
      <c r="O2930">
        <f t="shared" si="274"/>
        <v>1400.3510000000001</v>
      </c>
      <c r="P2930">
        <f t="shared" si="275"/>
        <v>4419.2380000000003</v>
      </c>
    </row>
    <row r="2931" spans="1:16" x14ac:dyDescent="0.3">
      <c r="A2931">
        <v>13087500</v>
      </c>
      <c r="B2931" t="s">
        <v>10</v>
      </c>
      <c r="C2931" s="1">
        <v>37113</v>
      </c>
      <c r="D2931">
        <v>2904</v>
      </c>
      <c r="E2931">
        <v>696105</v>
      </c>
      <c r="F2931">
        <v>571</v>
      </c>
      <c r="G2931">
        <v>177853</v>
      </c>
      <c r="H2931">
        <v>-177853</v>
      </c>
      <c r="I2931" s="1">
        <v>37113</v>
      </c>
      <c r="J2931">
        <v>2001</v>
      </c>
      <c r="K2931">
        <f t="shared" si="270"/>
        <v>8</v>
      </c>
      <c r="L2931">
        <f t="shared" si="271"/>
        <v>10</v>
      </c>
      <c r="M2931">
        <f t="shared" si="272"/>
        <v>2001</v>
      </c>
      <c r="N2931">
        <f t="shared" si="273"/>
        <v>5760.0839999999998</v>
      </c>
      <c r="O2931">
        <f t="shared" si="274"/>
        <v>1132.5785000000001</v>
      </c>
      <c r="P2931">
        <f t="shared" si="275"/>
        <v>4627.5055000000002</v>
      </c>
    </row>
    <row r="2932" spans="1:16" x14ac:dyDescent="0.3">
      <c r="A2932">
        <v>13087500</v>
      </c>
      <c r="B2932" t="s">
        <v>10</v>
      </c>
      <c r="C2932" s="1">
        <v>37114</v>
      </c>
      <c r="D2932">
        <v>2888</v>
      </c>
      <c r="E2932">
        <v>701834</v>
      </c>
      <c r="F2932">
        <v>603</v>
      </c>
      <c r="G2932">
        <v>179050</v>
      </c>
      <c r="H2932">
        <v>-179049.9</v>
      </c>
      <c r="I2932" s="1">
        <v>37114</v>
      </c>
      <c r="J2932">
        <v>2001</v>
      </c>
      <c r="K2932">
        <f t="shared" si="270"/>
        <v>8</v>
      </c>
      <c r="L2932">
        <f t="shared" si="271"/>
        <v>11</v>
      </c>
      <c r="M2932">
        <f t="shared" si="272"/>
        <v>2001</v>
      </c>
      <c r="N2932">
        <f t="shared" si="273"/>
        <v>5728.348</v>
      </c>
      <c r="O2932">
        <f t="shared" si="274"/>
        <v>1196.0505000000001</v>
      </c>
      <c r="P2932">
        <f t="shared" si="275"/>
        <v>4532.2974999999997</v>
      </c>
    </row>
    <row r="2933" spans="1:16" x14ac:dyDescent="0.3">
      <c r="A2933">
        <v>13087500</v>
      </c>
      <c r="B2933" t="s">
        <v>10</v>
      </c>
      <c r="C2933" s="1">
        <v>37115</v>
      </c>
      <c r="D2933">
        <v>2882</v>
      </c>
      <c r="E2933">
        <v>707550</v>
      </c>
      <c r="F2933">
        <v>500</v>
      </c>
      <c r="G2933">
        <v>180041</v>
      </c>
      <c r="H2933">
        <v>-180041.2</v>
      </c>
      <c r="I2933" s="1">
        <v>37115</v>
      </c>
      <c r="J2933">
        <v>2001</v>
      </c>
      <c r="K2933">
        <f t="shared" si="270"/>
        <v>8</v>
      </c>
      <c r="L2933">
        <f t="shared" si="271"/>
        <v>12</v>
      </c>
      <c r="M2933">
        <f t="shared" si="272"/>
        <v>2001</v>
      </c>
      <c r="N2933">
        <f t="shared" si="273"/>
        <v>5716.4470000000001</v>
      </c>
      <c r="O2933">
        <f t="shared" si="274"/>
        <v>991.75</v>
      </c>
      <c r="P2933">
        <f t="shared" si="275"/>
        <v>4724.6970000000001</v>
      </c>
    </row>
    <row r="2934" spans="1:16" x14ac:dyDescent="0.3">
      <c r="A2934">
        <v>13087500</v>
      </c>
      <c r="B2934" t="s">
        <v>10</v>
      </c>
      <c r="C2934" s="1">
        <v>37116</v>
      </c>
      <c r="D2934">
        <v>2826</v>
      </c>
      <c r="E2934">
        <v>713155</v>
      </c>
      <c r="F2934">
        <v>464</v>
      </c>
      <c r="G2934">
        <v>180961</v>
      </c>
      <c r="H2934">
        <v>-180960.9</v>
      </c>
      <c r="I2934" s="1">
        <v>37116</v>
      </c>
      <c r="J2934">
        <v>2001</v>
      </c>
      <c r="K2934">
        <f t="shared" si="270"/>
        <v>8</v>
      </c>
      <c r="L2934">
        <f t="shared" si="271"/>
        <v>13</v>
      </c>
      <c r="M2934">
        <f t="shared" si="272"/>
        <v>2001</v>
      </c>
      <c r="N2934">
        <f t="shared" si="273"/>
        <v>5605.3710000000001</v>
      </c>
      <c r="O2934">
        <f t="shared" si="274"/>
        <v>920.34400000000005</v>
      </c>
      <c r="P2934">
        <f t="shared" si="275"/>
        <v>4685.027</v>
      </c>
    </row>
    <row r="2935" spans="1:16" x14ac:dyDescent="0.3">
      <c r="A2935">
        <v>13087500</v>
      </c>
      <c r="B2935" t="s">
        <v>10</v>
      </c>
      <c r="C2935" s="1">
        <v>37117</v>
      </c>
      <c r="D2935">
        <v>2799</v>
      </c>
      <c r="E2935">
        <v>718707</v>
      </c>
      <c r="F2935">
        <v>313</v>
      </c>
      <c r="G2935">
        <v>181581</v>
      </c>
      <c r="H2935">
        <v>-181580.79999999999</v>
      </c>
      <c r="I2935" s="1">
        <v>37117</v>
      </c>
      <c r="J2935">
        <v>2001</v>
      </c>
      <c r="K2935">
        <f t="shared" si="270"/>
        <v>8</v>
      </c>
      <c r="L2935">
        <f t="shared" si="271"/>
        <v>14</v>
      </c>
      <c r="M2935">
        <f t="shared" si="272"/>
        <v>2001</v>
      </c>
      <c r="N2935">
        <f t="shared" si="273"/>
        <v>5551.8164999999999</v>
      </c>
      <c r="O2935">
        <f t="shared" si="274"/>
        <v>620.83550000000002</v>
      </c>
      <c r="P2935">
        <f t="shared" si="275"/>
        <v>4930.9809999999998</v>
      </c>
    </row>
    <row r="2936" spans="1:16" x14ac:dyDescent="0.3">
      <c r="A2936">
        <v>13087500</v>
      </c>
      <c r="B2936" t="s">
        <v>10</v>
      </c>
      <c r="C2936" s="1">
        <v>37118</v>
      </c>
      <c r="D2936">
        <v>2798</v>
      </c>
      <c r="E2936">
        <v>724257</v>
      </c>
      <c r="F2936">
        <v>397</v>
      </c>
      <c r="G2936">
        <v>182367</v>
      </c>
      <c r="H2936">
        <v>-182367.3</v>
      </c>
      <c r="I2936" s="1">
        <v>37118</v>
      </c>
      <c r="J2936">
        <v>2001</v>
      </c>
      <c r="K2936">
        <f t="shared" si="270"/>
        <v>8</v>
      </c>
      <c r="L2936">
        <f t="shared" si="271"/>
        <v>15</v>
      </c>
      <c r="M2936">
        <f t="shared" si="272"/>
        <v>2001</v>
      </c>
      <c r="N2936">
        <f t="shared" si="273"/>
        <v>5549.8330000000005</v>
      </c>
      <c r="O2936">
        <f t="shared" si="274"/>
        <v>787.44950000000006</v>
      </c>
      <c r="P2936">
        <f t="shared" si="275"/>
        <v>4762.3834999999999</v>
      </c>
    </row>
    <row r="2937" spans="1:16" x14ac:dyDescent="0.3">
      <c r="A2937">
        <v>13087500</v>
      </c>
      <c r="B2937" t="s">
        <v>10</v>
      </c>
      <c r="C2937" s="1">
        <v>37119</v>
      </c>
      <c r="D2937">
        <v>2802</v>
      </c>
      <c r="E2937">
        <v>729815</v>
      </c>
      <c r="F2937">
        <v>394</v>
      </c>
      <c r="G2937">
        <v>183150</v>
      </c>
      <c r="H2937">
        <v>-183149.5</v>
      </c>
      <c r="I2937" s="1">
        <v>37119</v>
      </c>
      <c r="J2937">
        <v>2001</v>
      </c>
      <c r="K2937">
        <f t="shared" si="270"/>
        <v>8</v>
      </c>
      <c r="L2937">
        <f t="shared" si="271"/>
        <v>16</v>
      </c>
      <c r="M2937">
        <f t="shared" si="272"/>
        <v>2001</v>
      </c>
      <c r="N2937">
        <f t="shared" si="273"/>
        <v>5557.7669999999998</v>
      </c>
      <c r="O2937">
        <f t="shared" si="274"/>
        <v>781.49900000000002</v>
      </c>
      <c r="P2937">
        <f t="shared" si="275"/>
        <v>4776.268</v>
      </c>
    </row>
    <row r="2938" spans="1:16" x14ac:dyDescent="0.3">
      <c r="A2938">
        <v>13087500</v>
      </c>
      <c r="B2938" t="s">
        <v>10</v>
      </c>
      <c r="C2938" s="1">
        <v>37120</v>
      </c>
      <c r="D2938">
        <v>2859</v>
      </c>
      <c r="E2938">
        <v>735486</v>
      </c>
      <c r="F2938">
        <v>550</v>
      </c>
      <c r="G2938">
        <v>184240</v>
      </c>
      <c r="H2938">
        <v>-184239.6</v>
      </c>
      <c r="I2938" s="1">
        <v>37120</v>
      </c>
      <c r="J2938">
        <v>2001</v>
      </c>
      <c r="K2938">
        <f t="shared" si="270"/>
        <v>8</v>
      </c>
      <c r="L2938">
        <f t="shared" si="271"/>
        <v>17</v>
      </c>
      <c r="M2938">
        <f t="shared" si="272"/>
        <v>2001</v>
      </c>
      <c r="N2938">
        <f t="shared" si="273"/>
        <v>5670.8265000000001</v>
      </c>
      <c r="O2938">
        <f t="shared" si="274"/>
        <v>1090.925</v>
      </c>
      <c r="P2938">
        <f t="shared" si="275"/>
        <v>4579.9014999999999</v>
      </c>
    </row>
    <row r="2939" spans="1:16" x14ac:dyDescent="0.3">
      <c r="A2939">
        <v>13087500</v>
      </c>
      <c r="B2939" t="s">
        <v>10</v>
      </c>
      <c r="C2939" s="1">
        <v>37121</v>
      </c>
      <c r="D2939">
        <v>2874</v>
      </c>
      <c r="E2939">
        <v>741186</v>
      </c>
      <c r="F2939">
        <v>585</v>
      </c>
      <c r="G2939">
        <v>185400</v>
      </c>
      <c r="H2939">
        <v>-185399.7</v>
      </c>
      <c r="I2939" s="1">
        <v>37121</v>
      </c>
      <c r="J2939">
        <v>2001</v>
      </c>
      <c r="K2939">
        <f t="shared" si="270"/>
        <v>8</v>
      </c>
      <c r="L2939">
        <f t="shared" si="271"/>
        <v>18</v>
      </c>
      <c r="M2939">
        <f t="shared" si="272"/>
        <v>2001</v>
      </c>
      <c r="N2939">
        <f t="shared" si="273"/>
        <v>5700.5789999999997</v>
      </c>
      <c r="O2939">
        <f t="shared" si="274"/>
        <v>1160.3475000000001</v>
      </c>
      <c r="P2939">
        <f t="shared" si="275"/>
        <v>4540.2314999999999</v>
      </c>
    </row>
    <row r="2940" spans="1:16" x14ac:dyDescent="0.3">
      <c r="A2940">
        <v>13087500</v>
      </c>
      <c r="B2940" t="s">
        <v>10</v>
      </c>
      <c r="C2940" s="1">
        <v>37122</v>
      </c>
      <c r="D2940">
        <v>2896</v>
      </c>
      <c r="E2940">
        <v>746930</v>
      </c>
      <c r="F2940">
        <v>606</v>
      </c>
      <c r="G2940">
        <v>186602</v>
      </c>
      <c r="H2940">
        <v>-186601.60000000001</v>
      </c>
      <c r="I2940" s="1">
        <v>37122</v>
      </c>
      <c r="J2940">
        <v>2001</v>
      </c>
      <c r="K2940">
        <f t="shared" si="270"/>
        <v>8</v>
      </c>
      <c r="L2940">
        <f t="shared" si="271"/>
        <v>19</v>
      </c>
      <c r="M2940">
        <f t="shared" si="272"/>
        <v>2001</v>
      </c>
      <c r="N2940">
        <f t="shared" si="273"/>
        <v>5744.2160000000003</v>
      </c>
      <c r="O2940">
        <f t="shared" si="274"/>
        <v>1202.001</v>
      </c>
      <c r="P2940">
        <f t="shared" si="275"/>
        <v>4542.2150000000001</v>
      </c>
    </row>
    <row r="2941" spans="1:16" x14ac:dyDescent="0.3">
      <c r="A2941">
        <v>13087500</v>
      </c>
      <c r="B2941" t="s">
        <v>10</v>
      </c>
      <c r="C2941" s="1">
        <v>37123</v>
      </c>
      <c r="D2941">
        <v>2905</v>
      </c>
      <c r="E2941">
        <v>752692</v>
      </c>
      <c r="F2941">
        <v>630</v>
      </c>
      <c r="G2941">
        <v>187850</v>
      </c>
      <c r="H2941">
        <v>-187850.1</v>
      </c>
      <c r="I2941" s="1">
        <v>37123</v>
      </c>
      <c r="J2941">
        <v>2001</v>
      </c>
      <c r="K2941">
        <f t="shared" si="270"/>
        <v>8</v>
      </c>
      <c r="L2941">
        <f t="shared" si="271"/>
        <v>20</v>
      </c>
      <c r="M2941">
        <f t="shared" si="272"/>
        <v>2001</v>
      </c>
      <c r="N2941">
        <f t="shared" si="273"/>
        <v>5762.0675000000001</v>
      </c>
      <c r="O2941">
        <f t="shared" si="274"/>
        <v>1249.605</v>
      </c>
      <c r="P2941">
        <f t="shared" si="275"/>
        <v>4512.4625000000005</v>
      </c>
    </row>
    <row r="2942" spans="1:16" x14ac:dyDescent="0.3">
      <c r="A2942">
        <v>13087500</v>
      </c>
      <c r="B2942" t="s">
        <v>10</v>
      </c>
      <c r="C2942" s="1">
        <v>37124</v>
      </c>
      <c r="D2942">
        <v>2902</v>
      </c>
      <c r="E2942">
        <v>758449</v>
      </c>
      <c r="F2942">
        <v>671</v>
      </c>
      <c r="G2942">
        <v>189180</v>
      </c>
      <c r="H2942">
        <v>-189180.2</v>
      </c>
      <c r="I2942" s="1">
        <v>37124</v>
      </c>
      <c r="J2942">
        <v>2001</v>
      </c>
      <c r="K2942">
        <f t="shared" si="270"/>
        <v>8</v>
      </c>
      <c r="L2942">
        <f t="shared" si="271"/>
        <v>21</v>
      </c>
      <c r="M2942">
        <f t="shared" si="272"/>
        <v>2001</v>
      </c>
      <c r="N2942">
        <f t="shared" si="273"/>
        <v>5756.1170000000002</v>
      </c>
      <c r="O2942">
        <f t="shared" si="274"/>
        <v>1330.9285</v>
      </c>
      <c r="P2942">
        <f t="shared" si="275"/>
        <v>4425.1885000000002</v>
      </c>
    </row>
    <row r="2943" spans="1:16" x14ac:dyDescent="0.3">
      <c r="A2943">
        <v>13087500</v>
      </c>
      <c r="B2943" t="s">
        <v>10</v>
      </c>
      <c r="C2943" s="1">
        <v>37125</v>
      </c>
      <c r="D2943">
        <v>2868</v>
      </c>
      <c r="E2943">
        <v>764137</v>
      </c>
      <c r="F2943">
        <v>605</v>
      </c>
      <c r="G2943">
        <v>190379</v>
      </c>
      <c r="H2943">
        <v>-190379.4</v>
      </c>
      <c r="I2943" s="1">
        <v>37125</v>
      </c>
      <c r="J2943">
        <v>2001</v>
      </c>
      <c r="K2943">
        <f t="shared" si="270"/>
        <v>8</v>
      </c>
      <c r="L2943">
        <f t="shared" si="271"/>
        <v>22</v>
      </c>
      <c r="M2943">
        <f t="shared" si="272"/>
        <v>2001</v>
      </c>
      <c r="N2943">
        <f t="shared" si="273"/>
        <v>5688.6779999999999</v>
      </c>
      <c r="O2943">
        <f t="shared" si="274"/>
        <v>1200.0174999999999</v>
      </c>
      <c r="P2943">
        <f t="shared" si="275"/>
        <v>4488.6605</v>
      </c>
    </row>
    <row r="2944" spans="1:16" x14ac:dyDescent="0.3">
      <c r="A2944">
        <v>13087500</v>
      </c>
      <c r="B2944" t="s">
        <v>10</v>
      </c>
      <c r="C2944" s="1">
        <v>37126</v>
      </c>
      <c r="D2944">
        <v>2805</v>
      </c>
      <c r="E2944">
        <v>769701</v>
      </c>
      <c r="F2944">
        <v>568</v>
      </c>
      <c r="G2944">
        <v>191506</v>
      </c>
      <c r="H2944">
        <v>-191506</v>
      </c>
      <c r="I2944" s="1">
        <v>37126</v>
      </c>
      <c r="J2944">
        <v>2001</v>
      </c>
      <c r="K2944">
        <f t="shared" si="270"/>
        <v>8</v>
      </c>
      <c r="L2944">
        <f t="shared" si="271"/>
        <v>23</v>
      </c>
      <c r="M2944">
        <f t="shared" si="272"/>
        <v>2001</v>
      </c>
      <c r="N2944">
        <f t="shared" si="273"/>
        <v>5563.7174999999997</v>
      </c>
      <c r="O2944">
        <f t="shared" si="274"/>
        <v>1126.6279999999999</v>
      </c>
      <c r="P2944">
        <f t="shared" si="275"/>
        <v>4437.0895</v>
      </c>
    </row>
    <row r="2945" spans="1:16" x14ac:dyDescent="0.3">
      <c r="A2945">
        <v>13087500</v>
      </c>
      <c r="B2945" t="s">
        <v>10</v>
      </c>
      <c r="C2945" s="1">
        <v>37127</v>
      </c>
      <c r="D2945">
        <v>2772</v>
      </c>
      <c r="E2945">
        <v>775199</v>
      </c>
      <c r="F2945">
        <v>476</v>
      </c>
      <c r="G2945">
        <v>192450</v>
      </c>
      <c r="H2945">
        <v>-192450</v>
      </c>
      <c r="I2945" s="1">
        <v>37127</v>
      </c>
      <c r="J2945">
        <v>2001</v>
      </c>
      <c r="K2945">
        <f t="shared" si="270"/>
        <v>8</v>
      </c>
      <c r="L2945">
        <f t="shared" si="271"/>
        <v>24</v>
      </c>
      <c r="M2945">
        <f t="shared" si="272"/>
        <v>2001</v>
      </c>
      <c r="N2945">
        <f t="shared" si="273"/>
        <v>5498.2619999999997</v>
      </c>
      <c r="O2945">
        <f t="shared" si="274"/>
        <v>944.14600000000007</v>
      </c>
      <c r="P2945">
        <f t="shared" si="275"/>
        <v>4554.116</v>
      </c>
    </row>
    <row r="2946" spans="1:16" x14ac:dyDescent="0.3">
      <c r="A2946">
        <v>13087500</v>
      </c>
      <c r="B2946" t="s">
        <v>10</v>
      </c>
      <c r="C2946" s="1">
        <v>37128</v>
      </c>
      <c r="D2946">
        <v>2773</v>
      </c>
      <c r="E2946">
        <v>780699</v>
      </c>
      <c r="F2946">
        <v>487</v>
      </c>
      <c r="G2946">
        <v>193416</v>
      </c>
      <c r="H2946">
        <v>-193416.4</v>
      </c>
      <c r="I2946" s="1">
        <v>37128</v>
      </c>
      <c r="J2946">
        <v>2001</v>
      </c>
      <c r="K2946">
        <f t="shared" si="270"/>
        <v>8</v>
      </c>
      <c r="L2946">
        <f t="shared" si="271"/>
        <v>25</v>
      </c>
      <c r="M2946">
        <f t="shared" si="272"/>
        <v>2001</v>
      </c>
      <c r="N2946">
        <f t="shared" si="273"/>
        <v>5500.2455</v>
      </c>
      <c r="O2946">
        <f t="shared" si="274"/>
        <v>965.96450000000004</v>
      </c>
      <c r="P2946">
        <f t="shared" si="275"/>
        <v>4534.2809999999999</v>
      </c>
    </row>
    <row r="2947" spans="1:16" x14ac:dyDescent="0.3">
      <c r="A2947">
        <v>13087500</v>
      </c>
      <c r="B2947" t="s">
        <v>10</v>
      </c>
      <c r="C2947" s="1">
        <v>37129</v>
      </c>
      <c r="D2947">
        <v>2774</v>
      </c>
      <c r="E2947">
        <v>786202</v>
      </c>
      <c r="F2947">
        <v>447</v>
      </c>
      <c r="G2947">
        <v>194304</v>
      </c>
      <c r="H2947">
        <v>-194303.5</v>
      </c>
      <c r="I2947" s="1">
        <v>37129</v>
      </c>
      <c r="J2947">
        <v>2001</v>
      </c>
      <c r="K2947">
        <f t="shared" ref="K2947:K3010" si="276">MONTH(I2947)</f>
        <v>8</v>
      </c>
      <c r="L2947">
        <f t="shared" ref="L2947:L3010" si="277">DAY(I2947)</f>
        <v>26</v>
      </c>
      <c r="M2947">
        <f t="shared" ref="M2947:M3010" si="278">YEAR(I2947)</f>
        <v>2001</v>
      </c>
      <c r="N2947">
        <f t="shared" ref="N2947:N3010" si="279">D2947*1.9835</f>
        <v>5502.2290000000003</v>
      </c>
      <c r="O2947">
        <f t="shared" ref="O2947:O3010" si="280">F2947*1.9835</f>
        <v>886.62450000000001</v>
      </c>
      <c r="P2947">
        <f t="shared" ref="P2947:P3010" si="281">(D2947-F2947)*1.9835</f>
        <v>4615.6045000000004</v>
      </c>
    </row>
    <row r="2948" spans="1:16" x14ac:dyDescent="0.3">
      <c r="A2948">
        <v>13087500</v>
      </c>
      <c r="B2948" t="s">
        <v>10</v>
      </c>
      <c r="C2948" s="1">
        <v>37130</v>
      </c>
      <c r="D2948">
        <v>2774</v>
      </c>
      <c r="E2948">
        <v>791704</v>
      </c>
      <c r="F2948">
        <v>401</v>
      </c>
      <c r="G2948">
        <v>195099</v>
      </c>
      <c r="H2948">
        <v>-195098.9</v>
      </c>
      <c r="I2948" s="1">
        <v>37130</v>
      </c>
      <c r="J2948">
        <v>2001</v>
      </c>
      <c r="K2948">
        <f t="shared" si="276"/>
        <v>8</v>
      </c>
      <c r="L2948">
        <f t="shared" si="277"/>
        <v>27</v>
      </c>
      <c r="M2948">
        <f t="shared" si="278"/>
        <v>2001</v>
      </c>
      <c r="N2948">
        <f t="shared" si="279"/>
        <v>5502.2290000000003</v>
      </c>
      <c r="O2948">
        <f t="shared" si="280"/>
        <v>795.38350000000003</v>
      </c>
      <c r="P2948">
        <f t="shared" si="281"/>
        <v>4706.8455000000004</v>
      </c>
    </row>
    <row r="2949" spans="1:16" x14ac:dyDescent="0.3">
      <c r="A2949">
        <v>13087500</v>
      </c>
      <c r="B2949" t="s">
        <v>10</v>
      </c>
      <c r="C2949" s="1">
        <v>37131</v>
      </c>
      <c r="D2949">
        <v>2772</v>
      </c>
      <c r="E2949">
        <v>797202</v>
      </c>
      <c r="F2949">
        <v>411</v>
      </c>
      <c r="G2949">
        <v>195915</v>
      </c>
      <c r="H2949">
        <v>-195914.7</v>
      </c>
      <c r="I2949" s="1">
        <v>37131</v>
      </c>
      <c r="J2949">
        <v>2001</v>
      </c>
      <c r="K2949">
        <f t="shared" si="276"/>
        <v>8</v>
      </c>
      <c r="L2949">
        <f t="shared" si="277"/>
        <v>28</v>
      </c>
      <c r="M2949">
        <f t="shared" si="278"/>
        <v>2001</v>
      </c>
      <c r="N2949">
        <f t="shared" si="279"/>
        <v>5498.2619999999997</v>
      </c>
      <c r="O2949">
        <f t="shared" si="280"/>
        <v>815.21850000000006</v>
      </c>
      <c r="P2949">
        <f t="shared" si="281"/>
        <v>4683.0434999999998</v>
      </c>
    </row>
    <row r="2950" spans="1:16" x14ac:dyDescent="0.3">
      <c r="A2950">
        <v>13087500</v>
      </c>
      <c r="B2950" t="s">
        <v>10</v>
      </c>
      <c r="C2950" s="1">
        <v>37132</v>
      </c>
      <c r="D2950">
        <v>2737</v>
      </c>
      <c r="E2950">
        <v>802631</v>
      </c>
      <c r="F2950">
        <v>330</v>
      </c>
      <c r="G2950">
        <v>196570</v>
      </c>
      <c r="H2950">
        <v>-196569.60000000001</v>
      </c>
      <c r="I2950" s="1">
        <v>37132</v>
      </c>
      <c r="J2950">
        <v>2001</v>
      </c>
      <c r="K2950">
        <f t="shared" si="276"/>
        <v>8</v>
      </c>
      <c r="L2950">
        <f t="shared" si="277"/>
        <v>29</v>
      </c>
      <c r="M2950">
        <f t="shared" si="278"/>
        <v>2001</v>
      </c>
      <c r="N2950">
        <f t="shared" si="279"/>
        <v>5428.8395</v>
      </c>
      <c r="O2950">
        <f t="shared" si="280"/>
        <v>654.55500000000006</v>
      </c>
      <c r="P2950">
        <f t="shared" si="281"/>
        <v>4774.2844999999998</v>
      </c>
    </row>
    <row r="2951" spans="1:16" x14ac:dyDescent="0.3">
      <c r="A2951">
        <v>13087500</v>
      </c>
      <c r="B2951" t="s">
        <v>10</v>
      </c>
      <c r="C2951" s="1">
        <v>37133</v>
      </c>
      <c r="D2951">
        <v>2725</v>
      </c>
      <c r="E2951">
        <v>808036</v>
      </c>
      <c r="F2951">
        <v>300</v>
      </c>
      <c r="G2951">
        <v>197164</v>
      </c>
      <c r="H2951">
        <v>-197164</v>
      </c>
      <c r="I2951" s="1">
        <v>37133</v>
      </c>
      <c r="J2951">
        <v>2001</v>
      </c>
      <c r="K2951">
        <f t="shared" si="276"/>
        <v>8</v>
      </c>
      <c r="L2951">
        <f t="shared" si="277"/>
        <v>30</v>
      </c>
      <c r="M2951">
        <f t="shared" si="278"/>
        <v>2001</v>
      </c>
      <c r="N2951">
        <f t="shared" si="279"/>
        <v>5405.0375000000004</v>
      </c>
      <c r="O2951">
        <f t="shared" si="280"/>
        <v>595.05000000000007</v>
      </c>
      <c r="P2951">
        <f t="shared" si="281"/>
        <v>4809.9875000000002</v>
      </c>
    </row>
    <row r="2952" spans="1:16" x14ac:dyDescent="0.3">
      <c r="A2952">
        <v>13087500</v>
      </c>
      <c r="B2952" t="s">
        <v>10</v>
      </c>
      <c r="C2952" s="1">
        <v>37134</v>
      </c>
      <c r="D2952">
        <v>2718</v>
      </c>
      <c r="E2952">
        <v>813427</v>
      </c>
      <c r="F2952">
        <v>288</v>
      </c>
      <c r="G2952">
        <v>197735</v>
      </c>
      <c r="H2952">
        <v>-197735</v>
      </c>
      <c r="I2952" s="1">
        <v>37134</v>
      </c>
      <c r="J2952">
        <v>2001</v>
      </c>
      <c r="K2952">
        <f t="shared" si="276"/>
        <v>8</v>
      </c>
      <c r="L2952">
        <f t="shared" si="277"/>
        <v>31</v>
      </c>
      <c r="M2952">
        <f t="shared" si="278"/>
        <v>2001</v>
      </c>
      <c r="N2952">
        <f t="shared" si="279"/>
        <v>5391.1530000000002</v>
      </c>
      <c r="O2952">
        <f t="shared" si="280"/>
        <v>571.24800000000005</v>
      </c>
      <c r="P2952">
        <f t="shared" si="281"/>
        <v>4819.9049999999997</v>
      </c>
    </row>
    <row r="2953" spans="1:16" x14ac:dyDescent="0.3">
      <c r="A2953">
        <v>13087500</v>
      </c>
      <c r="B2953" t="s">
        <v>10</v>
      </c>
      <c r="C2953" s="1">
        <v>37135</v>
      </c>
      <c r="D2953">
        <v>2631</v>
      </c>
      <c r="E2953">
        <v>818646</v>
      </c>
      <c r="F2953">
        <v>181</v>
      </c>
      <c r="G2953">
        <v>198093</v>
      </c>
      <c r="H2953">
        <v>-198093.1</v>
      </c>
      <c r="I2953" s="1">
        <v>37135</v>
      </c>
      <c r="J2953">
        <v>2001</v>
      </c>
      <c r="K2953">
        <f t="shared" si="276"/>
        <v>9</v>
      </c>
      <c r="L2953">
        <f t="shared" si="277"/>
        <v>1</v>
      </c>
      <c r="M2953">
        <f t="shared" si="278"/>
        <v>2001</v>
      </c>
      <c r="N2953">
        <f t="shared" si="279"/>
        <v>5218.5884999999998</v>
      </c>
      <c r="O2953">
        <f t="shared" si="280"/>
        <v>359.01350000000002</v>
      </c>
      <c r="P2953">
        <f t="shared" si="281"/>
        <v>4859.5749999999998</v>
      </c>
    </row>
    <row r="2954" spans="1:16" x14ac:dyDescent="0.3">
      <c r="A2954">
        <v>13087500</v>
      </c>
      <c r="B2954" t="s">
        <v>10</v>
      </c>
      <c r="C2954" s="1">
        <v>37136</v>
      </c>
      <c r="D2954">
        <v>2614</v>
      </c>
      <c r="E2954">
        <v>823831</v>
      </c>
      <c r="F2954">
        <v>182</v>
      </c>
      <c r="G2954">
        <v>198454</v>
      </c>
      <c r="H2954">
        <v>-198453.5</v>
      </c>
      <c r="I2954" s="1">
        <v>37136</v>
      </c>
      <c r="J2954">
        <v>2001</v>
      </c>
      <c r="K2954">
        <f t="shared" si="276"/>
        <v>9</v>
      </c>
      <c r="L2954">
        <f t="shared" si="277"/>
        <v>2</v>
      </c>
      <c r="M2954">
        <f t="shared" si="278"/>
        <v>2001</v>
      </c>
      <c r="N2954">
        <f t="shared" si="279"/>
        <v>5184.8689999999997</v>
      </c>
      <c r="O2954">
        <f t="shared" si="280"/>
        <v>360.99700000000001</v>
      </c>
      <c r="P2954">
        <f t="shared" si="281"/>
        <v>4823.8720000000003</v>
      </c>
    </row>
    <row r="2955" spans="1:16" x14ac:dyDescent="0.3">
      <c r="A2955">
        <v>13087500</v>
      </c>
      <c r="B2955" t="s">
        <v>10</v>
      </c>
      <c r="C2955" s="1">
        <v>37137</v>
      </c>
      <c r="D2955">
        <v>2643</v>
      </c>
      <c r="E2955">
        <v>829073</v>
      </c>
      <c r="F2955">
        <v>221</v>
      </c>
      <c r="G2955">
        <v>198891</v>
      </c>
      <c r="H2955">
        <v>-198891.3</v>
      </c>
      <c r="I2955" s="1">
        <v>37137</v>
      </c>
      <c r="J2955">
        <v>2001</v>
      </c>
      <c r="K2955">
        <f t="shared" si="276"/>
        <v>9</v>
      </c>
      <c r="L2955">
        <f t="shared" si="277"/>
        <v>3</v>
      </c>
      <c r="M2955">
        <f t="shared" si="278"/>
        <v>2001</v>
      </c>
      <c r="N2955">
        <f t="shared" si="279"/>
        <v>5242.3905000000004</v>
      </c>
      <c r="O2955">
        <f t="shared" si="280"/>
        <v>438.3535</v>
      </c>
      <c r="P2955">
        <f t="shared" si="281"/>
        <v>4804.0370000000003</v>
      </c>
    </row>
    <row r="2956" spans="1:16" x14ac:dyDescent="0.3">
      <c r="A2956">
        <v>13087500</v>
      </c>
      <c r="B2956" t="s">
        <v>10</v>
      </c>
      <c r="C2956" s="1">
        <v>37138</v>
      </c>
      <c r="D2956">
        <v>2689</v>
      </c>
      <c r="E2956">
        <v>834407</v>
      </c>
      <c r="F2956">
        <v>246</v>
      </c>
      <c r="G2956">
        <v>199378</v>
      </c>
      <c r="H2956">
        <v>-199378.3</v>
      </c>
      <c r="I2956" s="1">
        <v>37138</v>
      </c>
      <c r="J2956">
        <v>2001</v>
      </c>
      <c r="K2956">
        <f t="shared" si="276"/>
        <v>9</v>
      </c>
      <c r="L2956">
        <f t="shared" si="277"/>
        <v>4</v>
      </c>
      <c r="M2956">
        <f t="shared" si="278"/>
        <v>2001</v>
      </c>
      <c r="N2956">
        <f t="shared" si="279"/>
        <v>5333.6315000000004</v>
      </c>
      <c r="O2956">
        <f t="shared" si="280"/>
        <v>487.94100000000003</v>
      </c>
      <c r="P2956">
        <f t="shared" si="281"/>
        <v>4845.6904999999997</v>
      </c>
    </row>
    <row r="2957" spans="1:16" x14ac:dyDescent="0.3">
      <c r="A2957">
        <v>13087500</v>
      </c>
      <c r="B2957" t="s">
        <v>10</v>
      </c>
      <c r="C2957" s="1">
        <v>37139</v>
      </c>
      <c r="D2957">
        <v>2697</v>
      </c>
      <c r="E2957">
        <v>839756</v>
      </c>
      <c r="F2957">
        <v>251</v>
      </c>
      <c r="G2957">
        <v>199875</v>
      </c>
      <c r="H2957">
        <v>-199875.4</v>
      </c>
      <c r="I2957" s="1">
        <v>37139</v>
      </c>
      <c r="J2957">
        <v>2001</v>
      </c>
      <c r="K2957">
        <f t="shared" si="276"/>
        <v>9</v>
      </c>
      <c r="L2957">
        <f t="shared" si="277"/>
        <v>5</v>
      </c>
      <c r="M2957">
        <f t="shared" si="278"/>
        <v>2001</v>
      </c>
      <c r="N2957">
        <f t="shared" si="279"/>
        <v>5349.4994999999999</v>
      </c>
      <c r="O2957">
        <f t="shared" si="280"/>
        <v>497.85849999999999</v>
      </c>
      <c r="P2957">
        <f t="shared" si="281"/>
        <v>4851.6410000000005</v>
      </c>
    </row>
    <row r="2958" spans="1:16" x14ac:dyDescent="0.3">
      <c r="A2958">
        <v>13087500</v>
      </c>
      <c r="B2958" t="s">
        <v>10</v>
      </c>
      <c r="C2958" s="1">
        <v>37140</v>
      </c>
      <c r="D2958">
        <v>2697</v>
      </c>
      <c r="E2958">
        <v>845106</v>
      </c>
      <c r="F2958">
        <v>314</v>
      </c>
      <c r="G2958">
        <v>200498</v>
      </c>
      <c r="H2958">
        <v>-200498</v>
      </c>
      <c r="I2958" s="1">
        <v>37140</v>
      </c>
      <c r="J2958">
        <v>2001</v>
      </c>
      <c r="K2958">
        <f t="shared" si="276"/>
        <v>9</v>
      </c>
      <c r="L2958">
        <f t="shared" si="277"/>
        <v>6</v>
      </c>
      <c r="M2958">
        <f t="shared" si="278"/>
        <v>2001</v>
      </c>
      <c r="N2958">
        <f t="shared" si="279"/>
        <v>5349.4994999999999</v>
      </c>
      <c r="O2958">
        <f t="shared" si="280"/>
        <v>622.81899999999996</v>
      </c>
      <c r="P2958">
        <f t="shared" si="281"/>
        <v>4726.6805000000004</v>
      </c>
    </row>
    <row r="2959" spans="1:16" x14ac:dyDescent="0.3">
      <c r="A2959">
        <v>13087500</v>
      </c>
      <c r="B2959" t="s">
        <v>10</v>
      </c>
      <c r="C2959" s="1">
        <v>37141</v>
      </c>
      <c r="D2959">
        <v>2692</v>
      </c>
      <c r="E2959">
        <v>850445</v>
      </c>
      <c r="F2959">
        <v>295</v>
      </c>
      <c r="G2959">
        <v>201082</v>
      </c>
      <c r="H2959">
        <v>-201082.4</v>
      </c>
      <c r="I2959" s="1">
        <v>37141</v>
      </c>
      <c r="J2959">
        <v>2001</v>
      </c>
      <c r="K2959">
        <f t="shared" si="276"/>
        <v>9</v>
      </c>
      <c r="L2959">
        <f t="shared" si="277"/>
        <v>7</v>
      </c>
      <c r="M2959">
        <f t="shared" si="278"/>
        <v>2001</v>
      </c>
      <c r="N2959">
        <f t="shared" si="279"/>
        <v>5339.5820000000003</v>
      </c>
      <c r="O2959">
        <f t="shared" si="280"/>
        <v>585.13250000000005</v>
      </c>
      <c r="P2959">
        <f t="shared" si="281"/>
        <v>4754.4494999999997</v>
      </c>
    </row>
    <row r="2960" spans="1:16" x14ac:dyDescent="0.3">
      <c r="A2960">
        <v>13087500</v>
      </c>
      <c r="B2960" t="s">
        <v>10</v>
      </c>
      <c r="C2960" s="1">
        <v>37142</v>
      </c>
      <c r="D2960">
        <v>2520</v>
      </c>
      <c r="E2960">
        <v>855444</v>
      </c>
      <c r="F2960">
        <v>59</v>
      </c>
      <c r="G2960">
        <v>201198</v>
      </c>
      <c r="H2960">
        <v>-201198.4</v>
      </c>
      <c r="I2960" s="1">
        <v>37142</v>
      </c>
      <c r="J2960">
        <v>2001</v>
      </c>
      <c r="K2960">
        <f t="shared" si="276"/>
        <v>9</v>
      </c>
      <c r="L2960">
        <f t="shared" si="277"/>
        <v>8</v>
      </c>
      <c r="M2960">
        <f t="shared" si="278"/>
        <v>2001</v>
      </c>
      <c r="N2960">
        <f t="shared" si="279"/>
        <v>4998.42</v>
      </c>
      <c r="O2960">
        <f t="shared" si="280"/>
        <v>117.0265</v>
      </c>
      <c r="P2960">
        <f t="shared" si="281"/>
        <v>4881.3935000000001</v>
      </c>
    </row>
    <row r="2961" spans="1:16" x14ac:dyDescent="0.3">
      <c r="A2961">
        <v>13087500</v>
      </c>
      <c r="B2961" t="s">
        <v>10</v>
      </c>
      <c r="C2961" s="1">
        <v>37143</v>
      </c>
      <c r="D2961">
        <v>2413</v>
      </c>
      <c r="E2961">
        <v>860230</v>
      </c>
      <c r="F2961">
        <v>0</v>
      </c>
      <c r="G2961">
        <v>201198</v>
      </c>
      <c r="H2961">
        <v>-201198.4</v>
      </c>
      <c r="I2961" s="1">
        <v>37143</v>
      </c>
      <c r="J2961">
        <v>2001</v>
      </c>
      <c r="K2961">
        <f t="shared" si="276"/>
        <v>9</v>
      </c>
      <c r="L2961">
        <f t="shared" si="277"/>
        <v>9</v>
      </c>
      <c r="M2961">
        <f t="shared" si="278"/>
        <v>2001</v>
      </c>
      <c r="N2961">
        <f t="shared" si="279"/>
        <v>4786.1855000000005</v>
      </c>
      <c r="O2961">
        <f t="shared" si="280"/>
        <v>0</v>
      </c>
      <c r="P2961">
        <f t="shared" si="281"/>
        <v>4786.1855000000005</v>
      </c>
    </row>
    <row r="2962" spans="1:16" x14ac:dyDescent="0.3">
      <c r="A2962">
        <v>13087500</v>
      </c>
      <c r="B2962" t="s">
        <v>10</v>
      </c>
      <c r="C2962" s="1">
        <v>37144</v>
      </c>
      <c r="D2962">
        <v>2335</v>
      </c>
      <c r="E2962">
        <v>864861</v>
      </c>
      <c r="F2962">
        <v>0</v>
      </c>
      <c r="G2962">
        <v>201198</v>
      </c>
      <c r="H2962">
        <v>-201198.4</v>
      </c>
      <c r="I2962" s="1">
        <v>37144</v>
      </c>
      <c r="J2962">
        <v>2001</v>
      </c>
      <c r="K2962">
        <f t="shared" si="276"/>
        <v>9</v>
      </c>
      <c r="L2962">
        <f t="shared" si="277"/>
        <v>10</v>
      </c>
      <c r="M2962">
        <f t="shared" si="278"/>
        <v>2001</v>
      </c>
      <c r="N2962">
        <f t="shared" si="279"/>
        <v>4631.4724999999999</v>
      </c>
      <c r="O2962">
        <f t="shared" si="280"/>
        <v>0</v>
      </c>
      <c r="P2962">
        <f t="shared" si="281"/>
        <v>4631.4724999999999</v>
      </c>
    </row>
    <row r="2963" spans="1:16" x14ac:dyDescent="0.3">
      <c r="A2963">
        <v>13087500</v>
      </c>
      <c r="B2963" t="s">
        <v>10</v>
      </c>
      <c r="C2963" s="1">
        <v>37145</v>
      </c>
      <c r="D2963">
        <v>2305</v>
      </c>
      <c r="E2963">
        <v>869433</v>
      </c>
      <c r="F2963">
        <v>0</v>
      </c>
      <c r="G2963">
        <v>201198</v>
      </c>
      <c r="H2963">
        <v>-201198.4</v>
      </c>
      <c r="I2963" s="1">
        <v>37145</v>
      </c>
      <c r="J2963">
        <v>2001</v>
      </c>
      <c r="K2963">
        <f t="shared" si="276"/>
        <v>9</v>
      </c>
      <c r="L2963">
        <f t="shared" si="277"/>
        <v>11</v>
      </c>
      <c r="M2963">
        <f t="shared" si="278"/>
        <v>2001</v>
      </c>
      <c r="N2963">
        <f t="shared" si="279"/>
        <v>4571.9674999999997</v>
      </c>
      <c r="O2963">
        <f t="shared" si="280"/>
        <v>0</v>
      </c>
      <c r="P2963">
        <f t="shared" si="281"/>
        <v>4571.9674999999997</v>
      </c>
    </row>
    <row r="2964" spans="1:16" x14ac:dyDescent="0.3">
      <c r="A2964">
        <v>13087500</v>
      </c>
      <c r="B2964" t="s">
        <v>10</v>
      </c>
      <c r="C2964" s="1">
        <v>37146</v>
      </c>
      <c r="D2964">
        <v>2344</v>
      </c>
      <c r="E2964">
        <v>874083</v>
      </c>
      <c r="F2964">
        <v>0</v>
      </c>
      <c r="G2964">
        <v>201198</v>
      </c>
      <c r="H2964">
        <v>-201198.4</v>
      </c>
      <c r="I2964" s="1">
        <v>37146</v>
      </c>
      <c r="J2964">
        <v>2001</v>
      </c>
      <c r="K2964">
        <f t="shared" si="276"/>
        <v>9</v>
      </c>
      <c r="L2964">
        <f t="shared" si="277"/>
        <v>12</v>
      </c>
      <c r="M2964">
        <f t="shared" si="278"/>
        <v>2001</v>
      </c>
      <c r="N2964">
        <f t="shared" si="279"/>
        <v>4649.3240000000005</v>
      </c>
      <c r="O2964">
        <f t="shared" si="280"/>
        <v>0</v>
      </c>
      <c r="P2964">
        <f t="shared" si="281"/>
        <v>4649.3240000000005</v>
      </c>
    </row>
    <row r="2965" spans="1:16" x14ac:dyDescent="0.3">
      <c r="A2965">
        <v>13087500</v>
      </c>
      <c r="B2965" t="s">
        <v>10</v>
      </c>
      <c r="C2965" s="1">
        <v>37147</v>
      </c>
      <c r="D2965">
        <v>2347</v>
      </c>
      <c r="E2965">
        <v>878738</v>
      </c>
      <c r="F2965">
        <v>0</v>
      </c>
      <c r="G2965">
        <v>201198</v>
      </c>
      <c r="H2965">
        <v>-201198.4</v>
      </c>
      <c r="I2965" s="1">
        <v>37147</v>
      </c>
      <c r="J2965">
        <v>2001</v>
      </c>
      <c r="K2965">
        <f t="shared" si="276"/>
        <v>9</v>
      </c>
      <c r="L2965">
        <f t="shared" si="277"/>
        <v>13</v>
      </c>
      <c r="M2965">
        <f t="shared" si="278"/>
        <v>2001</v>
      </c>
      <c r="N2965">
        <f t="shared" si="279"/>
        <v>4655.2745000000004</v>
      </c>
      <c r="O2965">
        <f t="shared" si="280"/>
        <v>0</v>
      </c>
      <c r="P2965">
        <f t="shared" si="281"/>
        <v>4655.2745000000004</v>
      </c>
    </row>
    <row r="2966" spans="1:16" x14ac:dyDescent="0.3">
      <c r="A2966">
        <v>13087500</v>
      </c>
      <c r="B2966" t="s">
        <v>10</v>
      </c>
      <c r="C2966" s="1">
        <v>37148</v>
      </c>
      <c r="D2966">
        <v>2349</v>
      </c>
      <c r="E2966">
        <v>883397</v>
      </c>
      <c r="F2966">
        <v>0</v>
      </c>
      <c r="G2966">
        <v>201198</v>
      </c>
      <c r="H2966">
        <v>-201198.4</v>
      </c>
      <c r="I2966" s="1">
        <v>37148</v>
      </c>
      <c r="J2966">
        <v>2001</v>
      </c>
      <c r="K2966">
        <f t="shared" si="276"/>
        <v>9</v>
      </c>
      <c r="L2966">
        <f t="shared" si="277"/>
        <v>14</v>
      </c>
      <c r="M2966">
        <f t="shared" si="278"/>
        <v>2001</v>
      </c>
      <c r="N2966">
        <f t="shared" si="279"/>
        <v>4659.2415000000001</v>
      </c>
      <c r="O2966">
        <f t="shared" si="280"/>
        <v>0</v>
      </c>
      <c r="P2966">
        <f t="shared" si="281"/>
        <v>4659.2415000000001</v>
      </c>
    </row>
    <row r="2967" spans="1:16" x14ac:dyDescent="0.3">
      <c r="A2967">
        <v>13087500</v>
      </c>
      <c r="B2967" t="s">
        <v>10</v>
      </c>
      <c r="C2967" s="1">
        <v>37149</v>
      </c>
      <c r="D2967">
        <v>2345</v>
      </c>
      <c r="E2967">
        <v>888048</v>
      </c>
      <c r="F2967">
        <v>0</v>
      </c>
      <c r="G2967">
        <v>201198</v>
      </c>
      <c r="H2967">
        <v>-201198.4</v>
      </c>
      <c r="I2967" s="1">
        <v>37149</v>
      </c>
      <c r="J2967">
        <v>2001</v>
      </c>
      <c r="K2967">
        <f t="shared" si="276"/>
        <v>9</v>
      </c>
      <c r="L2967">
        <f t="shared" si="277"/>
        <v>15</v>
      </c>
      <c r="M2967">
        <f t="shared" si="278"/>
        <v>2001</v>
      </c>
      <c r="N2967">
        <f t="shared" si="279"/>
        <v>4651.3074999999999</v>
      </c>
      <c r="O2967">
        <f t="shared" si="280"/>
        <v>0</v>
      </c>
      <c r="P2967">
        <f t="shared" si="281"/>
        <v>4651.3074999999999</v>
      </c>
    </row>
    <row r="2968" spans="1:16" x14ac:dyDescent="0.3">
      <c r="A2968">
        <v>13087500</v>
      </c>
      <c r="B2968" t="s">
        <v>10</v>
      </c>
      <c r="C2968" s="1">
        <v>37150</v>
      </c>
      <c r="D2968">
        <v>2345</v>
      </c>
      <c r="E2968">
        <v>892700</v>
      </c>
      <c r="F2968">
        <v>0</v>
      </c>
      <c r="G2968">
        <v>201198</v>
      </c>
      <c r="H2968">
        <v>-201198.4</v>
      </c>
      <c r="I2968" s="1">
        <v>37150</v>
      </c>
      <c r="J2968">
        <v>2001</v>
      </c>
      <c r="K2968">
        <f t="shared" si="276"/>
        <v>9</v>
      </c>
      <c r="L2968">
        <f t="shared" si="277"/>
        <v>16</v>
      </c>
      <c r="M2968">
        <f t="shared" si="278"/>
        <v>2001</v>
      </c>
      <c r="N2968">
        <f t="shared" si="279"/>
        <v>4651.3074999999999</v>
      </c>
      <c r="O2968">
        <f t="shared" si="280"/>
        <v>0</v>
      </c>
      <c r="P2968">
        <f t="shared" si="281"/>
        <v>4651.3074999999999</v>
      </c>
    </row>
    <row r="2969" spans="1:16" x14ac:dyDescent="0.3">
      <c r="A2969">
        <v>13087500</v>
      </c>
      <c r="B2969" t="s">
        <v>10</v>
      </c>
      <c r="C2969" s="1">
        <v>37151</v>
      </c>
      <c r="D2969">
        <v>2342</v>
      </c>
      <c r="E2969">
        <v>897345</v>
      </c>
      <c r="F2969">
        <v>0</v>
      </c>
      <c r="G2969">
        <v>201198</v>
      </c>
      <c r="H2969">
        <v>-201198.4</v>
      </c>
      <c r="I2969" s="1">
        <v>37151</v>
      </c>
      <c r="J2969">
        <v>2001</v>
      </c>
      <c r="K2969">
        <f t="shared" si="276"/>
        <v>9</v>
      </c>
      <c r="L2969">
        <f t="shared" si="277"/>
        <v>17</v>
      </c>
      <c r="M2969">
        <f t="shared" si="278"/>
        <v>2001</v>
      </c>
      <c r="N2969">
        <f t="shared" si="279"/>
        <v>4645.357</v>
      </c>
      <c r="O2969">
        <f t="shared" si="280"/>
        <v>0</v>
      </c>
      <c r="P2969">
        <f t="shared" si="281"/>
        <v>4645.357</v>
      </c>
    </row>
    <row r="2970" spans="1:16" x14ac:dyDescent="0.3">
      <c r="A2970">
        <v>13087500</v>
      </c>
      <c r="B2970" t="s">
        <v>10</v>
      </c>
      <c r="C2970" s="1">
        <v>37152</v>
      </c>
      <c r="D2970">
        <v>2170</v>
      </c>
      <c r="E2970">
        <v>901649</v>
      </c>
      <c r="F2970">
        <v>0</v>
      </c>
      <c r="G2970">
        <v>201198</v>
      </c>
      <c r="H2970">
        <v>-201198.4</v>
      </c>
      <c r="I2970" s="1">
        <v>37152</v>
      </c>
      <c r="J2970">
        <v>2001</v>
      </c>
      <c r="K2970">
        <f t="shared" si="276"/>
        <v>9</v>
      </c>
      <c r="L2970">
        <f t="shared" si="277"/>
        <v>18</v>
      </c>
      <c r="M2970">
        <f t="shared" si="278"/>
        <v>2001</v>
      </c>
      <c r="N2970">
        <f t="shared" si="279"/>
        <v>4304.1949999999997</v>
      </c>
      <c r="O2970">
        <f t="shared" si="280"/>
        <v>0</v>
      </c>
      <c r="P2970">
        <f t="shared" si="281"/>
        <v>4304.1949999999997</v>
      </c>
    </row>
    <row r="2971" spans="1:16" x14ac:dyDescent="0.3">
      <c r="A2971">
        <v>13087500</v>
      </c>
      <c r="B2971" t="s">
        <v>10</v>
      </c>
      <c r="C2971" s="1">
        <v>37153</v>
      </c>
      <c r="D2971">
        <v>2118</v>
      </c>
      <c r="E2971">
        <v>905850</v>
      </c>
      <c r="F2971">
        <v>0</v>
      </c>
      <c r="G2971">
        <v>201198</v>
      </c>
      <c r="H2971">
        <v>-201198.4</v>
      </c>
      <c r="I2971" s="1">
        <v>37153</v>
      </c>
      <c r="J2971">
        <v>2001</v>
      </c>
      <c r="K2971">
        <f t="shared" si="276"/>
        <v>9</v>
      </c>
      <c r="L2971">
        <f t="shared" si="277"/>
        <v>19</v>
      </c>
      <c r="M2971">
        <f t="shared" si="278"/>
        <v>2001</v>
      </c>
      <c r="N2971">
        <f t="shared" si="279"/>
        <v>4201.0529999999999</v>
      </c>
      <c r="O2971">
        <f t="shared" si="280"/>
        <v>0</v>
      </c>
      <c r="P2971">
        <f t="shared" si="281"/>
        <v>4201.0529999999999</v>
      </c>
    </row>
    <row r="2972" spans="1:16" x14ac:dyDescent="0.3">
      <c r="A2972">
        <v>13087500</v>
      </c>
      <c r="B2972" t="s">
        <v>10</v>
      </c>
      <c r="C2972" s="1">
        <v>37154</v>
      </c>
      <c r="D2972">
        <v>2171</v>
      </c>
      <c r="E2972">
        <v>910156</v>
      </c>
      <c r="F2972">
        <v>0</v>
      </c>
      <c r="G2972">
        <v>201198</v>
      </c>
      <c r="H2972">
        <v>-201198.4</v>
      </c>
      <c r="I2972" s="1">
        <v>37154</v>
      </c>
      <c r="J2972">
        <v>2001</v>
      </c>
      <c r="K2972">
        <f t="shared" si="276"/>
        <v>9</v>
      </c>
      <c r="L2972">
        <f t="shared" si="277"/>
        <v>20</v>
      </c>
      <c r="M2972">
        <f t="shared" si="278"/>
        <v>2001</v>
      </c>
      <c r="N2972">
        <f t="shared" si="279"/>
        <v>4306.1785</v>
      </c>
      <c r="O2972">
        <f t="shared" si="280"/>
        <v>0</v>
      </c>
      <c r="P2972">
        <f t="shared" si="281"/>
        <v>4306.1785</v>
      </c>
    </row>
    <row r="2973" spans="1:16" x14ac:dyDescent="0.3">
      <c r="A2973">
        <v>13087500</v>
      </c>
      <c r="B2973" t="s">
        <v>10</v>
      </c>
      <c r="C2973" s="1">
        <v>37155</v>
      </c>
      <c r="D2973">
        <v>2267</v>
      </c>
      <c r="E2973">
        <v>914653</v>
      </c>
      <c r="F2973">
        <v>0</v>
      </c>
      <c r="G2973">
        <v>201198</v>
      </c>
      <c r="H2973">
        <v>-201198.4</v>
      </c>
      <c r="I2973" s="1">
        <v>37155</v>
      </c>
      <c r="J2973">
        <v>2001</v>
      </c>
      <c r="K2973">
        <f t="shared" si="276"/>
        <v>9</v>
      </c>
      <c r="L2973">
        <f t="shared" si="277"/>
        <v>21</v>
      </c>
      <c r="M2973">
        <f t="shared" si="278"/>
        <v>2001</v>
      </c>
      <c r="N2973">
        <f t="shared" si="279"/>
        <v>4496.5945000000002</v>
      </c>
      <c r="O2973">
        <f t="shared" si="280"/>
        <v>0</v>
      </c>
      <c r="P2973">
        <f t="shared" si="281"/>
        <v>4496.5945000000002</v>
      </c>
    </row>
    <row r="2974" spans="1:16" x14ac:dyDescent="0.3">
      <c r="A2974">
        <v>13087500</v>
      </c>
      <c r="B2974" t="s">
        <v>10</v>
      </c>
      <c r="C2974" s="1">
        <v>37156</v>
      </c>
      <c r="D2974">
        <v>2291</v>
      </c>
      <c r="E2974">
        <v>919197</v>
      </c>
      <c r="F2974">
        <v>0</v>
      </c>
      <c r="G2974">
        <v>201198</v>
      </c>
      <c r="H2974">
        <v>-201198.4</v>
      </c>
      <c r="I2974" s="1">
        <v>37156</v>
      </c>
      <c r="J2974">
        <v>2001</v>
      </c>
      <c r="K2974">
        <f t="shared" si="276"/>
        <v>9</v>
      </c>
      <c r="L2974">
        <f t="shared" si="277"/>
        <v>22</v>
      </c>
      <c r="M2974">
        <f t="shared" si="278"/>
        <v>2001</v>
      </c>
      <c r="N2974">
        <f t="shared" si="279"/>
        <v>4544.1985000000004</v>
      </c>
      <c r="O2974">
        <f t="shared" si="280"/>
        <v>0</v>
      </c>
      <c r="P2974">
        <f t="shared" si="281"/>
        <v>4544.1985000000004</v>
      </c>
    </row>
    <row r="2975" spans="1:16" x14ac:dyDescent="0.3">
      <c r="A2975">
        <v>13087500</v>
      </c>
      <c r="B2975" t="s">
        <v>10</v>
      </c>
      <c r="C2975" s="1">
        <v>37157</v>
      </c>
      <c r="D2975">
        <v>2286</v>
      </c>
      <c r="E2975">
        <v>923732</v>
      </c>
      <c r="F2975">
        <v>0</v>
      </c>
      <c r="G2975">
        <v>201198</v>
      </c>
      <c r="H2975">
        <v>-201198.4</v>
      </c>
      <c r="I2975" s="1">
        <v>37157</v>
      </c>
      <c r="J2975">
        <v>2001</v>
      </c>
      <c r="K2975">
        <f t="shared" si="276"/>
        <v>9</v>
      </c>
      <c r="L2975">
        <f t="shared" si="277"/>
        <v>23</v>
      </c>
      <c r="M2975">
        <f t="shared" si="278"/>
        <v>2001</v>
      </c>
      <c r="N2975">
        <f t="shared" si="279"/>
        <v>4534.2809999999999</v>
      </c>
      <c r="O2975">
        <f t="shared" si="280"/>
        <v>0</v>
      </c>
      <c r="P2975">
        <f t="shared" si="281"/>
        <v>4534.2809999999999</v>
      </c>
    </row>
    <row r="2976" spans="1:16" x14ac:dyDescent="0.3">
      <c r="A2976">
        <v>13087500</v>
      </c>
      <c r="B2976" t="s">
        <v>10</v>
      </c>
      <c r="C2976" s="1">
        <v>37158</v>
      </c>
      <c r="D2976">
        <v>2172</v>
      </c>
      <c r="E2976">
        <v>928040</v>
      </c>
      <c r="F2976">
        <v>0</v>
      </c>
      <c r="G2976">
        <v>201198</v>
      </c>
      <c r="H2976">
        <v>-201198.4</v>
      </c>
      <c r="I2976" s="1">
        <v>37158</v>
      </c>
      <c r="J2976">
        <v>2001</v>
      </c>
      <c r="K2976">
        <f t="shared" si="276"/>
        <v>9</v>
      </c>
      <c r="L2976">
        <f t="shared" si="277"/>
        <v>24</v>
      </c>
      <c r="M2976">
        <f t="shared" si="278"/>
        <v>2001</v>
      </c>
      <c r="N2976">
        <f t="shared" si="279"/>
        <v>4308.1620000000003</v>
      </c>
      <c r="O2976">
        <f t="shared" si="280"/>
        <v>0</v>
      </c>
      <c r="P2976">
        <f t="shared" si="281"/>
        <v>4308.1620000000003</v>
      </c>
    </row>
    <row r="2977" spans="1:16" x14ac:dyDescent="0.3">
      <c r="A2977">
        <v>13087500</v>
      </c>
      <c r="B2977" t="s">
        <v>10</v>
      </c>
      <c r="C2977" s="1">
        <v>37159</v>
      </c>
      <c r="D2977">
        <v>2110</v>
      </c>
      <c r="E2977">
        <v>932225</v>
      </c>
      <c r="F2977">
        <v>0</v>
      </c>
      <c r="G2977">
        <v>201198</v>
      </c>
      <c r="H2977">
        <v>-201198.4</v>
      </c>
      <c r="I2977" s="1">
        <v>37159</v>
      </c>
      <c r="J2977">
        <v>2001</v>
      </c>
      <c r="K2977">
        <f t="shared" si="276"/>
        <v>9</v>
      </c>
      <c r="L2977">
        <f t="shared" si="277"/>
        <v>25</v>
      </c>
      <c r="M2977">
        <f t="shared" si="278"/>
        <v>2001</v>
      </c>
      <c r="N2977">
        <f t="shared" si="279"/>
        <v>4185.1850000000004</v>
      </c>
      <c r="O2977">
        <f t="shared" si="280"/>
        <v>0</v>
      </c>
      <c r="P2977">
        <f t="shared" si="281"/>
        <v>4185.1850000000004</v>
      </c>
    </row>
    <row r="2978" spans="1:16" x14ac:dyDescent="0.3">
      <c r="A2978">
        <v>13087500</v>
      </c>
      <c r="B2978" t="s">
        <v>10</v>
      </c>
      <c r="C2978" s="1">
        <v>37160</v>
      </c>
      <c r="D2978">
        <v>2117</v>
      </c>
      <c r="E2978">
        <v>936424</v>
      </c>
      <c r="F2978">
        <v>0</v>
      </c>
      <c r="G2978">
        <v>201198</v>
      </c>
      <c r="H2978">
        <v>-201198.4</v>
      </c>
      <c r="I2978" s="1">
        <v>37160</v>
      </c>
      <c r="J2978">
        <v>2001</v>
      </c>
      <c r="K2978">
        <f t="shared" si="276"/>
        <v>9</v>
      </c>
      <c r="L2978">
        <f t="shared" si="277"/>
        <v>26</v>
      </c>
      <c r="M2978">
        <f t="shared" si="278"/>
        <v>2001</v>
      </c>
      <c r="N2978">
        <f t="shared" si="279"/>
        <v>4199.0695000000005</v>
      </c>
      <c r="O2978">
        <f t="shared" si="280"/>
        <v>0</v>
      </c>
      <c r="P2978">
        <f t="shared" si="281"/>
        <v>4199.0695000000005</v>
      </c>
    </row>
    <row r="2979" spans="1:16" x14ac:dyDescent="0.3">
      <c r="A2979">
        <v>13087500</v>
      </c>
      <c r="B2979" t="s">
        <v>10</v>
      </c>
      <c r="C2979" s="1">
        <v>37161</v>
      </c>
      <c r="D2979">
        <v>2143</v>
      </c>
      <c r="E2979">
        <v>940675</v>
      </c>
      <c r="F2979">
        <v>0</v>
      </c>
      <c r="G2979">
        <v>201198</v>
      </c>
      <c r="H2979">
        <v>-201198.4</v>
      </c>
      <c r="I2979" s="1">
        <v>37161</v>
      </c>
      <c r="J2979">
        <v>2001</v>
      </c>
      <c r="K2979">
        <f t="shared" si="276"/>
        <v>9</v>
      </c>
      <c r="L2979">
        <f t="shared" si="277"/>
        <v>27</v>
      </c>
      <c r="M2979">
        <f t="shared" si="278"/>
        <v>2001</v>
      </c>
      <c r="N2979">
        <f t="shared" si="279"/>
        <v>4250.6405000000004</v>
      </c>
      <c r="O2979">
        <f t="shared" si="280"/>
        <v>0</v>
      </c>
      <c r="P2979">
        <f t="shared" si="281"/>
        <v>4250.6405000000004</v>
      </c>
    </row>
    <row r="2980" spans="1:16" x14ac:dyDescent="0.3">
      <c r="A2980">
        <v>13087500</v>
      </c>
      <c r="B2980" t="s">
        <v>10</v>
      </c>
      <c r="C2980" s="1">
        <v>37162</v>
      </c>
      <c r="D2980">
        <v>2143</v>
      </c>
      <c r="E2980">
        <v>944925</v>
      </c>
      <c r="F2980">
        <v>0</v>
      </c>
      <c r="G2980">
        <v>201198</v>
      </c>
      <c r="H2980">
        <v>-201198.4</v>
      </c>
      <c r="I2980" s="1">
        <v>37162</v>
      </c>
      <c r="J2980">
        <v>2001</v>
      </c>
      <c r="K2980">
        <f t="shared" si="276"/>
        <v>9</v>
      </c>
      <c r="L2980">
        <f t="shared" si="277"/>
        <v>28</v>
      </c>
      <c r="M2980">
        <f t="shared" si="278"/>
        <v>2001</v>
      </c>
      <c r="N2980">
        <f t="shared" si="279"/>
        <v>4250.6405000000004</v>
      </c>
      <c r="O2980">
        <f t="shared" si="280"/>
        <v>0</v>
      </c>
      <c r="P2980">
        <f t="shared" si="281"/>
        <v>4250.6405000000004</v>
      </c>
    </row>
    <row r="2981" spans="1:16" x14ac:dyDescent="0.3">
      <c r="A2981">
        <v>13087500</v>
      </c>
      <c r="B2981" t="s">
        <v>10</v>
      </c>
      <c r="C2981" s="1">
        <v>37163</v>
      </c>
      <c r="D2981">
        <v>2174</v>
      </c>
      <c r="E2981">
        <v>949237</v>
      </c>
      <c r="F2981">
        <v>0</v>
      </c>
      <c r="G2981">
        <v>201198</v>
      </c>
      <c r="H2981">
        <v>-201198.4</v>
      </c>
      <c r="I2981" s="1">
        <v>37163</v>
      </c>
      <c r="J2981">
        <v>2001</v>
      </c>
      <c r="K2981">
        <f t="shared" si="276"/>
        <v>9</v>
      </c>
      <c r="L2981">
        <f t="shared" si="277"/>
        <v>29</v>
      </c>
      <c r="M2981">
        <f t="shared" si="278"/>
        <v>2001</v>
      </c>
      <c r="N2981">
        <f t="shared" si="279"/>
        <v>4312.1289999999999</v>
      </c>
      <c r="O2981">
        <f t="shared" si="280"/>
        <v>0</v>
      </c>
      <c r="P2981">
        <f t="shared" si="281"/>
        <v>4312.1289999999999</v>
      </c>
    </row>
    <row r="2982" spans="1:16" x14ac:dyDescent="0.3">
      <c r="A2982">
        <v>13087500</v>
      </c>
      <c r="B2982" t="s">
        <v>10</v>
      </c>
      <c r="C2982" s="1">
        <v>37164</v>
      </c>
      <c r="D2982">
        <v>2190</v>
      </c>
      <c r="E2982">
        <v>953581</v>
      </c>
      <c r="F2982">
        <v>0</v>
      </c>
      <c r="G2982">
        <v>201198</v>
      </c>
      <c r="H2982">
        <v>-201198.4</v>
      </c>
      <c r="I2982" s="1">
        <v>37164</v>
      </c>
      <c r="J2982">
        <v>2001</v>
      </c>
      <c r="K2982">
        <f t="shared" si="276"/>
        <v>9</v>
      </c>
      <c r="L2982">
        <f t="shared" si="277"/>
        <v>30</v>
      </c>
      <c r="M2982">
        <f t="shared" si="278"/>
        <v>2001</v>
      </c>
      <c r="N2982">
        <f t="shared" si="279"/>
        <v>4343.8649999999998</v>
      </c>
      <c r="O2982">
        <f t="shared" si="280"/>
        <v>0</v>
      </c>
      <c r="P2982">
        <f t="shared" si="281"/>
        <v>4343.8649999999998</v>
      </c>
    </row>
    <row r="2983" spans="1:16" x14ac:dyDescent="0.3">
      <c r="A2983">
        <v>13087500</v>
      </c>
      <c r="B2983" t="s">
        <v>10</v>
      </c>
      <c r="C2983" s="1">
        <v>37165</v>
      </c>
      <c r="D2983">
        <v>2178</v>
      </c>
      <c r="E2983">
        <v>957901</v>
      </c>
      <c r="F2983">
        <v>0</v>
      </c>
      <c r="G2983">
        <v>201198</v>
      </c>
      <c r="H2983">
        <v>-201198.4</v>
      </c>
      <c r="I2983" s="1">
        <v>37165</v>
      </c>
      <c r="J2983">
        <v>2001</v>
      </c>
      <c r="K2983">
        <f t="shared" si="276"/>
        <v>10</v>
      </c>
      <c r="L2983">
        <f t="shared" si="277"/>
        <v>1</v>
      </c>
      <c r="M2983">
        <f t="shared" si="278"/>
        <v>2001</v>
      </c>
      <c r="N2983">
        <f t="shared" si="279"/>
        <v>4320.0630000000001</v>
      </c>
      <c r="O2983">
        <f t="shared" si="280"/>
        <v>0</v>
      </c>
      <c r="P2983">
        <f t="shared" si="281"/>
        <v>4320.0630000000001</v>
      </c>
    </row>
    <row r="2984" spans="1:16" x14ac:dyDescent="0.3">
      <c r="A2984">
        <v>13087500</v>
      </c>
      <c r="B2984" t="s">
        <v>10</v>
      </c>
      <c r="C2984" s="1">
        <v>37166</v>
      </c>
      <c r="D2984">
        <v>2136</v>
      </c>
      <c r="E2984">
        <v>962138</v>
      </c>
      <c r="F2984">
        <v>0</v>
      </c>
      <c r="G2984">
        <v>201198</v>
      </c>
      <c r="H2984">
        <v>-201198.4</v>
      </c>
      <c r="I2984" s="1">
        <v>37166</v>
      </c>
      <c r="J2984">
        <v>2001</v>
      </c>
      <c r="K2984">
        <f t="shared" si="276"/>
        <v>10</v>
      </c>
      <c r="L2984">
        <f t="shared" si="277"/>
        <v>2</v>
      </c>
      <c r="M2984">
        <f t="shared" si="278"/>
        <v>2001</v>
      </c>
      <c r="N2984">
        <f t="shared" si="279"/>
        <v>4236.7560000000003</v>
      </c>
      <c r="O2984">
        <f t="shared" si="280"/>
        <v>0</v>
      </c>
      <c r="P2984">
        <f t="shared" si="281"/>
        <v>4236.7560000000003</v>
      </c>
    </row>
    <row r="2985" spans="1:16" x14ac:dyDescent="0.3">
      <c r="A2985">
        <v>13087500</v>
      </c>
      <c r="B2985" t="s">
        <v>10</v>
      </c>
      <c r="C2985" s="1">
        <v>37167</v>
      </c>
      <c r="D2985">
        <v>2158</v>
      </c>
      <c r="E2985">
        <v>966418</v>
      </c>
      <c r="F2985">
        <v>0</v>
      </c>
      <c r="G2985">
        <v>201198</v>
      </c>
      <c r="H2985">
        <v>-201198.4</v>
      </c>
      <c r="I2985" s="1">
        <v>37167</v>
      </c>
      <c r="J2985">
        <v>2001</v>
      </c>
      <c r="K2985">
        <f t="shared" si="276"/>
        <v>10</v>
      </c>
      <c r="L2985">
        <f t="shared" si="277"/>
        <v>3</v>
      </c>
      <c r="M2985">
        <f t="shared" si="278"/>
        <v>2001</v>
      </c>
      <c r="N2985">
        <f t="shared" si="279"/>
        <v>4280.393</v>
      </c>
      <c r="O2985">
        <f t="shared" si="280"/>
        <v>0</v>
      </c>
      <c r="P2985">
        <f t="shared" si="281"/>
        <v>4280.393</v>
      </c>
    </row>
    <row r="2986" spans="1:16" x14ac:dyDescent="0.3">
      <c r="A2986">
        <v>13087500</v>
      </c>
      <c r="B2986" t="s">
        <v>10</v>
      </c>
      <c r="C2986" s="1">
        <v>37168</v>
      </c>
      <c r="D2986">
        <v>2206</v>
      </c>
      <c r="E2986">
        <v>970794</v>
      </c>
      <c r="F2986">
        <v>0</v>
      </c>
      <c r="G2986">
        <v>201198</v>
      </c>
      <c r="H2986">
        <v>-201198.4</v>
      </c>
      <c r="I2986" s="1">
        <v>37168</v>
      </c>
      <c r="J2986">
        <v>2001</v>
      </c>
      <c r="K2986">
        <f t="shared" si="276"/>
        <v>10</v>
      </c>
      <c r="L2986">
        <f t="shared" si="277"/>
        <v>4</v>
      </c>
      <c r="M2986">
        <f t="shared" si="278"/>
        <v>2001</v>
      </c>
      <c r="N2986">
        <f t="shared" si="279"/>
        <v>4375.6009999999997</v>
      </c>
      <c r="O2986">
        <f t="shared" si="280"/>
        <v>0</v>
      </c>
      <c r="P2986">
        <f t="shared" si="281"/>
        <v>4375.6009999999997</v>
      </c>
    </row>
    <row r="2987" spans="1:16" x14ac:dyDescent="0.3">
      <c r="A2987">
        <v>13087500</v>
      </c>
      <c r="B2987" t="s">
        <v>10</v>
      </c>
      <c r="C2987" s="1">
        <v>37169</v>
      </c>
      <c r="D2987">
        <v>2197</v>
      </c>
      <c r="E2987">
        <v>975152</v>
      </c>
      <c r="F2987">
        <v>0</v>
      </c>
      <c r="G2987">
        <v>201198</v>
      </c>
      <c r="H2987">
        <v>-201198.4</v>
      </c>
      <c r="I2987" s="1">
        <v>37169</v>
      </c>
      <c r="J2987">
        <v>2001</v>
      </c>
      <c r="K2987">
        <f t="shared" si="276"/>
        <v>10</v>
      </c>
      <c r="L2987">
        <f t="shared" si="277"/>
        <v>5</v>
      </c>
      <c r="M2987">
        <f t="shared" si="278"/>
        <v>2001</v>
      </c>
      <c r="N2987">
        <f t="shared" si="279"/>
        <v>4357.7494999999999</v>
      </c>
      <c r="O2987">
        <f t="shared" si="280"/>
        <v>0</v>
      </c>
      <c r="P2987">
        <f t="shared" si="281"/>
        <v>4357.7494999999999</v>
      </c>
    </row>
    <row r="2988" spans="1:16" x14ac:dyDescent="0.3">
      <c r="A2988">
        <v>13087500</v>
      </c>
      <c r="B2988" t="s">
        <v>10</v>
      </c>
      <c r="C2988" s="1">
        <v>37170</v>
      </c>
      <c r="D2988">
        <v>2168</v>
      </c>
      <c r="E2988">
        <v>979452</v>
      </c>
      <c r="F2988">
        <v>0</v>
      </c>
      <c r="G2988">
        <v>201198</v>
      </c>
      <c r="H2988">
        <v>-201198.4</v>
      </c>
      <c r="I2988" s="1">
        <v>37170</v>
      </c>
      <c r="J2988">
        <v>2001</v>
      </c>
      <c r="K2988">
        <f t="shared" si="276"/>
        <v>10</v>
      </c>
      <c r="L2988">
        <f t="shared" si="277"/>
        <v>6</v>
      </c>
      <c r="M2988">
        <f t="shared" si="278"/>
        <v>2001</v>
      </c>
      <c r="N2988">
        <f t="shared" si="279"/>
        <v>4300.2280000000001</v>
      </c>
      <c r="O2988">
        <f t="shared" si="280"/>
        <v>0</v>
      </c>
      <c r="P2988">
        <f t="shared" si="281"/>
        <v>4300.2280000000001</v>
      </c>
    </row>
    <row r="2989" spans="1:16" x14ac:dyDescent="0.3">
      <c r="A2989">
        <v>13087500</v>
      </c>
      <c r="B2989" t="s">
        <v>10</v>
      </c>
      <c r="C2989" s="1">
        <v>37171</v>
      </c>
      <c r="D2989">
        <v>2114</v>
      </c>
      <c r="E2989">
        <v>983645</v>
      </c>
      <c r="F2989">
        <v>0</v>
      </c>
      <c r="G2989">
        <v>201198</v>
      </c>
      <c r="H2989">
        <v>-201198.4</v>
      </c>
      <c r="I2989" s="1">
        <v>37171</v>
      </c>
      <c r="J2989">
        <v>2001</v>
      </c>
      <c r="K2989">
        <f t="shared" si="276"/>
        <v>10</v>
      </c>
      <c r="L2989">
        <f t="shared" si="277"/>
        <v>7</v>
      </c>
      <c r="M2989">
        <f t="shared" si="278"/>
        <v>2001</v>
      </c>
      <c r="N2989">
        <f t="shared" si="279"/>
        <v>4193.1189999999997</v>
      </c>
      <c r="O2989">
        <f t="shared" si="280"/>
        <v>0</v>
      </c>
      <c r="P2989">
        <f t="shared" si="281"/>
        <v>4193.1189999999997</v>
      </c>
    </row>
    <row r="2990" spans="1:16" x14ac:dyDescent="0.3">
      <c r="A2990">
        <v>13087500</v>
      </c>
      <c r="B2990" t="s">
        <v>10</v>
      </c>
      <c r="C2990" s="1">
        <v>37172</v>
      </c>
      <c r="D2990">
        <v>2161</v>
      </c>
      <c r="E2990">
        <v>987932</v>
      </c>
      <c r="F2990">
        <v>0</v>
      </c>
      <c r="G2990">
        <v>201198</v>
      </c>
      <c r="H2990">
        <v>-201198.4</v>
      </c>
      <c r="I2990" s="1">
        <v>37172</v>
      </c>
      <c r="J2990">
        <v>2001</v>
      </c>
      <c r="K2990">
        <f t="shared" si="276"/>
        <v>10</v>
      </c>
      <c r="L2990">
        <f t="shared" si="277"/>
        <v>8</v>
      </c>
      <c r="M2990">
        <f t="shared" si="278"/>
        <v>2001</v>
      </c>
      <c r="N2990">
        <f t="shared" si="279"/>
        <v>4286.3434999999999</v>
      </c>
      <c r="O2990">
        <f t="shared" si="280"/>
        <v>0</v>
      </c>
      <c r="P2990">
        <f t="shared" si="281"/>
        <v>4286.3434999999999</v>
      </c>
    </row>
    <row r="2991" spans="1:16" x14ac:dyDescent="0.3">
      <c r="A2991">
        <v>13087500</v>
      </c>
      <c r="B2991" t="s">
        <v>10</v>
      </c>
      <c r="C2991" s="1">
        <v>37173</v>
      </c>
      <c r="D2991">
        <v>2142</v>
      </c>
      <c r="E2991">
        <v>992180</v>
      </c>
      <c r="F2991">
        <v>0</v>
      </c>
      <c r="G2991">
        <v>201198</v>
      </c>
      <c r="H2991">
        <v>-201198.4</v>
      </c>
      <c r="I2991" s="1">
        <v>37173</v>
      </c>
      <c r="J2991">
        <v>2001</v>
      </c>
      <c r="K2991">
        <f t="shared" si="276"/>
        <v>10</v>
      </c>
      <c r="L2991">
        <f t="shared" si="277"/>
        <v>9</v>
      </c>
      <c r="M2991">
        <f t="shared" si="278"/>
        <v>2001</v>
      </c>
      <c r="N2991">
        <f t="shared" si="279"/>
        <v>4248.6570000000002</v>
      </c>
      <c r="O2991">
        <f t="shared" si="280"/>
        <v>0</v>
      </c>
      <c r="P2991">
        <f t="shared" si="281"/>
        <v>4248.6570000000002</v>
      </c>
    </row>
    <row r="2992" spans="1:16" x14ac:dyDescent="0.3">
      <c r="A2992">
        <v>13087500</v>
      </c>
      <c r="B2992" t="s">
        <v>10</v>
      </c>
      <c r="C2992" s="1">
        <v>37174</v>
      </c>
      <c r="D2992">
        <v>2069</v>
      </c>
      <c r="E2992">
        <v>996284</v>
      </c>
      <c r="F2992">
        <v>0</v>
      </c>
      <c r="G2992">
        <v>201198</v>
      </c>
      <c r="H2992">
        <v>-201198.4</v>
      </c>
      <c r="I2992" s="1">
        <v>37174</v>
      </c>
      <c r="J2992">
        <v>2001</v>
      </c>
      <c r="K2992">
        <f t="shared" si="276"/>
        <v>10</v>
      </c>
      <c r="L2992">
        <f t="shared" si="277"/>
        <v>10</v>
      </c>
      <c r="M2992">
        <f t="shared" si="278"/>
        <v>2001</v>
      </c>
      <c r="N2992">
        <f t="shared" si="279"/>
        <v>4103.8615</v>
      </c>
      <c r="O2992">
        <f t="shared" si="280"/>
        <v>0</v>
      </c>
      <c r="P2992">
        <f t="shared" si="281"/>
        <v>4103.8615</v>
      </c>
    </row>
    <row r="2993" spans="1:16" x14ac:dyDescent="0.3">
      <c r="A2993">
        <v>13087500</v>
      </c>
      <c r="B2993" t="s">
        <v>10</v>
      </c>
      <c r="C2993" s="1">
        <v>37175</v>
      </c>
      <c r="D2993">
        <v>1954</v>
      </c>
      <c r="E2993">
        <v>1000160</v>
      </c>
      <c r="F2993">
        <v>0</v>
      </c>
      <c r="G2993">
        <v>201198</v>
      </c>
      <c r="H2993">
        <v>-201198.4</v>
      </c>
      <c r="I2993" s="1">
        <v>37175</v>
      </c>
      <c r="J2993">
        <v>2001</v>
      </c>
      <c r="K2993">
        <f t="shared" si="276"/>
        <v>10</v>
      </c>
      <c r="L2993">
        <f t="shared" si="277"/>
        <v>11</v>
      </c>
      <c r="M2993">
        <f t="shared" si="278"/>
        <v>2001</v>
      </c>
      <c r="N2993">
        <f t="shared" si="279"/>
        <v>3875.759</v>
      </c>
      <c r="O2993">
        <f t="shared" si="280"/>
        <v>0</v>
      </c>
      <c r="P2993">
        <f t="shared" si="281"/>
        <v>3875.759</v>
      </c>
    </row>
    <row r="2994" spans="1:16" x14ac:dyDescent="0.3">
      <c r="A2994">
        <v>13087500</v>
      </c>
      <c r="B2994" t="s">
        <v>10</v>
      </c>
      <c r="C2994" s="1">
        <v>37176</v>
      </c>
      <c r="D2994">
        <v>1840</v>
      </c>
      <c r="E2994">
        <v>1003810</v>
      </c>
      <c r="F2994">
        <v>0</v>
      </c>
      <c r="G2994">
        <v>201198</v>
      </c>
      <c r="H2994">
        <v>-201198.4</v>
      </c>
      <c r="I2994" s="1">
        <v>37176</v>
      </c>
      <c r="J2994">
        <v>2001</v>
      </c>
      <c r="K2994">
        <f t="shared" si="276"/>
        <v>10</v>
      </c>
      <c r="L2994">
        <f t="shared" si="277"/>
        <v>12</v>
      </c>
      <c r="M2994">
        <f t="shared" si="278"/>
        <v>2001</v>
      </c>
      <c r="N2994">
        <f t="shared" si="279"/>
        <v>3649.64</v>
      </c>
      <c r="O2994">
        <f t="shared" si="280"/>
        <v>0</v>
      </c>
      <c r="P2994">
        <f t="shared" si="281"/>
        <v>3649.64</v>
      </c>
    </row>
    <row r="2995" spans="1:16" x14ac:dyDescent="0.3">
      <c r="A2995">
        <v>13087500</v>
      </c>
      <c r="B2995" t="s">
        <v>10</v>
      </c>
      <c r="C2995" s="1">
        <v>37177</v>
      </c>
      <c r="D2995">
        <v>1807</v>
      </c>
      <c r="E2995">
        <v>1007394</v>
      </c>
      <c r="F2995">
        <v>0</v>
      </c>
      <c r="G2995">
        <v>201198</v>
      </c>
      <c r="H2995">
        <v>-201198.4</v>
      </c>
      <c r="I2995" s="1">
        <v>37177</v>
      </c>
      <c r="J2995">
        <v>2001</v>
      </c>
      <c r="K2995">
        <f t="shared" si="276"/>
        <v>10</v>
      </c>
      <c r="L2995">
        <f t="shared" si="277"/>
        <v>13</v>
      </c>
      <c r="M2995">
        <f t="shared" si="278"/>
        <v>2001</v>
      </c>
      <c r="N2995">
        <f t="shared" si="279"/>
        <v>3584.1845000000003</v>
      </c>
      <c r="O2995">
        <f t="shared" si="280"/>
        <v>0</v>
      </c>
      <c r="P2995">
        <f t="shared" si="281"/>
        <v>3584.1845000000003</v>
      </c>
    </row>
    <row r="2996" spans="1:16" x14ac:dyDescent="0.3">
      <c r="A2996">
        <v>13087500</v>
      </c>
      <c r="B2996" t="s">
        <v>10</v>
      </c>
      <c r="C2996" s="1">
        <v>37178</v>
      </c>
      <c r="D2996">
        <v>1785</v>
      </c>
      <c r="E2996">
        <v>1010934</v>
      </c>
      <c r="F2996">
        <v>0</v>
      </c>
      <c r="G2996">
        <v>201198</v>
      </c>
      <c r="H2996">
        <v>-201198.4</v>
      </c>
      <c r="I2996" s="1">
        <v>37178</v>
      </c>
      <c r="J2996">
        <v>2001</v>
      </c>
      <c r="K2996">
        <f t="shared" si="276"/>
        <v>10</v>
      </c>
      <c r="L2996">
        <f t="shared" si="277"/>
        <v>14</v>
      </c>
      <c r="M2996">
        <f t="shared" si="278"/>
        <v>2001</v>
      </c>
      <c r="N2996">
        <f t="shared" si="279"/>
        <v>3540.5475000000001</v>
      </c>
      <c r="O2996">
        <f t="shared" si="280"/>
        <v>0</v>
      </c>
      <c r="P2996">
        <f t="shared" si="281"/>
        <v>3540.5475000000001</v>
      </c>
    </row>
    <row r="2997" spans="1:16" x14ac:dyDescent="0.3">
      <c r="A2997">
        <v>13087500</v>
      </c>
      <c r="B2997" t="s">
        <v>10</v>
      </c>
      <c r="C2997" s="1">
        <v>37179</v>
      </c>
      <c r="D2997">
        <v>639</v>
      </c>
      <c r="E2997">
        <v>1012202</v>
      </c>
      <c r="F2997">
        <v>0</v>
      </c>
      <c r="G2997">
        <v>201198</v>
      </c>
      <c r="H2997">
        <v>-201198.4</v>
      </c>
      <c r="I2997" s="1">
        <v>37179</v>
      </c>
      <c r="J2997">
        <v>2001</v>
      </c>
      <c r="K2997">
        <f t="shared" si="276"/>
        <v>10</v>
      </c>
      <c r="L2997">
        <f t="shared" si="277"/>
        <v>15</v>
      </c>
      <c r="M2997">
        <f t="shared" si="278"/>
        <v>2001</v>
      </c>
      <c r="N2997">
        <f t="shared" si="279"/>
        <v>1267.4565</v>
      </c>
      <c r="O2997">
        <f t="shared" si="280"/>
        <v>0</v>
      </c>
      <c r="P2997">
        <f t="shared" si="281"/>
        <v>1267.4565</v>
      </c>
    </row>
    <row r="2998" spans="1:16" x14ac:dyDescent="0.3">
      <c r="A2998">
        <v>13087500</v>
      </c>
      <c r="B2998" t="s">
        <v>10</v>
      </c>
      <c r="C2998" s="1">
        <v>37180</v>
      </c>
      <c r="D2998">
        <v>0</v>
      </c>
      <c r="E2998">
        <v>1012202</v>
      </c>
      <c r="F2998">
        <v>0</v>
      </c>
      <c r="G2998">
        <v>201198</v>
      </c>
      <c r="H2998">
        <v>-201198.4</v>
      </c>
      <c r="I2998" s="1">
        <v>37180</v>
      </c>
      <c r="J2998">
        <v>2001</v>
      </c>
      <c r="K2998">
        <f t="shared" si="276"/>
        <v>10</v>
      </c>
      <c r="L2998">
        <f t="shared" si="277"/>
        <v>16</v>
      </c>
      <c r="M2998">
        <f t="shared" si="278"/>
        <v>2001</v>
      </c>
      <c r="N2998">
        <f t="shared" si="279"/>
        <v>0</v>
      </c>
      <c r="O2998">
        <f t="shared" si="280"/>
        <v>0</v>
      </c>
      <c r="P2998">
        <f t="shared" si="281"/>
        <v>0</v>
      </c>
    </row>
    <row r="2999" spans="1:16" x14ac:dyDescent="0.3">
      <c r="A2999">
        <v>13087500</v>
      </c>
      <c r="B2999" t="s">
        <v>10</v>
      </c>
      <c r="C2999" s="1">
        <v>37181</v>
      </c>
      <c r="D2999">
        <v>0</v>
      </c>
      <c r="E2999">
        <v>1012202</v>
      </c>
      <c r="F2999">
        <v>0</v>
      </c>
      <c r="G2999">
        <v>201198</v>
      </c>
      <c r="H2999">
        <v>-201198.4</v>
      </c>
      <c r="I2999" s="1">
        <v>37181</v>
      </c>
      <c r="J2999">
        <v>2001</v>
      </c>
      <c r="K2999">
        <f t="shared" si="276"/>
        <v>10</v>
      </c>
      <c r="L2999">
        <f t="shared" si="277"/>
        <v>17</v>
      </c>
      <c r="M2999">
        <f t="shared" si="278"/>
        <v>2001</v>
      </c>
      <c r="N2999">
        <f t="shared" si="279"/>
        <v>0</v>
      </c>
      <c r="O2999">
        <f t="shared" si="280"/>
        <v>0</v>
      </c>
      <c r="P2999">
        <f t="shared" si="281"/>
        <v>0</v>
      </c>
    </row>
    <row r="3000" spans="1:16" x14ac:dyDescent="0.3">
      <c r="A3000">
        <v>13087500</v>
      </c>
      <c r="B3000" t="s">
        <v>10</v>
      </c>
      <c r="C3000" s="1">
        <v>37182</v>
      </c>
      <c r="D3000">
        <v>0</v>
      </c>
      <c r="E3000">
        <v>1012202</v>
      </c>
      <c r="F3000">
        <v>0</v>
      </c>
      <c r="G3000">
        <v>201198</v>
      </c>
      <c r="H3000">
        <v>-201198.4</v>
      </c>
      <c r="I3000" s="1">
        <v>37182</v>
      </c>
      <c r="J3000">
        <v>2001</v>
      </c>
      <c r="K3000">
        <f t="shared" si="276"/>
        <v>10</v>
      </c>
      <c r="L3000">
        <f t="shared" si="277"/>
        <v>18</v>
      </c>
      <c r="M3000">
        <f t="shared" si="278"/>
        <v>2001</v>
      </c>
      <c r="N3000">
        <f t="shared" si="279"/>
        <v>0</v>
      </c>
      <c r="O3000">
        <f t="shared" si="280"/>
        <v>0</v>
      </c>
      <c r="P3000">
        <f t="shared" si="281"/>
        <v>0</v>
      </c>
    </row>
    <row r="3001" spans="1:16" x14ac:dyDescent="0.3">
      <c r="A3001">
        <v>13087500</v>
      </c>
      <c r="B3001" t="s">
        <v>10</v>
      </c>
      <c r="C3001" s="1">
        <v>37183</v>
      </c>
      <c r="D3001">
        <v>0</v>
      </c>
      <c r="E3001">
        <v>1012202</v>
      </c>
      <c r="F3001">
        <v>0</v>
      </c>
      <c r="G3001">
        <v>201198</v>
      </c>
      <c r="H3001">
        <v>-201198.4</v>
      </c>
      <c r="I3001" s="1">
        <v>37183</v>
      </c>
      <c r="J3001">
        <v>2001</v>
      </c>
      <c r="K3001">
        <f t="shared" si="276"/>
        <v>10</v>
      </c>
      <c r="L3001">
        <f t="shared" si="277"/>
        <v>19</v>
      </c>
      <c r="M3001">
        <f t="shared" si="278"/>
        <v>2001</v>
      </c>
      <c r="N3001">
        <f t="shared" si="279"/>
        <v>0</v>
      </c>
      <c r="O3001">
        <f t="shared" si="280"/>
        <v>0</v>
      </c>
      <c r="P3001">
        <f t="shared" si="281"/>
        <v>0</v>
      </c>
    </row>
    <row r="3002" spans="1:16" x14ac:dyDescent="0.3">
      <c r="A3002">
        <v>13087500</v>
      </c>
      <c r="B3002" t="s">
        <v>10</v>
      </c>
      <c r="C3002" s="1">
        <v>37184</v>
      </c>
      <c r="D3002">
        <v>0</v>
      </c>
      <c r="E3002">
        <v>1012202</v>
      </c>
      <c r="F3002">
        <v>0</v>
      </c>
      <c r="G3002">
        <v>201198</v>
      </c>
      <c r="H3002">
        <v>-201198.4</v>
      </c>
      <c r="I3002" s="1">
        <v>37184</v>
      </c>
      <c r="J3002">
        <v>2001</v>
      </c>
      <c r="K3002">
        <f t="shared" si="276"/>
        <v>10</v>
      </c>
      <c r="L3002">
        <f t="shared" si="277"/>
        <v>20</v>
      </c>
      <c r="M3002">
        <f t="shared" si="278"/>
        <v>2001</v>
      </c>
      <c r="N3002">
        <f t="shared" si="279"/>
        <v>0</v>
      </c>
      <c r="O3002">
        <f t="shared" si="280"/>
        <v>0</v>
      </c>
      <c r="P3002">
        <f t="shared" si="281"/>
        <v>0</v>
      </c>
    </row>
    <row r="3003" spans="1:16" x14ac:dyDescent="0.3">
      <c r="A3003">
        <v>13087500</v>
      </c>
      <c r="B3003" t="s">
        <v>10</v>
      </c>
      <c r="C3003" s="1">
        <v>37185</v>
      </c>
      <c r="D3003">
        <v>0</v>
      </c>
      <c r="E3003">
        <v>1012202</v>
      </c>
      <c r="F3003">
        <v>0</v>
      </c>
      <c r="G3003">
        <v>201198</v>
      </c>
      <c r="H3003">
        <v>-201198.4</v>
      </c>
      <c r="I3003" s="1">
        <v>37185</v>
      </c>
      <c r="J3003">
        <v>2001</v>
      </c>
      <c r="K3003">
        <f t="shared" si="276"/>
        <v>10</v>
      </c>
      <c r="L3003">
        <f t="shared" si="277"/>
        <v>21</v>
      </c>
      <c r="M3003">
        <f t="shared" si="278"/>
        <v>2001</v>
      </c>
      <c r="N3003">
        <f t="shared" si="279"/>
        <v>0</v>
      </c>
      <c r="O3003">
        <f t="shared" si="280"/>
        <v>0</v>
      </c>
      <c r="P3003">
        <f t="shared" si="281"/>
        <v>0</v>
      </c>
    </row>
    <row r="3004" spans="1:16" x14ac:dyDescent="0.3">
      <c r="A3004">
        <v>13087500</v>
      </c>
      <c r="B3004" t="s">
        <v>10</v>
      </c>
      <c r="C3004" s="1">
        <v>37186</v>
      </c>
      <c r="D3004">
        <v>0</v>
      </c>
      <c r="E3004">
        <v>1012202</v>
      </c>
      <c r="F3004">
        <v>0</v>
      </c>
      <c r="G3004">
        <v>201198</v>
      </c>
      <c r="H3004">
        <v>-201198.4</v>
      </c>
      <c r="I3004" s="1">
        <v>37186</v>
      </c>
      <c r="J3004">
        <v>2001</v>
      </c>
      <c r="K3004">
        <f t="shared" si="276"/>
        <v>10</v>
      </c>
      <c r="L3004">
        <f t="shared" si="277"/>
        <v>22</v>
      </c>
      <c r="M3004">
        <f t="shared" si="278"/>
        <v>2001</v>
      </c>
      <c r="N3004">
        <f t="shared" si="279"/>
        <v>0</v>
      </c>
      <c r="O3004">
        <f t="shared" si="280"/>
        <v>0</v>
      </c>
      <c r="P3004">
        <f t="shared" si="281"/>
        <v>0</v>
      </c>
    </row>
    <row r="3005" spans="1:16" x14ac:dyDescent="0.3">
      <c r="A3005">
        <v>13087500</v>
      </c>
      <c r="B3005" t="s">
        <v>10</v>
      </c>
      <c r="C3005" s="1">
        <v>37187</v>
      </c>
      <c r="D3005">
        <v>0</v>
      </c>
      <c r="E3005">
        <v>1012202</v>
      </c>
      <c r="F3005">
        <v>0</v>
      </c>
      <c r="G3005">
        <v>201198</v>
      </c>
      <c r="H3005">
        <v>-201198.4</v>
      </c>
      <c r="I3005" s="1">
        <v>37187</v>
      </c>
      <c r="J3005">
        <v>2001</v>
      </c>
      <c r="K3005">
        <f t="shared" si="276"/>
        <v>10</v>
      </c>
      <c r="L3005">
        <f t="shared" si="277"/>
        <v>23</v>
      </c>
      <c r="M3005">
        <f t="shared" si="278"/>
        <v>2001</v>
      </c>
      <c r="N3005">
        <f t="shared" si="279"/>
        <v>0</v>
      </c>
      <c r="O3005">
        <f t="shared" si="280"/>
        <v>0</v>
      </c>
      <c r="P3005">
        <f t="shared" si="281"/>
        <v>0</v>
      </c>
    </row>
    <row r="3006" spans="1:16" x14ac:dyDescent="0.3">
      <c r="A3006">
        <v>13087500</v>
      </c>
      <c r="B3006" t="s">
        <v>10</v>
      </c>
      <c r="C3006" s="1">
        <v>37188</v>
      </c>
      <c r="D3006">
        <v>0</v>
      </c>
      <c r="E3006">
        <v>1012202</v>
      </c>
      <c r="F3006">
        <v>0</v>
      </c>
      <c r="G3006">
        <v>201198</v>
      </c>
      <c r="H3006">
        <v>-201198.4</v>
      </c>
      <c r="I3006" s="1">
        <v>37188</v>
      </c>
      <c r="J3006">
        <v>2001</v>
      </c>
      <c r="K3006">
        <f t="shared" si="276"/>
        <v>10</v>
      </c>
      <c r="L3006">
        <f t="shared" si="277"/>
        <v>24</v>
      </c>
      <c r="M3006">
        <f t="shared" si="278"/>
        <v>2001</v>
      </c>
      <c r="N3006">
        <f t="shared" si="279"/>
        <v>0</v>
      </c>
      <c r="O3006">
        <f t="shared" si="280"/>
        <v>0</v>
      </c>
      <c r="P3006">
        <f t="shared" si="281"/>
        <v>0</v>
      </c>
    </row>
    <row r="3007" spans="1:16" x14ac:dyDescent="0.3">
      <c r="A3007">
        <v>13087500</v>
      </c>
      <c r="B3007" t="s">
        <v>10</v>
      </c>
      <c r="C3007" s="1">
        <v>37189</v>
      </c>
      <c r="D3007">
        <v>0</v>
      </c>
      <c r="E3007">
        <v>1012202</v>
      </c>
      <c r="F3007">
        <v>0</v>
      </c>
      <c r="G3007">
        <v>201198</v>
      </c>
      <c r="H3007">
        <v>-201198.4</v>
      </c>
      <c r="I3007" s="1">
        <v>37189</v>
      </c>
      <c r="J3007">
        <v>2001</v>
      </c>
      <c r="K3007">
        <f t="shared" si="276"/>
        <v>10</v>
      </c>
      <c r="L3007">
        <f t="shared" si="277"/>
        <v>25</v>
      </c>
      <c r="M3007">
        <f t="shared" si="278"/>
        <v>2001</v>
      </c>
      <c r="N3007">
        <f t="shared" si="279"/>
        <v>0</v>
      </c>
      <c r="O3007">
        <f t="shared" si="280"/>
        <v>0</v>
      </c>
      <c r="P3007">
        <f t="shared" si="281"/>
        <v>0</v>
      </c>
    </row>
    <row r="3008" spans="1:16" x14ac:dyDescent="0.3">
      <c r="A3008">
        <v>13087500</v>
      </c>
      <c r="B3008" t="s">
        <v>10</v>
      </c>
      <c r="C3008" s="1">
        <v>37190</v>
      </c>
      <c r="D3008">
        <v>0</v>
      </c>
      <c r="E3008">
        <v>1012202</v>
      </c>
      <c r="F3008">
        <v>0</v>
      </c>
      <c r="G3008">
        <v>201198</v>
      </c>
      <c r="H3008">
        <v>-201198.4</v>
      </c>
      <c r="I3008" s="1">
        <v>37190</v>
      </c>
      <c r="J3008">
        <v>2001</v>
      </c>
      <c r="K3008">
        <f t="shared" si="276"/>
        <v>10</v>
      </c>
      <c r="L3008">
        <f t="shared" si="277"/>
        <v>26</v>
      </c>
      <c r="M3008">
        <f t="shared" si="278"/>
        <v>2001</v>
      </c>
      <c r="N3008">
        <f t="shared" si="279"/>
        <v>0</v>
      </c>
      <c r="O3008">
        <f t="shared" si="280"/>
        <v>0</v>
      </c>
      <c r="P3008">
        <f t="shared" si="281"/>
        <v>0</v>
      </c>
    </row>
    <row r="3009" spans="1:16" x14ac:dyDescent="0.3">
      <c r="A3009">
        <v>13087500</v>
      </c>
      <c r="B3009" t="s">
        <v>10</v>
      </c>
      <c r="C3009" s="1">
        <v>37191</v>
      </c>
      <c r="D3009">
        <v>0</v>
      </c>
      <c r="E3009">
        <v>1012202</v>
      </c>
      <c r="F3009">
        <v>0</v>
      </c>
      <c r="G3009">
        <v>201198</v>
      </c>
      <c r="H3009">
        <v>-201198.4</v>
      </c>
      <c r="I3009" s="1">
        <v>37191</v>
      </c>
      <c r="J3009">
        <v>2001</v>
      </c>
      <c r="K3009">
        <f t="shared" si="276"/>
        <v>10</v>
      </c>
      <c r="L3009">
        <f t="shared" si="277"/>
        <v>27</v>
      </c>
      <c r="M3009">
        <f t="shared" si="278"/>
        <v>2001</v>
      </c>
      <c r="N3009">
        <f t="shared" si="279"/>
        <v>0</v>
      </c>
      <c r="O3009">
        <f t="shared" si="280"/>
        <v>0</v>
      </c>
      <c r="P3009">
        <f t="shared" si="281"/>
        <v>0</v>
      </c>
    </row>
    <row r="3010" spans="1:16" x14ac:dyDescent="0.3">
      <c r="A3010">
        <v>13087500</v>
      </c>
      <c r="B3010" t="s">
        <v>10</v>
      </c>
      <c r="C3010" s="1">
        <v>37192</v>
      </c>
      <c r="D3010">
        <v>0</v>
      </c>
      <c r="E3010">
        <v>1012202</v>
      </c>
      <c r="F3010">
        <v>0</v>
      </c>
      <c r="G3010">
        <v>201198</v>
      </c>
      <c r="H3010">
        <v>-201198.4</v>
      </c>
      <c r="I3010" s="1">
        <v>37192</v>
      </c>
      <c r="J3010">
        <v>2001</v>
      </c>
      <c r="K3010">
        <f t="shared" si="276"/>
        <v>10</v>
      </c>
      <c r="L3010">
        <f t="shared" si="277"/>
        <v>28</v>
      </c>
      <c r="M3010">
        <f t="shared" si="278"/>
        <v>2001</v>
      </c>
      <c r="N3010">
        <f t="shared" si="279"/>
        <v>0</v>
      </c>
      <c r="O3010">
        <f t="shared" si="280"/>
        <v>0</v>
      </c>
      <c r="P3010">
        <f t="shared" si="281"/>
        <v>0</v>
      </c>
    </row>
    <row r="3011" spans="1:16" x14ac:dyDescent="0.3">
      <c r="A3011">
        <v>13087500</v>
      </c>
      <c r="B3011" t="s">
        <v>10</v>
      </c>
      <c r="C3011" s="1">
        <v>37193</v>
      </c>
      <c r="D3011">
        <v>0</v>
      </c>
      <c r="E3011">
        <v>1012202</v>
      </c>
      <c r="F3011">
        <v>0</v>
      </c>
      <c r="G3011">
        <v>201198</v>
      </c>
      <c r="H3011">
        <v>-201198.4</v>
      </c>
      <c r="I3011" s="1">
        <v>37193</v>
      </c>
      <c r="J3011">
        <v>2001</v>
      </c>
      <c r="K3011">
        <f t="shared" ref="K3011:K3074" si="282">MONTH(I3011)</f>
        <v>10</v>
      </c>
      <c r="L3011">
        <f t="shared" ref="L3011:L3074" si="283">DAY(I3011)</f>
        <v>29</v>
      </c>
      <c r="M3011">
        <f t="shared" ref="M3011:M3074" si="284">YEAR(I3011)</f>
        <v>2001</v>
      </c>
      <c r="N3011">
        <f t="shared" ref="N3011:N3074" si="285">D3011*1.9835</f>
        <v>0</v>
      </c>
      <c r="O3011">
        <f t="shared" ref="O3011:O3074" si="286">F3011*1.9835</f>
        <v>0</v>
      </c>
      <c r="P3011">
        <f t="shared" ref="P3011:P3074" si="287">(D3011-F3011)*1.9835</f>
        <v>0</v>
      </c>
    </row>
    <row r="3012" spans="1:16" x14ac:dyDescent="0.3">
      <c r="A3012">
        <v>13087500</v>
      </c>
      <c r="B3012" t="s">
        <v>10</v>
      </c>
      <c r="C3012" s="1">
        <v>37194</v>
      </c>
      <c r="D3012">
        <v>0</v>
      </c>
      <c r="E3012">
        <v>1012202</v>
      </c>
      <c r="F3012">
        <v>0</v>
      </c>
      <c r="G3012">
        <v>201198</v>
      </c>
      <c r="H3012">
        <v>-201198.4</v>
      </c>
      <c r="I3012" s="1">
        <v>37194</v>
      </c>
      <c r="J3012">
        <v>2001</v>
      </c>
      <c r="K3012">
        <f t="shared" si="282"/>
        <v>10</v>
      </c>
      <c r="L3012">
        <f t="shared" si="283"/>
        <v>30</v>
      </c>
      <c r="M3012">
        <f t="shared" si="284"/>
        <v>2001</v>
      </c>
      <c r="N3012">
        <f t="shared" si="285"/>
        <v>0</v>
      </c>
      <c r="O3012">
        <f t="shared" si="286"/>
        <v>0</v>
      </c>
      <c r="P3012">
        <f t="shared" si="287"/>
        <v>0</v>
      </c>
    </row>
    <row r="3013" spans="1:16" x14ac:dyDescent="0.3">
      <c r="A3013">
        <v>13087500</v>
      </c>
      <c r="B3013" t="s">
        <v>10</v>
      </c>
      <c r="C3013" s="1">
        <v>37195</v>
      </c>
      <c r="D3013">
        <v>0</v>
      </c>
      <c r="E3013">
        <v>1012202</v>
      </c>
      <c r="F3013">
        <v>0</v>
      </c>
      <c r="G3013">
        <v>201198</v>
      </c>
      <c r="H3013">
        <v>-201198.4</v>
      </c>
      <c r="I3013" s="1">
        <v>37195</v>
      </c>
      <c r="J3013">
        <v>2001</v>
      </c>
      <c r="K3013">
        <f t="shared" si="282"/>
        <v>10</v>
      </c>
      <c r="L3013">
        <f t="shared" si="283"/>
        <v>31</v>
      </c>
      <c r="M3013">
        <f t="shared" si="284"/>
        <v>2001</v>
      </c>
      <c r="N3013">
        <f t="shared" si="285"/>
        <v>0</v>
      </c>
      <c r="O3013">
        <f t="shared" si="286"/>
        <v>0</v>
      </c>
      <c r="P3013">
        <f t="shared" si="287"/>
        <v>0</v>
      </c>
    </row>
    <row r="3014" spans="1:16" x14ac:dyDescent="0.3">
      <c r="A3014">
        <v>13087500</v>
      </c>
      <c r="B3014" t="s">
        <v>10</v>
      </c>
      <c r="C3014" s="1">
        <v>37347</v>
      </c>
      <c r="D3014">
        <v>142</v>
      </c>
      <c r="E3014">
        <v>282</v>
      </c>
      <c r="F3014">
        <v>0</v>
      </c>
      <c r="G3014">
        <v>0</v>
      </c>
      <c r="H3014">
        <v>0</v>
      </c>
      <c r="I3014" s="1">
        <v>37347</v>
      </c>
      <c r="J3014">
        <v>2002</v>
      </c>
      <c r="K3014">
        <f t="shared" si="282"/>
        <v>4</v>
      </c>
      <c r="L3014">
        <f t="shared" si="283"/>
        <v>1</v>
      </c>
      <c r="M3014">
        <f t="shared" si="284"/>
        <v>2002</v>
      </c>
      <c r="N3014">
        <f t="shared" si="285"/>
        <v>281.65699999999998</v>
      </c>
      <c r="O3014">
        <f t="shared" si="286"/>
        <v>0</v>
      </c>
      <c r="P3014">
        <f t="shared" si="287"/>
        <v>281.65699999999998</v>
      </c>
    </row>
    <row r="3015" spans="1:16" x14ac:dyDescent="0.3">
      <c r="A3015">
        <v>13087500</v>
      </c>
      <c r="B3015" t="s">
        <v>10</v>
      </c>
      <c r="C3015" s="1">
        <v>37348</v>
      </c>
      <c r="D3015">
        <v>248</v>
      </c>
      <c r="E3015">
        <v>774</v>
      </c>
      <c r="F3015">
        <v>0</v>
      </c>
      <c r="G3015">
        <v>0</v>
      </c>
      <c r="H3015">
        <v>0</v>
      </c>
      <c r="I3015" s="1">
        <v>37348</v>
      </c>
      <c r="J3015">
        <v>2002</v>
      </c>
      <c r="K3015">
        <f t="shared" si="282"/>
        <v>4</v>
      </c>
      <c r="L3015">
        <f t="shared" si="283"/>
        <v>2</v>
      </c>
      <c r="M3015">
        <f t="shared" si="284"/>
        <v>2002</v>
      </c>
      <c r="N3015">
        <f t="shared" si="285"/>
        <v>491.90800000000002</v>
      </c>
      <c r="O3015">
        <f t="shared" si="286"/>
        <v>0</v>
      </c>
      <c r="P3015">
        <f t="shared" si="287"/>
        <v>491.90800000000002</v>
      </c>
    </row>
    <row r="3016" spans="1:16" x14ac:dyDescent="0.3">
      <c r="A3016">
        <v>13087500</v>
      </c>
      <c r="B3016" t="s">
        <v>10</v>
      </c>
      <c r="C3016" s="1">
        <v>37349</v>
      </c>
      <c r="D3016">
        <v>247</v>
      </c>
      <c r="E3016">
        <v>1264</v>
      </c>
      <c r="F3016">
        <v>0</v>
      </c>
      <c r="G3016">
        <v>0</v>
      </c>
      <c r="H3016">
        <v>0</v>
      </c>
      <c r="I3016" s="1">
        <v>37349</v>
      </c>
      <c r="J3016">
        <v>2002</v>
      </c>
      <c r="K3016">
        <f t="shared" si="282"/>
        <v>4</v>
      </c>
      <c r="L3016">
        <f t="shared" si="283"/>
        <v>3</v>
      </c>
      <c r="M3016">
        <f t="shared" si="284"/>
        <v>2002</v>
      </c>
      <c r="N3016">
        <f t="shared" si="285"/>
        <v>489.92450000000002</v>
      </c>
      <c r="O3016">
        <f t="shared" si="286"/>
        <v>0</v>
      </c>
      <c r="P3016">
        <f t="shared" si="287"/>
        <v>489.92450000000002</v>
      </c>
    </row>
    <row r="3017" spans="1:16" x14ac:dyDescent="0.3">
      <c r="A3017">
        <v>13087500</v>
      </c>
      <c r="B3017" t="s">
        <v>10</v>
      </c>
      <c r="C3017" s="1">
        <v>37350</v>
      </c>
      <c r="D3017">
        <v>246</v>
      </c>
      <c r="E3017">
        <v>1751</v>
      </c>
      <c r="F3017">
        <v>0</v>
      </c>
      <c r="G3017">
        <v>0</v>
      </c>
      <c r="H3017">
        <v>0</v>
      </c>
      <c r="I3017" s="1">
        <v>37350</v>
      </c>
      <c r="J3017">
        <v>2002</v>
      </c>
      <c r="K3017">
        <f t="shared" si="282"/>
        <v>4</v>
      </c>
      <c r="L3017">
        <f t="shared" si="283"/>
        <v>4</v>
      </c>
      <c r="M3017">
        <f t="shared" si="284"/>
        <v>2002</v>
      </c>
      <c r="N3017">
        <f t="shared" si="285"/>
        <v>487.94100000000003</v>
      </c>
      <c r="O3017">
        <f t="shared" si="286"/>
        <v>0</v>
      </c>
      <c r="P3017">
        <f t="shared" si="287"/>
        <v>487.94100000000003</v>
      </c>
    </row>
    <row r="3018" spans="1:16" x14ac:dyDescent="0.3">
      <c r="A3018">
        <v>13087500</v>
      </c>
      <c r="B3018" t="s">
        <v>10</v>
      </c>
      <c r="C3018" s="1">
        <v>37351</v>
      </c>
      <c r="D3018">
        <v>247</v>
      </c>
      <c r="E3018">
        <v>2241</v>
      </c>
      <c r="F3018">
        <v>0</v>
      </c>
      <c r="G3018">
        <v>0</v>
      </c>
      <c r="H3018">
        <v>0</v>
      </c>
      <c r="I3018" s="1">
        <v>37351</v>
      </c>
      <c r="J3018">
        <v>2002</v>
      </c>
      <c r="K3018">
        <f t="shared" si="282"/>
        <v>4</v>
      </c>
      <c r="L3018">
        <f t="shared" si="283"/>
        <v>5</v>
      </c>
      <c r="M3018">
        <f t="shared" si="284"/>
        <v>2002</v>
      </c>
      <c r="N3018">
        <f t="shared" si="285"/>
        <v>489.92450000000002</v>
      </c>
      <c r="O3018">
        <f t="shared" si="286"/>
        <v>0</v>
      </c>
      <c r="P3018">
        <f t="shared" si="287"/>
        <v>489.92450000000002</v>
      </c>
    </row>
    <row r="3019" spans="1:16" x14ac:dyDescent="0.3">
      <c r="A3019">
        <v>13087500</v>
      </c>
      <c r="B3019" t="s">
        <v>10</v>
      </c>
      <c r="C3019" s="1">
        <v>37352</v>
      </c>
      <c r="D3019">
        <v>241</v>
      </c>
      <c r="E3019">
        <v>2719</v>
      </c>
      <c r="F3019">
        <v>0</v>
      </c>
      <c r="G3019">
        <v>0</v>
      </c>
      <c r="H3019">
        <v>0</v>
      </c>
      <c r="I3019" s="1">
        <v>37352</v>
      </c>
      <c r="J3019">
        <v>2002</v>
      </c>
      <c r="K3019">
        <f t="shared" si="282"/>
        <v>4</v>
      </c>
      <c r="L3019">
        <f t="shared" si="283"/>
        <v>6</v>
      </c>
      <c r="M3019">
        <f t="shared" si="284"/>
        <v>2002</v>
      </c>
      <c r="N3019">
        <f t="shared" si="285"/>
        <v>478.02350000000001</v>
      </c>
      <c r="O3019">
        <f t="shared" si="286"/>
        <v>0</v>
      </c>
      <c r="P3019">
        <f t="shared" si="287"/>
        <v>478.02350000000001</v>
      </c>
    </row>
    <row r="3020" spans="1:16" x14ac:dyDescent="0.3">
      <c r="A3020">
        <v>13087500</v>
      </c>
      <c r="B3020" t="s">
        <v>10</v>
      </c>
      <c r="C3020" s="1">
        <v>37353</v>
      </c>
      <c r="D3020">
        <v>239</v>
      </c>
      <c r="E3020">
        <v>3193</v>
      </c>
      <c r="F3020">
        <v>0</v>
      </c>
      <c r="G3020">
        <v>0</v>
      </c>
      <c r="H3020">
        <v>0</v>
      </c>
      <c r="I3020" s="1">
        <v>37353</v>
      </c>
      <c r="J3020">
        <v>2002</v>
      </c>
      <c r="K3020">
        <f t="shared" si="282"/>
        <v>4</v>
      </c>
      <c r="L3020">
        <f t="shared" si="283"/>
        <v>7</v>
      </c>
      <c r="M3020">
        <f t="shared" si="284"/>
        <v>2002</v>
      </c>
      <c r="N3020">
        <f t="shared" si="285"/>
        <v>474.05650000000003</v>
      </c>
      <c r="O3020">
        <f t="shared" si="286"/>
        <v>0</v>
      </c>
      <c r="P3020">
        <f t="shared" si="287"/>
        <v>474.05650000000003</v>
      </c>
    </row>
    <row r="3021" spans="1:16" x14ac:dyDescent="0.3">
      <c r="A3021">
        <v>13087500</v>
      </c>
      <c r="B3021" t="s">
        <v>10</v>
      </c>
      <c r="C3021" s="1">
        <v>37354</v>
      </c>
      <c r="D3021">
        <v>244</v>
      </c>
      <c r="E3021">
        <v>3677</v>
      </c>
      <c r="F3021">
        <v>0</v>
      </c>
      <c r="G3021">
        <v>0</v>
      </c>
      <c r="H3021">
        <v>0</v>
      </c>
      <c r="I3021" s="1">
        <v>37354</v>
      </c>
      <c r="J3021">
        <v>2002</v>
      </c>
      <c r="K3021">
        <f t="shared" si="282"/>
        <v>4</v>
      </c>
      <c r="L3021">
        <f t="shared" si="283"/>
        <v>8</v>
      </c>
      <c r="M3021">
        <f t="shared" si="284"/>
        <v>2002</v>
      </c>
      <c r="N3021">
        <f t="shared" si="285"/>
        <v>483.97399999999999</v>
      </c>
      <c r="O3021">
        <f t="shared" si="286"/>
        <v>0</v>
      </c>
      <c r="P3021">
        <f t="shared" si="287"/>
        <v>483.97399999999999</v>
      </c>
    </row>
    <row r="3022" spans="1:16" x14ac:dyDescent="0.3">
      <c r="A3022">
        <v>13087500</v>
      </c>
      <c r="B3022" t="s">
        <v>10</v>
      </c>
      <c r="C3022" s="1">
        <v>37355</v>
      </c>
      <c r="D3022">
        <v>243</v>
      </c>
      <c r="E3022">
        <v>4159</v>
      </c>
      <c r="F3022">
        <v>0</v>
      </c>
      <c r="G3022">
        <v>0</v>
      </c>
      <c r="H3022">
        <v>0</v>
      </c>
      <c r="I3022" s="1">
        <v>37355</v>
      </c>
      <c r="J3022">
        <v>2002</v>
      </c>
      <c r="K3022">
        <f t="shared" si="282"/>
        <v>4</v>
      </c>
      <c r="L3022">
        <f t="shared" si="283"/>
        <v>9</v>
      </c>
      <c r="M3022">
        <f t="shared" si="284"/>
        <v>2002</v>
      </c>
      <c r="N3022">
        <f t="shared" si="285"/>
        <v>481.9905</v>
      </c>
      <c r="O3022">
        <f t="shared" si="286"/>
        <v>0</v>
      </c>
      <c r="P3022">
        <f t="shared" si="287"/>
        <v>481.9905</v>
      </c>
    </row>
    <row r="3023" spans="1:16" x14ac:dyDescent="0.3">
      <c r="A3023">
        <v>13087500</v>
      </c>
      <c r="B3023" t="s">
        <v>10</v>
      </c>
      <c r="C3023" s="1">
        <v>37356</v>
      </c>
      <c r="D3023">
        <v>307</v>
      </c>
      <c r="E3023">
        <v>4768</v>
      </c>
      <c r="F3023">
        <v>0</v>
      </c>
      <c r="G3023">
        <v>0</v>
      </c>
      <c r="H3023">
        <v>0</v>
      </c>
      <c r="I3023" s="1">
        <v>37356</v>
      </c>
      <c r="J3023">
        <v>2002</v>
      </c>
      <c r="K3023">
        <f t="shared" si="282"/>
        <v>4</v>
      </c>
      <c r="L3023">
        <f t="shared" si="283"/>
        <v>10</v>
      </c>
      <c r="M3023">
        <f t="shared" si="284"/>
        <v>2002</v>
      </c>
      <c r="N3023">
        <f t="shared" si="285"/>
        <v>608.93449999999996</v>
      </c>
      <c r="O3023">
        <f t="shared" si="286"/>
        <v>0</v>
      </c>
      <c r="P3023">
        <f t="shared" si="287"/>
        <v>608.93449999999996</v>
      </c>
    </row>
    <row r="3024" spans="1:16" x14ac:dyDescent="0.3">
      <c r="A3024">
        <v>13087500</v>
      </c>
      <c r="B3024" t="s">
        <v>10</v>
      </c>
      <c r="C3024" s="1">
        <v>37357</v>
      </c>
      <c r="D3024">
        <v>413</v>
      </c>
      <c r="E3024">
        <v>5588</v>
      </c>
      <c r="F3024">
        <v>0</v>
      </c>
      <c r="G3024">
        <v>0</v>
      </c>
      <c r="H3024">
        <v>0</v>
      </c>
      <c r="I3024" s="1">
        <v>37357</v>
      </c>
      <c r="J3024">
        <v>2002</v>
      </c>
      <c r="K3024">
        <f t="shared" si="282"/>
        <v>4</v>
      </c>
      <c r="L3024">
        <f t="shared" si="283"/>
        <v>11</v>
      </c>
      <c r="M3024">
        <f t="shared" si="284"/>
        <v>2002</v>
      </c>
      <c r="N3024">
        <f t="shared" si="285"/>
        <v>819.18550000000005</v>
      </c>
      <c r="O3024">
        <f t="shared" si="286"/>
        <v>0</v>
      </c>
      <c r="P3024">
        <f t="shared" si="287"/>
        <v>819.18550000000005</v>
      </c>
    </row>
    <row r="3025" spans="1:16" x14ac:dyDescent="0.3">
      <c r="A3025">
        <v>13087500</v>
      </c>
      <c r="B3025" t="s">
        <v>10</v>
      </c>
      <c r="C3025" s="1">
        <v>37358</v>
      </c>
      <c r="D3025">
        <v>527</v>
      </c>
      <c r="E3025">
        <v>6633</v>
      </c>
      <c r="F3025">
        <v>0</v>
      </c>
      <c r="G3025">
        <v>0</v>
      </c>
      <c r="H3025">
        <v>0</v>
      </c>
      <c r="I3025" s="1">
        <v>37358</v>
      </c>
      <c r="J3025">
        <v>2002</v>
      </c>
      <c r="K3025">
        <f t="shared" si="282"/>
        <v>4</v>
      </c>
      <c r="L3025">
        <f t="shared" si="283"/>
        <v>12</v>
      </c>
      <c r="M3025">
        <f t="shared" si="284"/>
        <v>2002</v>
      </c>
      <c r="N3025">
        <f t="shared" si="285"/>
        <v>1045.3045</v>
      </c>
      <c r="O3025">
        <f t="shared" si="286"/>
        <v>0</v>
      </c>
      <c r="P3025">
        <f t="shared" si="287"/>
        <v>1045.3045</v>
      </c>
    </row>
    <row r="3026" spans="1:16" x14ac:dyDescent="0.3">
      <c r="A3026">
        <v>13087500</v>
      </c>
      <c r="B3026" t="s">
        <v>10</v>
      </c>
      <c r="C3026" s="1">
        <v>37359</v>
      </c>
      <c r="D3026">
        <v>445</v>
      </c>
      <c r="E3026">
        <v>7516</v>
      </c>
      <c r="F3026">
        <v>0</v>
      </c>
      <c r="G3026">
        <v>0</v>
      </c>
      <c r="H3026">
        <v>0</v>
      </c>
      <c r="I3026" s="1">
        <v>37359</v>
      </c>
      <c r="J3026">
        <v>2002</v>
      </c>
      <c r="K3026">
        <f t="shared" si="282"/>
        <v>4</v>
      </c>
      <c r="L3026">
        <f t="shared" si="283"/>
        <v>13</v>
      </c>
      <c r="M3026">
        <f t="shared" si="284"/>
        <v>2002</v>
      </c>
      <c r="N3026">
        <f t="shared" si="285"/>
        <v>882.65750000000003</v>
      </c>
      <c r="O3026">
        <f t="shared" si="286"/>
        <v>0</v>
      </c>
      <c r="P3026">
        <f t="shared" si="287"/>
        <v>882.65750000000003</v>
      </c>
    </row>
    <row r="3027" spans="1:16" x14ac:dyDescent="0.3">
      <c r="A3027">
        <v>13087500</v>
      </c>
      <c r="B3027" t="s">
        <v>10</v>
      </c>
      <c r="C3027" s="1">
        <v>37360</v>
      </c>
      <c r="D3027">
        <v>440</v>
      </c>
      <c r="E3027">
        <v>8388</v>
      </c>
      <c r="F3027">
        <v>0</v>
      </c>
      <c r="G3027">
        <v>0</v>
      </c>
      <c r="H3027">
        <v>0</v>
      </c>
      <c r="I3027" s="1">
        <v>37360</v>
      </c>
      <c r="J3027">
        <v>2002</v>
      </c>
      <c r="K3027">
        <f t="shared" si="282"/>
        <v>4</v>
      </c>
      <c r="L3027">
        <f t="shared" si="283"/>
        <v>14</v>
      </c>
      <c r="M3027">
        <f t="shared" si="284"/>
        <v>2002</v>
      </c>
      <c r="N3027">
        <f t="shared" si="285"/>
        <v>872.74</v>
      </c>
      <c r="O3027">
        <f t="shared" si="286"/>
        <v>0</v>
      </c>
      <c r="P3027">
        <f t="shared" si="287"/>
        <v>872.74</v>
      </c>
    </row>
    <row r="3028" spans="1:16" x14ac:dyDescent="0.3">
      <c r="A3028">
        <v>13087500</v>
      </c>
      <c r="B3028" t="s">
        <v>10</v>
      </c>
      <c r="C3028" s="1">
        <v>37361</v>
      </c>
      <c r="D3028">
        <v>477</v>
      </c>
      <c r="E3028">
        <v>9334</v>
      </c>
      <c r="F3028">
        <v>0</v>
      </c>
      <c r="G3028">
        <v>0</v>
      </c>
      <c r="H3028">
        <v>0</v>
      </c>
      <c r="I3028" s="1">
        <v>37361</v>
      </c>
      <c r="J3028">
        <v>2002</v>
      </c>
      <c r="K3028">
        <f t="shared" si="282"/>
        <v>4</v>
      </c>
      <c r="L3028">
        <f t="shared" si="283"/>
        <v>15</v>
      </c>
      <c r="M3028">
        <f t="shared" si="284"/>
        <v>2002</v>
      </c>
      <c r="N3028">
        <f t="shared" si="285"/>
        <v>946.12950000000001</v>
      </c>
      <c r="O3028">
        <f t="shared" si="286"/>
        <v>0</v>
      </c>
      <c r="P3028">
        <f t="shared" si="287"/>
        <v>946.12950000000001</v>
      </c>
    </row>
    <row r="3029" spans="1:16" x14ac:dyDescent="0.3">
      <c r="A3029">
        <v>13087500</v>
      </c>
      <c r="B3029" t="s">
        <v>10</v>
      </c>
      <c r="C3029" s="1">
        <v>37362</v>
      </c>
      <c r="D3029">
        <v>497</v>
      </c>
      <c r="E3029">
        <v>10320</v>
      </c>
      <c r="F3029">
        <v>0</v>
      </c>
      <c r="G3029">
        <v>0</v>
      </c>
      <c r="H3029">
        <v>0</v>
      </c>
      <c r="I3029" s="1">
        <v>37362</v>
      </c>
      <c r="J3029">
        <v>2002</v>
      </c>
      <c r="K3029">
        <f t="shared" si="282"/>
        <v>4</v>
      </c>
      <c r="L3029">
        <f t="shared" si="283"/>
        <v>16</v>
      </c>
      <c r="M3029">
        <f t="shared" si="284"/>
        <v>2002</v>
      </c>
      <c r="N3029">
        <f t="shared" si="285"/>
        <v>985.79949999999997</v>
      </c>
      <c r="O3029">
        <f t="shared" si="286"/>
        <v>0</v>
      </c>
      <c r="P3029">
        <f t="shared" si="287"/>
        <v>985.79949999999997</v>
      </c>
    </row>
    <row r="3030" spans="1:16" x14ac:dyDescent="0.3">
      <c r="A3030">
        <v>13087500</v>
      </c>
      <c r="B3030" t="s">
        <v>10</v>
      </c>
      <c r="C3030" s="1">
        <v>37363</v>
      </c>
      <c r="D3030">
        <v>475</v>
      </c>
      <c r="E3030">
        <v>11262</v>
      </c>
      <c r="F3030">
        <v>0</v>
      </c>
      <c r="G3030">
        <v>0</v>
      </c>
      <c r="H3030">
        <v>0</v>
      </c>
      <c r="I3030" s="1">
        <v>37363</v>
      </c>
      <c r="J3030">
        <v>2002</v>
      </c>
      <c r="K3030">
        <f t="shared" si="282"/>
        <v>4</v>
      </c>
      <c r="L3030">
        <f t="shared" si="283"/>
        <v>17</v>
      </c>
      <c r="M3030">
        <f t="shared" si="284"/>
        <v>2002</v>
      </c>
      <c r="N3030">
        <f t="shared" si="285"/>
        <v>942.16250000000002</v>
      </c>
      <c r="O3030">
        <f t="shared" si="286"/>
        <v>0</v>
      </c>
      <c r="P3030">
        <f t="shared" si="287"/>
        <v>942.16250000000002</v>
      </c>
    </row>
    <row r="3031" spans="1:16" x14ac:dyDescent="0.3">
      <c r="A3031">
        <v>13087500</v>
      </c>
      <c r="B3031" t="s">
        <v>10</v>
      </c>
      <c r="C3031" s="1">
        <v>37364</v>
      </c>
      <c r="D3031">
        <v>414</v>
      </c>
      <c r="E3031">
        <v>12084</v>
      </c>
      <c r="F3031">
        <v>0</v>
      </c>
      <c r="G3031">
        <v>0</v>
      </c>
      <c r="H3031">
        <v>0</v>
      </c>
      <c r="I3031" s="1">
        <v>37364</v>
      </c>
      <c r="J3031">
        <v>2002</v>
      </c>
      <c r="K3031">
        <f t="shared" si="282"/>
        <v>4</v>
      </c>
      <c r="L3031">
        <f t="shared" si="283"/>
        <v>18</v>
      </c>
      <c r="M3031">
        <f t="shared" si="284"/>
        <v>2002</v>
      </c>
      <c r="N3031">
        <f t="shared" si="285"/>
        <v>821.16899999999998</v>
      </c>
      <c r="O3031">
        <f t="shared" si="286"/>
        <v>0</v>
      </c>
      <c r="P3031">
        <f t="shared" si="287"/>
        <v>821.16899999999998</v>
      </c>
    </row>
    <row r="3032" spans="1:16" x14ac:dyDescent="0.3">
      <c r="A3032">
        <v>13087500</v>
      </c>
      <c r="B3032" t="s">
        <v>10</v>
      </c>
      <c r="C3032" s="1">
        <v>37365</v>
      </c>
      <c r="D3032">
        <v>418</v>
      </c>
      <c r="E3032">
        <v>12913</v>
      </c>
      <c r="F3032">
        <v>0</v>
      </c>
      <c r="G3032">
        <v>0</v>
      </c>
      <c r="H3032">
        <v>0</v>
      </c>
      <c r="I3032" s="1">
        <v>37365</v>
      </c>
      <c r="J3032">
        <v>2002</v>
      </c>
      <c r="K3032">
        <f t="shared" si="282"/>
        <v>4</v>
      </c>
      <c r="L3032">
        <f t="shared" si="283"/>
        <v>19</v>
      </c>
      <c r="M3032">
        <f t="shared" si="284"/>
        <v>2002</v>
      </c>
      <c r="N3032">
        <f t="shared" si="285"/>
        <v>829.10300000000007</v>
      </c>
      <c r="O3032">
        <f t="shared" si="286"/>
        <v>0</v>
      </c>
      <c r="P3032">
        <f t="shared" si="287"/>
        <v>829.10300000000007</v>
      </c>
    </row>
    <row r="3033" spans="1:16" x14ac:dyDescent="0.3">
      <c r="A3033">
        <v>13087500</v>
      </c>
      <c r="B3033" t="s">
        <v>10</v>
      </c>
      <c r="C3033" s="1">
        <v>37366</v>
      </c>
      <c r="D3033">
        <v>476</v>
      </c>
      <c r="E3033">
        <v>13857</v>
      </c>
      <c r="F3033">
        <v>0</v>
      </c>
      <c r="G3033">
        <v>0</v>
      </c>
      <c r="H3033">
        <v>0</v>
      </c>
      <c r="I3033" s="1">
        <v>37366</v>
      </c>
      <c r="J3033">
        <v>2002</v>
      </c>
      <c r="K3033">
        <f t="shared" si="282"/>
        <v>4</v>
      </c>
      <c r="L3033">
        <f t="shared" si="283"/>
        <v>20</v>
      </c>
      <c r="M3033">
        <f t="shared" si="284"/>
        <v>2002</v>
      </c>
      <c r="N3033">
        <f t="shared" si="285"/>
        <v>944.14600000000007</v>
      </c>
      <c r="O3033">
        <f t="shared" si="286"/>
        <v>0</v>
      </c>
      <c r="P3033">
        <f t="shared" si="287"/>
        <v>944.14600000000007</v>
      </c>
    </row>
    <row r="3034" spans="1:16" x14ac:dyDescent="0.3">
      <c r="A3034">
        <v>13087500</v>
      </c>
      <c r="B3034" t="s">
        <v>10</v>
      </c>
      <c r="C3034" s="1">
        <v>37367</v>
      </c>
      <c r="D3034">
        <v>585</v>
      </c>
      <c r="E3034">
        <v>15017</v>
      </c>
      <c r="F3034">
        <v>0</v>
      </c>
      <c r="G3034">
        <v>0</v>
      </c>
      <c r="H3034">
        <v>0</v>
      </c>
      <c r="I3034" s="1">
        <v>37367</v>
      </c>
      <c r="J3034">
        <v>2002</v>
      </c>
      <c r="K3034">
        <f t="shared" si="282"/>
        <v>4</v>
      </c>
      <c r="L3034">
        <f t="shared" si="283"/>
        <v>21</v>
      </c>
      <c r="M3034">
        <f t="shared" si="284"/>
        <v>2002</v>
      </c>
      <c r="N3034">
        <f t="shared" si="285"/>
        <v>1160.3475000000001</v>
      </c>
      <c r="O3034">
        <f t="shared" si="286"/>
        <v>0</v>
      </c>
      <c r="P3034">
        <f t="shared" si="287"/>
        <v>1160.3475000000001</v>
      </c>
    </row>
    <row r="3035" spans="1:16" x14ac:dyDescent="0.3">
      <c r="A3035">
        <v>13087500</v>
      </c>
      <c r="B3035" t="s">
        <v>10</v>
      </c>
      <c r="C3035" s="1">
        <v>37368</v>
      </c>
      <c r="D3035">
        <v>636</v>
      </c>
      <c r="E3035">
        <v>16279</v>
      </c>
      <c r="F3035">
        <v>0</v>
      </c>
      <c r="G3035">
        <v>0</v>
      </c>
      <c r="H3035">
        <v>0</v>
      </c>
      <c r="I3035" s="1">
        <v>37368</v>
      </c>
      <c r="J3035">
        <v>2002</v>
      </c>
      <c r="K3035">
        <f t="shared" si="282"/>
        <v>4</v>
      </c>
      <c r="L3035">
        <f t="shared" si="283"/>
        <v>22</v>
      </c>
      <c r="M3035">
        <f t="shared" si="284"/>
        <v>2002</v>
      </c>
      <c r="N3035">
        <f t="shared" si="285"/>
        <v>1261.5060000000001</v>
      </c>
      <c r="O3035">
        <f t="shared" si="286"/>
        <v>0</v>
      </c>
      <c r="P3035">
        <f t="shared" si="287"/>
        <v>1261.5060000000001</v>
      </c>
    </row>
    <row r="3036" spans="1:16" x14ac:dyDescent="0.3">
      <c r="A3036">
        <v>13087500</v>
      </c>
      <c r="B3036" t="s">
        <v>10</v>
      </c>
      <c r="C3036" s="1">
        <v>37369</v>
      </c>
      <c r="D3036">
        <v>815</v>
      </c>
      <c r="E3036">
        <v>17895</v>
      </c>
      <c r="F3036">
        <v>0</v>
      </c>
      <c r="G3036">
        <v>0</v>
      </c>
      <c r="H3036">
        <v>0</v>
      </c>
      <c r="I3036" s="1">
        <v>37369</v>
      </c>
      <c r="J3036">
        <v>2002</v>
      </c>
      <c r="K3036">
        <f t="shared" si="282"/>
        <v>4</v>
      </c>
      <c r="L3036">
        <f t="shared" si="283"/>
        <v>23</v>
      </c>
      <c r="M3036">
        <f t="shared" si="284"/>
        <v>2002</v>
      </c>
      <c r="N3036">
        <f t="shared" si="285"/>
        <v>1616.5525</v>
      </c>
      <c r="O3036">
        <f t="shared" si="286"/>
        <v>0</v>
      </c>
      <c r="P3036">
        <f t="shared" si="287"/>
        <v>1616.5525</v>
      </c>
    </row>
    <row r="3037" spans="1:16" x14ac:dyDescent="0.3">
      <c r="A3037">
        <v>13087500</v>
      </c>
      <c r="B3037" t="s">
        <v>10</v>
      </c>
      <c r="C3037" s="1">
        <v>37370</v>
      </c>
      <c r="D3037">
        <v>1076</v>
      </c>
      <c r="E3037">
        <v>20029</v>
      </c>
      <c r="F3037">
        <v>0</v>
      </c>
      <c r="G3037">
        <v>0</v>
      </c>
      <c r="H3037">
        <v>0</v>
      </c>
      <c r="I3037" s="1">
        <v>37370</v>
      </c>
      <c r="J3037">
        <v>2002</v>
      </c>
      <c r="K3037">
        <f t="shared" si="282"/>
        <v>4</v>
      </c>
      <c r="L3037">
        <f t="shared" si="283"/>
        <v>24</v>
      </c>
      <c r="M3037">
        <f t="shared" si="284"/>
        <v>2002</v>
      </c>
      <c r="N3037">
        <f t="shared" si="285"/>
        <v>2134.2460000000001</v>
      </c>
      <c r="O3037">
        <f t="shared" si="286"/>
        <v>0</v>
      </c>
      <c r="P3037">
        <f t="shared" si="287"/>
        <v>2134.2460000000001</v>
      </c>
    </row>
    <row r="3038" spans="1:16" x14ac:dyDescent="0.3">
      <c r="A3038">
        <v>13087500</v>
      </c>
      <c r="B3038" t="s">
        <v>10</v>
      </c>
      <c r="C3038" s="1">
        <v>37371</v>
      </c>
      <c r="D3038">
        <v>1399</v>
      </c>
      <c r="E3038">
        <v>22804</v>
      </c>
      <c r="F3038">
        <v>0</v>
      </c>
      <c r="G3038">
        <v>0</v>
      </c>
      <c r="H3038">
        <v>0</v>
      </c>
      <c r="I3038" s="1">
        <v>37371</v>
      </c>
      <c r="J3038">
        <v>2002</v>
      </c>
      <c r="K3038">
        <f t="shared" si="282"/>
        <v>4</v>
      </c>
      <c r="L3038">
        <f t="shared" si="283"/>
        <v>25</v>
      </c>
      <c r="M3038">
        <f t="shared" si="284"/>
        <v>2002</v>
      </c>
      <c r="N3038">
        <f t="shared" si="285"/>
        <v>2774.9165000000003</v>
      </c>
      <c r="O3038">
        <f t="shared" si="286"/>
        <v>0</v>
      </c>
      <c r="P3038">
        <f t="shared" si="287"/>
        <v>2774.9165000000003</v>
      </c>
    </row>
    <row r="3039" spans="1:16" x14ac:dyDescent="0.3">
      <c r="A3039">
        <v>13087500</v>
      </c>
      <c r="B3039" t="s">
        <v>10</v>
      </c>
      <c r="C3039" s="1">
        <v>37372</v>
      </c>
      <c r="D3039">
        <v>1560</v>
      </c>
      <c r="E3039">
        <v>25899</v>
      </c>
      <c r="F3039">
        <v>0</v>
      </c>
      <c r="G3039">
        <v>0</v>
      </c>
      <c r="H3039">
        <v>0</v>
      </c>
      <c r="I3039" s="1">
        <v>37372</v>
      </c>
      <c r="J3039">
        <v>2002</v>
      </c>
      <c r="K3039">
        <f t="shared" si="282"/>
        <v>4</v>
      </c>
      <c r="L3039">
        <f t="shared" si="283"/>
        <v>26</v>
      </c>
      <c r="M3039">
        <f t="shared" si="284"/>
        <v>2002</v>
      </c>
      <c r="N3039">
        <f t="shared" si="285"/>
        <v>3094.26</v>
      </c>
      <c r="O3039">
        <f t="shared" si="286"/>
        <v>0</v>
      </c>
      <c r="P3039">
        <f t="shared" si="287"/>
        <v>3094.26</v>
      </c>
    </row>
    <row r="3040" spans="1:16" x14ac:dyDescent="0.3">
      <c r="A3040">
        <v>13087500</v>
      </c>
      <c r="B3040" t="s">
        <v>10</v>
      </c>
      <c r="C3040" s="1">
        <v>37373</v>
      </c>
      <c r="D3040">
        <v>1572</v>
      </c>
      <c r="E3040">
        <v>29017</v>
      </c>
      <c r="F3040">
        <v>0</v>
      </c>
      <c r="G3040">
        <v>0</v>
      </c>
      <c r="H3040">
        <v>0</v>
      </c>
      <c r="I3040" s="1">
        <v>37373</v>
      </c>
      <c r="J3040">
        <v>2002</v>
      </c>
      <c r="K3040">
        <f t="shared" si="282"/>
        <v>4</v>
      </c>
      <c r="L3040">
        <f t="shared" si="283"/>
        <v>27</v>
      </c>
      <c r="M3040">
        <f t="shared" si="284"/>
        <v>2002</v>
      </c>
      <c r="N3040">
        <f t="shared" si="285"/>
        <v>3118.0619999999999</v>
      </c>
      <c r="O3040">
        <f t="shared" si="286"/>
        <v>0</v>
      </c>
      <c r="P3040">
        <f t="shared" si="287"/>
        <v>3118.0619999999999</v>
      </c>
    </row>
    <row r="3041" spans="1:16" x14ac:dyDescent="0.3">
      <c r="A3041">
        <v>13087500</v>
      </c>
      <c r="B3041" t="s">
        <v>10</v>
      </c>
      <c r="C3041" s="1">
        <v>37374</v>
      </c>
      <c r="D3041">
        <v>1612</v>
      </c>
      <c r="E3041">
        <v>32214</v>
      </c>
      <c r="F3041">
        <v>0</v>
      </c>
      <c r="G3041">
        <v>0</v>
      </c>
      <c r="H3041">
        <v>0</v>
      </c>
      <c r="I3041" s="1">
        <v>37374</v>
      </c>
      <c r="J3041">
        <v>2002</v>
      </c>
      <c r="K3041">
        <f t="shared" si="282"/>
        <v>4</v>
      </c>
      <c r="L3041">
        <f t="shared" si="283"/>
        <v>28</v>
      </c>
      <c r="M3041">
        <f t="shared" si="284"/>
        <v>2002</v>
      </c>
      <c r="N3041">
        <f t="shared" si="285"/>
        <v>3197.402</v>
      </c>
      <c r="O3041">
        <f t="shared" si="286"/>
        <v>0</v>
      </c>
      <c r="P3041">
        <f t="shared" si="287"/>
        <v>3197.402</v>
      </c>
    </row>
    <row r="3042" spans="1:16" x14ac:dyDescent="0.3">
      <c r="A3042">
        <v>13087500</v>
      </c>
      <c r="B3042" t="s">
        <v>10</v>
      </c>
      <c r="C3042" s="1">
        <v>37375</v>
      </c>
      <c r="D3042">
        <v>1760</v>
      </c>
      <c r="E3042">
        <v>35705</v>
      </c>
      <c r="F3042">
        <v>0</v>
      </c>
      <c r="G3042">
        <v>0</v>
      </c>
      <c r="H3042">
        <v>0</v>
      </c>
      <c r="I3042" s="1">
        <v>37375</v>
      </c>
      <c r="J3042">
        <v>2002</v>
      </c>
      <c r="K3042">
        <f t="shared" si="282"/>
        <v>4</v>
      </c>
      <c r="L3042">
        <f t="shared" si="283"/>
        <v>29</v>
      </c>
      <c r="M3042">
        <f t="shared" si="284"/>
        <v>2002</v>
      </c>
      <c r="N3042">
        <f t="shared" si="285"/>
        <v>3490.96</v>
      </c>
      <c r="O3042">
        <f t="shared" si="286"/>
        <v>0</v>
      </c>
      <c r="P3042">
        <f t="shared" si="287"/>
        <v>3490.96</v>
      </c>
    </row>
    <row r="3043" spans="1:16" x14ac:dyDescent="0.3">
      <c r="A3043">
        <v>13087500</v>
      </c>
      <c r="B3043" t="s">
        <v>10</v>
      </c>
      <c r="C3043" s="1">
        <v>37376</v>
      </c>
      <c r="D3043">
        <v>1816</v>
      </c>
      <c r="E3043">
        <v>39307</v>
      </c>
      <c r="F3043">
        <v>0</v>
      </c>
      <c r="G3043">
        <v>0</v>
      </c>
      <c r="H3043">
        <v>0</v>
      </c>
      <c r="I3043" s="1">
        <v>37376</v>
      </c>
      <c r="J3043">
        <v>2002</v>
      </c>
      <c r="K3043">
        <f t="shared" si="282"/>
        <v>4</v>
      </c>
      <c r="L3043">
        <f t="shared" si="283"/>
        <v>30</v>
      </c>
      <c r="M3043">
        <f t="shared" si="284"/>
        <v>2002</v>
      </c>
      <c r="N3043">
        <f t="shared" si="285"/>
        <v>3602.0360000000001</v>
      </c>
      <c r="O3043">
        <f t="shared" si="286"/>
        <v>0</v>
      </c>
      <c r="P3043">
        <f t="shared" si="287"/>
        <v>3602.0360000000001</v>
      </c>
    </row>
    <row r="3044" spans="1:16" x14ac:dyDescent="0.3">
      <c r="A3044">
        <v>13087500</v>
      </c>
      <c r="B3044" t="s">
        <v>10</v>
      </c>
      <c r="C3044" s="1">
        <v>37377</v>
      </c>
      <c r="D3044">
        <v>1981</v>
      </c>
      <c r="E3044">
        <v>43236</v>
      </c>
      <c r="F3044">
        <v>0</v>
      </c>
      <c r="G3044">
        <v>0</v>
      </c>
      <c r="H3044">
        <v>0</v>
      </c>
      <c r="I3044" s="1">
        <v>37377</v>
      </c>
      <c r="J3044">
        <v>2002</v>
      </c>
      <c r="K3044">
        <f t="shared" si="282"/>
        <v>5</v>
      </c>
      <c r="L3044">
        <f t="shared" si="283"/>
        <v>1</v>
      </c>
      <c r="M3044">
        <f t="shared" si="284"/>
        <v>2002</v>
      </c>
      <c r="N3044">
        <f t="shared" si="285"/>
        <v>3929.3135000000002</v>
      </c>
      <c r="O3044">
        <f t="shared" si="286"/>
        <v>0</v>
      </c>
      <c r="P3044">
        <f t="shared" si="287"/>
        <v>3929.3135000000002</v>
      </c>
    </row>
    <row r="3045" spans="1:16" x14ac:dyDescent="0.3">
      <c r="A3045">
        <v>13087500</v>
      </c>
      <c r="B3045" t="s">
        <v>10</v>
      </c>
      <c r="C3045" s="1">
        <v>37378</v>
      </c>
      <c r="D3045">
        <v>2111</v>
      </c>
      <c r="E3045">
        <v>47424</v>
      </c>
      <c r="F3045">
        <v>0</v>
      </c>
      <c r="G3045">
        <v>0</v>
      </c>
      <c r="H3045">
        <v>0</v>
      </c>
      <c r="I3045" s="1">
        <v>37378</v>
      </c>
      <c r="J3045">
        <v>2002</v>
      </c>
      <c r="K3045">
        <f t="shared" si="282"/>
        <v>5</v>
      </c>
      <c r="L3045">
        <f t="shared" si="283"/>
        <v>2</v>
      </c>
      <c r="M3045">
        <f t="shared" si="284"/>
        <v>2002</v>
      </c>
      <c r="N3045">
        <f t="shared" si="285"/>
        <v>4187.1684999999998</v>
      </c>
      <c r="O3045">
        <f t="shared" si="286"/>
        <v>0</v>
      </c>
      <c r="P3045">
        <f t="shared" si="287"/>
        <v>4187.1684999999998</v>
      </c>
    </row>
    <row r="3046" spans="1:16" x14ac:dyDescent="0.3">
      <c r="A3046">
        <v>13087500</v>
      </c>
      <c r="B3046" t="s">
        <v>10</v>
      </c>
      <c r="C3046" s="1">
        <v>37379</v>
      </c>
      <c r="D3046">
        <v>2276</v>
      </c>
      <c r="E3046">
        <v>51938</v>
      </c>
      <c r="F3046">
        <v>0</v>
      </c>
      <c r="G3046">
        <v>0</v>
      </c>
      <c r="H3046">
        <v>0</v>
      </c>
      <c r="I3046" s="1">
        <v>37379</v>
      </c>
      <c r="J3046">
        <v>2002</v>
      </c>
      <c r="K3046">
        <f t="shared" si="282"/>
        <v>5</v>
      </c>
      <c r="L3046">
        <f t="shared" si="283"/>
        <v>3</v>
      </c>
      <c r="M3046">
        <f t="shared" si="284"/>
        <v>2002</v>
      </c>
      <c r="N3046">
        <f t="shared" si="285"/>
        <v>4514.4459999999999</v>
      </c>
      <c r="O3046">
        <f t="shared" si="286"/>
        <v>0</v>
      </c>
      <c r="P3046">
        <f t="shared" si="287"/>
        <v>4514.4459999999999</v>
      </c>
    </row>
    <row r="3047" spans="1:16" x14ac:dyDescent="0.3">
      <c r="A3047">
        <v>13087500</v>
      </c>
      <c r="B3047" t="s">
        <v>10</v>
      </c>
      <c r="C3047" s="1">
        <v>37380</v>
      </c>
      <c r="D3047">
        <v>2498</v>
      </c>
      <c r="E3047">
        <v>56893</v>
      </c>
      <c r="F3047">
        <v>0</v>
      </c>
      <c r="G3047">
        <v>0</v>
      </c>
      <c r="H3047">
        <v>0</v>
      </c>
      <c r="I3047" s="1">
        <v>37380</v>
      </c>
      <c r="J3047">
        <v>2002</v>
      </c>
      <c r="K3047">
        <f t="shared" si="282"/>
        <v>5</v>
      </c>
      <c r="L3047">
        <f t="shared" si="283"/>
        <v>4</v>
      </c>
      <c r="M3047">
        <f t="shared" si="284"/>
        <v>2002</v>
      </c>
      <c r="N3047">
        <f t="shared" si="285"/>
        <v>4954.7830000000004</v>
      </c>
      <c r="O3047">
        <f t="shared" si="286"/>
        <v>0</v>
      </c>
      <c r="P3047">
        <f t="shared" si="287"/>
        <v>4954.7830000000004</v>
      </c>
    </row>
    <row r="3048" spans="1:16" x14ac:dyDescent="0.3">
      <c r="A3048">
        <v>13087500</v>
      </c>
      <c r="B3048" t="s">
        <v>10</v>
      </c>
      <c r="C3048" s="1">
        <v>37381</v>
      </c>
      <c r="D3048">
        <v>2572</v>
      </c>
      <c r="E3048">
        <v>61994</v>
      </c>
      <c r="F3048">
        <v>0</v>
      </c>
      <c r="G3048">
        <v>0</v>
      </c>
      <c r="H3048">
        <v>0</v>
      </c>
      <c r="I3048" s="1">
        <v>37381</v>
      </c>
      <c r="J3048">
        <v>2002</v>
      </c>
      <c r="K3048">
        <f t="shared" si="282"/>
        <v>5</v>
      </c>
      <c r="L3048">
        <f t="shared" si="283"/>
        <v>5</v>
      </c>
      <c r="M3048">
        <f t="shared" si="284"/>
        <v>2002</v>
      </c>
      <c r="N3048">
        <f t="shared" si="285"/>
        <v>5101.5619999999999</v>
      </c>
      <c r="O3048">
        <f t="shared" si="286"/>
        <v>0</v>
      </c>
      <c r="P3048">
        <f t="shared" si="287"/>
        <v>5101.5619999999999</v>
      </c>
    </row>
    <row r="3049" spans="1:16" x14ac:dyDescent="0.3">
      <c r="A3049">
        <v>13087500</v>
      </c>
      <c r="B3049" t="s">
        <v>10</v>
      </c>
      <c r="C3049" s="1">
        <v>37382</v>
      </c>
      <c r="D3049">
        <v>2526</v>
      </c>
      <c r="E3049">
        <v>67005</v>
      </c>
      <c r="F3049">
        <v>0</v>
      </c>
      <c r="G3049">
        <v>0</v>
      </c>
      <c r="H3049">
        <v>0</v>
      </c>
      <c r="I3049" s="1">
        <v>37382</v>
      </c>
      <c r="J3049">
        <v>2002</v>
      </c>
      <c r="K3049">
        <f t="shared" si="282"/>
        <v>5</v>
      </c>
      <c r="L3049">
        <f t="shared" si="283"/>
        <v>6</v>
      </c>
      <c r="M3049">
        <f t="shared" si="284"/>
        <v>2002</v>
      </c>
      <c r="N3049">
        <f t="shared" si="285"/>
        <v>5010.3209999999999</v>
      </c>
      <c r="O3049">
        <f t="shared" si="286"/>
        <v>0</v>
      </c>
      <c r="P3049">
        <f t="shared" si="287"/>
        <v>5010.3209999999999</v>
      </c>
    </row>
    <row r="3050" spans="1:16" x14ac:dyDescent="0.3">
      <c r="A3050">
        <v>13087500</v>
      </c>
      <c r="B3050" t="s">
        <v>10</v>
      </c>
      <c r="C3050" s="1">
        <v>37383</v>
      </c>
      <c r="D3050">
        <v>2499</v>
      </c>
      <c r="E3050">
        <v>71961</v>
      </c>
      <c r="F3050">
        <v>0</v>
      </c>
      <c r="G3050">
        <v>0</v>
      </c>
      <c r="H3050">
        <v>0</v>
      </c>
      <c r="I3050" s="1">
        <v>37383</v>
      </c>
      <c r="J3050">
        <v>2002</v>
      </c>
      <c r="K3050">
        <f t="shared" si="282"/>
        <v>5</v>
      </c>
      <c r="L3050">
        <f t="shared" si="283"/>
        <v>7</v>
      </c>
      <c r="M3050">
        <f t="shared" si="284"/>
        <v>2002</v>
      </c>
      <c r="N3050">
        <f t="shared" si="285"/>
        <v>4956.7664999999997</v>
      </c>
      <c r="O3050">
        <f t="shared" si="286"/>
        <v>0</v>
      </c>
      <c r="P3050">
        <f t="shared" si="287"/>
        <v>4956.7664999999997</v>
      </c>
    </row>
    <row r="3051" spans="1:16" x14ac:dyDescent="0.3">
      <c r="A3051">
        <v>13087500</v>
      </c>
      <c r="B3051" t="s">
        <v>10</v>
      </c>
      <c r="C3051" s="1">
        <v>37384</v>
      </c>
      <c r="D3051">
        <v>2526</v>
      </c>
      <c r="E3051">
        <v>76972</v>
      </c>
      <c r="F3051">
        <v>0</v>
      </c>
      <c r="G3051">
        <v>0</v>
      </c>
      <c r="H3051">
        <v>0</v>
      </c>
      <c r="I3051" s="1">
        <v>37384</v>
      </c>
      <c r="J3051">
        <v>2002</v>
      </c>
      <c r="K3051">
        <f t="shared" si="282"/>
        <v>5</v>
      </c>
      <c r="L3051">
        <f t="shared" si="283"/>
        <v>8</v>
      </c>
      <c r="M3051">
        <f t="shared" si="284"/>
        <v>2002</v>
      </c>
      <c r="N3051">
        <f t="shared" si="285"/>
        <v>5010.3209999999999</v>
      </c>
      <c r="O3051">
        <f t="shared" si="286"/>
        <v>0</v>
      </c>
      <c r="P3051">
        <f t="shared" si="287"/>
        <v>5010.3209999999999</v>
      </c>
    </row>
    <row r="3052" spans="1:16" x14ac:dyDescent="0.3">
      <c r="A3052">
        <v>13087500</v>
      </c>
      <c r="B3052" t="s">
        <v>10</v>
      </c>
      <c r="C3052" s="1">
        <v>37385</v>
      </c>
      <c r="D3052">
        <v>2678</v>
      </c>
      <c r="E3052">
        <v>82284</v>
      </c>
      <c r="F3052">
        <v>0</v>
      </c>
      <c r="G3052">
        <v>0</v>
      </c>
      <c r="H3052">
        <v>0</v>
      </c>
      <c r="I3052" s="1">
        <v>37385</v>
      </c>
      <c r="J3052">
        <v>2002</v>
      </c>
      <c r="K3052">
        <f t="shared" si="282"/>
        <v>5</v>
      </c>
      <c r="L3052">
        <f t="shared" si="283"/>
        <v>9</v>
      </c>
      <c r="M3052">
        <f t="shared" si="284"/>
        <v>2002</v>
      </c>
      <c r="N3052">
        <f t="shared" si="285"/>
        <v>5311.8130000000001</v>
      </c>
      <c r="O3052">
        <f t="shared" si="286"/>
        <v>0</v>
      </c>
      <c r="P3052">
        <f t="shared" si="287"/>
        <v>5311.8130000000001</v>
      </c>
    </row>
    <row r="3053" spans="1:16" x14ac:dyDescent="0.3">
      <c r="A3053">
        <v>13087500</v>
      </c>
      <c r="B3053" t="s">
        <v>10</v>
      </c>
      <c r="C3053" s="1">
        <v>37386</v>
      </c>
      <c r="D3053">
        <v>2723</v>
      </c>
      <c r="E3053">
        <v>87685</v>
      </c>
      <c r="F3053">
        <v>0</v>
      </c>
      <c r="G3053">
        <v>0</v>
      </c>
      <c r="H3053">
        <v>0</v>
      </c>
      <c r="I3053" s="1">
        <v>37386</v>
      </c>
      <c r="J3053">
        <v>2002</v>
      </c>
      <c r="K3053">
        <f t="shared" si="282"/>
        <v>5</v>
      </c>
      <c r="L3053">
        <f t="shared" si="283"/>
        <v>10</v>
      </c>
      <c r="M3053">
        <f t="shared" si="284"/>
        <v>2002</v>
      </c>
      <c r="N3053">
        <f t="shared" si="285"/>
        <v>5401.0704999999998</v>
      </c>
      <c r="O3053">
        <f t="shared" si="286"/>
        <v>0</v>
      </c>
      <c r="P3053">
        <f t="shared" si="287"/>
        <v>5401.0704999999998</v>
      </c>
    </row>
    <row r="3054" spans="1:16" x14ac:dyDescent="0.3">
      <c r="A3054">
        <v>13087500</v>
      </c>
      <c r="B3054" t="s">
        <v>10</v>
      </c>
      <c r="C3054" s="1">
        <v>37387</v>
      </c>
      <c r="D3054">
        <v>2734</v>
      </c>
      <c r="E3054">
        <v>93108</v>
      </c>
      <c r="F3054">
        <v>0</v>
      </c>
      <c r="G3054">
        <v>0</v>
      </c>
      <c r="H3054">
        <v>0</v>
      </c>
      <c r="I3054" s="1">
        <v>37387</v>
      </c>
      <c r="J3054">
        <v>2002</v>
      </c>
      <c r="K3054">
        <f t="shared" si="282"/>
        <v>5</v>
      </c>
      <c r="L3054">
        <f t="shared" si="283"/>
        <v>11</v>
      </c>
      <c r="M3054">
        <f t="shared" si="284"/>
        <v>2002</v>
      </c>
      <c r="N3054">
        <f t="shared" si="285"/>
        <v>5422.8890000000001</v>
      </c>
      <c r="O3054">
        <f t="shared" si="286"/>
        <v>0</v>
      </c>
      <c r="P3054">
        <f t="shared" si="287"/>
        <v>5422.8890000000001</v>
      </c>
    </row>
    <row r="3055" spans="1:16" x14ac:dyDescent="0.3">
      <c r="A3055">
        <v>13087500</v>
      </c>
      <c r="B3055" t="s">
        <v>10</v>
      </c>
      <c r="C3055" s="1">
        <v>37388</v>
      </c>
      <c r="D3055">
        <v>2733</v>
      </c>
      <c r="E3055">
        <v>98528</v>
      </c>
      <c r="F3055">
        <v>0</v>
      </c>
      <c r="G3055">
        <v>0</v>
      </c>
      <c r="H3055">
        <v>0</v>
      </c>
      <c r="I3055" s="1">
        <v>37388</v>
      </c>
      <c r="J3055">
        <v>2002</v>
      </c>
      <c r="K3055">
        <f t="shared" si="282"/>
        <v>5</v>
      </c>
      <c r="L3055">
        <f t="shared" si="283"/>
        <v>12</v>
      </c>
      <c r="M3055">
        <f t="shared" si="284"/>
        <v>2002</v>
      </c>
      <c r="N3055">
        <f t="shared" si="285"/>
        <v>5420.9054999999998</v>
      </c>
      <c r="O3055">
        <f t="shared" si="286"/>
        <v>0</v>
      </c>
      <c r="P3055">
        <f t="shared" si="287"/>
        <v>5420.9054999999998</v>
      </c>
    </row>
    <row r="3056" spans="1:16" x14ac:dyDescent="0.3">
      <c r="A3056">
        <v>13087500</v>
      </c>
      <c r="B3056" t="s">
        <v>10</v>
      </c>
      <c r="C3056" s="1">
        <v>37389</v>
      </c>
      <c r="D3056">
        <v>2794</v>
      </c>
      <c r="E3056">
        <v>104070</v>
      </c>
      <c r="F3056">
        <v>0</v>
      </c>
      <c r="G3056">
        <v>0</v>
      </c>
      <c r="H3056">
        <v>0</v>
      </c>
      <c r="I3056" s="1">
        <v>37389</v>
      </c>
      <c r="J3056">
        <v>2002</v>
      </c>
      <c r="K3056">
        <f t="shared" si="282"/>
        <v>5</v>
      </c>
      <c r="L3056">
        <f t="shared" si="283"/>
        <v>13</v>
      </c>
      <c r="M3056">
        <f t="shared" si="284"/>
        <v>2002</v>
      </c>
      <c r="N3056">
        <f t="shared" si="285"/>
        <v>5541.8990000000003</v>
      </c>
      <c r="O3056">
        <f t="shared" si="286"/>
        <v>0</v>
      </c>
      <c r="P3056">
        <f t="shared" si="287"/>
        <v>5541.8990000000003</v>
      </c>
    </row>
    <row r="3057" spans="1:16" x14ac:dyDescent="0.3">
      <c r="A3057">
        <v>13087500</v>
      </c>
      <c r="B3057" t="s">
        <v>10</v>
      </c>
      <c r="C3057" s="1">
        <v>37390</v>
      </c>
      <c r="D3057">
        <v>2878</v>
      </c>
      <c r="E3057">
        <v>109779</v>
      </c>
      <c r="F3057">
        <v>0</v>
      </c>
      <c r="G3057">
        <v>0</v>
      </c>
      <c r="H3057">
        <v>0</v>
      </c>
      <c r="I3057" s="1">
        <v>37390</v>
      </c>
      <c r="J3057">
        <v>2002</v>
      </c>
      <c r="K3057">
        <f t="shared" si="282"/>
        <v>5</v>
      </c>
      <c r="L3057">
        <f t="shared" si="283"/>
        <v>14</v>
      </c>
      <c r="M3057">
        <f t="shared" si="284"/>
        <v>2002</v>
      </c>
      <c r="N3057">
        <f t="shared" si="285"/>
        <v>5708.5129999999999</v>
      </c>
      <c r="O3057">
        <f t="shared" si="286"/>
        <v>0</v>
      </c>
      <c r="P3057">
        <f t="shared" si="287"/>
        <v>5708.5129999999999</v>
      </c>
    </row>
    <row r="3058" spans="1:16" x14ac:dyDescent="0.3">
      <c r="A3058">
        <v>13087500</v>
      </c>
      <c r="B3058" t="s">
        <v>10</v>
      </c>
      <c r="C3058" s="1">
        <v>37391</v>
      </c>
      <c r="D3058">
        <v>2913</v>
      </c>
      <c r="E3058">
        <v>115557</v>
      </c>
      <c r="F3058">
        <v>439</v>
      </c>
      <c r="G3058">
        <v>872</v>
      </c>
      <c r="H3058">
        <v>-871.5</v>
      </c>
      <c r="I3058" s="1">
        <v>37391</v>
      </c>
      <c r="J3058">
        <v>2002</v>
      </c>
      <c r="K3058">
        <f t="shared" si="282"/>
        <v>5</v>
      </c>
      <c r="L3058">
        <f t="shared" si="283"/>
        <v>15</v>
      </c>
      <c r="M3058">
        <f t="shared" si="284"/>
        <v>2002</v>
      </c>
      <c r="N3058">
        <f t="shared" si="285"/>
        <v>5777.9355000000005</v>
      </c>
      <c r="O3058">
        <f t="shared" si="286"/>
        <v>870.75650000000007</v>
      </c>
      <c r="P3058">
        <f t="shared" si="287"/>
        <v>4907.1790000000001</v>
      </c>
    </row>
    <row r="3059" spans="1:16" x14ac:dyDescent="0.3">
      <c r="A3059">
        <v>13087500</v>
      </c>
      <c r="B3059" t="s">
        <v>10</v>
      </c>
      <c r="C3059" s="1">
        <v>37392</v>
      </c>
      <c r="D3059">
        <v>2909</v>
      </c>
      <c r="E3059">
        <v>121327</v>
      </c>
      <c r="F3059">
        <v>1132</v>
      </c>
      <c r="G3059">
        <v>3117</v>
      </c>
      <c r="H3059">
        <v>-3116.9</v>
      </c>
      <c r="I3059" s="1">
        <v>37392</v>
      </c>
      <c r="J3059">
        <v>2002</v>
      </c>
      <c r="K3059">
        <f t="shared" si="282"/>
        <v>5</v>
      </c>
      <c r="L3059">
        <f t="shared" si="283"/>
        <v>16</v>
      </c>
      <c r="M3059">
        <f t="shared" si="284"/>
        <v>2002</v>
      </c>
      <c r="N3059">
        <f t="shared" si="285"/>
        <v>5770.0015000000003</v>
      </c>
      <c r="O3059">
        <f t="shared" si="286"/>
        <v>2245.3220000000001</v>
      </c>
      <c r="P3059">
        <f t="shared" si="287"/>
        <v>3524.6795000000002</v>
      </c>
    </row>
    <row r="3060" spans="1:16" x14ac:dyDescent="0.3">
      <c r="A3060">
        <v>13087500</v>
      </c>
      <c r="B3060" t="s">
        <v>10</v>
      </c>
      <c r="C3060" s="1">
        <v>37393</v>
      </c>
      <c r="D3060">
        <v>2945</v>
      </c>
      <c r="E3060">
        <v>127168</v>
      </c>
      <c r="F3060">
        <v>1144</v>
      </c>
      <c r="G3060">
        <v>5385</v>
      </c>
      <c r="H3060">
        <v>-5385</v>
      </c>
      <c r="I3060" s="1">
        <v>37393</v>
      </c>
      <c r="J3060">
        <v>2002</v>
      </c>
      <c r="K3060">
        <f t="shared" si="282"/>
        <v>5</v>
      </c>
      <c r="L3060">
        <f t="shared" si="283"/>
        <v>17</v>
      </c>
      <c r="M3060">
        <f t="shared" si="284"/>
        <v>2002</v>
      </c>
      <c r="N3060">
        <f t="shared" si="285"/>
        <v>5841.4075000000003</v>
      </c>
      <c r="O3060">
        <f t="shared" si="286"/>
        <v>2269.1240000000003</v>
      </c>
      <c r="P3060">
        <f t="shared" si="287"/>
        <v>3572.2835</v>
      </c>
    </row>
    <row r="3061" spans="1:16" x14ac:dyDescent="0.3">
      <c r="A3061">
        <v>13087500</v>
      </c>
      <c r="B3061" t="s">
        <v>10</v>
      </c>
      <c r="C3061" s="1">
        <v>37394</v>
      </c>
      <c r="D3061">
        <v>3011</v>
      </c>
      <c r="E3061">
        <v>133141</v>
      </c>
      <c r="F3061">
        <v>1126</v>
      </c>
      <c r="G3061">
        <v>7618</v>
      </c>
      <c r="H3061">
        <v>-7617.9</v>
      </c>
      <c r="I3061" s="1">
        <v>37394</v>
      </c>
      <c r="J3061">
        <v>2002</v>
      </c>
      <c r="K3061">
        <f t="shared" si="282"/>
        <v>5</v>
      </c>
      <c r="L3061">
        <f t="shared" si="283"/>
        <v>18</v>
      </c>
      <c r="M3061">
        <f t="shared" si="284"/>
        <v>2002</v>
      </c>
      <c r="N3061">
        <f t="shared" si="285"/>
        <v>5972.3185000000003</v>
      </c>
      <c r="O3061">
        <f t="shared" si="286"/>
        <v>2233.4209999999998</v>
      </c>
      <c r="P3061">
        <f t="shared" si="287"/>
        <v>3738.8975</v>
      </c>
    </row>
    <row r="3062" spans="1:16" x14ac:dyDescent="0.3">
      <c r="A3062">
        <v>13087500</v>
      </c>
      <c r="B3062" t="s">
        <v>10</v>
      </c>
      <c r="C3062" s="1">
        <v>37395</v>
      </c>
      <c r="D3062">
        <v>3030</v>
      </c>
      <c r="E3062">
        <v>139151</v>
      </c>
      <c r="F3062">
        <v>4</v>
      </c>
      <c r="G3062">
        <v>7626</v>
      </c>
      <c r="H3062">
        <v>-7625.9</v>
      </c>
      <c r="I3062" s="1">
        <v>37395</v>
      </c>
      <c r="J3062">
        <v>2002</v>
      </c>
      <c r="K3062">
        <f t="shared" si="282"/>
        <v>5</v>
      </c>
      <c r="L3062">
        <f t="shared" si="283"/>
        <v>19</v>
      </c>
      <c r="M3062">
        <f t="shared" si="284"/>
        <v>2002</v>
      </c>
      <c r="N3062">
        <f t="shared" si="285"/>
        <v>6010.0050000000001</v>
      </c>
      <c r="O3062">
        <f t="shared" si="286"/>
        <v>7.9340000000000002</v>
      </c>
      <c r="P3062">
        <f t="shared" si="287"/>
        <v>6002.0709999999999</v>
      </c>
    </row>
    <row r="3063" spans="1:16" x14ac:dyDescent="0.3">
      <c r="A3063">
        <v>13087500</v>
      </c>
      <c r="B3063" t="s">
        <v>10</v>
      </c>
      <c r="C3063" s="1">
        <v>37396</v>
      </c>
      <c r="D3063">
        <v>3016</v>
      </c>
      <c r="E3063">
        <v>145133</v>
      </c>
      <c r="F3063">
        <v>0</v>
      </c>
      <c r="G3063">
        <v>7626</v>
      </c>
      <c r="H3063">
        <v>-7625.9</v>
      </c>
      <c r="I3063" s="1">
        <v>37396</v>
      </c>
      <c r="J3063">
        <v>2002</v>
      </c>
      <c r="K3063">
        <f t="shared" si="282"/>
        <v>5</v>
      </c>
      <c r="L3063">
        <f t="shared" si="283"/>
        <v>20</v>
      </c>
      <c r="M3063">
        <f t="shared" si="284"/>
        <v>2002</v>
      </c>
      <c r="N3063">
        <f t="shared" si="285"/>
        <v>5982.2359999999999</v>
      </c>
      <c r="O3063">
        <f t="shared" si="286"/>
        <v>0</v>
      </c>
      <c r="P3063">
        <f t="shared" si="287"/>
        <v>5982.2359999999999</v>
      </c>
    </row>
    <row r="3064" spans="1:16" x14ac:dyDescent="0.3">
      <c r="A3064">
        <v>13087500</v>
      </c>
      <c r="B3064" t="s">
        <v>10</v>
      </c>
      <c r="C3064" s="1">
        <v>37397</v>
      </c>
      <c r="D3064">
        <v>2951</v>
      </c>
      <c r="E3064">
        <v>150986</v>
      </c>
      <c r="F3064">
        <v>0</v>
      </c>
      <c r="G3064">
        <v>7626</v>
      </c>
      <c r="H3064">
        <v>-7625.9</v>
      </c>
      <c r="I3064" s="1">
        <v>37397</v>
      </c>
      <c r="J3064">
        <v>2002</v>
      </c>
      <c r="K3064">
        <f t="shared" si="282"/>
        <v>5</v>
      </c>
      <c r="L3064">
        <f t="shared" si="283"/>
        <v>21</v>
      </c>
      <c r="M3064">
        <f t="shared" si="284"/>
        <v>2002</v>
      </c>
      <c r="N3064">
        <f t="shared" si="285"/>
        <v>5853.3085000000001</v>
      </c>
      <c r="O3064">
        <f t="shared" si="286"/>
        <v>0</v>
      </c>
      <c r="P3064">
        <f t="shared" si="287"/>
        <v>5853.3085000000001</v>
      </c>
    </row>
    <row r="3065" spans="1:16" x14ac:dyDescent="0.3">
      <c r="A3065">
        <v>13087500</v>
      </c>
      <c r="B3065" t="s">
        <v>10</v>
      </c>
      <c r="C3065" s="1">
        <v>37398</v>
      </c>
      <c r="D3065">
        <v>2934</v>
      </c>
      <c r="E3065">
        <v>156806</v>
      </c>
      <c r="F3065">
        <v>0</v>
      </c>
      <c r="G3065">
        <v>7626</v>
      </c>
      <c r="H3065">
        <v>-7625.9</v>
      </c>
      <c r="I3065" s="1">
        <v>37398</v>
      </c>
      <c r="J3065">
        <v>2002</v>
      </c>
      <c r="K3065">
        <f t="shared" si="282"/>
        <v>5</v>
      </c>
      <c r="L3065">
        <f t="shared" si="283"/>
        <v>22</v>
      </c>
      <c r="M3065">
        <f t="shared" si="284"/>
        <v>2002</v>
      </c>
      <c r="N3065">
        <f t="shared" si="285"/>
        <v>5819.5889999999999</v>
      </c>
      <c r="O3065">
        <f t="shared" si="286"/>
        <v>0</v>
      </c>
      <c r="P3065">
        <f t="shared" si="287"/>
        <v>5819.5889999999999</v>
      </c>
    </row>
    <row r="3066" spans="1:16" x14ac:dyDescent="0.3">
      <c r="A3066">
        <v>13087500</v>
      </c>
      <c r="B3066" t="s">
        <v>10</v>
      </c>
      <c r="C3066" s="1">
        <v>37399</v>
      </c>
      <c r="D3066">
        <v>2909</v>
      </c>
      <c r="E3066">
        <v>162576</v>
      </c>
      <c r="F3066">
        <v>0</v>
      </c>
      <c r="G3066">
        <v>7626</v>
      </c>
      <c r="H3066">
        <v>-7625.9</v>
      </c>
      <c r="I3066" s="1">
        <v>37399</v>
      </c>
      <c r="J3066">
        <v>2002</v>
      </c>
      <c r="K3066">
        <f t="shared" si="282"/>
        <v>5</v>
      </c>
      <c r="L3066">
        <f t="shared" si="283"/>
        <v>23</v>
      </c>
      <c r="M3066">
        <f t="shared" si="284"/>
        <v>2002</v>
      </c>
      <c r="N3066">
        <f t="shared" si="285"/>
        <v>5770.0015000000003</v>
      </c>
      <c r="O3066">
        <f t="shared" si="286"/>
        <v>0</v>
      </c>
      <c r="P3066">
        <f t="shared" si="287"/>
        <v>5770.0015000000003</v>
      </c>
    </row>
    <row r="3067" spans="1:16" x14ac:dyDescent="0.3">
      <c r="A3067">
        <v>13087500</v>
      </c>
      <c r="B3067" t="s">
        <v>10</v>
      </c>
      <c r="C3067" s="1">
        <v>37400</v>
      </c>
      <c r="D3067">
        <v>2925</v>
      </c>
      <c r="E3067">
        <v>168377</v>
      </c>
      <c r="F3067">
        <v>0</v>
      </c>
      <c r="G3067">
        <v>7626</v>
      </c>
      <c r="H3067">
        <v>-7625.9</v>
      </c>
      <c r="I3067" s="1">
        <v>37400</v>
      </c>
      <c r="J3067">
        <v>2002</v>
      </c>
      <c r="K3067">
        <f t="shared" si="282"/>
        <v>5</v>
      </c>
      <c r="L3067">
        <f t="shared" si="283"/>
        <v>24</v>
      </c>
      <c r="M3067">
        <f t="shared" si="284"/>
        <v>2002</v>
      </c>
      <c r="N3067">
        <f t="shared" si="285"/>
        <v>5801.7375000000002</v>
      </c>
      <c r="O3067">
        <f t="shared" si="286"/>
        <v>0</v>
      </c>
      <c r="P3067">
        <f t="shared" si="287"/>
        <v>5801.7375000000002</v>
      </c>
    </row>
    <row r="3068" spans="1:16" x14ac:dyDescent="0.3">
      <c r="A3068">
        <v>13087500</v>
      </c>
      <c r="B3068" t="s">
        <v>10</v>
      </c>
      <c r="C3068" s="1">
        <v>37401</v>
      </c>
      <c r="D3068">
        <v>2945</v>
      </c>
      <c r="E3068">
        <v>174219</v>
      </c>
      <c r="F3068">
        <v>0</v>
      </c>
      <c r="G3068">
        <v>7626</v>
      </c>
      <c r="H3068">
        <v>-7625.9</v>
      </c>
      <c r="I3068" s="1">
        <v>37401</v>
      </c>
      <c r="J3068">
        <v>2002</v>
      </c>
      <c r="K3068">
        <f t="shared" si="282"/>
        <v>5</v>
      </c>
      <c r="L3068">
        <f t="shared" si="283"/>
        <v>25</v>
      </c>
      <c r="M3068">
        <f t="shared" si="284"/>
        <v>2002</v>
      </c>
      <c r="N3068">
        <f t="shared" si="285"/>
        <v>5841.4075000000003</v>
      </c>
      <c r="O3068">
        <f t="shared" si="286"/>
        <v>0</v>
      </c>
      <c r="P3068">
        <f t="shared" si="287"/>
        <v>5841.4075000000003</v>
      </c>
    </row>
    <row r="3069" spans="1:16" x14ac:dyDescent="0.3">
      <c r="A3069">
        <v>13087500</v>
      </c>
      <c r="B3069" t="s">
        <v>10</v>
      </c>
      <c r="C3069" s="1">
        <v>37402</v>
      </c>
      <c r="D3069">
        <v>2998</v>
      </c>
      <c r="E3069">
        <v>180165</v>
      </c>
      <c r="F3069">
        <v>0</v>
      </c>
      <c r="G3069">
        <v>7626</v>
      </c>
      <c r="H3069">
        <v>-7625.9</v>
      </c>
      <c r="I3069" s="1">
        <v>37402</v>
      </c>
      <c r="J3069">
        <v>2002</v>
      </c>
      <c r="K3069">
        <f t="shared" si="282"/>
        <v>5</v>
      </c>
      <c r="L3069">
        <f t="shared" si="283"/>
        <v>26</v>
      </c>
      <c r="M3069">
        <f t="shared" si="284"/>
        <v>2002</v>
      </c>
      <c r="N3069">
        <f t="shared" si="285"/>
        <v>5946.5330000000004</v>
      </c>
      <c r="O3069">
        <f t="shared" si="286"/>
        <v>0</v>
      </c>
      <c r="P3069">
        <f t="shared" si="287"/>
        <v>5946.5330000000004</v>
      </c>
    </row>
    <row r="3070" spans="1:16" x14ac:dyDescent="0.3">
      <c r="A3070">
        <v>13087500</v>
      </c>
      <c r="B3070" t="s">
        <v>10</v>
      </c>
      <c r="C3070" s="1">
        <v>37403</v>
      </c>
      <c r="D3070">
        <v>2998</v>
      </c>
      <c r="E3070">
        <v>186112</v>
      </c>
      <c r="F3070">
        <v>0</v>
      </c>
      <c r="G3070">
        <v>7626</v>
      </c>
      <c r="H3070">
        <v>-7625.9</v>
      </c>
      <c r="I3070" s="1">
        <v>37403</v>
      </c>
      <c r="J3070">
        <v>2002</v>
      </c>
      <c r="K3070">
        <f t="shared" si="282"/>
        <v>5</v>
      </c>
      <c r="L3070">
        <f t="shared" si="283"/>
        <v>27</v>
      </c>
      <c r="M3070">
        <f t="shared" si="284"/>
        <v>2002</v>
      </c>
      <c r="N3070">
        <f t="shared" si="285"/>
        <v>5946.5330000000004</v>
      </c>
      <c r="O3070">
        <f t="shared" si="286"/>
        <v>0</v>
      </c>
      <c r="P3070">
        <f t="shared" si="287"/>
        <v>5946.5330000000004</v>
      </c>
    </row>
    <row r="3071" spans="1:16" x14ac:dyDescent="0.3">
      <c r="A3071">
        <v>13087500</v>
      </c>
      <c r="B3071" t="s">
        <v>10</v>
      </c>
      <c r="C3071" s="1">
        <v>37404</v>
      </c>
      <c r="D3071">
        <v>3030</v>
      </c>
      <c r="E3071">
        <v>192122</v>
      </c>
      <c r="F3071">
        <v>0</v>
      </c>
      <c r="G3071">
        <v>7626</v>
      </c>
      <c r="H3071">
        <v>-7625.9</v>
      </c>
      <c r="I3071" s="1">
        <v>37404</v>
      </c>
      <c r="J3071">
        <v>2002</v>
      </c>
      <c r="K3071">
        <f t="shared" si="282"/>
        <v>5</v>
      </c>
      <c r="L3071">
        <f t="shared" si="283"/>
        <v>28</v>
      </c>
      <c r="M3071">
        <f t="shared" si="284"/>
        <v>2002</v>
      </c>
      <c r="N3071">
        <f t="shared" si="285"/>
        <v>6010.0050000000001</v>
      </c>
      <c r="O3071">
        <f t="shared" si="286"/>
        <v>0</v>
      </c>
      <c r="P3071">
        <f t="shared" si="287"/>
        <v>6010.0050000000001</v>
      </c>
    </row>
    <row r="3072" spans="1:16" x14ac:dyDescent="0.3">
      <c r="A3072">
        <v>13087500</v>
      </c>
      <c r="B3072" t="s">
        <v>10</v>
      </c>
      <c r="C3072" s="1">
        <v>37405</v>
      </c>
      <c r="D3072">
        <v>3050</v>
      </c>
      <c r="E3072">
        <v>198172</v>
      </c>
      <c r="F3072">
        <v>50</v>
      </c>
      <c r="G3072">
        <v>7725</v>
      </c>
      <c r="H3072">
        <v>-7725</v>
      </c>
      <c r="I3072" s="1">
        <v>37405</v>
      </c>
      <c r="J3072">
        <v>2002</v>
      </c>
      <c r="K3072">
        <f t="shared" si="282"/>
        <v>5</v>
      </c>
      <c r="L3072">
        <f t="shared" si="283"/>
        <v>29</v>
      </c>
      <c r="M3072">
        <f t="shared" si="284"/>
        <v>2002</v>
      </c>
      <c r="N3072">
        <f t="shared" si="285"/>
        <v>6049.6750000000002</v>
      </c>
      <c r="O3072">
        <f t="shared" si="286"/>
        <v>99.174999999999997</v>
      </c>
      <c r="P3072">
        <f t="shared" si="287"/>
        <v>5950.5</v>
      </c>
    </row>
    <row r="3073" spans="1:16" x14ac:dyDescent="0.3">
      <c r="A3073">
        <v>13087500</v>
      </c>
      <c r="B3073" t="s">
        <v>10</v>
      </c>
      <c r="C3073" s="1">
        <v>37406</v>
      </c>
      <c r="D3073">
        <v>3082</v>
      </c>
      <c r="E3073">
        <v>204285</v>
      </c>
      <c r="F3073">
        <v>82</v>
      </c>
      <c r="G3073">
        <v>7888</v>
      </c>
      <c r="H3073">
        <v>-7887.7</v>
      </c>
      <c r="I3073" s="1">
        <v>37406</v>
      </c>
      <c r="J3073">
        <v>2002</v>
      </c>
      <c r="K3073">
        <f t="shared" si="282"/>
        <v>5</v>
      </c>
      <c r="L3073">
        <f t="shared" si="283"/>
        <v>30</v>
      </c>
      <c r="M3073">
        <f t="shared" si="284"/>
        <v>2002</v>
      </c>
      <c r="N3073">
        <f t="shared" si="285"/>
        <v>6113.1469999999999</v>
      </c>
      <c r="O3073">
        <f t="shared" si="286"/>
        <v>162.64699999999999</v>
      </c>
      <c r="P3073">
        <f t="shared" si="287"/>
        <v>5950.5</v>
      </c>
    </row>
    <row r="3074" spans="1:16" x14ac:dyDescent="0.3">
      <c r="A3074">
        <v>13087500</v>
      </c>
      <c r="B3074" t="s">
        <v>10</v>
      </c>
      <c r="C3074" s="1">
        <v>37407</v>
      </c>
      <c r="D3074">
        <v>3102</v>
      </c>
      <c r="E3074">
        <v>210437</v>
      </c>
      <c r="F3074">
        <v>102</v>
      </c>
      <c r="G3074">
        <v>8090</v>
      </c>
      <c r="H3074">
        <v>-8090</v>
      </c>
      <c r="I3074" s="1">
        <v>37407</v>
      </c>
      <c r="J3074">
        <v>2002</v>
      </c>
      <c r="K3074">
        <f t="shared" si="282"/>
        <v>5</v>
      </c>
      <c r="L3074">
        <f t="shared" si="283"/>
        <v>31</v>
      </c>
      <c r="M3074">
        <f t="shared" si="284"/>
        <v>2002</v>
      </c>
      <c r="N3074">
        <f t="shared" si="285"/>
        <v>6152.817</v>
      </c>
      <c r="O3074">
        <f t="shared" si="286"/>
        <v>202.31700000000001</v>
      </c>
      <c r="P3074">
        <f t="shared" si="287"/>
        <v>5950.5</v>
      </c>
    </row>
    <row r="3075" spans="1:16" x14ac:dyDescent="0.3">
      <c r="A3075">
        <v>13087500</v>
      </c>
      <c r="B3075" t="s">
        <v>10</v>
      </c>
      <c r="C3075" s="1">
        <v>37408</v>
      </c>
      <c r="D3075">
        <v>3103</v>
      </c>
      <c r="E3075">
        <v>216592</v>
      </c>
      <c r="F3075">
        <v>103</v>
      </c>
      <c r="G3075">
        <v>8294</v>
      </c>
      <c r="H3075">
        <v>-8294.2999999999993</v>
      </c>
      <c r="I3075" s="1">
        <v>37408</v>
      </c>
      <c r="J3075">
        <v>2002</v>
      </c>
      <c r="K3075">
        <f t="shared" ref="K3075:K3138" si="288">MONTH(I3075)</f>
        <v>6</v>
      </c>
      <c r="L3075">
        <f t="shared" ref="L3075:L3138" si="289">DAY(I3075)</f>
        <v>1</v>
      </c>
      <c r="M3075">
        <f t="shared" ref="M3075:M3138" si="290">YEAR(I3075)</f>
        <v>2002</v>
      </c>
      <c r="N3075">
        <f t="shared" ref="N3075:N3138" si="291">D3075*1.9835</f>
        <v>6154.8005000000003</v>
      </c>
      <c r="O3075">
        <f t="shared" ref="O3075:O3138" si="292">F3075*1.9835</f>
        <v>204.3005</v>
      </c>
      <c r="P3075">
        <f t="shared" ref="P3075:P3138" si="293">(D3075-F3075)*1.9835</f>
        <v>5950.5</v>
      </c>
    </row>
    <row r="3076" spans="1:16" x14ac:dyDescent="0.3">
      <c r="A3076">
        <v>13087500</v>
      </c>
      <c r="B3076" t="s">
        <v>10</v>
      </c>
      <c r="C3076" s="1">
        <v>37409</v>
      </c>
      <c r="D3076">
        <v>3127</v>
      </c>
      <c r="E3076">
        <v>222795</v>
      </c>
      <c r="F3076">
        <v>127</v>
      </c>
      <c r="G3076">
        <v>8546</v>
      </c>
      <c r="H3076">
        <v>-8546.2000000000007</v>
      </c>
      <c r="I3076" s="1">
        <v>37409</v>
      </c>
      <c r="J3076">
        <v>2002</v>
      </c>
      <c r="K3076">
        <f t="shared" si="288"/>
        <v>6</v>
      </c>
      <c r="L3076">
        <f t="shared" si="289"/>
        <v>2</v>
      </c>
      <c r="M3076">
        <f t="shared" si="290"/>
        <v>2002</v>
      </c>
      <c r="N3076">
        <f t="shared" si="291"/>
        <v>6202.4045000000006</v>
      </c>
      <c r="O3076">
        <f t="shared" si="292"/>
        <v>251.90450000000001</v>
      </c>
      <c r="P3076">
        <f t="shared" si="293"/>
        <v>5950.5</v>
      </c>
    </row>
    <row r="3077" spans="1:16" x14ac:dyDescent="0.3">
      <c r="A3077">
        <v>13087500</v>
      </c>
      <c r="B3077" t="s">
        <v>10</v>
      </c>
      <c r="C3077" s="1">
        <v>37410</v>
      </c>
      <c r="D3077">
        <v>3154</v>
      </c>
      <c r="E3077">
        <v>229051</v>
      </c>
      <c r="F3077">
        <v>154</v>
      </c>
      <c r="G3077">
        <v>8852</v>
      </c>
      <c r="H3077">
        <v>-8851.7000000000007</v>
      </c>
      <c r="I3077" s="1">
        <v>37410</v>
      </c>
      <c r="J3077">
        <v>2002</v>
      </c>
      <c r="K3077">
        <f t="shared" si="288"/>
        <v>6</v>
      </c>
      <c r="L3077">
        <f t="shared" si="289"/>
        <v>3</v>
      </c>
      <c r="M3077">
        <f t="shared" si="290"/>
        <v>2002</v>
      </c>
      <c r="N3077">
        <f t="shared" si="291"/>
        <v>6255.9589999999998</v>
      </c>
      <c r="O3077">
        <f t="shared" si="292"/>
        <v>305.459</v>
      </c>
      <c r="P3077">
        <f t="shared" si="293"/>
        <v>5950.5</v>
      </c>
    </row>
    <row r="3078" spans="1:16" x14ac:dyDescent="0.3">
      <c r="A3078">
        <v>13087500</v>
      </c>
      <c r="B3078" t="s">
        <v>10</v>
      </c>
      <c r="C3078" s="1">
        <v>37411</v>
      </c>
      <c r="D3078">
        <v>3135</v>
      </c>
      <c r="E3078">
        <v>235269</v>
      </c>
      <c r="F3078">
        <v>0</v>
      </c>
      <c r="G3078">
        <v>8852</v>
      </c>
      <c r="H3078">
        <v>-8851.7000000000007</v>
      </c>
      <c r="I3078" s="1">
        <v>37411</v>
      </c>
      <c r="J3078">
        <v>2002</v>
      </c>
      <c r="K3078">
        <f t="shared" si="288"/>
        <v>6</v>
      </c>
      <c r="L3078">
        <f t="shared" si="289"/>
        <v>4</v>
      </c>
      <c r="M3078">
        <f t="shared" si="290"/>
        <v>2002</v>
      </c>
      <c r="N3078">
        <f t="shared" si="291"/>
        <v>6218.2725</v>
      </c>
      <c r="O3078">
        <f t="shared" si="292"/>
        <v>0</v>
      </c>
      <c r="P3078">
        <f t="shared" si="293"/>
        <v>6218.2725</v>
      </c>
    </row>
    <row r="3079" spans="1:16" x14ac:dyDescent="0.3">
      <c r="A3079">
        <v>13087500</v>
      </c>
      <c r="B3079" t="s">
        <v>10</v>
      </c>
      <c r="C3079" s="1">
        <v>37412</v>
      </c>
      <c r="D3079">
        <v>3118</v>
      </c>
      <c r="E3079">
        <v>241453</v>
      </c>
      <c r="F3079">
        <v>0</v>
      </c>
      <c r="G3079">
        <v>8852</v>
      </c>
      <c r="H3079">
        <v>-8851.7000000000007</v>
      </c>
      <c r="I3079" s="1">
        <v>37412</v>
      </c>
      <c r="J3079">
        <v>2002</v>
      </c>
      <c r="K3079">
        <f t="shared" si="288"/>
        <v>6</v>
      </c>
      <c r="L3079">
        <f t="shared" si="289"/>
        <v>5</v>
      </c>
      <c r="M3079">
        <f t="shared" si="290"/>
        <v>2002</v>
      </c>
      <c r="N3079">
        <f t="shared" si="291"/>
        <v>6184.5529999999999</v>
      </c>
      <c r="O3079">
        <f t="shared" si="292"/>
        <v>0</v>
      </c>
      <c r="P3079">
        <f t="shared" si="293"/>
        <v>6184.5529999999999</v>
      </c>
    </row>
    <row r="3080" spans="1:16" x14ac:dyDescent="0.3">
      <c r="A3080">
        <v>13087500</v>
      </c>
      <c r="B3080" t="s">
        <v>10</v>
      </c>
      <c r="C3080" s="1">
        <v>37413</v>
      </c>
      <c r="D3080">
        <v>3141</v>
      </c>
      <c r="E3080">
        <v>247684</v>
      </c>
      <c r="F3080">
        <v>0</v>
      </c>
      <c r="G3080">
        <v>8852</v>
      </c>
      <c r="H3080">
        <v>-8851.7000000000007</v>
      </c>
      <c r="I3080" s="1">
        <v>37413</v>
      </c>
      <c r="J3080">
        <v>2002</v>
      </c>
      <c r="K3080">
        <f t="shared" si="288"/>
        <v>6</v>
      </c>
      <c r="L3080">
        <f t="shared" si="289"/>
        <v>6</v>
      </c>
      <c r="M3080">
        <f t="shared" si="290"/>
        <v>2002</v>
      </c>
      <c r="N3080">
        <f t="shared" si="291"/>
        <v>6230.1734999999999</v>
      </c>
      <c r="O3080">
        <f t="shared" si="292"/>
        <v>0</v>
      </c>
      <c r="P3080">
        <f t="shared" si="293"/>
        <v>6230.1734999999999</v>
      </c>
    </row>
    <row r="3081" spans="1:16" x14ac:dyDescent="0.3">
      <c r="A3081">
        <v>13087500</v>
      </c>
      <c r="B3081" t="s">
        <v>10</v>
      </c>
      <c r="C3081" s="1">
        <v>37414</v>
      </c>
      <c r="D3081">
        <v>3142</v>
      </c>
      <c r="E3081">
        <v>253916</v>
      </c>
      <c r="F3081">
        <v>0</v>
      </c>
      <c r="G3081">
        <v>8852</v>
      </c>
      <c r="H3081">
        <v>-8851.7000000000007</v>
      </c>
      <c r="I3081" s="1">
        <v>37414</v>
      </c>
      <c r="J3081">
        <v>2002</v>
      </c>
      <c r="K3081">
        <f t="shared" si="288"/>
        <v>6</v>
      </c>
      <c r="L3081">
        <f t="shared" si="289"/>
        <v>7</v>
      </c>
      <c r="M3081">
        <f t="shared" si="290"/>
        <v>2002</v>
      </c>
      <c r="N3081">
        <f t="shared" si="291"/>
        <v>6232.1570000000002</v>
      </c>
      <c r="O3081">
        <f t="shared" si="292"/>
        <v>0</v>
      </c>
      <c r="P3081">
        <f t="shared" si="293"/>
        <v>6232.1570000000002</v>
      </c>
    </row>
    <row r="3082" spans="1:16" x14ac:dyDescent="0.3">
      <c r="A3082">
        <v>13087500</v>
      </c>
      <c r="B3082" t="s">
        <v>10</v>
      </c>
      <c r="C3082" s="1">
        <v>37415</v>
      </c>
      <c r="D3082">
        <v>3140</v>
      </c>
      <c r="E3082">
        <v>260144</v>
      </c>
      <c r="F3082">
        <v>0</v>
      </c>
      <c r="G3082">
        <v>8852</v>
      </c>
      <c r="H3082">
        <v>-8851.7000000000007</v>
      </c>
      <c r="I3082" s="1">
        <v>37415</v>
      </c>
      <c r="J3082">
        <v>2002</v>
      </c>
      <c r="K3082">
        <f t="shared" si="288"/>
        <v>6</v>
      </c>
      <c r="L3082">
        <f t="shared" si="289"/>
        <v>8</v>
      </c>
      <c r="M3082">
        <f t="shared" si="290"/>
        <v>2002</v>
      </c>
      <c r="N3082">
        <f t="shared" si="291"/>
        <v>6228.1900000000005</v>
      </c>
      <c r="O3082">
        <f t="shared" si="292"/>
        <v>0</v>
      </c>
      <c r="P3082">
        <f t="shared" si="293"/>
        <v>6228.1900000000005</v>
      </c>
    </row>
    <row r="3083" spans="1:16" x14ac:dyDescent="0.3">
      <c r="A3083">
        <v>13087500</v>
      </c>
      <c r="B3083" t="s">
        <v>10</v>
      </c>
      <c r="C3083" s="1">
        <v>37416</v>
      </c>
      <c r="D3083">
        <v>3138</v>
      </c>
      <c r="E3083">
        <v>266368</v>
      </c>
      <c r="F3083">
        <v>0</v>
      </c>
      <c r="G3083">
        <v>8852</v>
      </c>
      <c r="H3083">
        <v>-8851.7000000000007</v>
      </c>
      <c r="I3083" s="1">
        <v>37416</v>
      </c>
      <c r="J3083">
        <v>2002</v>
      </c>
      <c r="K3083">
        <f t="shared" si="288"/>
        <v>6</v>
      </c>
      <c r="L3083">
        <f t="shared" si="289"/>
        <v>9</v>
      </c>
      <c r="M3083">
        <f t="shared" si="290"/>
        <v>2002</v>
      </c>
      <c r="N3083">
        <f t="shared" si="291"/>
        <v>6224.223</v>
      </c>
      <c r="O3083">
        <f t="shared" si="292"/>
        <v>0</v>
      </c>
      <c r="P3083">
        <f t="shared" si="293"/>
        <v>6224.223</v>
      </c>
    </row>
    <row r="3084" spans="1:16" x14ac:dyDescent="0.3">
      <c r="A3084">
        <v>13087500</v>
      </c>
      <c r="B3084" t="s">
        <v>10</v>
      </c>
      <c r="C3084" s="1">
        <v>37417</v>
      </c>
      <c r="D3084">
        <v>3051</v>
      </c>
      <c r="E3084">
        <v>272420</v>
      </c>
      <c r="F3084">
        <v>0</v>
      </c>
      <c r="G3084">
        <v>8852</v>
      </c>
      <c r="H3084">
        <v>-8851.7000000000007</v>
      </c>
      <c r="I3084" s="1">
        <v>37417</v>
      </c>
      <c r="J3084">
        <v>2002</v>
      </c>
      <c r="K3084">
        <f t="shared" si="288"/>
        <v>6</v>
      </c>
      <c r="L3084">
        <f t="shared" si="289"/>
        <v>10</v>
      </c>
      <c r="M3084">
        <f t="shared" si="290"/>
        <v>2002</v>
      </c>
      <c r="N3084">
        <f t="shared" si="291"/>
        <v>6051.6585000000005</v>
      </c>
      <c r="O3084">
        <f t="shared" si="292"/>
        <v>0</v>
      </c>
      <c r="P3084">
        <f t="shared" si="293"/>
        <v>6051.6585000000005</v>
      </c>
    </row>
    <row r="3085" spans="1:16" x14ac:dyDescent="0.3">
      <c r="A3085">
        <v>13087500</v>
      </c>
      <c r="B3085" t="s">
        <v>10</v>
      </c>
      <c r="C3085" s="1">
        <v>37418</v>
      </c>
      <c r="D3085">
        <v>3001</v>
      </c>
      <c r="E3085">
        <v>278372</v>
      </c>
      <c r="F3085">
        <v>0</v>
      </c>
      <c r="G3085">
        <v>8852</v>
      </c>
      <c r="H3085">
        <v>-8851.7000000000007</v>
      </c>
      <c r="I3085" s="1">
        <v>37418</v>
      </c>
      <c r="J3085">
        <v>2002</v>
      </c>
      <c r="K3085">
        <f t="shared" si="288"/>
        <v>6</v>
      </c>
      <c r="L3085">
        <f t="shared" si="289"/>
        <v>11</v>
      </c>
      <c r="M3085">
        <f t="shared" si="290"/>
        <v>2002</v>
      </c>
      <c r="N3085">
        <f t="shared" si="291"/>
        <v>5952.4835000000003</v>
      </c>
      <c r="O3085">
        <f t="shared" si="292"/>
        <v>0</v>
      </c>
      <c r="P3085">
        <f t="shared" si="293"/>
        <v>5952.4835000000003</v>
      </c>
    </row>
    <row r="3086" spans="1:16" x14ac:dyDescent="0.3">
      <c r="A3086">
        <v>13087500</v>
      </c>
      <c r="B3086" t="s">
        <v>10</v>
      </c>
      <c r="C3086" s="1">
        <v>37419</v>
      </c>
      <c r="D3086">
        <v>3002</v>
      </c>
      <c r="E3086">
        <v>284327</v>
      </c>
      <c r="F3086">
        <v>0</v>
      </c>
      <c r="G3086">
        <v>8852</v>
      </c>
      <c r="H3086">
        <v>-8851.7000000000007</v>
      </c>
      <c r="I3086" s="1">
        <v>37419</v>
      </c>
      <c r="J3086">
        <v>2002</v>
      </c>
      <c r="K3086">
        <f t="shared" si="288"/>
        <v>6</v>
      </c>
      <c r="L3086">
        <f t="shared" si="289"/>
        <v>12</v>
      </c>
      <c r="M3086">
        <f t="shared" si="290"/>
        <v>2002</v>
      </c>
      <c r="N3086">
        <f t="shared" si="291"/>
        <v>5954.4670000000006</v>
      </c>
      <c r="O3086">
        <f t="shared" si="292"/>
        <v>0</v>
      </c>
      <c r="P3086">
        <f t="shared" si="293"/>
        <v>5954.4670000000006</v>
      </c>
    </row>
    <row r="3087" spans="1:16" x14ac:dyDescent="0.3">
      <c r="A3087">
        <v>13087500</v>
      </c>
      <c r="B3087" t="s">
        <v>10</v>
      </c>
      <c r="C3087" s="1">
        <v>37420</v>
      </c>
      <c r="D3087">
        <v>3050</v>
      </c>
      <c r="E3087">
        <v>290376</v>
      </c>
      <c r="F3087">
        <v>0</v>
      </c>
      <c r="G3087">
        <v>8852</v>
      </c>
      <c r="H3087">
        <v>-8851.7000000000007</v>
      </c>
      <c r="I3087" s="1">
        <v>37420</v>
      </c>
      <c r="J3087">
        <v>2002</v>
      </c>
      <c r="K3087">
        <f t="shared" si="288"/>
        <v>6</v>
      </c>
      <c r="L3087">
        <f t="shared" si="289"/>
        <v>13</v>
      </c>
      <c r="M3087">
        <f t="shared" si="290"/>
        <v>2002</v>
      </c>
      <c r="N3087">
        <f t="shared" si="291"/>
        <v>6049.6750000000002</v>
      </c>
      <c r="O3087">
        <f t="shared" si="292"/>
        <v>0</v>
      </c>
      <c r="P3087">
        <f t="shared" si="293"/>
        <v>6049.6750000000002</v>
      </c>
    </row>
    <row r="3088" spans="1:16" x14ac:dyDescent="0.3">
      <c r="A3088">
        <v>13087500</v>
      </c>
      <c r="B3088" t="s">
        <v>10</v>
      </c>
      <c r="C3088" s="1">
        <v>37421</v>
      </c>
      <c r="D3088">
        <v>3126</v>
      </c>
      <c r="E3088">
        <v>296577</v>
      </c>
      <c r="F3088">
        <v>0</v>
      </c>
      <c r="G3088">
        <v>8852</v>
      </c>
      <c r="H3088">
        <v>-8851.7000000000007</v>
      </c>
      <c r="I3088" s="1">
        <v>37421</v>
      </c>
      <c r="J3088">
        <v>2002</v>
      </c>
      <c r="K3088">
        <f t="shared" si="288"/>
        <v>6</v>
      </c>
      <c r="L3088">
        <f t="shared" si="289"/>
        <v>14</v>
      </c>
      <c r="M3088">
        <f t="shared" si="290"/>
        <v>2002</v>
      </c>
      <c r="N3088">
        <f t="shared" si="291"/>
        <v>6200.4210000000003</v>
      </c>
      <c r="O3088">
        <f t="shared" si="292"/>
        <v>0</v>
      </c>
      <c r="P3088">
        <f t="shared" si="293"/>
        <v>6200.4210000000003</v>
      </c>
    </row>
    <row r="3089" spans="1:16" x14ac:dyDescent="0.3">
      <c r="A3089">
        <v>13087500</v>
      </c>
      <c r="B3089" t="s">
        <v>10</v>
      </c>
      <c r="C3089" s="1">
        <v>37422</v>
      </c>
      <c r="D3089">
        <v>3192</v>
      </c>
      <c r="E3089">
        <v>302908</v>
      </c>
      <c r="F3089">
        <v>192</v>
      </c>
      <c r="G3089">
        <v>9233</v>
      </c>
      <c r="H3089">
        <v>-9232.5</v>
      </c>
      <c r="I3089" s="1">
        <v>37422</v>
      </c>
      <c r="J3089">
        <v>2002</v>
      </c>
      <c r="K3089">
        <f t="shared" si="288"/>
        <v>6</v>
      </c>
      <c r="L3089">
        <f t="shared" si="289"/>
        <v>15</v>
      </c>
      <c r="M3089">
        <f t="shared" si="290"/>
        <v>2002</v>
      </c>
      <c r="N3089">
        <f t="shared" si="291"/>
        <v>6331.3320000000003</v>
      </c>
      <c r="O3089">
        <f t="shared" si="292"/>
        <v>380.83199999999999</v>
      </c>
      <c r="P3089">
        <f t="shared" si="293"/>
        <v>5950.5</v>
      </c>
    </row>
    <row r="3090" spans="1:16" x14ac:dyDescent="0.3">
      <c r="A3090">
        <v>13087500</v>
      </c>
      <c r="B3090" t="s">
        <v>10</v>
      </c>
      <c r="C3090" s="1">
        <v>37423</v>
      </c>
      <c r="D3090">
        <v>3232</v>
      </c>
      <c r="E3090">
        <v>309319</v>
      </c>
      <c r="F3090">
        <v>232</v>
      </c>
      <c r="G3090">
        <v>9693</v>
      </c>
      <c r="H3090">
        <v>-9692.7000000000007</v>
      </c>
      <c r="I3090" s="1">
        <v>37423</v>
      </c>
      <c r="J3090">
        <v>2002</v>
      </c>
      <c r="K3090">
        <f t="shared" si="288"/>
        <v>6</v>
      </c>
      <c r="L3090">
        <f t="shared" si="289"/>
        <v>16</v>
      </c>
      <c r="M3090">
        <f t="shared" si="290"/>
        <v>2002</v>
      </c>
      <c r="N3090">
        <f t="shared" si="291"/>
        <v>6410.6720000000005</v>
      </c>
      <c r="O3090">
        <f t="shared" si="292"/>
        <v>460.17200000000003</v>
      </c>
      <c r="P3090">
        <f t="shared" si="293"/>
        <v>5950.5</v>
      </c>
    </row>
    <row r="3091" spans="1:16" x14ac:dyDescent="0.3">
      <c r="A3091">
        <v>13087500</v>
      </c>
      <c r="B3091" t="s">
        <v>10</v>
      </c>
      <c r="C3091" s="1">
        <v>37424</v>
      </c>
      <c r="D3091">
        <v>3246</v>
      </c>
      <c r="E3091">
        <v>315757</v>
      </c>
      <c r="F3091">
        <v>246</v>
      </c>
      <c r="G3091">
        <v>10181</v>
      </c>
      <c r="H3091">
        <v>-10180.6</v>
      </c>
      <c r="I3091" s="1">
        <v>37424</v>
      </c>
      <c r="J3091">
        <v>2002</v>
      </c>
      <c r="K3091">
        <f t="shared" si="288"/>
        <v>6</v>
      </c>
      <c r="L3091">
        <f t="shared" si="289"/>
        <v>17</v>
      </c>
      <c r="M3091">
        <f t="shared" si="290"/>
        <v>2002</v>
      </c>
      <c r="N3091">
        <f t="shared" si="291"/>
        <v>6438.4409999999998</v>
      </c>
      <c r="O3091">
        <f t="shared" si="292"/>
        <v>487.94100000000003</v>
      </c>
      <c r="P3091">
        <f t="shared" si="293"/>
        <v>5950.5</v>
      </c>
    </row>
    <row r="3092" spans="1:16" x14ac:dyDescent="0.3">
      <c r="A3092">
        <v>13087500</v>
      </c>
      <c r="B3092" t="s">
        <v>10</v>
      </c>
      <c r="C3092" s="1">
        <v>37425</v>
      </c>
      <c r="D3092">
        <v>3245</v>
      </c>
      <c r="E3092">
        <v>322194</v>
      </c>
      <c r="F3092">
        <v>314</v>
      </c>
      <c r="G3092">
        <v>10803</v>
      </c>
      <c r="H3092">
        <v>-10803.1</v>
      </c>
      <c r="I3092" s="1">
        <v>37425</v>
      </c>
      <c r="J3092">
        <v>2002</v>
      </c>
      <c r="K3092">
        <f t="shared" si="288"/>
        <v>6</v>
      </c>
      <c r="L3092">
        <f t="shared" si="289"/>
        <v>18</v>
      </c>
      <c r="M3092">
        <f t="shared" si="290"/>
        <v>2002</v>
      </c>
      <c r="N3092">
        <f t="shared" si="291"/>
        <v>6436.4575000000004</v>
      </c>
      <c r="O3092">
        <f t="shared" si="292"/>
        <v>622.81899999999996</v>
      </c>
      <c r="P3092">
        <f t="shared" si="293"/>
        <v>5813.6385</v>
      </c>
    </row>
    <row r="3093" spans="1:16" x14ac:dyDescent="0.3">
      <c r="A3093">
        <v>13087500</v>
      </c>
      <c r="B3093" t="s">
        <v>10</v>
      </c>
      <c r="C3093" s="1">
        <v>37426</v>
      </c>
      <c r="D3093">
        <v>3231</v>
      </c>
      <c r="E3093">
        <v>328602</v>
      </c>
      <c r="F3093">
        <v>231</v>
      </c>
      <c r="G3093">
        <v>11261</v>
      </c>
      <c r="H3093">
        <v>-11261.3</v>
      </c>
      <c r="I3093" s="1">
        <v>37426</v>
      </c>
      <c r="J3093">
        <v>2002</v>
      </c>
      <c r="K3093">
        <f t="shared" si="288"/>
        <v>6</v>
      </c>
      <c r="L3093">
        <f t="shared" si="289"/>
        <v>19</v>
      </c>
      <c r="M3093">
        <f t="shared" si="290"/>
        <v>2002</v>
      </c>
      <c r="N3093">
        <f t="shared" si="291"/>
        <v>6408.6885000000002</v>
      </c>
      <c r="O3093">
        <f t="shared" si="292"/>
        <v>458.18850000000003</v>
      </c>
      <c r="P3093">
        <f t="shared" si="293"/>
        <v>5950.5</v>
      </c>
    </row>
    <row r="3094" spans="1:16" x14ac:dyDescent="0.3">
      <c r="A3094">
        <v>13087500</v>
      </c>
      <c r="B3094" t="s">
        <v>10</v>
      </c>
      <c r="C3094" s="1">
        <v>37427</v>
      </c>
      <c r="D3094">
        <v>3192</v>
      </c>
      <c r="E3094">
        <v>334934</v>
      </c>
      <c r="F3094">
        <v>192</v>
      </c>
      <c r="G3094">
        <v>11642</v>
      </c>
      <c r="H3094">
        <v>-11642.2</v>
      </c>
      <c r="I3094" s="1">
        <v>37427</v>
      </c>
      <c r="J3094">
        <v>2002</v>
      </c>
      <c r="K3094">
        <f t="shared" si="288"/>
        <v>6</v>
      </c>
      <c r="L3094">
        <f t="shared" si="289"/>
        <v>20</v>
      </c>
      <c r="M3094">
        <f t="shared" si="290"/>
        <v>2002</v>
      </c>
      <c r="N3094">
        <f t="shared" si="291"/>
        <v>6331.3320000000003</v>
      </c>
      <c r="O3094">
        <f t="shared" si="292"/>
        <v>380.83199999999999</v>
      </c>
      <c r="P3094">
        <f t="shared" si="293"/>
        <v>5950.5</v>
      </c>
    </row>
    <row r="3095" spans="1:16" x14ac:dyDescent="0.3">
      <c r="A3095">
        <v>13087500</v>
      </c>
      <c r="B3095" t="s">
        <v>10</v>
      </c>
      <c r="C3095" s="1">
        <v>37428</v>
      </c>
      <c r="D3095">
        <v>3161</v>
      </c>
      <c r="E3095">
        <v>341204</v>
      </c>
      <c r="F3095">
        <v>161</v>
      </c>
      <c r="G3095">
        <v>11962</v>
      </c>
      <c r="H3095">
        <v>-11961.5</v>
      </c>
      <c r="I3095" s="1">
        <v>37428</v>
      </c>
      <c r="J3095">
        <v>2002</v>
      </c>
      <c r="K3095">
        <f t="shared" si="288"/>
        <v>6</v>
      </c>
      <c r="L3095">
        <f t="shared" si="289"/>
        <v>21</v>
      </c>
      <c r="M3095">
        <f t="shared" si="290"/>
        <v>2002</v>
      </c>
      <c r="N3095">
        <f t="shared" si="291"/>
        <v>6269.8434999999999</v>
      </c>
      <c r="O3095">
        <f t="shared" si="292"/>
        <v>319.34350000000001</v>
      </c>
      <c r="P3095">
        <f t="shared" si="293"/>
        <v>5950.5</v>
      </c>
    </row>
    <row r="3096" spans="1:16" x14ac:dyDescent="0.3">
      <c r="A3096">
        <v>13087500</v>
      </c>
      <c r="B3096" t="s">
        <v>10</v>
      </c>
      <c r="C3096" s="1">
        <v>37429</v>
      </c>
      <c r="D3096">
        <v>3172</v>
      </c>
      <c r="E3096">
        <v>347495</v>
      </c>
      <c r="F3096">
        <v>172</v>
      </c>
      <c r="G3096">
        <v>12303</v>
      </c>
      <c r="H3096">
        <v>-12302.7</v>
      </c>
      <c r="I3096" s="1">
        <v>37429</v>
      </c>
      <c r="J3096">
        <v>2002</v>
      </c>
      <c r="K3096">
        <f t="shared" si="288"/>
        <v>6</v>
      </c>
      <c r="L3096">
        <f t="shared" si="289"/>
        <v>22</v>
      </c>
      <c r="M3096">
        <f t="shared" si="290"/>
        <v>2002</v>
      </c>
      <c r="N3096">
        <f t="shared" si="291"/>
        <v>6291.6620000000003</v>
      </c>
      <c r="O3096">
        <f t="shared" si="292"/>
        <v>341.16200000000003</v>
      </c>
      <c r="P3096">
        <f t="shared" si="293"/>
        <v>5950.5</v>
      </c>
    </row>
    <row r="3097" spans="1:16" x14ac:dyDescent="0.3">
      <c r="A3097">
        <v>13087500</v>
      </c>
      <c r="B3097" t="s">
        <v>10</v>
      </c>
      <c r="C3097" s="1">
        <v>37430</v>
      </c>
      <c r="D3097">
        <v>3182</v>
      </c>
      <c r="E3097">
        <v>353807</v>
      </c>
      <c r="F3097">
        <v>0</v>
      </c>
      <c r="G3097">
        <v>12303</v>
      </c>
      <c r="H3097">
        <v>-12302.7</v>
      </c>
      <c r="I3097" s="1">
        <v>37430</v>
      </c>
      <c r="J3097">
        <v>2002</v>
      </c>
      <c r="K3097">
        <f t="shared" si="288"/>
        <v>6</v>
      </c>
      <c r="L3097">
        <f t="shared" si="289"/>
        <v>23</v>
      </c>
      <c r="M3097">
        <f t="shared" si="290"/>
        <v>2002</v>
      </c>
      <c r="N3097">
        <f t="shared" si="291"/>
        <v>6311.4970000000003</v>
      </c>
      <c r="O3097">
        <f t="shared" si="292"/>
        <v>0</v>
      </c>
      <c r="P3097">
        <f t="shared" si="293"/>
        <v>6311.4970000000003</v>
      </c>
    </row>
    <row r="3098" spans="1:16" x14ac:dyDescent="0.3">
      <c r="A3098">
        <v>13087500</v>
      </c>
      <c r="B3098" t="s">
        <v>10</v>
      </c>
      <c r="C3098" s="1">
        <v>37431</v>
      </c>
      <c r="D3098">
        <v>3202</v>
      </c>
      <c r="E3098">
        <v>360158</v>
      </c>
      <c r="F3098">
        <v>0</v>
      </c>
      <c r="G3098">
        <v>12303</v>
      </c>
      <c r="H3098">
        <v>-12302.7</v>
      </c>
      <c r="I3098" s="1">
        <v>37431</v>
      </c>
      <c r="J3098">
        <v>2002</v>
      </c>
      <c r="K3098">
        <f t="shared" si="288"/>
        <v>6</v>
      </c>
      <c r="L3098">
        <f t="shared" si="289"/>
        <v>24</v>
      </c>
      <c r="M3098">
        <f t="shared" si="290"/>
        <v>2002</v>
      </c>
      <c r="N3098">
        <f t="shared" si="291"/>
        <v>6351.1670000000004</v>
      </c>
      <c r="O3098">
        <f t="shared" si="292"/>
        <v>0</v>
      </c>
      <c r="P3098">
        <f t="shared" si="293"/>
        <v>6351.1670000000004</v>
      </c>
    </row>
    <row r="3099" spans="1:16" x14ac:dyDescent="0.3">
      <c r="A3099">
        <v>13087500</v>
      </c>
      <c r="B3099" t="s">
        <v>10</v>
      </c>
      <c r="C3099" s="1">
        <v>37432</v>
      </c>
      <c r="D3099">
        <v>3207</v>
      </c>
      <c r="E3099">
        <v>366519</v>
      </c>
      <c r="F3099">
        <v>207</v>
      </c>
      <c r="G3099">
        <v>12713</v>
      </c>
      <c r="H3099">
        <v>-12713.3</v>
      </c>
      <c r="I3099" s="1">
        <v>37432</v>
      </c>
      <c r="J3099">
        <v>2002</v>
      </c>
      <c r="K3099">
        <f t="shared" si="288"/>
        <v>6</v>
      </c>
      <c r="L3099">
        <f t="shared" si="289"/>
        <v>25</v>
      </c>
      <c r="M3099">
        <f t="shared" si="290"/>
        <v>2002</v>
      </c>
      <c r="N3099">
        <f t="shared" si="291"/>
        <v>6361.0844999999999</v>
      </c>
      <c r="O3099">
        <f t="shared" si="292"/>
        <v>410.58449999999999</v>
      </c>
      <c r="P3099">
        <f t="shared" si="293"/>
        <v>5950.5</v>
      </c>
    </row>
    <row r="3100" spans="1:16" x14ac:dyDescent="0.3">
      <c r="A3100">
        <v>13087500</v>
      </c>
      <c r="B3100" t="s">
        <v>10</v>
      </c>
      <c r="C3100" s="1">
        <v>37433</v>
      </c>
      <c r="D3100">
        <v>3208</v>
      </c>
      <c r="E3100">
        <v>372882</v>
      </c>
      <c r="F3100">
        <v>208</v>
      </c>
      <c r="G3100">
        <v>13126</v>
      </c>
      <c r="H3100">
        <v>-13125.8</v>
      </c>
      <c r="I3100" s="1">
        <v>37433</v>
      </c>
      <c r="J3100">
        <v>2002</v>
      </c>
      <c r="K3100">
        <f t="shared" si="288"/>
        <v>6</v>
      </c>
      <c r="L3100">
        <f t="shared" si="289"/>
        <v>26</v>
      </c>
      <c r="M3100">
        <f t="shared" si="290"/>
        <v>2002</v>
      </c>
      <c r="N3100">
        <f t="shared" si="291"/>
        <v>6363.0680000000002</v>
      </c>
      <c r="O3100">
        <f t="shared" si="292"/>
        <v>412.56799999999998</v>
      </c>
      <c r="P3100">
        <f t="shared" si="293"/>
        <v>5950.5</v>
      </c>
    </row>
    <row r="3101" spans="1:16" x14ac:dyDescent="0.3">
      <c r="A3101">
        <v>13087500</v>
      </c>
      <c r="B3101" t="s">
        <v>10</v>
      </c>
      <c r="C3101" s="1">
        <v>37434</v>
      </c>
      <c r="D3101">
        <v>3311</v>
      </c>
      <c r="E3101">
        <v>379450</v>
      </c>
      <c r="F3101">
        <v>311</v>
      </c>
      <c r="G3101">
        <v>13743</v>
      </c>
      <c r="H3101">
        <v>-13742.7</v>
      </c>
      <c r="I3101" s="1">
        <v>37434</v>
      </c>
      <c r="J3101">
        <v>2002</v>
      </c>
      <c r="K3101">
        <f t="shared" si="288"/>
        <v>6</v>
      </c>
      <c r="L3101">
        <f t="shared" si="289"/>
        <v>27</v>
      </c>
      <c r="M3101">
        <f t="shared" si="290"/>
        <v>2002</v>
      </c>
      <c r="N3101">
        <f t="shared" si="291"/>
        <v>6567.3685000000005</v>
      </c>
      <c r="O3101">
        <f t="shared" si="292"/>
        <v>616.86850000000004</v>
      </c>
      <c r="P3101">
        <f t="shared" si="293"/>
        <v>5950.5</v>
      </c>
    </row>
    <row r="3102" spans="1:16" x14ac:dyDescent="0.3">
      <c r="A3102">
        <v>13087500</v>
      </c>
      <c r="B3102" t="s">
        <v>10</v>
      </c>
      <c r="C3102" s="1">
        <v>37435</v>
      </c>
      <c r="D3102">
        <v>3378</v>
      </c>
      <c r="E3102">
        <v>386150</v>
      </c>
      <c r="F3102">
        <v>378</v>
      </c>
      <c r="G3102">
        <v>14492</v>
      </c>
      <c r="H3102">
        <v>-14492.4</v>
      </c>
      <c r="I3102" s="1">
        <v>37435</v>
      </c>
      <c r="J3102">
        <v>2002</v>
      </c>
      <c r="K3102">
        <f t="shared" si="288"/>
        <v>6</v>
      </c>
      <c r="L3102">
        <f t="shared" si="289"/>
        <v>28</v>
      </c>
      <c r="M3102">
        <f t="shared" si="290"/>
        <v>2002</v>
      </c>
      <c r="N3102">
        <f t="shared" si="291"/>
        <v>6700.2629999999999</v>
      </c>
      <c r="O3102">
        <f t="shared" si="292"/>
        <v>749.76300000000003</v>
      </c>
      <c r="P3102">
        <f t="shared" si="293"/>
        <v>5950.5</v>
      </c>
    </row>
    <row r="3103" spans="1:16" x14ac:dyDescent="0.3">
      <c r="A3103">
        <v>13087500</v>
      </c>
      <c r="B3103" t="s">
        <v>10</v>
      </c>
      <c r="C3103" s="1">
        <v>37436</v>
      </c>
      <c r="D3103">
        <v>3350</v>
      </c>
      <c r="E3103">
        <v>392794</v>
      </c>
      <c r="F3103">
        <v>350</v>
      </c>
      <c r="G3103">
        <v>15187</v>
      </c>
      <c r="H3103">
        <v>-15186.7</v>
      </c>
      <c r="I3103" s="1">
        <v>37436</v>
      </c>
      <c r="J3103">
        <v>2002</v>
      </c>
      <c r="K3103">
        <f t="shared" si="288"/>
        <v>6</v>
      </c>
      <c r="L3103">
        <f t="shared" si="289"/>
        <v>29</v>
      </c>
      <c r="M3103">
        <f t="shared" si="290"/>
        <v>2002</v>
      </c>
      <c r="N3103">
        <f t="shared" si="291"/>
        <v>6644.7250000000004</v>
      </c>
      <c r="O3103">
        <f t="shared" si="292"/>
        <v>694.22500000000002</v>
      </c>
      <c r="P3103">
        <f t="shared" si="293"/>
        <v>5950.5</v>
      </c>
    </row>
    <row r="3104" spans="1:16" x14ac:dyDescent="0.3">
      <c r="A3104">
        <v>13087500</v>
      </c>
      <c r="B3104" t="s">
        <v>10</v>
      </c>
      <c r="C3104" s="1">
        <v>37437</v>
      </c>
      <c r="D3104">
        <v>3338</v>
      </c>
      <c r="E3104">
        <v>399415</v>
      </c>
      <c r="F3104">
        <v>338</v>
      </c>
      <c r="G3104">
        <v>15857</v>
      </c>
      <c r="H3104">
        <v>-15857.1</v>
      </c>
      <c r="I3104" s="1">
        <v>37437</v>
      </c>
      <c r="J3104">
        <v>2002</v>
      </c>
      <c r="K3104">
        <f t="shared" si="288"/>
        <v>6</v>
      </c>
      <c r="L3104">
        <f t="shared" si="289"/>
        <v>30</v>
      </c>
      <c r="M3104">
        <f t="shared" si="290"/>
        <v>2002</v>
      </c>
      <c r="N3104">
        <f t="shared" si="291"/>
        <v>6620.9229999999998</v>
      </c>
      <c r="O3104">
        <f t="shared" si="292"/>
        <v>670.423</v>
      </c>
      <c r="P3104">
        <f t="shared" si="293"/>
        <v>5950.5</v>
      </c>
    </row>
    <row r="3105" spans="1:16" x14ac:dyDescent="0.3">
      <c r="A3105">
        <v>13087500</v>
      </c>
      <c r="B3105" t="s">
        <v>10</v>
      </c>
      <c r="C3105" s="1">
        <v>37438</v>
      </c>
      <c r="D3105">
        <v>3339</v>
      </c>
      <c r="E3105">
        <v>406038</v>
      </c>
      <c r="F3105">
        <v>339</v>
      </c>
      <c r="G3105">
        <v>16530</v>
      </c>
      <c r="H3105">
        <v>-16529.5</v>
      </c>
      <c r="I3105" s="1">
        <v>37438</v>
      </c>
      <c r="J3105">
        <v>2002</v>
      </c>
      <c r="K3105">
        <f t="shared" si="288"/>
        <v>7</v>
      </c>
      <c r="L3105">
        <f t="shared" si="289"/>
        <v>1</v>
      </c>
      <c r="M3105">
        <f t="shared" si="290"/>
        <v>2002</v>
      </c>
      <c r="N3105">
        <f t="shared" si="291"/>
        <v>6622.9065000000001</v>
      </c>
      <c r="O3105">
        <f t="shared" si="292"/>
        <v>672.40650000000005</v>
      </c>
      <c r="P3105">
        <f t="shared" si="293"/>
        <v>5950.5</v>
      </c>
    </row>
    <row r="3106" spans="1:16" x14ac:dyDescent="0.3">
      <c r="A3106">
        <v>13087500</v>
      </c>
      <c r="B3106" t="s">
        <v>10</v>
      </c>
      <c r="C3106" s="1">
        <v>37439</v>
      </c>
      <c r="D3106">
        <v>3391</v>
      </c>
      <c r="E3106">
        <v>412764</v>
      </c>
      <c r="F3106">
        <v>391</v>
      </c>
      <c r="G3106">
        <v>17305</v>
      </c>
      <c r="H3106">
        <v>-17305.099999999999</v>
      </c>
      <c r="I3106" s="1">
        <v>37439</v>
      </c>
      <c r="J3106">
        <v>2002</v>
      </c>
      <c r="K3106">
        <f t="shared" si="288"/>
        <v>7</v>
      </c>
      <c r="L3106">
        <f t="shared" si="289"/>
        <v>2</v>
      </c>
      <c r="M3106">
        <f t="shared" si="290"/>
        <v>2002</v>
      </c>
      <c r="N3106">
        <f t="shared" si="291"/>
        <v>6726.0484999999999</v>
      </c>
      <c r="O3106">
        <f t="shared" si="292"/>
        <v>775.54849999999999</v>
      </c>
      <c r="P3106">
        <f t="shared" si="293"/>
        <v>5950.5</v>
      </c>
    </row>
    <row r="3107" spans="1:16" x14ac:dyDescent="0.3">
      <c r="A3107">
        <v>13087500</v>
      </c>
      <c r="B3107" t="s">
        <v>10</v>
      </c>
      <c r="C3107" s="1">
        <v>37440</v>
      </c>
      <c r="D3107">
        <v>3410</v>
      </c>
      <c r="E3107">
        <v>419528</v>
      </c>
      <c r="F3107">
        <v>410</v>
      </c>
      <c r="G3107">
        <v>18118</v>
      </c>
      <c r="H3107">
        <v>-18118.3</v>
      </c>
      <c r="I3107" s="1">
        <v>37440</v>
      </c>
      <c r="J3107">
        <v>2002</v>
      </c>
      <c r="K3107">
        <f t="shared" si="288"/>
        <v>7</v>
      </c>
      <c r="L3107">
        <f t="shared" si="289"/>
        <v>3</v>
      </c>
      <c r="M3107">
        <f t="shared" si="290"/>
        <v>2002</v>
      </c>
      <c r="N3107">
        <f t="shared" si="291"/>
        <v>6763.7350000000006</v>
      </c>
      <c r="O3107">
        <f t="shared" si="292"/>
        <v>813.23500000000001</v>
      </c>
      <c r="P3107">
        <f t="shared" si="293"/>
        <v>5950.5</v>
      </c>
    </row>
    <row r="3108" spans="1:16" x14ac:dyDescent="0.3">
      <c r="A3108">
        <v>13087500</v>
      </c>
      <c r="B3108" t="s">
        <v>10</v>
      </c>
      <c r="C3108" s="1">
        <v>37441</v>
      </c>
      <c r="D3108">
        <v>3437</v>
      </c>
      <c r="E3108">
        <v>426345</v>
      </c>
      <c r="F3108">
        <v>437</v>
      </c>
      <c r="G3108">
        <v>18985</v>
      </c>
      <c r="H3108">
        <v>-18985.099999999999</v>
      </c>
      <c r="I3108" s="1">
        <v>37441</v>
      </c>
      <c r="J3108">
        <v>2002</v>
      </c>
      <c r="K3108">
        <f t="shared" si="288"/>
        <v>7</v>
      </c>
      <c r="L3108">
        <f t="shared" si="289"/>
        <v>4</v>
      </c>
      <c r="M3108">
        <f t="shared" si="290"/>
        <v>2002</v>
      </c>
      <c r="N3108">
        <f t="shared" si="291"/>
        <v>6817.2894999999999</v>
      </c>
      <c r="O3108">
        <f t="shared" si="292"/>
        <v>866.78949999999998</v>
      </c>
      <c r="P3108">
        <f t="shared" si="293"/>
        <v>5950.5</v>
      </c>
    </row>
    <row r="3109" spans="1:16" x14ac:dyDescent="0.3">
      <c r="A3109">
        <v>13087500</v>
      </c>
      <c r="B3109" t="s">
        <v>10</v>
      </c>
      <c r="C3109" s="1">
        <v>37442</v>
      </c>
      <c r="D3109">
        <v>3456</v>
      </c>
      <c r="E3109">
        <v>433200</v>
      </c>
      <c r="F3109">
        <v>551</v>
      </c>
      <c r="G3109">
        <v>20079</v>
      </c>
      <c r="H3109">
        <v>-20078.7</v>
      </c>
      <c r="I3109" s="1">
        <v>37442</v>
      </c>
      <c r="J3109">
        <v>2002</v>
      </c>
      <c r="K3109">
        <f t="shared" si="288"/>
        <v>7</v>
      </c>
      <c r="L3109">
        <f t="shared" si="289"/>
        <v>5</v>
      </c>
      <c r="M3109">
        <f t="shared" si="290"/>
        <v>2002</v>
      </c>
      <c r="N3109">
        <f t="shared" si="291"/>
        <v>6854.9760000000006</v>
      </c>
      <c r="O3109">
        <f t="shared" si="292"/>
        <v>1092.9085</v>
      </c>
      <c r="P3109">
        <f t="shared" si="293"/>
        <v>5762.0675000000001</v>
      </c>
    </row>
    <row r="3110" spans="1:16" x14ac:dyDescent="0.3">
      <c r="A3110">
        <v>13087500</v>
      </c>
      <c r="B3110" t="s">
        <v>10</v>
      </c>
      <c r="C3110" s="1">
        <v>37443</v>
      </c>
      <c r="D3110">
        <v>3452</v>
      </c>
      <c r="E3110">
        <v>440047</v>
      </c>
      <c r="F3110">
        <v>992</v>
      </c>
      <c r="G3110">
        <v>22047</v>
      </c>
      <c r="H3110">
        <v>-22046.7</v>
      </c>
      <c r="I3110" s="1">
        <v>37443</v>
      </c>
      <c r="J3110">
        <v>2002</v>
      </c>
      <c r="K3110">
        <f t="shared" si="288"/>
        <v>7</v>
      </c>
      <c r="L3110">
        <f t="shared" si="289"/>
        <v>6</v>
      </c>
      <c r="M3110">
        <f t="shared" si="290"/>
        <v>2002</v>
      </c>
      <c r="N3110">
        <f t="shared" si="291"/>
        <v>6847.0420000000004</v>
      </c>
      <c r="O3110">
        <f t="shared" si="292"/>
        <v>1967.6320000000001</v>
      </c>
      <c r="P3110">
        <f t="shared" si="293"/>
        <v>4879.41</v>
      </c>
    </row>
    <row r="3111" spans="1:16" x14ac:dyDescent="0.3">
      <c r="A3111">
        <v>13087500</v>
      </c>
      <c r="B3111" t="s">
        <v>10</v>
      </c>
      <c r="C3111" s="1">
        <v>37444</v>
      </c>
      <c r="D3111">
        <v>3344</v>
      </c>
      <c r="E3111">
        <v>446680</v>
      </c>
      <c r="F3111">
        <v>1194</v>
      </c>
      <c r="G3111">
        <v>24415</v>
      </c>
      <c r="H3111">
        <v>-24414.799999999999</v>
      </c>
      <c r="I3111" s="1">
        <v>37444</v>
      </c>
      <c r="J3111">
        <v>2002</v>
      </c>
      <c r="K3111">
        <f t="shared" si="288"/>
        <v>7</v>
      </c>
      <c r="L3111">
        <f t="shared" si="289"/>
        <v>7</v>
      </c>
      <c r="M3111">
        <f t="shared" si="290"/>
        <v>2002</v>
      </c>
      <c r="N3111">
        <f t="shared" si="291"/>
        <v>6632.8240000000005</v>
      </c>
      <c r="O3111">
        <f t="shared" si="292"/>
        <v>2368.299</v>
      </c>
      <c r="P3111">
        <f t="shared" si="293"/>
        <v>4264.5249999999996</v>
      </c>
    </row>
    <row r="3112" spans="1:16" x14ac:dyDescent="0.3">
      <c r="A3112">
        <v>13087500</v>
      </c>
      <c r="B3112" t="s">
        <v>10</v>
      </c>
      <c r="C3112" s="1">
        <v>37445</v>
      </c>
      <c r="D3112">
        <v>3370</v>
      </c>
      <c r="E3112">
        <v>453365</v>
      </c>
      <c r="F3112">
        <v>1289</v>
      </c>
      <c r="G3112">
        <v>26971</v>
      </c>
      <c r="H3112">
        <v>-26970.799999999999</v>
      </c>
      <c r="I3112" s="1">
        <v>37445</v>
      </c>
      <c r="J3112">
        <v>2002</v>
      </c>
      <c r="K3112">
        <f t="shared" si="288"/>
        <v>7</v>
      </c>
      <c r="L3112">
        <f t="shared" si="289"/>
        <v>8</v>
      </c>
      <c r="M3112">
        <f t="shared" si="290"/>
        <v>2002</v>
      </c>
      <c r="N3112">
        <f t="shared" si="291"/>
        <v>6684.3950000000004</v>
      </c>
      <c r="O3112">
        <f t="shared" si="292"/>
        <v>2556.7314999999999</v>
      </c>
      <c r="P3112">
        <f t="shared" si="293"/>
        <v>4127.6634999999997</v>
      </c>
    </row>
    <row r="3113" spans="1:16" x14ac:dyDescent="0.3">
      <c r="A3113">
        <v>13087500</v>
      </c>
      <c r="B3113" t="s">
        <v>10</v>
      </c>
      <c r="C3113" s="1">
        <v>37446</v>
      </c>
      <c r="D3113">
        <v>3384</v>
      </c>
      <c r="E3113">
        <v>460077</v>
      </c>
      <c r="F3113">
        <v>1349</v>
      </c>
      <c r="G3113">
        <v>29646</v>
      </c>
      <c r="H3113">
        <v>-29645.5</v>
      </c>
      <c r="I3113" s="1">
        <v>37446</v>
      </c>
      <c r="J3113">
        <v>2002</v>
      </c>
      <c r="K3113">
        <f t="shared" si="288"/>
        <v>7</v>
      </c>
      <c r="L3113">
        <f t="shared" si="289"/>
        <v>9</v>
      </c>
      <c r="M3113">
        <f t="shared" si="290"/>
        <v>2002</v>
      </c>
      <c r="N3113">
        <f t="shared" si="291"/>
        <v>6712.1639999999998</v>
      </c>
      <c r="O3113">
        <f t="shared" si="292"/>
        <v>2675.7415000000001</v>
      </c>
      <c r="P3113">
        <f t="shared" si="293"/>
        <v>4036.4225000000001</v>
      </c>
    </row>
    <row r="3114" spans="1:16" x14ac:dyDescent="0.3">
      <c r="A3114">
        <v>13087500</v>
      </c>
      <c r="B3114" t="s">
        <v>10</v>
      </c>
      <c r="C3114" s="1">
        <v>37447</v>
      </c>
      <c r="D3114">
        <v>3385</v>
      </c>
      <c r="E3114">
        <v>466791</v>
      </c>
      <c r="F3114">
        <v>1337</v>
      </c>
      <c r="G3114">
        <v>32297</v>
      </c>
      <c r="H3114">
        <v>-32297.3</v>
      </c>
      <c r="I3114" s="1">
        <v>37447</v>
      </c>
      <c r="J3114">
        <v>2002</v>
      </c>
      <c r="K3114">
        <f t="shared" si="288"/>
        <v>7</v>
      </c>
      <c r="L3114">
        <f t="shared" si="289"/>
        <v>10</v>
      </c>
      <c r="M3114">
        <f t="shared" si="290"/>
        <v>2002</v>
      </c>
      <c r="N3114">
        <f t="shared" si="291"/>
        <v>6714.1475</v>
      </c>
      <c r="O3114">
        <f t="shared" si="292"/>
        <v>2651.9395</v>
      </c>
      <c r="P3114">
        <f t="shared" si="293"/>
        <v>4062.2080000000001</v>
      </c>
    </row>
    <row r="3115" spans="1:16" x14ac:dyDescent="0.3">
      <c r="A3115">
        <v>13087500</v>
      </c>
      <c r="B3115" t="s">
        <v>10</v>
      </c>
      <c r="C3115" s="1">
        <v>37448</v>
      </c>
      <c r="D3115">
        <v>3377</v>
      </c>
      <c r="E3115">
        <v>473489</v>
      </c>
      <c r="F3115">
        <v>1389</v>
      </c>
      <c r="G3115">
        <v>35052</v>
      </c>
      <c r="H3115">
        <v>-35051.599999999999</v>
      </c>
      <c r="I3115" s="1">
        <v>37448</v>
      </c>
      <c r="J3115">
        <v>2002</v>
      </c>
      <c r="K3115">
        <f t="shared" si="288"/>
        <v>7</v>
      </c>
      <c r="L3115">
        <f t="shared" si="289"/>
        <v>11</v>
      </c>
      <c r="M3115">
        <f t="shared" si="290"/>
        <v>2002</v>
      </c>
      <c r="N3115">
        <f t="shared" si="291"/>
        <v>6698.2795000000006</v>
      </c>
      <c r="O3115">
        <f t="shared" si="292"/>
        <v>2755.0815000000002</v>
      </c>
      <c r="P3115">
        <f t="shared" si="293"/>
        <v>3943.1979999999999</v>
      </c>
    </row>
    <row r="3116" spans="1:16" x14ac:dyDescent="0.3">
      <c r="A3116">
        <v>13087500</v>
      </c>
      <c r="B3116" t="s">
        <v>10</v>
      </c>
      <c r="C3116" s="1">
        <v>37449</v>
      </c>
      <c r="D3116">
        <v>3348</v>
      </c>
      <c r="E3116">
        <v>480130</v>
      </c>
      <c r="F3116">
        <v>1354</v>
      </c>
      <c r="G3116">
        <v>37738</v>
      </c>
      <c r="H3116">
        <v>-37737.800000000003</v>
      </c>
      <c r="I3116" s="1">
        <v>37449</v>
      </c>
      <c r="J3116">
        <v>2002</v>
      </c>
      <c r="K3116">
        <f t="shared" si="288"/>
        <v>7</v>
      </c>
      <c r="L3116">
        <f t="shared" si="289"/>
        <v>12</v>
      </c>
      <c r="M3116">
        <f t="shared" si="290"/>
        <v>2002</v>
      </c>
      <c r="N3116">
        <f t="shared" si="291"/>
        <v>6640.7579999999998</v>
      </c>
      <c r="O3116">
        <f t="shared" si="292"/>
        <v>2685.6590000000001</v>
      </c>
      <c r="P3116">
        <f t="shared" si="293"/>
        <v>3955.0990000000002</v>
      </c>
    </row>
    <row r="3117" spans="1:16" x14ac:dyDescent="0.3">
      <c r="A3117">
        <v>13087500</v>
      </c>
      <c r="B3117" t="s">
        <v>10</v>
      </c>
      <c r="C3117" s="1">
        <v>37450</v>
      </c>
      <c r="D3117">
        <v>3370</v>
      </c>
      <c r="E3117">
        <v>486814</v>
      </c>
      <c r="F3117">
        <v>1392</v>
      </c>
      <c r="G3117">
        <v>40498</v>
      </c>
      <c r="H3117">
        <v>-40498</v>
      </c>
      <c r="I3117" s="1">
        <v>37450</v>
      </c>
      <c r="J3117">
        <v>2002</v>
      </c>
      <c r="K3117">
        <f t="shared" si="288"/>
        <v>7</v>
      </c>
      <c r="L3117">
        <f t="shared" si="289"/>
        <v>13</v>
      </c>
      <c r="M3117">
        <f t="shared" si="290"/>
        <v>2002</v>
      </c>
      <c r="N3117">
        <f t="shared" si="291"/>
        <v>6684.3950000000004</v>
      </c>
      <c r="O3117">
        <f t="shared" si="292"/>
        <v>2761.0320000000002</v>
      </c>
      <c r="P3117">
        <f t="shared" si="293"/>
        <v>3923.3630000000003</v>
      </c>
    </row>
    <row r="3118" spans="1:16" x14ac:dyDescent="0.3">
      <c r="A3118">
        <v>13087500</v>
      </c>
      <c r="B3118" t="s">
        <v>10</v>
      </c>
      <c r="C3118" s="1">
        <v>37451</v>
      </c>
      <c r="D3118">
        <v>3409</v>
      </c>
      <c r="E3118">
        <v>493576</v>
      </c>
      <c r="F3118">
        <v>1456</v>
      </c>
      <c r="G3118">
        <v>43387</v>
      </c>
      <c r="H3118">
        <v>-43386.6</v>
      </c>
      <c r="I3118" s="1">
        <v>37451</v>
      </c>
      <c r="J3118">
        <v>2002</v>
      </c>
      <c r="K3118">
        <f t="shared" si="288"/>
        <v>7</v>
      </c>
      <c r="L3118">
        <f t="shared" si="289"/>
        <v>14</v>
      </c>
      <c r="M3118">
        <f t="shared" si="290"/>
        <v>2002</v>
      </c>
      <c r="N3118">
        <f t="shared" si="291"/>
        <v>6761.7515000000003</v>
      </c>
      <c r="O3118">
        <f t="shared" si="292"/>
        <v>2887.9760000000001</v>
      </c>
      <c r="P3118">
        <f t="shared" si="293"/>
        <v>3873.7755000000002</v>
      </c>
    </row>
    <row r="3119" spans="1:16" x14ac:dyDescent="0.3">
      <c r="A3119">
        <v>13087500</v>
      </c>
      <c r="B3119" t="s">
        <v>10</v>
      </c>
      <c r="C3119" s="1">
        <v>37452</v>
      </c>
      <c r="D3119">
        <v>3359</v>
      </c>
      <c r="E3119">
        <v>500239</v>
      </c>
      <c r="F3119">
        <v>1336</v>
      </c>
      <c r="G3119">
        <v>46037</v>
      </c>
      <c r="H3119">
        <v>-46037</v>
      </c>
      <c r="I3119" s="1">
        <v>37452</v>
      </c>
      <c r="J3119">
        <v>2002</v>
      </c>
      <c r="K3119">
        <f t="shared" si="288"/>
        <v>7</v>
      </c>
      <c r="L3119">
        <f t="shared" si="289"/>
        <v>15</v>
      </c>
      <c r="M3119">
        <f t="shared" si="290"/>
        <v>2002</v>
      </c>
      <c r="N3119">
        <f t="shared" si="291"/>
        <v>6662.5765000000001</v>
      </c>
      <c r="O3119">
        <f t="shared" si="292"/>
        <v>2649.9560000000001</v>
      </c>
      <c r="P3119">
        <f t="shared" si="293"/>
        <v>4012.6205</v>
      </c>
    </row>
    <row r="3120" spans="1:16" x14ac:dyDescent="0.3">
      <c r="A3120">
        <v>13087500</v>
      </c>
      <c r="B3120" t="s">
        <v>10</v>
      </c>
      <c r="C3120" s="1">
        <v>37453</v>
      </c>
      <c r="D3120">
        <v>3376</v>
      </c>
      <c r="E3120">
        <v>506935</v>
      </c>
      <c r="F3120">
        <v>1370</v>
      </c>
      <c r="G3120">
        <v>48753</v>
      </c>
      <c r="H3120">
        <v>-48753.4</v>
      </c>
      <c r="I3120" s="1">
        <v>37453</v>
      </c>
      <c r="J3120">
        <v>2002</v>
      </c>
      <c r="K3120">
        <f t="shared" si="288"/>
        <v>7</v>
      </c>
      <c r="L3120">
        <f t="shared" si="289"/>
        <v>16</v>
      </c>
      <c r="M3120">
        <f t="shared" si="290"/>
        <v>2002</v>
      </c>
      <c r="N3120">
        <f t="shared" si="291"/>
        <v>6696.2960000000003</v>
      </c>
      <c r="O3120">
        <f t="shared" si="292"/>
        <v>2717.395</v>
      </c>
      <c r="P3120">
        <f t="shared" si="293"/>
        <v>3978.9010000000003</v>
      </c>
    </row>
    <row r="3121" spans="1:16" x14ac:dyDescent="0.3">
      <c r="A3121">
        <v>13087500</v>
      </c>
      <c r="B3121" t="s">
        <v>10</v>
      </c>
      <c r="C3121" s="1">
        <v>37454</v>
      </c>
      <c r="D3121">
        <v>3403</v>
      </c>
      <c r="E3121">
        <v>513685</v>
      </c>
      <c r="F3121">
        <v>1296</v>
      </c>
      <c r="G3121">
        <v>51324</v>
      </c>
      <c r="H3121">
        <v>-51323.6</v>
      </c>
      <c r="I3121" s="1">
        <v>37454</v>
      </c>
      <c r="J3121">
        <v>2002</v>
      </c>
      <c r="K3121">
        <f t="shared" si="288"/>
        <v>7</v>
      </c>
      <c r="L3121">
        <f t="shared" si="289"/>
        <v>17</v>
      </c>
      <c r="M3121">
        <f t="shared" si="290"/>
        <v>2002</v>
      </c>
      <c r="N3121">
        <f t="shared" si="291"/>
        <v>6749.8505000000005</v>
      </c>
      <c r="O3121">
        <f t="shared" si="292"/>
        <v>2570.616</v>
      </c>
      <c r="P3121">
        <f t="shared" si="293"/>
        <v>4179.2345000000005</v>
      </c>
    </row>
    <row r="3122" spans="1:16" x14ac:dyDescent="0.3">
      <c r="A3122">
        <v>13087500</v>
      </c>
      <c r="B3122" t="s">
        <v>10</v>
      </c>
      <c r="C3122" s="1">
        <v>37455</v>
      </c>
      <c r="D3122">
        <v>3410</v>
      </c>
      <c r="E3122">
        <v>520449</v>
      </c>
      <c r="F3122">
        <v>1438</v>
      </c>
      <c r="G3122">
        <v>54177</v>
      </c>
      <c r="H3122">
        <v>-54176.7</v>
      </c>
      <c r="I3122" s="1">
        <v>37455</v>
      </c>
      <c r="J3122">
        <v>2002</v>
      </c>
      <c r="K3122">
        <f t="shared" si="288"/>
        <v>7</v>
      </c>
      <c r="L3122">
        <f t="shared" si="289"/>
        <v>18</v>
      </c>
      <c r="M3122">
        <f t="shared" si="290"/>
        <v>2002</v>
      </c>
      <c r="N3122">
        <f t="shared" si="291"/>
        <v>6763.7350000000006</v>
      </c>
      <c r="O3122">
        <f t="shared" si="292"/>
        <v>2852.2730000000001</v>
      </c>
      <c r="P3122">
        <f t="shared" si="293"/>
        <v>3911.462</v>
      </c>
    </row>
    <row r="3123" spans="1:16" x14ac:dyDescent="0.3">
      <c r="A3123">
        <v>13087500</v>
      </c>
      <c r="B3123" t="s">
        <v>10</v>
      </c>
      <c r="C3123" s="1">
        <v>37456</v>
      </c>
      <c r="D3123">
        <v>3408</v>
      </c>
      <c r="E3123">
        <v>527208</v>
      </c>
      <c r="F3123">
        <v>1448</v>
      </c>
      <c r="G3123">
        <v>57048</v>
      </c>
      <c r="H3123">
        <v>-57048.3</v>
      </c>
      <c r="I3123" s="1">
        <v>37456</v>
      </c>
      <c r="J3123">
        <v>2002</v>
      </c>
      <c r="K3123">
        <f t="shared" si="288"/>
        <v>7</v>
      </c>
      <c r="L3123">
        <f t="shared" si="289"/>
        <v>19</v>
      </c>
      <c r="M3123">
        <f t="shared" si="290"/>
        <v>2002</v>
      </c>
      <c r="N3123">
        <f t="shared" si="291"/>
        <v>6759.768</v>
      </c>
      <c r="O3123">
        <f t="shared" si="292"/>
        <v>2872.1080000000002</v>
      </c>
      <c r="P3123">
        <f t="shared" si="293"/>
        <v>3887.66</v>
      </c>
    </row>
    <row r="3124" spans="1:16" x14ac:dyDescent="0.3">
      <c r="A3124">
        <v>13087500</v>
      </c>
      <c r="B3124" t="s">
        <v>10</v>
      </c>
      <c r="C3124" s="1">
        <v>37457</v>
      </c>
      <c r="D3124">
        <v>3411</v>
      </c>
      <c r="E3124">
        <v>533974</v>
      </c>
      <c r="F3124">
        <v>1506</v>
      </c>
      <c r="G3124">
        <v>60036</v>
      </c>
      <c r="H3124">
        <v>-60036</v>
      </c>
      <c r="I3124" s="1">
        <v>37457</v>
      </c>
      <c r="J3124">
        <v>2002</v>
      </c>
      <c r="K3124">
        <f t="shared" si="288"/>
        <v>7</v>
      </c>
      <c r="L3124">
        <f t="shared" si="289"/>
        <v>20</v>
      </c>
      <c r="M3124">
        <f t="shared" si="290"/>
        <v>2002</v>
      </c>
      <c r="N3124">
        <f t="shared" si="291"/>
        <v>6765.7184999999999</v>
      </c>
      <c r="O3124">
        <f t="shared" si="292"/>
        <v>2987.1509999999998</v>
      </c>
      <c r="P3124">
        <f t="shared" si="293"/>
        <v>3778.5675000000001</v>
      </c>
    </row>
    <row r="3125" spans="1:16" x14ac:dyDescent="0.3">
      <c r="A3125">
        <v>13087500</v>
      </c>
      <c r="B3125" t="s">
        <v>10</v>
      </c>
      <c r="C3125" s="1">
        <v>37458</v>
      </c>
      <c r="D3125">
        <v>3408</v>
      </c>
      <c r="E3125">
        <v>540734</v>
      </c>
      <c r="F3125">
        <v>1456</v>
      </c>
      <c r="G3125">
        <v>62923</v>
      </c>
      <c r="H3125">
        <v>-62923.4</v>
      </c>
      <c r="I3125" s="1">
        <v>37458</v>
      </c>
      <c r="J3125">
        <v>2002</v>
      </c>
      <c r="K3125">
        <f t="shared" si="288"/>
        <v>7</v>
      </c>
      <c r="L3125">
        <f t="shared" si="289"/>
        <v>21</v>
      </c>
      <c r="M3125">
        <f t="shared" si="290"/>
        <v>2002</v>
      </c>
      <c r="N3125">
        <f t="shared" si="291"/>
        <v>6759.768</v>
      </c>
      <c r="O3125">
        <f t="shared" si="292"/>
        <v>2887.9760000000001</v>
      </c>
      <c r="P3125">
        <f t="shared" si="293"/>
        <v>3871.7919999999999</v>
      </c>
    </row>
    <row r="3126" spans="1:16" x14ac:dyDescent="0.3">
      <c r="A3126">
        <v>13087500</v>
      </c>
      <c r="B3126" t="s">
        <v>10</v>
      </c>
      <c r="C3126" s="1">
        <v>37459</v>
      </c>
      <c r="D3126">
        <v>3329</v>
      </c>
      <c r="E3126">
        <v>547337</v>
      </c>
      <c r="F3126">
        <v>1382</v>
      </c>
      <c r="G3126">
        <v>65665</v>
      </c>
      <c r="H3126">
        <v>-65664.600000000006</v>
      </c>
      <c r="I3126" s="1">
        <v>37459</v>
      </c>
      <c r="J3126">
        <v>2002</v>
      </c>
      <c r="K3126">
        <f t="shared" si="288"/>
        <v>7</v>
      </c>
      <c r="L3126">
        <f t="shared" si="289"/>
        <v>22</v>
      </c>
      <c r="M3126">
        <f t="shared" si="290"/>
        <v>2002</v>
      </c>
      <c r="N3126">
        <f t="shared" si="291"/>
        <v>6603.0715</v>
      </c>
      <c r="O3126">
        <f t="shared" si="292"/>
        <v>2741.1970000000001</v>
      </c>
      <c r="P3126">
        <f t="shared" si="293"/>
        <v>3861.8744999999999</v>
      </c>
    </row>
    <row r="3127" spans="1:16" x14ac:dyDescent="0.3">
      <c r="A3127">
        <v>13087500</v>
      </c>
      <c r="B3127" t="s">
        <v>10</v>
      </c>
      <c r="C3127" s="1">
        <v>37460</v>
      </c>
      <c r="D3127">
        <v>3240</v>
      </c>
      <c r="E3127">
        <v>553763</v>
      </c>
      <c r="F3127">
        <v>1251</v>
      </c>
      <c r="G3127">
        <v>68146</v>
      </c>
      <c r="H3127">
        <v>-68146.2</v>
      </c>
      <c r="I3127" s="1">
        <v>37460</v>
      </c>
      <c r="J3127">
        <v>2002</v>
      </c>
      <c r="K3127">
        <f t="shared" si="288"/>
        <v>7</v>
      </c>
      <c r="L3127">
        <f t="shared" si="289"/>
        <v>23</v>
      </c>
      <c r="M3127">
        <f t="shared" si="290"/>
        <v>2002</v>
      </c>
      <c r="N3127">
        <f t="shared" si="291"/>
        <v>6426.54</v>
      </c>
      <c r="O3127">
        <f t="shared" si="292"/>
        <v>2481.3585000000003</v>
      </c>
      <c r="P3127">
        <f t="shared" si="293"/>
        <v>3945.1815000000001</v>
      </c>
    </row>
    <row r="3128" spans="1:16" x14ac:dyDescent="0.3">
      <c r="A3128">
        <v>13087500</v>
      </c>
      <c r="B3128" t="s">
        <v>10</v>
      </c>
      <c r="C3128" s="1">
        <v>37461</v>
      </c>
      <c r="D3128">
        <v>3204</v>
      </c>
      <c r="E3128">
        <v>560119</v>
      </c>
      <c r="F3128">
        <v>1260</v>
      </c>
      <c r="G3128">
        <v>70645</v>
      </c>
      <c r="H3128">
        <v>-70644.899999999994</v>
      </c>
      <c r="I3128" s="1">
        <v>37461</v>
      </c>
      <c r="J3128">
        <v>2002</v>
      </c>
      <c r="K3128">
        <f t="shared" si="288"/>
        <v>7</v>
      </c>
      <c r="L3128">
        <f t="shared" si="289"/>
        <v>24</v>
      </c>
      <c r="M3128">
        <f t="shared" si="290"/>
        <v>2002</v>
      </c>
      <c r="N3128">
        <f t="shared" si="291"/>
        <v>6355.134</v>
      </c>
      <c r="O3128">
        <f t="shared" si="292"/>
        <v>2499.21</v>
      </c>
      <c r="P3128">
        <f t="shared" si="293"/>
        <v>3855.924</v>
      </c>
    </row>
    <row r="3129" spans="1:16" x14ac:dyDescent="0.3">
      <c r="A3129">
        <v>13087500</v>
      </c>
      <c r="B3129" t="s">
        <v>10</v>
      </c>
      <c r="C3129" s="1">
        <v>37462</v>
      </c>
      <c r="D3129">
        <v>3215</v>
      </c>
      <c r="E3129">
        <v>566496</v>
      </c>
      <c r="F3129">
        <v>1287</v>
      </c>
      <c r="G3129">
        <v>73197</v>
      </c>
      <c r="H3129">
        <v>-73197.3</v>
      </c>
      <c r="I3129" s="1">
        <v>37462</v>
      </c>
      <c r="J3129">
        <v>2002</v>
      </c>
      <c r="K3129">
        <f t="shared" si="288"/>
        <v>7</v>
      </c>
      <c r="L3129">
        <f t="shared" si="289"/>
        <v>25</v>
      </c>
      <c r="M3129">
        <f t="shared" si="290"/>
        <v>2002</v>
      </c>
      <c r="N3129">
        <f t="shared" si="291"/>
        <v>6376.9525000000003</v>
      </c>
      <c r="O3129">
        <f t="shared" si="292"/>
        <v>2552.7645000000002</v>
      </c>
      <c r="P3129">
        <f t="shared" si="293"/>
        <v>3824.1880000000001</v>
      </c>
    </row>
    <row r="3130" spans="1:16" x14ac:dyDescent="0.3">
      <c r="A3130">
        <v>13087500</v>
      </c>
      <c r="B3130" t="s">
        <v>10</v>
      </c>
      <c r="C3130" s="1">
        <v>37463</v>
      </c>
      <c r="D3130">
        <v>3262</v>
      </c>
      <c r="E3130">
        <v>572966</v>
      </c>
      <c r="F3130">
        <v>1248</v>
      </c>
      <c r="G3130">
        <v>75673</v>
      </c>
      <c r="H3130">
        <v>-75672.600000000006</v>
      </c>
      <c r="I3130" s="1">
        <v>37463</v>
      </c>
      <c r="J3130">
        <v>2002</v>
      </c>
      <c r="K3130">
        <f t="shared" si="288"/>
        <v>7</v>
      </c>
      <c r="L3130">
        <f t="shared" si="289"/>
        <v>26</v>
      </c>
      <c r="M3130">
        <f t="shared" si="290"/>
        <v>2002</v>
      </c>
      <c r="N3130">
        <f t="shared" si="291"/>
        <v>6470.1769999999997</v>
      </c>
      <c r="O3130">
        <f t="shared" si="292"/>
        <v>2475.4079999999999</v>
      </c>
      <c r="P3130">
        <f t="shared" si="293"/>
        <v>3994.7690000000002</v>
      </c>
    </row>
    <row r="3131" spans="1:16" x14ac:dyDescent="0.3">
      <c r="A3131">
        <v>13087500</v>
      </c>
      <c r="B3131" t="s">
        <v>10</v>
      </c>
      <c r="C3131" s="1">
        <v>37464</v>
      </c>
      <c r="D3131">
        <v>3280</v>
      </c>
      <c r="E3131">
        <v>579472</v>
      </c>
      <c r="F3131">
        <v>1335</v>
      </c>
      <c r="G3131">
        <v>78321</v>
      </c>
      <c r="H3131">
        <v>-78320.600000000006</v>
      </c>
      <c r="I3131" s="1">
        <v>37464</v>
      </c>
      <c r="J3131">
        <v>2002</v>
      </c>
      <c r="K3131">
        <f t="shared" si="288"/>
        <v>7</v>
      </c>
      <c r="L3131">
        <f t="shared" si="289"/>
        <v>27</v>
      </c>
      <c r="M3131">
        <f t="shared" si="290"/>
        <v>2002</v>
      </c>
      <c r="N3131">
        <f t="shared" si="291"/>
        <v>6505.88</v>
      </c>
      <c r="O3131">
        <f t="shared" si="292"/>
        <v>2647.9724999999999</v>
      </c>
      <c r="P3131">
        <f t="shared" si="293"/>
        <v>3857.9075000000003</v>
      </c>
    </row>
    <row r="3132" spans="1:16" x14ac:dyDescent="0.3">
      <c r="A3132">
        <v>13087500</v>
      </c>
      <c r="B3132" t="s">
        <v>10</v>
      </c>
      <c r="C3132" s="1">
        <v>37465</v>
      </c>
      <c r="D3132">
        <v>3275</v>
      </c>
      <c r="E3132">
        <v>585968</v>
      </c>
      <c r="F3132">
        <v>1316</v>
      </c>
      <c r="G3132">
        <v>80930</v>
      </c>
      <c r="H3132">
        <v>-80930</v>
      </c>
      <c r="I3132" s="1">
        <v>37465</v>
      </c>
      <c r="J3132">
        <v>2002</v>
      </c>
      <c r="K3132">
        <f t="shared" si="288"/>
        <v>7</v>
      </c>
      <c r="L3132">
        <f t="shared" si="289"/>
        <v>28</v>
      </c>
      <c r="M3132">
        <f t="shared" si="290"/>
        <v>2002</v>
      </c>
      <c r="N3132">
        <f t="shared" si="291"/>
        <v>6495.9625000000005</v>
      </c>
      <c r="O3132">
        <f t="shared" si="292"/>
        <v>2610.2860000000001</v>
      </c>
      <c r="P3132">
        <f t="shared" si="293"/>
        <v>3885.6765</v>
      </c>
    </row>
    <row r="3133" spans="1:16" x14ac:dyDescent="0.3">
      <c r="A3133">
        <v>13087500</v>
      </c>
      <c r="B3133" t="s">
        <v>10</v>
      </c>
      <c r="C3133" s="1">
        <v>37466</v>
      </c>
      <c r="D3133">
        <v>3238</v>
      </c>
      <c r="E3133">
        <v>592390</v>
      </c>
      <c r="F3133">
        <v>1312</v>
      </c>
      <c r="G3133">
        <v>83533</v>
      </c>
      <c r="H3133">
        <v>-83532.899999999994</v>
      </c>
      <c r="I3133" s="1">
        <v>37466</v>
      </c>
      <c r="J3133">
        <v>2002</v>
      </c>
      <c r="K3133">
        <f t="shared" si="288"/>
        <v>7</v>
      </c>
      <c r="L3133">
        <f t="shared" si="289"/>
        <v>29</v>
      </c>
      <c r="M3133">
        <f t="shared" si="290"/>
        <v>2002</v>
      </c>
      <c r="N3133">
        <f t="shared" si="291"/>
        <v>6422.5730000000003</v>
      </c>
      <c r="O3133">
        <f t="shared" si="292"/>
        <v>2602.3519999999999</v>
      </c>
      <c r="P3133">
        <f t="shared" si="293"/>
        <v>3820.221</v>
      </c>
    </row>
    <row r="3134" spans="1:16" x14ac:dyDescent="0.3">
      <c r="A3134">
        <v>13087500</v>
      </c>
      <c r="B3134" t="s">
        <v>10</v>
      </c>
      <c r="C3134" s="1">
        <v>37467</v>
      </c>
      <c r="D3134">
        <v>3205</v>
      </c>
      <c r="E3134">
        <v>598747</v>
      </c>
      <c r="F3134">
        <v>1201</v>
      </c>
      <c r="G3134">
        <v>85916</v>
      </c>
      <c r="H3134">
        <v>-85915.6</v>
      </c>
      <c r="I3134" s="1">
        <v>37467</v>
      </c>
      <c r="J3134">
        <v>2002</v>
      </c>
      <c r="K3134">
        <f t="shared" si="288"/>
        <v>7</v>
      </c>
      <c r="L3134">
        <f t="shared" si="289"/>
        <v>30</v>
      </c>
      <c r="M3134">
        <f t="shared" si="290"/>
        <v>2002</v>
      </c>
      <c r="N3134">
        <f t="shared" si="291"/>
        <v>6357.1175000000003</v>
      </c>
      <c r="O3134">
        <f t="shared" si="292"/>
        <v>2382.1835000000001</v>
      </c>
      <c r="P3134">
        <f t="shared" si="293"/>
        <v>3974.9340000000002</v>
      </c>
    </row>
    <row r="3135" spans="1:16" x14ac:dyDescent="0.3">
      <c r="A3135">
        <v>13087500</v>
      </c>
      <c r="B3135" t="s">
        <v>10</v>
      </c>
      <c r="C3135" s="1">
        <v>37468</v>
      </c>
      <c r="D3135">
        <v>3234</v>
      </c>
      <c r="E3135">
        <v>605162</v>
      </c>
      <c r="F3135">
        <v>1124</v>
      </c>
      <c r="G3135">
        <v>88145</v>
      </c>
      <c r="H3135">
        <v>-88145.2</v>
      </c>
      <c r="I3135" s="1">
        <v>37468</v>
      </c>
      <c r="J3135">
        <v>2002</v>
      </c>
      <c r="K3135">
        <f t="shared" si="288"/>
        <v>7</v>
      </c>
      <c r="L3135">
        <f t="shared" si="289"/>
        <v>31</v>
      </c>
      <c r="M3135">
        <f t="shared" si="290"/>
        <v>2002</v>
      </c>
      <c r="N3135">
        <f t="shared" si="291"/>
        <v>6414.6390000000001</v>
      </c>
      <c r="O3135">
        <f t="shared" si="292"/>
        <v>2229.4540000000002</v>
      </c>
      <c r="P3135">
        <f t="shared" si="293"/>
        <v>4185.1850000000004</v>
      </c>
    </row>
    <row r="3136" spans="1:16" x14ac:dyDescent="0.3">
      <c r="A3136">
        <v>13087500</v>
      </c>
      <c r="B3136" t="s">
        <v>10</v>
      </c>
      <c r="C3136" s="1">
        <v>37469</v>
      </c>
      <c r="D3136">
        <v>3236</v>
      </c>
      <c r="E3136">
        <v>611580</v>
      </c>
      <c r="F3136">
        <v>1111</v>
      </c>
      <c r="G3136">
        <v>90349</v>
      </c>
      <c r="H3136">
        <v>-90349.3</v>
      </c>
      <c r="I3136" s="1">
        <v>37469</v>
      </c>
      <c r="J3136">
        <v>2002</v>
      </c>
      <c r="K3136">
        <f t="shared" si="288"/>
        <v>8</v>
      </c>
      <c r="L3136">
        <f t="shared" si="289"/>
        <v>1</v>
      </c>
      <c r="M3136">
        <f t="shared" si="290"/>
        <v>2002</v>
      </c>
      <c r="N3136">
        <f t="shared" si="291"/>
        <v>6418.6059999999998</v>
      </c>
      <c r="O3136">
        <f t="shared" si="292"/>
        <v>2203.6685000000002</v>
      </c>
      <c r="P3136">
        <f t="shared" si="293"/>
        <v>4214.9375</v>
      </c>
    </row>
    <row r="3137" spans="1:16" x14ac:dyDescent="0.3">
      <c r="A3137">
        <v>13087500</v>
      </c>
      <c r="B3137" t="s">
        <v>10</v>
      </c>
      <c r="C3137" s="1">
        <v>37470</v>
      </c>
      <c r="D3137">
        <v>3234</v>
      </c>
      <c r="E3137">
        <v>617995</v>
      </c>
      <c r="F3137">
        <v>977</v>
      </c>
      <c r="G3137">
        <v>92286</v>
      </c>
      <c r="H3137">
        <v>-92286.2</v>
      </c>
      <c r="I3137" s="1">
        <v>37470</v>
      </c>
      <c r="J3137">
        <v>2002</v>
      </c>
      <c r="K3137">
        <f t="shared" si="288"/>
        <v>8</v>
      </c>
      <c r="L3137">
        <f t="shared" si="289"/>
        <v>2</v>
      </c>
      <c r="M3137">
        <f t="shared" si="290"/>
        <v>2002</v>
      </c>
      <c r="N3137">
        <f t="shared" si="291"/>
        <v>6414.6390000000001</v>
      </c>
      <c r="O3137">
        <f t="shared" si="292"/>
        <v>1937.8795</v>
      </c>
      <c r="P3137">
        <f t="shared" si="293"/>
        <v>4476.7595000000001</v>
      </c>
    </row>
    <row r="3138" spans="1:16" x14ac:dyDescent="0.3">
      <c r="A3138">
        <v>13087500</v>
      </c>
      <c r="B3138" t="s">
        <v>10</v>
      </c>
      <c r="C3138" s="1">
        <v>37471</v>
      </c>
      <c r="D3138">
        <v>3247</v>
      </c>
      <c r="E3138">
        <v>624436</v>
      </c>
      <c r="F3138">
        <v>944</v>
      </c>
      <c r="G3138">
        <v>94159</v>
      </c>
      <c r="H3138">
        <v>-94158.9</v>
      </c>
      <c r="I3138" s="1">
        <v>37471</v>
      </c>
      <c r="J3138">
        <v>2002</v>
      </c>
      <c r="K3138">
        <f t="shared" si="288"/>
        <v>8</v>
      </c>
      <c r="L3138">
        <f t="shared" si="289"/>
        <v>3</v>
      </c>
      <c r="M3138">
        <f t="shared" si="290"/>
        <v>2002</v>
      </c>
      <c r="N3138">
        <f t="shared" si="291"/>
        <v>6440.4245000000001</v>
      </c>
      <c r="O3138">
        <f t="shared" si="292"/>
        <v>1872.424</v>
      </c>
      <c r="P3138">
        <f t="shared" si="293"/>
        <v>4568.0005000000001</v>
      </c>
    </row>
    <row r="3139" spans="1:16" x14ac:dyDescent="0.3">
      <c r="A3139">
        <v>13087500</v>
      </c>
      <c r="B3139" t="s">
        <v>10</v>
      </c>
      <c r="C3139" s="1">
        <v>37472</v>
      </c>
      <c r="D3139">
        <v>3207</v>
      </c>
      <c r="E3139">
        <v>630797</v>
      </c>
      <c r="F3139">
        <v>800</v>
      </c>
      <c r="G3139">
        <v>95746</v>
      </c>
      <c r="H3139">
        <v>-95745.8</v>
      </c>
      <c r="I3139" s="1">
        <v>37472</v>
      </c>
      <c r="J3139">
        <v>2002</v>
      </c>
      <c r="K3139">
        <f t="shared" ref="K3139:K3202" si="294">MONTH(I3139)</f>
        <v>8</v>
      </c>
      <c r="L3139">
        <f t="shared" ref="L3139:L3202" si="295">DAY(I3139)</f>
        <v>4</v>
      </c>
      <c r="M3139">
        <f t="shared" ref="M3139:M3202" si="296">YEAR(I3139)</f>
        <v>2002</v>
      </c>
      <c r="N3139">
        <f t="shared" ref="N3139:N3202" si="297">D3139*1.9835</f>
        <v>6361.0844999999999</v>
      </c>
      <c r="O3139">
        <f t="shared" ref="O3139:O3202" si="298">F3139*1.9835</f>
        <v>1586.8</v>
      </c>
      <c r="P3139">
        <f t="shared" ref="P3139:P3202" si="299">(D3139-F3139)*1.9835</f>
        <v>4774.2844999999998</v>
      </c>
    </row>
    <row r="3140" spans="1:16" x14ac:dyDescent="0.3">
      <c r="A3140">
        <v>13087500</v>
      </c>
      <c r="B3140" t="s">
        <v>10</v>
      </c>
      <c r="C3140" s="1">
        <v>37473</v>
      </c>
      <c r="D3140">
        <v>3205</v>
      </c>
      <c r="E3140">
        <v>637154</v>
      </c>
      <c r="F3140">
        <v>840</v>
      </c>
      <c r="G3140">
        <v>97412</v>
      </c>
      <c r="H3140">
        <v>-97411.6</v>
      </c>
      <c r="I3140" s="1">
        <v>37473</v>
      </c>
      <c r="J3140">
        <v>2002</v>
      </c>
      <c r="K3140">
        <f t="shared" si="294"/>
        <v>8</v>
      </c>
      <c r="L3140">
        <f t="shared" si="295"/>
        <v>5</v>
      </c>
      <c r="M3140">
        <f t="shared" si="296"/>
        <v>2002</v>
      </c>
      <c r="N3140">
        <f t="shared" si="297"/>
        <v>6357.1175000000003</v>
      </c>
      <c r="O3140">
        <f t="shared" si="298"/>
        <v>1666.14</v>
      </c>
      <c r="P3140">
        <f t="shared" si="299"/>
        <v>4690.9775</v>
      </c>
    </row>
    <row r="3141" spans="1:16" x14ac:dyDescent="0.3">
      <c r="A3141">
        <v>13087500</v>
      </c>
      <c r="B3141" t="s">
        <v>10</v>
      </c>
      <c r="C3141" s="1">
        <v>37474</v>
      </c>
      <c r="D3141">
        <v>3185</v>
      </c>
      <c r="E3141">
        <v>643471</v>
      </c>
      <c r="F3141">
        <v>874</v>
      </c>
      <c r="G3141">
        <v>99145</v>
      </c>
      <c r="H3141">
        <v>-99144.6</v>
      </c>
      <c r="I3141" s="1">
        <v>37474</v>
      </c>
      <c r="J3141">
        <v>2002</v>
      </c>
      <c r="K3141">
        <f t="shared" si="294"/>
        <v>8</v>
      </c>
      <c r="L3141">
        <f t="shared" si="295"/>
        <v>6</v>
      </c>
      <c r="M3141">
        <f t="shared" si="296"/>
        <v>2002</v>
      </c>
      <c r="N3141">
        <f t="shared" si="297"/>
        <v>6317.4475000000002</v>
      </c>
      <c r="O3141">
        <f t="shared" si="298"/>
        <v>1733.579</v>
      </c>
      <c r="P3141">
        <f t="shared" si="299"/>
        <v>4583.8685000000005</v>
      </c>
    </row>
    <row r="3142" spans="1:16" x14ac:dyDescent="0.3">
      <c r="A3142">
        <v>13087500</v>
      </c>
      <c r="B3142" t="s">
        <v>10</v>
      </c>
      <c r="C3142" s="1">
        <v>37475</v>
      </c>
      <c r="D3142">
        <v>3197</v>
      </c>
      <c r="E3142">
        <v>649812</v>
      </c>
      <c r="F3142">
        <v>942</v>
      </c>
      <c r="G3142">
        <v>101013</v>
      </c>
      <c r="H3142">
        <v>-101012.6</v>
      </c>
      <c r="I3142" s="1">
        <v>37475</v>
      </c>
      <c r="J3142">
        <v>2002</v>
      </c>
      <c r="K3142">
        <f t="shared" si="294"/>
        <v>8</v>
      </c>
      <c r="L3142">
        <f t="shared" si="295"/>
        <v>7</v>
      </c>
      <c r="M3142">
        <f t="shared" si="296"/>
        <v>2002</v>
      </c>
      <c r="N3142">
        <f t="shared" si="297"/>
        <v>6341.2494999999999</v>
      </c>
      <c r="O3142">
        <f t="shared" si="298"/>
        <v>1868.4570000000001</v>
      </c>
      <c r="P3142">
        <f t="shared" si="299"/>
        <v>4472.7925000000005</v>
      </c>
    </row>
    <row r="3143" spans="1:16" x14ac:dyDescent="0.3">
      <c r="A3143">
        <v>13087500</v>
      </c>
      <c r="B3143" t="s">
        <v>10</v>
      </c>
      <c r="C3143" s="1">
        <v>37476</v>
      </c>
      <c r="D3143">
        <v>3221</v>
      </c>
      <c r="E3143">
        <v>656201</v>
      </c>
      <c r="F3143">
        <v>955</v>
      </c>
      <c r="G3143">
        <v>102907</v>
      </c>
      <c r="H3143">
        <v>-102906.6</v>
      </c>
      <c r="I3143" s="1">
        <v>37476</v>
      </c>
      <c r="J3143">
        <v>2002</v>
      </c>
      <c r="K3143">
        <f t="shared" si="294"/>
        <v>8</v>
      </c>
      <c r="L3143">
        <f t="shared" si="295"/>
        <v>8</v>
      </c>
      <c r="M3143">
        <f t="shared" si="296"/>
        <v>2002</v>
      </c>
      <c r="N3143">
        <f t="shared" si="297"/>
        <v>6388.8535000000002</v>
      </c>
      <c r="O3143">
        <f t="shared" si="298"/>
        <v>1894.2425000000001</v>
      </c>
      <c r="P3143">
        <f t="shared" si="299"/>
        <v>4494.6109999999999</v>
      </c>
    </row>
    <row r="3144" spans="1:16" x14ac:dyDescent="0.3">
      <c r="A3144">
        <v>13087500</v>
      </c>
      <c r="B3144" t="s">
        <v>10</v>
      </c>
      <c r="C3144" s="1">
        <v>37477</v>
      </c>
      <c r="D3144">
        <v>3193</v>
      </c>
      <c r="E3144">
        <v>662535</v>
      </c>
      <c r="F3144">
        <v>1004</v>
      </c>
      <c r="G3144">
        <v>104899</v>
      </c>
      <c r="H3144">
        <v>-104898.9</v>
      </c>
      <c r="I3144" s="1">
        <v>37477</v>
      </c>
      <c r="J3144">
        <v>2002</v>
      </c>
      <c r="K3144">
        <f t="shared" si="294"/>
        <v>8</v>
      </c>
      <c r="L3144">
        <f t="shared" si="295"/>
        <v>9</v>
      </c>
      <c r="M3144">
        <f t="shared" si="296"/>
        <v>2002</v>
      </c>
      <c r="N3144">
        <f t="shared" si="297"/>
        <v>6333.3154999999997</v>
      </c>
      <c r="O3144">
        <f t="shared" si="298"/>
        <v>1991.434</v>
      </c>
      <c r="P3144">
        <f t="shared" si="299"/>
        <v>4341.8815000000004</v>
      </c>
    </row>
    <row r="3145" spans="1:16" x14ac:dyDescent="0.3">
      <c r="A3145">
        <v>13087500</v>
      </c>
      <c r="B3145" t="s">
        <v>10</v>
      </c>
      <c r="C3145" s="1">
        <v>37478</v>
      </c>
      <c r="D3145">
        <v>3151</v>
      </c>
      <c r="E3145">
        <v>668785</v>
      </c>
      <c r="F3145">
        <v>939</v>
      </c>
      <c r="G3145">
        <v>106762</v>
      </c>
      <c r="H3145">
        <v>-106762.2</v>
      </c>
      <c r="I3145" s="1">
        <v>37478</v>
      </c>
      <c r="J3145">
        <v>2002</v>
      </c>
      <c r="K3145">
        <f t="shared" si="294"/>
        <v>8</v>
      </c>
      <c r="L3145">
        <f t="shared" si="295"/>
        <v>10</v>
      </c>
      <c r="M3145">
        <f t="shared" si="296"/>
        <v>2002</v>
      </c>
      <c r="N3145">
        <f t="shared" si="297"/>
        <v>6250.0084999999999</v>
      </c>
      <c r="O3145">
        <f t="shared" si="298"/>
        <v>1862.5065</v>
      </c>
      <c r="P3145">
        <f t="shared" si="299"/>
        <v>4387.5020000000004</v>
      </c>
    </row>
    <row r="3146" spans="1:16" x14ac:dyDescent="0.3">
      <c r="A3146">
        <v>13087500</v>
      </c>
      <c r="B3146" t="s">
        <v>10</v>
      </c>
      <c r="C3146" s="1">
        <v>37479</v>
      </c>
      <c r="D3146">
        <v>3141</v>
      </c>
      <c r="E3146">
        <v>675015</v>
      </c>
      <c r="F3146">
        <v>1016</v>
      </c>
      <c r="G3146">
        <v>108778</v>
      </c>
      <c r="H3146">
        <v>-108777.5</v>
      </c>
      <c r="I3146" s="1">
        <v>37479</v>
      </c>
      <c r="J3146">
        <v>2002</v>
      </c>
      <c r="K3146">
        <f t="shared" si="294"/>
        <v>8</v>
      </c>
      <c r="L3146">
        <f t="shared" si="295"/>
        <v>11</v>
      </c>
      <c r="M3146">
        <f t="shared" si="296"/>
        <v>2002</v>
      </c>
      <c r="N3146">
        <f t="shared" si="297"/>
        <v>6230.1734999999999</v>
      </c>
      <c r="O3146">
        <f t="shared" si="298"/>
        <v>2015.2360000000001</v>
      </c>
      <c r="P3146">
        <f t="shared" si="299"/>
        <v>4214.9375</v>
      </c>
    </row>
    <row r="3147" spans="1:16" x14ac:dyDescent="0.3">
      <c r="A3147">
        <v>13087500</v>
      </c>
      <c r="B3147" t="s">
        <v>10</v>
      </c>
      <c r="C3147" s="1">
        <v>37480</v>
      </c>
      <c r="D3147">
        <v>3209</v>
      </c>
      <c r="E3147">
        <v>681380</v>
      </c>
      <c r="F3147">
        <v>1092</v>
      </c>
      <c r="G3147">
        <v>110943</v>
      </c>
      <c r="H3147">
        <v>-110943.1</v>
      </c>
      <c r="I3147" s="1">
        <v>37480</v>
      </c>
      <c r="J3147">
        <v>2002</v>
      </c>
      <c r="K3147">
        <f t="shared" si="294"/>
        <v>8</v>
      </c>
      <c r="L3147">
        <f t="shared" si="295"/>
        <v>12</v>
      </c>
      <c r="M3147">
        <f t="shared" si="296"/>
        <v>2002</v>
      </c>
      <c r="N3147">
        <f t="shared" si="297"/>
        <v>6365.0515000000005</v>
      </c>
      <c r="O3147">
        <f t="shared" si="298"/>
        <v>2165.982</v>
      </c>
      <c r="P3147">
        <f t="shared" si="299"/>
        <v>4199.0695000000005</v>
      </c>
    </row>
    <row r="3148" spans="1:16" x14ac:dyDescent="0.3">
      <c r="A3148">
        <v>13087500</v>
      </c>
      <c r="B3148" t="s">
        <v>10</v>
      </c>
      <c r="C3148" s="1">
        <v>37481</v>
      </c>
      <c r="D3148">
        <v>3217</v>
      </c>
      <c r="E3148">
        <v>687761</v>
      </c>
      <c r="F3148">
        <v>1026</v>
      </c>
      <c r="G3148">
        <v>112978</v>
      </c>
      <c r="H3148">
        <v>-112978.3</v>
      </c>
      <c r="I3148" s="1">
        <v>37481</v>
      </c>
      <c r="J3148">
        <v>2002</v>
      </c>
      <c r="K3148">
        <f t="shared" si="294"/>
        <v>8</v>
      </c>
      <c r="L3148">
        <f t="shared" si="295"/>
        <v>13</v>
      </c>
      <c r="M3148">
        <f t="shared" si="296"/>
        <v>2002</v>
      </c>
      <c r="N3148">
        <f t="shared" si="297"/>
        <v>6380.9195</v>
      </c>
      <c r="O3148">
        <f t="shared" si="298"/>
        <v>2035.0710000000001</v>
      </c>
      <c r="P3148">
        <f t="shared" si="299"/>
        <v>4345.8485000000001</v>
      </c>
    </row>
    <row r="3149" spans="1:16" x14ac:dyDescent="0.3">
      <c r="A3149">
        <v>13087500</v>
      </c>
      <c r="B3149" t="s">
        <v>10</v>
      </c>
      <c r="C3149" s="1">
        <v>37482</v>
      </c>
      <c r="D3149">
        <v>3220</v>
      </c>
      <c r="E3149">
        <v>694148</v>
      </c>
      <c r="F3149">
        <v>1019</v>
      </c>
      <c r="G3149">
        <v>115000</v>
      </c>
      <c r="H3149">
        <v>-115000.4</v>
      </c>
      <c r="I3149" s="1">
        <v>37482</v>
      </c>
      <c r="J3149">
        <v>2002</v>
      </c>
      <c r="K3149">
        <f t="shared" si="294"/>
        <v>8</v>
      </c>
      <c r="L3149">
        <f t="shared" si="295"/>
        <v>14</v>
      </c>
      <c r="M3149">
        <f t="shared" si="296"/>
        <v>2002</v>
      </c>
      <c r="N3149">
        <f t="shared" si="297"/>
        <v>6386.87</v>
      </c>
      <c r="O3149">
        <f t="shared" si="298"/>
        <v>2021.1865</v>
      </c>
      <c r="P3149">
        <f t="shared" si="299"/>
        <v>4365.6835000000001</v>
      </c>
    </row>
    <row r="3150" spans="1:16" x14ac:dyDescent="0.3">
      <c r="A3150">
        <v>13087500</v>
      </c>
      <c r="B3150" t="s">
        <v>10</v>
      </c>
      <c r="C3150" s="1">
        <v>37483</v>
      </c>
      <c r="D3150">
        <v>3215</v>
      </c>
      <c r="E3150">
        <v>700525</v>
      </c>
      <c r="F3150">
        <v>1123</v>
      </c>
      <c r="G3150">
        <v>117228</v>
      </c>
      <c r="H3150">
        <v>-117228.4</v>
      </c>
      <c r="I3150" s="1">
        <v>37483</v>
      </c>
      <c r="J3150">
        <v>2002</v>
      </c>
      <c r="K3150">
        <f t="shared" si="294"/>
        <v>8</v>
      </c>
      <c r="L3150">
        <f t="shared" si="295"/>
        <v>15</v>
      </c>
      <c r="M3150">
        <f t="shared" si="296"/>
        <v>2002</v>
      </c>
      <c r="N3150">
        <f t="shared" si="297"/>
        <v>6376.9525000000003</v>
      </c>
      <c r="O3150">
        <f t="shared" si="298"/>
        <v>2227.4704999999999</v>
      </c>
      <c r="P3150">
        <f t="shared" si="299"/>
        <v>4149.482</v>
      </c>
    </row>
    <row r="3151" spans="1:16" x14ac:dyDescent="0.3">
      <c r="A3151">
        <v>13087500</v>
      </c>
      <c r="B3151" t="s">
        <v>10</v>
      </c>
      <c r="C3151" s="1">
        <v>37484</v>
      </c>
      <c r="D3151">
        <v>3218</v>
      </c>
      <c r="E3151">
        <v>706907</v>
      </c>
      <c r="F3151">
        <v>1148</v>
      </c>
      <c r="G3151">
        <v>119505</v>
      </c>
      <c r="H3151">
        <v>-119504.5</v>
      </c>
      <c r="I3151" s="1">
        <v>37484</v>
      </c>
      <c r="J3151">
        <v>2002</v>
      </c>
      <c r="K3151">
        <f t="shared" si="294"/>
        <v>8</v>
      </c>
      <c r="L3151">
        <f t="shared" si="295"/>
        <v>16</v>
      </c>
      <c r="M3151">
        <f t="shared" si="296"/>
        <v>2002</v>
      </c>
      <c r="N3151">
        <f t="shared" si="297"/>
        <v>6382.9030000000002</v>
      </c>
      <c r="O3151">
        <f t="shared" si="298"/>
        <v>2277.058</v>
      </c>
      <c r="P3151">
        <f t="shared" si="299"/>
        <v>4105.8450000000003</v>
      </c>
    </row>
    <row r="3152" spans="1:16" x14ac:dyDescent="0.3">
      <c r="A3152">
        <v>13087500</v>
      </c>
      <c r="B3152" t="s">
        <v>10</v>
      </c>
      <c r="C3152" s="1">
        <v>37485</v>
      </c>
      <c r="D3152">
        <v>3220</v>
      </c>
      <c r="E3152">
        <v>713294</v>
      </c>
      <c r="F3152">
        <v>1227</v>
      </c>
      <c r="G3152">
        <v>121939</v>
      </c>
      <c r="H3152">
        <v>-121939</v>
      </c>
      <c r="I3152" s="1">
        <v>37485</v>
      </c>
      <c r="J3152">
        <v>2002</v>
      </c>
      <c r="K3152">
        <f t="shared" si="294"/>
        <v>8</v>
      </c>
      <c r="L3152">
        <f t="shared" si="295"/>
        <v>17</v>
      </c>
      <c r="M3152">
        <f t="shared" si="296"/>
        <v>2002</v>
      </c>
      <c r="N3152">
        <f t="shared" si="297"/>
        <v>6386.87</v>
      </c>
      <c r="O3152">
        <f t="shared" si="298"/>
        <v>2433.7545</v>
      </c>
      <c r="P3152">
        <f t="shared" si="299"/>
        <v>3953.1154999999999</v>
      </c>
    </row>
    <row r="3153" spans="1:16" x14ac:dyDescent="0.3">
      <c r="A3153">
        <v>13087500</v>
      </c>
      <c r="B3153" t="s">
        <v>10</v>
      </c>
      <c r="C3153" s="1">
        <v>37486</v>
      </c>
      <c r="D3153">
        <v>3221</v>
      </c>
      <c r="E3153">
        <v>719683</v>
      </c>
      <c r="F3153">
        <v>1221</v>
      </c>
      <c r="G3153">
        <v>124361</v>
      </c>
      <c r="H3153">
        <v>-124360.8</v>
      </c>
      <c r="I3153" s="1">
        <v>37486</v>
      </c>
      <c r="J3153">
        <v>2002</v>
      </c>
      <c r="K3153">
        <f t="shared" si="294"/>
        <v>8</v>
      </c>
      <c r="L3153">
        <f t="shared" si="295"/>
        <v>18</v>
      </c>
      <c r="M3153">
        <f t="shared" si="296"/>
        <v>2002</v>
      </c>
      <c r="N3153">
        <f t="shared" si="297"/>
        <v>6388.8535000000002</v>
      </c>
      <c r="O3153">
        <f t="shared" si="298"/>
        <v>2421.8535000000002</v>
      </c>
      <c r="P3153">
        <f t="shared" si="299"/>
        <v>3967</v>
      </c>
    </row>
    <row r="3154" spans="1:16" x14ac:dyDescent="0.3">
      <c r="A3154">
        <v>13087500</v>
      </c>
      <c r="B3154" t="s">
        <v>10</v>
      </c>
      <c r="C3154" s="1">
        <v>37487</v>
      </c>
      <c r="D3154">
        <v>3208</v>
      </c>
      <c r="E3154">
        <v>726046</v>
      </c>
      <c r="F3154">
        <v>1124</v>
      </c>
      <c r="G3154">
        <v>126591</v>
      </c>
      <c r="H3154">
        <v>-126590.9</v>
      </c>
      <c r="I3154" s="1">
        <v>37487</v>
      </c>
      <c r="J3154">
        <v>2002</v>
      </c>
      <c r="K3154">
        <f t="shared" si="294"/>
        <v>8</v>
      </c>
      <c r="L3154">
        <f t="shared" si="295"/>
        <v>19</v>
      </c>
      <c r="M3154">
        <f t="shared" si="296"/>
        <v>2002</v>
      </c>
      <c r="N3154">
        <f t="shared" si="297"/>
        <v>6363.0680000000002</v>
      </c>
      <c r="O3154">
        <f t="shared" si="298"/>
        <v>2229.4540000000002</v>
      </c>
      <c r="P3154">
        <f t="shared" si="299"/>
        <v>4133.6140000000005</v>
      </c>
    </row>
    <row r="3155" spans="1:16" x14ac:dyDescent="0.3">
      <c r="A3155">
        <v>13087500</v>
      </c>
      <c r="B3155" t="s">
        <v>10</v>
      </c>
      <c r="C3155" s="1">
        <v>37488</v>
      </c>
      <c r="D3155">
        <v>3147</v>
      </c>
      <c r="E3155">
        <v>732288</v>
      </c>
      <c r="F3155">
        <v>1007</v>
      </c>
      <c r="G3155">
        <v>128589</v>
      </c>
      <c r="H3155">
        <v>-128589.1</v>
      </c>
      <c r="I3155" s="1">
        <v>37488</v>
      </c>
      <c r="J3155">
        <v>2002</v>
      </c>
      <c r="K3155">
        <f t="shared" si="294"/>
        <v>8</v>
      </c>
      <c r="L3155">
        <f t="shared" si="295"/>
        <v>20</v>
      </c>
      <c r="M3155">
        <f t="shared" si="296"/>
        <v>2002</v>
      </c>
      <c r="N3155">
        <f t="shared" si="297"/>
        <v>6242.0744999999997</v>
      </c>
      <c r="O3155">
        <f t="shared" si="298"/>
        <v>1997.3845000000001</v>
      </c>
      <c r="P3155">
        <f t="shared" si="299"/>
        <v>4244.6900000000005</v>
      </c>
    </row>
    <row r="3156" spans="1:16" x14ac:dyDescent="0.3">
      <c r="A3156">
        <v>13087500</v>
      </c>
      <c r="B3156" t="s">
        <v>10</v>
      </c>
      <c r="C3156" s="1">
        <v>37489</v>
      </c>
      <c r="D3156">
        <v>3171</v>
      </c>
      <c r="E3156">
        <v>738578</v>
      </c>
      <c r="F3156">
        <v>1029</v>
      </c>
      <c r="G3156">
        <v>130630</v>
      </c>
      <c r="H3156">
        <v>-130630.2</v>
      </c>
      <c r="I3156" s="1">
        <v>37489</v>
      </c>
      <c r="J3156">
        <v>2002</v>
      </c>
      <c r="K3156">
        <f t="shared" si="294"/>
        <v>8</v>
      </c>
      <c r="L3156">
        <f t="shared" si="295"/>
        <v>21</v>
      </c>
      <c r="M3156">
        <f t="shared" si="296"/>
        <v>2002</v>
      </c>
      <c r="N3156">
        <f t="shared" si="297"/>
        <v>6289.6785</v>
      </c>
      <c r="O3156">
        <f t="shared" si="298"/>
        <v>2041.0215000000001</v>
      </c>
      <c r="P3156">
        <f t="shared" si="299"/>
        <v>4248.6570000000002</v>
      </c>
    </row>
    <row r="3157" spans="1:16" x14ac:dyDescent="0.3">
      <c r="A3157">
        <v>13087500</v>
      </c>
      <c r="B3157" t="s">
        <v>10</v>
      </c>
      <c r="C3157" s="1">
        <v>37490</v>
      </c>
      <c r="D3157">
        <v>3168</v>
      </c>
      <c r="E3157">
        <v>744862</v>
      </c>
      <c r="F3157">
        <v>958</v>
      </c>
      <c r="G3157">
        <v>132530</v>
      </c>
      <c r="H3157">
        <v>-132530</v>
      </c>
      <c r="I3157" s="1">
        <v>37490</v>
      </c>
      <c r="J3157">
        <v>2002</v>
      </c>
      <c r="K3157">
        <f t="shared" si="294"/>
        <v>8</v>
      </c>
      <c r="L3157">
        <f t="shared" si="295"/>
        <v>22</v>
      </c>
      <c r="M3157">
        <f t="shared" si="296"/>
        <v>2002</v>
      </c>
      <c r="N3157">
        <f t="shared" si="297"/>
        <v>6283.7280000000001</v>
      </c>
      <c r="O3157">
        <f t="shared" si="298"/>
        <v>1900.193</v>
      </c>
      <c r="P3157">
        <f t="shared" si="299"/>
        <v>4383.5349999999999</v>
      </c>
    </row>
    <row r="3158" spans="1:16" x14ac:dyDescent="0.3">
      <c r="A3158">
        <v>13087500</v>
      </c>
      <c r="B3158" t="s">
        <v>10</v>
      </c>
      <c r="C3158" s="1">
        <v>37491</v>
      </c>
      <c r="D3158">
        <v>3147</v>
      </c>
      <c r="E3158">
        <v>751104</v>
      </c>
      <c r="F3158">
        <v>917</v>
      </c>
      <c r="G3158">
        <v>134348</v>
      </c>
      <c r="H3158">
        <v>-134348.29999999999</v>
      </c>
      <c r="I3158" s="1">
        <v>37491</v>
      </c>
      <c r="J3158">
        <v>2002</v>
      </c>
      <c r="K3158">
        <f t="shared" si="294"/>
        <v>8</v>
      </c>
      <c r="L3158">
        <f t="shared" si="295"/>
        <v>23</v>
      </c>
      <c r="M3158">
        <f t="shared" si="296"/>
        <v>2002</v>
      </c>
      <c r="N3158">
        <f t="shared" si="297"/>
        <v>6242.0744999999997</v>
      </c>
      <c r="O3158">
        <f t="shared" si="298"/>
        <v>1818.8695</v>
      </c>
      <c r="P3158">
        <f t="shared" si="299"/>
        <v>4423.2049999999999</v>
      </c>
    </row>
    <row r="3159" spans="1:16" x14ac:dyDescent="0.3">
      <c r="A3159">
        <v>13087500</v>
      </c>
      <c r="B3159" t="s">
        <v>10</v>
      </c>
      <c r="C3159" s="1">
        <v>37492</v>
      </c>
      <c r="D3159">
        <v>3103</v>
      </c>
      <c r="E3159">
        <v>757259</v>
      </c>
      <c r="F3159">
        <v>817</v>
      </c>
      <c r="G3159">
        <v>135969</v>
      </c>
      <c r="H3159">
        <v>-135968.79999999999</v>
      </c>
      <c r="I3159" s="1">
        <v>37492</v>
      </c>
      <c r="J3159">
        <v>2002</v>
      </c>
      <c r="K3159">
        <f t="shared" si="294"/>
        <v>8</v>
      </c>
      <c r="L3159">
        <f t="shared" si="295"/>
        <v>24</v>
      </c>
      <c r="M3159">
        <f t="shared" si="296"/>
        <v>2002</v>
      </c>
      <c r="N3159">
        <f t="shared" si="297"/>
        <v>6154.8005000000003</v>
      </c>
      <c r="O3159">
        <f t="shared" si="298"/>
        <v>1620.5195000000001</v>
      </c>
      <c r="P3159">
        <f t="shared" si="299"/>
        <v>4534.2809999999999</v>
      </c>
    </row>
    <row r="3160" spans="1:16" x14ac:dyDescent="0.3">
      <c r="A3160">
        <v>13087500</v>
      </c>
      <c r="B3160" t="s">
        <v>10</v>
      </c>
      <c r="C3160" s="1">
        <v>37493</v>
      </c>
      <c r="D3160">
        <v>3079</v>
      </c>
      <c r="E3160">
        <v>763366</v>
      </c>
      <c r="F3160">
        <v>798</v>
      </c>
      <c r="G3160">
        <v>137552</v>
      </c>
      <c r="H3160">
        <v>-137552</v>
      </c>
      <c r="I3160" s="1">
        <v>37493</v>
      </c>
      <c r="J3160">
        <v>2002</v>
      </c>
      <c r="K3160">
        <f t="shared" si="294"/>
        <v>8</v>
      </c>
      <c r="L3160">
        <f t="shared" si="295"/>
        <v>25</v>
      </c>
      <c r="M3160">
        <f t="shared" si="296"/>
        <v>2002</v>
      </c>
      <c r="N3160">
        <f t="shared" si="297"/>
        <v>6107.1965</v>
      </c>
      <c r="O3160">
        <f t="shared" si="298"/>
        <v>1582.8330000000001</v>
      </c>
      <c r="P3160">
        <f t="shared" si="299"/>
        <v>4524.3635000000004</v>
      </c>
    </row>
    <row r="3161" spans="1:16" x14ac:dyDescent="0.3">
      <c r="A3161">
        <v>13087500</v>
      </c>
      <c r="B3161" t="s">
        <v>10</v>
      </c>
      <c r="C3161" s="1">
        <v>37494</v>
      </c>
      <c r="D3161">
        <v>3091</v>
      </c>
      <c r="E3161">
        <v>769497</v>
      </c>
      <c r="F3161">
        <v>799</v>
      </c>
      <c r="G3161">
        <v>139136</v>
      </c>
      <c r="H3161">
        <v>-139135.79999999999</v>
      </c>
      <c r="I3161" s="1">
        <v>37494</v>
      </c>
      <c r="J3161">
        <v>2002</v>
      </c>
      <c r="K3161">
        <f t="shared" si="294"/>
        <v>8</v>
      </c>
      <c r="L3161">
        <f t="shared" si="295"/>
        <v>26</v>
      </c>
      <c r="M3161">
        <f t="shared" si="296"/>
        <v>2002</v>
      </c>
      <c r="N3161">
        <f t="shared" si="297"/>
        <v>6130.9984999999997</v>
      </c>
      <c r="O3161">
        <f t="shared" si="298"/>
        <v>1584.8165000000001</v>
      </c>
      <c r="P3161">
        <f t="shared" si="299"/>
        <v>4546.1819999999998</v>
      </c>
    </row>
    <row r="3162" spans="1:16" x14ac:dyDescent="0.3">
      <c r="A3162">
        <v>13087500</v>
      </c>
      <c r="B3162" t="s">
        <v>10</v>
      </c>
      <c r="C3162" s="1">
        <v>37495</v>
      </c>
      <c r="D3162">
        <v>3101</v>
      </c>
      <c r="E3162">
        <v>775648</v>
      </c>
      <c r="F3162">
        <v>745</v>
      </c>
      <c r="G3162">
        <v>140614</v>
      </c>
      <c r="H3162">
        <v>-140614.1</v>
      </c>
      <c r="I3162" s="1">
        <v>37495</v>
      </c>
      <c r="J3162">
        <v>2002</v>
      </c>
      <c r="K3162">
        <f t="shared" si="294"/>
        <v>8</v>
      </c>
      <c r="L3162">
        <f t="shared" si="295"/>
        <v>27</v>
      </c>
      <c r="M3162">
        <f t="shared" si="296"/>
        <v>2002</v>
      </c>
      <c r="N3162">
        <f t="shared" si="297"/>
        <v>6150.8334999999997</v>
      </c>
      <c r="O3162">
        <f t="shared" si="298"/>
        <v>1477.7075</v>
      </c>
      <c r="P3162">
        <f t="shared" si="299"/>
        <v>4673.1260000000002</v>
      </c>
    </row>
    <row r="3163" spans="1:16" x14ac:dyDescent="0.3">
      <c r="A3163">
        <v>13087500</v>
      </c>
      <c r="B3163" t="s">
        <v>10</v>
      </c>
      <c r="C3163" s="1">
        <v>37496</v>
      </c>
      <c r="D3163">
        <v>3006</v>
      </c>
      <c r="E3163">
        <v>781610</v>
      </c>
      <c r="F3163">
        <v>650</v>
      </c>
      <c r="G3163">
        <v>141904</v>
      </c>
      <c r="H3163">
        <v>-141903.70000000001</v>
      </c>
      <c r="I3163" s="1">
        <v>37496</v>
      </c>
      <c r="J3163">
        <v>2002</v>
      </c>
      <c r="K3163">
        <f t="shared" si="294"/>
        <v>8</v>
      </c>
      <c r="L3163">
        <f t="shared" si="295"/>
        <v>28</v>
      </c>
      <c r="M3163">
        <f t="shared" si="296"/>
        <v>2002</v>
      </c>
      <c r="N3163">
        <f t="shared" si="297"/>
        <v>5962.4009999999998</v>
      </c>
      <c r="O3163">
        <f t="shared" si="298"/>
        <v>1289.2750000000001</v>
      </c>
      <c r="P3163">
        <f t="shared" si="299"/>
        <v>4673.1260000000002</v>
      </c>
    </row>
    <row r="3164" spans="1:16" x14ac:dyDescent="0.3">
      <c r="A3164">
        <v>13087500</v>
      </c>
      <c r="B3164" t="s">
        <v>10</v>
      </c>
      <c r="C3164" s="1">
        <v>37497</v>
      </c>
      <c r="D3164">
        <v>2950</v>
      </c>
      <c r="E3164">
        <v>787461</v>
      </c>
      <c r="F3164">
        <v>647</v>
      </c>
      <c r="G3164">
        <v>143187</v>
      </c>
      <c r="H3164">
        <v>-143187.4</v>
      </c>
      <c r="I3164" s="1">
        <v>37497</v>
      </c>
      <c r="J3164">
        <v>2002</v>
      </c>
      <c r="K3164">
        <f t="shared" si="294"/>
        <v>8</v>
      </c>
      <c r="L3164">
        <f t="shared" si="295"/>
        <v>29</v>
      </c>
      <c r="M3164">
        <f t="shared" si="296"/>
        <v>2002</v>
      </c>
      <c r="N3164">
        <f t="shared" si="297"/>
        <v>5851.3249999999998</v>
      </c>
      <c r="O3164">
        <f t="shared" si="298"/>
        <v>1283.3244999999999</v>
      </c>
      <c r="P3164">
        <f t="shared" si="299"/>
        <v>4568.0005000000001</v>
      </c>
    </row>
    <row r="3165" spans="1:16" x14ac:dyDescent="0.3">
      <c r="A3165">
        <v>13087500</v>
      </c>
      <c r="B3165" t="s">
        <v>10</v>
      </c>
      <c r="C3165" s="1">
        <v>37498</v>
      </c>
      <c r="D3165">
        <v>2953</v>
      </c>
      <c r="E3165">
        <v>793319</v>
      </c>
      <c r="F3165">
        <v>644</v>
      </c>
      <c r="G3165">
        <v>144465</v>
      </c>
      <c r="H3165">
        <v>-144464.70000000001</v>
      </c>
      <c r="I3165" s="1">
        <v>37498</v>
      </c>
      <c r="J3165">
        <v>2002</v>
      </c>
      <c r="K3165">
        <f t="shared" si="294"/>
        <v>8</v>
      </c>
      <c r="L3165">
        <f t="shared" si="295"/>
        <v>30</v>
      </c>
      <c r="M3165">
        <f t="shared" si="296"/>
        <v>2002</v>
      </c>
      <c r="N3165">
        <f t="shared" si="297"/>
        <v>5857.2754999999997</v>
      </c>
      <c r="O3165">
        <f t="shared" si="298"/>
        <v>1277.374</v>
      </c>
      <c r="P3165">
        <f t="shared" si="299"/>
        <v>4579.9014999999999</v>
      </c>
    </row>
    <row r="3166" spans="1:16" x14ac:dyDescent="0.3">
      <c r="A3166">
        <v>13087500</v>
      </c>
      <c r="B3166" t="s">
        <v>10</v>
      </c>
      <c r="C3166" s="1">
        <v>37499</v>
      </c>
      <c r="D3166">
        <v>2955</v>
      </c>
      <c r="E3166">
        <v>799180</v>
      </c>
      <c r="F3166">
        <v>663</v>
      </c>
      <c r="G3166">
        <v>145779</v>
      </c>
      <c r="H3166">
        <v>-145779.29999999999</v>
      </c>
      <c r="I3166" s="1">
        <v>37499</v>
      </c>
      <c r="J3166">
        <v>2002</v>
      </c>
      <c r="K3166">
        <f t="shared" si="294"/>
        <v>8</v>
      </c>
      <c r="L3166">
        <f t="shared" si="295"/>
        <v>31</v>
      </c>
      <c r="M3166">
        <f t="shared" si="296"/>
        <v>2002</v>
      </c>
      <c r="N3166">
        <f t="shared" si="297"/>
        <v>5861.2425000000003</v>
      </c>
      <c r="O3166">
        <f t="shared" si="298"/>
        <v>1315.0605</v>
      </c>
      <c r="P3166">
        <f t="shared" si="299"/>
        <v>4546.1819999999998</v>
      </c>
    </row>
    <row r="3167" spans="1:16" x14ac:dyDescent="0.3">
      <c r="A3167">
        <v>13087500</v>
      </c>
      <c r="B3167" t="s">
        <v>10</v>
      </c>
      <c r="C3167" s="1">
        <v>37500</v>
      </c>
      <c r="D3167">
        <v>2963</v>
      </c>
      <c r="E3167">
        <v>805057</v>
      </c>
      <c r="F3167">
        <v>674</v>
      </c>
      <c r="G3167">
        <v>147117</v>
      </c>
      <c r="H3167">
        <v>-147116.79999999999</v>
      </c>
      <c r="I3167" s="1">
        <v>37500</v>
      </c>
      <c r="J3167">
        <v>2002</v>
      </c>
      <c r="K3167">
        <f t="shared" si="294"/>
        <v>9</v>
      </c>
      <c r="L3167">
        <f t="shared" si="295"/>
        <v>1</v>
      </c>
      <c r="M3167">
        <f t="shared" si="296"/>
        <v>2002</v>
      </c>
      <c r="N3167">
        <f t="shared" si="297"/>
        <v>5877.1104999999998</v>
      </c>
      <c r="O3167">
        <f t="shared" si="298"/>
        <v>1336.8790000000001</v>
      </c>
      <c r="P3167">
        <f t="shared" si="299"/>
        <v>4540.2314999999999</v>
      </c>
    </row>
    <row r="3168" spans="1:16" x14ac:dyDescent="0.3">
      <c r="A3168">
        <v>13087500</v>
      </c>
      <c r="B3168" t="s">
        <v>10</v>
      </c>
      <c r="C3168" s="1">
        <v>37501</v>
      </c>
      <c r="D3168">
        <v>2999</v>
      </c>
      <c r="E3168">
        <v>811005</v>
      </c>
      <c r="F3168">
        <v>737</v>
      </c>
      <c r="G3168">
        <v>148578</v>
      </c>
      <c r="H3168">
        <v>-148577.79999999999</v>
      </c>
      <c r="I3168" s="1">
        <v>37501</v>
      </c>
      <c r="J3168">
        <v>2002</v>
      </c>
      <c r="K3168">
        <f t="shared" si="294"/>
        <v>9</v>
      </c>
      <c r="L3168">
        <f t="shared" si="295"/>
        <v>2</v>
      </c>
      <c r="M3168">
        <f t="shared" si="296"/>
        <v>2002</v>
      </c>
      <c r="N3168">
        <f t="shared" si="297"/>
        <v>5948.5164999999997</v>
      </c>
      <c r="O3168">
        <f t="shared" si="298"/>
        <v>1461.8395</v>
      </c>
      <c r="P3168">
        <f t="shared" si="299"/>
        <v>4486.6769999999997</v>
      </c>
    </row>
    <row r="3169" spans="1:16" x14ac:dyDescent="0.3">
      <c r="A3169">
        <v>13087500</v>
      </c>
      <c r="B3169" t="s">
        <v>10</v>
      </c>
      <c r="C3169" s="1">
        <v>37502</v>
      </c>
      <c r="D3169">
        <v>2910</v>
      </c>
      <c r="E3169">
        <v>816777</v>
      </c>
      <c r="F3169">
        <v>595</v>
      </c>
      <c r="G3169">
        <v>149757</v>
      </c>
      <c r="H3169">
        <v>-149756.79999999999</v>
      </c>
      <c r="I3169" s="1">
        <v>37502</v>
      </c>
      <c r="J3169">
        <v>2002</v>
      </c>
      <c r="K3169">
        <f t="shared" si="294"/>
        <v>9</v>
      </c>
      <c r="L3169">
        <f t="shared" si="295"/>
        <v>3</v>
      </c>
      <c r="M3169">
        <f t="shared" si="296"/>
        <v>2002</v>
      </c>
      <c r="N3169">
        <f t="shared" si="297"/>
        <v>5771.9849999999997</v>
      </c>
      <c r="O3169">
        <f t="shared" si="298"/>
        <v>1180.1825000000001</v>
      </c>
      <c r="P3169">
        <f t="shared" si="299"/>
        <v>4591.8024999999998</v>
      </c>
    </row>
    <row r="3170" spans="1:16" x14ac:dyDescent="0.3">
      <c r="A3170">
        <v>13087500</v>
      </c>
      <c r="B3170" t="s">
        <v>10</v>
      </c>
      <c r="C3170" s="1">
        <v>37503</v>
      </c>
      <c r="D3170">
        <v>2809</v>
      </c>
      <c r="E3170">
        <v>822349</v>
      </c>
      <c r="F3170">
        <v>481</v>
      </c>
      <c r="G3170">
        <v>150711</v>
      </c>
      <c r="H3170">
        <v>-150710.70000000001</v>
      </c>
      <c r="I3170" s="1">
        <v>37503</v>
      </c>
      <c r="J3170">
        <v>2002</v>
      </c>
      <c r="K3170">
        <f t="shared" si="294"/>
        <v>9</v>
      </c>
      <c r="L3170">
        <f t="shared" si="295"/>
        <v>4</v>
      </c>
      <c r="M3170">
        <f t="shared" si="296"/>
        <v>2002</v>
      </c>
      <c r="N3170">
        <f t="shared" si="297"/>
        <v>5571.6514999999999</v>
      </c>
      <c r="O3170">
        <f t="shared" si="298"/>
        <v>954.06349999999998</v>
      </c>
      <c r="P3170">
        <f t="shared" si="299"/>
        <v>4617.5879999999997</v>
      </c>
    </row>
    <row r="3171" spans="1:16" x14ac:dyDescent="0.3">
      <c r="A3171">
        <v>13087500</v>
      </c>
      <c r="B3171" t="s">
        <v>10</v>
      </c>
      <c r="C3171" s="1">
        <v>37504</v>
      </c>
      <c r="D3171">
        <v>2810</v>
      </c>
      <c r="E3171">
        <v>827923</v>
      </c>
      <c r="F3171">
        <v>486</v>
      </c>
      <c r="G3171">
        <v>151675</v>
      </c>
      <c r="H3171">
        <v>-151674.6</v>
      </c>
      <c r="I3171" s="1">
        <v>37504</v>
      </c>
      <c r="J3171">
        <v>2002</v>
      </c>
      <c r="K3171">
        <f t="shared" si="294"/>
        <v>9</v>
      </c>
      <c r="L3171">
        <f t="shared" si="295"/>
        <v>5</v>
      </c>
      <c r="M3171">
        <f t="shared" si="296"/>
        <v>2002</v>
      </c>
      <c r="N3171">
        <f t="shared" si="297"/>
        <v>5573.6350000000002</v>
      </c>
      <c r="O3171">
        <f t="shared" si="298"/>
        <v>963.98099999999999</v>
      </c>
      <c r="P3171">
        <f t="shared" si="299"/>
        <v>4609.6540000000005</v>
      </c>
    </row>
    <row r="3172" spans="1:16" x14ac:dyDescent="0.3">
      <c r="A3172">
        <v>13087500</v>
      </c>
      <c r="B3172" t="s">
        <v>10</v>
      </c>
      <c r="C3172" s="1">
        <v>37505</v>
      </c>
      <c r="D3172">
        <v>2776</v>
      </c>
      <c r="E3172">
        <v>833429</v>
      </c>
      <c r="F3172">
        <v>426</v>
      </c>
      <c r="G3172">
        <v>152520</v>
      </c>
      <c r="H3172">
        <v>-152520.1</v>
      </c>
      <c r="I3172" s="1">
        <v>37505</v>
      </c>
      <c r="J3172">
        <v>2002</v>
      </c>
      <c r="K3172">
        <f t="shared" si="294"/>
        <v>9</v>
      </c>
      <c r="L3172">
        <f t="shared" si="295"/>
        <v>6</v>
      </c>
      <c r="M3172">
        <f t="shared" si="296"/>
        <v>2002</v>
      </c>
      <c r="N3172">
        <f t="shared" si="297"/>
        <v>5506.1959999999999</v>
      </c>
      <c r="O3172">
        <f t="shared" si="298"/>
        <v>844.971</v>
      </c>
      <c r="P3172">
        <f t="shared" si="299"/>
        <v>4661.2250000000004</v>
      </c>
    </row>
    <row r="3173" spans="1:16" x14ac:dyDescent="0.3">
      <c r="A3173">
        <v>13087500</v>
      </c>
      <c r="B3173" t="s">
        <v>10</v>
      </c>
      <c r="C3173" s="1">
        <v>37506</v>
      </c>
      <c r="D3173">
        <v>2713</v>
      </c>
      <c r="E3173">
        <v>838810</v>
      </c>
      <c r="F3173">
        <v>358</v>
      </c>
      <c r="G3173">
        <v>153229</v>
      </c>
      <c r="H3173">
        <v>-153229.4</v>
      </c>
      <c r="I3173" s="1">
        <v>37506</v>
      </c>
      <c r="J3173">
        <v>2002</v>
      </c>
      <c r="K3173">
        <f t="shared" si="294"/>
        <v>9</v>
      </c>
      <c r="L3173">
        <f t="shared" si="295"/>
        <v>7</v>
      </c>
      <c r="M3173">
        <f t="shared" si="296"/>
        <v>2002</v>
      </c>
      <c r="N3173">
        <f t="shared" si="297"/>
        <v>5381.2354999999998</v>
      </c>
      <c r="O3173">
        <f t="shared" si="298"/>
        <v>710.09299999999996</v>
      </c>
      <c r="P3173">
        <f t="shared" si="299"/>
        <v>4671.1424999999999</v>
      </c>
    </row>
    <row r="3174" spans="1:16" x14ac:dyDescent="0.3">
      <c r="A3174">
        <v>13087500</v>
      </c>
      <c r="B3174" t="s">
        <v>10</v>
      </c>
      <c r="C3174" s="1">
        <v>37507</v>
      </c>
      <c r="D3174">
        <v>2680</v>
      </c>
      <c r="E3174">
        <v>844126</v>
      </c>
      <c r="F3174">
        <v>266</v>
      </c>
      <c r="G3174">
        <v>153757</v>
      </c>
      <c r="H3174">
        <v>-153756.9</v>
      </c>
      <c r="I3174" s="1">
        <v>37507</v>
      </c>
      <c r="J3174">
        <v>2002</v>
      </c>
      <c r="K3174">
        <f t="shared" si="294"/>
        <v>9</v>
      </c>
      <c r="L3174">
        <f t="shared" si="295"/>
        <v>8</v>
      </c>
      <c r="M3174">
        <f t="shared" si="296"/>
        <v>2002</v>
      </c>
      <c r="N3174">
        <f t="shared" si="297"/>
        <v>5315.78</v>
      </c>
      <c r="O3174">
        <f t="shared" si="298"/>
        <v>527.61099999999999</v>
      </c>
      <c r="P3174">
        <f t="shared" si="299"/>
        <v>4788.1689999999999</v>
      </c>
    </row>
    <row r="3175" spans="1:16" x14ac:dyDescent="0.3">
      <c r="A3175">
        <v>13087500</v>
      </c>
      <c r="B3175" t="s">
        <v>10</v>
      </c>
      <c r="C3175" s="1">
        <v>37508</v>
      </c>
      <c r="D3175">
        <v>2552</v>
      </c>
      <c r="E3175">
        <v>849188</v>
      </c>
      <c r="F3175">
        <v>34</v>
      </c>
      <c r="G3175">
        <v>153825</v>
      </c>
      <c r="H3175">
        <v>-153824.6</v>
      </c>
      <c r="I3175" s="1">
        <v>37508</v>
      </c>
      <c r="J3175">
        <v>2002</v>
      </c>
      <c r="K3175">
        <f t="shared" si="294"/>
        <v>9</v>
      </c>
      <c r="L3175">
        <f t="shared" si="295"/>
        <v>9</v>
      </c>
      <c r="M3175">
        <f t="shared" si="296"/>
        <v>2002</v>
      </c>
      <c r="N3175">
        <f t="shared" si="297"/>
        <v>5061.8919999999998</v>
      </c>
      <c r="O3175">
        <f t="shared" si="298"/>
        <v>67.439000000000007</v>
      </c>
      <c r="P3175">
        <f t="shared" si="299"/>
        <v>4994.4530000000004</v>
      </c>
    </row>
    <row r="3176" spans="1:16" x14ac:dyDescent="0.3">
      <c r="A3176">
        <v>13087500</v>
      </c>
      <c r="B3176" t="s">
        <v>10</v>
      </c>
      <c r="C3176" s="1">
        <v>37509</v>
      </c>
      <c r="D3176">
        <v>2451</v>
      </c>
      <c r="E3176">
        <v>854049</v>
      </c>
      <c r="F3176">
        <v>0</v>
      </c>
      <c r="G3176">
        <v>153825</v>
      </c>
      <c r="H3176">
        <v>-153824.6</v>
      </c>
      <c r="I3176" s="1">
        <v>37509</v>
      </c>
      <c r="J3176">
        <v>2002</v>
      </c>
      <c r="K3176">
        <f t="shared" si="294"/>
        <v>9</v>
      </c>
      <c r="L3176">
        <f t="shared" si="295"/>
        <v>10</v>
      </c>
      <c r="M3176">
        <f t="shared" si="296"/>
        <v>2002</v>
      </c>
      <c r="N3176">
        <f t="shared" si="297"/>
        <v>4861.5585000000001</v>
      </c>
      <c r="O3176">
        <f t="shared" si="298"/>
        <v>0</v>
      </c>
      <c r="P3176">
        <f t="shared" si="299"/>
        <v>4861.5585000000001</v>
      </c>
    </row>
    <row r="3177" spans="1:16" x14ac:dyDescent="0.3">
      <c r="A3177">
        <v>13087500</v>
      </c>
      <c r="B3177" t="s">
        <v>10</v>
      </c>
      <c r="C3177" s="1">
        <v>37510</v>
      </c>
      <c r="D3177">
        <v>2496</v>
      </c>
      <c r="E3177">
        <v>859000</v>
      </c>
      <c r="F3177">
        <v>0</v>
      </c>
      <c r="G3177">
        <v>153825</v>
      </c>
      <c r="H3177">
        <v>-153824.6</v>
      </c>
      <c r="I3177" s="1">
        <v>37510</v>
      </c>
      <c r="J3177">
        <v>2002</v>
      </c>
      <c r="K3177">
        <f t="shared" si="294"/>
        <v>9</v>
      </c>
      <c r="L3177">
        <f t="shared" si="295"/>
        <v>11</v>
      </c>
      <c r="M3177">
        <f t="shared" si="296"/>
        <v>2002</v>
      </c>
      <c r="N3177">
        <f t="shared" si="297"/>
        <v>4950.8159999999998</v>
      </c>
      <c r="O3177">
        <f t="shared" si="298"/>
        <v>0</v>
      </c>
      <c r="P3177">
        <f t="shared" si="299"/>
        <v>4950.8159999999998</v>
      </c>
    </row>
    <row r="3178" spans="1:16" x14ac:dyDescent="0.3">
      <c r="A3178">
        <v>13087500</v>
      </c>
      <c r="B3178" t="s">
        <v>10</v>
      </c>
      <c r="C3178" s="1">
        <v>37511</v>
      </c>
      <c r="D3178">
        <v>2481</v>
      </c>
      <c r="E3178">
        <v>863921</v>
      </c>
      <c r="F3178">
        <v>0</v>
      </c>
      <c r="G3178">
        <v>153825</v>
      </c>
      <c r="H3178">
        <v>-153824.6</v>
      </c>
      <c r="I3178" s="1">
        <v>37511</v>
      </c>
      <c r="J3178">
        <v>2002</v>
      </c>
      <c r="K3178">
        <f t="shared" si="294"/>
        <v>9</v>
      </c>
      <c r="L3178">
        <f t="shared" si="295"/>
        <v>12</v>
      </c>
      <c r="M3178">
        <f t="shared" si="296"/>
        <v>2002</v>
      </c>
      <c r="N3178">
        <f t="shared" si="297"/>
        <v>4921.0635000000002</v>
      </c>
      <c r="O3178">
        <f t="shared" si="298"/>
        <v>0</v>
      </c>
      <c r="P3178">
        <f t="shared" si="299"/>
        <v>4921.0635000000002</v>
      </c>
    </row>
    <row r="3179" spans="1:16" x14ac:dyDescent="0.3">
      <c r="A3179">
        <v>13087500</v>
      </c>
      <c r="B3179" t="s">
        <v>10</v>
      </c>
      <c r="C3179" s="1">
        <v>37512</v>
      </c>
      <c r="D3179">
        <v>2440</v>
      </c>
      <c r="E3179">
        <v>868761</v>
      </c>
      <c r="F3179">
        <v>0</v>
      </c>
      <c r="G3179">
        <v>153825</v>
      </c>
      <c r="H3179">
        <v>-153824.6</v>
      </c>
      <c r="I3179" s="1">
        <v>37512</v>
      </c>
      <c r="J3179">
        <v>2002</v>
      </c>
      <c r="K3179">
        <f t="shared" si="294"/>
        <v>9</v>
      </c>
      <c r="L3179">
        <f t="shared" si="295"/>
        <v>13</v>
      </c>
      <c r="M3179">
        <f t="shared" si="296"/>
        <v>2002</v>
      </c>
      <c r="N3179">
        <f t="shared" si="297"/>
        <v>4839.74</v>
      </c>
      <c r="O3179">
        <f t="shared" si="298"/>
        <v>0</v>
      </c>
      <c r="P3179">
        <f t="shared" si="299"/>
        <v>4839.74</v>
      </c>
    </row>
    <row r="3180" spans="1:16" x14ac:dyDescent="0.3">
      <c r="A3180">
        <v>13087500</v>
      </c>
      <c r="B3180" t="s">
        <v>10</v>
      </c>
      <c r="C3180" s="1">
        <v>37513</v>
      </c>
      <c r="D3180">
        <v>2425</v>
      </c>
      <c r="E3180">
        <v>873571</v>
      </c>
      <c r="F3180">
        <v>0</v>
      </c>
      <c r="G3180">
        <v>153825</v>
      </c>
      <c r="H3180">
        <v>-153824.6</v>
      </c>
      <c r="I3180" s="1">
        <v>37513</v>
      </c>
      <c r="J3180">
        <v>2002</v>
      </c>
      <c r="K3180">
        <f t="shared" si="294"/>
        <v>9</v>
      </c>
      <c r="L3180">
        <f t="shared" si="295"/>
        <v>14</v>
      </c>
      <c r="M3180">
        <f t="shared" si="296"/>
        <v>2002</v>
      </c>
      <c r="N3180">
        <f t="shared" si="297"/>
        <v>4809.9875000000002</v>
      </c>
      <c r="O3180">
        <f t="shared" si="298"/>
        <v>0</v>
      </c>
      <c r="P3180">
        <f t="shared" si="299"/>
        <v>4809.9875000000002</v>
      </c>
    </row>
    <row r="3181" spans="1:16" x14ac:dyDescent="0.3">
      <c r="A3181">
        <v>13087500</v>
      </c>
      <c r="B3181" t="s">
        <v>10</v>
      </c>
      <c r="C3181" s="1">
        <v>37514</v>
      </c>
      <c r="D3181">
        <v>2427</v>
      </c>
      <c r="E3181">
        <v>878385</v>
      </c>
      <c r="F3181">
        <v>0</v>
      </c>
      <c r="G3181">
        <v>153825</v>
      </c>
      <c r="H3181">
        <v>-153824.6</v>
      </c>
      <c r="I3181" s="1">
        <v>37514</v>
      </c>
      <c r="J3181">
        <v>2002</v>
      </c>
      <c r="K3181">
        <f t="shared" si="294"/>
        <v>9</v>
      </c>
      <c r="L3181">
        <f t="shared" si="295"/>
        <v>15</v>
      </c>
      <c r="M3181">
        <f t="shared" si="296"/>
        <v>2002</v>
      </c>
      <c r="N3181">
        <f t="shared" si="297"/>
        <v>4813.9544999999998</v>
      </c>
      <c r="O3181">
        <f t="shared" si="298"/>
        <v>0</v>
      </c>
      <c r="P3181">
        <f t="shared" si="299"/>
        <v>4813.9544999999998</v>
      </c>
    </row>
    <row r="3182" spans="1:16" x14ac:dyDescent="0.3">
      <c r="A3182">
        <v>13087500</v>
      </c>
      <c r="B3182" t="s">
        <v>10</v>
      </c>
      <c r="C3182" s="1">
        <v>37515</v>
      </c>
      <c r="D3182">
        <v>2384</v>
      </c>
      <c r="E3182">
        <v>883114</v>
      </c>
      <c r="F3182">
        <v>28</v>
      </c>
      <c r="G3182">
        <v>153880</v>
      </c>
      <c r="H3182">
        <v>-153880</v>
      </c>
      <c r="I3182" s="1">
        <v>37515</v>
      </c>
      <c r="J3182">
        <v>2002</v>
      </c>
      <c r="K3182">
        <f t="shared" si="294"/>
        <v>9</v>
      </c>
      <c r="L3182">
        <f t="shared" si="295"/>
        <v>16</v>
      </c>
      <c r="M3182">
        <f t="shared" si="296"/>
        <v>2002</v>
      </c>
      <c r="N3182">
        <f t="shared" si="297"/>
        <v>4728.6639999999998</v>
      </c>
      <c r="O3182">
        <f t="shared" si="298"/>
        <v>55.538000000000004</v>
      </c>
      <c r="P3182">
        <f t="shared" si="299"/>
        <v>4673.1260000000002</v>
      </c>
    </row>
    <row r="3183" spans="1:16" x14ac:dyDescent="0.3">
      <c r="A3183">
        <v>13087500</v>
      </c>
      <c r="B3183" t="s">
        <v>10</v>
      </c>
      <c r="C3183" s="1">
        <v>37516</v>
      </c>
      <c r="D3183">
        <v>2321</v>
      </c>
      <c r="E3183">
        <v>887717</v>
      </c>
      <c r="F3183">
        <v>0</v>
      </c>
      <c r="G3183">
        <v>153880</v>
      </c>
      <c r="H3183">
        <v>-153880</v>
      </c>
      <c r="I3183" s="1">
        <v>37516</v>
      </c>
      <c r="J3183">
        <v>2002</v>
      </c>
      <c r="K3183">
        <f t="shared" si="294"/>
        <v>9</v>
      </c>
      <c r="L3183">
        <f t="shared" si="295"/>
        <v>17</v>
      </c>
      <c r="M3183">
        <f t="shared" si="296"/>
        <v>2002</v>
      </c>
      <c r="N3183">
        <f t="shared" si="297"/>
        <v>4603.7035000000005</v>
      </c>
      <c r="O3183">
        <f t="shared" si="298"/>
        <v>0</v>
      </c>
      <c r="P3183">
        <f t="shared" si="299"/>
        <v>4603.7035000000005</v>
      </c>
    </row>
    <row r="3184" spans="1:16" x14ac:dyDescent="0.3">
      <c r="A3184">
        <v>13087500</v>
      </c>
      <c r="B3184" t="s">
        <v>10</v>
      </c>
      <c r="C3184" s="1">
        <v>37517</v>
      </c>
      <c r="D3184">
        <v>2273</v>
      </c>
      <c r="E3184">
        <v>892226</v>
      </c>
      <c r="F3184">
        <v>0</v>
      </c>
      <c r="G3184">
        <v>153880</v>
      </c>
      <c r="H3184">
        <v>-153880</v>
      </c>
      <c r="I3184" s="1">
        <v>37517</v>
      </c>
      <c r="J3184">
        <v>2002</v>
      </c>
      <c r="K3184">
        <f t="shared" si="294"/>
        <v>9</v>
      </c>
      <c r="L3184">
        <f t="shared" si="295"/>
        <v>18</v>
      </c>
      <c r="M3184">
        <f t="shared" si="296"/>
        <v>2002</v>
      </c>
      <c r="N3184">
        <f t="shared" si="297"/>
        <v>4508.4955</v>
      </c>
      <c r="O3184">
        <f t="shared" si="298"/>
        <v>0</v>
      </c>
      <c r="P3184">
        <f t="shared" si="299"/>
        <v>4508.4955</v>
      </c>
    </row>
    <row r="3185" spans="1:16" x14ac:dyDescent="0.3">
      <c r="A3185">
        <v>13087500</v>
      </c>
      <c r="B3185" t="s">
        <v>10</v>
      </c>
      <c r="C3185" s="1">
        <v>37518</v>
      </c>
      <c r="D3185">
        <v>2270</v>
      </c>
      <c r="E3185">
        <v>896728</v>
      </c>
      <c r="F3185">
        <v>0</v>
      </c>
      <c r="G3185">
        <v>153880</v>
      </c>
      <c r="H3185">
        <v>-153880</v>
      </c>
      <c r="I3185" s="1">
        <v>37518</v>
      </c>
      <c r="J3185">
        <v>2002</v>
      </c>
      <c r="K3185">
        <f t="shared" si="294"/>
        <v>9</v>
      </c>
      <c r="L3185">
        <f t="shared" si="295"/>
        <v>19</v>
      </c>
      <c r="M3185">
        <f t="shared" si="296"/>
        <v>2002</v>
      </c>
      <c r="N3185">
        <f t="shared" si="297"/>
        <v>4502.5450000000001</v>
      </c>
      <c r="O3185">
        <f t="shared" si="298"/>
        <v>0</v>
      </c>
      <c r="P3185">
        <f t="shared" si="299"/>
        <v>4502.5450000000001</v>
      </c>
    </row>
    <row r="3186" spans="1:16" x14ac:dyDescent="0.3">
      <c r="A3186">
        <v>13087500</v>
      </c>
      <c r="B3186" t="s">
        <v>10</v>
      </c>
      <c r="C3186" s="1">
        <v>37519</v>
      </c>
      <c r="D3186">
        <v>2270</v>
      </c>
      <c r="E3186">
        <v>901231</v>
      </c>
      <c r="F3186">
        <v>0</v>
      </c>
      <c r="G3186">
        <v>153880</v>
      </c>
      <c r="H3186">
        <v>-153880</v>
      </c>
      <c r="I3186" s="1">
        <v>37519</v>
      </c>
      <c r="J3186">
        <v>2002</v>
      </c>
      <c r="K3186">
        <f t="shared" si="294"/>
        <v>9</v>
      </c>
      <c r="L3186">
        <f t="shared" si="295"/>
        <v>20</v>
      </c>
      <c r="M3186">
        <f t="shared" si="296"/>
        <v>2002</v>
      </c>
      <c r="N3186">
        <f t="shared" si="297"/>
        <v>4502.5450000000001</v>
      </c>
      <c r="O3186">
        <f t="shared" si="298"/>
        <v>0</v>
      </c>
      <c r="P3186">
        <f t="shared" si="299"/>
        <v>4502.5450000000001</v>
      </c>
    </row>
    <row r="3187" spans="1:16" x14ac:dyDescent="0.3">
      <c r="A3187">
        <v>13087500</v>
      </c>
      <c r="B3187" t="s">
        <v>10</v>
      </c>
      <c r="C3187" s="1">
        <v>37520</v>
      </c>
      <c r="D3187">
        <v>2264</v>
      </c>
      <c r="E3187">
        <v>905722</v>
      </c>
      <c r="F3187">
        <v>0</v>
      </c>
      <c r="G3187">
        <v>153880</v>
      </c>
      <c r="H3187">
        <v>-153880</v>
      </c>
      <c r="I3187" s="1">
        <v>37520</v>
      </c>
      <c r="J3187">
        <v>2002</v>
      </c>
      <c r="K3187">
        <f t="shared" si="294"/>
        <v>9</v>
      </c>
      <c r="L3187">
        <f t="shared" si="295"/>
        <v>21</v>
      </c>
      <c r="M3187">
        <f t="shared" si="296"/>
        <v>2002</v>
      </c>
      <c r="N3187">
        <f t="shared" si="297"/>
        <v>4490.6440000000002</v>
      </c>
      <c r="O3187">
        <f t="shared" si="298"/>
        <v>0</v>
      </c>
      <c r="P3187">
        <f t="shared" si="299"/>
        <v>4490.6440000000002</v>
      </c>
    </row>
    <row r="3188" spans="1:16" x14ac:dyDescent="0.3">
      <c r="A3188">
        <v>13087500</v>
      </c>
      <c r="B3188" t="s">
        <v>10</v>
      </c>
      <c r="C3188" s="1">
        <v>37521</v>
      </c>
      <c r="D3188">
        <v>2269</v>
      </c>
      <c r="E3188">
        <v>910222</v>
      </c>
      <c r="F3188">
        <v>0</v>
      </c>
      <c r="G3188">
        <v>153880</v>
      </c>
      <c r="H3188">
        <v>-153880</v>
      </c>
      <c r="I3188" s="1">
        <v>37521</v>
      </c>
      <c r="J3188">
        <v>2002</v>
      </c>
      <c r="K3188">
        <f t="shared" si="294"/>
        <v>9</v>
      </c>
      <c r="L3188">
        <f t="shared" si="295"/>
        <v>22</v>
      </c>
      <c r="M3188">
        <f t="shared" si="296"/>
        <v>2002</v>
      </c>
      <c r="N3188">
        <f t="shared" si="297"/>
        <v>4500.5614999999998</v>
      </c>
      <c r="O3188">
        <f t="shared" si="298"/>
        <v>0</v>
      </c>
      <c r="P3188">
        <f t="shared" si="299"/>
        <v>4500.5614999999998</v>
      </c>
    </row>
    <row r="3189" spans="1:16" x14ac:dyDescent="0.3">
      <c r="A3189">
        <v>13087500</v>
      </c>
      <c r="B3189" t="s">
        <v>10</v>
      </c>
      <c r="C3189" s="1">
        <v>37522</v>
      </c>
      <c r="D3189">
        <v>2263</v>
      </c>
      <c r="E3189">
        <v>914711</v>
      </c>
      <c r="F3189">
        <v>0</v>
      </c>
      <c r="G3189">
        <v>153880</v>
      </c>
      <c r="H3189">
        <v>-153880</v>
      </c>
      <c r="I3189" s="1">
        <v>37522</v>
      </c>
      <c r="J3189">
        <v>2002</v>
      </c>
      <c r="K3189">
        <f t="shared" si="294"/>
        <v>9</v>
      </c>
      <c r="L3189">
        <f t="shared" si="295"/>
        <v>23</v>
      </c>
      <c r="M3189">
        <f t="shared" si="296"/>
        <v>2002</v>
      </c>
      <c r="N3189">
        <f t="shared" si="297"/>
        <v>4488.6605</v>
      </c>
      <c r="O3189">
        <f t="shared" si="298"/>
        <v>0</v>
      </c>
      <c r="P3189">
        <f t="shared" si="299"/>
        <v>4488.6605</v>
      </c>
    </row>
    <row r="3190" spans="1:16" x14ac:dyDescent="0.3">
      <c r="A3190">
        <v>13087500</v>
      </c>
      <c r="B3190" t="s">
        <v>10</v>
      </c>
      <c r="C3190" s="1">
        <v>37523</v>
      </c>
      <c r="D3190">
        <v>2221</v>
      </c>
      <c r="E3190">
        <v>919116</v>
      </c>
      <c r="F3190">
        <v>0</v>
      </c>
      <c r="G3190">
        <v>153880</v>
      </c>
      <c r="H3190">
        <v>-153880</v>
      </c>
      <c r="I3190" s="1">
        <v>37523</v>
      </c>
      <c r="J3190">
        <v>2002</v>
      </c>
      <c r="K3190">
        <f t="shared" si="294"/>
        <v>9</v>
      </c>
      <c r="L3190">
        <f t="shared" si="295"/>
        <v>24</v>
      </c>
      <c r="M3190">
        <f t="shared" si="296"/>
        <v>2002</v>
      </c>
      <c r="N3190">
        <f t="shared" si="297"/>
        <v>4405.3535000000002</v>
      </c>
      <c r="O3190">
        <f t="shared" si="298"/>
        <v>0</v>
      </c>
      <c r="P3190">
        <f t="shared" si="299"/>
        <v>4405.3535000000002</v>
      </c>
    </row>
    <row r="3191" spans="1:16" x14ac:dyDescent="0.3">
      <c r="A3191">
        <v>13087500</v>
      </c>
      <c r="B3191" t="s">
        <v>10</v>
      </c>
      <c r="C3191" s="1">
        <v>37524</v>
      </c>
      <c r="D3191">
        <v>2222</v>
      </c>
      <c r="E3191">
        <v>923523</v>
      </c>
      <c r="F3191">
        <v>0</v>
      </c>
      <c r="G3191">
        <v>153880</v>
      </c>
      <c r="H3191">
        <v>-153880</v>
      </c>
      <c r="I3191" s="1">
        <v>37524</v>
      </c>
      <c r="J3191">
        <v>2002</v>
      </c>
      <c r="K3191">
        <f t="shared" si="294"/>
        <v>9</v>
      </c>
      <c r="L3191">
        <f t="shared" si="295"/>
        <v>25</v>
      </c>
      <c r="M3191">
        <f t="shared" si="296"/>
        <v>2002</v>
      </c>
      <c r="N3191">
        <f t="shared" si="297"/>
        <v>4407.3370000000004</v>
      </c>
      <c r="O3191">
        <f t="shared" si="298"/>
        <v>0</v>
      </c>
      <c r="P3191">
        <f t="shared" si="299"/>
        <v>4407.3370000000004</v>
      </c>
    </row>
    <row r="3192" spans="1:16" x14ac:dyDescent="0.3">
      <c r="A3192">
        <v>13087500</v>
      </c>
      <c r="B3192" t="s">
        <v>10</v>
      </c>
      <c r="C3192" s="1">
        <v>37525</v>
      </c>
      <c r="D3192">
        <v>2224</v>
      </c>
      <c r="E3192">
        <v>927935</v>
      </c>
      <c r="F3192">
        <v>0</v>
      </c>
      <c r="G3192">
        <v>153880</v>
      </c>
      <c r="H3192">
        <v>-153880</v>
      </c>
      <c r="I3192" s="1">
        <v>37525</v>
      </c>
      <c r="J3192">
        <v>2002</v>
      </c>
      <c r="K3192">
        <f t="shared" si="294"/>
        <v>9</v>
      </c>
      <c r="L3192">
        <f t="shared" si="295"/>
        <v>26</v>
      </c>
      <c r="M3192">
        <f t="shared" si="296"/>
        <v>2002</v>
      </c>
      <c r="N3192">
        <f t="shared" si="297"/>
        <v>4411.3040000000001</v>
      </c>
      <c r="O3192">
        <f t="shared" si="298"/>
        <v>0</v>
      </c>
      <c r="P3192">
        <f t="shared" si="299"/>
        <v>4411.3040000000001</v>
      </c>
    </row>
    <row r="3193" spans="1:16" x14ac:dyDescent="0.3">
      <c r="A3193">
        <v>13087500</v>
      </c>
      <c r="B3193" t="s">
        <v>10</v>
      </c>
      <c r="C3193" s="1">
        <v>37526</v>
      </c>
      <c r="D3193">
        <v>2174</v>
      </c>
      <c r="E3193">
        <v>932247</v>
      </c>
      <c r="F3193">
        <v>0</v>
      </c>
      <c r="G3193">
        <v>153880</v>
      </c>
      <c r="H3193">
        <v>-153880</v>
      </c>
      <c r="I3193" s="1">
        <v>37526</v>
      </c>
      <c r="J3193">
        <v>2002</v>
      </c>
      <c r="K3193">
        <f t="shared" si="294"/>
        <v>9</v>
      </c>
      <c r="L3193">
        <f t="shared" si="295"/>
        <v>27</v>
      </c>
      <c r="M3193">
        <f t="shared" si="296"/>
        <v>2002</v>
      </c>
      <c r="N3193">
        <f t="shared" si="297"/>
        <v>4312.1289999999999</v>
      </c>
      <c r="O3193">
        <f t="shared" si="298"/>
        <v>0</v>
      </c>
      <c r="P3193">
        <f t="shared" si="299"/>
        <v>4312.1289999999999</v>
      </c>
    </row>
    <row r="3194" spans="1:16" x14ac:dyDescent="0.3">
      <c r="A3194">
        <v>13087500</v>
      </c>
      <c r="B3194" t="s">
        <v>10</v>
      </c>
      <c r="C3194" s="1">
        <v>37527</v>
      </c>
      <c r="D3194">
        <v>2150</v>
      </c>
      <c r="E3194">
        <v>936511</v>
      </c>
      <c r="F3194">
        <v>0</v>
      </c>
      <c r="G3194">
        <v>153880</v>
      </c>
      <c r="H3194">
        <v>-153880</v>
      </c>
      <c r="I3194" s="1">
        <v>37527</v>
      </c>
      <c r="J3194">
        <v>2002</v>
      </c>
      <c r="K3194">
        <f t="shared" si="294"/>
        <v>9</v>
      </c>
      <c r="L3194">
        <f t="shared" si="295"/>
        <v>28</v>
      </c>
      <c r="M3194">
        <f t="shared" si="296"/>
        <v>2002</v>
      </c>
      <c r="N3194">
        <f t="shared" si="297"/>
        <v>4264.5249999999996</v>
      </c>
      <c r="O3194">
        <f t="shared" si="298"/>
        <v>0</v>
      </c>
      <c r="P3194">
        <f t="shared" si="299"/>
        <v>4264.5249999999996</v>
      </c>
    </row>
    <row r="3195" spans="1:16" x14ac:dyDescent="0.3">
      <c r="A3195">
        <v>13087500</v>
      </c>
      <c r="B3195" t="s">
        <v>10</v>
      </c>
      <c r="C3195" s="1">
        <v>37528</v>
      </c>
      <c r="D3195">
        <v>2150</v>
      </c>
      <c r="E3195">
        <v>940776</v>
      </c>
      <c r="F3195">
        <v>0</v>
      </c>
      <c r="G3195">
        <v>153880</v>
      </c>
      <c r="H3195">
        <v>-153880</v>
      </c>
      <c r="I3195" s="1">
        <v>37528</v>
      </c>
      <c r="J3195">
        <v>2002</v>
      </c>
      <c r="K3195">
        <f t="shared" si="294"/>
        <v>9</v>
      </c>
      <c r="L3195">
        <f t="shared" si="295"/>
        <v>29</v>
      </c>
      <c r="M3195">
        <f t="shared" si="296"/>
        <v>2002</v>
      </c>
      <c r="N3195">
        <f t="shared" si="297"/>
        <v>4264.5249999999996</v>
      </c>
      <c r="O3195">
        <f t="shared" si="298"/>
        <v>0</v>
      </c>
      <c r="P3195">
        <f t="shared" si="299"/>
        <v>4264.5249999999996</v>
      </c>
    </row>
    <row r="3196" spans="1:16" x14ac:dyDescent="0.3">
      <c r="A3196">
        <v>13087500</v>
      </c>
      <c r="B3196" t="s">
        <v>10</v>
      </c>
      <c r="C3196" s="1">
        <v>37529</v>
      </c>
      <c r="D3196">
        <v>2141</v>
      </c>
      <c r="E3196">
        <v>945023</v>
      </c>
      <c r="F3196">
        <v>0</v>
      </c>
      <c r="G3196">
        <v>153880</v>
      </c>
      <c r="H3196">
        <v>-153880</v>
      </c>
      <c r="I3196" s="1">
        <v>37529</v>
      </c>
      <c r="J3196">
        <v>2002</v>
      </c>
      <c r="K3196">
        <f t="shared" si="294"/>
        <v>9</v>
      </c>
      <c r="L3196">
        <f t="shared" si="295"/>
        <v>30</v>
      </c>
      <c r="M3196">
        <f t="shared" si="296"/>
        <v>2002</v>
      </c>
      <c r="N3196">
        <f t="shared" si="297"/>
        <v>4246.6734999999999</v>
      </c>
      <c r="O3196">
        <f t="shared" si="298"/>
        <v>0</v>
      </c>
      <c r="P3196">
        <f t="shared" si="299"/>
        <v>4246.6734999999999</v>
      </c>
    </row>
    <row r="3197" spans="1:16" x14ac:dyDescent="0.3">
      <c r="A3197">
        <v>13087500</v>
      </c>
      <c r="B3197" t="s">
        <v>10</v>
      </c>
      <c r="C3197" s="1">
        <v>37530</v>
      </c>
      <c r="D3197">
        <v>2129</v>
      </c>
      <c r="E3197">
        <v>949245</v>
      </c>
      <c r="F3197">
        <v>0</v>
      </c>
      <c r="G3197">
        <v>153880</v>
      </c>
      <c r="H3197">
        <v>-153880</v>
      </c>
      <c r="I3197" s="1">
        <v>37530</v>
      </c>
      <c r="J3197">
        <v>2002</v>
      </c>
      <c r="K3197">
        <f t="shared" si="294"/>
        <v>10</v>
      </c>
      <c r="L3197">
        <f t="shared" si="295"/>
        <v>1</v>
      </c>
      <c r="M3197">
        <f t="shared" si="296"/>
        <v>2002</v>
      </c>
      <c r="N3197">
        <f t="shared" si="297"/>
        <v>4222.8715000000002</v>
      </c>
      <c r="O3197">
        <f t="shared" si="298"/>
        <v>0</v>
      </c>
      <c r="P3197">
        <f t="shared" si="299"/>
        <v>4222.8715000000002</v>
      </c>
    </row>
    <row r="3198" spans="1:16" x14ac:dyDescent="0.3">
      <c r="A3198">
        <v>13087500</v>
      </c>
      <c r="B3198" t="s">
        <v>10</v>
      </c>
      <c r="C3198" s="1">
        <v>37531</v>
      </c>
      <c r="D3198">
        <v>2125</v>
      </c>
      <c r="E3198">
        <v>953460</v>
      </c>
      <c r="F3198">
        <v>0</v>
      </c>
      <c r="G3198">
        <v>153880</v>
      </c>
      <c r="H3198">
        <v>-153880</v>
      </c>
      <c r="I3198" s="1">
        <v>37531</v>
      </c>
      <c r="J3198">
        <v>2002</v>
      </c>
      <c r="K3198">
        <f t="shared" si="294"/>
        <v>10</v>
      </c>
      <c r="L3198">
        <f t="shared" si="295"/>
        <v>2</v>
      </c>
      <c r="M3198">
        <f t="shared" si="296"/>
        <v>2002</v>
      </c>
      <c r="N3198">
        <f t="shared" si="297"/>
        <v>4214.9375</v>
      </c>
      <c r="O3198">
        <f t="shared" si="298"/>
        <v>0</v>
      </c>
      <c r="P3198">
        <f t="shared" si="299"/>
        <v>4214.9375</v>
      </c>
    </row>
    <row r="3199" spans="1:16" x14ac:dyDescent="0.3">
      <c r="A3199">
        <v>13087500</v>
      </c>
      <c r="B3199" t="s">
        <v>10</v>
      </c>
      <c r="C3199" s="1">
        <v>37532</v>
      </c>
      <c r="D3199">
        <v>2105</v>
      </c>
      <c r="E3199">
        <v>957636</v>
      </c>
      <c r="F3199">
        <v>0</v>
      </c>
      <c r="G3199">
        <v>153880</v>
      </c>
      <c r="H3199">
        <v>-153880</v>
      </c>
      <c r="I3199" s="1">
        <v>37532</v>
      </c>
      <c r="J3199">
        <v>2002</v>
      </c>
      <c r="K3199">
        <f t="shared" si="294"/>
        <v>10</v>
      </c>
      <c r="L3199">
        <f t="shared" si="295"/>
        <v>3</v>
      </c>
      <c r="M3199">
        <f t="shared" si="296"/>
        <v>2002</v>
      </c>
      <c r="N3199">
        <f t="shared" si="297"/>
        <v>4175.2674999999999</v>
      </c>
      <c r="O3199">
        <f t="shared" si="298"/>
        <v>0</v>
      </c>
      <c r="P3199">
        <f t="shared" si="299"/>
        <v>4175.2674999999999</v>
      </c>
    </row>
    <row r="3200" spans="1:16" x14ac:dyDescent="0.3">
      <c r="A3200">
        <v>13087500</v>
      </c>
      <c r="B3200" t="s">
        <v>10</v>
      </c>
      <c r="C3200" s="1">
        <v>37533</v>
      </c>
      <c r="D3200">
        <v>2077</v>
      </c>
      <c r="E3200">
        <v>961755</v>
      </c>
      <c r="F3200">
        <v>0</v>
      </c>
      <c r="G3200">
        <v>153880</v>
      </c>
      <c r="H3200">
        <v>-153880</v>
      </c>
      <c r="I3200" s="1">
        <v>37533</v>
      </c>
      <c r="J3200">
        <v>2002</v>
      </c>
      <c r="K3200">
        <f t="shared" si="294"/>
        <v>10</v>
      </c>
      <c r="L3200">
        <f t="shared" si="295"/>
        <v>4</v>
      </c>
      <c r="M3200">
        <f t="shared" si="296"/>
        <v>2002</v>
      </c>
      <c r="N3200">
        <f t="shared" si="297"/>
        <v>4119.7295000000004</v>
      </c>
      <c r="O3200">
        <f t="shared" si="298"/>
        <v>0</v>
      </c>
      <c r="P3200">
        <f t="shared" si="299"/>
        <v>4119.7295000000004</v>
      </c>
    </row>
    <row r="3201" spans="1:16" x14ac:dyDescent="0.3">
      <c r="A3201">
        <v>13087500</v>
      </c>
      <c r="B3201" t="s">
        <v>10</v>
      </c>
      <c r="C3201" s="1">
        <v>37534</v>
      </c>
      <c r="D3201">
        <v>2027</v>
      </c>
      <c r="E3201">
        <v>965776</v>
      </c>
      <c r="F3201">
        <v>0</v>
      </c>
      <c r="G3201">
        <v>153880</v>
      </c>
      <c r="H3201">
        <v>-153880</v>
      </c>
      <c r="I3201" s="1">
        <v>37534</v>
      </c>
      <c r="J3201">
        <v>2002</v>
      </c>
      <c r="K3201">
        <f t="shared" si="294"/>
        <v>10</v>
      </c>
      <c r="L3201">
        <f t="shared" si="295"/>
        <v>5</v>
      </c>
      <c r="M3201">
        <f t="shared" si="296"/>
        <v>2002</v>
      </c>
      <c r="N3201">
        <f t="shared" si="297"/>
        <v>4020.5545000000002</v>
      </c>
      <c r="O3201">
        <f t="shared" si="298"/>
        <v>0</v>
      </c>
      <c r="P3201">
        <f t="shared" si="299"/>
        <v>4020.5545000000002</v>
      </c>
    </row>
    <row r="3202" spans="1:16" x14ac:dyDescent="0.3">
      <c r="A3202">
        <v>13087500</v>
      </c>
      <c r="B3202" t="s">
        <v>10</v>
      </c>
      <c r="C3202" s="1">
        <v>37535</v>
      </c>
      <c r="D3202">
        <v>2025</v>
      </c>
      <c r="E3202">
        <v>969793</v>
      </c>
      <c r="F3202">
        <v>0</v>
      </c>
      <c r="G3202">
        <v>153880</v>
      </c>
      <c r="H3202">
        <v>-153880</v>
      </c>
      <c r="I3202" s="1">
        <v>37535</v>
      </c>
      <c r="J3202">
        <v>2002</v>
      </c>
      <c r="K3202">
        <f t="shared" si="294"/>
        <v>10</v>
      </c>
      <c r="L3202">
        <f t="shared" si="295"/>
        <v>6</v>
      </c>
      <c r="M3202">
        <f t="shared" si="296"/>
        <v>2002</v>
      </c>
      <c r="N3202">
        <f t="shared" si="297"/>
        <v>4016.5875000000001</v>
      </c>
      <c r="O3202">
        <f t="shared" si="298"/>
        <v>0</v>
      </c>
      <c r="P3202">
        <f t="shared" si="299"/>
        <v>4016.5875000000001</v>
      </c>
    </row>
    <row r="3203" spans="1:16" x14ac:dyDescent="0.3">
      <c r="A3203">
        <v>13087500</v>
      </c>
      <c r="B3203" t="s">
        <v>10</v>
      </c>
      <c r="C3203" s="1">
        <v>37536</v>
      </c>
      <c r="D3203">
        <v>1990</v>
      </c>
      <c r="E3203">
        <v>973740</v>
      </c>
      <c r="F3203">
        <v>0</v>
      </c>
      <c r="G3203">
        <v>153880</v>
      </c>
      <c r="H3203">
        <v>-153880</v>
      </c>
      <c r="I3203" s="1">
        <v>37536</v>
      </c>
      <c r="J3203">
        <v>2002</v>
      </c>
      <c r="K3203">
        <f t="shared" ref="K3203:K3266" si="300">MONTH(I3203)</f>
        <v>10</v>
      </c>
      <c r="L3203">
        <f t="shared" ref="L3203:L3266" si="301">DAY(I3203)</f>
        <v>7</v>
      </c>
      <c r="M3203">
        <f t="shared" ref="M3203:M3266" si="302">YEAR(I3203)</f>
        <v>2002</v>
      </c>
      <c r="N3203">
        <f t="shared" ref="N3203:N3266" si="303">D3203*1.9835</f>
        <v>3947.165</v>
      </c>
      <c r="O3203">
        <f t="shared" ref="O3203:O3266" si="304">F3203*1.9835</f>
        <v>0</v>
      </c>
      <c r="P3203">
        <f t="shared" ref="P3203:P3266" si="305">(D3203-F3203)*1.9835</f>
        <v>3947.165</v>
      </c>
    </row>
    <row r="3204" spans="1:16" x14ac:dyDescent="0.3">
      <c r="A3204">
        <v>13087500</v>
      </c>
      <c r="B3204" t="s">
        <v>10</v>
      </c>
      <c r="C3204" s="1">
        <v>37537</v>
      </c>
      <c r="D3204">
        <v>1975</v>
      </c>
      <c r="E3204">
        <v>977657</v>
      </c>
      <c r="F3204">
        <v>0</v>
      </c>
      <c r="G3204">
        <v>153880</v>
      </c>
      <c r="H3204">
        <v>-153880</v>
      </c>
      <c r="I3204" s="1">
        <v>37537</v>
      </c>
      <c r="J3204">
        <v>2002</v>
      </c>
      <c r="K3204">
        <f t="shared" si="300"/>
        <v>10</v>
      </c>
      <c r="L3204">
        <f t="shared" si="301"/>
        <v>8</v>
      </c>
      <c r="M3204">
        <f t="shared" si="302"/>
        <v>2002</v>
      </c>
      <c r="N3204">
        <f t="shared" si="303"/>
        <v>3917.4124999999999</v>
      </c>
      <c r="O3204">
        <f t="shared" si="304"/>
        <v>0</v>
      </c>
      <c r="P3204">
        <f t="shared" si="305"/>
        <v>3917.4124999999999</v>
      </c>
    </row>
    <row r="3205" spans="1:16" x14ac:dyDescent="0.3">
      <c r="A3205">
        <v>13087500</v>
      </c>
      <c r="B3205" t="s">
        <v>10</v>
      </c>
      <c r="C3205" s="1">
        <v>37538</v>
      </c>
      <c r="D3205">
        <v>1976</v>
      </c>
      <c r="E3205">
        <v>981577</v>
      </c>
      <c r="F3205">
        <v>0</v>
      </c>
      <c r="G3205">
        <v>153880</v>
      </c>
      <c r="H3205">
        <v>-153880</v>
      </c>
      <c r="I3205" s="1">
        <v>37538</v>
      </c>
      <c r="J3205">
        <v>2002</v>
      </c>
      <c r="K3205">
        <f t="shared" si="300"/>
        <v>10</v>
      </c>
      <c r="L3205">
        <f t="shared" si="301"/>
        <v>9</v>
      </c>
      <c r="M3205">
        <f t="shared" si="302"/>
        <v>2002</v>
      </c>
      <c r="N3205">
        <f t="shared" si="303"/>
        <v>3919.3960000000002</v>
      </c>
      <c r="O3205">
        <f t="shared" si="304"/>
        <v>0</v>
      </c>
      <c r="P3205">
        <f t="shared" si="305"/>
        <v>3919.3960000000002</v>
      </c>
    </row>
    <row r="3206" spans="1:16" x14ac:dyDescent="0.3">
      <c r="A3206">
        <v>13087500</v>
      </c>
      <c r="B3206" t="s">
        <v>10</v>
      </c>
      <c r="C3206" s="1">
        <v>37539</v>
      </c>
      <c r="D3206">
        <v>1966</v>
      </c>
      <c r="E3206">
        <v>985476</v>
      </c>
      <c r="F3206">
        <v>0</v>
      </c>
      <c r="G3206">
        <v>153880</v>
      </c>
      <c r="H3206">
        <v>-153880</v>
      </c>
      <c r="I3206" s="1">
        <v>37539</v>
      </c>
      <c r="J3206">
        <v>2002</v>
      </c>
      <c r="K3206">
        <f t="shared" si="300"/>
        <v>10</v>
      </c>
      <c r="L3206">
        <f t="shared" si="301"/>
        <v>10</v>
      </c>
      <c r="M3206">
        <f t="shared" si="302"/>
        <v>2002</v>
      </c>
      <c r="N3206">
        <f t="shared" si="303"/>
        <v>3899.5610000000001</v>
      </c>
      <c r="O3206">
        <f t="shared" si="304"/>
        <v>0</v>
      </c>
      <c r="P3206">
        <f t="shared" si="305"/>
        <v>3899.5610000000001</v>
      </c>
    </row>
    <row r="3207" spans="1:16" x14ac:dyDescent="0.3">
      <c r="A3207">
        <v>13087500</v>
      </c>
      <c r="B3207" t="s">
        <v>10</v>
      </c>
      <c r="C3207" s="1">
        <v>37540</v>
      </c>
      <c r="D3207">
        <v>1943</v>
      </c>
      <c r="E3207">
        <v>989330</v>
      </c>
      <c r="F3207">
        <v>0</v>
      </c>
      <c r="G3207">
        <v>153880</v>
      </c>
      <c r="H3207">
        <v>-153880</v>
      </c>
      <c r="I3207" s="1">
        <v>37540</v>
      </c>
      <c r="J3207">
        <v>2002</v>
      </c>
      <c r="K3207">
        <f t="shared" si="300"/>
        <v>10</v>
      </c>
      <c r="L3207">
        <f t="shared" si="301"/>
        <v>11</v>
      </c>
      <c r="M3207">
        <f t="shared" si="302"/>
        <v>2002</v>
      </c>
      <c r="N3207">
        <f t="shared" si="303"/>
        <v>3853.9405000000002</v>
      </c>
      <c r="O3207">
        <f t="shared" si="304"/>
        <v>0</v>
      </c>
      <c r="P3207">
        <f t="shared" si="305"/>
        <v>3853.9405000000002</v>
      </c>
    </row>
    <row r="3208" spans="1:16" x14ac:dyDescent="0.3">
      <c r="A3208">
        <v>13087500</v>
      </c>
      <c r="B3208" t="s">
        <v>10</v>
      </c>
      <c r="C3208" s="1">
        <v>37541</v>
      </c>
      <c r="D3208">
        <v>1710</v>
      </c>
      <c r="E3208">
        <v>992722</v>
      </c>
      <c r="F3208">
        <v>0</v>
      </c>
      <c r="G3208">
        <v>153880</v>
      </c>
      <c r="H3208">
        <v>-153880</v>
      </c>
      <c r="I3208" s="1">
        <v>37541</v>
      </c>
      <c r="J3208">
        <v>2002</v>
      </c>
      <c r="K3208">
        <f t="shared" si="300"/>
        <v>10</v>
      </c>
      <c r="L3208">
        <f t="shared" si="301"/>
        <v>12</v>
      </c>
      <c r="M3208">
        <f t="shared" si="302"/>
        <v>2002</v>
      </c>
      <c r="N3208">
        <f t="shared" si="303"/>
        <v>3391.7849999999999</v>
      </c>
      <c r="O3208">
        <f t="shared" si="304"/>
        <v>0</v>
      </c>
      <c r="P3208">
        <f t="shared" si="305"/>
        <v>3391.7849999999999</v>
      </c>
    </row>
    <row r="3209" spans="1:16" x14ac:dyDescent="0.3">
      <c r="A3209">
        <v>13087500</v>
      </c>
      <c r="B3209" t="s">
        <v>10</v>
      </c>
      <c r="C3209" s="1">
        <v>37542</v>
      </c>
      <c r="D3209">
        <v>1937</v>
      </c>
      <c r="E3209">
        <v>996564</v>
      </c>
      <c r="F3209">
        <v>0</v>
      </c>
      <c r="G3209">
        <v>153880</v>
      </c>
      <c r="H3209">
        <v>-153880</v>
      </c>
      <c r="I3209" s="1">
        <v>37542</v>
      </c>
      <c r="J3209">
        <v>2002</v>
      </c>
      <c r="K3209">
        <f t="shared" si="300"/>
        <v>10</v>
      </c>
      <c r="L3209">
        <f t="shared" si="301"/>
        <v>13</v>
      </c>
      <c r="M3209">
        <f t="shared" si="302"/>
        <v>2002</v>
      </c>
      <c r="N3209">
        <f t="shared" si="303"/>
        <v>3842.0394999999999</v>
      </c>
      <c r="O3209">
        <f t="shared" si="304"/>
        <v>0</v>
      </c>
      <c r="P3209">
        <f t="shared" si="305"/>
        <v>3842.0394999999999</v>
      </c>
    </row>
    <row r="3210" spans="1:16" x14ac:dyDescent="0.3">
      <c r="A3210">
        <v>13087500</v>
      </c>
      <c r="B3210" t="s">
        <v>10</v>
      </c>
      <c r="C3210" s="1">
        <v>37543</v>
      </c>
      <c r="D3210">
        <v>1893</v>
      </c>
      <c r="E3210">
        <v>1000319</v>
      </c>
      <c r="F3210">
        <v>0</v>
      </c>
      <c r="G3210">
        <v>153880</v>
      </c>
      <c r="H3210">
        <v>-153880</v>
      </c>
      <c r="I3210" s="1">
        <v>37543</v>
      </c>
      <c r="J3210">
        <v>2002</v>
      </c>
      <c r="K3210">
        <f t="shared" si="300"/>
        <v>10</v>
      </c>
      <c r="L3210">
        <f t="shared" si="301"/>
        <v>14</v>
      </c>
      <c r="M3210">
        <f t="shared" si="302"/>
        <v>2002</v>
      </c>
      <c r="N3210">
        <f t="shared" si="303"/>
        <v>3754.7655</v>
      </c>
      <c r="O3210">
        <f t="shared" si="304"/>
        <v>0</v>
      </c>
      <c r="P3210">
        <f t="shared" si="305"/>
        <v>3754.7655</v>
      </c>
    </row>
    <row r="3211" spans="1:16" x14ac:dyDescent="0.3">
      <c r="A3211">
        <v>13087500</v>
      </c>
      <c r="B3211" t="s">
        <v>10</v>
      </c>
      <c r="C3211" s="1">
        <v>37544</v>
      </c>
      <c r="D3211">
        <v>1821</v>
      </c>
      <c r="E3211">
        <v>1003931</v>
      </c>
      <c r="F3211">
        <v>0</v>
      </c>
      <c r="G3211">
        <v>153880</v>
      </c>
      <c r="H3211">
        <v>-153880</v>
      </c>
      <c r="I3211" s="1">
        <v>37544</v>
      </c>
      <c r="J3211">
        <v>2002</v>
      </c>
      <c r="K3211">
        <f t="shared" si="300"/>
        <v>10</v>
      </c>
      <c r="L3211">
        <f t="shared" si="301"/>
        <v>15</v>
      </c>
      <c r="M3211">
        <f t="shared" si="302"/>
        <v>2002</v>
      </c>
      <c r="N3211">
        <f t="shared" si="303"/>
        <v>3611.9535000000001</v>
      </c>
      <c r="O3211">
        <f t="shared" si="304"/>
        <v>0</v>
      </c>
      <c r="P3211">
        <f t="shared" si="305"/>
        <v>3611.9535000000001</v>
      </c>
    </row>
    <row r="3212" spans="1:16" x14ac:dyDescent="0.3">
      <c r="A3212">
        <v>13087500</v>
      </c>
      <c r="B3212" t="s">
        <v>10</v>
      </c>
      <c r="C3212" s="1">
        <v>37545</v>
      </c>
      <c r="D3212">
        <v>1812</v>
      </c>
      <c r="E3212">
        <v>1007525</v>
      </c>
      <c r="F3212">
        <v>0</v>
      </c>
      <c r="G3212">
        <v>153880</v>
      </c>
      <c r="H3212">
        <v>-153880</v>
      </c>
      <c r="I3212" s="1">
        <v>37545</v>
      </c>
      <c r="J3212">
        <v>2002</v>
      </c>
      <c r="K3212">
        <f t="shared" si="300"/>
        <v>10</v>
      </c>
      <c r="L3212">
        <f t="shared" si="301"/>
        <v>16</v>
      </c>
      <c r="M3212">
        <f t="shared" si="302"/>
        <v>2002</v>
      </c>
      <c r="N3212">
        <f t="shared" si="303"/>
        <v>3594.1019999999999</v>
      </c>
      <c r="O3212">
        <f t="shared" si="304"/>
        <v>0</v>
      </c>
      <c r="P3212">
        <f t="shared" si="305"/>
        <v>3594.1019999999999</v>
      </c>
    </row>
    <row r="3213" spans="1:16" x14ac:dyDescent="0.3">
      <c r="A3213">
        <v>13087500</v>
      </c>
      <c r="B3213" t="s">
        <v>10</v>
      </c>
      <c r="C3213" s="1">
        <v>37546</v>
      </c>
      <c r="D3213">
        <v>790</v>
      </c>
      <c r="E3213">
        <v>1009092</v>
      </c>
      <c r="F3213">
        <v>0</v>
      </c>
      <c r="G3213">
        <v>153880</v>
      </c>
      <c r="H3213">
        <v>-153880</v>
      </c>
      <c r="I3213" s="1">
        <v>37546</v>
      </c>
      <c r="J3213">
        <v>2002</v>
      </c>
      <c r="K3213">
        <f t="shared" si="300"/>
        <v>10</v>
      </c>
      <c r="L3213">
        <f t="shared" si="301"/>
        <v>17</v>
      </c>
      <c r="M3213">
        <f t="shared" si="302"/>
        <v>2002</v>
      </c>
      <c r="N3213">
        <f t="shared" si="303"/>
        <v>1566.9650000000001</v>
      </c>
      <c r="O3213">
        <f t="shared" si="304"/>
        <v>0</v>
      </c>
      <c r="P3213">
        <f t="shared" si="305"/>
        <v>1566.9650000000001</v>
      </c>
    </row>
    <row r="3214" spans="1:16" x14ac:dyDescent="0.3">
      <c r="A3214">
        <v>13087500</v>
      </c>
      <c r="B3214" t="s">
        <v>10</v>
      </c>
      <c r="C3214" s="1">
        <v>37547</v>
      </c>
      <c r="D3214">
        <v>0</v>
      </c>
      <c r="E3214">
        <v>1009092</v>
      </c>
      <c r="F3214">
        <v>0</v>
      </c>
      <c r="G3214">
        <v>153880</v>
      </c>
      <c r="H3214">
        <v>-153880</v>
      </c>
      <c r="I3214" s="1">
        <v>37547</v>
      </c>
      <c r="J3214">
        <v>2002</v>
      </c>
      <c r="K3214">
        <f t="shared" si="300"/>
        <v>10</v>
      </c>
      <c r="L3214">
        <f t="shared" si="301"/>
        <v>18</v>
      </c>
      <c r="M3214">
        <f t="shared" si="302"/>
        <v>2002</v>
      </c>
      <c r="N3214">
        <f t="shared" si="303"/>
        <v>0</v>
      </c>
      <c r="O3214">
        <f t="shared" si="304"/>
        <v>0</v>
      </c>
      <c r="P3214">
        <f t="shared" si="305"/>
        <v>0</v>
      </c>
    </row>
    <row r="3215" spans="1:16" x14ac:dyDescent="0.3">
      <c r="A3215">
        <v>13087500</v>
      </c>
      <c r="B3215" t="s">
        <v>10</v>
      </c>
      <c r="C3215" s="1">
        <v>37548</v>
      </c>
      <c r="D3215">
        <v>0</v>
      </c>
      <c r="E3215">
        <v>1009092</v>
      </c>
      <c r="F3215">
        <v>0</v>
      </c>
      <c r="G3215">
        <v>153880</v>
      </c>
      <c r="H3215">
        <v>-153880</v>
      </c>
      <c r="I3215" s="1">
        <v>37548</v>
      </c>
      <c r="J3215">
        <v>2002</v>
      </c>
      <c r="K3215">
        <f t="shared" si="300"/>
        <v>10</v>
      </c>
      <c r="L3215">
        <f t="shared" si="301"/>
        <v>19</v>
      </c>
      <c r="M3215">
        <f t="shared" si="302"/>
        <v>2002</v>
      </c>
      <c r="N3215">
        <f t="shared" si="303"/>
        <v>0</v>
      </c>
      <c r="O3215">
        <f t="shared" si="304"/>
        <v>0</v>
      </c>
      <c r="P3215">
        <f t="shared" si="305"/>
        <v>0</v>
      </c>
    </row>
    <row r="3216" spans="1:16" x14ac:dyDescent="0.3">
      <c r="A3216">
        <v>13087500</v>
      </c>
      <c r="B3216" t="s">
        <v>10</v>
      </c>
      <c r="C3216" s="1">
        <v>37549</v>
      </c>
      <c r="D3216">
        <v>0</v>
      </c>
      <c r="E3216">
        <v>1009092</v>
      </c>
      <c r="F3216">
        <v>0</v>
      </c>
      <c r="G3216">
        <v>153880</v>
      </c>
      <c r="H3216">
        <v>-153880</v>
      </c>
      <c r="I3216" s="1">
        <v>37549</v>
      </c>
      <c r="J3216">
        <v>2002</v>
      </c>
      <c r="K3216">
        <f t="shared" si="300"/>
        <v>10</v>
      </c>
      <c r="L3216">
        <f t="shared" si="301"/>
        <v>20</v>
      </c>
      <c r="M3216">
        <f t="shared" si="302"/>
        <v>2002</v>
      </c>
      <c r="N3216">
        <f t="shared" si="303"/>
        <v>0</v>
      </c>
      <c r="O3216">
        <f t="shared" si="304"/>
        <v>0</v>
      </c>
      <c r="P3216">
        <f t="shared" si="305"/>
        <v>0</v>
      </c>
    </row>
    <row r="3217" spans="1:16" x14ac:dyDescent="0.3">
      <c r="A3217">
        <v>13087500</v>
      </c>
      <c r="B3217" t="s">
        <v>10</v>
      </c>
      <c r="C3217" s="1">
        <v>37550</v>
      </c>
      <c r="D3217">
        <v>0</v>
      </c>
      <c r="E3217">
        <v>1009092</v>
      </c>
      <c r="F3217">
        <v>0</v>
      </c>
      <c r="G3217">
        <v>153880</v>
      </c>
      <c r="H3217">
        <v>-153880</v>
      </c>
      <c r="I3217" s="1">
        <v>37550</v>
      </c>
      <c r="J3217">
        <v>2002</v>
      </c>
      <c r="K3217">
        <f t="shared" si="300"/>
        <v>10</v>
      </c>
      <c r="L3217">
        <f t="shared" si="301"/>
        <v>21</v>
      </c>
      <c r="M3217">
        <f t="shared" si="302"/>
        <v>2002</v>
      </c>
      <c r="N3217">
        <f t="shared" si="303"/>
        <v>0</v>
      </c>
      <c r="O3217">
        <f t="shared" si="304"/>
        <v>0</v>
      </c>
      <c r="P3217">
        <f t="shared" si="305"/>
        <v>0</v>
      </c>
    </row>
    <row r="3218" spans="1:16" x14ac:dyDescent="0.3">
      <c r="A3218">
        <v>13087500</v>
      </c>
      <c r="B3218" t="s">
        <v>10</v>
      </c>
      <c r="C3218" s="1">
        <v>37551</v>
      </c>
      <c r="D3218">
        <v>0</v>
      </c>
      <c r="E3218">
        <v>1009092</v>
      </c>
      <c r="F3218">
        <v>0</v>
      </c>
      <c r="G3218">
        <v>153880</v>
      </c>
      <c r="H3218">
        <v>-153880</v>
      </c>
      <c r="I3218" s="1">
        <v>37551</v>
      </c>
      <c r="J3218">
        <v>2002</v>
      </c>
      <c r="K3218">
        <f t="shared" si="300"/>
        <v>10</v>
      </c>
      <c r="L3218">
        <f t="shared" si="301"/>
        <v>22</v>
      </c>
      <c r="M3218">
        <f t="shared" si="302"/>
        <v>2002</v>
      </c>
      <c r="N3218">
        <f t="shared" si="303"/>
        <v>0</v>
      </c>
      <c r="O3218">
        <f t="shared" si="304"/>
        <v>0</v>
      </c>
      <c r="P3218">
        <f t="shared" si="305"/>
        <v>0</v>
      </c>
    </row>
    <row r="3219" spans="1:16" x14ac:dyDescent="0.3">
      <c r="A3219">
        <v>13087500</v>
      </c>
      <c r="B3219" t="s">
        <v>10</v>
      </c>
      <c r="C3219" s="1">
        <v>37552</v>
      </c>
      <c r="D3219">
        <v>0</v>
      </c>
      <c r="E3219">
        <v>1009092</v>
      </c>
      <c r="F3219">
        <v>0</v>
      </c>
      <c r="G3219">
        <v>153880</v>
      </c>
      <c r="H3219">
        <v>-153880</v>
      </c>
      <c r="I3219" s="1">
        <v>37552</v>
      </c>
      <c r="J3219">
        <v>2002</v>
      </c>
      <c r="K3219">
        <f t="shared" si="300"/>
        <v>10</v>
      </c>
      <c r="L3219">
        <f t="shared" si="301"/>
        <v>23</v>
      </c>
      <c r="M3219">
        <f t="shared" si="302"/>
        <v>2002</v>
      </c>
      <c r="N3219">
        <f t="shared" si="303"/>
        <v>0</v>
      </c>
      <c r="O3219">
        <f t="shared" si="304"/>
        <v>0</v>
      </c>
      <c r="P3219">
        <f t="shared" si="305"/>
        <v>0</v>
      </c>
    </row>
    <row r="3220" spans="1:16" x14ac:dyDescent="0.3">
      <c r="A3220">
        <v>13087500</v>
      </c>
      <c r="B3220" t="s">
        <v>10</v>
      </c>
      <c r="C3220" s="1">
        <v>37553</v>
      </c>
      <c r="D3220">
        <v>0</v>
      </c>
      <c r="E3220">
        <v>1009092</v>
      </c>
      <c r="F3220">
        <v>0</v>
      </c>
      <c r="G3220">
        <v>153880</v>
      </c>
      <c r="H3220">
        <v>-153880</v>
      </c>
      <c r="I3220" s="1">
        <v>37553</v>
      </c>
      <c r="J3220">
        <v>2002</v>
      </c>
      <c r="K3220">
        <f t="shared" si="300"/>
        <v>10</v>
      </c>
      <c r="L3220">
        <f t="shared" si="301"/>
        <v>24</v>
      </c>
      <c r="M3220">
        <f t="shared" si="302"/>
        <v>2002</v>
      </c>
      <c r="N3220">
        <f t="shared" si="303"/>
        <v>0</v>
      </c>
      <c r="O3220">
        <f t="shared" si="304"/>
        <v>0</v>
      </c>
      <c r="P3220">
        <f t="shared" si="305"/>
        <v>0</v>
      </c>
    </row>
    <row r="3221" spans="1:16" x14ac:dyDescent="0.3">
      <c r="A3221">
        <v>13087500</v>
      </c>
      <c r="B3221" t="s">
        <v>10</v>
      </c>
      <c r="C3221" s="1">
        <v>37554</v>
      </c>
      <c r="D3221">
        <v>0</v>
      </c>
      <c r="E3221">
        <v>1009092</v>
      </c>
      <c r="F3221">
        <v>0</v>
      </c>
      <c r="G3221">
        <v>153880</v>
      </c>
      <c r="H3221">
        <v>-153880</v>
      </c>
      <c r="I3221" s="1">
        <v>37554</v>
      </c>
      <c r="J3221">
        <v>2002</v>
      </c>
      <c r="K3221">
        <f t="shared" si="300"/>
        <v>10</v>
      </c>
      <c r="L3221">
        <f t="shared" si="301"/>
        <v>25</v>
      </c>
      <c r="M3221">
        <f t="shared" si="302"/>
        <v>2002</v>
      </c>
      <c r="N3221">
        <f t="shared" si="303"/>
        <v>0</v>
      </c>
      <c r="O3221">
        <f t="shared" si="304"/>
        <v>0</v>
      </c>
      <c r="P3221">
        <f t="shared" si="305"/>
        <v>0</v>
      </c>
    </row>
    <row r="3222" spans="1:16" x14ac:dyDescent="0.3">
      <c r="A3222">
        <v>13087500</v>
      </c>
      <c r="B3222" t="s">
        <v>10</v>
      </c>
      <c r="C3222" s="1">
        <v>37555</v>
      </c>
      <c r="D3222">
        <v>0</v>
      </c>
      <c r="E3222">
        <v>1009092</v>
      </c>
      <c r="F3222">
        <v>0</v>
      </c>
      <c r="G3222">
        <v>153880</v>
      </c>
      <c r="H3222">
        <v>-153880</v>
      </c>
      <c r="I3222" s="1">
        <v>37555</v>
      </c>
      <c r="J3222">
        <v>2002</v>
      </c>
      <c r="K3222">
        <f t="shared" si="300"/>
        <v>10</v>
      </c>
      <c r="L3222">
        <f t="shared" si="301"/>
        <v>26</v>
      </c>
      <c r="M3222">
        <f t="shared" si="302"/>
        <v>2002</v>
      </c>
      <c r="N3222">
        <f t="shared" si="303"/>
        <v>0</v>
      </c>
      <c r="O3222">
        <f t="shared" si="304"/>
        <v>0</v>
      </c>
      <c r="P3222">
        <f t="shared" si="305"/>
        <v>0</v>
      </c>
    </row>
    <row r="3223" spans="1:16" x14ac:dyDescent="0.3">
      <c r="A3223">
        <v>13087500</v>
      </c>
      <c r="B3223" t="s">
        <v>10</v>
      </c>
      <c r="C3223" s="1">
        <v>37556</v>
      </c>
      <c r="D3223">
        <v>0</v>
      </c>
      <c r="E3223">
        <v>1009092</v>
      </c>
      <c r="F3223">
        <v>0</v>
      </c>
      <c r="G3223">
        <v>153880</v>
      </c>
      <c r="H3223">
        <v>-153880</v>
      </c>
      <c r="I3223" s="1">
        <v>37556</v>
      </c>
      <c r="J3223">
        <v>2002</v>
      </c>
      <c r="K3223">
        <f t="shared" si="300"/>
        <v>10</v>
      </c>
      <c r="L3223">
        <f t="shared" si="301"/>
        <v>27</v>
      </c>
      <c r="M3223">
        <f t="shared" si="302"/>
        <v>2002</v>
      </c>
      <c r="N3223">
        <f t="shared" si="303"/>
        <v>0</v>
      </c>
      <c r="O3223">
        <f t="shared" si="304"/>
        <v>0</v>
      </c>
      <c r="P3223">
        <f t="shared" si="305"/>
        <v>0</v>
      </c>
    </row>
    <row r="3224" spans="1:16" x14ac:dyDescent="0.3">
      <c r="A3224">
        <v>13087500</v>
      </c>
      <c r="B3224" t="s">
        <v>10</v>
      </c>
      <c r="C3224" s="1">
        <v>37557</v>
      </c>
      <c r="D3224">
        <v>0</v>
      </c>
      <c r="E3224">
        <v>1009092</v>
      </c>
      <c r="F3224">
        <v>0</v>
      </c>
      <c r="G3224">
        <v>153880</v>
      </c>
      <c r="H3224">
        <v>-153880</v>
      </c>
      <c r="I3224" s="1">
        <v>37557</v>
      </c>
      <c r="J3224">
        <v>2002</v>
      </c>
      <c r="K3224">
        <f t="shared" si="300"/>
        <v>10</v>
      </c>
      <c r="L3224">
        <f t="shared" si="301"/>
        <v>28</v>
      </c>
      <c r="M3224">
        <f t="shared" si="302"/>
        <v>2002</v>
      </c>
      <c r="N3224">
        <f t="shared" si="303"/>
        <v>0</v>
      </c>
      <c r="O3224">
        <f t="shared" si="304"/>
        <v>0</v>
      </c>
      <c r="P3224">
        <f t="shared" si="305"/>
        <v>0</v>
      </c>
    </row>
    <row r="3225" spans="1:16" x14ac:dyDescent="0.3">
      <c r="A3225">
        <v>13087500</v>
      </c>
      <c r="B3225" t="s">
        <v>10</v>
      </c>
      <c r="C3225" s="1">
        <v>37558</v>
      </c>
      <c r="D3225">
        <v>0</v>
      </c>
      <c r="E3225">
        <v>1009092</v>
      </c>
      <c r="F3225">
        <v>0</v>
      </c>
      <c r="G3225">
        <v>153880</v>
      </c>
      <c r="H3225">
        <v>-153880</v>
      </c>
      <c r="I3225" s="1">
        <v>37558</v>
      </c>
      <c r="J3225">
        <v>2002</v>
      </c>
      <c r="K3225">
        <f t="shared" si="300"/>
        <v>10</v>
      </c>
      <c r="L3225">
        <f t="shared" si="301"/>
        <v>29</v>
      </c>
      <c r="M3225">
        <f t="shared" si="302"/>
        <v>2002</v>
      </c>
      <c r="N3225">
        <f t="shared" si="303"/>
        <v>0</v>
      </c>
      <c r="O3225">
        <f t="shared" si="304"/>
        <v>0</v>
      </c>
      <c r="P3225">
        <f t="shared" si="305"/>
        <v>0</v>
      </c>
    </row>
    <row r="3226" spans="1:16" x14ac:dyDescent="0.3">
      <c r="A3226">
        <v>13087500</v>
      </c>
      <c r="B3226" t="s">
        <v>10</v>
      </c>
      <c r="C3226" s="1">
        <v>37559</v>
      </c>
      <c r="D3226">
        <v>0</v>
      </c>
      <c r="E3226">
        <v>1009092</v>
      </c>
      <c r="F3226">
        <v>0</v>
      </c>
      <c r="G3226">
        <v>153880</v>
      </c>
      <c r="H3226">
        <v>-153880</v>
      </c>
      <c r="I3226" s="1">
        <v>37559</v>
      </c>
      <c r="J3226">
        <v>2002</v>
      </c>
      <c r="K3226">
        <f t="shared" si="300"/>
        <v>10</v>
      </c>
      <c r="L3226">
        <f t="shared" si="301"/>
        <v>30</v>
      </c>
      <c r="M3226">
        <f t="shared" si="302"/>
        <v>2002</v>
      </c>
      <c r="N3226">
        <f t="shared" si="303"/>
        <v>0</v>
      </c>
      <c r="O3226">
        <f t="shared" si="304"/>
        <v>0</v>
      </c>
      <c r="P3226">
        <f t="shared" si="305"/>
        <v>0</v>
      </c>
    </row>
    <row r="3227" spans="1:16" x14ac:dyDescent="0.3">
      <c r="A3227">
        <v>13087500</v>
      </c>
      <c r="B3227" t="s">
        <v>10</v>
      </c>
      <c r="C3227" s="1">
        <v>37560</v>
      </c>
      <c r="D3227">
        <v>0</v>
      </c>
      <c r="E3227">
        <v>1009092</v>
      </c>
      <c r="F3227">
        <v>0</v>
      </c>
      <c r="G3227">
        <v>153880</v>
      </c>
      <c r="H3227">
        <v>-153880</v>
      </c>
      <c r="I3227" s="1">
        <v>37560</v>
      </c>
      <c r="J3227">
        <v>2002</v>
      </c>
      <c r="K3227">
        <f t="shared" si="300"/>
        <v>10</v>
      </c>
      <c r="L3227">
        <f t="shared" si="301"/>
        <v>31</v>
      </c>
      <c r="M3227">
        <f t="shared" si="302"/>
        <v>2002</v>
      </c>
      <c r="N3227">
        <f t="shared" si="303"/>
        <v>0</v>
      </c>
      <c r="O3227">
        <f t="shared" si="304"/>
        <v>0</v>
      </c>
      <c r="P3227">
        <f t="shared" si="305"/>
        <v>0</v>
      </c>
    </row>
    <row r="3228" spans="1:16" x14ac:dyDescent="0.3">
      <c r="A3228">
        <v>13087500</v>
      </c>
      <c r="B3228" t="s">
        <v>10</v>
      </c>
      <c r="C3228" s="1">
        <v>37712</v>
      </c>
      <c r="D3228">
        <v>0</v>
      </c>
      <c r="E3228">
        <v>0</v>
      </c>
      <c r="F3228">
        <v>0</v>
      </c>
      <c r="G3228">
        <v>0</v>
      </c>
      <c r="H3228">
        <v>235912</v>
      </c>
      <c r="I3228" s="1">
        <v>37712</v>
      </c>
      <c r="J3228">
        <v>2003</v>
      </c>
      <c r="K3228">
        <f t="shared" si="300"/>
        <v>4</v>
      </c>
      <c r="L3228">
        <f t="shared" si="301"/>
        <v>1</v>
      </c>
      <c r="M3228">
        <f t="shared" si="302"/>
        <v>2003</v>
      </c>
      <c r="N3228">
        <f t="shared" si="303"/>
        <v>0</v>
      </c>
      <c r="O3228">
        <f t="shared" si="304"/>
        <v>0</v>
      </c>
      <c r="P3228">
        <f t="shared" si="305"/>
        <v>0</v>
      </c>
    </row>
    <row r="3229" spans="1:16" x14ac:dyDescent="0.3">
      <c r="A3229">
        <v>13087500</v>
      </c>
      <c r="B3229" t="s">
        <v>10</v>
      </c>
      <c r="C3229" s="1">
        <v>37713</v>
      </c>
      <c r="D3229">
        <v>310</v>
      </c>
      <c r="E3229">
        <v>615</v>
      </c>
      <c r="F3229">
        <v>0</v>
      </c>
      <c r="G3229">
        <v>0</v>
      </c>
      <c r="H3229">
        <v>235912</v>
      </c>
      <c r="I3229" s="1">
        <v>37713</v>
      </c>
      <c r="J3229">
        <v>2003</v>
      </c>
      <c r="K3229">
        <f t="shared" si="300"/>
        <v>4</v>
      </c>
      <c r="L3229">
        <f t="shared" si="301"/>
        <v>2</v>
      </c>
      <c r="M3229">
        <f t="shared" si="302"/>
        <v>2003</v>
      </c>
      <c r="N3229">
        <f t="shared" si="303"/>
        <v>614.88499999999999</v>
      </c>
      <c r="O3229">
        <f t="shared" si="304"/>
        <v>0</v>
      </c>
      <c r="P3229">
        <f t="shared" si="305"/>
        <v>614.88499999999999</v>
      </c>
    </row>
    <row r="3230" spans="1:16" x14ac:dyDescent="0.3">
      <c r="A3230">
        <v>13087500</v>
      </c>
      <c r="B3230" t="s">
        <v>10</v>
      </c>
      <c r="C3230" s="1">
        <v>37714</v>
      </c>
      <c r="D3230">
        <v>309</v>
      </c>
      <c r="E3230">
        <v>1228</v>
      </c>
      <c r="F3230">
        <v>0</v>
      </c>
      <c r="G3230">
        <v>0</v>
      </c>
      <c r="H3230">
        <v>235912</v>
      </c>
      <c r="I3230" s="1">
        <v>37714</v>
      </c>
      <c r="J3230">
        <v>2003</v>
      </c>
      <c r="K3230">
        <f t="shared" si="300"/>
        <v>4</v>
      </c>
      <c r="L3230">
        <f t="shared" si="301"/>
        <v>3</v>
      </c>
      <c r="M3230">
        <f t="shared" si="302"/>
        <v>2003</v>
      </c>
      <c r="N3230">
        <f t="shared" si="303"/>
        <v>612.90150000000006</v>
      </c>
      <c r="O3230">
        <f t="shared" si="304"/>
        <v>0</v>
      </c>
      <c r="P3230">
        <f t="shared" si="305"/>
        <v>612.90150000000006</v>
      </c>
    </row>
    <row r="3231" spans="1:16" x14ac:dyDescent="0.3">
      <c r="A3231">
        <v>13087500</v>
      </c>
      <c r="B3231" t="s">
        <v>10</v>
      </c>
      <c r="C3231" s="1">
        <v>37715</v>
      </c>
      <c r="D3231">
        <v>312</v>
      </c>
      <c r="E3231">
        <v>1847</v>
      </c>
      <c r="F3231">
        <v>0</v>
      </c>
      <c r="G3231">
        <v>0</v>
      </c>
      <c r="H3231">
        <v>235912</v>
      </c>
      <c r="I3231" s="1">
        <v>37715</v>
      </c>
      <c r="J3231">
        <v>2003</v>
      </c>
      <c r="K3231">
        <f t="shared" si="300"/>
        <v>4</v>
      </c>
      <c r="L3231">
        <f t="shared" si="301"/>
        <v>4</v>
      </c>
      <c r="M3231">
        <f t="shared" si="302"/>
        <v>2003</v>
      </c>
      <c r="N3231">
        <f t="shared" si="303"/>
        <v>618.85199999999998</v>
      </c>
      <c r="O3231">
        <f t="shared" si="304"/>
        <v>0</v>
      </c>
      <c r="P3231">
        <f t="shared" si="305"/>
        <v>618.85199999999998</v>
      </c>
    </row>
    <row r="3232" spans="1:16" x14ac:dyDescent="0.3">
      <c r="A3232">
        <v>13087500</v>
      </c>
      <c r="B3232" t="s">
        <v>10</v>
      </c>
      <c r="C3232" s="1">
        <v>37716</v>
      </c>
      <c r="D3232">
        <v>311</v>
      </c>
      <c r="E3232">
        <v>2464</v>
      </c>
      <c r="F3232">
        <v>0</v>
      </c>
      <c r="G3232">
        <v>0</v>
      </c>
      <c r="H3232">
        <v>235912</v>
      </c>
      <c r="I3232" s="1">
        <v>37716</v>
      </c>
      <c r="J3232">
        <v>2003</v>
      </c>
      <c r="K3232">
        <f t="shared" si="300"/>
        <v>4</v>
      </c>
      <c r="L3232">
        <f t="shared" si="301"/>
        <v>5</v>
      </c>
      <c r="M3232">
        <f t="shared" si="302"/>
        <v>2003</v>
      </c>
      <c r="N3232">
        <f t="shared" si="303"/>
        <v>616.86850000000004</v>
      </c>
      <c r="O3232">
        <f t="shared" si="304"/>
        <v>0</v>
      </c>
      <c r="P3232">
        <f t="shared" si="305"/>
        <v>616.86850000000004</v>
      </c>
    </row>
    <row r="3233" spans="1:16" x14ac:dyDescent="0.3">
      <c r="A3233">
        <v>13087500</v>
      </c>
      <c r="B3233" t="s">
        <v>10</v>
      </c>
      <c r="C3233" s="1">
        <v>37717</v>
      </c>
      <c r="D3233">
        <v>311</v>
      </c>
      <c r="E3233">
        <v>3080</v>
      </c>
      <c r="F3233">
        <v>0</v>
      </c>
      <c r="G3233">
        <v>0</v>
      </c>
      <c r="H3233">
        <v>235912</v>
      </c>
      <c r="I3233" s="1">
        <v>37717</v>
      </c>
      <c r="J3233">
        <v>2003</v>
      </c>
      <c r="K3233">
        <f t="shared" si="300"/>
        <v>4</v>
      </c>
      <c r="L3233">
        <f t="shared" si="301"/>
        <v>6</v>
      </c>
      <c r="M3233">
        <f t="shared" si="302"/>
        <v>2003</v>
      </c>
      <c r="N3233">
        <f t="shared" si="303"/>
        <v>616.86850000000004</v>
      </c>
      <c r="O3233">
        <f t="shared" si="304"/>
        <v>0</v>
      </c>
      <c r="P3233">
        <f t="shared" si="305"/>
        <v>616.86850000000004</v>
      </c>
    </row>
    <row r="3234" spans="1:16" x14ac:dyDescent="0.3">
      <c r="A3234">
        <v>13087500</v>
      </c>
      <c r="B3234" t="s">
        <v>10</v>
      </c>
      <c r="C3234" s="1">
        <v>37718</v>
      </c>
      <c r="D3234">
        <v>461</v>
      </c>
      <c r="E3234">
        <v>3995</v>
      </c>
      <c r="F3234">
        <v>0</v>
      </c>
      <c r="G3234">
        <v>0</v>
      </c>
      <c r="H3234">
        <v>235912</v>
      </c>
      <c r="I3234" s="1">
        <v>37718</v>
      </c>
      <c r="J3234">
        <v>2003</v>
      </c>
      <c r="K3234">
        <f t="shared" si="300"/>
        <v>4</v>
      </c>
      <c r="L3234">
        <f t="shared" si="301"/>
        <v>7</v>
      </c>
      <c r="M3234">
        <f t="shared" si="302"/>
        <v>2003</v>
      </c>
      <c r="N3234">
        <f t="shared" si="303"/>
        <v>914.39350000000002</v>
      </c>
      <c r="O3234">
        <f t="shared" si="304"/>
        <v>0</v>
      </c>
      <c r="P3234">
        <f t="shared" si="305"/>
        <v>914.39350000000002</v>
      </c>
    </row>
    <row r="3235" spans="1:16" x14ac:dyDescent="0.3">
      <c r="A3235">
        <v>13087500</v>
      </c>
      <c r="B3235" t="s">
        <v>10</v>
      </c>
      <c r="C3235" s="1">
        <v>37719</v>
      </c>
      <c r="D3235">
        <v>568</v>
      </c>
      <c r="E3235">
        <v>5121</v>
      </c>
      <c r="F3235">
        <v>0</v>
      </c>
      <c r="G3235">
        <v>0</v>
      </c>
      <c r="H3235">
        <v>235912</v>
      </c>
      <c r="I3235" s="1">
        <v>37719</v>
      </c>
      <c r="J3235">
        <v>2003</v>
      </c>
      <c r="K3235">
        <f t="shared" si="300"/>
        <v>4</v>
      </c>
      <c r="L3235">
        <f t="shared" si="301"/>
        <v>8</v>
      </c>
      <c r="M3235">
        <f t="shared" si="302"/>
        <v>2003</v>
      </c>
      <c r="N3235">
        <f t="shared" si="303"/>
        <v>1126.6279999999999</v>
      </c>
      <c r="O3235">
        <f t="shared" si="304"/>
        <v>0</v>
      </c>
      <c r="P3235">
        <f t="shared" si="305"/>
        <v>1126.6279999999999</v>
      </c>
    </row>
    <row r="3236" spans="1:16" x14ac:dyDescent="0.3">
      <c r="A3236">
        <v>13087500</v>
      </c>
      <c r="B3236" t="s">
        <v>10</v>
      </c>
      <c r="C3236" s="1">
        <v>37720</v>
      </c>
      <c r="D3236">
        <v>565</v>
      </c>
      <c r="E3236">
        <v>6242</v>
      </c>
      <c r="F3236">
        <v>0</v>
      </c>
      <c r="G3236">
        <v>0</v>
      </c>
      <c r="H3236">
        <v>235912</v>
      </c>
      <c r="I3236" s="1">
        <v>37720</v>
      </c>
      <c r="J3236">
        <v>2003</v>
      </c>
      <c r="K3236">
        <f t="shared" si="300"/>
        <v>4</v>
      </c>
      <c r="L3236">
        <f t="shared" si="301"/>
        <v>9</v>
      </c>
      <c r="M3236">
        <f t="shared" si="302"/>
        <v>2003</v>
      </c>
      <c r="N3236">
        <f t="shared" si="303"/>
        <v>1120.6775</v>
      </c>
      <c r="O3236">
        <f t="shared" si="304"/>
        <v>0</v>
      </c>
      <c r="P3236">
        <f t="shared" si="305"/>
        <v>1120.6775</v>
      </c>
    </row>
    <row r="3237" spans="1:16" x14ac:dyDescent="0.3">
      <c r="A3237">
        <v>13087500</v>
      </c>
      <c r="B3237" t="s">
        <v>10</v>
      </c>
      <c r="C3237" s="1">
        <v>37721</v>
      </c>
      <c r="D3237">
        <v>570</v>
      </c>
      <c r="E3237">
        <v>7373</v>
      </c>
      <c r="F3237">
        <v>0</v>
      </c>
      <c r="G3237">
        <v>0</v>
      </c>
      <c r="H3237">
        <v>235912</v>
      </c>
      <c r="I3237" s="1">
        <v>37721</v>
      </c>
      <c r="J3237">
        <v>2003</v>
      </c>
      <c r="K3237">
        <f t="shared" si="300"/>
        <v>4</v>
      </c>
      <c r="L3237">
        <f t="shared" si="301"/>
        <v>10</v>
      </c>
      <c r="M3237">
        <f t="shared" si="302"/>
        <v>2003</v>
      </c>
      <c r="N3237">
        <f t="shared" si="303"/>
        <v>1130.595</v>
      </c>
      <c r="O3237">
        <f t="shared" si="304"/>
        <v>0</v>
      </c>
      <c r="P3237">
        <f t="shared" si="305"/>
        <v>1130.595</v>
      </c>
    </row>
    <row r="3238" spans="1:16" x14ac:dyDescent="0.3">
      <c r="A3238">
        <v>13087500</v>
      </c>
      <c r="B3238" t="s">
        <v>10</v>
      </c>
      <c r="C3238" s="1">
        <v>37722</v>
      </c>
      <c r="D3238">
        <v>561</v>
      </c>
      <c r="E3238">
        <v>8485</v>
      </c>
      <c r="F3238">
        <v>0</v>
      </c>
      <c r="G3238">
        <v>0</v>
      </c>
      <c r="H3238">
        <v>235912</v>
      </c>
      <c r="I3238" s="1">
        <v>37722</v>
      </c>
      <c r="J3238">
        <v>2003</v>
      </c>
      <c r="K3238">
        <f t="shared" si="300"/>
        <v>4</v>
      </c>
      <c r="L3238">
        <f t="shared" si="301"/>
        <v>11</v>
      </c>
      <c r="M3238">
        <f t="shared" si="302"/>
        <v>2003</v>
      </c>
      <c r="N3238">
        <f t="shared" si="303"/>
        <v>1112.7435</v>
      </c>
      <c r="O3238">
        <f t="shared" si="304"/>
        <v>0</v>
      </c>
      <c r="P3238">
        <f t="shared" si="305"/>
        <v>1112.7435</v>
      </c>
    </row>
    <row r="3239" spans="1:16" x14ac:dyDescent="0.3">
      <c r="A3239">
        <v>13087500</v>
      </c>
      <c r="B3239" t="s">
        <v>10</v>
      </c>
      <c r="C3239" s="1">
        <v>37723</v>
      </c>
      <c r="D3239">
        <v>568</v>
      </c>
      <c r="E3239">
        <v>9612</v>
      </c>
      <c r="F3239">
        <v>0</v>
      </c>
      <c r="G3239">
        <v>0</v>
      </c>
      <c r="H3239">
        <v>235912</v>
      </c>
      <c r="I3239" s="1">
        <v>37723</v>
      </c>
      <c r="J3239">
        <v>2003</v>
      </c>
      <c r="K3239">
        <f t="shared" si="300"/>
        <v>4</v>
      </c>
      <c r="L3239">
        <f t="shared" si="301"/>
        <v>12</v>
      </c>
      <c r="M3239">
        <f t="shared" si="302"/>
        <v>2003</v>
      </c>
      <c r="N3239">
        <f t="shared" si="303"/>
        <v>1126.6279999999999</v>
      </c>
      <c r="O3239">
        <f t="shared" si="304"/>
        <v>0</v>
      </c>
      <c r="P3239">
        <f t="shared" si="305"/>
        <v>1126.6279999999999</v>
      </c>
    </row>
    <row r="3240" spans="1:16" x14ac:dyDescent="0.3">
      <c r="A3240">
        <v>13087500</v>
      </c>
      <c r="B3240" t="s">
        <v>10</v>
      </c>
      <c r="C3240" s="1">
        <v>37724</v>
      </c>
      <c r="D3240">
        <v>695</v>
      </c>
      <c r="E3240">
        <v>10991</v>
      </c>
      <c r="F3240">
        <v>0</v>
      </c>
      <c r="G3240">
        <v>0</v>
      </c>
      <c r="H3240">
        <v>235912</v>
      </c>
      <c r="I3240" s="1">
        <v>37724</v>
      </c>
      <c r="J3240">
        <v>2003</v>
      </c>
      <c r="K3240">
        <f t="shared" si="300"/>
        <v>4</v>
      </c>
      <c r="L3240">
        <f t="shared" si="301"/>
        <v>13</v>
      </c>
      <c r="M3240">
        <f t="shared" si="302"/>
        <v>2003</v>
      </c>
      <c r="N3240">
        <f t="shared" si="303"/>
        <v>1378.5325</v>
      </c>
      <c r="O3240">
        <f t="shared" si="304"/>
        <v>0</v>
      </c>
      <c r="P3240">
        <f t="shared" si="305"/>
        <v>1378.5325</v>
      </c>
    </row>
    <row r="3241" spans="1:16" x14ac:dyDescent="0.3">
      <c r="A3241">
        <v>13087500</v>
      </c>
      <c r="B3241" t="s">
        <v>10</v>
      </c>
      <c r="C3241" s="1">
        <v>37725</v>
      </c>
      <c r="D3241">
        <v>1205</v>
      </c>
      <c r="E3241">
        <v>13381</v>
      </c>
      <c r="F3241">
        <v>0</v>
      </c>
      <c r="G3241">
        <v>0</v>
      </c>
      <c r="H3241">
        <v>235912</v>
      </c>
      <c r="I3241" s="1">
        <v>37725</v>
      </c>
      <c r="J3241">
        <v>2003</v>
      </c>
      <c r="K3241">
        <f t="shared" si="300"/>
        <v>4</v>
      </c>
      <c r="L3241">
        <f t="shared" si="301"/>
        <v>14</v>
      </c>
      <c r="M3241">
        <f t="shared" si="302"/>
        <v>2003</v>
      </c>
      <c r="N3241">
        <f t="shared" si="303"/>
        <v>2390.1174999999998</v>
      </c>
      <c r="O3241">
        <f t="shared" si="304"/>
        <v>0</v>
      </c>
      <c r="P3241">
        <f t="shared" si="305"/>
        <v>2390.1174999999998</v>
      </c>
    </row>
    <row r="3242" spans="1:16" x14ac:dyDescent="0.3">
      <c r="A3242">
        <v>13087500</v>
      </c>
      <c r="B3242" t="s">
        <v>10</v>
      </c>
      <c r="C3242" s="1">
        <v>37726</v>
      </c>
      <c r="D3242">
        <v>1143</v>
      </c>
      <c r="E3242">
        <v>15648</v>
      </c>
      <c r="F3242">
        <v>0</v>
      </c>
      <c r="G3242">
        <v>0</v>
      </c>
      <c r="H3242">
        <v>235912</v>
      </c>
      <c r="I3242" s="1">
        <v>37726</v>
      </c>
      <c r="J3242">
        <v>2003</v>
      </c>
      <c r="K3242">
        <f t="shared" si="300"/>
        <v>4</v>
      </c>
      <c r="L3242">
        <f t="shared" si="301"/>
        <v>15</v>
      </c>
      <c r="M3242">
        <f t="shared" si="302"/>
        <v>2003</v>
      </c>
      <c r="N3242">
        <f t="shared" si="303"/>
        <v>2267.1405</v>
      </c>
      <c r="O3242">
        <f t="shared" si="304"/>
        <v>0</v>
      </c>
      <c r="P3242">
        <f t="shared" si="305"/>
        <v>2267.1405</v>
      </c>
    </row>
    <row r="3243" spans="1:16" x14ac:dyDescent="0.3">
      <c r="A3243">
        <v>13087500</v>
      </c>
      <c r="B3243" t="s">
        <v>10</v>
      </c>
      <c r="C3243" s="1">
        <v>37727</v>
      </c>
      <c r="D3243">
        <v>940</v>
      </c>
      <c r="E3243">
        <v>17512</v>
      </c>
      <c r="F3243">
        <v>0</v>
      </c>
      <c r="G3243">
        <v>0</v>
      </c>
      <c r="H3243">
        <v>235912</v>
      </c>
      <c r="I3243" s="1">
        <v>37727</v>
      </c>
      <c r="J3243">
        <v>2003</v>
      </c>
      <c r="K3243">
        <f t="shared" si="300"/>
        <v>4</v>
      </c>
      <c r="L3243">
        <f t="shared" si="301"/>
        <v>16</v>
      </c>
      <c r="M3243">
        <f t="shared" si="302"/>
        <v>2003</v>
      </c>
      <c r="N3243">
        <f t="shared" si="303"/>
        <v>1864.49</v>
      </c>
      <c r="O3243">
        <f t="shared" si="304"/>
        <v>0</v>
      </c>
      <c r="P3243">
        <f t="shared" si="305"/>
        <v>1864.49</v>
      </c>
    </row>
    <row r="3244" spans="1:16" x14ac:dyDescent="0.3">
      <c r="A3244">
        <v>13087500</v>
      </c>
      <c r="B3244" t="s">
        <v>10</v>
      </c>
      <c r="C3244" s="1">
        <v>37728</v>
      </c>
      <c r="D3244">
        <v>865</v>
      </c>
      <c r="E3244">
        <v>19228</v>
      </c>
      <c r="F3244">
        <v>0</v>
      </c>
      <c r="G3244">
        <v>0</v>
      </c>
      <c r="H3244">
        <v>235912</v>
      </c>
      <c r="I3244" s="1">
        <v>37728</v>
      </c>
      <c r="J3244">
        <v>2003</v>
      </c>
      <c r="K3244">
        <f t="shared" si="300"/>
        <v>4</v>
      </c>
      <c r="L3244">
        <f t="shared" si="301"/>
        <v>17</v>
      </c>
      <c r="M3244">
        <f t="shared" si="302"/>
        <v>2003</v>
      </c>
      <c r="N3244">
        <f t="shared" si="303"/>
        <v>1715.7275</v>
      </c>
      <c r="O3244">
        <f t="shared" si="304"/>
        <v>0</v>
      </c>
      <c r="P3244">
        <f t="shared" si="305"/>
        <v>1715.7275</v>
      </c>
    </row>
    <row r="3245" spans="1:16" x14ac:dyDescent="0.3">
      <c r="A3245">
        <v>13087500</v>
      </c>
      <c r="B3245" t="s">
        <v>10</v>
      </c>
      <c r="C3245" s="1">
        <v>37729</v>
      </c>
      <c r="D3245">
        <v>868</v>
      </c>
      <c r="E3245">
        <v>20950</v>
      </c>
      <c r="F3245">
        <v>0</v>
      </c>
      <c r="G3245">
        <v>0</v>
      </c>
      <c r="H3245">
        <v>235912</v>
      </c>
      <c r="I3245" s="1">
        <v>37729</v>
      </c>
      <c r="J3245">
        <v>2003</v>
      </c>
      <c r="K3245">
        <f t="shared" si="300"/>
        <v>4</v>
      </c>
      <c r="L3245">
        <f t="shared" si="301"/>
        <v>18</v>
      </c>
      <c r="M3245">
        <f t="shared" si="302"/>
        <v>2003</v>
      </c>
      <c r="N3245">
        <f t="shared" si="303"/>
        <v>1721.6780000000001</v>
      </c>
      <c r="O3245">
        <f t="shared" si="304"/>
        <v>0</v>
      </c>
      <c r="P3245">
        <f t="shared" si="305"/>
        <v>1721.6780000000001</v>
      </c>
    </row>
    <row r="3246" spans="1:16" x14ac:dyDescent="0.3">
      <c r="A3246">
        <v>13087500</v>
      </c>
      <c r="B3246" t="s">
        <v>10</v>
      </c>
      <c r="C3246" s="1">
        <v>37730</v>
      </c>
      <c r="D3246">
        <v>868</v>
      </c>
      <c r="E3246">
        <v>22671</v>
      </c>
      <c r="F3246">
        <v>0</v>
      </c>
      <c r="G3246">
        <v>0</v>
      </c>
      <c r="H3246">
        <v>235912</v>
      </c>
      <c r="I3246" s="1">
        <v>37730</v>
      </c>
      <c r="J3246">
        <v>2003</v>
      </c>
      <c r="K3246">
        <f t="shared" si="300"/>
        <v>4</v>
      </c>
      <c r="L3246">
        <f t="shared" si="301"/>
        <v>19</v>
      </c>
      <c r="M3246">
        <f t="shared" si="302"/>
        <v>2003</v>
      </c>
      <c r="N3246">
        <f t="shared" si="303"/>
        <v>1721.6780000000001</v>
      </c>
      <c r="O3246">
        <f t="shared" si="304"/>
        <v>0</v>
      </c>
      <c r="P3246">
        <f t="shared" si="305"/>
        <v>1721.6780000000001</v>
      </c>
    </row>
    <row r="3247" spans="1:16" x14ac:dyDescent="0.3">
      <c r="A3247">
        <v>13087500</v>
      </c>
      <c r="B3247" t="s">
        <v>10</v>
      </c>
      <c r="C3247" s="1">
        <v>37731</v>
      </c>
      <c r="D3247">
        <v>873</v>
      </c>
      <c r="E3247">
        <v>24403</v>
      </c>
      <c r="F3247">
        <v>0</v>
      </c>
      <c r="G3247">
        <v>0</v>
      </c>
      <c r="H3247">
        <v>235912</v>
      </c>
      <c r="I3247" s="1">
        <v>37731</v>
      </c>
      <c r="J3247">
        <v>2003</v>
      </c>
      <c r="K3247">
        <f t="shared" si="300"/>
        <v>4</v>
      </c>
      <c r="L3247">
        <f t="shared" si="301"/>
        <v>20</v>
      </c>
      <c r="M3247">
        <f t="shared" si="302"/>
        <v>2003</v>
      </c>
      <c r="N3247">
        <f t="shared" si="303"/>
        <v>1731.5955000000001</v>
      </c>
      <c r="O3247">
        <f t="shared" si="304"/>
        <v>0</v>
      </c>
      <c r="P3247">
        <f t="shared" si="305"/>
        <v>1731.5955000000001</v>
      </c>
    </row>
    <row r="3248" spans="1:16" x14ac:dyDescent="0.3">
      <c r="A3248">
        <v>13087500</v>
      </c>
      <c r="B3248" t="s">
        <v>10</v>
      </c>
      <c r="C3248" s="1">
        <v>37732</v>
      </c>
      <c r="D3248">
        <v>932</v>
      </c>
      <c r="E3248">
        <v>26252</v>
      </c>
      <c r="F3248">
        <v>0</v>
      </c>
      <c r="G3248">
        <v>0</v>
      </c>
      <c r="H3248">
        <v>235912</v>
      </c>
      <c r="I3248" s="1">
        <v>37732</v>
      </c>
      <c r="J3248">
        <v>2003</v>
      </c>
      <c r="K3248">
        <f t="shared" si="300"/>
        <v>4</v>
      </c>
      <c r="L3248">
        <f t="shared" si="301"/>
        <v>21</v>
      </c>
      <c r="M3248">
        <f t="shared" si="302"/>
        <v>2003</v>
      </c>
      <c r="N3248">
        <f t="shared" si="303"/>
        <v>1848.6220000000001</v>
      </c>
      <c r="O3248">
        <f t="shared" si="304"/>
        <v>0</v>
      </c>
      <c r="P3248">
        <f t="shared" si="305"/>
        <v>1848.6220000000001</v>
      </c>
    </row>
    <row r="3249" spans="1:16" x14ac:dyDescent="0.3">
      <c r="A3249">
        <v>13087500</v>
      </c>
      <c r="B3249" t="s">
        <v>10</v>
      </c>
      <c r="C3249" s="1">
        <v>37733</v>
      </c>
      <c r="D3249">
        <v>1030</v>
      </c>
      <c r="E3249">
        <v>28295</v>
      </c>
      <c r="F3249">
        <v>0</v>
      </c>
      <c r="G3249">
        <v>0</v>
      </c>
      <c r="H3249">
        <v>235912</v>
      </c>
      <c r="I3249" s="1">
        <v>37733</v>
      </c>
      <c r="J3249">
        <v>2003</v>
      </c>
      <c r="K3249">
        <f t="shared" si="300"/>
        <v>4</v>
      </c>
      <c r="L3249">
        <f t="shared" si="301"/>
        <v>22</v>
      </c>
      <c r="M3249">
        <f t="shared" si="302"/>
        <v>2003</v>
      </c>
      <c r="N3249">
        <f t="shared" si="303"/>
        <v>2043.0050000000001</v>
      </c>
      <c r="O3249">
        <f t="shared" si="304"/>
        <v>0</v>
      </c>
      <c r="P3249">
        <f t="shared" si="305"/>
        <v>2043.0050000000001</v>
      </c>
    </row>
    <row r="3250" spans="1:16" x14ac:dyDescent="0.3">
      <c r="A3250">
        <v>13087500</v>
      </c>
      <c r="B3250" t="s">
        <v>10</v>
      </c>
      <c r="C3250" s="1">
        <v>37734</v>
      </c>
      <c r="D3250">
        <v>1097</v>
      </c>
      <c r="E3250">
        <v>30471</v>
      </c>
      <c r="F3250">
        <v>0</v>
      </c>
      <c r="G3250">
        <v>0</v>
      </c>
      <c r="H3250">
        <v>235912</v>
      </c>
      <c r="I3250" s="1">
        <v>37734</v>
      </c>
      <c r="J3250">
        <v>2003</v>
      </c>
      <c r="K3250">
        <f t="shared" si="300"/>
        <v>4</v>
      </c>
      <c r="L3250">
        <f t="shared" si="301"/>
        <v>23</v>
      </c>
      <c r="M3250">
        <f t="shared" si="302"/>
        <v>2003</v>
      </c>
      <c r="N3250">
        <f t="shared" si="303"/>
        <v>2175.8995</v>
      </c>
      <c r="O3250">
        <f t="shared" si="304"/>
        <v>0</v>
      </c>
      <c r="P3250">
        <f t="shared" si="305"/>
        <v>2175.8995</v>
      </c>
    </row>
    <row r="3251" spans="1:16" x14ac:dyDescent="0.3">
      <c r="A3251">
        <v>13087500</v>
      </c>
      <c r="B3251" t="s">
        <v>10</v>
      </c>
      <c r="C3251" s="1">
        <v>37735</v>
      </c>
      <c r="D3251">
        <v>1195</v>
      </c>
      <c r="E3251">
        <v>32841</v>
      </c>
      <c r="F3251">
        <v>0</v>
      </c>
      <c r="G3251">
        <v>0</v>
      </c>
      <c r="H3251">
        <v>235912</v>
      </c>
      <c r="I3251" s="1">
        <v>37735</v>
      </c>
      <c r="J3251">
        <v>2003</v>
      </c>
      <c r="K3251">
        <f t="shared" si="300"/>
        <v>4</v>
      </c>
      <c r="L3251">
        <f t="shared" si="301"/>
        <v>24</v>
      </c>
      <c r="M3251">
        <f t="shared" si="302"/>
        <v>2003</v>
      </c>
      <c r="N3251">
        <f t="shared" si="303"/>
        <v>2370.2825000000003</v>
      </c>
      <c r="O3251">
        <f t="shared" si="304"/>
        <v>0</v>
      </c>
      <c r="P3251">
        <f t="shared" si="305"/>
        <v>2370.2825000000003</v>
      </c>
    </row>
    <row r="3252" spans="1:16" x14ac:dyDescent="0.3">
      <c r="A3252">
        <v>13087500</v>
      </c>
      <c r="B3252" t="s">
        <v>10</v>
      </c>
      <c r="C3252" s="1">
        <v>37736</v>
      </c>
      <c r="D3252">
        <v>1435</v>
      </c>
      <c r="E3252">
        <v>35687</v>
      </c>
      <c r="F3252">
        <v>0</v>
      </c>
      <c r="G3252">
        <v>0</v>
      </c>
      <c r="H3252">
        <v>235912</v>
      </c>
      <c r="I3252" s="1">
        <v>37736</v>
      </c>
      <c r="J3252">
        <v>2003</v>
      </c>
      <c r="K3252">
        <f t="shared" si="300"/>
        <v>4</v>
      </c>
      <c r="L3252">
        <f t="shared" si="301"/>
        <v>25</v>
      </c>
      <c r="M3252">
        <f t="shared" si="302"/>
        <v>2003</v>
      </c>
      <c r="N3252">
        <f t="shared" si="303"/>
        <v>2846.3225000000002</v>
      </c>
      <c r="O3252">
        <f t="shared" si="304"/>
        <v>0</v>
      </c>
      <c r="P3252">
        <f t="shared" si="305"/>
        <v>2846.3225000000002</v>
      </c>
    </row>
    <row r="3253" spans="1:16" x14ac:dyDescent="0.3">
      <c r="A3253">
        <v>13087500</v>
      </c>
      <c r="B3253" t="s">
        <v>10</v>
      </c>
      <c r="C3253" s="1">
        <v>37737</v>
      </c>
      <c r="D3253">
        <v>1612</v>
      </c>
      <c r="E3253">
        <v>38885</v>
      </c>
      <c r="F3253">
        <v>0</v>
      </c>
      <c r="G3253">
        <v>0</v>
      </c>
      <c r="H3253">
        <v>235912</v>
      </c>
      <c r="I3253" s="1">
        <v>37737</v>
      </c>
      <c r="J3253">
        <v>2003</v>
      </c>
      <c r="K3253">
        <f t="shared" si="300"/>
        <v>4</v>
      </c>
      <c r="L3253">
        <f t="shared" si="301"/>
        <v>26</v>
      </c>
      <c r="M3253">
        <f t="shared" si="302"/>
        <v>2003</v>
      </c>
      <c r="N3253">
        <f t="shared" si="303"/>
        <v>3197.402</v>
      </c>
      <c r="O3253">
        <f t="shared" si="304"/>
        <v>0</v>
      </c>
      <c r="P3253">
        <f t="shared" si="305"/>
        <v>3197.402</v>
      </c>
    </row>
    <row r="3254" spans="1:16" x14ac:dyDescent="0.3">
      <c r="A3254">
        <v>13087500</v>
      </c>
      <c r="B3254" t="s">
        <v>10</v>
      </c>
      <c r="C3254" s="1">
        <v>37738</v>
      </c>
      <c r="D3254">
        <v>1624</v>
      </c>
      <c r="E3254">
        <v>42106</v>
      </c>
      <c r="F3254">
        <v>0</v>
      </c>
      <c r="G3254">
        <v>0</v>
      </c>
      <c r="H3254">
        <v>235912</v>
      </c>
      <c r="I3254" s="1">
        <v>37738</v>
      </c>
      <c r="J3254">
        <v>2003</v>
      </c>
      <c r="K3254">
        <f t="shared" si="300"/>
        <v>4</v>
      </c>
      <c r="L3254">
        <f t="shared" si="301"/>
        <v>27</v>
      </c>
      <c r="M3254">
        <f t="shared" si="302"/>
        <v>2003</v>
      </c>
      <c r="N3254">
        <f t="shared" si="303"/>
        <v>3221.2040000000002</v>
      </c>
      <c r="O3254">
        <f t="shared" si="304"/>
        <v>0</v>
      </c>
      <c r="P3254">
        <f t="shared" si="305"/>
        <v>3221.2040000000002</v>
      </c>
    </row>
    <row r="3255" spans="1:16" x14ac:dyDescent="0.3">
      <c r="A3255">
        <v>13087500</v>
      </c>
      <c r="B3255" t="s">
        <v>10</v>
      </c>
      <c r="C3255" s="1">
        <v>37739</v>
      </c>
      <c r="D3255">
        <v>1717</v>
      </c>
      <c r="E3255">
        <v>45511</v>
      </c>
      <c r="F3255">
        <v>0</v>
      </c>
      <c r="G3255">
        <v>0</v>
      </c>
      <c r="H3255">
        <v>235912</v>
      </c>
      <c r="I3255" s="1">
        <v>37739</v>
      </c>
      <c r="J3255">
        <v>2003</v>
      </c>
      <c r="K3255">
        <f t="shared" si="300"/>
        <v>4</v>
      </c>
      <c r="L3255">
        <f t="shared" si="301"/>
        <v>28</v>
      </c>
      <c r="M3255">
        <f t="shared" si="302"/>
        <v>2003</v>
      </c>
      <c r="N3255">
        <f t="shared" si="303"/>
        <v>3405.6695</v>
      </c>
      <c r="O3255">
        <f t="shared" si="304"/>
        <v>0</v>
      </c>
      <c r="P3255">
        <f t="shared" si="305"/>
        <v>3405.6695</v>
      </c>
    </row>
    <row r="3256" spans="1:16" x14ac:dyDescent="0.3">
      <c r="A3256">
        <v>13087500</v>
      </c>
      <c r="B3256" t="s">
        <v>10</v>
      </c>
      <c r="C3256" s="1">
        <v>37740</v>
      </c>
      <c r="D3256">
        <v>1821</v>
      </c>
      <c r="E3256">
        <v>49123</v>
      </c>
      <c r="F3256">
        <v>0</v>
      </c>
      <c r="G3256">
        <v>0</v>
      </c>
      <c r="H3256">
        <v>235912</v>
      </c>
      <c r="I3256" s="1">
        <v>37740</v>
      </c>
      <c r="J3256">
        <v>2003</v>
      </c>
      <c r="K3256">
        <f t="shared" si="300"/>
        <v>4</v>
      </c>
      <c r="L3256">
        <f t="shared" si="301"/>
        <v>29</v>
      </c>
      <c r="M3256">
        <f t="shared" si="302"/>
        <v>2003</v>
      </c>
      <c r="N3256">
        <f t="shared" si="303"/>
        <v>3611.9535000000001</v>
      </c>
      <c r="O3256">
        <f t="shared" si="304"/>
        <v>0</v>
      </c>
      <c r="P3256">
        <f t="shared" si="305"/>
        <v>3611.9535000000001</v>
      </c>
    </row>
    <row r="3257" spans="1:16" x14ac:dyDescent="0.3">
      <c r="A3257">
        <v>13087500</v>
      </c>
      <c r="B3257" t="s">
        <v>10</v>
      </c>
      <c r="C3257" s="1">
        <v>37741</v>
      </c>
      <c r="D3257">
        <v>1880</v>
      </c>
      <c r="E3257">
        <v>52852</v>
      </c>
      <c r="F3257">
        <v>0</v>
      </c>
      <c r="G3257">
        <v>0</v>
      </c>
      <c r="H3257">
        <v>235912</v>
      </c>
      <c r="I3257" s="1">
        <v>37741</v>
      </c>
      <c r="J3257">
        <v>2003</v>
      </c>
      <c r="K3257">
        <f t="shared" si="300"/>
        <v>4</v>
      </c>
      <c r="L3257">
        <f t="shared" si="301"/>
        <v>30</v>
      </c>
      <c r="M3257">
        <f t="shared" si="302"/>
        <v>2003</v>
      </c>
      <c r="N3257">
        <f t="shared" si="303"/>
        <v>3728.98</v>
      </c>
      <c r="O3257">
        <f t="shared" si="304"/>
        <v>0</v>
      </c>
      <c r="P3257">
        <f t="shared" si="305"/>
        <v>3728.98</v>
      </c>
    </row>
    <row r="3258" spans="1:16" x14ac:dyDescent="0.3">
      <c r="A3258">
        <v>13087500</v>
      </c>
      <c r="B3258" t="s">
        <v>10</v>
      </c>
      <c r="C3258" s="1">
        <v>37742</v>
      </c>
      <c r="D3258">
        <v>1912</v>
      </c>
      <c r="E3258">
        <v>56645</v>
      </c>
      <c r="F3258">
        <v>0</v>
      </c>
      <c r="G3258">
        <v>0</v>
      </c>
      <c r="H3258">
        <v>235912</v>
      </c>
      <c r="I3258" s="1">
        <v>37742</v>
      </c>
      <c r="J3258">
        <v>2003</v>
      </c>
      <c r="K3258">
        <f t="shared" si="300"/>
        <v>5</v>
      </c>
      <c r="L3258">
        <f t="shared" si="301"/>
        <v>1</v>
      </c>
      <c r="M3258">
        <f t="shared" si="302"/>
        <v>2003</v>
      </c>
      <c r="N3258">
        <f t="shared" si="303"/>
        <v>3792.4520000000002</v>
      </c>
      <c r="O3258">
        <f t="shared" si="304"/>
        <v>0</v>
      </c>
      <c r="P3258">
        <f t="shared" si="305"/>
        <v>3792.4520000000002</v>
      </c>
    </row>
    <row r="3259" spans="1:16" x14ac:dyDescent="0.3">
      <c r="A3259">
        <v>13087500</v>
      </c>
      <c r="B3259" t="s">
        <v>10</v>
      </c>
      <c r="C3259" s="1">
        <v>37743</v>
      </c>
      <c r="D3259">
        <v>1927</v>
      </c>
      <c r="E3259">
        <v>60467</v>
      </c>
      <c r="F3259">
        <v>0</v>
      </c>
      <c r="G3259">
        <v>0</v>
      </c>
      <c r="H3259">
        <v>235912</v>
      </c>
      <c r="I3259" s="1">
        <v>37743</v>
      </c>
      <c r="J3259">
        <v>2003</v>
      </c>
      <c r="K3259">
        <f t="shared" si="300"/>
        <v>5</v>
      </c>
      <c r="L3259">
        <f t="shared" si="301"/>
        <v>2</v>
      </c>
      <c r="M3259">
        <f t="shared" si="302"/>
        <v>2003</v>
      </c>
      <c r="N3259">
        <f t="shared" si="303"/>
        <v>3822.2045000000003</v>
      </c>
      <c r="O3259">
        <f t="shared" si="304"/>
        <v>0</v>
      </c>
      <c r="P3259">
        <f t="shared" si="305"/>
        <v>3822.2045000000003</v>
      </c>
    </row>
    <row r="3260" spans="1:16" x14ac:dyDescent="0.3">
      <c r="A3260">
        <v>13087500</v>
      </c>
      <c r="B3260" t="s">
        <v>10</v>
      </c>
      <c r="C3260" s="1">
        <v>37744</v>
      </c>
      <c r="D3260">
        <v>2005</v>
      </c>
      <c r="E3260">
        <v>64444</v>
      </c>
      <c r="F3260">
        <v>0</v>
      </c>
      <c r="G3260">
        <v>0</v>
      </c>
      <c r="H3260">
        <v>235912</v>
      </c>
      <c r="I3260" s="1">
        <v>37744</v>
      </c>
      <c r="J3260">
        <v>2003</v>
      </c>
      <c r="K3260">
        <f t="shared" si="300"/>
        <v>5</v>
      </c>
      <c r="L3260">
        <f t="shared" si="301"/>
        <v>3</v>
      </c>
      <c r="M3260">
        <f t="shared" si="302"/>
        <v>2003</v>
      </c>
      <c r="N3260">
        <f t="shared" si="303"/>
        <v>3976.9175</v>
      </c>
      <c r="O3260">
        <f t="shared" si="304"/>
        <v>0</v>
      </c>
      <c r="P3260">
        <f t="shared" si="305"/>
        <v>3976.9175</v>
      </c>
    </row>
    <row r="3261" spans="1:16" x14ac:dyDescent="0.3">
      <c r="A3261">
        <v>13087500</v>
      </c>
      <c r="B3261" t="s">
        <v>10</v>
      </c>
      <c r="C3261" s="1">
        <v>37745</v>
      </c>
      <c r="D3261">
        <v>2053</v>
      </c>
      <c r="E3261">
        <v>68516</v>
      </c>
      <c r="F3261">
        <v>0</v>
      </c>
      <c r="G3261">
        <v>0</v>
      </c>
      <c r="H3261">
        <v>235912</v>
      </c>
      <c r="I3261" s="1">
        <v>37745</v>
      </c>
      <c r="J3261">
        <v>2003</v>
      </c>
      <c r="K3261">
        <f t="shared" si="300"/>
        <v>5</v>
      </c>
      <c r="L3261">
        <f t="shared" si="301"/>
        <v>4</v>
      </c>
      <c r="M3261">
        <f t="shared" si="302"/>
        <v>2003</v>
      </c>
      <c r="N3261">
        <f t="shared" si="303"/>
        <v>4072.1255000000001</v>
      </c>
      <c r="O3261">
        <f t="shared" si="304"/>
        <v>0</v>
      </c>
      <c r="P3261">
        <f t="shared" si="305"/>
        <v>4072.1255000000001</v>
      </c>
    </row>
    <row r="3262" spans="1:16" x14ac:dyDescent="0.3">
      <c r="A3262">
        <v>13087500</v>
      </c>
      <c r="B3262" t="s">
        <v>10</v>
      </c>
      <c r="C3262" s="1">
        <v>37746</v>
      </c>
      <c r="D3262">
        <v>2124</v>
      </c>
      <c r="E3262">
        <v>72729</v>
      </c>
      <c r="F3262">
        <v>0</v>
      </c>
      <c r="G3262">
        <v>0</v>
      </c>
      <c r="H3262">
        <v>235912</v>
      </c>
      <c r="I3262" s="1">
        <v>37746</v>
      </c>
      <c r="J3262">
        <v>2003</v>
      </c>
      <c r="K3262">
        <f t="shared" si="300"/>
        <v>5</v>
      </c>
      <c r="L3262">
        <f t="shared" si="301"/>
        <v>5</v>
      </c>
      <c r="M3262">
        <f t="shared" si="302"/>
        <v>2003</v>
      </c>
      <c r="N3262">
        <f t="shared" si="303"/>
        <v>4212.9539999999997</v>
      </c>
      <c r="O3262">
        <f t="shared" si="304"/>
        <v>0</v>
      </c>
      <c r="P3262">
        <f t="shared" si="305"/>
        <v>4212.9539999999997</v>
      </c>
    </row>
    <row r="3263" spans="1:16" x14ac:dyDescent="0.3">
      <c r="A3263">
        <v>13087500</v>
      </c>
      <c r="B3263" t="s">
        <v>10</v>
      </c>
      <c r="C3263" s="1">
        <v>37747</v>
      </c>
      <c r="D3263">
        <v>2196</v>
      </c>
      <c r="E3263">
        <v>77085</v>
      </c>
      <c r="F3263">
        <v>0</v>
      </c>
      <c r="G3263">
        <v>0</v>
      </c>
      <c r="H3263">
        <v>235912</v>
      </c>
      <c r="I3263" s="1">
        <v>37747</v>
      </c>
      <c r="J3263">
        <v>2003</v>
      </c>
      <c r="K3263">
        <f t="shared" si="300"/>
        <v>5</v>
      </c>
      <c r="L3263">
        <f t="shared" si="301"/>
        <v>6</v>
      </c>
      <c r="M3263">
        <f t="shared" si="302"/>
        <v>2003</v>
      </c>
      <c r="N3263">
        <f t="shared" si="303"/>
        <v>4355.7660000000005</v>
      </c>
      <c r="O3263">
        <f t="shared" si="304"/>
        <v>0</v>
      </c>
      <c r="P3263">
        <f t="shared" si="305"/>
        <v>4355.7660000000005</v>
      </c>
    </row>
    <row r="3264" spans="1:16" x14ac:dyDescent="0.3">
      <c r="A3264">
        <v>13087500</v>
      </c>
      <c r="B3264" t="s">
        <v>10</v>
      </c>
      <c r="C3264" s="1">
        <v>37748</v>
      </c>
      <c r="D3264">
        <v>2345</v>
      </c>
      <c r="E3264">
        <v>81736</v>
      </c>
      <c r="F3264">
        <v>0</v>
      </c>
      <c r="G3264">
        <v>0</v>
      </c>
      <c r="H3264">
        <v>235912</v>
      </c>
      <c r="I3264" s="1">
        <v>37748</v>
      </c>
      <c r="J3264">
        <v>2003</v>
      </c>
      <c r="K3264">
        <f t="shared" si="300"/>
        <v>5</v>
      </c>
      <c r="L3264">
        <f t="shared" si="301"/>
        <v>7</v>
      </c>
      <c r="M3264">
        <f t="shared" si="302"/>
        <v>2003</v>
      </c>
      <c r="N3264">
        <f t="shared" si="303"/>
        <v>4651.3074999999999</v>
      </c>
      <c r="O3264">
        <f t="shared" si="304"/>
        <v>0</v>
      </c>
      <c r="P3264">
        <f t="shared" si="305"/>
        <v>4651.3074999999999</v>
      </c>
    </row>
    <row r="3265" spans="1:16" x14ac:dyDescent="0.3">
      <c r="A3265">
        <v>13087500</v>
      </c>
      <c r="B3265" t="s">
        <v>10</v>
      </c>
      <c r="C3265" s="1">
        <v>37749</v>
      </c>
      <c r="D3265">
        <v>2495</v>
      </c>
      <c r="E3265">
        <v>86685</v>
      </c>
      <c r="F3265">
        <v>0</v>
      </c>
      <c r="G3265">
        <v>0</v>
      </c>
      <c r="H3265">
        <v>235912</v>
      </c>
      <c r="I3265" s="1">
        <v>37749</v>
      </c>
      <c r="J3265">
        <v>2003</v>
      </c>
      <c r="K3265">
        <f t="shared" si="300"/>
        <v>5</v>
      </c>
      <c r="L3265">
        <f t="shared" si="301"/>
        <v>8</v>
      </c>
      <c r="M3265">
        <f t="shared" si="302"/>
        <v>2003</v>
      </c>
      <c r="N3265">
        <f t="shared" si="303"/>
        <v>4948.8325000000004</v>
      </c>
      <c r="O3265">
        <f t="shared" si="304"/>
        <v>0</v>
      </c>
      <c r="P3265">
        <f t="shared" si="305"/>
        <v>4948.8325000000004</v>
      </c>
    </row>
    <row r="3266" spans="1:16" x14ac:dyDescent="0.3">
      <c r="A3266">
        <v>13087500</v>
      </c>
      <c r="B3266" t="s">
        <v>10</v>
      </c>
      <c r="C3266" s="1">
        <v>37750</v>
      </c>
      <c r="D3266">
        <v>2385</v>
      </c>
      <c r="E3266">
        <v>91416</v>
      </c>
      <c r="F3266">
        <v>0</v>
      </c>
      <c r="G3266">
        <v>0</v>
      </c>
      <c r="H3266">
        <v>235912</v>
      </c>
      <c r="I3266" s="1">
        <v>37750</v>
      </c>
      <c r="J3266">
        <v>2003</v>
      </c>
      <c r="K3266">
        <f t="shared" si="300"/>
        <v>5</v>
      </c>
      <c r="L3266">
        <f t="shared" si="301"/>
        <v>9</v>
      </c>
      <c r="M3266">
        <f t="shared" si="302"/>
        <v>2003</v>
      </c>
      <c r="N3266">
        <f t="shared" si="303"/>
        <v>4730.6475</v>
      </c>
      <c r="O3266">
        <f t="shared" si="304"/>
        <v>0</v>
      </c>
      <c r="P3266">
        <f t="shared" si="305"/>
        <v>4730.6475</v>
      </c>
    </row>
    <row r="3267" spans="1:16" x14ac:dyDescent="0.3">
      <c r="A3267">
        <v>13087500</v>
      </c>
      <c r="B3267" t="s">
        <v>10</v>
      </c>
      <c r="C3267" s="1">
        <v>37751</v>
      </c>
      <c r="D3267">
        <v>2270</v>
      </c>
      <c r="E3267">
        <v>95918</v>
      </c>
      <c r="F3267">
        <v>0</v>
      </c>
      <c r="G3267">
        <v>0</v>
      </c>
      <c r="H3267">
        <v>235912</v>
      </c>
      <c r="I3267" s="1">
        <v>37751</v>
      </c>
      <c r="J3267">
        <v>2003</v>
      </c>
      <c r="K3267">
        <f t="shared" ref="K3267:K3330" si="306">MONTH(I3267)</f>
        <v>5</v>
      </c>
      <c r="L3267">
        <f t="shared" ref="L3267:L3330" si="307">DAY(I3267)</f>
        <v>10</v>
      </c>
      <c r="M3267">
        <f t="shared" ref="M3267:M3330" si="308">YEAR(I3267)</f>
        <v>2003</v>
      </c>
      <c r="N3267">
        <f t="shared" ref="N3267:N3330" si="309">D3267*1.9835</f>
        <v>4502.5450000000001</v>
      </c>
      <c r="O3267">
        <f t="shared" ref="O3267:O3330" si="310">F3267*1.9835</f>
        <v>0</v>
      </c>
      <c r="P3267">
        <f t="shared" ref="P3267:P3330" si="311">(D3267-F3267)*1.9835</f>
        <v>4502.5450000000001</v>
      </c>
    </row>
    <row r="3268" spans="1:16" x14ac:dyDescent="0.3">
      <c r="A3268">
        <v>13087500</v>
      </c>
      <c r="B3268" t="s">
        <v>10</v>
      </c>
      <c r="C3268" s="1">
        <v>37752</v>
      </c>
      <c r="D3268">
        <v>2272</v>
      </c>
      <c r="E3268">
        <v>100425</v>
      </c>
      <c r="F3268">
        <v>0</v>
      </c>
      <c r="G3268">
        <v>0</v>
      </c>
      <c r="H3268">
        <v>235912</v>
      </c>
      <c r="I3268" s="1">
        <v>37752</v>
      </c>
      <c r="J3268">
        <v>2003</v>
      </c>
      <c r="K3268">
        <f t="shared" si="306"/>
        <v>5</v>
      </c>
      <c r="L3268">
        <f t="shared" si="307"/>
        <v>11</v>
      </c>
      <c r="M3268">
        <f t="shared" si="308"/>
        <v>2003</v>
      </c>
      <c r="N3268">
        <f t="shared" si="309"/>
        <v>4506.5119999999997</v>
      </c>
      <c r="O3268">
        <f t="shared" si="310"/>
        <v>0</v>
      </c>
      <c r="P3268">
        <f t="shared" si="311"/>
        <v>4506.5119999999997</v>
      </c>
    </row>
    <row r="3269" spans="1:16" x14ac:dyDescent="0.3">
      <c r="A3269">
        <v>13087500</v>
      </c>
      <c r="B3269" t="s">
        <v>10</v>
      </c>
      <c r="C3269" s="1">
        <v>37753</v>
      </c>
      <c r="D3269">
        <v>2268</v>
      </c>
      <c r="E3269">
        <v>104923</v>
      </c>
      <c r="F3269">
        <v>0</v>
      </c>
      <c r="G3269">
        <v>0</v>
      </c>
      <c r="H3269">
        <v>235912</v>
      </c>
      <c r="I3269" s="1">
        <v>37753</v>
      </c>
      <c r="J3269">
        <v>2003</v>
      </c>
      <c r="K3269">
        <f t="shared" si="306"/>
        <v>5</v>
      </c>
      <c r="L3269">
        <f t="shared" si="307"/>
        <v>12</v>
      </c>
      <c r="M3269">
        <f t="shared" si="308"/>
        <v>2003</v>
      </c>
      <c r="N3269">
        <f t="shared" si="309"/>
        <v>4498.5780000000004</v>
      </c>
      <c r="O3269">
        <f t="shared" si="310"/>
        <v>0</v>
      </c>
      <c r="P3269">
        <f t="shared" si="311"/>
        <v>4498.5780000000004</v>
      </c>
    </row>
    <row r="3270" spans="1:16" x14ac:dyDescent="0.3">
      <c r="A3270">
        <v>13087500</v>
      </c>
      <c r="B3270" t="s">
        <v>10</v>
      </c>
      <c r="C3270" s="1">
        <v>37754</v>
      </c>
      <c r="D3270">
        <v>2366</v>
      </c>
      <c r="E3270">
        <v>109616</v>
      </c>
      <c r="F3270">
        <v>0</v>
      </c>
      <c r="G3270">
        <v>0</v>
      </c>
      <c r="H3270">
        <v>235912</v>
      </c>
      <c r="I3270" s="1">
        <v>37754</v>
      </c>
      <c r="J3270">
        <v>2003</v>
      </c>
      <c r="K3270">
        <f t="shared" si="306"/>
        <v>5</v>
      </c>
      <c r="L3270">
        <f t="shared" si="307"/>
        <v>13</v>
      </c>
      <c r="M3270">
        <f t="shared" si="308"/>
        <v>2003</v>
      </c>
      <c r="N3270">
        <f t="shared" si="309"/>
        <v>4692.9610000000002</v>
      </c>
      <c r="O3270">
        <f t="shared" si="310"/>
        <v>0</v>
      </c>
      <c r="P3270">
        <f t="shared" si="311"/>
        <v>4692.9610000000002</v>
      </c>
    </row>
    <row r="3271" spans="1:16" x14ac:dyDescent="0.3">
      <c r="A3271">
        <v>13087500</v>
      </c>
      <c r="B3271" t="s">
        <v>10</v>
      </c>
      <c r="C3271" s="1">
        <v>37755</v>
      </c>
      <c r="D3271">
        <v>2486</v>
      </c>
      <c r="E3271">
        <v>114547</v>
      </c>
      <c r="F3271">
        <v>0</v>
      </c>
      <c r="G3271">
        <v>0</v>
      </c>
      <c r="H3271">
        <v>235912</v>
      </c>
      <c r="I3271" s="1">
        <v>37755</v>
      </c>
      <c r="J3271">
        <v>2003</v>
      </c>
      <c r="K3271">
        <f t="shared" si="306"/>
        <v>5</v>
      </c>
      <c r="L3271">
        <f t="shared" si="307"/>
        <v>14</v>
      </c>
      <c r="M3271">
        <f t="shared" si="308"/>
        <v>2003</v>
      </c>
      <c r="N3271">
        <f t="shared" si="309"/>
        <v>4930.9809999999998</v>
      </c>
      <c r="O3271">
        <f t="shared" si="310"/>
        <v>0</v>
      </c>
      <c r="P3271">
        <f t="shared" si="311"/>
        <v>4930.9809999999998</v>
      </c>
    </row>
    <row r="3272" spans="1:16" x14ac:dyDescent="0.3">
      <c r="A3272">
        <v>13087500</v>
      </c>
      <c r="B3272" t="s">
        <v>10</v>
      </c>
      <c r="C3272" s="1">
        <v>37756</v>
      </c>
      <c r="D3272">
        <v>2552</v>
      </c>
      <c r="E3272">
        <v>119609</v>
      </c>
      <c r="F3272">
        <v>0</v>
      </c>
      <c r="G3272">
        <v>0</v>
      </c>
      <c r="H3272">
        <v>235912</v>
      </c>
      <c r="I3272" s="1">
        <v>37756</v>
      </c>
      <c r="J3272">
        <v>2003</v>
      </c>
      <c r="K3272">
        <f t="shared" si="306"/>
        <v>5</v>
      </c>
      <c r="L3272">
        <f t="shared" si="307"/>
        <v>15</v>
      </c>
      <c r="M3272">
        <f t="shared" si="308"/>
        <v>2003</v>
      </c>
      <c r="N3272">
        <f t="shared" si="309"/>
        <v>5061.8919999999998</v>
      </c>
      <c r="O3272">
        <f t="shared" si="310"/>
        <v>0</v>
      </c>
      <c r="P3272">
        <f t="shared" si="311"/>
        <v>5061.8919999999998</v>
      </c>
    </row>
    <row r="3273" spans="1:16" x14ac:dyDescent="0.3">
      <c r="A3273">
        <v>13087500</v>
      </c>
      <c r="B3273" t="s">
        <v>10</v>
      </c>
      <c r="C3273" s="1">
        <v>37757</v>
      </c>
      <c r="D3273">
        <v>2623</v>
      </c>
      <c r="E3273">
        <v>124812</v>
      </c>
      <c r="F3273">
        <v>0</v>
      </c>
      <c r="G3273">
        <v>0</v>
      </c>
      <c r="H3273">
        <v>235912</v>
      </c>
      <c r="I3273" s="1">
        <v>37757</v>
      </c>
      <c r="J3273">
        <v>2003</v>
      </c>
      <c r="K3273">
        <f t="shared" si="306"/>
        <v>5</v>
      </c>
      <c r="L3273">
        <f t="shared" si="307"/>
        <v>16</v>
      </c>
      <c r="M3273">
        <f t="shared" si="308"/>
        <v>2003</v>
      </c>
      <c r="N3273">
        <f t="shared" si="309"/>
        <v>5202.7205000000004</v>
      </c>
      <c r="O3273">
        <f t="shared" si="310"/>
        <v>0</v>
      </c>
      <c r="P3273">
        <f t="shared" si="311"/>
        <v>5202.7205000000004</v>
      </c>
    </row>
    <row r="3274" spans="1:16" x14ac:dyDescent="0.3">
      <c r="A3274">
        <v>13087500</v>
      </c>
      <c r="B3274" t="s">
        <v>10</v>
      </c>
      <c r="C3274" s="1">
        <v>37758</v>
      </c>
      <c r="D3274">
        <v>2704</v>
      </c>
      <c r="E3274">
        <v>130175</v>
      </c>
      <c r="F3274">
        <v>0</v>
      </c>
      <c r="G3274">
        <v>0</v>
      </c>
      <c r="H3274">
        <v>235912</v>
      </c>
      <c r="I3274" s="1">
        <v>37758</v>
      </c>
      <c r="J3274">
        <v>2003</v>
      </c>
      <c r="K3274">
        <f t="shared" si="306"/>
        <v>5</v>
      </c>
      <c r="L3274">
        <f t="shared" si="307"/>
        <v>17</v>
      </c>
      <c r="M3274">
        <f t="shared" si="308"/>
        <v>2003</v>
      </c>
      <c r="N3274">
        <f t="shared" si="309"/>
        <v>5363.384</v>
      </c>
      <c r="O3274">
        <f t="shared" si="310"/>
        <v>0</v>
      </c>
      <c r="P3274">
        <f t="shared" si="311"/>
        <v>5363.384</v>
      </c>
    </row>
    <row r="3275" spans="1:16" x14ac:dyDescent="0.3">
      <c r="A3275">
        <v>13087500</v>
      </c>
      <c r="B3275" t="s">
        <v>10</v>
      </c>
      <c r="C3275" s="1">
        <v>37759</v>
      </c>
      <c r="D3275">
        <v>2731</v>
      </c>
      <c r="E3275">
        <v>135592</v>
      </c>
      <c r="F3275">
        <v>0</v>
      </c>
      <c r="G3275">
        <v>0</v>
      </c>
      <c r="H3275">
        <v>235912</v>
      </c>
      <c r="I3275" s="1">
        <v>37759</v>
      </c>
      <c r="J3275">
        <v>2003</v>
      </c>
      <c r="K3275">
        <f t="shared" si="306"/>
        <v>5</v>
      </c>
      <c r="L3275">
        <f t="shared" si="307"/>
        <v>18</v>
      </c>
      <c r="M3275">
        <f t="shared" si="308"/>
        <v>2003</v>
      </c>
      <c r="N3275">
        <f t="shared" si="309"/>
        <v>5416.9385000000002</v>
      </c>
      <c r="O3275">
        <f t="shared" si="310"/>
        <v>0</v>
      </c>
      <c r="P3275">
        <f t="shared" si="311"/>
        <v>5416.9385000000002</v>
      </c>
    </row>
    <row r="3276" spans="1:16" x14ac:dyDescent="0.3">
      <c r="A3276">
        <v>13087500</v>
      </c>
      <c r="B3276" t="s">
        <v>10</v>
      </c>
      <c r="C3276" s="1">
        <v>37760</v>
      </c>
      <c r="D3276">
        <v>2777</v>
      </c>
      <c r="E3276">
        <v>141100</v>
      </c>
      <c r="F3276">
        <v>0</v>
      </c>
      <c r="G3276">
        <v>0</v>
      </c>
      <c r="H3276">
        <v>235912</v>
      </c>
      <c r="I3276" s="1">
        <v>37760</v>
      </c>
      <c r="J3276">
        <v>2003</v>
      </c>
      <c r="K3276">
        <f t="shared" si="306"/>
        <v>5</v>
      </c>
      <c r="L3276">
        <f t="shared" si="307"/>
        <v>19</v>
      </c>
      <c r="M3276">
        <f t="shared" si="308"/>
        <v>2003</v>
      </c>
      <c r="N3276">
        <f t="shared" si="309"/>
        <v>5508.1795000000002</v>
      </c>
      <c r="O3276">
        <f t="shared" si="310"/>
        <v>0</v>
      </c>
      <c r="P3276">
        <f t="shared" si="311"/>
        <v>5508.1795000000002</v>
      </c>
    </row>
    <row r="3277" spans="1:16" x14ac:dyDescent="0.3">
      <c r="A3277">
        <v>13087500</v>
      </c>
      <c r="B3277" t="s">
        <v>10</v>
      </c>
      <c r="C3277" s="1">
        <v>37761</v>
      </c>
      <c r="D3277">
        <v>2805</v>
      </c>
      <c r="E3277">
        <v>146664</v>
      </c>
      <c r="F3277">
        <v>0</v>
      </c>
      <c r="G3277">
        <v>0</v>
      </c>
      <c r="H3277">
        <v>235912</v>
      </c>
      <c r="I3277" s="1">
        <v>37761</v>
      </c>
      <c r="J3277">
        <v>2003</v>
      </c>
      <c r="K3277">
        <f t="shared" si="306"/>
        <v>5</v>
      </c>
      <c r="L3277">
        <f t="shared" si="307"/>
        <v>20</v>
      </c>
      <c r="M3277">
        <f t="shared" si="308"/>
        <v>2003</v>
      </c>
      <c r="N3277">
        <f t="shared" si="309"/>
        <v>5563.7174999999997</v>
      </c>
      <c r="O3277">
        <f t="shared" si="310"/>
        <v>0</v>
      </c>
      <c r="P3277">
        <f t="shared" si="311"/>
        <v>5563.7174999999997</v>
      </c>
    </row>
    <row r="3278" spans="1:16" x14ac:dyDescent="0.3">
      <c r="A3278">
        <v>13087500</v>
      </c>
      <c r="B3278" t="s">
        <v>10</v>
      </c>
      <c r="C3278" s="1">
        <v>37762</v>
      </c>
      <c r="D3278">
        <v>2934</v>
      </c>
      <c r="E3278">
        <v>152484</v>
      </c>
      <c r="F3278">
        <v>0</v>
      </c>
      <c r="G3278">
        <v>0</v>
      </c>
      <c r="H3278">
        <v>235912</v>
      </c>
      <c r="I3278" s="1">
        <v>37762</v>
      </c>
      <c r="J3278">
        <v>2003</v>
      </c>
      <c r="K3278">
        <f t="shared" si="306"/>
        <v>5</v>
      </c>
      <c r="L3278">
        <f t="shared" si="307"/>
        <v>21</v>
      </c>
      <c r="M3278">
        <f t="shared" si="308"/>
        <v>2003</v>
      </c>
      <c r="N3278">
        <f t="shared" si="309"/>
        <v>5819.5889999999999</v>
      </c>
      <c r="O3278">
        <f t="shared" si="310"/>
        <v>0</v>
      </c>
      <c r="P3278">
        <f t="shared" si="311"/>
        <v>5819.5889999999999</v>
      </c>
    </row>
    <row r="3279" spans="1:16" x14ac:dyDescent="0.3">
      <c r="A3279">
        <v>13087500</v>
      </c>
      <c r="B3279" t="s">
        <v>10</v>
      </c>
      <c r="C3279" s="1">
        <v>37763</v>
      </c>
      <c r="D3279">
        <v>3171</v>
      </c>
      <c r="E3279">
        <v>158773</v>
      </c>
      <c r="F3279">
        <v>152</v>
      </c>
      <c r="G3279">
        <v>301</v>
      </c>
      <c r="H3279">
        <v>235611</v>
      </c>
      <c r="I3279" s="1">
        <v>37763</v>
      </c>
      <c r="J3279">
        <v>2003</v>
      </c>
      <c r="K3279">
        <f t="shared" si="306"/>
        <v>5</v>
      </c>
      <c r="L3279">
        <f t="shared" si="307"/>
        <v>22</v>
      </c>
      <c r="M3279">
        <f t="shared" si="308"/>
        <v>2003</v>
      </c>
      <c r="N3279">
        <f t="shared" si="309"/>
        <v>6289.6785</v>
      </c>
      <c r="O3279">
        <f t="shared" si="310"/>
        <v>301.49200000000002</v>
      </c>
      <c r="P3279">
        <f t="shared" si="311"/>
        <v>5988.1864999999998</v>
      </c>
    </row>
    <row r="3280" spans="1:16" x14ac:dyDescent="0.3">
      <c r="A3280">
        <v>13087500</v>
      </c>
      <c r="B3280" t="s">
        <v>10</v>
      </c>
      <c r="C3280" s="1">
        <v>37764</v>
      </c>
      <c r="D3280">
        <v>3270</v>
      </c>
      <c r="E3280">
        <v>165259</v>
      </c>
      <c r="F3280">
        <v>251</v>
      </c>
      <c r="G3280">
        <v>798</v>
      </c>
      <c r="H3280">
        <v>235114</v>
      </c>
      <c r="I3280" s="1">
        <v>37764</v>
      </c>
      <c r="J3280">
        <v>2003</v>
      </c>
      <c r="K3280">
        <f t="shared" si="306"/>
        <v>5</v>
      </c>
      <c r="L3280">
        <f t="shared" si="307"/>
        <v>23</v>
      </c>
      <c r="M3280">
        <f t="shared" si="308"/>
        <v>2003</v>
      </c>
      <c r="N3280">
        <f t="shared" si="309"/>
        <v>6486.0450000000001</v>
      </c>
      <c r="O3280">
        <f t="shared" si="310"/>
        <v>497.85849999999999</v>
      </c>
      <c r="P3280">
        <f t="shared" si="311"/>
        <v>5988.1864999999998</v>
      </c>
    </row>
    <row r="3281" spans="1:16" x14ac:dyDescent="0.3">
      <c r="A3281">
        <v>13087500</v>
      </c>
      <c r="B3281" t="s">
        <v>10</v>
      </c>
      <c r="C3281" s="1">
        <v>37765</v>
      </c>
      <c r="D3281">
        <v>3248</v>
      </c>
      <c r="E3281">
        <v>171702</v>
      </c>
      <c r="F3281">
        <v>229</v>
      </c>
      <c r="G3281">
        <v>1251</v>
      </c>
      <c r="H3281">
        <v>234661</v>
      </c>
      <c r="I3281" s="1">
        <v>37765</v>
      </c>
      <c r="J3281">
        <v>2003</v>
      </c>
      <c r="K3281">
        <f t="shared" si="306"/>
        <v>5</v>
      </c>
      <c r="L3281">
        <f t="shared" si="307"/>
        <v>24</v>
      </c>
      <c r="M3281">
        <f t="shared" si="308"/>
        <v>2003</v>
      </c>
      <c r="N3281">
        <f t="shared" si="309"/>
        <v>6442.4080000000004</v>
      </c>
      <c r="O3281">
        <f t="shared" si="310"/>
        <v>454.22149999999999</v>
      </c>
      <c r="P3281">
        <f t="shared" si="311"/>
        <v>5988.1864999999998</v>
      </c>
    </row>
    <row r="3282" spans="1:16" x14ac:dyDescent="0.3">
      <c r="A3282">
        <v>13087500</v>
      </c>
      <c r="B3282" t="s">
        <v>10</v>
      </c>
      <c r="C3282" s="1">
        <v>37766</v>
      </c>
      <c r="D3282">
        <v>3179</v>
      </c>
      <c r="E3282">
        <v>178007</v>
      </c>
      <c r="F3282">
        <v>160</v>
      </c>
      <c r="G3282">
        <v>1567</v>
      </c>
      <c r="H3282">
        <v>234344</v>
      </c>
      <c r="I3282" s="1">
        <v>37766</v>
      </c>
      <c r="J3282">
        <v>2003</v>
      </c>
      <c r="K3282">
        <f t="shared" si="306"/>
        <v>5</v>
      </c>
      <c r="L3282">
        <f t="shared" si="307"/>
        <v>25</v>
      </c>
      <c r="M3282">
        <f t="shared" si="308"/>
        <v>2003</v>
      </c>
      <c r="N3282">
        <f t="shared" si="309"/>
        <v>6305.5465000000004</v>
      </c>
      <c r="O3282">
        <f t="shared" si="310"/>
        <v>317.36</v>
      </c>
      <c r="P3282">
        <f t="shared" si="311"/>
        <v>5988.1864999999998</v>
      </c>
    </row>
    <row r="3283" spans="1:16" x14ac:dyDescent="0.3">
      <c r="A3283">
        <v>13087500</v>
      </c>
      <c r="B3283" t="s">
        <v>10</v>
      </c>
      <c r="C3283" s="1">
        <v>37767</v>
      </c>
      <c r="D3283">
        <v>3127</v>
      </c>
      <c r="E3283">
        <v>184210</v>
      </c>
      <c r="F3283">
        <v>108</v>
      </c>
      <c r="G3283">
        <v>1780</v>
      </c>
      <c r="H3283">
        <v>234131</v>
      </c>
      <c r="I3283" s="1">
        <v>37767</v>
      </c>
      <c r="J3283">
        <v>2003</v>
      </c>
      <c r="K3283">
        <f t="shared" si="306"/>
        <v>5</v>
      </c>
      <c r="L3283">
        <f t="shared" si="307"/>
        <v>26</v>
      </c>
      <c r="M3283">
        <f t="shared" si="308"/>
        <v>2003</v>
      </c>
      <c r="N3283">
        <f t="shared" si="309"/>
        <v>6202.4045000000006</v>
      </c>
      <c r="O3283">
        <f t="shared" si="310"/>
        <v>214.21800000000002</v>
      </c>
      <c r="P3283">
        <f t="shared" si="311"/>
        <v>5988.1864999999998</v>
      </c>
    </row>
    <row r="3284" spans="1:16" x14ac:dyDescent="0.3">
      <c r="A3284">
        <v>13087500</v>
      </c>
      <c r="B3284" t="s">
        <v>10</v>
      </c>
      <c r="C3284" s="1">
        <v>37768</v>
      </c>
      <c r="D3284">
        <v>3102</v>
      </c>
      <c r="E3284">
        <v>190363</v>
      </c>
      <c r="F3284">
        <v>83</v>
      </c>
      <c r="G3284">
        <v>1944</v>
      </c>
      <c r="H3284">
        <v>233967</v>
      </c>
      <c r="I3284" s="1">
        <v>37768</v>
      </c>
      <c r="J3284">
        <v>2003</v>
      </c>
      <c r="K3284">
        <f t="shared" si="306"/>
        <v>5</v>
      </c>
      <c r="L3284">
        <f t="shared" si="307"/>
        <v>27</v>
      </c>
      <c r="M3284">
        <f t="shared" si="308"/>
        <v>2003</v>
      </c>
      <c r="N3284">
        <f t="shared" si="309"/>
        <v>6152.817</v>
      </c>
      <c r="O3284">
        <f t="shared" si="310"/>
        <v>164.63050000000001</v>
      </c>
      <c r="P3284">
        <f t="shared" si="311"/>
        <v>5988.1864999999998</v>
      </c>
    </row>
    <row r="3285" spans="1:16" x14ac:dyDescent="0.3">
      <c r="A3285">
        <v>13087500</v>
      </c>
      <c r="B3285" t="s">
        <v>10</v>
      </c>
      <c r="C3285" s="1">
        <v>37769</v>
      </c>
      <c r="D3285">
        <v>3101</v>
      </c>
      <c r="E3285">
        <v>196513</v>
      </c>
      <c r="F3285">
        <v>82</v>
      </c>
      <c r="G3285">
        <v>2106</v>
      </c>
      <c r="H3285">
        <v>233806</v>
      </c>
      <c r="I3285" s="1">
        <v>37769</v>
      </c>
      <c r="J3285">
        <v>2003</v>
      </c>
      <c r="K3285">
        <f t="shared" si="306"/>
        <v>5</v>
      </c>
      <c r="L3285">
        <f t="shared" si="307"/>
        <v>28</v>
      </c>
      <c r="M3285">
        <f t="shared" si="308"/>
        <v>2003</v>
      </c>
      <c r="N3285">
        <f t="shared" si="309"/>
        <v>6150.8334999999997</v>
      </c>
      <c r="O3285">
        <f t="shared" si="310"/>
        <v>162.64699999999999</v>
      </c>
      <c r="P3285">
        <f t="shared" si="311"/>
        <v>5988.1864999999998</v>
      </c>
    </row>
    <row r="3286" spans="1:16" x14ac:dyDescent="0.3">
      <c r="A3286">
        <v>13087500</v>
      </c>
      <c r="B3286" t="s">
        <v>10</v>
      </c>
      <c r="C3286" s="1">
        <v>37770</v>
      </c>
      <c r="D3286">
        <v>3100</v>
      </c>
      <c r="E3286">
        <v>202662</v>
      </c>
      <c r="F3286">
        <v>81</v>
      </c>
      <c r="G3286">
        <v>2266</v>
      </c>
      <c r="H3286">
        <v>233646</v>
      </c>
      <c r="I3286" s="1">
        <v>37770</v>
      </c>
      <c r="J3286">
        <v>2003</v>
      </c>
      <c r="K3286">
        <f t="shared" si="306"/>
        <v>5</v>
      </c>
      <c r="L3286">
        <f t="shared" si="307"/>
        <v>29</v>
      </c>
      <c r="M3286">
        <f t="shared" si="308"/>
        <v>2003</v>
      </c>
      <c r="N3286">
        <f t="shared" si="309"/>
        <v>6148.85</v>
      </c>
      <c r="O3286">
        <f t="shared" si="310"/>
        <v>160.6635</v>
      </c>
      <c r="P3286">
        <f t="shared" si="311"/>
        <v>5988.1864999999998</v>
      </c>
    </row>
    <row r="3287" spans="1:16" x14ac:dyDescent="0.3">
      <c r="A3287">
        <v>13087500</v>
      </c>
      <c r="B3287" t="s">
        <v>10</v>
      </c>
      <c r="C3287" s="1">
        <v>37771</v>
      </c>
      <c r="D3287">
        <v>3136</v>
      </c>
      <c r="E3287">
        <v>208882</v>
      </c>
      <c r="F3287">
        <v>0</v>
      </c>
      <c r="G3287">
        <v>2266</v>
      </c>
      <c r="H3287">
        <v>233646</v>
      </c>
      <c r="I3287" s="1">
        <v>37771</v>
      </c>
      <c r="J3287">
        <v>2003</v>
      </c>
      <c r="K3287">
        <f t="shared" si="306"/>
        <v>5</v>
      </c>
      <c r="L3287">
        <f t="shared" si="307"/>
        <v>30</v>
      </c>
      <c r="M3287">
        <f t="shared" si="308"/>
        <v>2003</v>
      </c>
      <c r="N3287">
        <f t="shared" si="309"/>
        <v>6220.2560000000003</v>
      </c>
      <c r="O3287">
        <f t="shared" si="310"/>
        <v>0</v>
      </c>
      <c r="P3287">
        <f t="shared" si="311"/>
        <v>6220.2560000000003</v>
      </c>
    </row>
    <row r="3288" spans="1:16" x14ac:dyDescent="0.3">
      <c r="A3288">
        <v>13087500</v>
      </c>
      <c r="B3288" t="s">
        <v>10</v>
      </c>
      <c r="C3288" s="1">
        <v>37772</v>
      </c>
      <c r="D3288">
        <v>3151</v>
      </c>
      <c r="E3288">
        <v>215132</v>
      </c>
      <c r="F3288">
        <v>0</v>
      </c>
      <c r="G3288">
        <v>2266</v>
      </c>
      <c r="H3288">
        <v>233646</v>
      </c>
      <c r="I3288" s="1">
        <v>37772</v>
      </c>
      <c r="J3288">
        <v>2003</v>
      </c>
      <c r="K3288">
        <f t="shared" si="306"/>
        <v>5</v>
      </c>
      <c r="L3288">
        <f t="shared" si="307"/>
        <v>31</v>
      </c>
      <c r="M3288">
        <f t="shared" si="308"/>
        <v>2003</v>
      </c>
      <c r="N3288">
        <f t="shared" si="309"/>
        <v>6250.0084999999999</v>
      </c>
      <c r="O3288">
        <f t="shared" si="310"/>
        <v>0</v>
      </c>
      <c r="P3288">
        <f t="shared" si="311"/>
        <v>6250.0084999999999</v>
      </c>
    </row>
    <row r="3289" spans="1:16" x14ac:dyDescent="0.3">
      <c r="A3289">
        <v>13087500</v>
      </c>
      <c r="B3289" t="s">
        <v>10</v>
      </c>
      <c r="C3289" s="1">
        <v>37773</v>
      </c>
      <c r="D3289">
        <v>3189</v>
      </c>
      <c r="E3289">
        <v>221458</v>
      </c>
      <c r="F3289">
        <v>0</v>
      </c>
      <c r="G3289">
        <v>2266</v>
      </c>
      <c r="H3289">
        <v>233646</v>
      </c>
      <c r="I3289" s="1">
        <v>37773</v>
      </c>
      <c r="J3289">
        <v>2003</v>
      </c>
      <c r="K3289">
        <f t="shared" si="306"/>
        <v>6</v>
      </c>
      <c r="L3289">
        <f t="shared" si="307"/>
        <v>1</v>
      </c>
      <c r="M3289">
        <f t="shared" si="308"/>
        <v>2003</v>
      </c>
      <c r="N3289">
        <f t="shared" si="309"/>
        <v>6325.3815000000004</v>
      </c>
      <c r="O3289">
        <f t="shared" si="310"/>
        <v>0</v>
      </c>
      <c r="P3289">
        <f t="shared" si="311"/>
        <v>6325.3815000000004</v>
      </c>
    </row>
    <row r="3290" spans="1:16" x14ac:dyDescent="0.3">
      <c r="A3290">
        <v>13087500</v>
      </c>
      <c r="B3290" t="s">
        <v>10</v>
      </c>
      <c r="C3290" s="1">
        <v>37774</v>
      </c>
      <c r="D3290">
        <v>3246</v>
      </c>
      <c r="E3290">
        <v>227896</v>
      </c>
      <c r="F3290">
        <v>0</v>
      </c>
      <c r="G3290">
        <v>2266</v>
      </c>
      <c r="H3290">
        <v>233646</v>
      </c>
      <c r="I3290" s="1">
        <v>37774</v>
      </c>
      <c r="J3290">
        <v>2003</v>
      </c>
      <c r="K3290">
        <f t="shared" si="306"/>
        <v>6</v>
      </c>
      <c r="L3290">
        <f t="shared" si="307"/>
        <v>2</v>
      </c>
      <c r="M3290">
        <f t="shared" si="308"/>
        <v>2003</v>
      </c>
      <c r="N3290">
        <f t="shared" si="309"/>
        <v>6438.4409999999998</v>
      </c>
      <c r="O3290">
        <f t="shared" si="310"/>
        <v>0</v>
      </c>
      <c r="P3290">
        <f t="shared" si="311"/>
        <v>6438.4409999999998</v>
      </c>
    </row>
    <row r="3291" spans="1:16" x14ac:dyDescent="0.3">
      <c r="A3291">
        <v>13087500</v>
      </c>
      <c r="B3291" t="s">
        <v>10</v>
      </c>
      <c r="C3291" s="1">
        <v>37775</v>
      </c>
      <c r="D3291">
        <v>3359</v>
      </c>
      <c r="E3291">
        <v>234559</v>
      </c>
      <c r="F3291">
        <v>0</v>
      </c>
      <c r="G3291">
        <v>2266</v>
      </c>
      <c r="H3291">
        <v>233646</v>
      </c>
      <c r="I3291" s="1">
        <v>37775</v>
      </c>
      <c r="J3291">
        <v>2003</v>
      </c>
      <c r="K3291">
        <f t="shared" si="306"/>
        <v>6</v>
      </c>
      <c r="L3291">
        <f t="shared" si="307"/>
        <v>3</v>
      </c>
      <c r="M3291">
        <f t="shared" si="308"/>
        <v>2003</v>
      </c>
      <c r="N3291">
        <f t="shared" si="309"/>
        <v>6662.5765000000001</v>
      </c>
      <c r="O3291">
        <f t="shared" si="310"/>
        <v>0</v>
      </c>
      <c r="P3291">
        <f t="shared" si="311"/>
        <v>6662.5765000000001</v>
      </c>
    </row>
    <row r="3292" spans="1:16" x14ac:dyDescent="0.3">
      <c r="A3292">
        <v>13087500</v>
      </c>
      <c r="B3292" t="s">
        <v>10</v>
      </c>
      <c r="C3292" s="1">
        <v>37776</v>
      </c>
      <c r="D3292">
        <v>3339</v>
      </c>
      <c r="E3292">
        <v>241182</v>
      </c>
      <c r="F3292">
        <v>0</v>
      </c>
      <c r="G3292">
        <v>2266</v>
      </c>
      <c r="H3292">
        <v>233646</v>
      </c>
      <c r="I3292" s="1">
        <v>37776</v>
      </c>
      <c r="J3292">
        <v>2003</v>
      </c>
      <c r="K3292">
        <f t="shared" si="306"/>
        <v>6</v>
      </c>
      <c r="L3292">
        <f t="shared" si="307"/>
        <v>4</v>
      </c>
      <c r="M3292">
        <f t="shared" si="308"/>
        <v>2003</v>
      </c>
      <c r="N3292">
        <f t="shared" si="309"/>
        <v>6622.9065000000001</v>
      </c>
      <c r="O3292">
        <f t="shared" si="310"/>
        <v>0</v>
      </c>
      <c r="P3292">
        <f t="shared" si="311"/>
        <v>6622.9065000000001</v>
      </c>
    </row>
    <row r="3293" spans="1:16" x14ac:dyDescent="0.3">
      <c r="A3293">
        <v>13087500</v>
      </c>
      <c r="B3293" t="s">
        <v>10</v>
      </c>
      <c r="C3293" s="1">
        <v>37777</v>
      </c>
      <c r="D3293">
        <v>3274</v>
      </c>
      <c r="E3293">
        <v>247676</v>
      </c>
      <c r="F3293">
        <v>0</v>
      </c>
      <c r="G3293">
        <v>2266</v>
      </c>
      <c r="H3293">
        <v>233646</v>
      </c>
      <c r="I3293" s="1">
        <v>37777</v>
      </c>
      <c r="J3293">
        <v>2003</v>
      </c>
      <c r="K3293">
        <f t="shared" si="306"/>
        <v>6</v>
      </c>
      <c r="L3293">
        <f t="shared" si="307"/>
        <v>5</v>
      </c>
      <c r="M3293">
        <f t="shared" si="308"/>
        <v>2003</v>
      </c>
      <c r="N3293">
        <f t="shared" si="309"/>
        <v>6493.9790000000003</v>
      </c>
      <c r="O3293">
        <f t="shared" si="310"/>
        <v>0</v>
      </c>
      <c r="P3293">
        <f t="shared" si="311"/>
        <v>6493.9790000000003</v>
      </c>
    </row>
    <row r="3294" spans="1:16" x14ac:dyDescent="0.3">
      <c r="A3294">
        <v>13087500</v>
      </c>
      <c r="B3294" t="s">
        <v>10</v>
      </c>
      <c r="C3294" s="1">
        <v>37778</v>
      </c>
      <c r="D3294">
        <v>3235</v>
      </c>
      <c r="E3294">
        <v>254092</v>
      </c>
      <c r="F3294">
        <v>0</v>
      </c>
      <c r="G3294">
        <v>2266</v>
      </c>
      <c r="H3294">
        <v>233646</v>
      </c>
      <c r="I3294" s="1">
        <v>37778</v>
      </c>
      <c r="J3294">
        <v>2003</v>
      </c>
      <c r="K3294">
        <f t="shared" si="306"/>
        <v>6</v>
      </c>
      <c r="L3294">
        <f t="shared" si="307"/>
        <v>6</v>
      </c>
      <c r="M3294">
        <f t="shared" si="308"/>
        <v>2003</v>
      </c>
      <c r="N3294">
        <f t="shared" si="309"/>
        <v>6416.6225000000004</v>
      </c>
      <c r="O3294">
        <f t="shared" si="310"/>
        <v>0</v>
      </c>
      <c r="P3294">
        <f t="shared" si="311"/>
        <v>6416.6225000000004</v>
      </c>
    </row>
    <row r="3295" spans="1:16" x14ac:dyDescent="0.3">
      <c r="A3295">
        <v>13087500</v>
      </c>
      <c r="B3295" t="s">
        <v>10</v>
      </c>
      <c r="C3295" s="1">
        <v>37779</v>
      </c>
      <c r="D3295">
        <v>3224</v>
      </c>
      <c r="E3295">
        <v>260487</v>
      </c>
      <c r="F3295">
        <v>0</v>
      </c>
      <c r="G3295">
        <v>2266</v>
      </c>
      <c r="H3295">
        <v>233646</v>
      </c>
      <c r="I3295" s="1">
        <v>37779</v>
      </c>
      <c r="J3295">
        <v>2003</v>
      </c>
      <c r="K3295">
        <f t="shared" si="306"/>
        <v>6</v>
      </c>
      <c r="L3295">
        <f t="shared" si="307"/>
        <v>7</v>
      </c>
      <c r="M3295">
        <f t="shared" si="308"/>
        <v>2003</v>
      </c>
      <c r="N3295">
        <f t="shared" si="309"/>
        <v>6394.8040000000001</v>
      </c>
      <c r="O3295">
        <f t="shared" si="310"/>
        <v>0</v>
      </c>
      <c r="P3295">
        <f t="shared" si="311"/>
        <v>6394.8040000000001</v>
      </c>
    </row>
    <row r="3296" spans="1:16" x14ac:dyDescent="0.3">
      <c r="A3296">
        <v>13087500</v>
      </c>
      <c r="B3296" t="s">
        <v>10</v>
      </c>
      <c r="C3296" s="1">
        <v>37780</v>
      </c>
      <c r="D3296">
        <v>3249</v>
      </c>
      <c r="E3296">
        <v>266932</v>
      </c>
      <c r="F3296">
        <v>0</v>
      </c>
      <c r="G3296">
        <v>2266</v>
      </c>
      <c r="H3296">
        <v>233646</v>
      </c>
      <c r="I3296" s="1">
        <v>37780</v>
      </c>
      <c r="J3296">
        <v>2003</v>
      </c>
      <c r="K3296">
        <f t="shared" si="306"/>
        <v>6</v>
      </c>
      <c r="L3296">
        <f t="shared" si="307"/>
        <v>8</v>
      </c>
      <c r="M3296">
        <f t="shared" si="308"/>
        <v>2003</v>
      </c>
      <c r="N3296">
        <f t="shared" si="309"/>
        <v>6444.3914999999997</v>
      </c>
      <c r="O3296">
        <f t="shared" si="310"/>
        <v>0</v>
      </c>
      <c r="P3296">
        <f t="shared" si="311"/>
        <v>6444.3914999999997</v>
      </c>
    </row>
    <row r="3297" spans="1:16" x14ac:dyDescent="0.3">
      <c r="A3297">
        <v>13087500</v>
      </c>
      <c r="B3297" t="s">
        <v>10</v>
      </c>
      <c r="C3297" s="1">
        <v>37781</v>
      </c>
      <c r="D3297">
        <v>3267</v>
      </c>
      <c r="E3297">
        <v>273412</v>
      </c>
      <c r="F3297">
        <v>248</v>
      </c>
      <c r="G3297">
        <v>2757</v>
      </c>
      <c r="H3297">
        <v>233155</v>
      </c>
      <c r="I3297" s="1">
        <v>37781</v>
      </c>
      <c r="J3297">
        <v>2003</v>
      </c>
      <c r="K3297">
        <f t="shared" si="306"/>
        <v>6</v>
      </c>
      <c r="L3297">
        <f t="shared" si="307"/>
        <v>9</v>
      </c>
      <c r="M3297">
        <f t="shared" si="308"/>
        <v>2003</v>
      </c>
      <c r="N3297">
        <f t="shared" si="309"/>
        <v>6480.0945000000002</v>
      </c>
      <c r="O3297">
        <f t="shared" si="310"/>
        <v>491.90800000000002</v>
      </c>
      <c r="P3297">
        <f t="shared" si="311"/>
        <v>5988.1864999999998</v>
      </c>
    </row>
    <row r="3298" spans="1:16" x14ac:dyDescent="0.3">
      <c r="A3298">
        <v>13087500</v>
      </c>
      <c r="B3298" t="s">
        <v>10</v>
      </c>
      <c r="C3298" s="1">
        <v>37782</v>
      </c>
      <c r="D3298">
        <v>3267</v>
      </c>
      <c r="E3298">
        <v>279892</v>
      </c>
      <c r="F3298">
        <v>248</v>
      </c>
      <c r="G3298">
        <v>3248</v>
      </c>
      <c r="H3298">
        <v>232664</v>
      </c>
      <c r="I3298" s="1">
        <v>37782</v>
      </c>
      <c r="J3298">
        <v>2003</v>
      </c>
      <c r="K3298">
        <f t="shared" si="306"/>
        <v>6</v>
      </c>
      <c r="L3298">
        <f t="shared" si="307"/>
        <v>10</v>
      </c>
      <c r="M3298">
        <f t="shared" si="308"/>
        <v>2003</v>
      </c>
      <c r="N3298">
        <f t="shared" si="309"/>
        <v>6480.0945000000002</v>
      </c>
      <c r="O3298">
        <f t="shared" si="310"/>
        <v>491.90800000000002</v>
      </c>
      <c r="P3298">
        <f t="shared" si="311"/>
        <v>5988.1864999999998</v>
      </c>
    </row>
    <row r="3299" spans="1:16" x14ac:dyDescent="0.3">
      <c r="A3299">
        <v>13087500</v>
      </c>
      <c r="B3299" t="s">
        <v>10</v>
      </c>
      <c r="C3299" s="1">
        <v>37783</v>
      </c>
      <c r="D3299">
        <v>3306</v>
      </c>
      <c r="E3299">
        <v>286449</v>
      </c>
      <c r="F3299">
        <v>287</v>
      </c>
      <c r="G3299">
        <v>3816</v>
      </c>
      <c r="H3299">
        <v>232096</v>
      </c>
      <c r="I3299" s="1">
        <v>37783</v>
      </c>
      <c r="J3299">
        <v>2003</v>
      </c>
      <c r="K3299">
        <f t="shared" si="306"/>
        <v>6</v>
      </c>
      <c r="L3299">
        <f t="shared" si="307"/>
        <v>11</v>
      </c>
      <c r="M3299">
        <f t="shared" si="308"/>
        <v>2003</v>
      </c>
      <c r="N3299">
        <f t="shared" si="309"/>
        <v>6557.451</v>
      </c>
      <c r="O3299">
        <f t="shared" si="310"/>
        <v>569.2645</v>
      </c>
      <c r="P3299">
        <f t="shared" si="311"/>
        <v>5988.1864999999998</v>
      </c>
    </row>
    <row r="3300" spans="1:16" x14ac:dyDescent="0.3">
      <c r="A3300">
        <v>13087500</v>
      </c>
      <c r="B3300" t="s">
        <v>10</v>
      </c>
      <c r="C3300" s="1">
        <v>37784</v>
      </c>
      <c r="D3300">
        <v>3375</v>
      </c>
      <c r="E3300">
        <v>293143</v>
      </c>
      <c r="F3300">
        <v>356</v>
      </c>
      <c r="G3300">
        <v>4521</v>
      </c>
      <c r="H3300">
        <v>231391</v>
      </c>
      <c r="I3300" s="1">
        <v>37784</v>
      </c>
      <c r="J3300">
        <v>2003</v>
      </c>
      <c r="K3300">
        <f t="shared" si="306"/>
        <v>6</v>
      </c>
      <c r="L3300">
        <f t="shared" si="307"/>
        <v>12</v>
      </c>
      <c r="M3300">
        <f t="shared" si="308"/>
        <v>2003</v>
      </c>
      <c r="N3300">
        <f t="shared" si="309"/>
        <v>6694.3125</v>
      </c>
      <c r="O3300">
        <f t="shared" si="310"/>
        <v>706.12599999999998</v>
      </c>
      <c r="P3300">
        <f t="shared" si="311"/>
        <v>5988.1864999999998</v>
      </c>
    </row>
    <row r="3301" spans="1:16" x14ac:dyDescent="0.3">
      <c r="A3301">
        <v>13087500</v>
      </c>
      <c r="B3301" t="s">
        <v>10</v>
      </c>
      <c r="C3301" s="1">
        <v>37785</v>
      </c>
      <c r="D3301">
        <v>3349</v>
      </c>
      <c r="E3301">
        <v>299786</v>
      </c>
      <c r="F3301">
        <v>330</v>
      </c>
      <c r="G3301">
        <v>5175</v>
      </c>
      <c r="H3301">
        <v>230737</v>
      </c>
      <c r="I3301" s="1">
        <v>37785</v>
      </c>
      <c r="J3301">
        <v>2003</v>
      </c>
      <c r="K3301">
        <f t="shared" si="306"/>
        <v>6</v>
      </c>
      <c r="L3301">
        <f t="shared" si="307"/>
        <v>13</v>
      </c>
      <c r="M3301">
        <f t="shared" si="308"/>
        <v>2003</v>
      </c>
      <c r="N3301">
        <f t="shared" si="309"/>
        <v>6642.7415000000001</v>
      </c>
      <c r="O3301">
        <f t="shared" si="310"/>
        <v>654.55500000000006</v>
      </c>
      <c r="P3301">
        <f t="shared" si="311"/>
        <v>5988.1864999999998</v>
      </c>
    </row>
    <row r="3302" spans="1:16" x14ac:dyDescent="0.3">
      <c r="A3302">
        <v>13087500</v>
      </c>
      <c r="B3302" t="s">
        <v>10</v>
      </c>
      <c r="C3302" s="1">
        <v>37786</v>
      </c>
      <c r="D3302">
        <v>3322</v>
      </c>
      <c r="E3302">
        <v>306375</v>
      </c>
      <c r="F3302">
        <v>303</v>
      </c>
      <c r="G3302">
        <v>5775</v>
      </c>
      <c r="H3302">
        <v>230137</v>
      </c>
      <c r="I3302" s="1">
        <v>37786</v>
      </c>
      <c r="J3302">
        <v>2003</v>
      </c>
      <c r="K3302">
        <f t="shared" si="306"/>
        <v>6</v>
      </c>
      <c r="L3302">
        <f t="shared" si="307"/>
        <v>14</v>
      </c>
      <c r="M3302">
        <f t="shared" si="308"/>
        <v>2003</v>
      </c>
      <c r="N3302">
        <f t="shared" si="309"/>
        <v>6589.1869999999999</v>
      </c>
      <c r="O3302">
        <f t="shared" si="310"/>
        <v>601.00049999999999</v>
      </c>
      <c r="P3302">
        <f t="shared" si="311"/>
        <v>5988.1864999999998</v>
      </c>
    </row>
    <row r="3303" spans="1:16" x14ac:dyDescent="0.3">
      <c r="A3303">
        <v>13087500</v>
      </c>
      <c r="B3303" t="s">
        <v>10</v>
      </c>
      <c r="C3303" s="1">
        <v>37787</v>
      </c>
      <c r="D3303">
        <v>3324</v>
      </c>
      <c r="E3303">
        <v>312969</v>
      </c>
      <c r="F3303">
        <v>305</v>
      </c>
      <c r="G3303">
        <v>6379</v>
      </c>
      <c r="H3303">
        <v>229533</v>
      </c>
      <c r="I3303" s="1">
        <v>37787</v>
      </c>
      <c r="J3303">
        <v>2003</v>
      </c>
      <c r="K3303">
        <f t="shared" si="306"/>
        <v>6</v>
      </c>
      <c r="L3303">
        <f t="shared" si="307"/>
        <v>15</v>
      </c>
      <c r="M3303">
        <f t="shared" si="308"/>
        <v>2003</v>
      </c>
      <c r="N3303">
        <f t="shared" si="309"/>
        <v>6593.1540000000005</v>
      </c>
      <c r="O3303">
        <f t="shared" si="310"/>
        <v>604.96749999999997</v>
      </c>
      <c r="P3303">
        <f t="shared" si="311"/>
        <v>5988.1864999999998</v>
      </c>
    </row>
    <row r="3304" spans="1:16" x14ac:dyDescent="0.3">
      <c r="A3304">
        <v>13087500</v>
      </c>
      <c r="B3304" t="s">
        <v>10</v>
      </c>
      <c r="C3304" s="1">
        <v>37788</v>
      </c>
      <c r="D3304">
        <v>3387</v>
      </c>
      <c r="E3304">
        <v>319687</v>
      </c>
      <c r="F3304">
        <v>368</v>
      </c>
      <c r="G3304">
        <v>7108</v>
      </c>
      <c r="H3304">
        <v>228804</v>
      </c>
      <c r="I3304" s="1">
        <v>37788</v>
      </c>
      <c r="J3304">
        <v>2003</v>
      </c>
      <c r="K3304">
        <f t="shared" si="306"/>
        <v>6</v>
      </c>
      <c r="L3304">
        <f t="shared" si="307"/>
        <v>16</v>
      </c>
      <c r="M3304">
        <f t="shared" si="308"/>
        <v>2003</v>
      </c>
      <c r="N3304">
        <f t="shared" si="309"/>
        <v>6718.1145000000006</v>
      </c>
      <c r="O3304">
        <f t="shared" si="310"/>
        <v>729.928</v>
      </c>
      <c r="P3304">
        <f t="shared" si="311"/>
        <v>5988.1864999999998</v>
      </c>
    </row>
    <row r="3305" spans="1:16" x14ac:dyDescent="0.3">
      <c r="A3305">
        <v>13087500</v>
      </c>
      <c r="B3305" t="s">
        <v>10</v>
      </c>
      <c r="C3305" s="1">
        <v>37789</v>
      </c>
      <c r="D3305">
        <v>3515</v>
      </c>
      <c r="E3305">
        <v>326659</v>
      </c>
      <c r="F3305">
        <v>496</v>
      </c>
      <c r="G3305">
        <v>8091</v>
      </c>
      <c r="H3305">
        <v>227821</v>
      </c>
      <c r="I3305" s="1">
        <v>37789</v>
      </c>
      <c r="J3305">
        <v>2003</v>
      </c>
      <c r="K3305">
        <f t="shared" si="306"/>
        <v>6</v>
      </c>
      <c r="L3305">
        <f t="shared" si="307"/>
        <v>17</v>
      </c>
      <c r="M3305">
        <f t="shared" si="308"/>
        <v>2003</v>
      </c>
      <c r="N3305">
        <f t="shared" si="309"/>
        <v>6972.0025000000005</v>
      </c>
      <c r="O3305">
        <f t="shared" si="310"/>
        <v>983.81600000000003</v>
      </c>
      <c r="P3305">
        <f t="shared" si="311"/>
        <v>5988.1864999999998</v>
      </c>
    </row>
    <row r="3306" spans="1:16" x14ac:dyDescent="0.3">
      <c r="A3306">
        <v>13087500</v>
      </c>
      <c r="B3306" t="s">
        <v>10</v>
      </c>
      <c r="C3306" s="1">
        <v>37790</v>
      </c>
      <c r="D3306">
        <v>3568</v>
      </c>
      <c r="E3306">
        <v>333736</v>
      </c>
      <c r="F3306">
        <v>549</v>
      </c>
      <c r="G3306">
        <v>9179</v>
      </c>
      <c r="H3306">
        <v>226733</v>
      </c>
      <c r="I3306" s="1">
        <v>37790</v>
      </c>
      <c r="J3306">
        <v>2003</v>
      </c>
      <c r="K3306">
        <f t="shared" si="306"/>
        <v>6</v>
      </c>
      <c r="L3306">
        <f t="shared" si="307"/>
        <v>18</v>
      </c>
      <c r="M3306">
        <f t="shared" si="308"/>
        <v>2003</v>
      </c>
      <c r="N3306">
        <f t="shared" si="309"/>
        <v>7077.1279999999997</v>
      </c>
      <c r="O3306">
        <f t="shared" si="310"/>
        <v>1088.9415000000001</v>
      </c>
      <c r="P3306">
        <f t="shared" si="311"/>
        <v>5988.1864999999998</v>
      </c>
    </row>
    <row r="3307" spans="1:16" x14ac:dyDescent="0.3">
      <c r="A3307">
        <v>13087500</v>
      </c>
      <c r="B3307" t="s">
        <v>10</v>
      </c>
      <c r="C3307" s="1">
        <v>37791</v>
      </c>
      <c r="D3307">
        <v>3472</v>
      </c>
      <c r="E3307">
        <v>340623</v>
      </c>
      <c r="F3307">
        <v>453</v>
      </c>
      <c r="G3307">
        <v>10076</v>
      </c>
      <c r="H3307">
        <v>225835</v>
      </c>
      <c r="I3307" s="1">
        <v>37791</v>
      </c>
      <c r="J3307">
        <v>2003</v>
      </c>
      <c r="K3307">
        <f t="shared" si="306"/>
        <v>6</v>
      </c>
      <c r="L3307">
        <f t="shared" si="307"/>
        <v>19</v>
      </c>
      <c r="M3307">
        <f t="shared" si="308"/>
        <v>2003</v>
      </c>
      <c r="N3307">
        <f t="shared" si="309"/>
        <v>6886.7120000000004</v>
      </c>
      <c r="O3307">
        <f t="shared" si="310"/>
        <v>898.52549999999997</v>
      </c>
      <c r="P3307">
        <f t="shared" si="311"/>
        <v>5988.1864999999998</v>
      </c>
    </row>
    <row r="3308" spans="1:16" x14ac:dyDescent="0.3">
      <c r="A3308">
        <v>13087500</v>
      </c>
      <c r="B3308" t="s">
        <v>10</v>
      </c>
      <c r="C3308" s="1">
        <v>37792</v>
      </c>
      <c r="D3308">
        <v>3432</v>
      </c>
      <c r="E3308">
        <v>347430</v>
      </c>
      <c r="F3308">
        <v>413</v>
      </c>
      <c r="G3308">
        <v>10894</v>
      </c>
      <c r="H3308">
        <v>225017</v>
      </c>
      <c r="I3308" s="1">
        <v>37792</v>
      </c>
      <c r="J3308">
        <v>2003</v>
      </c>
      <c r="K3308">
        <f t="shared" si="306"/>
        <v>6</v>
      </c>
      <c r="L3308">
        <f t="shared" si="307"/>
        <v>20</v>
      </c>
      <c r="M3308">
        <f t="shared" si="308"/>
        <v>2003</v>
      </c>
      <c r="N3308">
        <f t="shared" si="309"/>
        <v>6807.3720000000003</v>
      </c>
      <c r="O3308">
        <f t="shared" si="310"/>
        <v>819.18550000000005</v>
      </c>
      <c r="P3308">
        <f t="shared" si="311"/>
        <v>5988.1864999999998</v>
      </c>
    </row>
    <row r="3309" spans="1:16" x14ac:dyDescent="0.3">
      <c r="A3309">
        <v>13087500</v>
      </c>
      <c r="B3309" t="s">
        <v>10</v>
      </c>
      <c r="C3309" s="1">
        <v>37793</v>
      </c>
      <c r="D3309">
        <v>3421</v>
      </c>
      <c r="E3309">
        <v>354215</v>
      </c>
      <c r="F3309">
        <v>420</v>
      </c>
      <c r="G3309">
        <v>11728</v>
      </c>
      <c r="H3309">
        <v>224183</v>
      </c>
      <c r="I3309" s="1">
        <v>37793</v>
      </c>
      <c r="J3309">
        <v>2003</v>
      </c>
      <c r="K3309">
        <f t="shared" si="306"/>
        <v>6</v>
      </c>
      <c r="L3309">
        <f t="shared" si="307"/>
        <v>21</v>
      </c>
      <c r="M3309">
        <f t="shared" si="308"/>
        <v>2003</v>
      </c>
      <c r="N3309">
        <f t="shared" si="309"/>
        <v>6785.5535</v>
      </c>
      <c r="O3309">
        <f t="shared" si="310"/>
        <v>833.07</v>
      </c>
      <c r="P3309">
        <f t="shared" si="311"/>
        <v>5952.4835000000003</v>
      </c>
    </row>
    <row r="3310" spans="1:16" x14ac:dyDescent="0.3">
      <c r="A3310">
        <v>13087500</v>
      </c>
      <c r="B3310" t="s">
        <v>10</v>
      </c>
      <c r="C3310" s="1">
        <v>37794</v>
      </c>
      <c r="D3310">
        <v>3420</v>
      </c>
      <c r="E3310">
        <v>360999</v>
      </c>
      <c r="F3310">
        <v>420</v>
      </c>
      <c r="G3310">
        <v>12561</v>
      </c>
      <c r="H3310">
        <v>223350</v>
      </c>
      <c r="I3310" s="1">
        <v>37794</v>
      </c>
      <c r="J3310">
        <v>2003</v>
      </c>
      <c r="K3310">
        <f t="shared" si="306"/>
        <v>6</v>
      </c>
      <c r="L3310">
        <f t="shared" si="307"/>
        <v>22</v>
      </c>
      <c r="M3310">
        <f t="shared" si="308"/>
        <v>2003</v>
      </c>
      <c r="N3310">
        <f t="shared" si="309"/>
        <v>6783.57</v>
      </c>
      <c r="O3310">
        <f t="shared" si="310"/>
        <v>833.07</v>
      </c>
      <c r="P3310">
        <f t="shared" si="311"/>
        <v>5950.5</v>
      </c>
    </row>
    <row r="3311" spans="1:16" x14ac:dyDescent="0.3">
      <c r="A3311">
        <v>13087500</v>
      </c>
      <c r="B3311" t="s">
        <v>10</v>
      </c>
      <c r="C3311" s="1">
        <v>37795</v>
      </c>
      <c r="D3311">
        <v>3421</v>
      </c>
      <c r="E3311">
        <v>367785</v>
      </c>
      <c r="F3311">
        <v>421</v>
      </c>
      <c r="G3311">
        <v>13396</v>
      </c>
      <c r="H3311">
        <v>222515</v>
      </c>
      <c r="I3311" s="1">
        <v>37795</v>
      </c>
      <c r="J3311">
        <v>2003</v>
      </c>
      <c r="K3311">
        <f t="shared" si="306"/>
        <v>6</v>
      </c>
      <c r="L3311">
        <f t="shared" si="307"/>
        <v>23</v>
      </c>
      <c r="M3311">
        <f t="shared" si="308"/>
        <v>2003</v>
      </c>
      <c r="N3311">
        <f t="shared" si="309"/>
        <v>6785.5535</v>
      </c>
      <c r="O3311">
        <f t="shared" si="310"/>
        <v>835.05349999999999</v>
      </c>
      <c r="P3311">
        <f t="shared" si="311"/>
        <v>5950.5</v>
      </c>
    </row>
    <row r="3312" spans="1:16" x14ac:dyDescent="0.3">
      <c r="A3312">
        <v>13087500</v>
      </c>
      <c r="B3312" t="s">
        <v>10</v>
      </c>
      <c r="C3312" s="1">
        <v>37796</v>
      </c>
      <c r="D3312">
        <v>3418</v>
      </c>
      <c r="E3312">
        <v>374564</v>
      </c>
      <c r="F3312">
        <v>418</v>
      </c>
      <c r="G3312">
        <v>14226</v>
      </c>
      <c r="H3312">
        <v>221686</v>
      </c>
      <c r="I3312" s="1">
        <v>37796</v>
      </c>
      <c r="J3312">
        <v>2003</v>
      </c>
      <c r="K3312">
        <f t="shared" si="306"/>
        <v>6</v>
      </c>
      <c r="L3312">
        <f t="shared" si="307"/>
        <v>24</v>
      </c>
      <c r="M3312">
        <f t="shared" si="308"/>
        <v>2003</v>
      </c>
      <c r="N3312">
        <f t="shared" si="309"/>
        <v>6779.6030000000001</v>
      </c>
      <c r="O3312">
        <f t="shared" si="310"/>
        <v>829.10300000000007</v>
      </c>
      <c r="P3312">
        <f t="shared" si="311"/>
        <v>5950.5</v>
      </c>
    </row>
    <row r="3313" spans="1:16" x14ac:dyDescent="0.3">
      <c r="A3313">
        <v>13087500</v>
      </c>
      <c r="B3313" t="s">
        <v>10</v>
      </c>
      <c r="C3313" s="1">
        <v>37797</v>
      </c>
      <c r="D3313">
        <v>3392</v>
      </c>
      <c r="E3313">
        <v>381292</v>
      </c>
      <c r="F3313">
        <v>392</v>
      </c>
      <c r="G3313">
        <v>15003</v>
      </c>
      <c r="H3313">
        <v>220908</v>
      </c>
      <c r="I3313" s="1">
        <v>37797</v>
      </c>
      <c r="J3313">
        <v>2003</v>
      </c>
      <c r="K3313">
        <f t="shared" si="306"/>
        <v>6</v>
      </c>
      <c r="L3313">
        <f t="shared" si="307"/>
        <v>25</v>
      </c>
      <c r="M3313">
        <f t="shared" si="308"/>
        <v>2003</v>
      </c>
      <c r="N3313">
        <f t="shared" si="309"/>
        <v>6728.0320000000002</v>
      </c>
      <c r="O3313">
        <f t="shared" si="310"/>
        <v>777.53200000000004</v>
      </c>
      <c r="P3313">
        <f t="shared" si="311"/>
        <v>5950.5</v>
      </c>
    </row>
    <row r="3314" spans="1:16" x14ac:dyDescent="0.3">
      <c r="A3314">
        <v>13087500</v>
      </c>
      <c r="B3314" t="s">
        <v>10</v>
      </c>
      <c r="C3314" s="1">
        <v>37798</v>
      </c>
      <c r="D3314">
        <v>3390</v>
      </c>
      <c r="E3314">
        <v>388016</v>
      </c>
      <c r="F3314">
        <v>390</v>
      </c>
      <c r="G3314">
        <v>15777</v>
      </c>
      <c r="H3314">
        <v>220135</v>
      </c>
      <c r="I3314" s="1">
        <v>37798</v>
      </c>
      <c r="J3314">
        <v>2003</v>
      </c>
      <c r="K3314">
        <f t="shared" si="306"/>
        <v>6</v>
      </c>
      <c r="L3314">
        <f t="shared" si="307"/>
        <v>26</v>
      </c>
      <c r="M3314">
        <f t="shared" si="308"/>
        <v>2003</v>
      </c>
      <c r="N3314">
        <f t="shared" si="309"/>
        <v>6724.0650000000005</v>
      </c>
      <c r="O3314">
        <f t="shared" si="310"/>
        <v>773.56500000000005</v>
      </c>
      <c r="P3314">
        <f t="shared" si="311"/>
        <v>5950.5</v>
      </c>
    </row>
    <row r="3315" spans="1:16" x14ac:dyDescent="0.3">
      <c r="A3315">
        <v>13087500</v>
      </c>
      <c r="B3315" t="s">
        <v>10</v>
      </c>
      <c r="C3315" s="1">
        <v>37799</v>
      </c>
      <c r="D3315">
        <v>3416</v>
      </c>
      <c r="E3315">
        <v>394792</v>
      </c>
      <c r="F3315">
        <v>416</v>
      </c>
      <c r="G3315">
        <v>16602</v>
      </c>
      <c r="H3315">
        <v>219310</v>
      </c>
      <c r="I3315" s="1">
        <v>37799</v>
      </c>
      <c r="J3315">
        <v>2003</v>
      </c>
      <c r="K3315">
        <f t="shared" si="306"/>
        <v>6</v>
      </c>
      <c r="L3315">
        <f t="shared" si="307"/>
        <v>27</v>
      </c>
      <c r="M3315">
        <f t="shared" si="308"/>
        <v>2003</v>
      </c>
      <c r="N3315">
        <f t="shared" si="309"/>
        <v>6775.6360000000004</v>
      </c>
      <c r="O3315">
        <f t="shared" si="310"/>
        <v>825.13599999999997</v>
      </c>
      <c r="P3315">
        <f t="shared" si="311"/>
        <v>5950.5</v>
      </c>
    </row>
    <row r="3316" spans="1:16" x14ac:dyDescent="0.3">
      <c r="A3316">
        <v>13087500</v>
      </c>
      <c r="B3316" t="s">
        <v>10</v>
      </c>
      <c r="C3316" s="1">
        <v>37800</v>
      </c>
      <c r="D3316">
        <v>3420</v>
      </c>
      <c r="E3316">
        <v>401575</v>
      </c>
      <c r="F3316">
        <v>420</v>
      </c>
      <c r="G3316">
        <v>17435</v>
      </c>
      <c r="H3316">
        <v>218477</v>
      </c>
      <c r="I3316" s="1">
        <v>37800</v>
      </c>
      <c r="J3316">
        <v>2003</v>
      </c>
      <c r="K3316">
        <f t="shared" si="306"/>
        <v>6</v>
      </c>
      <c r="L3316">
        <f t="shared" si="307"/>
        <v>28</v>
      </c>
      <c r="M3316">
        <f t="shared" si="308"/>
        <v>2003</v>
      </c>
      <c r="N3316">
        <f t="shared" si="309"/>
        <v>6783.57</v>
      </c>
      <c r="O3316">
        <f t="shared" si="310"/>
        <v>833.07</v>
      </c>
      <c r="P3316">
        <f t="shared" si="311"/>
        <v>5950.5</v>
      </c>
    </row>
    <row r="3317" spans="1:16" x14ac:dyDescent="0.3">
      <c r="A3317">
        <v>13087500</v>
      </c>
      <c r="B3317" t="s">
        <v>10</v>
      </c>
      <c r="C3317" s="1">
        <v>37801</v>
      </c>
      <c r="D3317">
        <v>3421</v>
      </c>
      <c r="E3317">
        <v>408361</v>
      </c>
      <c r="F3317">
        <v>1377</v>
      </c>
      <c r="G3317">
        <v>20166</v>
      </c>
      <c r="H3317">
        <v>215746</v>
      </c>
      <c r="I3317" s="1">
        <v>37801</v>
      </c>
      <c r="J3317">
        <v>2003</v>
      </c>
      <c r="K3317">
        <f t="shared" si="306"/>
        <v>6</v>
      </c>
      <c r="L3317">
        <f t="shared" si="307"/>
        <v>29</v>
      </c>
      <c r="M3317">
        <f t="shared" si="308"/>
        <v>2003</v>
      </c>
      <c r="N3317">
        <f t="shared" si="309"/>
        <v>6785.5535</v>
      </c>
      <c r="O3317">
        <f t="shared" si="310"/>
        <v>2731.2795000000001</v>
      </c>
      <c r="P3317">
        <f t="shared" si="311"/>
        <v>4054.2739999999999</v>
      </c>
    </row>
    <row r="3318" spans="1:16" x14ac:dyDescent="0.3">
      <c r="A3318">
        <v>13087500</v>
      </c>
      <c r="B3318" t="s">
        <v>10</v>
      </c>
      <c r="C3318" s="1">
        <v>37802</v>
      </c>
      <c r="D3318">
        <v>3422</v>
      </c>
      <c r="E3318">
        <v>415149</v>
      </c>
      <c r="F3318">
        <v>1343</v>
      </c>
      <c r="G3318">
        <v>22829</v>
      </c>
      <c r="H3318">
        <v>213083</v>
      </c>
      <c r="I3318" s="1">
        <v>37802</v>
      </c>
      <c r="J3318">
        <v>2003</v>
      </c>
      <c r="K3318">
        <f t="shared" si="306"/>
        <v>6</v>
      </c>
      <c r="L3318">
        <f t="shared" si="307"/>
        <v>30</v>
      </c>
      <c r="M3318">
        <f t="shared" si="308"/>
        <v>2003</v>
      </c>
      <c r="N3318">
        <f t="shared" si="309"/>
        <v>6787.5370000000003</v>
      </c>
      <c r="O3318">
        <f t="shared" si="310"/>
        <v>2663.8405000000002</v>
      </c>
      <c r="P3318">
        <f t="shared" si="311"/>
        <v>4123.6965</v>
      </c>
    </row>
    <row r="3319" spans="1:16" x14ac:dyDescent="0.3">
      <c r="A3319">
        <v>13087500</v>
      </c>
      <c r="B3319" t="s">
        <v>10</v>
      </c>
      <c r="C3319" s="1">
        <v>37803</v>
      </c>
      <c r="D3319">
        <v>3431</v>
      </c>
      <c r="E3319">
        <v>421954</v>
      </c>
      <c r="F3319">
        <v>1417</v>
      </c>
      <c r="G3319">
        <v>25640</v>
      </c>
      <c r="H3319">
        <v>210272</v>
      </c>
      <c r="I3319" s="1">
        <v>37803</v>
      </c>
      <c r="J3319">
        <v>2003</v>
      </c>
      <c r="K3319">
        <f t="shared" si="306"/>
        <v>7</v>
      </c>
      <c r="L3319">
        <f t="shared" si="307"/>
        <v>1</v>
      </c>
      <c r="M3319">
        <f t="shared" si="308"/>
        <v>2003</v>
      </c>
      <c r="N3319">
        <f t="shared" si="309"/>
        <v>6805.3885</v>
      </c>
      <c r="O3319">
        <f t="shared" si="310"/>
        <v>2810.6195000000002</v>
      </c>
      <c r="P3319">
        <f t="shared" si="311"/>
        <v>3994.7690000000002</v>
      </c>
    </row>
    <row r="3320" spans="1:16" x14ac:dyDescent="0.3">
      <c r="A3320">
        <v>13087500</v>
      </c>
      <c r="B3320" t="s">
        <v>10</v>
      </c>
      <c r="C3320" s="1">
        <v>37804</v>
      </c>
      <c r="D3320">
        <v>3501</v>
      </c>
      <c r="E3320">
        <v>428898</v>
      </c>
      <c r="F3320">
        <v>1501</v>
      </c>
      <c r="G3320">
        <v>28618</v>
      </c>
      <c r="H3320">
        <v>207294</v>
      </c>
      <c r="I3320" s="1">
        <v>37804</v>
      </c>
      <c r="J3320">
        <v>2003</v>
      </c>
      <c r="K3320">
        <f t="shared" si="306"/>
        <v>7</v>
      </c>
      <c r="L3320">
        <f t="shared" si="307"/>
        <v>2</v>
      </c>
      <c r="M3320">
        <f t="shared" si="308"/>
        <v>2003</v>
      </c>
      <c r="N3320">
        <f t="shared" si="309"/>
        <v>6944.2335000000003</v>
      </c>
      <c r="O3320">
        <f t="shared" si="310"/>
        <v>2977.2335000000003</v>
      </c>
      <c r="P3320">
        <f t="shared" si="311"/>
        <v>3967</v>
      </c>
    </row>
    <row r="3321" spans="1:16" x14ac:dyDescent="0.3">
      <c r="A3321">
        <v>13087500</v>
      </c>
      <c r="B3321" t="s">
        <v>10</v>
      </c>
      <c r="C3321" s="1">
        <v>37805</v>
      </c>
      <c r="D3321">
        <v>3528</v>
      </c>
      <c r="E3321">
        <v>435896</v>
      </c>
      <c r="F3321">
        <v>1635</v>
      </c>
      <c r="G3321">
        <v>31860</v>
      </c>
      <c r="H3321">
        <v>204052</v>
      </c>
      <c r="I3321" s="1">
        <v>37805</v>
      </c>
      <c r="J3321">
        <v>2003</v>
      </c>
      <c r="K3321">
        <f t="shared" si="306"/>
        <v>7</v>
      </c>
      <c r="L3321">
        <f t="shared" si="307"/>
        <v>3</v>
      </c>
      <c r="M3321">
        <f t="shared" si="308"/>
        <v>2003</v>
      </c>
      <c r="N3321">
        <f t="shared" si="309"/>
        <v>6997.7880000000005</v>
      </c>
      <c r="O3321">
        <f t="shared" si="310"/>
        <v>3243.0225</v>
      </c>
      <c r="P3321">
        <f t="shared" si="311"/>
        <v>3754.7655</v>
      </c>
    </row>
    <row r="3322" spans="1:16" x14ac:dyDescent="0.3">
      <c r="A3322">
        <v>13087500</v>
      </c>
      <c r="B3322" t="s">
        <v>10</v>
      </c>
      <c r="C3322" s="1">
        <v>37806</v>
      </c>
      <c r="D3322">
        <v>3526</v>
      </c>
      <c r="E3322">
        <v>442890</v>
      </c>
      <c r="F3322">
        <v>1694</v>
      </c>
      <c r="G3322">
        <v>35220</v>
      </c>
      <c r="H3322">
        <v>200692</v>
      </c>
      <c r="I3322" s="1">
        <v>37806</v>
      </c>
      <c r="J3322">
        <v>2003</v>
      </c>
      <c r="K3322">
        <f t="shared" si="306"/>
        <v>7</v>
      </c>
      <c r="L3322">
        <f t="shared" si="307"/>
        <v>4</v>
      </c>
      <c r="M3322">
        <f t="shared" si="308"/>
        <v>2003</v>
      </c>
      <c r="N3322">
        <f t="shared" si="309"/>
        <v>6993.8209999999999</v>
      </c>
      <c r="O3322">
        <f t="shared" si="310"/>
        <v>3360.049</v>
      </c>
      <c r="P3322">
        <f t="shared" si="311"/>
        <v>3633.7719999999999</v>
      </c>
    </row>
    <row r="3323" spans="1:16" x14ac:dyDescent="0.3">
      <c r="A3323">
        <v>13087500</v>
      </c>
      <c r="B3323" t="s">
        <v>10</v>
      </c>
      <c r="C3323" s="1">
        <v>37807</v>
      </c>
      <c r="D3323">
        <v>3527</v>
      </c>
      <c r="E3323">
        <v>449886</v>
      </c>
      <c r="F3323">
        <v>1712</v>
      </c>
      <c r="G3323">
        <v>38616</v>
      </c>
      <c r="H3323">
        <v>197295</v>
      </c>
      <c r="I3323" s="1">
        <v>37807</v>
      </c>
      <c r="J3323">
        <v>2003</v>
      </c>
      <c r="K3323">
        <f t="shared" si="306"/>
        <v>7</v>
      </c>
      <c r="L3323">
        <f t="shared" si="307"/>
        <v>5</v>
      </c>
      <c r="M3323">
        <f t="shared" si="308"/>
        <v>2003</v>
      </c>
      <c r="N3323">
        <f t="shared" si="309"/>
        <v>6995.8045000000002</v>
      </c>
      <c r="O3323">
        <f t="shared" si="310"/>
        <v>3395.752</v>
      </c>
      <c r="P3323">
        <f t="shared" si="311"/>
        <v>3600.0525000000002</v>
      </c>
    </row>
    <row r="3324" spans="1:16" x14ac:dyDescent="0.3">
      <c r="A3324">
        <v>13087500</v>
      </c>
      <c r="B3324" t="s">
        <v>10</v>
      </c>
      <c r="C3324" s="1">
        <v>37808</v>
      </c>
      <c r="D3324">
        <v>3527</v>
      </c>
      <c r="E3324">
        <v>456881</v>
      </c>
      <c r="F3324">
        <v>1807</v>
      </c>
      <c r="G3324">
        <v>42199</v>
      </c>
      <c r="H3324">
        <v>193712</v>
      </c>
      <c r="I3324" s="1">
        <v>37808</v>
      </c>
      <c r="J3324">
        <v>2003</v>
      </c>
      <c r="K3324">
        <f t="shared" si="306"/>
        <v>7</v>
      </c>
      <c r="L3324">
        <f t="shared" si="307"/>
        <v>6</v>
      </c>
      <c r="M3324">
        <f t="shared" si="308"/>
        <v>2003</v>
      </c>
      <c r="N3324">
        <f t="shared" si="309"/>
        <v>6995.8045000000002</v>
      </c>
      <c r="O3324">
        <f t="shared" si="310"/>
        <v>3584.1845000000003</v>
      </c>
      <c r="P3324">
        <f t="shared" si="311"/>
        <v>3411.62</v>
      </c>
    </row>
    <row r="3325" spans="1:16" x14ac:dyDescent="0.3">
      <c r="A3325">
        <v>13087500</v>
      </c>
      <c r="B3325" t="s">
        <v>10</v>
      </c>
      <c r="C3325" s="1">
        <v>37809</v>
      </c>
      <c r="D3325">
        <v>3509</v>
      </c>
      <c r="E3325">
        <v>463841</v>
      </c>
      <c r="F3325">
        <v>1832</v>
      </c>
      <c r="G3325">
        <v>45833</v>
      </c>
      <c r="H3325">
        <v>190079</v>
      </c>
      <c r="I3325" s="1">
        <v>37809</v>
      </c>
      <c r="J3325">
        <v>2003</v>
      </c>
      <c r="K3325">
        <f t="shared" si="306"/>
        <v>7</v>
      </c>
      <c r="L3325">
        <f t="shared" si="307"/>
        <v>7</v>
      </c>
      <c r="M3325">
        <f t="shared" si="308"/>
        <v>2003</v>
      </c>
      <c r="N3325">
        <f t="shared" si="309"/>
        <v>6960.1014999999998</v>
      </c>
      <c r="O3325">
        <f t="shared" si="310"/>
        <v>3633.7719999999999</v>
      </c>
      <c r="P3325">
        <f t="shared" si="311"/>
        <v>3326.3295000000003</v>
      </c>
    </row>
    <row r="3326" spans="1:16" x14ac:dyDescent="0.3">
      <c r="A3326">
        <v>13087500</v>
      </c>
      <c r="B3326" t="s">
        <v>10</v>
      </c>
      <c r="C3326" s="1">
        <v>37810</v>
      </c>
      <c r="D3326">
        <v>3494</v>
      </c>
      <c r="E3326">
        <v>470772</v>
      </c>
      <c r="F3326">
        <v>1798</v>
      </c>
      <c r="G3326">
        <v>49399</v>
      </c>
      <c r="H3326">
        <v>186513</v>
      </c>
      <c r="I3326" s="1">
        <v>37810</v>
      </c>
      <c r="J3326">
        <v>2003</v>
      </c>
      <c r="K3326">
        <f t="shared" si="306"/>
        <v>7</v>
      </c>
      <c r="L3326">
        <f t="shared" si="307"/>
        <v>8</v>
      </c>
      <c r="M3326">
        <f t="shared" si="308"/>
        <v>2003</v>
      </c>
      <c r="N3326">
        <f t="shared" si="309"/>
        <v>6930.3490000000002</v>
      </c>
      <c r="O3326">
        <f t="shared" si="310"/>
        <v>3566.3330000000001</v>
      </c>
      <c r="P3326">
        <f t="shared" si="311"/>
        <v>3364.0160000000001</v>
      </c>
    </row>
    <row r="3327" spans="1:16" x14ac:dyDescent="0.3">
      <c r="A3327">
        <v>13087500</v>
      </c>
      <c r="B3327" t="s">
        <v>10</v>
      </c>
      <c r="C3327" s="1">
        <v>37811</v>
      </c>
      <c r="D3327">
        <v>3490</v>
      </c>
      <c r="E3327">
        <v>477694</v>
      </c>
      <c r="F3327">
        <v>1908</v>
      </c>
      <c r="G3327">
        <v>53183</v>
      </c>
      <c r="H3327">
        <v>182729</v>
      </c>
      <c r="I3327" s="1">
        <v>37811</v>
      </c>
      <c r="J3327">
        <v>2003</v>
      </c>
      <c r="K3327">
        <f t="shared" si="306"/>
        <v>7</v>
      </c>
      <c r="L3327">
        <f t="shared" si="307"/>
        <v>9</v>
      </c>
      <c r="M3327">
        <f t="shared" si="308"/>
        <v>2003</v>
      </c>
      <c r="N3327">
        <f t="shared" si="309"/>
        <v>6922.415</v>
      </c>
      <c r="O3327">
        <f t="shared" si="310"/>
        <v>3784.518</v>
      </c>
      <c r="P3327">
        <f t="shared" si="311"/>
        <v>3137.8969999999999</v>
      </c>
    </row>
    <row r="3328" spans="1:16" x14ac:dyDescent="0.3">
      <c r="A3328">
        <v>13087500</v>
      </c>
      <c r="B3328" t="s">
        <v>10</v>
      </c>
      <c r="C3328" s="1">
        <v>37812</v>
      </c>
      <c r="D3328">
        <v>3492</v>
      </c>
      <c r="E3328">
        <v>484621</v>
      </c>
      <c r="F3328">
        <v>1900</v>
      </c>
      <c r="G3328">
        <v>56951</v>
      </c>
      <c r="H3328">
        <v>178961</v>
      </c>
      <c r="I3328" s="1">
        <v>37812</v>
      </c>
      <c r="J3328">
        <v>2003</v>
      </c>
      <c r="K3328">
        <f t="shared" si="306"/>
        <v>7</v>
      </c>
      <c r="L3328">
        <f t="shared" si="307"/>
        <v>10</v>
      </c>
      <c r="M3328">
        <f t="shared" si="308"/>
        <v>2003</v>
      </c>
      <c r="N3328">
        <f t="shared" si="309"/>
        <v>6926.3820000000005</v>
      </c>
      <c r="O3328">
        <f t="shared" si="310"/>
        <v>3768.65</v>
      </c>
      <c r="P3328">
        <f t="shared" si="311"/>
        <v>3157.732</v>
      </c>
    </row>
    <row r="3329" spans="1:16" x14ac:dyDescent="0.3">
      <c r="A3329">
        <v>13087500</v>
      </c>
      <c r="B3329" t="s">
        <v>10</v>
      </c>
      <c r="C3329" s="1">
        <v>37813</v>
      </c>
      <c r="D3329">
        <v>3492</v>
      </c>
      <c r="E3329">
        <v>491547</v>
      </c>
      <c r="F3329">
        <v>1947</v>
      </c>
      <c r="G3329">
        <v>60814</v>
      </c>
      <c r="H3329">
        <v>175098</v>
      </c>
      <c r="I3329" s="1">
        <v>37813</v>
      </c>
      <c r="J3329">
        <v>2003</v>
      </c>
      <c r="K3329">
        <f t="shared" si="306"/>
        <v>7</v>
      </c>
      <c r="L3329">
        <f t="shared" si="307"/>
        <v>11</v>
      </c>
      <c r="M3329">
        <f t="shared" si="308"/>
        <v>2003</v>
      </c>
      <c r="N3329">
        <f t="shared" si="309"/>
        <v>6926.3820000000005</v>
      </c>
      <c r="O3329">
        <f t="shared" si="310"/>
        <v>3861.8744999999999</v>
      </c>
      <c r="P3329">
        <f t="shared" si="311"/>
        <v>3064.5075000000002</v>
      </c>
    </row>
    <row r="3330" spans="1:16" x14ac:dyDescent="0.3">
      <c r="A3330">
        <v>13087500</v>
      </c>
      <c r="B3330" t="s">
        <v>10</v>
      </c>
      <c r="C3330" s="1">
        <v>37814</v>
      </c>
      <c r="D3330">
        <v>3493</v>
      </c>
      <c r="E3330">
        <v>498475</v>
      </c>
      <c r="F3330">
        <v>2037</v>
      </c>
      <c r="G3330">
        <v>64855</v>
      </c>
      <c r="H3330">
        <v>171057</v>
      </c>
      <c r="I3330" s="1">
        <v>37814</v>
      </c>
      <c r="J3330">
        <v>2003</v>
      </c>
      <c r="K3330">
        <f t="shared" si="306"/>
        <v>7</v>
      </c>
      <c r="L3330">
        <f t="shared" si="307"/>
        <v>12</v>
      </c>
      <c r="M3330">
        <f t="shared" si="308"/>
        <v>2003</v>
      </c>
      <c r="N3330">
        <f t="shared" si="309"/>
        <v>6928.3654999999999</v>
      </c>
      <c r="O3330">
        <f t="shared" si="310"/>
        <v>4040.3895000000002</v>
      </c>
      <c r="P3330">
        <f t="shared" si="311"/>
        <v>2887.9760000000001</v>
      </c>
    </row>
    <row r="3331" spans="1:16" x14ac:dyDescent="0.3">
      <c r="A3331">
        <v>13087500</v>
      </c>
      <c r="B3331" t="s">
        <v>10</v>
      </c>
      <c r="C3331" s="1">
        <v>37815</v>
      </c>
      <c r="D3331">
        <v>3494</v>
      </c>
      <c r="E3331">
        <v>505406</v>
      </c>
      <c r="F3331">
        <v>2104</v>
      </c>
      <c r="G3331">
        <v>69028</v>
      </c>
      <c r="H3331">
        <v>166884</v>
      </c>
      <c r="I3331" s="1">
        <v>37815</v>
      </c>
      <c r="J3331">
        <v>2003</v>
      </c>
      <c r="K3331">
        <f t="shared" ref="K3331:K3394" si="312">MONTH(I3331)</f>
        <v>7</v>
      </c>
      <c r="L3331">
        <f t="shared" ref="L3331:L3394" si="313">DAY(I3331)</f>
        <v>13</v>
      </c>
      <c r="M3331">
        <f t="shared" ref="M3331:M3394" si="314">YEAR(I3331)</f>
        <v>2003</v>
      </c>
      <c r="N3331">
        <f t="shared" ref="N3331:N3394" si="315">D3331*1.9835</f>
        <v>6930.3490000000002</v>
      </c>
      <c r="O3331">
        <f t="shared" ref="O3331:O3394" si="316">F3331*1.9835</f>
        <v>4173.2839999999997</v>
      </c>
      <c r="P3331">
        <f t="shared" ref="P3331:P3394" si="317">(D3331-F3331)*1.9835</f>
        <v>2757.0650000000001</v>
      </c>
    </row>
    <row r="3332" spans="1:16" x14ac:dyDescent="0.3">
      <c r="A3332">
        <v>13087500</v>
      </c>
      <c r="B3332" t="s">
        <v>10</v>
      </c>
      <c r="C3332" s="1">
        <v>37816</v>
      </c>
      <c r="D3332">
        <v>3456</v>
      </c>
      <c r="E3332">
        <v>512261</v>
      </c>
      <c r="F3332">
        <v>2105</v>
      </c>
      <c r="G3332">
        <v>73202</v>
      </c>
      <c r="H3332">
        <v>162710</v>
      </c>
      <c r="I3332" s="1">
        <v>37816</v>
      </c>
      <c r="J3332">
        <v>2003</v>
      </c>
      <c r="K3332">
        <f t="shared" si="312"/>
        <v>7</v>
      </c>
      <c r="L3332">
        <f t="shared" si="313"/>
        <v>14</v>
      </c>
      <c r="M3332">
        <f t="shared" si="314"/>
        <v>2003</v>
      </c>
      <c r="N3332">
        <f t="shared" si="315"/>
        <v>6854.9760000000006</v>
      </c>
      <c r="O3332">
        <f t="shared" si="316"/>
        <v>4175.2674999999999</v>
      </c>
      <c r="P3332">
        <f t="shared" si="317"/>
        <v>2679.7085000000002</v>
      </c>
    </row>
    <row r="3333" spans="1:16" x14ac:dyDescent="0.3">
      <c r="A3333">
        <v>13087500</v>
      </c>
      <c r="B3333" t="s">
        <v>10</v>
      </c>
      <c r="C3333" s="1">
        <v>37817</v>
      </c>
      <c r="D3333">
        <v>3401</v>
      </c>
      <c r="E3333">
        <v>519007</v>
      </c>
      <c r="F3333">
        <v>2076</v>
      </c>
      <c r="G3333">
        <v>77320</v>
      </c>
      <c r="H3333">
        <v>158592</v>
      </c>
      <c r="I3333" s="1">
        <v>37817</v>
      </c>
      <c r="J3333">
        <v>2003</v>
      </c>
      <c r="K3333">
        <f t="shared" si="312"/>
        <v>7</v>
      </c>
      <c r="L3333">
        <f t="shared" si="313"/>
        <v>15</v>
      </c>
      <c r="M3333">
        <f t="shared" si="314"/>
        <v>2003</v>
      </c>
      <c r="N3333">
        <f t="shared" si="315"/>
        <v>6745.8834999999999</v>
      </c>
      <c r="O3333">
        <f t="shared" si="316"/>
        <v>4117.7460000000001</v>
      </c>
      <c r="P3333">
        <f t="shared" si="317"/>
        <v>2628.1375000000003</v>
      </c>
    </row>
    <row r="3334" spans="1:16" x14ac:dyDescent="0.3">
      <c r="A3334">
        <v>13087500</v>
      </c>
      <c r="B3334" t="s">
        <v>10</v>
      </c>
      <c r="C3334" s="1">
        <v>37818</v>
      </c>
      <c r="D3334">
        <v>3393</v>
      </c>
      <c r="E3334">
        <v>525737</v>
      </c>
      <c r="F3334">
        <v>1962</v>
      </c>
      <c r="G3334">
        <v>81212</v>
      </c>
      <c r="H3334">
        <v>154699</v>
      </c>
      <c r="I3334" s="1">
        <v>37818</v>
      </c>
      <c r="J3334">
        <v>2003</v>
      </c>
      <c r="K3334">
        <f t="shared" si="312"/>
        <v>7</v>
      </c>
      <c r="L3334">
        <f t="shared" si="313"/>
        <v>16</v>
      </c>
      <c r="M3334">
        <f t="shared" si="314"/>
        <v>2003</v>
      </c>
      <c r="N3334">
        <f t="shared" si="315"/>
        <v>6730.0155000000004</v>
      </c>
      <c r="O3334">
        <f t="shared" si="316"/>
        <v>3891.627</v>
      </c>
      <c r="P3334">
        <f t="shared" si="317"/>
        <v>2838.3885</v>
      </c>
    </row>
    <row r="3335" spans="1:16" x14ac:dyDescent="0.3">
      <c r="A3335">
        <v>13087500</v>
      </c>
      <c r="B3335" t="s">
        <v>10</v>
      </c>
      <c r="C3335" s="1">
        <v>37819</v>
      </c>
      <c r="D3335">
        <v>3391</v>
      </c>
      <c r="E3335">
        <v>532463</v>
      </c>
      <c r="F3335">
        <v>1987</v>
      </c>
      <c r="G3335">
        <v>85153</v>
      </c>
      <c r="H3335">
        <v>150758</v>
      </c>
      <c r="I3335" s="1">
        <v>37819</v>
      </c>
      <c r="J3335">
        <v>2003</v>
      </c>
      <c r="K3335">
        <f t="shared" si="312"/>
        <v>7</v>
      </c>
      <c r="L3335">
        <f t="shared" si="313"/>
        <v>17</v>
      </c>
      <c r="M3335">
        <f t="shared" si="314"/>
        <v>2003</v>
      </c>
      <c r="N3335">
        <f t="shared" si="315"/>
        <v>6726.0484999999999</v>
      </c>
      <c r="O3335">
        <f t="shared" si="316"/>
        <v>3941.2145</v>
      </c>
      <c r="P3335">
        <f t="shared" si="317"/>
        <v>2784.8339999999998</v>
      </c>
    </row>
    <row r="3336" spans="1:16" x14ac:dyDescent="0.3">
      <c r="A3336">
        <v>13087500</v>
      </c>
      <c r="B3336" t="s">
        <v>10</v>
      </c>
      <c r="C3336" s="1">
        <v>37820</v>
      </c>
      <c r="D3336">
        <v>3392</v>
      </c>
      <c r="E3336">
        <v>539191</v>
      </c>
      <c r="F3336">
        <v>1986</v>
      </c>
      <c r="G3336">
        <v>89092</v>
      </c>
      <c r="H3336">
        <v>146820</v>
      </c>
      <c r="I3336" s="1">
        <v>37820</v>
      </c>
      <c r="J3336">
        <v>2003</v>
      </c>
      <c r="K3336">
        <f t="shared" si="312"/>
        <v>7</v>
      </c>
      <c r="L3336">
        <f t="shared" si="313"/>
        <v>18</v>
      </c>
      <c r="M3336">
        <f t="shared" si="314"/>
        <v>2003</v>
      </c>
      <c r="N3336">
        <f t="shared" si="315"/>
        <v>6728.0320000000002</v>
      </c>
      <c r="O3336">
        <f t="shared" si="316"/>
        <v>3939.2310000000002</v>
      </c>
      <c r="P3336">
        <f t="shared" si="317"/>
        <v>2788.8009999999999</v>
      </c>
    </row>
    <row r="3337" spans="1:16" x14ac:dyDescent="0.3">
      <c r="A3337">
        <v>13087500</v>
      </c>
      <c r="B3337" t="s">
        <v>10</v>
      </c>
      <c r="C3337" s="1">
        <v>37821</v>
      </c>
      <c r="D3337">
        <v>3391</v>
      </c>
      <c r="E3337">
        <v>545917</v>
      </c>
      <c r="F3337">
        <v>2040</v>
      </c>
      <c r="G3337">
        <v>93138</v>
      </c>
      <c r="H3337">
        <v>142773</v>
      </c>
      <c r="I3337" s="1">
        <v>37821</v>
      </c>
      <c r="J3337">
        <v>2003</v>
      </c>
      <c r="K3337">
        <f t="shared" si="312"/>
        <v>7</v>
      </c>
      <c r="L3337">
        <f t="shared" si="313"/>
        <v>19</v>
      </c>
      <c r="M3337">
        <f t="shared" si="314"/>
        <v>2003</v>
      </c>
      <c r="N3337">
        <f t="shared" si="315"/>
        <v>6726.0484999999999</v>
      </c>
      <c r="O3337">
        <f t="shared" si="316"/>
        <v>4046.34</v>
      </c>
      <c r="P3337">
        <f t="shared" si="317"/>
        <v>2679.7085000000002</v>
      </c>
    </row>
    <row r="3338" spans="1:16" x14ac:dyDescent="0.3">
      <c r="A3338">
        <v>13087500</v>
      </c>
      <c r="B3338" t="s">
        <v>10</v>
      </c>
      <c r="C3338" s="1">
        <v>37822</v>
      </c>
      <c r="D3338">
        <v>3392</v>
      </c>
      <c r="E3338">
        <v>552645</v>
      </c>
      <c r="F3338">
        <v>2033</v>
      </c>
      <c r="G3338">
        <v>97171</v>
      </c>
      <c r="H3338">
        <v>138741</v>
      </c>
      <c r="I3338" s="1">
        <v>37822</v>
      </c>
      <c r="J3338">
        <v>2003</v>
      </c>
      <c r="K3338">
        <f t="shared" si="312"/>
        <v>7</v>
      </c>
      <c r="L3338">
        <f t="shared" si="313"/>
        <v>20</v>
      </c>
      <c r="M3338">
        <f t="shared" si="314"/>
        <v>2003</v>
      </c>
      <c r="N3338">
        <f t="shared" si="315"/>
        <v>6728.0320000000002</v>
      </c>
      <c r="O3338">
        <f t="shared" si="316"/>
        <v>4032.4555</v>
      </c>
      <c r="P3338">
        <f t="shared" si="317"/>
        <v>2695.5765000000001</v>
      </c>
    </row>
    <row r="3339" spans="1:16" x14ac:dyDescent="0.3">
      <c r="A3339">
        <v>13087500</v>
      </c>
      <c r="B3339" t="s">
        <v>10</v>
      </c>
      <c r="C3339" s="1">
        <v>37823</v>
      </c>
      <c r="D3339">
        <v>3358</v>
      </c>
      <c r="E3339">
        <v>559305</v>
      </c>
      <c r="F3339">
        <v>2070</v>
      </c>
      <c r="G3339">
        <v>101277</v>
      </c>
      <c r="H3339">
        <v>134635</v>
      </c>
      <c r="I3339" s="1">
        <v>37823</v>
      </c>
      <c r="J3339">
        <v>2003</v>
      </c>
      <c r="K3339">
        <f t="shared" si="312"/>
        <v>7</v>
      </c>
      <c r="L3339">
        <f t="shared" si="313"/>
        <v>21</v>
      </c>
      <c r="M3339">
        <f t="shared" si="314"/>
        <v>2003</v>
      </c>
      <c r="N3339">
        <f t="shared" si="315"/>
        <v>6660.5929999999998</v>
      </c>
      <c r="O3339">
        <f t="shared" si="316"/>
        <v>4105.8450000000003</v>
      </c>
      <c r="P3339">
        <f t="shared" si="317"/>
        <v>2554.748</v>
      </c>
    </row>
    <row r="3340" spans="1:16" x14ac:dyDescent="0.3">
      <c r="A3340">
        <v>13087500</v>
      </c>
      <c r="B3340" t="s">
        <v>10</v>
      </c>
      <c r="C3340" s="1">
        <v>37824</v>
      </c>
      <c r="D3340">
        <v>3307</v>
      </c>
      <c r="E3340">
        <v>565865</v>
      </c>
      <c r="F3340">
        <v>1998</v>
      </c>
      <c r="G3340">
        <v>105239</v>
      </c>
      <c r="H3340">
        <v>130672</v>
      </c>
      <c r="I3340" s="1">
        <v>37824</v>
      </c>
      <c r="J3340">
        <v>2003</v>
      </c>
      <c r="K3340">
        <f t="shared" si="312"/>
        <v>7</v>
      </c>
      <c r="L3340">
        <f t="shared" si="313"/>
        <v>22</v>
      </c>
      <c r="M3340">
        <f t="shared" si="314"/>
        <v>2003</v>
      </c>
      <c r="N3340">
        <f t="shared" si="315"/>
        <v>6559.4345000000003</v>
      </c>
      <c r="O3340">
        <f t="shared" si="316"/>
        <v>3963.0329999999999</v>
      </c>
      <c r="P3340">
        <f t="shared" si="317"/>
        <v>2596.4014999999999</v>
      </c>
    </row>
    <row r="3341" spans="1:16" x14ac:dyDescent="0.3">
      <c r="A3341">
        <v>13087500</v>
      </c>
      <c r="B3341" t="s">
        <v>10</v>
      </c>
      <c r="C3341" s="1">
        <v>37825</v>
      </c>
      <c r="D3341">
        <v>3316</v>
      </c>
      <c r="E3341">
        <v>572442</v>
      </c>
      <c r="F3341">
        <v>1937</v>
      </c>
      <c r="G3341">
        <v>109082</v>
      </c>
      <c r="H3341">
        <v>126830</v>
      </c>
      <c r="I3341" s="1">
        <v>37825</v>
      </c>
      <c r="J3341">
        <v>2003</v>
      </c>
      <c r="K3341">
        <f t="shared" si="312"/>
        <v>7</v>
      </c>
      <c r="L3341">
        <f t="shared" si="313"/>
        <v>23</v>
      </c>
      <c r="M3341">
        <f t="shared" si="314"/>
        <v>2003</v>
      </c>
      <c r="N3341">
        <f t="shared" si="315"/>
        <v>6577.2860000000001</v>
      </c>
      <c r="O3341">
        <f t="shared" si="316"/>
        <v>3842.0394999999999</v>
      </c>
      <c r="P3341">
        <f t="shared" si="317"/>
        <v>2735.2465000000002</v>
      </c>
    </row>
    <row r="3342" spans="1:16" x14ac:dyDescent="0.3">
      <c r="A3342">
        <v>13087500</v>
      </c>
      <c r="B3342" t="s">
        <v>10</v>
      </c>
      <c r="C3342" s="1">
        <v>37826</v>
      </c>
      <c r="D3342">
        <v>3316</v>
      </c>
      <c r="E3342">
        <v>579019</v>
      </c>
      <c r="F3342">
        <v>1933</v>
      </c>
      <c r="G3342">
        <v>112915</v>
      </c>
      <c r="H3342">
        <v>122997</v>
      </c>
      <c r="I3342" s="1">
        <v>37826</v>
      </c>
      <c r="J3342">
        <v>2003</v>
      </c>
      <c r="K3342">
        <f t="shared" si="312"/>
        <v>7</v>
      </c>
      <c r="L3342">
        <f t="shared" si="313"/>
        <v>24</v>
      </c>
      <c r="M3342">
        <f t="shared" si="314"/>
        <v>2003</v>
      </c>
      <c r="N3342">
        <f t="shared" si="315"/>
        <v>6577.2860000000001</v>
      </c>
      <c r="O3342">
        <f t="shared" si="316"/>
        <v>3834.1055000000001</v>
      </c>
      <c r="P3342">
        <f t="shared" si="317"/>
        <v>2743.1804999999999</v>
      </c>
    </row>
    <row r="3343" spans="1:16" x14ac:dyDescent="0.3">
      <c r="A3343">
        <v>13087500</v>
      </c>
      <c r="B3343" t="s">
        <v>10</v>
      </c>
      <c r="C3343" s="1">
        <v>37827</v>
      </c>
      <c r="D3343">
        <v>3308</v>
      </c>
      <c r="E3343">
        <v>585581</v>
      </c>
      <c r="F3343">
        <v>1932</v>
      </c>
      <c r="G3343">
        <v>116746</v>
      </c>
      <c r="H3343">
        <v>119165</v>
      </c>
      <c r="I3343" s="1">
        <v>37827</v>
      </c>
      <c r="J3343">
        <v>2003</v>
      </c>
      <c r="K3343">
        <f t="shared" si="312"/>
        <v>7</v>
      </c>
      <c r="L3343">
        <f t="shared" si="313"/>
        <v>25</v>
      </c>
      <c r="M3343">
        <f t="shared" si="314"/>
        <v>2003</v>
      </c>
      <c r="N3343">
        <f t="shared" si="315"/>
        <v>6561.4180000000006</v>
      </c>
      <c r="O3343">
        <f t="shared" si="316"/>
        <v>3832.1220000000003</v>
      </c>
      <c r="P3343">
        <f t="shared" si="317"/>
        <v>2729.2960000000003</v>
      </c>
    </row>
    <row r="3344" spans="1:16" x14ac:dyDescent="0.3">
      <c r="A3344">
        <v>13087500</v>
      </c>
      <c r="B3344" t="s">
        <v>10</v>
      </c>
      <c r="C3344" s="1">
        <v>37828</v>
      </c>
      <c r="D3344">
        <v>3266</v>
      </c>
      <c r="E3344">
        <v>592059</v>
      </c>
      <c r="F3344">
        <v>1863</v>
      </c>
      <c r="G3344">
        <v>120442</v>
      </c>
      <c r="H3344">
        <v>115470</v>
      </c>
      <c r="I3344" s="1">
        <v>37828</v>
      </c>
      <c r="J3344">
        <v>2003</v>
      </c>
      <c r="K3344">
        <f t="shared" si="312"/>
        <v>7</v>
      </c>
      <c r="L3344">
        <f t="shared" si="313"/>
        <v>26</v>
      </c>
      <c r="M3344">
        <f t="shared" si="314"/>
        <v>2003</v>
      </c>
      <c r="N3344">
        <f t="shared" si="315"/>
        <v>6478.1109999999999</v>
      </c>
      <c r="O3344">
        <f t="shared" si="316"/>
        <v>3695.2604999999999</v>
      </c>
      <c r="P3344">
        <f t="shared" si="317"/>
        <v>2782.8505</v>
      </c>
    </row>
    <row r="3345" spans="1:16" x14ac:dyDescent="0.3">
      <c r="A3345">
        <v>13087500</v>
      </c>
      <c r="B3345" t="s">
        <v>10</v>
      </c>
      <c r="C3345" s="1">
        <v>37829</v>
      </c>
      <c r="D3345">
        <v>3246</v>
      </c>
      <c r="E3345">
        <v>598497</v>
      </c>
      <c r="F3345">
        <v>1790</v>
      </c>
      <c r="G3345">
        <v>123992</v>
      </c>
      <c r="H3345">
        <v>111920</v>
      </c>
      <c r="I3345" s="1">
        <v>37829</v>
      </c>
      <c r="J3345">
        <v>2003</v>
      </c>
      <c r="K3345">
        <f t="shared" si="312"/>
        <v>7</v>
      </c>
      <c r="L3345">
        <f t="shared" si="313"/>
        <v>27</v>
      </c>
      <c r="M3345">
        <f t="shared" si="314"/>
        <v>2003</v>
      </c>
      <c r="N3345">
        <f t="shared" si="315"/>
        <v>6438.4409999999998</v>
      </c>
      <c r="O3345">
        <f t="shared" si="316"/>
        <v>3550.4650000000001</v>
      </c>
      <c r="P3345">
        <f t="shared" si="317"/>
        <v>2887.9760000000001</v>
      </c>
    </row>
    <row r="3346" spans="1:16" x14ac:dyDescent="0.3">
      <c r="A3346">
        <v>13087500</v>
      </c>
      <c r="B3346" t="s">
        <v>10</v>
      </c>
      <c r="C3346" s="1">
        <v>37830</v>
      </c>
      <c r="D3346">
        <v>3253</v>
      </c>
      <c r="E3346">
        <v>604950</v>
      </c>
      <c r="F3346">
        <v>1823</v>
      </c>
      <c r="G3346">
        <v>127607</v>
      </c>
      <c r="H3346">
        <v>108304</v>
      </c>
      <c r="I3346" s="1">
        <v>37830</v>
      </c>
      <c r="J3346">
        <v>2003</v>
      </c>
      <c r="K3346">
        <f t="shared" si="312"/>
        <v>7</v>
      </c>
      <c r="L3346">
        <f t="shared" si="313"/>
        <v>28</v>
      </c>
      <c r="M3346">
        <f t="shared" si="314"/>
        <v>2003</v>
      </c>
      <c r="N3346">
        <f t="shared" si="315"/>
        <v>6452.3254999999999</v>
      </c>
      <c r="O3346">
        <f t="shared" si="316"/>
        <v>3615.9205000000002</v>
      </c>
      <c r="P3346">
        <f t="shared" si="317"/>
        <v>2836.4050000000002</v>
      </c>
    </row>
    <row r="3347" spans="1:16" x14ac:dyDescent="0.3">
      <c r="A3347">
        <v>13087500</v>
      </c>
      <c r="B3347" t="s">
        <v>10</v>
      </c>
      <c r="C3347" s="1">
        <v>37831</v>
      </c>
      <c r="D3347">
        <v>3248</v>
      </c>
      <c r="E3347">
        <v>611392</v>
      </c>
      <c r="F3347">
        <v>1761</v>
      </c>
      <c r="G3347">
        <v>131100</v>
      </c>
      <c r="H3347">
        <v>104812</v>
      </c>
      <c r="I3347" s="1">
        <v>37831</v>
      </c>
      <c r="J3347">
        <v>2003</v>
      </c>
      <c r="K3347">
        <f t="shared" si="312"/>
        <v>7</v>
      </c>
      <c r="L3347">
        <f t="shared" si="313"/>
        <v>29</v>
      </c>
      <c r="M3347">
        <f t="shared" si="314"/>
        <v>2003</v>
      </c>
      <c r="N3347">
        <f t="shared" si="315"/>
        <v>6442.4080000000004</v>
      </c>
      <c r="O3347">
        <f t="shared" si="316"/>
        <v>3492.9434999999999</v>
      </c>
      <c r="P3347">
        <f t="shared" si="317"/>
        <v>2949.4645</v>
      </c>
    </row>
    <row r="3348" spans="1:16" x14ac:dyDescent="0.3">
      <c r="A3348">
        <v>13087500</v>
      </c>
      <c r="B3348" t="s">
        <v>10</v>
      </c>
      <c r="C3348" s="1">
        <v>37832</v>
      </c>
      <c r="D3348">
        <v>3179</v>
      </c>
      <c r="E3348">
        <v>617698</v>
      </c>
      <c r="F3348">
        <v>1669</v>
      </c>
      <c r="G3348">
        <v>134410</v>
      </c>
      <c r="H3348">
        <v>101502</v>
      </c>
      <c r="I3348" s="1">
        <v>37832</v>
      </c>
      <c r="J3348">
        <v>2003</v>
      </c>
      <c r="K3348">
        <f t="shared" si="312"/>
        <v>7</v>
      </c>
      <c r="L3348">
        <f t="shared" si="313"/>
        <v>30</v>
      </c>
      <c r="M3348">
        <f t="shared" si="314"/>
        <v>2003</v>
      </c>
      <c r="N3348">
        <f t="shared" si="315"/>
        <v>6305.5465000000004</v>
      </c>
      <c r="O3348">
        <f t="shared" si="316"/>
        <v>3310.4614999999999</v>
      </c>
      <c r="P3348">
        <f t="shared" si="317"/>
        <v>2995.085</v>
      </c>
    </row>
    <row r="3349" spans="1:16" x14ac:dyDescent="0.3">
      <c r="A3349">
        <v>13087500</v>
      </c>
      <c r="B3349" t="s">
        <v>10</v>
      </c>
      <c r="C3349" s="1">
        <v>37833</v>
      </c>
      <c r="D3349">
        <v>3247</v>
      </c>
      <c r="E3349">
        <v>624138</v>
      </c>
      <c r="F3349">
        <v>1697</v>
      </c>
      <c r="G3349">
        <v>137775</v>
      </c>
      <c r="H3349">
        <v>98136</v>
      </c>
      <c r="I3349" s="1">
        <v>37833</v>
      </c>
      <c r="J3349">
        <v>2003</v>
      </c>
      <c r="K3349">
        <f t="shared" si="312"/>
        <v>7</v>
      </c>
      <c r="L3349">
        <f t="shared" si="313"/>
        <v>31</v>
      </c>
      <c r="M3349">
        <f t="shared" si="314"/>
        <v>2003</v>
      </c>
      <c r="N3349">
        <f>D3349*1.9835</f>
        <v>6440.4245000000001</v>
      </c>
      <c r="O3349">
        <f>F3349*1.9835</f>
        <v>3365.9994999999999</v>
      </c>
      <c r="P3349">
        <f t="shared" si="317"/>
        <v>3074.4250000000002</v>
      </c>
    </row>
    <row r="3350" spans="1:16" x14ac:dyDescent="0.3">
      <c r="A3350">
        <v>13087500</v>
      </c>
      <c r="B3350" t="s">
        <v>10</v>
      </c>
      <c r="C3350" s="1">
        <v>37834</v>
      </c>
      <c r="D3350">
        <v>3250</v>
      </c>
      <c r="E3350">
        <v>630585</v>
      </c>
      <c r="F3350">
        <v>1727</v>
      </c>
      <c r="G3350">
        <v>141200</v>
      </c>
      <c r="H3350">
        <v>94711</v>
      </c>
      <c r="I3350" s="1">
        <v>37834</v>
      </c>
      <c r="J3350">
        <v>2003</v>
      </c>
      <c r="K3350">
        <f t="shared" si="312"/>
        <v>8</v>
      </c>
      <c r="L3350">
        <f t="shared" si="313"/>
        <v>1</v>
      </c>
      <c r="M3350">
        <f t="shared" si="314"/>
        <v>2003</v>
      </c>
      <c r="N3350">
        <f t="shared" si="315"/>
        <v>6446.375</v>
      </c>
      <c r="O3350">
        <f t="shared" si="316"/>
        <v>3425.5045</v>
      </c>
      <c r="P3350">
        <f t="shared" si="317"/>
        <v>3020.8705</v>
      </c>
    </row>
    <row r="3351" spans="1:16" x14ac:dyDescent="0.3">
      <c r="A3351">
        <v>13087500</v>
      </c>
      <c r="B3351" t="s">
        <v>10</v>
      </c>
      <c r="C3351" s="1">
        <v>37835</v>
      </c>
      <c r="D3351">
        <v>3247</v>
      </c>
      <c r="E3351">
        <v>637025</v>
      </c>
      <c r="F3351">
        <v>1723</v>
      </c>
      <c r="G3351">
        <v>144618</v>
      </c>
      <c r="H3351">
        <v>91293</v>
      </c>
      <c r="I3351" s="1">
        <v>37835</v>
      </c>
      <c r="J3351">
        <v>2003</v>
      </c>
      <c r="K3351">
        <f t="shared" si="312"/>
        <v>8</v>
      </c>
      <c r="L3351">
        <f t="shared" si="313"/>
        <v>2</v>
      </c>
      <c r="M3351">
        <f t="shared" si="314"/>
        <v>2003</v>
      </c>
      <c r="N3351">
        <f t="shared" si="315"/>
        <v>6440.4245000000001</v>
      </c>
      <c r="O3351">
        <f t="shared" si="316"/>
        <v>3417.5705000000003</v>
      </c>
      <c r="P3351">
        <f t="shared" si="317"/>
        <v>3022.8540000000003</v>
      </c>
    </row>
    <row r="3352" spans="1:16" x14ac:dyDescent="0.3">
      <c r="A3352">
        <v>13087500</v>
      </c>
      <c r="B3352" t="s">
        <v>10</v>
      </c>
      <c r="C3352" s="1">
        <v>37836</v>
      </c>
      <c r="D3352">
        <v>3247</v>
      </c>
      <c r="E3352">
        <v>643465</v>
      </c>
      <c r="F3352">
        <v>1672</v>
      </c>
      <c r="G3352">
        <v>147935</v>
      </c>
      <c r="H3352">
        <v>87976</v>
      </c>
      <c r="I3352" s="1">
        <v>37836</v>
      </c>
      <c r="J3352">
        <v>2003</v>
      </c>
      <c r="K3352">
        <f t="shared" si="312"/>
        <v>8</v>
      </c>
      <c r="L3352">
        <f t="shared" si="313"/>
        <v>3</v>
      </c>
      <c r="M3352">
        <f t="shared" si="314"/>
        <v>2003</v>
      </c>
      <c r="N3352">
        <f t="shared" si="315"/>
        <v>6440.4245000000001</v>
      </c>
      <c r="O3352">
        <f t="shared" si="316"/>
        <v>3316.4120000000003</v>
      </c>
      <c r="P3352">
        <f t="shared" si="317"/>
        <v>3124.0125000000003</v>
      </c>
    </row>
    <row r="3353" spans="1:16" x14ac:dyDescent="0.3">
      <c r="A3353">
        <v>13087500</v>
      </c>
      <c r="B3353" t="s">
        <v>10</v>
      </c>
      <c r="C3353" s="1">
        <v>37837</v>
      </c>
      <c r="D3353">
        <v>3247</v>
      </c>
      <c r="E3353">
        <v>649906</v>
      </c>
      <c r="F3353">
        <v>1469</v>
      </c>
      <c r="G3353">
        <v>150850</v>
      </c>
      <c r="H3353">
        <v>85062</v>
      </c>
      <c r="I3353" s="1">
        <v>37837</v>
      </c>
      <c r="J3353">
        <v>2003</v>
      </c>
      <c r="K3353">
        <f t="shared" si="312"/>
        <v>8</v>
      </c>
      <c r="L3353">
        <f t="shared" si="313"/>
        <v>4</v>
      </c>
      <c r="M3353">
        <f t="shared" si="314"/>
        <v>2003</v>
      </c>
      <c r="N3353">
        <f t="shared" si="315"/>
        <v>6440.4245000000001</v>
      </c>
      <c r="O3353">
        <f t="shared" si="316"/>
        <v>2913.7615000000001</v>
      </c>
      <c r="P3353">
        <f t="shared" si="317"/>
        <v>3526.663</v>
      </c>
    </row>
    <row r="3354" spans="1:16" x14ac:dyDescent="0.3">
      <c r="A3354">
        <v>13087500</v>
      </c>
      <c r="B3354" t="s">
        <v>10</v>
      </c>
      <c r="C3354" s="1">
        <v>37838</v>
      </c>
      <c r="D3354">
        <v>3228</v>
      </c>
      <c r="E3354">
        <v>656309</v>
      </c>
      <c r="F3354">
        <v>1590</v>
      </c>
      <c r="G3354">
        <v>154003</v>
      </c>
      <c r="H3354">
        <v>81909</v>
      </c>
      <c r="I3354" s="1">
        <v>37838</v>
      </c>
      <c r="J3354">
        <v>2003</v>
      </c>
      <c r="K3354">
        <f t="shared" si="312"/>
        <v>8</v>
      </c>
      <c r="L3354">
        <f t="shared" si="313"/>
        <v>5</v>
      </c>
      <c r="M3354">
        <f t="shared" si="314"/>
        <v>2003</v>
      </c>
      <c r="N3354">
        <f t="shared" si="315"/>
        <v>6402.7380000000003</v>
      </c>
      <c r="O3354">
        <f t="shared" si="316"/>
        <v>3153.7649999999999</v>
      </c>
      <c r="P3354">
        <f t="shared" si="317"/>
        <v>3248.973</v>
      </c>
    </row>
    <row r="3355" spans="1:16" x14ac:dyDescent="0.3">
      <c r="A3355">
        <v>13087500</v>
      </c>
      <c r="B3355" t="s">
        <v>10</v>
      </c>
      <c r="C3355" s="1">
        <v>37839</v>
      </c>
      <c r="D3355">
        <v>3202</v>
      </c>
      <c r="E3355">
        <v>662660</v>
      </c>
      <c r="F3355">
        <v>1591</v>
      </c>
      <c r="G3355">
        <v>157158</v>
      </c>
      <c r="H3355">
        <v>78753</v>
      </c>
      <c r="I3355" s="1">
        <v>37839</v>
      </c>
      <c r="J3355">
        <v>2003</v>
      </c>
      <c r="K3355">
        <f t="shared" si="312"/>
        <v>8</v>
      </c>
      <c r="L3355">
        <f t="shared" si="313"/>
        <v>6</v>
      </c>
      <c r="M3355">
        <f t="shared" si="314"/>
        <v>2003</v>
      </c>
      <c r="N3355">
        <f t="shared" si="315"/>
        <v>6351.1670000000004</v>
      </c>
      <c r="O3355">
        <f t="shared" si="316"/>
        <v>3155.7485000000001</v>
      </c>
      <c r="P3355">
        <f t="shared" si="317"/>
        <v>3195.4185000000002</v>
      </c>
    </row>
    <row r="3356" spans="1:16" x14ac:dyDescent="0.3">
      <c r="A3356">
        <v>13087500</v>
      </c>
      <c r="B3356" t="s">
        <v>10</v>
      </c>
      <c r="C3356" s="1">
        <v>37840</v>
      </c>
      <c r="D3356">
        <v>3153</v>
      </c>
      <c r="E3356">
        <v>668914</v>
      </c>
      <c r="F3356">
        <v>1579</v>
      </c>
      <c r="G3356">
        <v>160290</v>
      </c>
      <c r="H3356">
        <v>75621</v>
      </c>
      <c r="I3356" s="1">
        <v>37840</v>
      </c>
      <c r="J3356">
        <v>2003</v>
      </c>
      <c r="K3356">
        <f t="shared" si="312"/>
        <v>8</v>
      </c>
      <c r="L3356">
        <f t="shared" si="313"/>
        <v>7</v>
      </c>
      <c r="M3356">
        <f t="shared" si="314"/>
        <v>2003</v>
      </c>
      <c r="N3356">
        <f t="shared" si="315"/>
        <v>6253.9755000000005</v>
      </c>
      <c r="O3356">
        <f t="shared" si="316"/>
        <v>3131.9465</v>
      </c>
      <c r="P3356">
        <f t="shared" si="317"/>
        <v>3122.029</v>
      </c>
    </row>
    <row r="3357" spans="1:16" x14ac:dyDescent="0.3">
      <c r="A3357">
        <v>13087500</v>
      </c>
      <c r="B3357" t="s">
        <v>10</v>
      </c>
      <c r="C3357" s="1">
        <v>37841</v>
      </c>
      <c r="D3357">
        <v>3128</v>
      </c>
      <c r="E3357">
        <v>675118</v>
      </c>
      <c r="F3357">
        <v>1495</v>
      </c>
      <c r="G3357">
        <v>163257</v>
      </c>
      <c r="H3357">
        <v>72655</v>
      </c>
      <c r="I3357" s="1">
        <v>37841</v>
      </c>
      <c r="J3357">
        <v>2003</v>
      </c>
      <c r="K3357">
        <f t="shared" si="312"/>
        <v>8</v>
      </c>
      <c r="L3357">
        <f t="shared" si="313"/>
        <v>8</v>
      </c>
      <c r="M3357">
        <f t="shared" si="314"/>
        <v>2003</v>
      </c>
      <c r="N3357">
        <f t="shared" si="315"/>
        <v>6204.3879999999999</v>
      </c>
      <c r="O3357">
        <f t="shared" si="316"/>
        <v>2965.3325</v>
      </c>
      <c r="P3357">
        <f t="shared" si="317"/>
        <v>3239.0554999999999</v>
      </c>
    </row>
    <row r="3358" spans="1:16" x14ac:dyDescent="0.3">
      <c r="A3358">
        <v>13087500</v>
      </c>
      <c r="B3358" t="s">
        <v>10</v>
      </c>
      <c r="C3358" s="1">
        <v>37842</v>
      </c>
      <c r="D3358">
        <v>3191</v>
      </c>
      <c r="E3358">
        <v>681448</v>
      </c>
      <c r="F3358">
        <v>1465</v>
      </c>
      <c r="G3358">
        <v>166162</v>
      </c>
      <c r="H3358">
        <v>69750</v>
      </c>
      <c r="I3358" s="1">
        <v>37842</v>
      </c>
      <c r="J3358">
        <v>2003</v>
      </c>
      <c r="K3358">
        <f t="shared" si="312"/>
        <v>8</v>
      </c>
      <c r="L3358">
        <f t="shared" si="313"/>
        <v>9</v>
      </c>
      <c r="M3358">
        <f t="shared" si="314"/>
        <v>2003</v>
      </c>
      <c r="N3358">
        <f t="shared" si="315"/>
        <v>6329.3485000000001</v>
      </c>
      <c r="O3358">
        <f t="shared" si="316"/>
        <v>2905.8274999999999</v>
      </c>
      <c r="P3358">
        <f t="shared" si="317"/>
        <v>3423.5210000000002</v>
      </c>
    </row>
    <row r="3359" spans="1:16" x14ac:dyDescent="0.3">
      <c r="A3359">
        <v>13087500</v>
      </c>
      <c r="B3359" t="s">
        <v>10</v>
      </c>
      <c r="C3359" s="1">
        <v>37843</v>
      </c>
      <c r="D3359">
        <v>3225</v>
      </c>
      <c r="E3359">
        <v>687844</v>
      </c>
      <c r="F3359">
        <v>1434</v>
      </c>
      <c r="G3359">
        <v>169006</v>
      </c>
      <c r="H3359">
        <v>66905</v>
      </c>
      <c r="I3359" s="1">
        <v>37843</v>
      </c>
      <c r="J3359">
        <v>2003</v>
      </c>
      <c r="K3359">
        <f t="shared" si="312"/>
        <v>8</v>
      </c>
      <c r="L3359">
        <f t="shared" si="313"/>
        <v>10</v>
      </c>
      <c r="M3359">
        <f t="shared" si="314"/>
        <v>2003</v>
      </c>
      <c r="N3359">
        <f t="shared" si="315"/>
        <v>6396.7875000000004</v>
      </c>
      <c r="O3359">
        <f t="shared" si="316"/>
        <v>2844.3389999999999</v>
      </c>
      <c r="P3359">
        <f t="shared" si="317"/>
        <v>3552.4485</v>
      </c>
    </row>
    <row r="3360" spans="1:16" x14ac:dyDescent="0.3">
      <c r="A3360">
        <v>13087500</v>
      </c>
      <c r="B3360" t="s">
        <v>10</v>
      </c>
      <c r="C3360" s="1">
        <v>37844</v>
      </c>
      <c r="D3360">
        <v>3225</v>
      </c>
      <c r="E3360">
        <v>694241</v>
      </c>
      <c r="F3360">
        <v>1446</v>
      </c>
      <c r="G3360">
        <v>171875</v>
      </c>
      <c r="H3360">
        <v>64037</v>
      </c>
      <c r="I3360" s="1">
        <v>37844</v>
      </c>
      <c r="J3360">
        <v>2003</v>
      </c>
      <c r="K3360">
        <f t="shared" si="312"/>
        <v>8</v>
      </c>
      <c r="L3360">
        <f t="shared" si="313"/>
        <v>11</v>
      </c>
      <c r="M3360">
        <f t="shared" si="314"/>
        <v>2003</v>
      </c>
      <c r="N3360">
        <f t="shared" si="315"/>
        <v>6396.7875000000004</v>
      </c>
      <c r="O3360">
        <f t="shared" si="316"/>
        <v>2868.1410000000001</v>
      </c>
      <c r="P3360">
        <f t="shared" si="317"/>
        <v>3528.6465000000003</v>
      </c>
    </row>
    <row r="3361" spans="1:16" x14ac:dyDescent="0.3">
      <c r="A3361">
        <v>13087500</v>
      </c>
      <c r="B3361" t="s">
        <v>10</v>
      </c>
      <c r="C3361" s="1">
        <v>37845</v>
      </c>
      <c r="D3361">
        <v>3223</v>
      </c>
      <c r="E3361">
        <v>700634</v>
      </c>
      <c r="F3361">
        <v>1438</v>
      </c>
      <c r="G3361">
        <v>174728</v>
      </c>
      <c r="H3361">
        <v>61184</v>
      </c>
      <c r="I3361" s="1">
        <v>37845</v>
      </c>
      <c r="J3361">
        <v>2003</v>
      </c>
      <c r="K3361">
        <f t="shared" si="312"/>
        <v>8</v>
      </c>
      <c r="L3361">
        <f t="shared" si="313"/>
        <v>12</v>
      </c>
      <c r="M3361">
        <f t="shared" si="314"/>
        <v>2003</v>
      </c>
      <c r="N3361">
        <f t="shared" si="315"/>
        <v>6392.8204999999998</v>
      </c>
      <c r="O3361">
        <f t="shared" si="316"/>
        <v>2852.2730000000001</v>
      </c>
      <c r="P3361">
        <f t="shared" si="317"/>
        <v>3540.5475000000001</v>
      </c>
    </row>
    <row r="3362" spans="1:16" x14ac:dyDescent="0.3">
      <c r="A3362">
        <v>13087500</v>
      </c>
      <c r="B3362" t="s">
        <v>10</v>
      </c>
      <c r="C3362" s="1">
        <v>37846</v>
      </c>
      <c r="D3362">
        <v>3221</v>
      </c>
      <c r="E3362">
        <v>707023</v>
      </c>
      <c r="F3362">
        <v>1360</v>
      </c>
      <c r="G3362">
        <v>177426</v>
      </c>
      <c r="H3362">
        <v>58486</v>
      </c>
      <c r="I3362" s="1">
        <v>37846</v>
      </c>
      <c r="J3362">
        <v>2003</v>
      </c>
      <c r="K3362">
        <f t="shared" si="312"/>
        <v>8</v>
      </c>
      <c r="L3362">
        <f t="shared" si="313"/>
        <v>13</v>
      </c>
      <c r="M3362">
        <f t="shared" si="314"/>
        <v>2003</v>
      </c>
      <c r="N3362">
        <f t="shared" si="315"/>
        <v>6388.8535000000002</v>
      </c>
      <c r="O3362">
        <f t="shared" si="316"/>
        <v>2697.56</v>
      </c>
      <c r="P3362">
        <f t="shared" si="317"/>
        <v>3691.2935000000002</v>
      </c>
    </row>
    <row r="3363" spans="1:16" x14ac:dyDescent="0.3">
      <c r="A3363">
        <v>13087500</v>
      </c>
      <c r="B3363" t="s">
        <v>10</v>
      </c>
      <c r="C3363" s="1">
        <v>37847</v>
      </c>
      <c r="D3363">
        <v>3223</v>
      </c>
      <c r="E3363">
        <v>713416</v>
      </c>
      <c r="F3363">
        <v>1418</v>
      </c>
      <c r="G3363">
        <v>180238</v>
      </c>
      <c r="H3363">
        <v>55673</v>
      </c>
      <c r="I3363" s="1">
        <v>37847</v>
      </c>
      <c r="J3363">
        <v>2003</v>
      </c>
      <c r="K3363">
        <f t="shared" si="312"/>
        <v>8</v>
      </c>
      <c r="L3363">
        <f t="shared" si="313"/>
        <v>14</v>
      </c>
      <c r="M3363">
        <f t="shared" si="314"/>
        <v>2003</v>
      </c>
      <c r="N3363">
        <f t="shared" si="315"/>
        <v>6392.8204999999998</v>
      </c>
      <c r="O3363">
        <f t="shared" si="316"/>
        <v>2812.6030000000001</v>
      </c>
      <c r="P3363">
        <f t="shared" si="317"/>
        <v>3580.2175000000002</v>
      </c>
    </row>
    <row r="3364" spans="1:16" x14ac:dyDescent="0.3">
      <c r="A3364">
        <v>13087500</v>
      </c>
      <c r="B3364" t="s">
        <v>10</v>
      </c>
      <c r="C3364" s="1">
        <v>37848</v>
      </c>
      <c r="D3364">
        <v>3245</v>
      </c>
      <c r="E3364">
        <v>719852</v>
      </c>
      <c r="F3364">
        <v>1416</v>
      </c>
      <c r="G3364">
        <v>183047</v>
      </c>
      <c r="H3364">
        <v>52864</v>
      </c>
      <c r="I3364" s="1">
        <v>37848</v>
      </c>
      <c r="J3364">
        <v>2003</v>
      </c>
      <c r="K3364">
        <f t="shared" si="312"/>
        <v>8</v>
      </c>
      <c r="L3364">
        <f t="shared" si="313"/>
        <v>15</v>
      </c>
      <c r="M3364">
        <f t="shared" si="314"/>
        <v>2003</v>
      </c>
      <c r="N3364">
        <f t="shared" si="315"/>
        <v>6436.4575000000004</v>
      </c>
      <c r="O3364">
        <f t="shared" si="316"/>
        <v>2808.636</v>
      </c>
      <c r="P3364">
        <f t="shared" si="317"/>
        <v>3627.8215</v>
      </c>
    </row>
    <row r="3365" spans="1:16" x14ac:dyDescent="0.3">
      <c r="A3365">
        <v>13087500</v>
      </c>
      <c r="B3365" t="s">
        <v>10</v>
      </c>
      <c r="C3365" s="1">
        <v>37849</v>
      </c>
      <c r="D3365">
        <v>3256</v>
      </c>
      <c r="E3365">
        <v>726310</v>
      </c>
      <c r="F3365">
        <v>1446</v>
      </c>
      <c r="G3365">
        <v>185915</v>
      </c>
      <c r="H3365">
        <v>49997</v>
      </c>
      <c r="I3365" s="1">
        <v>37849</v>
      </c>
      <c r="J3365">
        <v>2003</v>
      </c>
      <c r="K3365">
        <f t="shared" si="312"/>
        <v>8</v>
      </c>
      <c r="L3365">
        <f t="shared" si="313"/>
        <v>16</v>
      </c>
      <c r="M3365">
        <f t="shared" si="314"/>
        <v>2003</v>
      </c>
      <c r="N3365">
        <f t="shared" si="315"/>
        <v>6458.2759999999998</v>
      </c>
      <c r="O3365">
        <f t="shared" si="316"/>
        <v>2868.1410000000001</v>
      </c>
      <c r="P3365">
        <f t="shared" si="317"/>
        <v>3590.1350000000002</v>
      </c>
    </row>
    <row r="3366" spans="1:16" x14ac:dyDescent="0.3">
      <c r="A3366">
        <v>13087500</v>
      </c>
      <c r="B3366" t="s">
        <v>10</v>
      </c>
      <c r="C3366" s="1">
        <v>37850</v>
      </c>
      <c r="D3366">
        <v>3317</v>
      </c>
      <c r="E3366">
        <v>732890</v>
      </c>
      <c r="F3366">
        <v>1581</v>
      </c>
      <c r="G3366">
        <v>189051</v>
      </c>
      <c r="H3366">
        <v>46860</v>
      </c>
      <c r="I3366" s="1">
        <v>37850</v>
      </c>
      <c r="J3366">
        <v>2003</v>
      </c>
      <c r="K3366">
        <f t="shared" si="312"/>
        <v>8</v>
      </c>
      <c r="L3366">
        <f t="shared" si="313"/>
        <v>17</v>
      </c>
      <c r="M3366">
        <f t="shared" si="314"/>
        <v>2003</v>
      </c>
      <c r="N3366">
        <f t="shared" si="315"/>
        <v>6579.2695000000003</v>
      </c>
      <c r="O3366">
        <f t="shared" si="316"/>
        <v>3135.9135000000001</v>
      </c>
      <c r="P3366">
        <f t="shared" si="317"/>
        <v>3443.3560000000002</v>
      </c>
    </row>
    <row r="3367" spans="1:16" x14ac:dyDescent="0.3">
      <c r="A3367">
        <v>13087500</v>
      </c>
      <c r="B3367" t="s">
        <v>10</v>
      </c>
      <c r="C3367" s="1">
        <v>37851</v>
      </c>
      <c r="D3367">
        <v>3393</v>
      </c>
      <c r="E3367">
        <v>739620</v>
      </c>
      <c r="F3367">
        <v>1539</v>
      </c>
      <c r="G3367">
        <v>192105</v>
      </c>
      <c r="H3367">
        <v>43807</v>
      </c>
      <c r="I3367" s="1">
        <v>37851</v>
      </c>
      <c r="J3367">
        <v>2003</v>
      </c>
      <c r="K3367">
        <f t="shared" si="312"/>
        <v>8</v>
      </c>
      <c r="L3367">
        <f t="shared" si="313"/>
        <v>18</v>
      </c>
      <c r="M3367">
        <f t="shared" si="314"/>
        <v>2003</v>
      </c>
      <c r="N3367">
        <f t="shared" si="315"/>
        <v>6730.0155000000004</v>
      </c>
      <c r="O3367">
        <f t="shared" si="316"/>
        <v>3052.6064999999999</v>
      </c>
      <c r="P3367">
        <f t="shared" si="317"/>
        <v>3677.4090000000001</v>
      </c>
    </row>
    <row r="3368" spans="1:16" x14ac:dyDescent="0.3">
      <c r="A3368">
        <v>13087500</v>
      </c>
      <c r="B3368" t="s">
        <v>10</v>
      </c>
      <c r="C3368" s="1">
        <v>37852</v>
      </c>
      <c r="D3368">
        <v>3407</v>
      </c>
      <c r="E3368">
        <v>746377</v>
      </c>
      <c r="F3368">
        <v>1468</v>
      </c>
      <c r="G3368">
        <v>195017</v>
      </c>
      <c r="H3368">
        <v>40895</v>
      </c>
      <c r="I3368" s="1">
        <v>37852</v>
      </c>
      <c r="J3368">
        <v>2003</v>
      </c>
      <c r="K3368">
        <f t="shared" si="312"/>
        <v>8</v>
      </c>
      <c r="L3368">
        <f t="shared" si="313"/>
        <v>19</v>
      </c>
      <c r="M3368">
        <f t="shared" si="314"/>
        <v>2003</v>
      </c>
      <c r="N3368">
        <f t="shared" si="315"/>
        <v>6757.7844999999998</v>
      </c>
      <c r="O3368">
        <f t="shared" si="316"/>
        <v>2911.7780000000002</v>
      </c>
      <c r="P3368">
        <f t="shared" si="317"/>
        <v>3846.0065</v>
      </c>
    </row>
    <row r="3369" spans="1:16" x14ac:dyDescent="0.3">
      <c r="A3369">
        <v>13087500</v>
      </c>
      <c r="B3369" t="s">
        <v>10</v>
      </c>
      <c r="C3369" s="1">
        <v>37853</v>
      </c>
      <c r="D3369">
        <v>3380</v>
      </c>
      <c r="E3369">
        <v>753082</v>
      </c>
      <c r="F3369">
        <v>1478</v>
      </c>
      <c r="G3369">
        <v>197948</v>
      </c>
      <c r="H3369">
        <v>37964</v>
      </c>
      <c r="I3369" s="1">
        <v>37853</v>
      </c>
      <c r="J3369">
        <v>2003</v>
      </c>
      <c r="K3369">
        <f t="shared" si="312"/>
        <v>8</v>
      </c>
      <c r="L3369">
        <f t="shared" si="313"/>
        <v>20</v>
      </c>
      <c r="M3369">
        <f t="shared" si="314"/>
        <v>2003</v>
      </c>
      <c r="N3369">
        <f t="shared" si="315"/>
        <v>6704.2300000000005</v>
      </c>
      <c r="O3369">
        <f t="shared" si="316"/>
        <v>2931.6130000000003</v>
      </c>
      <c r="P3369">
        <f t="shared" si="317"/>
        <v>3772.6170000000002</v>
      </c>
    </row>
    <row r="3370" spans="1:16" x14ac:dyDescent="0.3">
      <c r="A3370">
        <v>13087500</v>
      </c>
      <c r="B3370" t="s">
        <v>10</v>
      </c>
      <c r="C3370" s="1">
        <v>37854</v>
      </c>
      <c r="D3370">
        <v>3359</v>
      </c>
      <c r="E3370">
        <v>759744</v>
      </c>
      <c r="F3370">
        <v>1470</v>
      </c>
      <c r="G3370">
        <v>200864</v>
      </c>
      <c r="H3370">
        <v>35048</v>
      </c>
      <c r="I3370" s="1">
        <v>37854</v>
      </c>
      <c r="J3370">
        <v>2003</v>
      </c>
      <c r="K3370">
        <f t="shared" si="312"/>
        <v>8</v>
      </c>
      <c r="L3370">
        <f t="shared" si="313"/>
        <v>21</v>
      </c>
      <c r="M3370">
        <f t="shared" si="314"/>
        <v>2003</v>
      </c>
      <c r="N3370">
        <f t="shared" si="315"/>
        <v>6662.5765000000001</v>
      </c>
      <c r="O3370">
        <f t="shared" si="316"/>
        <v>2915.7449999999999</v>
      </c>
      <c r="P3370">
        <f t="shared" si="317"/>
        <v>3746.8315000000002</v>
      </c>
    </row>
    <row r="3371" spans="1:16" x14ac:dyDescent="0.3">
      <c r="A3371">
        <v>13087500</v>
      </c>
      <c r="B3371" t="s">
        <v>10</v>
      </c>
      <c r="C3371" s="1">
        <v>37855</v>
      </c>
      <c r="D3371">
        <v>3320</v>
      </c>
      <c r="E3371">
        <v>766329</v>
      </c>
      <c r="F3371">
        <v>1473</v>
      </c>
      <c r="G3371">
        <v>203786</v>
      </c>
      <c r="H3371">
        <v>32126</v>
      </c>
      <c r="I3371" s="1">
        <v>37855</v>
      </c>
      <c r="J3371">
        <v>2003</v>
      </c>
      <c r="K3371">
        <f t="shared" si="312"/>
        <v>8</v>
      </c>
      <c r="L3371">
        <f t="shared" si="313"/>
        <v>22</v>
      </c>
      <c r="M3371">
        <f t="shared" si="314"/>
        <v>2003</v>
      </c>
      <c r="N3371">
        <f t="shared" si="315"/>
        <v>6585.22</v>
      </c>
      <c r="O3371">
        <f t="shared" si="316"/>
        <v>2921.6955000000003</v>
      </c>
      <c r="P3371">
        <f t="shared" si="317"/>
        <v>3663.5245</v>
      </c>
    </row>
    <row r="3372" spans="1:16" x14ac:dyDescent="0.3">
      <c r="A3372">
        <v>13087500</v>
      </c>
      <c r="B3372" t="s">
        <v>10</v>
      </c>
      <c r="C3372" s="1">
        <v>37856</v>
      </c>
      <c r="D3372">
        <v>3302</v>
      </c>
      <c r="E3372">
        <v>772879</v>
      </c>
      <c r="F3372">
        <v>1417</v>
      </c>
      <c r="G3372">
        <v>206596</v>
      </c>
      <c r="H3372">
        <v>29316</v>
      </c>
      <c r="I3372" s="1">
        <v>37856</v>
      </c>
      <c r="J3372">
        <v>2003</v>
      </c>
      <c r="K3372">
        <f t="shared" si="312"/>
        <v>8</v>
      </c>
      <c r="L3372">
        <f t="shared" si="313"/>
        <v>23</v>
      </c>
      <c r="M3372">
        <f t="shared" si="314"/>
        <v>2003</v>
      </c>
      <c r="N3372">
        <f t="shared" si="315"/>
        <v>6549.5169999999998</v>
      </c>
      <c r="O3372">
        <f t="shared" si="316"/>
        <v>2810.6195000000002</v>
      </c>
      <c r="P3372">
        <f t="shared" si="317"/>
        <v>3738.8975</v>
      </c>
    </row>
    <row r="3373" spans="1:16" x14ac:dyDescent="0.3">
      <c r="A3373">
        <v>13087500</v>
      </c>
      <c r="B3373" t="s">
        <v>10</v>
      </c>
      <c r="C3373" s="1">
        <v>37857</v>
      </c>
      <c r="D3373">
        <v>3299</v>
      </c>
      <c r="E3373">
        <v>779423</v>
      </c>
      <c r="F3373">
        <v>1439</v>
      </c>
      <c r="G3373">
        <v>209449</v>
      </c>
      <c r="H3373">
        <v>26462</v>
      </c>
      <c r="I3373" s="1">
        <v>37857</v>
      </c>
      <c r="J3373">
        <v>2003</v>
      </c>
      <c r="K3373">
        <f t="shared" si="312"/>
        <v>8</v>
      </c>
      <c r="L3373">
        <f t="shared" si="313"/>
        <v>24</v>
      </c>
      <c r="M3373">
        <f t="shared" si="314"/>
        <v>2003</v>
      </c>
      <c r="N3373">
        <f t="shared" si="315"/>
        <v>6543.5664999999999</v>
      </c>
      <c r="O3373">
        <f t="shared" si="316"/>
        <v>2854.2565</v>
      </c>
      <c r="P3373">
        <f t="shared" si="317"/>
        <v>3689.31</v>
      </c>
    </row>
    <row r="3374" spans="1:16" x14ac:dyDescent="0.3">
      <c r="A3374">
        <v>13087500</v>
      </c>
      <c r="B3374" t="s">
        <v>10</v>
      </c>
      <c r="C3374" s="1">
        <v>37858</v>
      </c>
      <c r="D3374">
        <v>3248</v>
      </c>
      <c r="E3374">
        <v>785865</v>
      </c>
      <c r="F3374">
        <v>1444</v>
      </c>
      <c r="G3374">
        <v>212313</v>
      </c>
      <c r="H3374">
        <v>23599</v>
      </c>
      <c r="I3374" s="1">
        <v>37858</v>
      </c>
      <c r="J3374">
        <v>2003</v>
      </c>
      <c r="K3374">
        <f t="shared" si="312"/>
        <v>8</v>
      </c>
      <c r="L3374">
        <f t="shared" si="313"/>
        <v>25</v>
      </c>
      <c r="M3374">
        <f t="shared" si="314"/>
        <v>2003</v>
      </c>
      <c r="N3374">
        <f t="shared" si="315"/>
        <v>6442.4080000000004</v>
      </c>
      <c r="O3374">
        <f t="shared" si="316"/>
        <v>2864.174</v>
      </c>
      <c r="P3374">
        <f t="shared" si="317"/>
        <v>3578.2339999999999</v>
      </c>
    </row>
    <row r="3375" spans="1:16" x14ac:dyDescent="0.3">
      <c r="A3375">
        <v>13087500</v>
      </c>
      <c r="B3375" t="s">
        <v>10</v>
      </c>
      <c r="C3375" s="1">
        <v>37859</v>
      </c>
      <c r="D3375">
        <v>3222</v>
      </c>
      <c r="E3375">
        <v>792256</v>
      </c>
      <c r="F3375">
        <v>1431</v>
      </c>
      <c r="G3375">
        <v>215151</v>
      </c>
      <c r="H3375">
        <v>20761</v>
      </c>
      <c r="I3375" s="1">
        <v>37859</v>
      </c>
      <c r="J3375">
        <v>2003</v>
      </c>
      <c r="K3375">
        <f t="shared" si="312"/>
        <v>8</v>
      </c>
      <c r="L3375">
        <f t="shared" si="313"/>
        <v>26</v>
      </c>
      <c r="M3375">
        <f t="shared" si="314"/>
        <v>2003</v>
      </c>
      <c r="N3375">
        <f t="shared" si="315"/>
        <v>6390.8370000000004</v>
      </c>
      <c r="O3375">
        <f t="shared" si="316"/>
        <v>2838.3885</v>
      </c>
      <c r="P3375">
        <f t="shared" si="317"/>
        <v>3552.4485</v>
      </c>
    </row>
    <row r="3376" spans="1:16" x14ac:dyDescent="0.3">
      <c r="A3376">
        <v>13087500</v>
      </c>
      <c r="B3376" t="s">
        <v>10</v>
      </c>
      <c r="C3376" s="1">
        <v>37860</v>
      </c>
      <c r="D3376">
        <v>3243</v>
      </c>
      <c r="E3376">
        <v>798688</v>
      </c>
      <c r="F3376">
        <v>1402</v>
      </c>
      <c r="G3376">
        <v>217932</v>
      </c>
      <c r="H3376">
        <v>17979</v>
      </c>
      <c r="I3376" s="1">
        <v>37860</v>
      </c>
      <c r="J3376">
        <v>2003</v>
      </c>
      <c r="K3376">
        <f t="shared" si="312"/>
        <v>8</v>
      </c>
      <c r="L3376">
        <f t="shared" si="313"/>
        <v>27</v>
      </c>
      <c r="M3376">
        <f t="shared" si="314"/>
        <v>2003</v>
      </c>
      <c r="N3376">
        <f t="shared" si="315"/>
        <v>6432.4904999999999</v>
      </c>
      <c r="O3376">
        <f t="shared" si="316"/>
        <v>2780.8670000000002</v>
      </c>
      <c r="P3376">
        <f t="shared" si="317"/>
        <v>3651.6235000000001</v>
      </c>
    </row>
    <row r="3377" spans="1:16" x14ac:dyDescent="0.3">
      <c r="A3377">
        <v>13087500</v>
      </c>
      <c r="B3377" t="s">
        <v>10</v>
      </c>
      <c r="C3377" s="1">
        <v>37861</v>
      </c>
      <c r="D3377">
        <v>3219</v>
      </c>
      <c r="E3377">
        <v>805073</v>
      </c>
      <c r="F3377">
        <v>1397</v>
      </c>
      <c r="G3377">
        <v>220703</v>
      </c>
      <c r="H3377">
        <v>15208</v>
      </c>
      <c r="I3377" s="1">
        <v>37861</v>
      </c>
      <c r="J3377">
        <v>2003</v>
      </c>
      <c r="K3377">
        <f t="shared" si="312"/>
        <v>8</v>
      </c>
      <c r="L3377">
        <f t="shared" si="313"/>
        <v>28</v>
      </c>
      <c r="M3377">
        <f t="shared" si="314"/>
        <v>2003</v>
      </c>
      <c r="N3377">
        <f t="shared" si="315"/>
        <v>6384.8865000000005</v>
      </c>
      <c r="O3377">
        <f t="shared" si="316"/>
        <v>2770.9495000000002</v>
      </c>
      <c r="P3377">
        <f t="shared" si="317"/>
        <v>3613.9369999999999</v>
      </c>
    </row>
    <row r="3378" spans="1:16" x14ac:dyDescent="0.3">
      <c r="A3378">
        <v>13087500</v>
      </c>
      <c r="B3378" t="s">
        <v>10</v>
      </c>
      <c r="C3378" s="1">
        <v>37862</v>
      </c>
      <c r="D3378">
        <v>3204</v>
      </c>
      <c r="E3378">
        <v>811428</v>
      </c>
      <c r="F3378">
        <v>1353</v>
      </c>
      <c r="G3378">
        <v>223387</v>
      </c>
      <c r="H3378">
        <v>12525</v>
      </c>
      <c r="I3378" s="1">
        <v>37862</v>
      </c>
      <c r="J3378">
        <v>2003</v>
      </c>
      <c r="K3378">
        <f t="shared" si="312"/>
        <v>8</v>
      </c>
      <c r="L3378">
        <f t="shared" si="313"/>
        <v>29</v>
      </c>
      <c r="M3378">
        <f t="shared" si="314"/>
        <v>2003</v>
      </c>
      <c r="N3378">
        <f t="shared" si="315"/>
        <v>6355.134</v>
      </c>
      <c r="O3378">
        <f t="shared" si="316"/>
        <v>2683.6754999999998</v>
      </c>
      <c r="P3378">
        <f t="shared" si="317"/>
        <v>3671.4585000000002</v>
      </c>
    </row>
    <row r="3379" spans="1:16" x14ac:dyDescent="0.3">
      <c r="A3379">
        <v>13087500</v>
      </c>
      <c r="B3379" t="s">
        <v>10</v>
      </c>
      <c r="C3379" s="1">
        <v>37863</v>
      </c>
      <c r="D3379">
        <v>3134</v>
      </c>
      <c r="E3379">
        <v>817645</v>
      </c>
      <c r="F3379">
        <v>1315</v>
      </c>
      <c r="G3379">
        <v>225994</v>
      </c>
      <c r="H3379">
        <v>9917</v>
      </c>
      <c r="I3379" s="1">
        <v>37863</v>
      </c>
      <c r="J3379">
        <v>2003</v>
      </c>
      <c r="K3379">
        <f t="shared" si="312"/>
        <v>8</v>
      </c>
      <c r="L3379">
        <f t="shared" si="313"/>
        <v>30</v>
      </c>
      <c r="M3379">
        <f t="shared" si="314"/>
        <v>2003</v>
      </c>
      <c r="N3379">
        <f t="shared" si="315"/>
        <v>6216.2889999999998</v>
      </c>
      <c r="O3379">
        <f t="shared" si="316"/>
        <v>2608.3025000000002</v>
      </c>
      <c r="P3379">
        <f t="shared" si="317"/>
        <v>3607.9865</v>
      </c>
    </row>
    <row r="3380" spans="1:16" x14ac:dyDescent="0.3">
      <c r="A3380">
        <v>13087500</v>
      </c>
      <c r="B3380" t="s">
        <v>10</v>
      </c>
      <c r="C3380" s="1">
        <v>37864</v>
      </c>
      <c r="D3380">
        <v>3065</v>
      </c>
      <c r="E3380">
        <v>823724</v>
      </c>
      <c r="F3380">
        <v>1154</v>
      </c>
      <c r="G3380">
        <v>228284</v>
      </c>
      <c r="H3380">
        <v>7628</v>
      </c>
      <c r="I3380" s="1">
        <v>37864</v>
      </c>
      <c r="J3380">
        <v>2003</v>
      </c>
      <c r="K3380">
        <f t="shared" si="312"/>
        <v>8</v>
      </c>
      <c r="L3380">
        <f t="shared" si="313"/>
        <v>31</v>
      </c>
      <c r="M3380">
        <f t="shared" si="314"/>
        <v>2003</v>
      </c>
      <c r="N3380">
        <f t="shared" si="315"/>
        <v>6079.4274999999998</v>
      </c>
      <c r="O3380">
        <f t="shared" si="316"/>
        <v>2288.9589999999998</v>
      </c>
      <c r="P3380">
        <f t="shared" si="317"/>
        <v>3790.4684999999999</v>
      </c>
    </row>
    <row r="3381" spans="1:16" x14ac:dyDescent="0.3">
      <c r="A3381">
        <v>13087500</v>
      </c>
      <c r="B3381" t="s">
        <v>10</v>
      </c>
      <c r="C3381" s="1">
        <v>37865</v>
      </c>
      <c r="D3381">
        <v>3032</v>
      </c>
      <c r="E3381">
        <v>829738</v>
      </c>
      <c r="F3381">
        <v>1120</v>
      </c>
      <c r="G3381">
        <v>230505</v>
      </c>
      <c r="H3381">
        <v>5407</v>
      </c>
      <c r="I3381" s="1">
        <v>37865</v>
      </c>
      <c r="J3381">
        <v>2003</v>
      </c>
      <c r="K3381">
        <f t="shared" si="312"/>
        <v>9</v>
      </c>
      <c r="L3381">
        <f t="shared" si="313"/>
        <v>1</v>
      </c>
      <c r="M3381">
        <f t="shared" si="314"/>
        <v>2003</v>
      </c>
      <c r="N3381">
        <f t="shared" si="315"/>
        <v>6013.9719999999998</v>
      </c>
      <c r="O3381">
        <f t="shared" si="316"/>
        <v>2221.52</v>
      </c>
      <c r="P3381">
        <f t="shared" si="317"/>
        <v>3792.4520000000002</v>
      </c>
    </row>
    <row r="3382" spans="1:16" x14ac:dyDescent="0.3">
      <c r="A3382">
        <v>13087500</v>
      </c>
      <c r="B3382" t="s">
        <v>10</v>
      </c>
      <c r="C3382" s="1">
        <v>37866</v>
      </c>
      <c r="D3382">
        <v>2940</v>
      </c>
      <c r="E3382">
        <v>835570</v>
      </c>
      <c r="F3382">
        <v>1107</v>
      </c>
      <c r="G3382">
        <v>232701</v>
      </c>
      <c r="H3382">
        <v>3211</v>
      </c>
      <c r="I3382" s="1">
        <v>37866</v>
      </c>
      <c r="J3382">
        <v>2003</v>
      </c>
      <c r="K3382">
        <f t="shared" si="312"/>
        <v>9</v>
      </c>
      <c r="L3382">
        <f t="shared" si="313"/>
        <v>2</v>
      </c>
      <c r="M3382">
        <f t="shared" si="314"/>
        <v>2003</v>
      </c>
      <c r="N3382">
        <f t="shared" si="315"/>
        <v>5831.49</v>
      </c>
      <c r="O3382">
        <f t="shared" si="316"/>
        <v>2195.7345</v>
      </c>
      <c r="P3382">
        <f t="shared" si="317"/>
        <v>3635.7555000000002</v>
      </c>
    </row>
    <row r="3383" spans="1:16" x14ac:dyDescent="0.3">
      <c r="A3383">
        <v>13087500</v>
      </c>
      <c r="B3383" t="s">
        <v>10</v>
      </c>
      <c r="C3383" s="1">
        <v>37867</v>
      </c>
      <c r="D3383">
        <v>2926</v>
      </c>
      <c r="E3383">
        <v>841373</v>
      </c>
      <c r="F3383">
        <v>1025</v>
      </c>
      <c r="G3383">
        <v>234734</v>
      </c>
      <c r="H3383">
        <v>1178</v>
      </c>
      <c r="I3383" s="1">
        <v>37867</v>
      </c>
      <c r="J3383">
        <v>2003</v>
      </c>
      <c r="K3383">
        <f t="shared" si="312"/>
        <v>9</v>
      </c>
      <c r="L3383">
        <f t="shared" si="313"/>
        <v>3</v>
      </c>
      <c r="M3383">
        <f t="shared" si="314"/>
        <v>2003</v>
      </c>
      <c r="N3383">
        <f t="shared" si="315"/>
        <v>5803.7210000000005</v>
      </c>
      <c r="O3383">
        <f t="shared" si="316"/>
        <v>2033.0875000000001</v>
      </c>
      <c r="P3383">
        <f t="shared" si="317"/>
        <v>3770.6334999999999</v>
      </c>
    </row>
    <row r="3384" spans="1:16" x14ac:dyDescent="0.3">
      <c r="A3384">
        <v>13087500</v>
      </c>
      <c r="B3384" t="s">
        <v>10</v>
      </c>
      <c r="C3384" s="1">
        <v>37868</v>
      </c>
      <c r="D3384">
        <v>2937</v>
      </c>
      <c r="E3384">
        <v>847199</v>
      </c>
      <c r="F3384">
        <v>656</v>
      </c>
      <c r="G3384">
        <v>236034</v>
      </c>
      <c r="H3384">
        <v>-122.8</v>
      </c>
      <c r="I3384" s="1">
        <v>37868</v>
      </c>
      <c r="J3384">
        <v>2003</v>
      </c>
      <c r="K3384">
        <f t="shared" si="312"/>
        <v>9</v>
      </c>
      <c r="L3384">
        <f t="shared" si="313"/>
        <v>4</v>
      </c>
      <c r="M3384">
        <f t="shared" si="314"/>
        <v>2003</v>
      </c>
      <c r="N3384">
        <f t="shared" si="315"/>
        <v>5825.5394999999999</v>
      </c>
      <c r="O3384">
        <f t="shared" si="316"/>
        <v>1301.1759999999999</v>
      </c>
      <c r="P3384">
        <f t="shared" si="317"/>
        <v>4524.3635000000004</v>
      </c>
    </row>
    <row r="3385" spans="1:16" x14ac:dyDescent="0.3">
      <c r="A3385">
        <v>13087500</v>
      </c>
      <c r="B3385" t="s">
        <v>10</v>
      </c>
      <c r="C3385" s="1">
        <v>37869</v>
      </c>
      <c r="D3385">
        <v>2900</v>
      </c>
      <c r="E3385">
        <v>852951</v>
      </c>
      <c r="F3385">
        <v>553</v>
      </c>
      <c r="G3385">
        <v>237131</v>
      </c>
      <c r="H3385">
        <v>-1219.8</v>
      </c>
      <c r="I3385" s="1">
        <v>37869</v>
      </c>
      <c r="J3385">
        <v>2003</v>
      </c>
      <c r="K3385">
        <f t="shared" si="312"/>
        <v>9</v>
      </c>
      <c r="L3385">
        <f t="shared" si="313"/>
        <v>5</v>
      </c>
      <c r="M3385">
        <f t="shared" si="314"/>
        <v>2003</v>
      </c>
      <c r="N3385">
        <f t="shared" si="315"/>
        <v>5752.1500000000005</v>
      </c>
      <c r="O3385">
        <f t="shared" si="316"/>
        <v>1096.8755000000001</v>
      </c>
      <c r="P3385">
        <f t="shared" si="317"/>
        <v>4655.2745000000004</v>
      </c>
    </row>
    <row r="3386" spans="1:16" x14ac:dyDescent="0.3">
      <c r="A3386">
        <v>13087500</v>
      </c>
      <c r="B3386" t="s">
        <v>10</v>
      </c>
      <c r="C3386" s="1">
        <v>37870</v>
      </c>
      <c r="D3386">
        <v>2834</v>
      </c>
      <c r="E3386">
        <v>858572</v>
      </c>
      <c r="F3386">
        <v>522</v>
      </c>
      <c r="G3386">
        <v>238166</v>
      </c>
      <c r="H3386">
        <v>-2254.6</v>
      </c>
      <c r="I3386" s="1">
        <v>37870</v>
      </c>
      <c r="J3386">
        <v>2003</v>
      </c>
      <c r="K3386">
        <f t="shared" si="312"/>
        <v>9</v>
      </c>
      <c r="L3386">
        <f t="shared" si="313"/>
        <v>6</v>
      </c>
      <c r="M3386">
        <f t="shared" si="314"/>
        <v>2003</v>
      </c>
      <c r="N3386">
        <f t="shared" si="315"/>
        <v>5621.2390000000005</v>
      </c>
      <c r="O3386">
        <f t="shared" si="316"/>
        <v>1035.3869999999999</v>
      </c>
      <c r="P3386">
        <f t="shared" si="317"/>
        <v>4585.8519999999999</v>
      </c>
    </row>
    <row r="3387" spans="1:16" x14ac:dyDescent="0.3">
      <c r="A3387">
        <v>13087500</v>
      </c>
      <c r="B3387" t="s">
        <v>10</v>
      </c>
      <c r="C3387" s="1">
        <v>37871</v>
      </c>
      <c r="D3387">
        <v>2787</v>
      </c>
      <c r="E3387">
        <v>864100</v>
      </c>
      <c r="F3387">
        <v>910</v>
      </c>
      <c r="G3387">
        <v>239971</v>
      </c>
      <c r="H3387">
        <v>-4059.2</v>
      </c>
      <c r="I3387" s="1">
        <v>37871</v>
      </c>
      <c r="J3387">
        <v>2003</v>
      </c>
      <c r="K3387">
        <f t="shared" si="312"/>
        <v>9</v>
      </c>
      <c r="L3387">
        <f t="shared" si="313"/>
        <v>7</v>
      </c>
      <c r="M3387">
        <f t="shared" si="314"/>
        <v>2003</v>
      </c>
      <c r="N3387">
        <f t="shared" si="315"/>
        <v>5528.0145000000002</v>
      </c>
      <c r="O3387">
        <f t="shared" si="316"/>
        <v>1804.9850000000001</v>
      </c>
      <c r="P3387">
        <f t="shared" si="317"/>
        <v>3723.0295000000001</v>
      </c>
    </row>
    <row r="3388" spans="1:16" x14ac:dyDescent="0.3">
      <c r="A3388">
        <v>13087500</v>
      </c>
      <c r="B3388" t="s">
        <v>10</v>
      </c>
      <c r="C3388" s="1">
        <v>37872</v>
      </c>
      <c r="D3388">
        <v>2758</v>
      </c>
      <c r="E3388">
        <v>869571</v>
      </c>
      <c r="F3388">
        <v>860</v>
      </c>
      <c r="G3388">
        <v>241676</v>
      </c>
      <c r="H3388">
        <v>-5764</v>
      </c>
      <c r="I3388" s="1">
        <v>37872</v>
      </c>
      <c r="J3388">
        <v>2003</v>
      </c>
      <c r="K3388">
        <f t="shared" si="312"/>
        <v>9</v>
      </c>
      <c r="L3388">
        <f t="shared" si="313"/>
        <v>8</v>
      </c>
      <c r="M3388">
        <f t="shared" si="314"/>
        <v>2003</v>
      </c>
      <c r="N3388">
        <f t="shared" si="315"/>
        <v>5470.4930000000004</v>
      </c>
      <c r="O3388">
        <f t="shared" si="316"/>
        <v>1705.81</v>
      </c>
      <c r="P3388">
        <f t="shared" si="317"/>
        <v>3764.683</v>
      </c>
    </row>
    <row r="3389" spans="1:16" x14ac:dyDescent="0.3">
      <c r="A3389">
        <v>13087500</v>
      </c>
      <c r="B3389" t="s">
        <v>10</v>
      </c>
      <c r="C3389" s="1">
        <v>37873</v>
      </c>
      <c r="D3389">
        <v>2675</v>
      </c>
      <c r="E3389">
        <v>874877</v>
      </c>
      <c r="F3389">
        <v>762</v>
      </c>
      <c r="G3389">
        <v>243188</v>
      </c>
      <c r="H3389">
        <v>-7275.9</v>
      </c>
      <c r="I3389" s="1">
        <v>37873</v>
      </c>
      <c r="J3389">
        <v>2003</v>
      </c>
      <c r="K3389">
        <f t="shared" si="312"/>
        <v>9</v>
      </c>
      <c r="L3389">
        <f t="shared" si="313"/>
        <v>9</v>
      </c>
      <c r="M3389">
        <f t="shared" si="314"/>
        <v>2003</v>
      </c>
      <c r="N3389">
        <f t="shared" si="315"/>
        <v>5305.8625000000002</v>
      </c>
      <c r="O3389">
        <f t="shared" si="316"/>
        <v>1511.4270000000001</v>
      </c>
      <c r="P3389">
        <f t="shared" si="317"/>
        <v>3794.4355</v>
      </c>
    </row>
    <row r="3390" spans="1:16" x14ac:dyDescent="0.3">
      <c r="A3390">
        <v>13087500</v>
      </c>
      <c r="B3390" t="s">
        <v>10</v>
      </c>
      <c r="C3390" s="1">
        <v>37874</v>
      </c>
      <c r="D3390">
        <v>2535</v>
      </c>
      <c r="E3390">
        <v>879905</v>
      </c>
      <c r="F3390">
        <v>730</v>
      </c>
      <c r="G3390">
        <v>244636</v>
      </c>
      <c r="H3390">
        <v>-8724.7000000000007</v>
      </c>
      <c r="I3390" s="1">
        <v>37874</v>
      </c>
      <c r="J3390">
        <v>2003</v>
      </c>
      <c r="K3390">
        <f t="shared" si="312"/>
        <v>9</v>
      </c>
      <c r="L3390">
        <f t="shared" si="313"/>
        <v>10</v>
      </c>
      <c r="M3390">
        <f t="shared" si="314"/>
        <v>2003</v>
      </c>
      <c r="N3390">
        <f t="shared" si="315"/>
        <v>5028.1724999999997</v>
      </c>
      <c r="O3390">
        <f t="shared" si="316"/>
        <v>1447.9549999999999</v>
      </c>
      <c r="P3390">
        <f t="shared" si="317"/>
        <v>3580.2175000000002</v>
      </c>
    </row>
    <row r="3391" spans="1:16" x14ac:dyDescent="0.3">
      <c r="A3391">
        <v>13087500</v>
      </c>
      <c r="B3391" t="s">
        <v>10</v>
      </c>
      <c r="C3391" s="1">
        <v>37875</v>
      </c>
      <c r="D3391">
        <v>2426</v>
      </c>
      <c r="E3391">
        <v>884717</v>
      </c>
      <c r="F3391">
        <v>687</v>
      </c>
      <c r="G3391">
        <v>245999</v>
      </c>
      <c r="H3391">
        <v>-10087.200000000001</v>
      </c>
      <c r="I3391" s="1">
        <v>37875</v>
      </c>
      <c r="J3391">
        <v>2003</v>
      </c>
      <c r="K3391">
        <f t="shared" si="312"/>
        <v>9</v>
      </c>
      <c r="L3391">
        <f t="shared" si="313"/>
        <v>11</v>
      </c>
      <c r="M3391">
        <f t="shared" si="314"/>
        <v>2003</v>
      </c>
      <c r="N3391">
        <f t="shared" si="315"/>
        <v>4811.9710000000005</v>
      </c>
      <c r="O3391">
        <f t="shared" si="316"/>
        <v>1362.6645000000001</v>
      </c>
      <c r="P3391">
        <f t="shared" si="317"/>
        <v>3449.3065000000001</v>
      </c>
    </row>
    <row r="3392" spans="1:16" x14ac:dyDescent="0.3">
      <c r="A3392">
        <v>13087500</v>
      </c>
      <c r="B3392" t="s">
        <v>10</v>
      </c>
      <c r="C3392" s="1">
        <v>37876</v>
      </c>
      <c r="D3392">
        <v>2368</v>
      </c>
      <c r="E3392">
        <v>889414</v>
      </c>
      <c r="F3392">
        <v>602</v>
      </c>
      <c r="G3392">
        <v>247193</v>
      </c>
      <c r="H3392">
        <v>-11281.2</v>
      </c>
      <c r="I3392" s="1">
        <v>37876</v>
      </c>
      <c r="J3392">
        <v>2003</v>
      </c>
      <c r="K3392">
        <f t="shared" si="312"/>
        <v>9</v>
      </c>
      <c r="L3392">
        <f t="shared" si="313"/>
        <v>12</v>
      </c>
      <c r="M3392">
        <f t="shared" si="314"/>
        <v>2003</v>
      </c>
      <c r="N3392">
        <f t="shared" si="315"/>
        <v>4696.9279999999999</v>
      </c>
      <c r="O3392">
        <f t="shared" si="316"/>
        <v>1194.067</v>
      </c>
      <c r="P3392">
        <f t="shared" si="317"/>
        <v>3502.8609999999999</v>
      </c>
    </row>
    <row r="3393" spans="1:16" x14ac:dyDescent="0.3">
      <c r="A3393">
        <v>13087500</v>
      </c>
      <c r="B3393" t="s">
        <v>10</v>
      </c>
      <c r="C3393" s="1">
        <v>37877</v>
      </c>
      <c r="D3393">
        <v>2367</v>
      </c>
      <c r="E3393">
        <v>894109</v>
      </c>
      <c r="F3393">
        <v>659</v>
      </c>
      <c r="G3393">
        <v>248499</v>
      </c>
      <c r="H3393">
        <v>-12587.4</v>
      </c>
      <c r="I3393" s="1">
        <v>37877</v>
      </c>
      <c r="J3393">
        <v>2003</v>
      </c>
      <c r="K3393">
        <f t="shared" si="312"/>
        <v>9</v>
      </c>
      <c r="L3393">
        <f t="shared" si="313"/>
        <v>13</v>
      </c>
      <c r="M3393">
        <f t="shared" si="314"/>
        <v>2003</v>
      </c>
      <c r="N3393">
        <f t="shared" si="315"/>
        <v>4694.9445000000005</v>
      </c>
      <c r="O3393">
        <f t="shared" si="316"/>
        <v>1307.1265000000001</v>
      </c>
      <c r="P3393">
        <f t="shared" si="317"/>
        <v>3387.8180000000002</v>
      </c>
    </row>
    <row r="3394" spans="1:16" x14ac:dyDescent="0.3">
      <c r="A3394">
        <v>13087500</v>
      </c>
      <c r="B3394" t="s">
        <v>10</v>
      </c>
      <c r="C3394" s="1">
        <v>37878</v>
      </c>
      <c r="D3394">
        <v>2332</v>
      </c>
      <c r="E3394">
        <v>898734</v>
      </c>
      <c r="F3394">
        <v>638</v>
      </c>
      <c r="G3394">
        <v>249765</v>
      </c>
      <c r="H3394">
        <v>-13853.3</v>
      </c>
      <c r="I3394" s="1">
        <v>37878</v>
      </c>
      <c r="J3394">
        <v>2003</v>
      </c>
      <c r="K3394">
        <f t="shared" si="312"/>
        <v>9</v>
      </c>
      <c r="L3394">
        <f t="shared" si="313"/>
        <v>14</v>
      </c>
      <c r="M3394">
        <f t="shared" si="314"/>
        <v>2003</v>
      </c>
      <c r="N3394">
        <f t="shared" si="315"/>
        <v>4625.5219999999999</v>
      </c>
      <c r="O3394">
        <f t="shared" si="316"/>
        <v>1265.473</v>
      </c>
      <c r="P3394">
        <f t="shared" si="317"/>
        <v>3360.049</v>
      </c>
    </row>
    <row r="3395" spans="1:16" x14ac:dyDescent="0.3">
      <c r="A3395">
        <v>13087500</v>
      </c>
      <c r="B3395" t="s">
        <v>10</v>
      </c>
      <c r="C3395" s="1">
        <v>37879</v>
      </c>
      <c r="D3395">
        <v>2308</v>
      </c>
      <c r="E3395">
        <v>903312</v>
      </c>
      <c r="F3395">
        <v>586</v>
      </c>
      <c r="G3395">
        <v>250928</v>
      </c>
      <c r="H3395">
        <v>-15016.1</v>
      </c>
      <c r="I3395" s="1">
        <v>37879</v>
      </c>
      <c r="J3395">
        <v>2003</v>
      </c>
      <c r="K3395">
        <f t="shared" ref="K3395:K3458" si="318">MONTH(I3395)</f>
        <v>9</v>
      </c>
      <c r="L3395">
        <f t="shared" ref="L3395:L3458" si="319">DAY(I3395)</f>
        <v>15</v>
      </c>
      <c r="M3395">
        <f t="shared" ref="M3395:M3458" si="320">YEAR(I3395)</f>
        <v>2003</v>
      </c>
      <c r="N3395">
        <f t="shared" ref="N3395:N3458" si="321">D3395*1.9835</f>
        <v>4577.9179999999997</v>
      </c>
      <c r="O3395">
        <f t="shared" ref="O3395:O3458" si="322">F3395*1.9835</f>
        <v>1162.3310000000001</v>
      </c>
      <c r="P3395">
        <f t="shared" ref="P3395:P3458" si="323">(D3395-F3395)*1.9835</f>
        <v>3415.587</v>
      </c>
    </row>
    <row r="3396" spans="1:16" x14ac:dyDescent="0.3">
      <c r="A3396">
        <v>13087500</v>
      </c>
      <c r="B3396" t="s">
        <v>10</v>
      </c>
      <c r="C3396" s="1">
        <v>37880</v>
      </c>
      <c r="D3396">
        <v>2257</v>
      </c>
      <c r="E3396">
        <v>907789</v>
      </c>
      <c r="F3396">
        <v>470</v>
      </c>
      <c r="G3396">
        <v>251859</v>
      </c>
      <c r="H3396">
        <v>-15947.3</v>
      </c>
      <c r="I3396" s="1">
        <v>37880</v>
      </c>
      <c r="J3396">
        <v>2003</v>
      </c>
      <c r="K3396">
        <f t="shared" si="318"/>
        <v>9</v>
      </c>
      <c r="L3396">
        <f t="shared" si="319"/>
        <v>16</v>
      </c>
      <c r="M3396">
        <f t="shared" si="320"/>
        <v>2003</v>
      </c>
      <c r="N3396">
        <f t="shared" si="321"/>
        <v>4476.7595000000001</v>
      </c>
      <c r="O3396">
        <f t="shared" si="322"/>
        <v>932.245</v>
      </c>
      <c r="P3396">
        <f t="shared" si="323"/>
        <v>3544.5145000000002</v>
      </c>
    </row>
    <row r="3397" spans="1:16" x14ac:dyDescent="0.3">
      <c r="A3397">
        <v>13087500</v>
      </c>
      <c r="B3397" t="s">
        <v>10</v>
      </c>
      <c r="C3397" s="1">
        <v>37881</v>
      </c>
      <c r="D3397">
        <v>2232</v>
      </c>
      <c r="E3397">
        <v>912216</v>
      </c>
      <c r="F3397">
        <v>478</v>
      </c>
      <c r="G3397">
        <v>252807</v>
      </c>
      <c r="H3397">
        <v>-16895.2</v>
      </c>
      <c r="I3397" s="1">
        <v>37881</v>
      </c>
      <c r="J3397">
        <v>2003</v>
      </c>
      <c r="K3397">
        <f t="shared" si="318"/>
        <v>9</v>
      </c>
      <c r="L3397">
        <f t="shared" si="319"/>
        <v>17</v>
      </c>
      <c r="M3397">
        <f t="shared" si="320"/>
        <v>2003</v>
      </c>
      <c r="N3397">
        <f t="shared" si="321"/>
        <v>4427.1720000000005</v>
      </c>
      <c r="O3397">
        <f t="shared" si="322"/>
        <v>948.11300000000006</v>
      </c>
      <c r="P3397">
        <f t="shared" si="323"/>
        <v>3479.0590000000002</v>
      </c>
    </row>
    <row r="3398" spans="1:16" x14ac:dyDescent="0.3">
      <c r="A3398">
        <v>13087500</v>
      </c>
      <c r="B3398" t="s">
        <v>10</v>
      </c>
      <c r="C3398" s="1">
        <v>37882</v>
      </c>
      <c r="D3398">
        <v>2246</v>
      </c>
      <c r="E3398">
        <v>916671</v>
      </c>
      <c r="F3398">
        <v>377</v>
      </c>
      <c r="G3398">
        <v>253555</v>
      </c>
      <c r="H3398">
        <v>-17642.900000000001</v>
      </c>
      <c r="I3398" s="1">
        <v>37882</v>
      </c>
      <c r="J3398">
        <v>2003</v>
      </c>
      <c r="K3398">
        <f t="shared" si="318"/>
        <v>9</v>
      </c>
      <c r="L3398">
        <f t="shared" si="319"/>
        <v>18</v>
      </c>
      <c r="M3398">
        <f t="shared" si="320"/>
        <v>2003</v>
      </c>
      <c r="N3398">
        <f t="shared" si="321"/>
        <v>4454.9409999999998</v>
      </c>
      <c r="O3398">
        <f t="shared" si="322"/>
        <v>747.77949999999998</v>
      </c>
      <c r="P3398">
        <f t="shared" si="323"/>
        <v>3707.1615000000002</v>
      </c>
    </row>
    <row r="3399" spans="1:16" x14ac:dyDescent="0.3">
      <c r="A3399">
        <v>13087500</v>
      </c>
      <c r="B3399" t="s">
        <v>10</v>
      </c>
      <c r="C3399" s="1">
        <v>37883</v>
      </c>
      <c r="D3399">
        <v>2193</v>
      </c>
      <c r="E3399">
        <v>921021</v>
      </c>
      <c r="F3399">
        <v>271</v>
      </c>
      <c r="G3399">
        <v>254092</v>
      </c>
      <c r="H3399">
        <v>-18180.400000000001</v>
      </c>
      <c r="I3399" s="1">
        <v>37883</v>
      </c>
      <c r="J3399">
        <v>2003</v>
      </c>
      <c r="K3399">
        <f t="shared" si="318"/>
        <v>9</v>
      </c>
      <c r="L3399">
        <f t="shared" si="319"/>
        <v>19</v>
      </c>
      <c r="M3399">
        <f t="shared" si="320"/>
        <v>2003</v>
      </c>
      <c r="N3399">
        <f t="shared" si="321"/>
        <v>4349.8154999999997</v>
      </c>
      <c r="O3399">
        <f t="shared" si="322"/>
        <v>537.52850000000001</v>
      </c>
      <c r="P3399">
        <f t="shared" si="323"/>
        <v>3812.2870000000003</v>
      </c>
    </row>
    <row r="3400" spans="1:16" x14ac:dyDescent="0.3">
      <c r="A3400">
        <v>13087500</v>
      </c>
      <c r="B3400" t="s">
        <v>10</v>
      </c>
      <c r="C3400" s="1">
        <v>37884</v>
      </c>
      <c r="D3400">
        <v>2142</v>
      </c>
      <c r="E3400">
        <v>925269</v>
      </c>
      <c r="F3400">
        <v>188</v>
      </c>
      <c r="G3400">
        <v>254465</v>
      </c>
      <c r="H3400">
        <v>-18553.099999999999</v>
      </c>
      <c r="I3400" s="1">
        <v>37884</v>
      </c>
      <c r="J3400">
        <v>2003</v>
      </c>
      <c r="K3400">
        <f t="shared" si="318"/>
        <v>9</v>
      </c>
      <c r="L3400">
        <f t="shared" si="319"/>
        <v>20</v>
      </c>
      <c r="M3400">
        <f t="shared" si="320"/>
        <v>2003</v>
      </c>
      <c r="N3400">
        <f t="shared" si="321"/>
        <v>4248.6570000000002</v>
      </c>
      <c r="O3400">
        <f t="shared" si="322"/>
        <v>372.89800000000002</v>
      </c>
      <c r="P3400">
        <f t="shared" si="323"/>
        <v>3875.759</v>
      </c>
    </row>
    <row r="3401" spans="1:16" x14ac:dyDescent="0.3">
      <c r="A3401">
        <v>13087500</v>
      </c>
      <c r="B3401" t="s">
        <v>10</v>
      </c>
      <c r="C3401" s="1">
        <v>37885</v>
      </c>
      <c r="D3401">
        <v>2138</v>
      </c>
      <c r="E3401">
        <v>929510</v>
      </c>
      <c r="F3401">
        <v>147</v>
      </c>
      <c r="G3401">
        <v>254756</v>
      </c>
      <c r="H3401">
        <v>-18844.3</v>
      </c>
      <c r="I3401" s="1">
        <v>37885</v>
      </c>
      <c r="J3401">
        <v>2003</v>
      </c>
      <c r="K3401">
        <f t="shared" si="318"/>
        <v>9</v>
      </c>
      <c r="L3401">
        <f t="shared" si="319"/>
        <v>21</v>
      </c>
      <c r="M3401">
        <f t="shared" si="320"/>
        <v>2003</v>
      </c>
      <c r="N3401">
        <f t="shared" si="321"/>
        <v>4240.723</v>
      </c>
      <c r="O3401">
        <f t="shared" si="322"/>
        <v>291.5745</v>
      </c>
      <c r="P3401">
        <f t="shared" si="323"/>
        <v>3949.1485000000002</v>
      </c>
    </row>
    <row r="3402" spans="1:16" x14ac:dyDescent="0.3">
      <c r="A3402">
        <v>13087500</v>
      </c>
      <c r="B3402" t="s">
        <v>10</v>
      </c>
      <c r="C3402" s="1">
        <v>37886</v>
      </c>
      <c r="D3402">
        <v>2066</v>
      </c>
      <c r="E3402">
        <v>933608</v>
      </c>
      <c r="F3402">
        <v>48</v>
      </c>
      <c r="G3402">
        <v>254850</v>
      </c>
      <c r="H3402">
        <v>-18938.5</v>
      </c>
      <c r="I3402" s="1">
        <v>37886</v>
      </c>
      <c r="J3402">
        <v>2003</v>
      </c>
      <c r="K3402">
        <f t="shared" si="318"/>
        <v>9</v>
      </c>
      <c r="L3402">
        <f t="shared" si="319"/>
        <v>22</v>
      </c>
      <c r="M3402">
        <f t="shared" si="320"/>
        <v>2003</v>
      </c>
      <c r="N3402">
        <f t="shared" si="321"/>
        <v>4097.9110000000001</v>
      </c>
      <c r="O3402">
        <f t="shared" si="322"/>
        <v>95.207999999999998</v>
      </c>
      <c r="P3402">
        <f t="shared" si="323"/>
        <v>4002.703</v>
      </c>
    </row>
    <row r="3403" spans="1:16" x14ac:dyDescent="0.3">
      <c r="A3403">
        <v>13087500</v>
      </c>
      <c r="B3403" t="s">
        <v>10</v>
      </c>
      <c r="C3403" s="1">
        <v>37887</v>
      </c>
      <c r="D3403">
        <v>2003</v>
      </c>
      <c r="E3403">
        <v>937581</v>
      </c>
      <c r="F3403">
        <v>0</v>
      </c>
      <c r="G3403">
        <v>254850</v>
      </c>
      <c r="H3403">
        <v>-18938.5</v>
      </c>
      <c r="I3403" s="1">
        <v>37887</v>
      </c>
      <c r="J3403">
        <v>2003</v>
      </c>
      <c r="K3403">
        <f t="shared" si="318"/>
        <v>9</v>
      </c>
      <c r="L3403">
        <f t="shared" si="319"/>
        <v>23</v>
      </c>
      <c r="M3403">
        <f t="shared" si="320"/>
        <v>2003</v>
      </c>
      <c r="N3403">
        <f t="shared" si="321"/>
        <v>3972.9504999999999</v>
      </c>
      <c r="O3403">
        <f t="shared" si="322"/>
        <v>0</v>
      </c>
      <c r="P3403">
        <f t="shared" si="323"/>
        <v>3972.9504999999999</v>
      </c>
    </row>
    <row r="3404" spans="1:16" x14ac:dyDescent="0.3">
      <c r="A3404">
        <v>13087500</v>
      </c>
      <c r="B3404" t="s">
        <v>10</v>
      </c>
      <c r="C3404" s="1">
        <v>37888</v>
      </c>
      <c r="D3404">
        <v>1993</v>
      </c>
      <c r="E3404">
        <v>941534</v>
      </c>
      <c r="F3404">
        <v>0</v>
      </c>
      <c r="G3404">
        <v>254850</v>
      </c>
      <c r="H3404">
        <v>-18938.5</v>
      </c>
      <c r="I3404" s="1">
        <v>37888</v>
      </c>
      <c r="J3404">
        <v>2003</v>
      </c>
      <c r="K3404">
        <f t="shared" si="318"/>
        <v>9</v>
      </c>
      <c r="L3404">
        <f t="shared" si="319"/>
        <v>24</v>
      </c>
      <c r="M3404">
        <f t="shared" si="320"/>
        <v>2003</v>
      </c>
      <c r="N3404">
        <f t="shared" si="321"/>
        <v>3953.1154999999999</v>
      </c>
      <c r="O3404">
        <f t="shared" si="322"/>
        <v>0</v>
      </c>
      <c r="P3404">
        <f t="shared" si="323"/>
        <v>3953.1154999999999</v>
      </c>
    </row>
    <row r="3405" spans="1:16" x14ac:dyDescent="0.3">
      <c r="A3405">
        <v>13087500</v>
      </c>
      <c r="B3405" t="s">
        <v>10</v>
      </c>
      <c r="C3405" s="1">
        <v>37889</v>
      </c>
      <c r="D3405">
        <v>2036</v>
      </c>
      <c r="E3405">
        <v>945573</v>
      </c>
      <c r="F3405">
        <v>1.5</v>
      </c>
      <c r="G3405">
        <v>254853</v>
      </c>
      <c r="H3405">
        <v>-18941.5</v>
      </c>
      <c r="I3405" s="1">
        <v>37889</v>
      </c>
      <c r="J3405">
        <v>2003</v>
      </c>
      <c r="K3405">
        <f t="shared" si="318"/>
        <v>9</v>
      </c>
      <c r="L3405">
        <f t="shared" si="319"/>
        <v>25</v>
      </c>
      <c r="M3405">
        <f t="shared" si="320"/>
        <v>2003</v>
      </c>
      <c r="N3405">
        <f t="shared" si="321"/>
        <v>4038.4059999999999</v>
      </c>
      <c r="O3405">
        <f t="shared" si="322"/>
        <v>2.97525</v>
      </c>
      <c r="P3405">
        <f t="shared" si="323"/>
        <v>4035.43075</v>
      </c>
    </row>
    <row r="3406" spans="1:16" x14ac:dyDescent="0.3">
      <c r="A3406">
        <v>13087500</v>
      </c>
      <c r="B3406" t="s">
        <v>10</v>
      </c>
      <c r="C3406" s="1">
        <v>37890</v>
      </c>
      <c r="D3406">
        <v>2140</v>
      </c>
      <c r="E3406">
        <v>949817</v>
      </c>
      <c r="F3406">
        <v>88</v>
      </c>
      <c r="G3406">
        <v>255027</v>
      </c>
      <c r="H3406">
        <v>-19115.8</v>
      </c>
      <c r="I3406" s="1">
        <v>37890</v>
      </c>
      <c r="J3406">
        <v>2003</v>
      </c>
      <c r="K3406">
        <f t="shared" si="318"/>
        <v>9</v>
      </c>
      <c r="L3406">
        <f t="shared" si="319"/>
        <v>26</v>
      </c>
      <c r="M3406">
        <f t="shared" si="320"/>
        <v>2003</v>
      </c>
      <c r="N3406">
        <f t="shared" si="321"/>
        <v>4244.6900000000005</v>
      </c>
      <c r="O3406">
        <f t="shared" si="322"/>
        <v>174.548</v>
      </c>
      <c r="P3406">
        <f t="shared" si="323"/>
        <v>4070.1420000000003</v>
      </c>
    </row>
    <row r="3407" spans="1:16" x14ac:dyDescent="0.3">
      <c r="A3407">
        <v>13087500</v>
      </c>
      <c r="B3407" t="s">
        <v>10</v>
      </c>
      <c r="C3407" s="1">
        <v>37891</v>
      </c>
      <c r="D3407">
        <v>2187</v>
      </c>
      <c r="E3407">
        <v>954155</v>
      </c>
      <c r="F3407">
        <v>17</v>
      </c>
      <c r="G3407">
        <v>255061</v>
      </c>
      <c r="H3407">
        <v>-19149.2</v>
      </c>
      <c r="I3407" s="1">
        <v>37891</v>
      </c>
      <c r="J3407">
        <v>2003</v>
      </c>
      <c r="K3407">
        <f t="shared" si="318"/>
        <v>9</v>
      </c>
      <c r="L3407">
        <f t="shared" si="319"/>
        <v>27</v>
      </c>
      <c r="M3407">
        <f t="shared" si="320"/>
        <v>2003</v>
      </c>
      <c r="N3407">
        <f t="shared" si="321"/>
        <v>4337.9144999999999</v>
      </c>
      <c r="O3407">
        <f t="shared" si="322"/>
        <v>33.719500000000004</v>
      </c>
      <c r="P3407">
        <f t="shared" si="323"/>
        <v>4304.1949999999997</v>
      </c>
    </row>
    <row r="3408" spans="1:16" x14ac:dyDescent="0.3">
      <c r="A3408">
        <v>13087500</v>
      </c>
      <c r="B3408" t="s">
        <v>10</v>
      </c>
      <c r="C3408" s="1">
        <v>37892</v>
      </c>
      <c r="D3408">
        <v>2183</v>
      </c>
      <c r="E3408">
        <v>958485</v>
      </c>
      <c r="F3408">
        <v>0</v>
      </c>
      <c r="G3408">
        <v>255061</v>
      </c>
      <c r="H3408">
        <v>-19149.2</v>
      </c>
      <c r="I3408" s="1">
        <v>37892</v>
      </c>
      <c r="J3408">
        <v>2003</v>
      </c>
      <c r="K3408">
        <f t="shared" si="318"/>
        <v>9</v>
      </c>
      <c r="L3408">
        <f t="shared" si="319"/>
        <v>28</v>
      </c>
      <c r="M3408">
        <f t="shared" si="320"/>
        <v>2003</v>
      </c>
      <c r="N3408">
        <f t="shared" si="321"/>
        <v>4329.9804999999997</v>
      </c>
      <c r="O3408">
        <f t="shared" si="322"/>
        <v>0</v>
      </c>
      <c r="P3408">
        <f t="shared" si="323"/>
        <v>4329.9804999999997</v>
      </c>
    </row>
    <row r="3409" spans="1:16" x14ac:dyDescent="0.3">
      <c r="A3409">
        <v>13087500</v>
      </c>
      <c r="B3409" t="s">
        <v>10</v>
      </c>
      <c r="C3409" s="1">
        <v>37893</v>
      </c>
      <c r="D3409">
        <v>2184</v>
      </c>
      <c r="E3409">
        <v>962817</v>
      </c>
      <c r="F3409">
        <v>0</v>
      </c>
      <c r="G3409">
        <v>255061</v>
      </c>
      <c r="H3409">
        <v>-19149.2</v>
      </c>
      <c r="I3409" s="1">
        <v>37893</v>
      </c>
      <c r="J3409">
        <v>2003</v>
      </c>
      <c r="K3409">
        <f t="shared" si="318"/>
        <v>9</v>
      </c>
      <c r="L3409">
        <f t="shared" si="319"/>
        <v>29</v>
      </c>
      <c r="M3409">
        <f t="shared" si="320"/>
        <v>2003</v>
      </c>
      <c r="N3409">
        <f t="shared" si="321"/>
        <v>4331.9639999999999</v>
      </c>
      <c r="O3409">
        <f t="shared" si="322"/>
        <v>0</v>
      </c>
      <c r="P3409">
        <f t="shared" si="323"/>
        <v>4331.9639999999999</v>
      </c>
    </row>
    <row r="3410" spans="1:16" x14ac:dyDescent="0.3">
      <c r="A3410">
        <v>13087500</v>
      </c>
      <c r="B3410" t="s">
        <v>10</v>
      </c>
      <c r="C3410" s="1">
        <v>37894</v>
      </c>
      <c r="D3410">
        <v>2186</v>
      </c>
      <c r="E3410">
        <v>967153</v>
      </c>
      <c r="F3410">
        <v>0</v>
      </c>
      <c r="G3410">
        <v>255061</v>
      </c>
      <c r="H3410">
        <v>-19149.2</v>
      </c>
      <c r="I3410" s="1">
        <v>37894</v>
      </c>
      <c r="J3410">
        <v>2003</v>
      </c>
      <c r="K3410">
        <f t="shared" si="318"/>
        <v>9</v>
      </c>
      <c r="L3410">
        <f t="shared" si="319"/>
        <v>30</v>
      </c>
      <c r="M3410">
        <f t="shared" si="320"/>
        <v>2003</v>
      </c>
      <c r="N3410">
        <f t="shared" si="321"/>
        <v>4335.9310000000005</v>
      </c>
      <c r="O3410">
        <f t="shared" si="322"/>
        <v>0</v>
      </c>
      <c r="P3410">
        <f t="shared" si="323"/>
        <v>4335.9310000000005</v>
      </c>
    </row>
    <row r="3411" spans="1:16" x14ac:dyDescent="0.3">
      <c r="A3411">
        <v>13087500</v>
      </c>
      <c r="B3411" t="s">
        <v>10</v>
      </c>
      <c r="C3411" s="1">
        <v>37895</v>
      </c>
      <c r="D3411">
        <v>2199</v>
      </c>
      <c r="E3411">
        <v>971515</v>
      </c>
      <c r="F3411">
        <v>0</v>
      </c>
      <c r="G3411">
        <v>255061</v>
      </c>
      <c r="H3411">
        <v>-19149.2</v>
      </c>
      <c r="I3411" s="1">
        <v>37895</v>
      </c>
      <c r="J3411">
        <v>2003</v>
      </c>
      <c r="K3411">
        <f t="shared" si="318"/>
        <v>10</v>
      </c>
      <c r="L3411">
        <f t="shared" si="319"/>
        <v>1</v>
      </c>
      <c r="M3411">
        <f t="shared" si="320"/>
        <v>2003</v>
      </c>
      <c r="N3411">
        <f t="shared" si="321"/>
        <v>4361.7165000000005</v>
      </c>
      <c r="O3411">
        <f t="shared" si="322"/>
        <v>0</v>
      </c>
      <c r="P3411">
        <f t="shared" si="323"/>
        <v>4361.7165000000005</v>
      </c>
    </row>
    <row r="3412" spans="1:16" x14ac:dyDescent="0.3">
      <c r="A3412">
        <v>13087500</v>
      </c>
      <c r="B3412" t="s">
        <v>10</v>
      </c>
      <c r="C3412" s="1">
        <v>37896</v>
      </c>
      <c r="D3412">
        <v>2189</v>
      </c>
      <c r="E3412">
        <v>975857</v>
      </c>
      <c r="F3412">
        <v>0</v>
      </c>
      <c r="G3412">
        <v>255061</v>
      </c>
      <c r="H3412">
        <v>-19149.2</v>
      </c>
      <c r="I3412" s="1">
        <v>37896</v>
      </c>
      <c r="J3412">
        <v>2003</v>
      </c>
      <c r="K3412">
        <f t="shared" si="318"/>
        <v>10</v>
      </c>
      <c r="L3412">
        <f t="shared" si="319"/>
        <v>2</v>
      </c>
      <c r="M3412">
        <f t="shared" si="320"/>
        <v>2003</v>
      </c>
      <c r="N3412">
        <f t="shared" si="321"/>
        <v>4341.8815000000004</v>
      </c>
      <c r="O3412">
        <f t="shared" si="322"/>
        <v>0</v>
      </c>
      <c r="P3412">
        <f t="shared" si="323"/>
        <v>4341.8815000000004</v>
      </c>
    </row>
    <row r="3413" spans="1:16" x14ac:dyDescent="0.3">
      <c r="A3413">
        <v>13087500</v>
      </c>
      <c r="B3413" t="s">
        <v>10</v>
      </c>
      <c r="C3413" s="1">
        <v>37897</v>
      </c>
      <c r="D3413">
        <v>2113</v>
      </c>
      <c r="E3413">
        <v>980048</v>
      </c>
      <c r="F3413">
        <v>0</v>
      </c>
      <c r="G3413">
        <v>255061</v>
      </c>
      <c r="H3413">
        <v>-19149.2</v>
      </c>
      <c r="I3413" s="1">
        <v>37897</v>
      </c>
      <c r="J3413">
        <v>2003</v>
      </c>
      <c r="K3413">
        <f t="shared" si="318"/>
        <v>10</v>
      </c>
      <c r="L3413">
        <f t="shared" si="319"/>
        <v>3</v>
      </c>
      <c r="M3413">
        <f t="shared" si="320"/>
        <v>2003</v>
      </c>
      <c r="N3413">
        <f t="shared" si="321"/>
        <v>4191.1355000000003</v>
      </c>
      <c r="O3413">
        <f t="shared" si="322"/>
        <v>0</v>
      </c>
      <c r="P3413">
        <f t="shared" si="323"/>
        <v>4191.1355000000003</v>
      </c>
    </row>
    <row r="3414" spans="1:16" x14ac:dyDescent="0.3">
      <c r="A3414">
        <v>13087500</v>
      </c>
      <c r="B3414" t="s">
        <v>10</v>
      </c>
      <c r="C3414" s="1">
        <v>37898</v>
      </c>
      <c r="D3414">
        <v>2068</v>
      </c>
      <c r="E3414">
        <v>984150</v>
      </c>
      <c r="F3414">
        <v>0</v>
      </c>
      <c r="G3414">
        <v>255061</v>
      </c>
      <c r="H3414">
        <v>-19149.2</v>
      </c>
      <c r="I3414" s="1">
        <v>37898</v>
      </c>
      <c r="J3414">
        <v>2003</v>
      </c>
      <c r="K3414">
        <f t="shared" si="318"/>
        <v>10</v>
      </c>
      <c r="L3414">
        <f t="shared" si="319"/>
        <v>4</v>
      </c>
      <c r="M3414">
        <f t="shared" si="320"/>
        <v>2003</v>
      </c>
      <c r="N3414">
        <f t="shared" si="321"/>
        <v>4101.8779999999997</v>
      </c>
      <c r="O3414">
        <f t="shared" si="322"/>
        <v>0</v>
      </c>
      <c r="P3414">
        <f t="shared" si="323"/>
        <v>4101.8779999999997</v>
      </c>
    </row>
    <row r="3415" spans="1:16" x14ac:dyDescent="0.3">
      <c r="A3415">
        <v>13087500</v>
      </c>
      <c r="B3415" t="s">
        <v>10</v>
      </c>
      <c r="C3415" s="1">
        <v>37899</v>
      </c>
      <c r="D3415">
        <v>2067</v>
      </c>
      <c r="E3415">
        <v>988250</v>
      </c>
      <c r="F3415">
        <v>0</v>
      </c>
      <c r="G3415">
        <v>255061</v>
      </c>
      <c r="H3415">
        <v>-19149.2</v>
      </c>
      <c r="I3415" s="1">
        <v>37899</v>
      </c>
      <c r="J3415">
        <v>2003</v>
      </c>
      <c r="K3415">
        <f t="shared" si="318"/>
        <v>10</v>
      </c>
      <c r="L3415">
        <f t="shared" si="319"/>
        <v>5</v>
      </c>
      <c r="M3415">
        <f t="shared" si="320"/>
        <v>2003</v>
      </c>
      <c r="N3415">
        <f t="shared" si="321"/>
        <v>4099.8945000000003</v>
      </c>
      <c r="O3415">
        <f t="shared" si="322"/>
        <v>0</v>
      </c>
      <c r="P3415">
        <f t="shared" si="323"/>
        <v>4099.8945000000003</v>
      </c>
    </row>
    <row r="3416" spans="1:16" x14ac:dyDescent="0.3">
      <c r="A3416">
        <v>13087500</v>
      </c>
      <c r="B3416" t="s">
        <v>10</v>
      </c>
      <c r="C3416" s="1">
        <v>37900</v>
      </c>
      <c r="D3416">
        <v>2062</v>
      </c>
      <c r="E3416">
        <v>992340</v>
      </c>
      <c r="F3416">
        <v>0</v>
      </c>
      <c r="G3416">
        <v>255061</v>
      </c>
      <c r="H3416">
        <v>-19149.2</v>
      </c>
      <c r="I3416" s="1">
        <v>37900</v>
      </c>
      <c r="J3416">
        <v>2003</v>
      </c>
      <c r="K3416">
        <f t="shared" si="318"/>
        <v>10</v>
      </c>
      <c r="L3416">
        <f t="shared" si="319"/>
        <v>6</v>
      </c>
      <c r="M3416">
        <f t="shared" si="320"/>
        <v>2003</v>
      </c>
      <c r="N3416">
        <f t="shared" si="321"/>
        <v>4089.9769999999999</v>
      </c>
      <c r="O3416">
        <f t="shared" si="322"/>
        <v>0</v>
      </c>
      <c r="P3416">
        <f t="shared" si="323"/>
        <v>4089.9769999999999</v>
      </c>
    </row>
    <row r="3417" spans="1:16" x14ac:dyDescent="0.3">
      <c r="A3417">
        <v>13087500</v>
      </c>
      <c r="B3417" t="s">
        <v>10</v>
      </c>
      <c r="C3417" s="1">
        <v>37901</v>
      </c>
      <c r="D3417">
        <v>2066</v>
      </c>
      <c r="E3417">
        <v>996437</v>
      </c>
      <c r="F3417">
        <v>0</v>
      </c>
      <c r="G3417">
        <v>255061</v>
      </c>
      <c r="H3417">
        <v>-19149.2</v>
      </c>
      <c r="I3417" s="1">
        <v>37901</v>
      </c>
      <c r="J3417">
        <v>2003</v>
      </c>
      <c r="K3417">
        <f t="shared" si="318"/>
        <v>10</v>
      </c>
      <c r="L3417">
        <f t="shared" si="319"/>
        <v>7</v>
      </c>
      <c r="M3417">
        <f t="shared" si="320"/>
        <v>2003</v>
      </c>
      <c r="N3417">
        <f t="shared" si="321"/>
        <v>4097.9110000000001</v>
      </c>
      <c r="O3417">
        <f t="shared" si="322"/>
        <v>0</v>
      </c>
      <c r="P3417">
        <f t="shared" si="323"/>
        <v>4097.9110000000001</v>
      </c>
    </row>
    <row r="3418" spans="1:16" x14ac:dyDescent="0.3">
      <c r="A3418">
        <v>13087500</v>
      </c>
      <c r="B3418" t="s">
        <v>10</v>
      </c>
      <c r="C3418" s="1">
        <v>37902</v>
      </c>
      <c r="D3418">
        <v>2066</v>
      </c>
      <c r="E3418">
        <v>1000535</v>
      </c>
      <c r="F3418">
        <v>0</v>
      </c>
      <c r="G3418">
        <v>255061</v>
      </c>
      <c r="H3418">
        <v>-19149.2</v>
      </c>
      <c r="I3418" s="1">
        <v>37902</v>
      </c>
      <c r="J3418">
        <v>2003</v>
      </c>
      <c r="K3418">
        <f t="shared" si="318"/>
        <v>10</v>
      </c>
      <c r="L3418">
        <f t="shared" si="319"/>
        <v>8</v>
      </c>
      <c r="M3418">
        <f t="shared" si="320"/>
        <v>2003</v>
      </c>
      <c r="N3418">
        <f t="shared" si="321"/>
        <v>4097.9110000000001</v>
      </c>
      <c r="O3418">
        <f t="shared" si="322"/>
        <v>0</v>
      </c>
      <c r="P3418">
        <f t="shared" si="323"/>
        <v>4097.9110000000001</v>
      </c>
    </row>
    <row r="3419" spans="1:16" x14ac:dyDescent="0.3">
      <c r="A3419">
        <v>13087500</v>
      </c>
      <c r="B3419" t="s">
        <v>10</v>
      </c>
      <c r="C3419" s="1">
        <v>37903</v>
      </c>
      <c r="D3419">
        <v>2102</v>
      </c>
      <c r="E3419">
        <v>1004705</v>
      </c>
      <c r="F3419">
        <v>0</v>
      </c>
      <c r="G3419">
        <v>255061</v>
      </c>
      <c r="H3419">
        <v>-19149.2</v>
      </c>
      <c r="I3419" s="1">
        <v>37903</v>
      </c>
      <c r="J3419">
        <v>2003</v>
      </c>
      <c r="K3419">
        <f t="shared" si="318"/>
        <v>10</v>
      </c>
      <c r="L3419">
        <f t="shared" si="319"/>
        <v>9</v>
      </c>
      <c r="M3419">
        <f t="shared" si="320"/>
        <v>2003</v>
      </c>
      <c r="N3419">
        <f t="shared" si="321"/>
        <v>4169.317</v>
      </c>
      <c r="O3419">
        <f t="shared" si="322"/>
        <v>0</v>
      </c>
      <c r="P3419">
        <f t="shared" si="323"/>
        <v>4169.317</v>
      </c>
    </row>
    <row r="3420" spans="1:16" x14ac:dyDescent="0.3">
      <c r="A3420">
        <v>13087500</v>
      </c>
      <c r="B3420" t="s">
        <v>10</v>
      </c>
      <c r="C3420" s="1">
        <v>37904</v>
      </c>
      <c r="D3420">
        <v>2174</v>
      </c>
      <c r="E3420">
        <v>1009017</v>
      </c>
      <c r="F3420">
        <v>0</v>
      </c>
      <c r="G3420">
        <v>255061</v>
      </c>
      <c r="H3420">
        <v>-19149.2</v>
      </c>
      <c r="I3420" s="1">
        <v>37904</v>
      </c>
      <c r="J3420">
        <v>2003</v>
      </c>
      <c r="K3420">
        <f t="shared" si="318"/>
        <v>10</v>
      </c>
      <c r="L3420">
        <f t="shared" si="319"/>
        <v>10</v>
      </c>
      <c r="M3420">
        <f t="shared" si="320"/>
        <v>2003</v>
      </c>
      <c r="N3420">
        <f t="shared" si="321"/>
        <v>4312.1289999999999</v>
      </c>
      <c r="O3420">
        <f t="shared" si="322"/>
        <v>0</v>
      </c>
      <c r="P3420">
        <f t="shared" si="323"/>
        <v>4312.1289999999999</v>
      </c>
    </row>
    <row r="3421" spans="1:16" x14ac:dyDescent="0.3">
      <c r="A3421">
        <v>13087500</v>
      </c>
      <c r="B3421" t="s">
        <v>10</v>
      </c>
      <c r="C3421" s="1">
        <v>37905</v>
      </c>
      <c r="D3421">
        <v>2195</v>
      </c>
      <c r="E3421">
        <v>1013371</v>
      </c>
      <c r="F3421">
        <v>0</v>
      </c>
      <c r="G3421">
        <v>255061</v>
      </c>
      <c r="H3421">
        <v>-19149.2</v>
      </c>
      <c r="I3421" s="1">
        <v>37905</v>
      </c>
      <c r="J3421">
        <v>2003</v>
      </c>
      <c r="K3421">
        <f t="shared" si="318"/>
        <v>10</v>
      </c>
      <c r="L3421">
        <f t="shared" si="319"/>
        <v>11</v>
      </c>
      <c r="M3421">
        <f t="shared" si="320"/>
        <v>2003</v>
      </c>
      <c r="N3421">
        <f t="shared" si="321"/>
        <v>4353.7825000000003</v>
      </c>
      <c r="O3421">
        <f t="shared" si="322"/>
        <v>0</v>
      </c>
      <c r="P3421">
        <f t="shared" si="323"/>
        <v>4353.7825000000003</v>
      </c>
    </row>
    <row r="3422" spans="1:16" x14ac:dyDescent="0.3">
      <c r="A3422">
        <v>13087500</v>
      </c>
      <c r="B3422" t="s">
        <v>10</v>
      </c>
      <c r="C3422" s="1">
        <v>37906</v>
      </c>
      <c r="D3422">
        <v>2197</v>
      </c>
      <c r="E3422">
        <v>1017728</v>
      </c>
      <c r="F3422">
        <v>95</v>
      </c>
      <c r="G3422">
        <v>255250</v>
      </c>
      <c r="H3422">
        <v>-19338.400000000001</v>
      </c>
      <c r="I3422" s="1">
        <v>37906</v>
      </c>
      <c r="J3422">
        <v>2003</v>
      </c>
      <c r="K3422">
        <f t="shared" si="318"/>
        <v>10</v>
      </c>
      <c r="L3422">
        <f t="shared" si="319"/>
        <v>12</v>
      </c>
      <c r="M3422">
        <f t="shared" si="320"/>
        <v>2003</v>
      </c>
      <c r="N3422">
        <f t="shared" si="321"/>
        <v>4357.7494999999999</v>
      </c>
      <c r="O3422">
        <f t="shared" si="322"/>
        <v>188.4325</v>
      </c>
      <c r="P3422">
        <f t="shared" si="323"/>
        <v>4169.317</v>
      </c>
    </row>
    <row r="3423" spans="1:16" x14ac:dyDescent="0.3">
      <c r="A3423">
        <v>13087500</v>
      </c>
      <c r="B3423" t="s">
        <v>10</v>
      </c>
      <c r="C3423" s="1">
        <v>37907</v>
      </c>
      <c r="D3423">
        <v>2196</v>
      </c>
      <c r="E3423">
        <v>1022084</v>
      </c>
      <c r="F3423">
        <v>0</v>
      </c>
      <c r="G3423">
        <v>255250</v>
      </c>
      <c r="H3423">
        <v>-19338.400000000001</v>
      </c>
      <c r="I3423" s="1">
        <v>37907</v>
      </c>
      <c r="J3423">
        <v>2003</v>
      </c>
      <c r="K3423">
        <f t="shared" si="318"/>
        <v>10</v>
      </c>
      <c r="L3423">
        <f t="shared" si="319"/>
        <v>13</v>
      </c>
      <c r="M3423">
        <f t="shared" si="320"/>
        <v>2003</v>
      </c>
      <c r="N3423">
        <f t="shared" si="321"/>
        <v>4355.7660000000005</v>
      </c>
      <c r="O3423">
        <f t="shared" si="322"/>
        <v>0</v>
      </c>
      <c r="P3423">
        <f t="shared" si="323"/>
        <v>4355.7660000000005</v>
      </c>
    </row>
    <row r="3424" spans="1:16" x14ac:dyDescent="0.3">
      <c r="A3424">
        <v>13087500</v>
      </c>
      <c r="B3424" t="s">
        <v>10</v>
      </c>
      <c r="C3424" s="1">
        <v>37908</v>
      </c>
      <c r="D3424">
        <v>2200</v>
      </c>
      <c r="E3424">
        <v>1026448</v>
      </c>
      <c r="F3424">
        <v>0</v>
      </c>
      <c r="G3424">
        <v>255250</v>
      </c>
      <c r="H3424">
        <v>-19338.400000000001</v>
      </c>
      <c r="I3424" s="1">
        <v>37908</v>
      </c>
      <c r="J3424">
        <v>2003</v>
      </c>
      <c r="K3424">
        <f t="shared" si="318"/>
        <v>10</v>
      </c>
      <c r="L3424">
        <f t="shared" si="319"/>
        <v>14</v>
      </c>
      <c r="M3424">
        <f t="shared" si="320"/>
        <v>2003</v>
      </c>
      <c r="N3424">
        <f t="shared" si="321"/>
        <v>4363.7</v>
      </c>
      <c r="O3424">
        <f t="shared" si="322"/>
        <v>0</v>
      </c>
      <c r="P3424">
        <f t="shared" si="323"/>
        <v>4363.7</v>
      </c>
    </row>
    <row r="3425" spans="1:17" x14ac:dyDescent="0.3">
      <c r="A3425">
        <v>13087500</v>
      </c>
      <c r="B3425" t="s">
        <v>10</v>
      </c>
      <c r="C3425" s="1">
        <v>37909</v>
      </c>
      <c r="D3425">
        <v>783</v>
      </c>
      <c r="E3425">
        <v>1028001</v>
      </c>
      <c r="F3425">
        <v>0</v>
      </c>
      <c r="G3425">
        <v>255250</v>
      </c>
      <c r="H3425">
        <v>-19338.400000000001</v>
      </c>
      <c r="I3425" s="1">
        <v>37909</v>
      </c>
      <c r="J3425">
        <v>2003</v>
      </c>
      <c r="K3425">
        <f t="shared" si="318"/>
        <v>10</v>
      </c>
      <c r="L3425">
        <f t="shared" si="319"/>
        <v>15</v>
      </c>
      <c r="M3425">
        <f t="shared" si="320"/>
        <v>2003</v>
      </c>
      <c r="N3425">
        <f t="shared" si="321"/>
        <v>1553.0805</v>
      </c>
      <c r="O3425">
        <f t="shared" si="322"/>
        <v>0</v>
      </c>
      <c r="P3425">
        <f t="shared" si="323"/>
        <v>1553.0805</v>
      </c>
    </row>
    <row r="3426" spans="1:17" x14ac:dyDescent="0.3">
      <c r="A3426">
        <v>13087500</v>
      </c>
      <c r="B3426" t="s">
        <v>10</v>
      </c>
      <c r="C3426" s="1">
        <v>37910</v>
      </c>
      <c r="D3426">
        <v>1261</v>
      </c>
      <c r="E3426">
        <v>1030502</v>
      </c>
      <c r="F3426">
        <v>0</v>
      </c>
      <c r="G3426">
        <v>255250</v>
      </c>
      <c r="H3426">
        <v>-19338.400000000001</v>
      </c>
      <c r="I3426" s="1">
        <v>37910</v>
      </c>
      <c r="J3426">
        <v>2003</v>
      </c>
      <c r="K3426">
        <f t="shared" si="318"/>
        <v>10</v>
      </c>
      <c r="L3426">
        <f t="shared" si="319"/>
        <v>16</v>
      </c>
      <c r="M3426">
        <f t="shared" si="320"/>
        <v>2003</v>
      </c>
      <c r="N3426">
        <f t="shared" si="321"/>
        <v>2501.1934999999999</v>
      </c>
      <c r="O3426">
        <f t="shared" si="322"/>
        <v>0</v>
      </c>
      <c r="P3426">
        <f t="shared" si="323"/>
        <v>2501.1934999999999</v>
      </c>
    </row>
    <row r="3427" spans="1:17" x14ac:dyDescent="0.3">
      <c r="A3427">
        <v>13087500</v>
      </c>
      <c r="B3427" t="s">
        <v>10</v>
      </c>
      <c r="C3427" s="1">
        <v>37911</v>
      </c>
      <c r="D3427">
        <v>2148</v>
      </c>
      <c r="E3427">
        <v>1034763</v>
      </c>
      <c r="F3427">
        <v>0</v>
      </c>
      <c r="G3427">
        <v>255250</v>
      </c>
      <c r="H3427">
        <v>-19338.400000000001</v>
      </c>
      <c r="I3427" s="1">
        <v>37911</v>
      </c>
      <c r="J3427">
        <v>2003</v>
      </c>
      <c r="K3427">
        <f t="shared" si="318"/>
        <v>10</v>
      </c>
      <c r="L3427">
        <f t="shared" si="319"/>
        <v>17</v>
      </c>
      <c r="M3427">
        <f t="shared" si="320"/>
        <v>2003</v>
      </c>
      <c r="N3427">
        <f t="shared" si="321"/>
        <v>4260.558</v>
      </c>
      <c r="O3427">
        <f t="shared" si="322"/>
        <v>0</v>
      </c>
      <c r="P3427">
        <f t="shared" si="323"/>
        <v>4260.558</v>
      </c>
    </row>
    <row r="3428" spans="1:17" x14ac:dyDescent="0.3">
      <c r="A3428">
        <v>13087500</v>
      </c>
      <c r="B3428" t="s">
        <v>10</v>
      </c>
      <c r="C3428" s="1">
        <v>37912</v>
      </c>
      <c r="D3428">
        <v>2202</v>
      </c>
      <c r="E3428">
        <v>1039130</v>
      </c>
      <c r="F3428">
        <v>0</v>
      </c>
      <c r="G3428">
        <v>255250</v>
      </c>
      <c r="H3428">
        <v>-19338.400000000001</v>
      </c>
      <c r="I3428" s="1">
        <v>37912</v>
      </c>
      <c r="J3428">
        <v>2003</v>
      </c>
      <c r="K3428">
        <f t="shared" si="318"/>
        <v>10</v>
      </c>
      <c r="L3428">
        <f t="shared" si="319"/>
        <v>18</v>
      </c>
      <c r="M3428">
        <f t="shared" si="320"/>
        <v>2003</v>
      </c>
      <c r="N3428">
        <f t="shared" si="321"/>
        <v>4367.6670000000004</v>
      </c>
      <c r="O3428">
        <f t="shared" si="322"/>
        <v>0</v>
      </c>
      <c r="P3428">
        <f t="shared" si="323"/>
        <v>4367.6670000000004</v>
      </c>
    </row>
    <row r="3429" spans="1:17" x14ac:dyDescent="0.3">
      <c r="A3429">
        <v>13087500</v>
      </c>
      <c r="B3429" t="s">
        <v>10</v>
      </c>
      <c r="C3429" s="1">
        <v>37913</v>
      </c>
      <c r="D3429">
        <v>1823</v>
      </c>
      <c r="E3429">
        <v>1042746</v>
      </c>
      <c r="F3429">
        <v>0</v>
      </c>
      <c r="G3429">
        <v>255250</v>
      </c>
      <c r="H3429">
        <v>-19338.400000000001</v>
      </c>
      <c r="I3429" s="1">
        <v>37913</v>
      </c>
      <c r="J3429">
        <v>2003</v>
      </c>
      <c r="K3429">
        <f t="shared" si="318"/>
        <v>10</v>
      </c>
      <c r="L3429">
        <f t="shared" si="319"/>
        <v>19</v>
      </c>
      <c r="M3429">
        <f t="shared" si="320"/>
        <v>2003</v>
      </c>
      <c r="N3429">
        <f t="shared" si="321"/>
        <v>3615.9205000000002</v>
      </c>
      <c r="O3429">
        <f t="shared" si="322"/>
        <v>0</v>
      </c>
      <c r="P3429">
        <f t="shared" si="323"/>
        <v>3615.9205000000002</v>
      </c>
    </row>
    <row r="3430" spans="1:17" x14ac:dyDescent="0.3">
      <c r="A3430">
        <v>13087500</v>
      </c>
      <c r="B3430" t="s">
        <v>10</v>
      </c>
      <c r="C3430" s="1">
        <v>37914</v>
      </c>
      <c r="D3430">
        <v>826</v>
      </c>
      <c r="E3430">
        <v>1044385</v>
      </c>
      <c r="F3430">
        <v>0</v>
      </c>
      <c r="G3430">
        <v>255250</v>
      </c>
      <c r="H3430">
        <v>-19338.400000000001</v>
      </c>
      <c r="I3430" s="1">
        <v>37914</v>
      </c>
      <c r="J3430">
        <v>2003</v>
      </c>
      <c r="K3430">
        <f t="shared" si="318"/>
        <v>10</v>
      </c>
      <c r="L3430">
        <f t="shared" si="319"/>
        <v>20</v>
      </c>
      <c r="M3430">
        <f t="shared" si="320"/>
        <v>2003</v>
      </c>
      <c r="N3430">
        <f t="shared" si="321"/>
        <v>1638.3710000000001</v>
      </c>
      <c r="O3430">
        <f t="shared" si="322"/>
        <v>0</v>
      </c>
      <c r="P3430">
        <f>(D3430-F3430)*1.9835</f>
        <v>1638.3710000000001</v>
      </c>
      <c r="Q3430" s="19">
        <f>SUM(P3350:P3430)</f>
        <v>302768.38225000002</v>
      </c>
    </row>
    <row r="3431" spans="1:17" x14ac:dyDescent="0.3">
      <c r="A3431">
        <v>13087500</v>
      </c>
      <c r="B3431" t="s">
        <v>10</v>
      </c>
      <c r="C3431" s="1">
        <v>37915</v>
      </c>
      <c r="D3431">
        <v>0</v>
      </c>
      <c r="E3431">
        <v>1044385</v>
      </c>
      <c r="F3431">
        <v>0</v>
      </c>
      <c r="G3431">
        <v>255250</v>
      </c>
      <c r="H3431">
        <v>-19338.400000000001</v>
      </c>
      <c r="I3431" s="1">
        <v>37915</v>
      </c>
      <c r="J3431">
        <v>2003</v>
      </c>
      <c r="K3431">
        <f t="shared" si="318"/>
        <v>10</v>
      </c>
      <c r="L3431">
        <f t="shared" si="319"/>
        <v>21</v>
      </c>
      <c r="M3431">
        <f t="shared" si="320"/>
        <v>2003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7" x14ac:dyDescent="0.3">
      <c r="A3432">
        <v>13087500</v>
      </c>
      <c r="B3432" t="s">
        <v>10</v>
      </c>
      <c r="C3432" s="1">
        <v>37916</v>
      </c>
      <c r="D3432">
        <v>0</v>
      </c>
      <c r="E3432">
        <v>1044385</v>
      </c>
      <c r="F3432">
        <v>0</v>
      </c>
      <c r="G3432">
        <v>255250</v>
      </c>
      <c r="H3432">
        <v>-19338.400000000001</v>
      </c>
      <c r="I3432" s="1">
        <v>37916</v>
      </c>
      <c r="J3432">
        <v>2003</v>
      </c>
      <c r="K3432">
        <f t="shared" si="318"/>
        <v>10</v>
      </c>
      <c r="L3432">
        <f t="shared" si="319"/>
        <v>22</v>
      </c>
      <c r="M3432">
        <f t="shared" si="320"/>
        <v>2003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7" x14ac:dyDescent="0.3">
      <c r="A3433">
        <v>13087500</v>
      </c>
      <c r="B3433" t="s">
        <v>10</v>
      </c>
      <c r="C3433" s="1">
        <v>37917</v>
      </c>
      <c r="D3433">
        <v>0</v>
      </c>
      <c r="E3433">
        <v>1044385</v>
      </c>
      <c r="F3433">
        <v>0</v>
      </c>
      <c r="G3433">
        <v>255250</v>
      </c>
      <c r="H3433">
        <v>-19338.400000000001</v>
      </c>
      <c r="I3433" s="1">
        <v>37917</v>
      </c>
      <c r="J3433">
        <v>2003</v>
      </c>
      <c r="K3433">
        <f t="shared" si="318"/>
        <v>10</v>
      </c>
      <c r="L3433">
        <f t="shared" si="319"/>
        <v>23</v>
      </c>
      <c r="M3433">
        <f t="shared" si="320"/>
        <v>2003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7" x14ac:dyDescent="0.3">
      <c r="A3434">
        <v>13087500</v>
      </c>
      <c r="B3434" t="s">
        <v>10</v>
      </c>
      <c r="C3434" s="1">
        <v>37918</v>
      </c>
      <c r="D3434">
        <v>0</v>
      </c>
      <c r="E3434">
        <v>1044385</v>
      </c>
      <c r="F3434">
        <v>0</v>
      </c>
      <c r="G3434">
        <v>255250</v>
      </c>
      <c r="H3434">
        <v>-19338.400000000001</v>
      </c>
      <c r="I3434" s="1">
        <v>37918</v>
      </c>
      <c r="J3434">
        <v>2003</v>
      </c>
      <c r="K3434">
        <f t="shared" si="318"/>
        <v>10</v>
      </c>
      <c r="L3434">
        <f t="shared" si="319"/>
        <v>24</v>
      </c>
      <c r="M3434">
        <f t="shared" si="320"/>
        <v>2003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7" x14ac:dyDescent="0.3">
      <c r="A3435">
        <v>13087500</v>
      </c>
      <c r="B3435" t="s">
        <v>10</v>
      </c>
      <c r="C3435" s="1">
        <v>37919</v>
      </c>
      <c r="D3435">
        <v>0</v>
      </c>
      <c r="E3435">
        <v>1044385</v>
      </c>
      <c r="F3435">
        <v>0</v>
      </c>
      <c r="G3435">
        <v>255250</v>
      </c>
      <c r="H3435">
        <v>-19338.400000000001</v>
      </c>
      <c r="I3435" s="1">
        <v>37919</v>
      </c>
      <c r="J3435">
        <v>2003</v>
      </c>
      <c r="K3435">
        <f t="shared" si="318"/>
        <v>10</v>
      </c>
      <c r="L3435">
        <f t="shared" si="319"/>
        <v>25</v>
      </c>
      <c r="M3435">
        <f t="shared" si="320"/>
        <v>2003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7" x14ac:dyDescent="0.3">
      <c r="A3436">
        <v>13087500</v>
      </c>
      <c r="B3436" t="s">
        <v>10</v>
      </c>
      <c r="C3436" s="1">
        <v>37920</v>
      </c>
      <c r="D3436">
        <v>0</v>
      </c>
      <c r="E3436">
        <v>1044385</v>
      </c>
      <c r="F3436">
        <v>0</v>
      </c>
      <c r="G3436">
        <v>255250</v>
      </c>
      <c r="H3436">
        <v>-19338.400000000001</v>
      </c>
      <c r="I3436" s="1">
        <v>37920</v>
      </c>
      <c r="J3436">
        <v>2003</v>
      </c>
      <c r="K3436">
        <f t="shared" si="318"/>
        <v>10</v>
      </c>
      <c r="L3436">
        <f t="shared" si="319"/>
        <v>26</v>
      </c>
      <c r="M3436">
        <f t="shared" si="320"/>
        <v>2003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7" x14ac:dyDescent="0.3">
      <c r="A3437">
        <v>13087500</v>
      </c>
      <c r="B3437" t="s">
        <v>10</v>
      </c>
      <c r="C3437" s="1">
        <v>37921</v>
      </c>
      <c r="D3437">
        <v>0</v>
      </c>
      <c r="E3437">
        <v>1044385</v>
      </c>
      <c r="F3437">
        <v>0</v>
      </c>
      <c r="G3437">
        <v>255250</v>
      </c>
      <c r="H3437">
        <v>-19338.400000000001</v>
      </c>
      <c r="I3437" s="1">
        <v>37921</v>
      </c>
      <c r="J3437">
        <v>2003</v>
      </c>
      <c r="K3437">
        <f t="shared" si="318"/>
        <v>10</v>
      </c>
      <c r="L3437">
        <f t="shared" si="319"/>
        <v>27</v>
      </c>
      <c r="M3437">
        <f t="shared" si="320"/>
        <v>2003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7" x14ac:dyDescent="0.3">
      <c r="A3438">
        <v>13087500</v>
      </c>
      <c r="B3438" t="s">
        <v>10</v>
      </c>
      <c r="C3438" s="1">
        <v>37922</v>
      </c>
      <c r="D3438">
        <v>0</v>
      </c>
      <c r="E3438">
        <v>1044385</v>
      </c>
      <c r="F3438">
        <v>0</v>
      </c>
      <c r="G3438">
        <v>255250</v>
      </c>
      <c r="H3438">
        <v>-19338.400000000001</v>
      </c>
      <c r="I3438" s="1">
        <v>37922</v>
      </c>
      <c r="J3438">
        <v>2003</v>
      </c>
      <c r="K3438">
        <f t="shared" si="318"/>
        <v>10</v>
      </c>
      <c r="L3438">
        <f t="shared" si="319"/>
        <v>28</v>
      </c>
      <c r="M3438">
        <f t="shared" si="320"/>
        <v>2003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7" x14ac:dyDescent="0.3">
      <c r="A3439">
        <v>13087500</v>
      </c>
      <c r="B3439" t="s">
        <v>10</v>
      </c>
      <c r="C3439" s="1">
        <v>37923</v>
      </c>
      <c r="D3439">
        <v>0</v>
      </c>
      <c r="E3439">
        <v>1044385</v>
      </c>
      <c r="F3439">
        <v>0</v>
      </c>
      <c r="G3439">
        <v>255250</v>
      </c>
      <c r="H3439">
        <v>-19338.400000000001</v>
      </c>
      <c r="I3439" s="1">
        <v>37923</v>
      </c>
      <c r="J3439">
        <v>2003</v>
      </c>
      <c r="K3439">
        <f t="shared" si="318"/>
        <v>10</v>
      </c>
      <c r="L3439">
        <f t="shared" si="319"/>
        <v>29</v>
      </c>
      <c r="M3439">
        <f t="shared" si="320"/>
        <v>2003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7" x14ac:dyDescent="0.3">
      <c r="A3440">
        <v>13087500</v>
      </c>
      <c r="B3440" t="s">
        <v>10</v>
      </c>
      <c r="C3440" s="1">
        <v>37924</v>
      </c>
      <c r="D3440">
        <v>613</v>
      </c>
      <c r="E3440">
        <v>1045601</v>
      </c>
      <c r="F3440">
        <v>0</v>
      </c>
      <c r="G3440">
        <v>255250</v>
      </c>
      <c r="H3440">
        <v>-19338.400000000001</v>
      </c>
      <c r="I3440" s="1">
        <v>37924</v>
      </c>
      <c r="J3440">
        <v>2003</v>
      </c>
      <c r="K3440">
        <f t="shared" si="318"/>
        <v>10</v>
      </c>
      <c r="L3440">
        <f t="shared" si="319"/>
        <v>30</v>
      </c>
      <c r="M3440">
        <f t="shared" si="320"/>
        <v>2003</v>
      </c>
      <c r="N3440">
        <f t="shared" si="321"/>
        <v>1215.8855000000001</v>
      </c>
      <c r="O3440">
        <f t="shared" si="322"/>
        <v>0</v>
      </c>
      <c r="P3440">
        <f t="shared" si="323"/>
        <v>1215.8855000000001</v>
      </c>
    </row>
    <row r="3441" spans="1:16" x14ac:dyDescent="0.3">
      <c r="A3441">
        <v>13087500</v>
      </c>
      <c r="B3441" t="s">
        <v>10</v>
      </c>
      <c r="C3441" s="1">
        <v>37925</v>
      </c>
      <c r="D3441">
        <v>516</v>
      </c>
      <c r="E3441">
        <v>1046624</v>
      </c>
      <c r="F3441">
        <v>0</v>
      </c>
      <c r="G3441">
        <v>255250</v>
      </c>
      <c r="H3441">
        <v>-19338.400000000001</v>
      </c>
      <c r="I3441" s="1">
        <v>37925</v>
      </c>
      <c r="J3441">
        <v>2003</v>
      </c>
      <c r="K3441">
        <f t="shared" si="318"/>
        <v>10</v>
      </c>
      <c r="L3441">
        <f t="shared" si="319"/>
        <v>31</v>
      </c>
      <c r="M3441">
        <f t="shared" si="320"/>
        <v>2003</v>
      </c>
      <c r="N3441">
        <f t="shared" si="321"/>
        <v>1023.486</v>
      </c>
      <c r="O3441">
        <f t="shared" si="322"/>
        <v>0</v>
      </c>
      <c r="P3441">
        <f t="shared" si="323"/>
        <v>1023.486</v>
      </c>
    </row>
    <row r="3442" spans="1:16" x14ac:dyDescent="0.3">
      <c r="A3442">
        <v>13087500</v>
      </c>
      <c r="B3442" t="s">
        <v>10</v>
      </c>
      <c r="C3442" s="1">
        <v>38082</v>
      </c>
      <c r="D3442">
        <v>353</v>
      </c>
      <c r="E3442">
        <v>700</v>
      </c>
      <c r="F3442">
        <v>0</v>
      </c>
      <c r="G3442">
        <v>0</v>
      </c>
      <c r="H3442">
        <v>0</v>
      </c>
      <c r="I3442" s="1">
        <v>38082</v>
      </c>
      <c r="J3442">
        <v>2004</v>
      </c>
      <c r="K3442">
        <f t="shared" si="318"/>
        <v>4</v>
      </c>
      <c r="L3442">
        <f t="shared" si="319"/>
        <v>5</v>
      </c>
      <c r="M3442">
        <f t="shared" si="320"/>
        <v>2004</v>
      </c>
      <c r="N3442">
        <f t="shared" si="321"/>
        <v>700.17550000000006</v>
      </c>
      <c r="O3442">
        <f t="shared" si="322"/>
        <v>0</v>
      </c>
      <c r="P3442">
        <f t="shared" si="323"/>
        <v>700.17550000000006</v>
      </c>
    </row>
    <row r="3443" spans="1:16" x14ac:dyDescent="0.3">
      <c r="A3443">
        <v>13087500</v>
      </c>
      <c r="B3443" t="s">
        <v>10</v>
      </c>
      <c r="C3443" s="1">
        <v>38083</v>
      </c>
      <c r="D3443">
        <v>868</v>
      </c>
      <c r="E3443">
        <v>2422</v>
      </c>
      <c r="F3443">
        <v>0</v>
      </c>
      <c r="G3443">
        <v>0</v>
      </c>
      <c r="H3443">
        <v>0</v>
      </c>
      <c r="I3443" s="1">
        <v>38083</v>
      </c>
      <c r="J3443">
        <v>2004</v>
      </c>
      <c r="K3443">
        <f t="shared" si="318"/>
        <v>4</v>
      </c>
      <c r="L3443">
        <f t="shared" si="319"/>
        <v>6</v>
      </c>
      <c r="M3443">
        <f t="shared" si="320"/>
        <v>2004</v>
      </c>
      <c r="N3443">
        <f t="shared" si="321"/>
        <v>1721.6780000000001</v>
      </c>
      <c r="O3443">
        <f t="shared" si="322"/>
        <v>0</v>
      </c>
      <c r="P3443">
        <f t="shared" si="323"/>
        <v>1721.6780000000001</v>
      </c>
    </row>
    <row r="3444" spans="1:16" x14ac:dyDescent="0.3">
      <c r="A3444">
        <v>13087500</v>
      </c>
      <c r="B3444" t="s">
        <v>10</v>
      </c>
      <c r="C3444" s="1">
        <v>38084</v>
      </c>
      <c r="D3444">
        <v>1046</v>
      </c>
      <c r="E3444">
        <v>4497</v>
      </c>
      <c r="F3444">
        <v>0</v>
      </c>
      <c r="G3444">
        <v>0</v>
      </c>
      <c r="H3444">
        <v>0</v>
      </c>
      <c r="I3444" s="1">
        <v>38084</v>
      </c>
      <c r="J3444">
        <v>2004</v>
      </c>
      <c r="K3444">
        <f t="shared" si="318"/>
        <v>4</v>
      </c>
      <c r="L3444">
        <f t="shared" si="319"/>
        <v>7</v>
      </c>
      <c r="M3444">
        <f t="shared" si="320"/>
        <v>2004</v>
      </c>
      <c r="N3444">
        <f t="shared" si="321"/>
        <v>2074.741</v>
      </c>
      <c r="O3444">
        <f t="shared" si="322"/>
        <v>0</v>
      </c>
      <c r="P3444">
        <f t="shared" si="323"/>
        <v>2074.741</v>
      </c>
    </row>
    <row r="3445" spans="1:16" x14ac:dyDescent="0.3">
      <c r="A3445">
        <v>13087500</v>
      </c>
      <c r="B3445" t="s">
        <v>10</v>
      </c>
      <c r="C3445" s="1">
        <v>38085</v>
      </c>
      <c r="D3445">
        <v>1052</v>
      </c>
      <c r="E3445">
        <v>6583</v>
      </c>
      <c r="F3445">
        <v>0</v>
      </c>
      <c r="G3445">
        <v>0</v>
      </c>
      <c r="H3445">
        <v>0</v>
      </c>
      <c r="I3445" s="1">
        <v>38085</v>
      </c>
      <c r="J3445">
        <v>2004</v>
      </c>
      <c r="K3445">
        <f t="shared" si="318"/>
        <v>4</v>
      </c>
      <c r="L3445">
        <f t="shared" si="319"/>
        <v>8</v>
      </c>
      <c r="M3445">
        <f t="shared" si="320"/>
        <v>2004</v>
      </c>
      <c r="N3445">
        <f t="shared" si="321"/>
        <v>2086.6419999999998</v>
      </c>
      <c r="O3445">
        <f t="shared" si="322"/>
        <v>0</v>
      </c>
      <c r="P3445">
        <f t="shared" si="323"/>
        <v>2086.6419999999998</v>
      </c>
    </row>
    <row r="3446" spans="1:16" x14ac:dyDescent="0.3">
      <c r="A3446">
        <v>13087500</v>
      </c>
      <c r="B3446" t="s">
        <v>10</v>
      </c>
      <c r="C3446" s="1">
        <v>38086</v>
      </c>
      <c r="D3446">
        <v>908</v>
      </c>
      <c r="E3446">
        <v>8384</v>
      </c>
      <c r="F3446">
        <v>0</v>
      </c>
      <c r="G3446">
        <v>0</v>
      </c>
      <c r="H3446">
        <v>0</v>
      </c>
      <c r="I3446" s="1">
        <v>38086</v>
      </c>
      <c r="J3446">
        <v>2004</v>
      </c>
      <c r="K3446">
        <f t="shared" si="318"/>
        <v>4</v>
      </c>
      <c r="L3446">
        <f t="shared" si="319"/>
        <v>9</v>
      </c>
      <c r="M3446">
        <f t="shared" si="320"/>
        <v>2004</v>
      </c>
      <c r="N3446">
        <f t="shared" si="321"/>
        <v>1801.018</v>
      </c>
      <c r="O3446">
        <f t="shared" si="322"/>
        <v>0</v>
      </c>
      <c r="P3446">
        <f t="shared" si="323"/>
        <v>1801.018</v>
      </c>
    </row>
    <row r="3447" spans="1:16" x14ac:dyDescent="0.3">
      <c r="A3447">
        <v>13087500</v>
      </c>
      <c r="B3447" t="s">
        <v>10</v>
      </c>
      <c r="C3447" s="1">
        <v>38087</v>
      </c>
      <c r="D3447">
        <v>766</v>
      </c>
      <c r="E3447">
        <v>9904</v>
      </c>
      <c r="F3447">
        <v>0</v>
      </c>
      <c r="G3447">
        <v>0</v>
      </c>
      <c r="H3447">
        <v>0</v>
      </c>
      <c r="I3447" s="1">
        <v>38087</v>
      </c>
      <c r="J3447">
        <v>2004</v>
      </c>
      <c r="K3447">
        <f t="shared" si="318"/>
        <v>4</v>
      </c>
      <c r="L3447">
        <f t="shared" si="319"/>
        <v>10</v>
      </c>
      <c r="M3447">
        <f t="shared" si="320"/>
        <v>2004</v>
      </c>
      <c r="N3447">
        <f t="shared" si="321"/>
        <v>1519.3610000000001</v>
      </c>
      <c r="O3447">
        <f t="shared" si="322"/>
        <v>0</v>
      </c>
      <c r="P3447">
        <f t="shared" si="323"/>
        <v>1519.3610000000001</v>
      </c>
    </row>
    <row r="3448" spans="1:16" x14ac:dyDescent="0.3">
      <c r="A3448">
        <v>13087500</v>
      </c>
      <c r="B3448" t="s">
        <v>10</v>
      </c>
      <c r="C3448" s="1">
        <v>38088</v>
      </c>
      <c r="D3448">
        <v>718</v>
      </c>
      <c r="E3448">
        <v>11328</v>
      </c>
      <c r="F3448">
        <v>0</v>
      </c>
      <c r="G3448">
        <v>0</v>
      </c>
      <c r="H3448">
        <v>0</v>
      </c>
      <c r="I3448" s="1">
        <v>38088</v>
      </c>
      <c r="J3448">
        <v>2004</v>
      </c>
      <c r="K3448">
        <f t="shared" si="318"/>
        <v>4</v>
      </c>
      <c r="L3448">
        <f t="shared" si="319"/>
        <v>11</v>
      </c>
      <c r="M3448">
        <f t="shared" si="320"/>
        <v>2004</v>
      </c>
      <c r="N3448">
        <f t="shared" si="321"/>
        <v>1424.153</v>
      </c>
      <c r="O3448">
        <f t="shared" si="322"/>
        <v>0</v>
      </c>
      <c r="P3448">
        <f t="shared" si="323"/>
        <v>1424.153</v>
      </c>
    </row>
    <row r="3449" spans="1:16" x14ac:dyDescent="0.3">
      <c r="A3449">
        <v>13087500</v>
      </c>
      <c r="B3449" t="s">
        <v>10</v>
      </c>
      <c r="C3449" s="1">
        <v>38089</v>
      </c>
      <c r="D3449">
        <v>812</v>
      </c>
      <c r="E3449">
        <v>12938</v>
      </c>
      <c r="F3449">
        <v>0</v>
      </c>
      <c r="G3449">
        <v>0</v>
      </c>
      <c r="H3449">
        <v>0</v>
      </c>
      <c r="I3449" s="1">
        <v>38089</v>
      </c>
      <c r="J3449">
        <v>2004</v>
      </c>
      <c r="K3449">
        <f t="shared" si="318"/>
        <v>4</v>
      </c>
      <c r="L3449">
        <f t="shared" si="319"/>
        <v>12</v>
      </c>
      <c r="M3449">
        <f t="shared" si="320"/>
        <v>2004</v>
      </c>
      <c r="N3449">
        <f t="shared" si="321"/>
        <v>1610.6020000000001</v>
      </c>
      <c r="O3449">
        <f t="shared" si="322"/>
        <v>0</v>
      </c>
      <c r="P3449">
        <f t="shared" si="323"/>
        <v>1610.6020000000001</v>
      </c>
    </row>
    <row r="3450" spans="1:16" x14ac:dyDescent="0.3">
      <c r="A3450">
        <v>13087500</v>
      </c>
      <c r="B3450" t="s">
        <v>10</v>
      </c>
      <c r="C3450" s="1">
        <v>38090</v>
      </c>
      <c r="D3450">
        <v>868</v>
      </c>
      <c r="E3450">
        <v>14660</v>
      </c>
      <c r="F3450">
        <v>0</v>
      </c>
      <c r="G3450">
        <v>0</v>
      </c>
      <c r="H3450">
        <v>0</v>
      </c>
      <c r="I3450" s="1">
        <v>38090</v>
      </c>
      <c r="J3450">
        <v>2004</v>
      </c>
      <c r="K3450">
        <f t="shared" si="318"/>
        <v>4</v>
      </c>
      <c r="L3450">
        <f t="shared" si="319"/>
        <v>13</v>
      </c>
      <c r="M3450">
        <f t="shared" si="320"/>
        <v>2004</v>
      </c>
      <c r="N3450">
        <f t="shared" si="321"/>
        <v>1721.6780000000001</v>
      </c>
      <c r="O3450">
        <f t="shared" si="322"/>
        <v>0</v>
      </c>
      <c r="P3450">
        <f t="shared" si="323"/>
        <v>1721.6780000000001</v>
      </c>
    </row>
    <row r="3451" spans="1:16" x14ac:dyDescent="0.3">
      <c r="A3451">
        <v>13087500</v>
      </c>
      <c r="B3451" t="s">
        <v>10</v>
      </c>
      <c r="C3451" s="1">
        <v>38091</v>
      </c>
      <c r="D3451">
        <v>1171</v>
      </c>
      <c r="E3451">
        <v>16983</v>
      </c>
      <c r="F3451">
        <v>0</v>
      </c>
      <c r="G3451">
        <v>0</v>
      </c>
      <c r="H3451">
        <v>0</v>
      </c>
      <c r="I3451" s="1">
        <v>38091</v>
      </c>
      <c r="J3451">
        <v>2004</v>
      </c>
      <c r="K3451">
        <f t="shared" si="318"/>
        <v>4</v>
      </c>
      <c r="L3451">
        <f t="shared" si="319"/>
        <v>14</v>
      </c>
      <c r="M3451">
        <f t="shared" si="320"/>
        <v>2004</v>
      </c>
      <c r="N3451">
        <f t="shared" si="321"/>
        <v>2322.6785</v>
      </c>
      <c r="O3451">
        <f t="shared" si="322"/>
        <v>0</v>
      </c>
      <c r="P3451">
        <f t="shared" si="323"/>
        <v>2322.6785</v>
      </c>
    </row>
    <row r="3452" spans="1:16" x14ac:dyDescent="0.3">
      <c r="A3452">
        <v>13087500</v>
      </c>
      <c r="B3452" t="s">
        <v>10</v>
      </c>
      <c r="C3452" s="1">
        <v>38092</v>
      </c>
      <c r="D3452">
        <v>1533</v>
      </c>
      <c r="E3452">
        <v>20023</v>
      </c>
      <c r="F3452">
        <v>0</v>
      </c>
      <c r="G3452">
        <v>0</v>
      </c>
      <c r="H3452">
        <v>0</v>
      </c>
      <c r="I3452" s="1">
        <v>38092</v>
      </c>
      <c r="J3452">
        <v>2004</v>
      </c>
      <c r="K3452">
        <f t="shared" si="318"/>
        <v>4</v>
      </c>
      <c r="L3452">
        <f t="shared" si="319"/>
        <v>15</v>
      </c>
      <c r="M3452">
        <f t="shared" si="320"/>
        <v>2004</v>
      </c>
      <c r="N3452">
        <f t="shared" si="321"/>
        <v>3040.7055</v>
      </c>
      <c r="O3452">
        <f t="shared" si="322"/>
        <v>0</v>
      </c>
      <c r="P3452">
        <f t="shared" si="323"/>
        <v>3040.7055</v>
      </c>
    </row>
    <row r="3453" spans="1:16" x14ac:dyDescent="0.3">
      <c r="A3453">
        <v>13087500</v>
      </c>
      <c r="B3453" t="s">
        <v>10</v>
      </c>
      <c r="C3453" s="1">
        <v>38093</v>
      </c>
      <c r="D3453">
        <v>1703</v>
      </c>
      <c r="E3453">
        <v>23401</v>
      </c>
      <c r="F3453">
        <v>0</v>
      </c>
      <c r="G3453">
        <v>0</v>
      </c>
      <c r="H3453">
        <v>0</v>
      </c>
      <c r="I3453" s="1">
        <v>38093</v>
      </c>
      <c r="J3453">
        <v>2004</v>
      </c>
      <c r="K3453">
        <f t="shared" si="318"/>
        <v>4</v>
      </c>
      <c r="L3453">
        <f t="shared" si="319"/>
        <v>16</v>
      </c>
      <c r="M3453">
        <f t="shared" si="320"/>
        <v>2004</v>
      </c>
      <c r="N3453">
        <f t="shared" si="321"/>
        <v>3377.9005000000002</v>
      </c>
      <c r="O3453">
        <f t="shared" si="322"/>
        <v>0</v>
      </c>
      <c r="P3453">
        <f t="shared" si="323"/>
        <v>3377.9005000000002</v>
      </c>
    </row>
    <row r="3454" spans="1:16" x14ac:dyDescent="0.3">
      <c r="A3454">
        <v>13087500</v>
      </c>
      <c r="B3454" t="s">
        <v>10</v>
      </c>
      <c r="C3454" s="1">
        <v>38094</v>
      </c>
      <c r="D3454">
        <v>1714</v>
      </c>
      <c r="E3454">
        <v>26801</v>
      </c>
      <c r="F3454">
        <v>0</v>
      </c>
      <c r="G3454">
        <v>0</v>
      </c>
      <c r="H3454">
        <v>0</v>
      </c>
      <c r="I3454" s="1">
        <v>38094</v>
      </c>
      <c r="J3454">
        <v>2004</v>
      </c>
      <c r="K3454">
        <f t="shared" si="318"/>
        <v>4</v>
      </c>
      <c r="L3454">
        <f t="shared" si="319"/>
        <v>17</v>
      </c>
      <c r="M3454">
        <f t="shared" si="320"/>
        <v>2004</v>
      </c>
      <c r="N3454">
        <f t="shared" si="321"/>
        <v>3399.7190000000001</v>
      </c>
      <c r="O3454">
        <f t="shared" si="322"/>
        <v>0</v>
      </c>
      <c r="P3454">
        <f t="shared" si="323"/>
        <v>3399.7190000000001</v>
      </c>
    </row>
    <row r="3455" spans="1:16" x14ac:dyDescent="0.3">
      <c r="A3455">
        <v>13087500</v>
      </c>
      <c r="B3455" t="s">
        <v>10</v>
      </c>
      <c r="C3455" s="1">
        <v>38095</v>
      </c>
      <c r="D3455">
        <v>1814</v>
      </c>
      <c r="E3455">
        <v>30399</v>
      </c>
      <c r="F3455">
        <v>0</v>
      </c>
      <c r="G3455">
        <v>0</v>
      </c>
      <c r="H3455">
        <v>0</v>
      </c>
      <c r="I3455" s="1">
        <v>38095</v>
      </c>
      <c r="J3455">
        <v>2004</v>
      </c>
      <c r="K3455">
        <f t="shared" si="318"/>
        <v>4</v>
      </c>
      <c r="L3455">
        <f t="shared" si="319"/>
        <v>18</v>
      </c>
      <c r="M3455">
        <f t="shared" si="320"/>
        <v>2004</v>
      </c>
      <c r="N3455">
        <f t="shared" si="321"/>
        <v>3598.069</v>
      </c>
      <c r="O3455">
        <f t="shared" si="322"/>
        <v>0</v>
      </c>
      <c r="P3455">
        <f t="shared" si="323"/>
        <v>3598.069</v>
      </c>
    </row>
    <row r="3456" spans="1:16" x14ac:dyDescent="0.3">
      <c r="A3456">
        <v>13087500</v>
      </c>
      <c r="B3456" t="s">
        <v>10</v>
      </c>
      <c r="C3456" s="1">
        <v>38096</v>
      </c>
      <c r="D3456">
        <v>2020</v>
      </c>
      <c r="E3456">
        <v>34406</v>
      </c>
      <c r="F3456">
        <v>0</v>
      </c>
      <c r="G3456">
        <v>0</v>
      </c>
      <c r="H3456">
        <v>0</v>
      </c>
      <c r="I3456" s="1">
        <v>38096</v>
      </c>
      <c r="J3456">
        <v>2004</v>
      </c>
      <c r="K3456">
        <f t="shared" si="318"/>
        <v>4</v>
      </c>
      <c r="L3456">
        <f t="shared" si="319"/>
        <v>19</v>
      </c>
      <c r="M3456">
        <f t="shared" si="320"/>
        <v>2004</v>
      </c>
      <c r="N3456">
        <f t="shared" si="321"/>
        <v>4006.67</v>
      </c>
      <c r="O3456">
        <f t="shared" si="322"/>
        <v>0</v>
      </c>
      <c r="P3456">
        <f t="shared" si="323"/>
        <v>4006.67</v>
      </c>
    </row>
    <row r="3457" spans="1:16" x14ac:dyDescent="0.3">
      <c r="A3457">
        <v>13087500</v>
      </c>
      <c r="B3457" t="s">
        <v>10</v>
      </c>
      <c r="C3457" s="1">
        <v>38097</v>
      </c>
      <c r="D3457">
        <v>2090</v>
      </c>
      <c r="E3457">
        <v>38551</v>
      </c>
      <c r="F3457">
        <v>0</v>
      </c>
      <c r="G3457">
        <v>0</v>
      </c>
      <c r="H3457">
        <v>0</v>
      </c>
      <c r="I3457" s="1">
        <v>38097</v>
      </c>
      <c r="J3457">
        <v>2004</v>
      </c>
      <c r="K3457">
        <f t="shared" si="318"/>
        <v>4</v>
      </c>
      <c r="L3457">
        <f t="shared" si="319"/>
        <v>20</v>
      </c>
      <c r="M3457">
        <f t="shared" si="320"/>
        <v>2004</v>
      </c>
      <c r="N3457">
        <f t="shared" si="321"/>
        <v>4145.5150000000003</v>
      </c>
      <c r="O3457">
        <f t="shared" si="322"/>
        <v>0</v>
      </c>
      <c r="P3457">
        <f t="shared" si="323"/>
        <v>4145.5150000000003</v>
      </c>
    </row>
    <row r="3458" spans="1:16" x14ac:dyDescent="0.3">
      <c r="A3458">
        <v>13087500</v>
      </c>
      <c r="B3458" t="s">
        <v>10</v>
      </c>
      <c r="C3458" s="1">
        <v>38098</v>
      </c>
      <c r="D3458">
        <v>2106</v>
      </c>
      <c r="E3458">
        <v>42729</v>
      </c>
      <c r="F3458">
        <v>0</v>
      </c>
      <c r="G3458">
        <v>0</v>
      </c>
      <c r="H3458">
        <v>0</v>
      </c>
      <c r="I3458" s="1">
        <v>38098</v>
      </c>
      <c r="J3458">
        <v>2004</v>
      </c>
      <c r="K3458">
        <f t="shared" si="318"/>
        <v>4</v>
      </c>
      <c r="L3458">
        <f t="shared" si="319"/>
        <v>21</v>
      </c>
      <c r="M3458">
        <f t="shared" si="320"/>
        <v>2004</v>
      </c>
      <c r="N3458">
        <f t="shared" si="321"/>
        <v>4177.2510000000002</v>
      </c>
      <c r="O3458">
        <f t="shared" si="322"/>
        <v>0</v>
      </c>
      <c r="P3458">
        <f t="shared" si="323"/>
        <v>4177.2510000000002</v>
      </c>
    </row>
    <row r="3459" spans="1:16" x14ac:dyDescent="0.3">
      <c r="A3459">
        <v>13087500</v>
      </c>
      <c r="B3459" t="s">
        <v>10</v>
      </c>
      <c r="C3459" s="1">
        <v>38099</v>
      </c>
      <c r="D3459">
        <v>2108</v>
      </c>
      <c r="E3459">
        <v>46910</v>
      </c>
      <c r="F3459">
        <v>0</v>
      </c>
      <c r="G3459">
        <v>0</v>
      </c>
      <c r="H3459">
        <v>0</v>
      </c>
      <c r="I3459" s="1">
        <v>38099</v>
      </c>
      <c r="J3459">
        <v>2004</v>
      </c>
      <c r="K3459">
        <f t="shared" ref="K3459:K3522" si="324">MONTH(I3459)</f>
        <v>4</v>
      </c>
      <c r="L3459">
        <f t="shared" ref="L3459:L3522" si="325">DAY(I3459)</f>
        <v>22</v>
      </c>
      <c r="M3459">
        <f t="shared" ref="M3459:M3522" si="326">YEAR(I3459)</f>
        <v>2004</v>
      </c>
      <c r="N3459">
        <f t="shared" ref="N3459:N3522" si="327">D3459*1.9835</f>
        <v>4181.2179999999998</v>
      </c>
      <c r="O3459">
        <f t="shared" ref="O3459:O3522" si="328">F3459*1.9835</f>
        <v>0</v>
      </c>
      <c r="P3459">
        <f t="shared" ref="P3459:P3522" si="329">(D3459-F3459)*1.9835</f>
        <v>4181.2179999999998</v>
      </c>
    </row>
    <row r="3460" spans="1:16" x14ac:dyDescent="0.3">
      <c r="A3460">
        <v>13087500</v>
      </c>
      <c r="B3460" t="s">
        <v>10</v>
      </c>
      <c r="C3460" s="1">
        <v>38100</v>
      </c>
      <c r="D3460">
        <v>2103</v>
      </c>
      <c r="E3460">
        <v>51081</v>
      </c>
      <c r="F3460">
        <v>0</v>
      </c>
      <c r="G3460">
        <v>0</v>
      </c>
      <c r="H3460">
        <v>0</v>
      </c>
      <c r="I3460" s="1">
        <v>38100</v>
      </c>
      <c r="J3460">
        <v>2004</v>
      </c>
      <c r="K3460">
        <f t="shared" si="324"/>
        <v>4</v>
      </c>
      <c r="L3460">
        <f t="shared" si="325"/>
        <v>23</v>
      </c>
      <c r="M3460">
        <f t="shared" si="326"/>
        <v>2004</v>
      </c>
      <c r="N3460">
        <f t="shared" si="327"/>
        <v>4171.3005000000003</v>
      </c>
      <c r="O3460">
        <f t="shared" si="328"/>
        <v>0</v>
      </c>
      <c r="P3460">
        <f t="shared" si="329"/>
        <v>4171.3005000000003</v>
      </c>
    </row>
    <row r="3461" spans="1:16" x14ac:dyDescent="0.3">
      <c r="A3461">
        <v>13087500</v>
      </c>
      <c r="B3461" t="s">
        <v>10</v>
      </c>
      <c r="C3461" s="1">
        <v>38101</v>
      </c>
      <c r="D3461">
        <v>2172</v>
      </c>
      <c r="E3461">
        <v>55389</v>
      </c>
      <c r="F3461">
        <v>0</v>
      </c>
      <c r="G3461">
        <v>0</v>
      </c>
      <c r="H3461">
        <v>0</v>
      </c>
      <c r="I3461" s="1">
        <v>38101</v>
      </c>
      <c r="J3461">
        <v>2004</v>
      </c>
      <c r="K3461">
        <f t="shared" si="324"/>
        <v>4</v>
      </c>
      <c r="L3461">
        <f t="shared" si="325"/>
        <v>24</v>
      </c>
      <c r="M3461">
        <f t="shared" si="326"/>
        <v>2004</v>
      </c>
      <c r="N3461">
        <f t="shared" si="327"/>
        <v>4308.1620000000003</v>
      </c>
      <c r="O3461">
        <f t="shared" si="328"/>
        <v>0</v>
      </c>
      <c r="P3461">
        <f t="shared" si="329"/>
        <v>4308.1620000000003</v>
      </c>
    </row>
    <row r="3462" spans="1:16" x14ac:dyDescent="0.3">
      <c r="A3462">
        <v>13087500</v>
      </c>
      <c r="B3462" t="s">
        <v>10</v>
      </c>
      <c r="C3462" s="1">
        <v>38102</v>
      </c>
      <c r="D3462">
        <v>2236</v>
      </c>
      <c r="E3462">
        <v>59824</v>
      </c>
      <c r="F3462">
        <v>0</v>
      </c>
      <c r="G3462">
        <v>0</v>
      </c>
      <c r="H3462">
        <v>0</v>
      </c>
      <c r="I3462" s="1">
        <v>38102</v>
      </c>
      <c r="J3462">
        <v>2004</v>
      </c>
      <c r="K3462">
        <f t="shared" si="324"/>
        <v>4</v>
      </c>
      <c r="L3462">
        <f t="shared" si="325"/>
        <v>25</v>
      </c>
      <c r="M3462">
        <f t="shared" si="326"/>
        <v>2004</v>
      </c>
      <c r="N3462">
        <f t="shared" si="327"/>
        <v>4435.1059999999998</v>
      </c>
      <c r="O3462">
        <f t="shared" si="328"/>
        <v>0</v>
      </c>
      <c r="P3462">
        <f t="shared" si="329"/>
        <v>4435.1059999999998</v>
      </c>
    </row>
    <row r="3463" spans="1:16" x14ac:dyDescent="0.3">
      <c r="A3463">
        <v>13087500</v>
      </c>
      <c r="B3463" t="s">
        <v>10</v>
      </c>
      <c r="C3463" s="1">
        <v>38103</v>
      </c>
      <c r="D3463">
        <v>2241</v>
      </c>
      <c r="E3463">
        <v>64269</v>
      </c>
      <c r="F3463">
        <v>0</v>
      </c>
      <c r="G3463">
        <v>0</v>
      </c>
      <c r="H3463">
        <v>0</v>
      </c>
      <c r="I3463" s="1">
        <v>38103</v>
      </c>
      <c r="J3463">
        <v>2004</v>
      </c>
      <c r="K3463">
        <f t="shared" si="324"/>
        <v>4</v>
      </c>
      <c r="L3463">
        <f t="shared" si="325"/>
        <v>26</v>
      </c>
      <c r="M3463">
        <f t="shared" si="326"/>
        <v>2004</v>
      </c>
      <c r="N3463">
        <f t="shared" si="327"/>
        <v>4445.0235000000002</v>
      </c>
      <c r="O3463">
        <f t="shared" si="328"/>
        <v>0</v>
      </c>
      <c r="P3463">
        <f t="shared" si="329"/>
        <v>4445.0235000000002</v>
      </c>
    </row>
    <row r="3464" spans="1:16" x14ac:dyDescent="0.3">
      <c r="A3464">
        <v>13087500</v>
      </c>
      <c r="B3464" t="s">
        <v>10</v>
      </c>
      <c r="C3464" s="1">
        <v>38104</v>
      </c>
      <c r="D3464">
        <v>2227</v>
      </c>
      <c r="E3464">
        <v>68687</v>
      </c>
      <c r="F3464">
        <v>0</v>
      </c>
      <c r="G3464">
        <v>0</v>
      </c>
      <c r="H3464">
        <v>0</v>
      </c>
      <c r="I3464" s="1">
        <v>38104</v>
      </c>
      <c r="J3464">
        <v>2004</v>
      </c>
      <c r="K3464">
        <f t="shared" si="324"/>
        <v>4</v>
      </c>
      <c r="L3464">
        <f t="shared" si="325"/>
        <v>27</v>
      </c>
      <c r="M3464">
        <f t="shared" si="326"/>
        <v>2004</v>
      </c>
      <c r="N3464">
        <f t="shared" si="327"/>
        <v>4417.2545</v>
      </c>
      <c r="O3464">
        <f t="shared" si="328"/>
        <v>0</v>
      </c>
      <c r="P3464">
        <f t="shared" si="329"/>
        <v>4417.2545</v>
      </c>
    </row>
    <row r="3465" spans="1:16" x14ac:dyDescent="0.3">
      <c r="A3465">
        <v>13087500</v>
      </c>
      <c r="B3465" t="s">
        <v>10</v>
      </c>
      <c r="C3465" s="1">
        <v>38105</v>
      </c>
      <c r="D3465">
        <v>2367</v>
      </c>
      <c r="E3465">
        <v>73382</v>
      </c>
      <c r="F3465">
        <v>0</v>
      </c>
      <c r="G3465">
        <v>0</v>
      </c>
      <c r="H3465">
        <v>0</v>
      </c>
      <c r="I3465" s="1">
        <v>38105</v>
      </c>
      <c r="J3465">
        <v>2004</v>
      </c>
      <c r="K3465">
        <f t="shared" si="324"/>
        <v>4</v>
      </c>
      <c r="L3465">
        <f t="shared" si="325"/>
        <v>28</v>
      </c>
      <c r="M3465">
        <f t="shared" si="326"/>
        <v>2004</v>
      </c>
      <c r="N3465">
        <f t="shared" si="327"/>
        <v>4694.9445000000005</v>
      </c>
      <c r="O3465">
        <f t="shared" si="328"/>
        <v>0</v>
      </c>
      <c r="P3465">
        <f t="shared" si="329"/>
        <v>4694.9445000000005</v>
      </c>
    </row>
    <row r="3466" spans="1:16" x14ac:dyDescent="0.3">
      <c r="A3466">
        <v>13087500</v>
      </c>
      <c r="B3466" t="s">
        <v>10</v>
      </c>
      <c r="C3466" s="1">
        <v>38106</v>
      </c>
      <c r="D3466">
        <v>2529</v>
      </c>
      <c r="E3466">
        <v>78398</v>
      </c>
      <c r="F3466">
        <v>0</v>
      </c>
      <c r="G3466">
        <v>0</v>
      </c>
      <c r="H3466">
        <v>0</v>
      </c>
      <c r="I3466" s="1">
        <v>38106</v>
      </c>
      <c r="J3466">
        <v>2004</v>
      </c>
      <c r="K3466">
        <f t="shared" si="324"/>
        <v>4</v>
      </c>
      <c r="L3466">
        <f t="shared" si="325"/>
        <v>29</v>
      </c>
      <c r="M3466">
        <f t="shared" si="326"/>
        <v>2004</v>
      </c>
      <c r="N3466">
        <f t="shared" si="327"/>
        <v>5016.2714999999998</v>
      </c>
      <c r="O3466">
        <f t="shared" si="328"/>
        <v>0</v>
      </c>
      <c r="P3466">
        <f t="shared" si="329"/>
        <v>5016.2714999999998</v>
      </c>
    </row>
    <row r="3467" spans="1:16" x14ac:dyDescent="0.3">
      <c r="A3467">
        <v>13087500</v>
      </c>
      <c r="B3467" t="s">
        <v>10</v>
      </c>
      <c r="C3467" s="1">
        <v>38107</v>
      </c>
      <c r="D3467">
        <v>2497</v>
      </c>
      <c r="E3467">
        <v>83351</v>
      </c>
      <c r="F3467">
        <v>0</v>
      </c>
      <c r="G3467">
        <v>0</v>
      </c>
      <c r="H3467">
        <v>0</v>
      </c>
      <c r="I3467" s="1">
        <v>38107</v>
      </c>
      <c r="J3467">
        <v>2004</v>
      </c>
      <c r="K3467">
        <f t="shared" si="324"/>
        <v>4</v>
      </c>
      <c r="L3467">
        <f t="shared" si="325"/>
        <v>30</v>
      </c>
      <c r="M3467">
        <f t="shared" si="326"/>
        <v>2004</v>
      </c>
      <c r="N3467">
        <f t="shared" si="327"/>
        <v>4952.7995000000001</v>
      </c>
      <c r="O3467">
        <f t="shared" si="328"/>
        <v>0</v>
      </c>
      <c r="P3467">
        <f t="shared" si="329"/>
        <v>4952.7995000000001</v>
      </c>
    </row>
    <row r="3468" spans="1:16" x14ac:dyDescent="0.3">
      <c r="A3468">
        <v>13087500</v>
      </c>
      <c r="B3468" t="s">
        <v>10</v>
      </c>
      <c r="C3468" s="1">
        <v>38108</v>
      </c>
      <c r="D3468">
        <v>2641</v>
      </c>
      <c r="E3468">
        <v>88589</v>
      </c>
      <c r="F3468">
        <v>9.4</v>
      </c>
      <c r="G3468">
        <v>19</v>
      </c>
      <c r="H3468">
        <v>-18.7</v>
      </c>
      <c r="I3468" s="1">
        <v>38108</v>
      </c>
      <c r="J3468">
        <v>2004</v>
      </c>
      <c r="K3468">
        <f t="shared" si="324"/>
        <v>5</v>
      </c>
      <c r="L3468">
        <f t="shared" si="325"/>
        <v>1</v>
      </c>
      <c r="M3468">
        <f t="shared" si="326"/>
        <v>2004</v>
      </c>
      <c r="N3468">
        <f t="shared" si="327"/>
        <v>5238.4234999999999</v>
      </c>
      <c r="O3468">
        <f t="shared" si="328"/>
        <v>18.6449</v>
      </c>
      <c r="P3468">
        <f t="shared" si="329"/>
        <v>5219.7785999999996</v>
      </c>
    </row>
    <row r="3469" spans="1:16" x14ac:dyDescent="0.3">
      <c r="A3469">
        <v>13087500</v>
      </c>
      <c r="B3469" t="s">
        <v>10</v>
      </c>
      <c r="C3469" s="1">
        <v>38109</v>
      </c>
      <c r="D3469">
        <v>2711</v>
      </c>
      <c r="E3469">
        <v>93966</v>
      </c>
      <c r="F3469">
        <v>0</v>
      </c>
      <c r="G3469">
        <v>19</v>
      </c>
      <c r="H3469">
        <v>-18.7</v>
      </c>
      <c r="I3469" s="1">
        <v>38109</v>
      </c>
      <c r="J3469">
        <v>2004</v>
      </c>
      <c r="K3469">
        <f t="shared" si="324"/>
        <v>5</v>
      </c>
      <c r="L3469">
        <f t="shared" si="325"/>
        <v>2</v>
      </c>
      <c r="M3469">
        <f t="shared" si="326"/>
        <v>2004</v>
      </c>
      <c r="N3469">
        <f t="shared" si="327"/>
        <v>5377.2685000000001</v>
      </c>
      <c r="O3469">
        <f t="shared" si="328"/>
        <v>0</v>
      </c>
      <c r="P3469">
        <f t="shared" si="329"/>
        <v>5377.2685000000001</v>
      </c>
    </row>
    <row r="3470" spans="1:16" x14ac:dyDescent="0.3">
      <c r="A3470">
        <v>13087500</v>
      </c>
      <c r="B3470" t="s">
        <v>10</v>
      </c>
      <c r="C3470" s="1">
        <v>38110</v>
      </c>
      <c r="D3470">
        <v>2809</v>
      </c>
      <c r="E3470">
        <v>99538</v>
      </c>
      <c r="F3470">
        <v>0</v>
      </c>
      <c r="G3470">
        <v>19</v>
      </c>
      <c r="H3470">
        <v>-18.7</v>
      </c>
      <c r="I3470" s="1">
        <v>38110</v>
      </c>
      <c r="J3470">
        <v>2004</v>
      </c>
      <c r="K3470">
        <f t="shared" si="324"/>
        <v>5</v>
      </c>
      <c r="L3470">
        <f t="shared" si="325"/>
        <v>3</v>
      </c>
      <c r="M3470">
        <f t="shared" si="326"/>
        <v>2004</v>
      </c>
      <c r="N3470">
        <f t="shared" si="327"/>
        <v>5571.6514999999999</v>
      </c>
      <c r="O3470">
        <f t="shared" si="328"/>
        <v>0</v>
      </c>
      <c r="P3470">
        <f t="shared" si="329"/>
        <v>5571.6514999999999</v>
      </c>
    </row>
    <row r="3471" spans="1:16" x14ac:dyDescent="0.3">
      <c r="A3471">
        <v>13087500</v>
      </c>
      <c r="B3471" t="s">
        <v>10</v>
      </c>
      <c r="C3471" s="1">
        <v>38111</v>
      </c>
      <c r="D3471">
        <v>2853</v>
      </c>
      <c r="E3471">
        <v>105197</v>
      </c>
      <c r="F3471">
        <v>0</v>
      </c>
      <c r="G3471">
        <v>19</v>
      </c>
      <c r="H3471">
        <v>-18.7</v>
      </c>
      <c r="I3471" s="1">
        <v>38111</v>
      </c>
      <c r="J3471">
        <v>2004</v>
      </c>
      <c r="K3471">
        <f t="shared" si="324"/>
        <v>5</v>
      </c>
      <c r="L3471">
        <f t="shared" si="325"/>
        <v>4</v>
      </c>
      <c r="M3471">
        <f t="shared" si="326"/>
        <v>2004</v>
      </c>
      <c r="N3471">
        <f t="shared" si="327"/>
        <v>5658.9255000000003</v>
      </c>
      <c r="O3471">
        <f t="shared" si="328"/>
        <v>0</v>
      </c>
      <c r="P3471">
        <f t="shared" si="329"/>
        <v>5658.9255000000003</v>
      </c>
    </row>
    <row r="3472" spans="1:16" x14ac:dyDescent="0.3">
      <c r="A3472">
        <v>13087500</v>
      </c>
      <c r="B3472" t="s">
        <v>10</v>
      </c>
      <c r="C3472" s="1">
        <v>38112</v>
      </c>
      <c r="D3472">
        <v>2939</v>
      </c>
      <c r="E3472">
        <v>111026</v>
      </c>
      <c r="F3472">
        <v>784</v>
      </c>
      <c r="G3472">
        <v>1573</v>
      </c>
      <c r="H3472">
        <v>-1573.4</v>
      </c>
      <c r="I3472" s="1">
        <v>38112</v>
      </c>
      <c r="J3472">
        <v>2004</v>
      </c>
      <c r="K3472">
        <f t="shared" si="324"/>
        <v>5</v>
      </c>
      <c r="L3472">
        <f t="shared" si="325"/>
        <v>5</v>
      </c>
      <c r="M3472">
        <f t="shared" si="326"/>
        <v>2004</v>
      </c>
      <c r="N3472">
        <f t="shared" si="327"/>
        <v>5829.5065000000004</v>
      </c>
      <c r="O3472">
        <f t="shared" si="328"/>
        <v>1555.0640000000001</v>
      </c>
      <c r="P3472">
        <f t="shared" si="329"/>
        <v>4274.4425000000001</v>
      </c>
    </row>
    <row r="3473" spans="1:16" x14ac:dyDescent="0.3">
      <c r="A3473">
        <v>13087500</v>
      </c>
      <c r="B3473" t="s">
        <v>10</v>
      </c>
      <c r="C3473" s="1">
        <v>38113</v>
      </c>
      <c r="D3473">
        <v>2969</v>
      </c>
      <c r="E3473">
        <v>116915</v>
      </c>
      <c r="F3473">
        <v>800</v>
      </c>
      <c r="G3473">
        <v>3161</v>
      </c>
      <c r="H3473">
        <v>-3160.9</v>
      </c>
      <c r="I3473" s="1">
        <v>38113</v>
      </c>
      <c r="J3473">
        <v>2004</v>
      </c>
      <c r="K3473">
        <f t="shared" si="324"/>
        <v>5</v>
      </c>
      <c r="L3473">
        <f t="shared" si="325"/>
        <v>6</v>
      </c>
      <c r="M3473">
        <f t="shared" si="326"/>
        <v>2004</v>
      </c>
      <c r="N3473">
        <f t="shared" si="327"/>
        <v>5889.0115000000005</v>
      </c>
      <c r="O3473">
        <f t="shared" si="328"/>
        <v>1586.8</v>
      </c>
      <c r="P3473">
        <f t="shared" si="329"/>
        <v>4302.2115000000003</v>
      </c>
    </row>
    <row r="3474" spans="1:16" x14ac:dyDescent="0.3">
      <c r="A3474">
        <v>13087500</v>
      </c>
      <c r="B3474" t="s">
        <v>10</v>
      </c>
      <c r="C3474" s="1">
        <v>38114</v>
      </c>
      <c r="D3474">
        <v>2970</v>
      </c>
      <c r="E3474">
        <v>122806</v>
      </c>
      <c r="F3474">
        <v>737</v>
      </c>
      <c r="G3474">
        <v>4622</v>
      </c>
      <c r="H3474">
        <v>-4621.8</v>
      </c>
      <c r="I3474" s="1">
        <v>38114</v>
      </c>
      <c r="J3474">
        <v>2004</v>
      </c>
      <c r="K3474">
        <f t="shared" si="324"/>
        <v>5</v>
      </c>
      <c r="L3474">
        <f t="shared" si="325"/>
        <v>7</v>
      </c>
      <c r="M3474">
        <f t="shared" si="326"/>
        <v>2004</v>
      </c>
      <c r="N3474">
        <f t="shared" si="327"/>
        <v>5890.9949999999999</v>
      </c>
      <c r="O3474">
        <f t="shared" si="328"/>
        <v>1461.8395</v>
      </c>
      <c r="P3474">
        <f t="shared" si="329"/>
        <v>4429.1554999999998</v>
      </c>
    </row>
    <row r="3475" spans="1:16" x14ac:dyDescent="0.3">
      <c r="A3475">
        <v>13087500</v>
      </c>
      <c r="B3475" t="s">
        <v>10</v>
      </c>
      <c r="C3475" s="1">
        <v>38115</v>
      </c>
      <c r="D3475">
        <v>2962</v>
      </c>
      <c r="E3475">
        <v>128682</v>
      </c>
      <c r="F3475">
        <v>656</v>
      </c>
      <c r="G3475">
        <v>5923</v>
      </c>
      <c r="H3475">
        <v>-5922.7</v>
      </c>
      <c r="I3475" s="1">
        <v>38115</v>
      </c>
      <c r="J3475">
        <v>2004</v>
      </c>
      <c r="K3475">
        <f t="shared" si="324"/>
        <v>5</v>
      </c>
      <c r="L3475">
        <f t="shared" si="325"/>
        <v>8</v>
      </c>
      <c r="M3475">
        <f t="shared" si="326"/>
        <v>2004</v>
      </c>
      <c r="N3475">
        <f t="shared" si="327"/>
        <v>5875.1270000000004</v>
      </c>
      <c r="O3475">
        <f t="shared" si="328"/>
        <v>1301.1759999999999</v>
      </c>
      <c r="P3475">
        <f t="shared" si="329"/>
        <v>4573.951</v>
      </c>
    </row>
    <row r="3476" spans="1:16" x14ac:dyDescent="0.3">
      <c r="A3476">
        <v>13087500</v>
      </c>
      <c r="B3476" t="s">
        <v>10</v>
      </c>
      <c r="C3476" s="1">
        <v>38116</v>
      </c>
      <c r="D3476">
        <v>2958</v>
      </c>
      <c r="E3476">
        <v>134549</v>
      </c>
      <c r="F3476">
        <v>0</v>
      </c>
      <c r="G3476">
        <v>5923</v>
      </c>
      <c r="H3476">
        <v>-5922.7</v>
      </c>
      <c r="I3476" s="1">
        <v>38116</v>
      </c>
      <c r="J3476">
        <v>2004</v>
      </c>
      <c r="K3476">
        <f t="shared" si="324"/>
        <v>5</v>
      </c>
      <c r="L3476">
        <f t="shared" si="325"/>
        <v>9</v>
      </c>
      <c r="M3476">
        <f t="shared" si="326"/>
        <v>2004</v>
      </c>
      <c r="N3476">
        <f t="shared" si="327"/>
        <v>5867.1930000000002</v>
      </c>
      <c r="O3476">
        <f t="shared" si="328"/>
        <v>0</v>
      </c>
      <c r="P3476">
        <f t="shared" si="329"/>
        <v>5867.1930000000002</v>
      </c>
    </row>
    <row r="3477" spans="1:16" x14ac:dyDescent="0.3">
      <c r="A3477">
        <v>13087500</v>
      </c>
      <c r="B3477" t="s">
        <v>10</v>
      </c>
      <c r="C3477" s="1">
        <v>38117</v>
      </c>
      <c r="D3477">
        <v>2955</v>
      </c>
      <c r="E3477">
        <v>140410</v>
      </c>
      <c r="F3477">
        <v>0</v>
      </c>
      <c r="G3477">
        <v>5923</v>
      </c>
      <c r="H3477">
        <v>-5922.7</v>
      </c>
      <c r="I3477" s="1">
        <v>38117</v>
      </c>
      <c r="J3477">
        <v>2004</v>
      </c>
      <c r="K3477">
        <f t="shared" si="324"/>
        <v>5</v>
      </c>
      <c r="L3477">
        <f t="shared" si="325"/>
        <v>10</v>
      </c>
      <c r="M3477">
        <f t="shared" si="326"/>
        <v>2004</v>
      </c>
      <c r="N3477">
        <f t="shared" si="327"/>
        <v>5861.2425000000003</v>
      </c>
      <c r="O3477">
        <f t="shared" si="328"/>
        <v>0</v>
      </c>
      <c r="P3477">
        <f t="shared" si="329"/>
        <v>5861.2425000000003</v>
      </c>
    </row>
    <row r="3478" spans="1:16" x14ac:dyDescent="0.3">
      <c r="A3478">
        <v>13087500</v>
      </c>
      <c r="B3478" t="s">
        <v>10</v>
      </c>
      <c r="C3478" s="1">
        <v>38118</v>
      </c>
      <c r="D3478">
        <v>2884</v>
      </c>
      <c r="E3478">
        <v>146130</v>
      </c>
      <c r="F3478">
        <v>0</v>
      </c>
      <c r="G3478">
        <v>5923</v>
      </c>
      <c r="H3478">
        <v>-5922.7</v>
      </c>
      <c r="I3478" s="1">
        <v>38118</v>
      </c>
      <c r="J3478">
        <v>2004</v>
      </c>
      <c r="K3478">
        <f t="shared" si="324"/>
        <v>5</v>
      </c>
      <c r="L3478">
        <f t="shared" si="325"/>
        <v>11</v>
      </c>
      <c r="M3478">
        <f t="shared" si="326"/>
        <v>2004</v>
      </c>
      <c r="N3478">
        <f t="shared" si="327"/>
        <v>5720.4139999999998</v>
      </c>
      <c r="O3478">
        <f t="shared" si="328"/>
        <v>0</v>
      </c>
      <c r="P3478">
        <f t="shared" si="329"/>
        <v>5720.4139999999998</v>
      </c>
    </row>
    <row r="3479" spans="1:16" x14ac:dyDescent="0.3">
      <c r="A3479">
        <v>13087500</v>
      </c>
      <c r="B3479" t="s">
        <v>10</v>
      </c>
      <c r="C3479" s="1">
        <v>38119</v>
      </c>
      <c r="D3479">
        <v>2810</v>
      </c>
      <c r="E3479">
        <v>151704</v>
      </c>
      <c r="F3479">
        <v>0</v>
      </c>
      <c r="G3479">
        <v>5923</v>
      </c>
      <c r="H3479">
        <v>-5922.7</v>
      </c>
      <c r="I3479" s="1">
        <v>38119</v>
      </c>
      <c r="J3479">
        <v>2004</v>
      </c>
      <c r="K3479">
        <f t="shared" si="324"/>
        <v>5</v>
      </c>
      <c r="L3479">
        <f t="shared" si="325"/>
        <v>12</v>
      </c>
      <c r="M3479">
        <f t="shared" si="326"/>
        <v>2004</v>
      </c>
      <c r="N3479">
        <f t="shared" si="327"/>
        <v>5573.6350000000002</v>
      </c>
      <c r="O3479">
        <f t="shared" si="328"/>
        <v>0</v>
      </c>
      <c r="P3479">
        <f t="shared" si="329"/>
        <v>5573.6350000000002</v>
      </c>
    </row>
    <row r="3480" spans="1:16" x14ac:dyDescent="0.3">
      <c r="A3480">
        <v>13087500</v>
      </c>
      <c r="B3480" t="s">
        <v>10</v>
      </c>
      <c r="C3480" s="1">
        <v>38120</v>
      </c>
      <c r="D3480">
        <v>2811</v>
      </c>
      <c r="E3480">
        <v>157280</v>
      </c>
      <c r="F3480">
        <v>0</v>
      </c>
      <c r="G3480">
        <v>5923</v>
      </c>
      <c r="H3480">
        <v>-5922.7</v>
      </c>
      <c r="I3480" s="1">
        <v>38120</v>
      </c>
      <c r="J3480">
        <v>2004</v>
      </c>
      <c r="K3480">
        <f t="shared" si="324"/>
        <v>5</v>
      </c>
      <c r="L3480">
        <f t="shared" si="325"/>
        <v>13</v>
      </c>
      <c r="M3480">
        <f t="shared" si="326"/>
        <v>2004</v>
      </c>
      <c r="N3480">
        <f t="shared" si="327"/>
        <v>5575.6185000000005</v>
      </c>
      <c r="O3480">
        <f t="shared" si="328"/>
        <v>0</v>
      </c>
      <c r="P3480">
        <f t="shared" si="329"/>
        <v>5575.6185000000005</v>
      </c>
    </row>
    <row r="3481" spans="1:16" x14ac:dyDescent="0.3">
      <c r="A3481">
        <v>13087500</v>
      </c>
      <c r="B3481" t="s">
        <v>10</v>
      </c>
      <c r="C3481" s="1">
        <v>38121</v>
      </c>
      <c r="D3481">
        <v>2842</v>
      </c>
      <c r="E3481">
        <v>162917</v>
      </c>
      <c r="F3481">
        <v>0</v>
      </c>
      <c r="G3481">
        <v>5923</v>
      </c>
      <c r="H3481">
        <v>-5922.7</v>
      </c>
      <c r="I3481" s="1">
        <v>38121</v>
      </c>
      <c r="J3481">
        <v>2004</v>
      </c>
      <c r="K3481">
        <f t="shared" si="324"/>
        <v>5</v>
      </c>
      <c r="L3481">
        <f t="shared" si="325"/>
        <v>14</v>
      </c>
      <c r="M3481">
        <f t="shared" si="326"/>
        <v>2004</v>
      </c>
      <c r="N3481">
        <f t="shared" si="327"/>
        <v>5637.107</v>
      </c>
      <c r="O3481">
        <f t="shared" si="328"/>
        <v>0</v>
      </c>
      <c r="P3481">
        <f t="shared" si="329"/>
        <v>5637.107</v>
      </c>
    </row>
    <row r="3482" spans="1:16" x14ac:dyDescent="0.3">
      <c r="A3482">
        <v>13087500</v>
      </c>
      <c r="B3482" t="s">
        <v>10</v>
      </c>
      <c r="C3482" s="1">
        <v>38122</v>
      </c>
      <c r="D3482">
        <v>2856</v>
      </c>
      <c r="E3482">
        <v>168582</v>
      </c>
      <c r="F3482">
        <v>0</v>
      </c>
      <c r="G3482">
        <v>5923</v>
      </c>
      <c r="H3482">
        <v>-5922.7</v>
      </c>
      <c r="I3482" s="1">
        <v>38122</v>
      </c>
      <c r="J3482">
        <v>2004</v>
      </c>
      <c r="K3482">
        <f t="shared" si="324"/>
        <v>5</v>
      </c>
      <c r="L3482">
        <f t="shared" si="325"/>
        <v>15</v>
      </c>
      <c r="M3482">
        <f t="shared" si="326"/>
        <v>2004</v>
      </c>
      <c r="N3482">
        <f t="shared" si="327"/>
        <v>5664.8760000000002</v>
      </c>
      <c r="O3482">
        <f t="shared" si="328"/>
        <v>0</v>
      </c>
      <c r="P3482">
        <f t="shared" si="329"/>
        <v>5664.8760000000002</v>
      </c>
    </row>
    <row r="3483" spans="1:16" x14ac:dyDescent="0.3">
      <c r="A3483">
        <v>13087500</v>
      </c>
      <c r="B3483" t="s">
        <v>10</v>
      </c>
      <c r="C3483" s="1">
        <v>38123</v>
      </c>
      <c r="D3483">
        <v>2801</v>
      </c>
      <c r="E3483">
        <v>174137</v>
      </c>
      <c r="F3483">
        <v>0</v>
      </c>
      <c r="G3483">
        <v>5923</v>
      </c>
      <c r="H3483">
        <v>-5922.7</v>
      </c>
      <c r="I3483" s="1">
        <v>38123</v>
      </c>
      <c r="J3483">
        <v>2004</v>
      </c>
      <c r="K3483">
        <f t="shared" si="324"/>
        <v>5</v>
      </c>
      <c r="L3483">
        <f t="shared" si="325"/>
        <v>16</v>
      </c>
      <c r="M3483">
        <f t="shared" si="326"/>
        <v>2004</v>
      </c>
      <c r="N3483">
        <f t="shared" si="327"/>
        <v>5555.7835000000005</v>
      </c>
      <c r="O3483">
        <f t="shared" si="328"/>
        <v>0</v>
      </c>
      <c r="P3483">
        <f t="shared" si="329"/>
        <v>5555.7835000000005</v>
      </c>
    </row>
    <row r="3484" spans="1:16" x14ac:dyDescent="0.3">
      <c r="A3484">
        <v>13087500</v>
      </c>
      <c r="B3484" t="s">
        <v>10</v>
      </c>
      <c r="C3484" s="1">
        <v>38124</v>
      </c>
      <c r="D3484">
        <v>2814</v>
      </c>
      <c r="E3484">
        <v>179719</v>
      </c>
      <c r="F3484">
        <v>0</v>
      </c>
      <c r="G3484">
        <v>5923</v>
      </c>
      <c r="H3484">
        <v>-5922.7</v>
      </c>
      <c r="I3484" s="1">
        <v>38124</v>
      </c>
      <c r="J3484">
        <v>2004</v>
      </c>
      <c r="K3484">
        <f t="shared" si="324"/>
        <v>5</v>
      </c>
      <c r="L3484">
        <f t="shared" si="325"/>
        <v>17</v>
      </c>
      <c r="M3484">
        <f t="shared" si="326"/>
        <v>2004</v>
      </c>
      <c r="N3484">
        <f t="shared" si="327"/>
        <v>5581.5690000000004</v>
      </c>
      <c r="O3484">
        <f t="shared" si="328"/>
        <v>0</v>
      </c>
      <c r="P3484">
        <f t="shared" si="329"/>
        <v>5581.5690000000004</v>
      </c>
    </row>
    <row r="3485" spans="1:16" x14ac:dyDescent="0.3">
      <c r="A3485">
        <v>13087500</v>
      </c>
      <c r="B3485" t="s">
        <v>10</v>
      </c>
      <c r="C3485" s="1">
        <v>38125</v>
      </c>
      <c r="D3485">
        <v>2796</v>
      </c>
      <c r="E3485">
        <v>185265</v>
      </c>
      <c r="F3485">
        <v>0</v>
      </c>
      <c r="G3485">
        <v>5923</v>
      </c>
      <c r="H3485">
        <v>-5922.7</v>
      </c>
      <c r="I3485" s="1">
        <v>38125</v>
      </c>
      <c r="J3485">
        <v>2004</v>
      </c>
      <c r="K3485">
        <f t="shared" si="324"/>
        <v>5</v>
      </c>
      <c r="L3485">
        <f t="shared" si="325"/>
        <v>18</v>
      </c>
      <c r="M3485">
        <f t="shared" si="326"/>
        <v>2004</v>
      </c>
      <c r="N3485">
        <f t="shared" si="327"/>
        <v>5545.866</v>
      </c>
      <c r="O3485">
        <f t="shared" si="328"/>
        <v>0</v>
      </c>
      <c r="P3485">
        <f t="shared" si="329"/>
        <v>5545.866</v>
      </c>
    </row>
    <row r="3486" spans="1:16" x14ac:dyDescent="0.3">
      <c r="A3486">
        <v>13087500</v>
      </c>
      <c r="B3486" t="s">
        <v>10</v>
      </c>
      <c r="C3486" s="1">
        <v>38126</v>
      </c>
      <c r="D3486">
        <v>2791</v>
      </c>
      <c r="E3486">
        <v>190801</v>
      </c>
      <c r="F3486">
        <v>0</v>
      </c>
      <c r="G3486">
        <v>5923</v>
      </c>
      <c r="H3486">
        <v>-5922.7</v>
      </c>
      <c r="I3486" s="1">
        <v>38126</v>
      </c>
      <c r="J3486">
        <v>2004</v>
      </c>
      <c r="K3486">
        <f t="shared" si="324"/>
        <v>5</v>
      </c>
      <c r="L3486">
        <f t="shared" si="325"/>
        <v>19</v>
      </c>
      <c r="M3486">
        <f t="shared" si="326"/>
        <v>2004</v>
      </c>
      <c r="N3486">
        <f t="shared" si="327"/>
        <v>5535.9485000000004</v>
      </c>
      <c r="O3486">
        <f t="shared" si="328"/>
        <v>0</v>
      </c>
      <c r="P3486">
        <f t="shared" si="329"/>
        <v>5535.9485000000004</v>
      </c>
    </row>
    <row r="3487" spans="1:16" x14ac:dyDescent="0.3">
      <c r="A3487">
        <v>13087500</v>
      </c>
      <c r="B3487" t="s">
        <v>10</v>
      </c>
      <c r="C3487" s="1">
        <v>38127</v>
      </c>
      <c r="D3487">
        <v>2829</v>
      </c>
      <c r="E3487">
        <v>196412</v>
      </c>
      <c r="F3487">
        <v>576</v>
      </c>
      <c r="G3487">
        <v>7065</v>
      </c>
      <c r="H3487">
        <v>-7064.8</v>
      </c>
      <c r="I3487" s="1">
        <v>38127</v>
      </c>
      <c r="J3487">
        <v>2004</v>
      </c>
      <c r="K3487">
        <f t="shared" si="324"/>
        <v>5</v>
      </c>
      <c r="L3487">
        <f t="shared" si="325"/>
        <v>20</v>
      </c>
      <c r="M3487">
        <f t="shared" si="326"/>
        <v>2004</v>
      </c>
      <c r="N3487">
        <f t="shared" si="327"/>
        <v>5611.3215</v>
      </c>
      <c r="O3487">
        <f t="shared" si="328"/>
        <v>1142.4960000000001</v>
      </c>
      <c r="P3487">
        <f t="shared" si="329"/>
        <v>4468.8254999999999</v>
      </c>
    </row>
    <row r="3488" spans="1:16" x14ac:dyDescent="0.3">
      <c r="A3488">
        <v>13087500</v>
      </c>
      <c r="B3488" t="s">
        <v>10</v>
      </c>
      <c r="C3488" s="1">
        <v>38128</v>
      </c>
      <c r="D3488">
        <v>2907</v>
      </c>
      <c r="E3488">
        <v>202178</v>
      </c>
      <c r="F3488">
        <v>854</v>
      </c>
      <c r="G3488">
        <v>8758</v>
      </c>
      <c r="H3488">
        <v>-8758.2000000000007</v>
      </c>
      <c r="I3488" s="1">
        <v>38128</v>
      </c>
      <c r="J3488">
        <v>2004</v>
      </c>
      <c r="K3488">
        <f t="shared" si="324"/>
        <v>5</v>
      </c>
      <c r="L3488">
        <f t="shared" si="325"/>
        <v>21</v>
      </c>
      <c r="M3488">
        <f t="shared" si="326"/>
        <v>2004</v>
      </c>
      <c r="N3488">
        <f t="shared" si="327"/>
        <v>5766.0344999999998</v>
      </c>
      <c r="O3488">
        <f t="shared" si="328"/>
        <v>1693.9090000000001</v>
      </c>
      <c r="P3488">
        <f t="shared" si="329"/>
        <v>4072.1255000000001</v>
      </c>
    </row>
    <row r="3489" spans="1:16" x14ac:dyDescent="0.3">
      <c r="A3489">
        <v>13087500</v>
      </c>
      <c r="B3489" t="s">
        <v>10</v>
      </c>
      <c r="C3489" s="1">
        <v>38129</v>
      </c>
      <c r="D3489">
        <v>2870</v>
      </c>
      <c r="E3489">
        <v>207871</v>
      </c>
      <c r="F3489">
        <v>1000</v>
      </c>
      <c r="G3489">
        <v>10742</v>
      </c>
      <c r="H3489">
        <v>-10741.8</v>
      </c>
      <c r="I3489" s="1">
        <v>38129</v>
      </c>
      <c r="J3489">
        <v>2004</v>
      </c>
      <c r="K3489">
        <f t="shared" si="324"/>
        <v>5</v>
      </c>
      <c r="L3489">
        <f t="shared" si="325"/>
        <v>22</v>
      </c>
      <c r="M3489">
        <f t="shared" si="326"/>
        <v>2004</v>
      </c>
      <c r="N3489">
        <f t="shared" si="327"/>
        <v>5692.6450000000004</v>
      </c>
      <c r="O3489">
        <f t="shared" si="328"/>
        <v>1983.5</v>
      </c>
      <c r="P3489">
        <f t="shared" si="329"/>
        <v>3709.145</v>
      </c>
    </row>
    <row r="3490" spans="1:16" x14ac:dyDescent="0.3">
      <c r="A3490">
        <v>13087500</v>
      </c>
      <c r="B3490" t="s">
        <v>10</v>
      </c>
      <c r="C3490" s="1">
        <v>38130</v>
      </c>
      <c r="D3490">
        <v>2783</v>
      </c>
      <c r="E3490">
        <v>213391</v>
      </c>
      <c r="F3490">
        <v>594</v>
      </c>
      <c r="G3490">
        <v>11920</v>
      </c>
      <c r="H3490">
        <v>-11919.9</v>
      </c>
      <c r="I3490" s="1">
        <v>38130</v>
      </c>
      <c r="J3490">
        <v>2004</v>
      </c>
      <c r="K3490">
        <f t="shared" si="324"/>
        <v>5</v>
      </c>
      <c r="L3490">
        <f t="shared" si="325"/>
        <v>23</v>
      </c>
      <c r="M3490">
        <f t="shared" si="326"/>
        <v>2004</v>
      </c>
      <c r="N3490">
        <f t="shared" si="327"/>
        <v>5520.0805</v>
      </c>
      <c r="O3490">
        <f t="shared" si="328"/>
        <v>1178.1990000000001</v>
      </c>
      <c r="P3490">
        <f t="shared" si="329"/>
        <v>4341.8815000000004</v>
      </c>
    </row>
    <row r="3491" spans="1:16" x14ac:dyDescent="0.3">
      <c r="A3491">
        <v>13087500</v>
      </c>
      <c r="B3491" t="s">
        <v>10</v>
      </c>
      <c r="C3491" s="1">
        <v>38131</v>
      </c>
      <c r="D3491">
        <v>2737</v>
      </c>
      <c r="E3491">
        <v>218820</v>
      </c>
      <c r="F3491">
        <v>233</v>
      </c>
      <c r="G3491">
        <v>12381</v>
      </c>
      <c r="H3491">
        <v>-12381.4</v>
      </c>
      <c r="I3491" s="1">
        <v>38131</v>
      </c>
      <c r="J3491">
        <v>2004</v>
      </c>
      <c r="K3491">
        <f t="shared" si="324"/>
        <v>5</v>
      </c>
      <c r="L3491">
        <f t="shared" si="325"/>
        <v>24</v>
      </c>
      <c r="M3491">
        <f t="shared" si="326"/>
        <v>2004</v>
      </c>
      <c r="N3491">
        <f t="shared" si="327"/>
        <v>5428.8395</v>
      </c>
      <c r="O3491">
        <f t="shared" si="328"/>
        <v>462.15550000000002</v>
      </c>
      <c r="P3491">
        <f t="shared" si="329"/>
        <v>4966.6840000000002</v>
      </c>
    </row>
    <row r="3492" spans="1:16" x14ac:dyDescent="0.3">
      <c r="A3492">
        <v>13087500</v>
      </c>
      <c r="B3492" t="s">
        <v>10</v>
      </c>
      <c r="C3492" s="1">
        <v>38132</v>
      </c>
      <c r="D3492">
        <v>2678</v>
      </c>
      <c r="E3492">
        <v>224132</v>
      </c>
      <c r="F3492">
        <v>184</v>
      </c>
      <c r="G3492">
        <v>12746</v>
      </c>
      <c r="H3492">
        <v>-12745.8</v>
      </c>
      <c r="I3492" s="1">
        <v>38132</v>
      </c>
      <c r="J3492">
        <v>2004</v>
      </c>
      <c r="K3492">
        <f t="shared" si="324"/>
        <v>5</v>
      </c>
      <c r="L3492">
        <f t="shared" si="325"/>
        <v>25</v>
      </c>
      <c r="M3492">
        <f t="shared" si="326"/>
        <v>2004</v>
      </c>
      <c r="N3492">
        <f t="shared" si="327"/>
        <v>5311.8130000000001</v>
      </c>
      <c r="O3492">
        <f t="shared" si="328"/>
        <v>364.964</v>
      </c>
      <c r="P3492">
        <f t="shared" si="329"/>
        <v>4946.8490000000002</v>
      </c>
    </row>
    <row r="3493" spans="1:16" x14ac:dyDescent="0.3">
      <c r="A3493">
        <v>13087500</v>
      </c>
      <c r="B3493" t="s">
        <v>10</v>
      </c>
      <c r="C3493" s="1">
        <v>38133</v>
      </c>
      <c r="D3493">
        <v>2636</v>
      </c>
      <c r="E3493">
        <v>229360</v>
      </c>
      <c r="F3493">
        <v>0</v>
      </c>
      <c r="G3493">
        <v>12746</v>
      </c>
      <c r="H3493">
        <v>-12745.8</v>
      </c>
      <c r="I3493" s="1">
        <v>38133</v>
      </c>
      <c r="J3493">
        <v>2004</v>
      </c>
      <c r="K3493">
        <f t="shared" si="324"/>
        <v>5</v>
      </c>
      <c r="L3493">
        <f t="shared" si="325"/>
        <v>26</v>
      </c>
      <c r="M3493">
        <f t="shared" si="326"/>
        <v>2004</v>
      </c>
      <c r="N3493">
        <f t="shared" si="327"/>
        <v>5228.5060000000003</v>
      </c>
      <c r="O3493">
        <f t="shared" si="328"/>
        <v>0</v>
      </c>
      <c r="P3493">
        <f t="shared" si="329"/>
        <v>5228.5060000000003</v>
      </c>
    </row>
    <row r="3494" spans="1:16" x14ac:dyDescent="0.3">
      <c r="A3494">
        <v>13087500</v>
      </c>
      <c r="B3494" t="s">
        <v>10</v>
      </c>
      <c r="C3494" s="1">
        <v>38134</v>
      </c>
      <c r="D3494">
        <v>2649</v>
      </c>
      <c r="E3494">
        <v>234614</v>
      </c>
      <c r="F3494">
        <v>0</v>
      </c>
      <c r="G3494">
        <v>12746</v>
      </c>
      <c r="H3494">
        <v>-12745.8</v>
      </c>
      <c r="I3494" s="1">
        <v>38134</v>
      </c>
      <c r="J3494">
        <v>2004</v>
      </c>
      <c r="K3494">
        <f t="shared" si="324"/>
        <v>5</v>
      </c>
      <c r="L3494">
        <f t="shared" si="325"/>
        <v>27</v>
      </c>
      <c r="M3494">
        <f t="shared" si="326"/>
        <v>2004</v>
      </c>
      <c r="N3494">
        <f t="shared" si="327"/>
        <v>5254.2915000000003</v>
      </c>
      <c r="O3494">
        <f t="shared" si="328"/>
        <v>0</v>
      </c>
      <c r="P3494">
        <f t="shared" si="329"/>
        <v>5254.2915000000003</v>
      </c>
    </row>
    <row r="3495" spans="1:16" x14ac:dyDescent="0.3">
      <c r="A3495">
        <v>13087500</v>
      </c>
      <c r="B3495" t="s">
        <v>10</v>
      </c>
      <c r="C3495" s="1">
        <v>38135</v>
      </c>
      <c r="D3495">
        <v>2649</v>
      </c>
      <c r="E3495">
        <v>239869</v>
      </c>
      <c r="F3495">
        <v>0</v>
      </c>
      <c r="G3495">
        <v>12746</v>
      </c>
      <c r="H3495">
        <v>-12745.8</v>
      </c>
      <c r="I3495" s="1">
        <v>38135</v>
      </c>
      <c r="J3495">
        <v>2004</v>
      </c>
      <c r="K3495">
        <f t="shared" si="324"/>
        <v>5</v>
      </c>
      <c r="L3495">
        <f t="shared" si="325"/>
        <v>28</v>
      </c>
      <c r="M3495">
        <f t="shared" si="326"/>
        <v>2004</v>
      </c>
      <c r="N3495">
        <f t="shared" si="327"/>
        <v>5254.2915000000003</v>
      </c>
      <c r="O3495">
        <f t="shared" si="328"/>
        <v>0</v>
      </c>
      <c r="P3495">
        <f t="shared" si="329"/>
        <v>5254.2915000000003</v>
      </c>
    </row>
    <row r="3496" spans="1:16" x14ac:dyDescent="0.3">
      <c r="A3496">
        <v>13087500</v>
      </c>
      <c r="B3496" t="s">
        <v>10</v>
      </c>
      <c r="C3496" s="1">
        <v>38136</v>
      </c>
      <c r="D3496">
        <v>2647</v>
      </c>
      <c r="E3496">
        <v>245119</v>
      </c>
      <c r="F3496">
        <v>0</v>
      </c>
      <c r="G3496">
        <v>12746</v>
      </c>
      <c r="H3496">
        <v>-12745.8</v>
      </c>
      <c r="I3496" s="1">
        <v>38136</v>
      </c>
      <c r="J3496">
        <v>2004</v>
      </c>
      <c r="K3496">
        <f t="shared" si="324"/>
        <v>5</v>
      </c>
      <c r="L3496">
        <f t="shared" si="325"/>
        <v>29</v>
      </c>
      <c r="M3496">
        <f t="shared" si="326"/>
        <v>2004</v>
      </c>
      <c r="N3496">
        <f t="shared" si="327"/>
        <v>5250.3244999999997</v>
      </c>
      <c r="O3496">
        <f t="shared" si="328"/>
        <v>0</v>
      </c>
      <c r="P3496">
        <f t="shared" si="329"/>
        <v>5250.3244999999997</v>
      </c>
    </row>
    <row r="3497" spans="1:16" x14ac:dyDescent="0.3">
      <c r="A3497">
        <v>13087500</v>
      </c>
      <c r="B3497" t="s">
        <v>10</v>
      </c>
      <c r="C3497" s="1">
        <v>38137</v>
      </c>
      <c r="D3497">
        <v>2647</v>
      </c>
      <c r="E3497">
        <v>250369</v>
      </c>
      <c r="F3497">
        <v>96</v>
      </c>
      <c r="G3497">
        <v>12935</v>
      </c>
      <c r="H3497">
        <v>-12935.4</v>
      </c>
      <c r="I3497" s="1">
        <v>38137</v>
      </c>
      <c r="J3497">
        <v>2004</v>
      </c>
      <c r="K3497">
        <f t="shared" si="324"/>
        <v>5</v>
      </c>
      <c r="L3497">
        <f t="shared" si="325"/>
        <v>30</v>
      </c>
      <c r="M3497">
        <f t="shared" si="326"/>
        <v>2004</v>
      </c>
      <c r="N3497">
        <f t="shared" si="327"/>
        <v>5250.3244999999997</v>
      </c>
      <c r="O3497">
        <f t="shared" si="328"/>
        <v>190.416</v>
      </c>
      <c r="P3497">
        <f t="shared" si="329"/>
        <v>5059.9085000000005</v>
      </c>
    </row>
    <row r="3498" spans="1:16" x14ac:dyDescent="0.3">
      <c r="A3498">
        <v>13087500</v>
      </c>
      <c r="B3498" t="s">
        <v>10</v>
      </c>
      <c r="C3498" s="1">
        <v>38138</v>
      </c>
      <c r="D3498">
        <v>2612</v>
      </c>
      <c r="E3498">
        <v>255550</v>
      </c>
      <c r="F3498">
        <v>462</v>
      </c>
      <c r="G3498">
        <v>13852</v>
      </c>
      <c r="H3498">
        <v>-13851.7</v>
      </c>
      <c r="I3498" s="1">
        <v>38138</v>
      </c>
      <c r="J3498">
        <v>2004</v>
      </c>
      <c r="K3498">
        <f t="shared" si="324"/>
        <v>5</v>
      </c>
      <c r="L3498">
        <f t="shared" si="325"/>
        <v>31</v>
      </c>
      <c r="M3498">
        <f t="shared" si="326"/>
        <v>2004</v>
      </c>
      <c r="N3498">
        <f t="shared" si="327"/>
        <v>5180.902</v>
      </c>
      <c r="O3498">
        <f t="shared" si="328"/>
        <v>916.37700000000007</v>
      </c>
      <c r="P3498">
        <f t="shared" si="329"/>
        <v>4264.5249999999996</v>
      </c>
    </row>
    <row r="3499" spans="1:16" x14ac:dyDescent="0.3">
      <c r="A3499">
        <v>13087500</v>
      </c>
      <c r="B3499" t="s">
        <v>10</v>
      </c>
      <c r="C3499" s="1">
        <v>38139</v>
      </c>
      <c r="D3499">
        <v>2618</v>
      </c>
      <c r="E3499">
        <v>260743</v>
      </c>
      <c r="F3499">
        <v>0</v>
      </c>
      <c r="G3499">
        <v>13852</v>
      </c>
      <c r="H3499">
        <v>-13851.7</v>
      </c>
      <c r="I3499" s="1">
        <v>38139</v>
      </c>
      <c r="J3499">
        <v>2004</v>
      </c>
      <c r="K3499">
        <f t="shared" si="324"/>
        <v>6</v>
      </c>
      <c r="L3499">
        <f t="shared" si="325"/>
        <v>1</v>
      </c>
      <c r="M3499">
        <f t="shared" si="326"/>
        <v>2004</v>
      </c>
      <c r="N3499">
        <f t="shared" si="327"/>
        <v>5192.8029999999999</v>
      </c>
      <c r="O3499">
        <f t="shared" si="328"/>
        <v>0</v>
      </c>
      <c r="P3499">
        <f t="shared" si="329"/>
        <v>5192.8029999999999</v>
      </c>
    </row>
    <row r="3500" spans="1:16" x14ac:dyDescent="0.3">
      <c r="A3500">
        <v>13087500</v>
      </c>
      <c r="B3500" t="s">
        <v>10</v>
      </c>
      <c r="C3500" s="1">
        <v>38140</v>
      </c>
      <c r="D3500">
        <v>2741</v>
      </c>
      <c r="E3500">
        <v>266180</v>
      </c>
      <c r="F3500">
        <v>0</v>
      </c>
      <c r="G3500">
        <v>13852</v>
      </c>
      <c r="H3500">
        <v>-13851.7</v>
      </c>
      <c r="I3500" s="1">
        <v>38140</v>
      </c>
      <c r="J3500">
        <v>2004</v>
      </c>
      <c r="K3500">
        <f t="shared" si="324"/>
        <v>6</v>
      </c>
      <c r="L3500">
        <f t="shared" si="325"/>
        <v>2</v>
      </c>
      <c r="M3500">
        <f t="shared" si="326"/>
        <v>2004</v>
      </c>
      <c r="N3500">
        <f t="shared" si="327"/>
        <v>5436.7735000000002</v>
      </c>
      <c r="O3500">
        <f t="shared" si="328"/>
        <v>0</v>
      </c>
      <c r="P3500">
        <f t="shared" si="329"/>
        <v>5436.7735000000002</v>
      </c>
    </row>
    <row r="3501" spans="1:16" x14ac:dyDescent="0.3">
      <c r="A3501">
        <v>13087500</v>
      </c>
      <c r="B3501" t="s">
        <v>10</v>
      </c>
      <c r="C3501" s="1">
        <v>38141</v>
      </c>
      <c r="D3501">
        <v>2798</v>
      </c>
      <c r="E3501">
        <v>271730</v>
      </c>
      <c r="F3501">
        <v>0</v>
      </c>
      <c r="G3501">
        <v>13852</v>
      </c>
      <c r="H3501">
        <v>-13851.7</v>
      </c>
      <c r="I3501" s="1">
        <v>38141</v>
      </c>
      <c r="J3501">
        <v>2004</v>
      </c>
      <c r="K3501">
        <f t="shared" si="324"/>
        <v>6</v>
      </c>
      <c r="L3501">
        <f t="shared" si="325"/>
        <v>3</v>
      </c>
      <c r="M3501">
        <f t="shared" si="326"/>
        <v>2004</v>
      </c>
      <c r="N3501">
        <f t="shared" si="327"/>
        <v>5549.8330000000005</v>
      </c>
      <c r="O3501">
        <f t="shared" si="328"/>
        <v>0</v>
      </c>
      <c r="P3501">
        <f t="shared" si="329"/>
        <v>5549.8330000000005</v>
      </c>
    </row>
    <row r="3502" spans="1:16" x14ac:dyDescent="0.3">
      <c r="A3502">
        <v>13087500</v>
      </c>
      <c r="B3502" t="s">
        <v>10</v>
      </c>
      <c r="C3502" s="1">
        <v>38142</v>
      </c>
      <c r="D3502">
        <v>2907</v>
      </c>
      <c r="E3502">
        <v>277496</v>
      </c>
      <c r="F3502">
        <v>0</v>
      </c>
      <c r="G3502">
        <v>13852</v>
      </c>
      <c r="H3502">
        <v>-13851.7</v>
      </c>
      <c r="I3502" s="1">
        <v>38142</v>
      </c>
      <c r="J3502">
        <v>2004</v>
      </c>
      <c r="K3502">
        <f t="shared" si="324"/>
        <v>6</v>
      </c>
      <c r="L3502">
        <f t="shared" si="325"/>
        <v>4</v>
      </c>
      <c r="M3502">
        <f t="shared" si="326"/>
        <v>2004</v>
      </c>
      <c r="N3502">
        <f t="shared" si="327"/>
        <v>5766.0344999999998</v>
      </c>
      <c r="O3502">
        <f t="shared" si="328"/>
        <v>0</v>
      </c>
      <c r="P3502">
        <f t="shared" si="329"/>
        <v>5766.0344999999998</v>
      </c>
    </row>
    <row r="3503" spans="1:16" x14ac:dyDescent="0.3">
      <c r="A3503">
        <v>13087500</v>
      </c>
      <c r="B3503" t="s">
        <v>10</v>
      </c>
      <c r="C3503" s="1">
        <v>38143</v>
      </c>
      <c r="D3503">
        <v>3008</v>
      </c>
      <c r="E3503">
        <v>283462</v>
      </c>
      <c r="F3503">
        <v>0</v>
      </c>
      <c r="G3503">
        <v>13852</v>
      </c>
      <c r="H3503">
        <v>-13851.7</v>
      </c>
      <c r="I3503" s="1">
        <v>38143</v>
      </c>
      <c r="J3503">
        <v>2004</v>
      </c>
      <c r="K3503">
        <f t="shared" si="324"/>
        <v>6</v>
      </c>
      <c r="L3503">
        <f t="shared" si="325"/>
        <v>5</v>
      </c>
      <c r="M3503">
        <f t="shared" si="326"/>
        <v>2004</v>
      </c>
      <c r="N3503">
        <f t="shared" si="327"/>
        <v>5966.3680000000004</v>
      </c>
      <c r="O3503">
        <f t="shared" si="328"/>
        <v>0</v>
      </c>
      <c r="P3503">
        <f t="shared" si="329"/>
        <v>5966.3680000000004</v>
      </c>
    </row>
    <row r="3504" spans="1:16" x14ac:dyDescent="0.3">
      <c r="A3504">
        <v>13087500</v>
      </c>
      <c r="B3504" t="s">
        <v>10</v>
      </c>
      <c r="C3504" s="1">
        <v>38144</v>
      </c>
      <c r="D3504">
        <v>3029</v>
      </c>
      <c r="E3504">
        <v>289470</v>
      </c>
      <c r="F3504">
        <v>5.7</v>
      </c>
      <c r="G3504">
        <v>13863</v>
      </c>
      <c r="H3504">
        <v>-13863.1</v>
      </c>
      <c r="I3504" s="1">
        <v>38144</v>
      </c>
      <c r="J3504">
        <v>2004</v>
      </c>
      <c r="K3504">
        <f t="shared" si="324"/>
        <v>6</v>
      </c>
      <c r="L3504">
        <f t="shared" si="325"/>
        <v>6</v>
      </c>
      <c r="M3504">
        <f t="shared" si="326"/>
        <v>2004</v>
      </c>
      <c r="N3504">
        <f t="shared" si="327"/>
        <v>6008.0214999999998</v>
      </c>
      <c r="O3504">
        <f t="shared" si="328"/>
        <v>11.305950000000001</v>
      </c>
      <c r="P3504">
        <f t="shared" si="329"/>
        <v>5996.7155500000008</v>
      </c>
    </row>
    <row r="3505" spans="1:16" x14ac:dyDescent="0.3">
      <c r="A3505">
        <v>13087500</v>
      </c>
      <c r="B3505" t="s">
        <v>10</v>
      </c>
      <c r="C3505" s="1">
        <v>38145</v>
      </c>
      <c r="D3505">
        <v>3066</v>
      </c>
      <c r="E3505">
        <v>295552</v>
      </c>
      <c r="F3505">
        <v>43</v>
      </c>
      <c r="G3505">
        <v>13948</v>
      </c>
      <c r="H3505">
        <v>-13947.9</v>
      </c>
      <c r="I3505" s="1">
        <v>38145</v>
      </c>
      <c r="J3505">
        <v>2004</v>
      </c>
      <c r="K3505">
        <f t="shared" si="324"/>
        <v>6</v>
      </c>
      <c r="L3505">
        <f t="shared" si="325"/>
        <v>7</v>
      </c>
      <c r="M3505">
        <f t="shared" si="326"/>
        <v>2004</v>
      </c>
      <c r="N3505">
        <f t="shared" si="327"/>
        <v>6081.4110000000001</v>
      </c>
      <c r="O3505">
        <f t="shared" si="328"/>
        <v>85.290500000000009</v>
      </c>
      <c r="P3505">
        <f t="shared" si="329"/>
        <v>5996.1205</v>
      </c>
    </row>
    <row r="3506" spans="1:16" x14ac:dyDescent="0.3">
      <c r="A3506">
        <v>13087500</v>
      </c>
      <c r="B3506" t="s">
        <v>10</v>
      </c>
      <c r="C3506" s="1">
        <v>38146</v>
      </c>
      <c r="D3506">
        <v>3084</v>
      </c>
      <c r="E3506">
        <v>301669</v>
      </c>
      <c r="F3506">
        <v>61</v>
      </c>
      <c r="G3506">
        <v>14068</v>
      </c>
      <c r="H3506">
        <v>-14068.4</v>
      </c>
      <c r="I3506" s="1">
        <v>38146</v>
      </c>
      <c r="J3506">
        <v>2004</v>
      </c>
      <c r="K3506">
        <f t="shared" si="324"/>
        <v>6</v>
      </c>
      <c r="L3506">
        <f t="shared" si="325"/>
        <v>8</v>
      </c>
      <c r="M3506">
        <f t="shared" si="326"/>
        <v>2004</v>
      </c>
      <c r="N3506">
        <f t="shared" si="327"/>
        <v>6117.1140000000005</v>
      </c>
      <c r="O3506">
        <f t="shared" si="328"/>
        <v>120.9935</v>
      </c>
      <c r="P3506">
        <f t="shared" si="329"/>
        <v>5996.1205</v>
      </c>
    </row>
    <row r="3507" spans="1:16" x14ac:dyDescent="0.3">
      <c r="A3507">
        <v>13087500</v>
      </c>
      <c r="B3507" t="s">
        <v>10</v>
      </c>
      <c r="C3507" s="1">
        <v>38147</v>
      </c>
      <c r="D3507">
        <v>3060</v>
      </c>
      <c r="E3507">
        <v>307738</v>
      </c>
      <c r="F3507">
        <v>37</v>
      </c>
      <c r="G3507">
        <v>14141</v>
      </c>
      <c r="H3507">
        <v>-14141.3</v>
      </c>
      <c r="I3507" s="1">
        <v>38147</v>
      </c>
      <c r="J3507">
        <v>2004</v>
      </c>
      <c r="K3507">
        <f t="shared" si="324"/>
        <v>6</v>
      </c>
      <c r="L3507">
        <f t="shared" si="325"/>
        <v>9</v>
      </c>
      <c r="M3507">
        <f t="shared" si="326"/>
        <v>2004</v>
      </c>
      <c r="N3507">
        <f t="shared" si="327"/>
        <v>6069.51</v>
      </c>
      <c r="O3507">
        <f t="shared" si="328"/>
        <v>73.389499999999998</v>
      </c>
      <c r="P3507">
        <f t="shared" si="329"/>
        <v>5996.1205</v>
      </c>
    </row>
    <row r="3508" spans="1:16" x14ac:dyDescent="0.3">
      <c r="A3508">
        <v>13087500</v>
      </c>
      <c r="B3508" t="s">
        <v>10</v>
      </c>
      <c r="C3508" s="1">
        <v>38148</v>
      </c>
      <c r="D3508">
        <v>3037</v>
      </c>
      <c r="E3508">
        <v>313762</v>
      </c>
      <c r="F3508">
        <v>27</v>
      </c>
      <c r="G3508">
        <v>14194</v>
      </c>
      <c r="H3508">
        <v>-14193.9</v>
      </c>
      <c r="I3508" s="1">
        <v>38148</v>
      </c>
      <c r="J3508">
        <v>2004</v>
      </c>
      <c r="K3508">
        <f t="shared" si="324"/>
        <v>6</v>
      </c>
      <c r="L3508">
        <f t="shared" si="325"/>
        <v>10</v>
      </c>
      <c r="M3508">
        <f t="shared" si="326"/>
        <v>2004</v>
      </c>
      <c r="N3508">
        <f t="shared" si="327"/>
        <v>6023.8895000000002</v>
      </c>
      <c r="O3508">
        <f t="shared" si="328"/>
        <v>53.554500000000004</v>
      </c>
      <c r="P3508">
        <f t="shared" si="329"/>
        <v>5970.335</v>
      </c>
    </row>
    <row r="3509" spans="1:16" x14ac:dyDescent="0.3">
      <c r="A3509">
        <v>13087500</v>
      </c>
      <c r="B3509" t="s">
        <v>10</v>
      </c>
      <c r="C3509" s="1">
        <v>38149</v>
      </c>
      <c r="D3509">
        <v>2980</v>
      </c>
      <c r="E3509">
        <v>319673</v>
      </c>
      <c r="F3509">
        <v>0</v>
      </c>
      <c r="G3509">
        <v>14194</v>
      </c>
      <c r="H3509">
        <v>-14193.9</v>
      </c>
      <c r="I3509" s="1">
        <v>38149</v>
      </c>
      <c r="J3509">
        <v>2004</v>
      </c>
      <c r="K3509">
        <f t="shared" si="324"/>
        <v>6</v>
      </c>
      <c r="L3509">
        <f t="shared" si="325"/>
        <v>11</v>
      </c>
      <c r="M3509">
        <f t="shared" si="326"/>
        <v>2004</v>
      </c>
      <c r="N3509">
        <f t="shared" si="327"/>
        <v>5910.83</v>
      </c>
      <c r="O3509">
        <f t="shared" si="328"/>
        <v>0</v>
      </c>
      <c r="P3509">
        <f t="shared" si="329"/>
        <v>5910.83</v>
      </c>
    </row>
    <row r="3510" spans="1:16" x14ac:dyDescent="0.3">
      <c r="A3510">
        <v>13087500</v>
      </c>
      <c r="B3510" t="s">
        <v>10</v>
      </c>
      <c r="C3510" s="1">
        <v>38150</v>
      </c>
      <c r="D3510">
        <v>2961</v>
      </c>
      <c r="E3510">
        <v>325546</v>
      </c>
      <c r="F3510">
        <v>0</v>
      </c>
      <c r="G3510">
        <v>14194</v>
      </c>
      <c r="H3510">
        <v>-14193.9</v>
      </c>
      <c r="I3510" s="1">
        <v>38150</v>
      </c>
      <c r="J3510">
        <v>2004</v>
      </c>
      <c r="K3510">
        <f t="shared" si="324"/>
        <v>6</v>
      </c>
      <c r="L3510">
        <f t="shared" si="325"/>
        <v>12</v>
      </c>
      <c r="M3510">
        <f t="shared" si="326"/>
        <v>2004</v>
      </c>
      <c r="N3510">
        <f t="shared" si="327"/>
        <v>5873.1435000000001</v>
      </c>
      <c r="O3510">
        <f t="shared" si="328"/>
        <v>0</v>
      </c>
      <c r="P3510">
        <f t="shared" si="329"/>
        <v>5873.1435000000001</v>
      </c>
    </row>
    <row r="3511" spans="1:16" x14ac:dyDescent="0.3">
      <c r="A3511">
        <v>13087500</v>
      </c>
      <c r="B3511" t="s">
        <v>10</v>
      </c>
      <c r="C3511" s="1">
        <v>38151</v>
      </c>
      <c r="D3511">
        <v>2986</v>
      </c>
      <c r="E3511">
        <v>331469</v>
      </c>
      <c r="F3511">
        <v>0</v>
      </c>
      <c r="G3511">
        <v>14194</v>
      </c>
      <c r="H3511">
        <v>-14193.9</v>
      </c>
      <c r="I3511" s="1">
        <v>38151</v>
      </c>
      <c r="J3511">
        <v>2004</v>
      </c>
      <c r="K3511">
        <f t="shared" si="324"/>
        <v>6</v>
      </c>
      <c r="L3511">
        <f t="shared" si="325"/>
        <v>13</v>
      </c>
      <c r="M3511">
        <f t="shared" si="326"/>
        <v>2004</v>
      </c>
      <c r="N3511">
        <f t="shared" si="327"/>
        <v>5922.7309999999998</v>
      </c>
      <c r="O3511">
        <f t="shared" si="328"/>
        <v>0</v>
      </c>
      <c r="P3511">
        <f t="shared" si="329"/>
        <v>5922.7309999999998</v>
      </c>
    </row>
    <row r="3512" spans="1:16" x14ac:dyDescent="0.3">
      <c r="A3512">
        <v>13087500</v>
      </c>
      <c r="B3512" t="s">
        <v>10</v>
      </c>
      <c r="C3512" s="1">
        <v>38152</v>
      </c>
      <c r="D3512">
        <v>3001</v>
      </c>
      <c r="E3512">
        <v>337421</v>
      </c>
      <c r="F3512">
        <v>0</v>
      </c>
      <c r="G3512">
        <v>14194</v>
      </c>
      <c r="H3512">
        <v>-14193.9</v>
      </c>
      <c r="I3512" s="1">
        <v>38152</v>
      </c>
      <c r="J3512">
        <v>2004</v>
      </c>
      <c r="K3512">
        <f t="shared" si="324"/>
        <v>6</v>
      </c>
      <c r="L3512">
        <f t="shared" si="325"/>
        <v>14</v>
      </c>
      <c r="M3512">
        <f t="shared" si="326"/>
        <v>2004</v>
      </c>
      <c r="N3512">
        <f t="shared" si="327"/>
        <v>5952.4835000000003</v>
      </c>
      <c r="O3512">
        <f t="shared" si="328"/>
        <v>0</v>
      </c>
      <c r="P3512">
        <f t="shared" si="329"/>
        <v>5952.4835000000003</v>
      </c>
    </row>
    <row r="3513" spans="1:16" x14ac:dyDescent="0.3">
      <c r="A3513">
        <v>13087500</v>
      </c>
      <c r="B3513" t="s">
        <v>10</v>
      </c>
      <c r="C3513" s="1">
        <v>38153</v>
      </c>
      <c r="D3513">
        <v>3048</v>
      </c>
      <c r="E3513">
        <v>343467</v>
      </c>
      <c r="F3513">
        <v>0</v>
      </c>
      <c r="G3513">
        <v>14194</v>
      </c>
      <c r="H3513">
        <v>-14193.9</v>
      </c>
      <c r="I3513" s="1">
        <v>38153</v>
      </c>
      <c r="J3513">
        <v>2004</v>
      </c>
      <c r="K3513">
        <f t="shared" si="324"/>
        <v>6</v>
      </c>
      <c r="L3513">
        <f t="shared" si="325"/>
        <v>15</v>
      </c>
      <c r="M3513">
        <f t="shared" si="326"/>
        <v>2004</v>
      </c>
      <c r="N3513">
        <f t="shared" si="327"/>
        <v>6045.7080000000005</v>
      </c>
      <c r="O3513">
        <f t="shared" si="328"/>
        <v>0</v>
      </c>
      <c r="P3513">
        <f t="shared" si="329"/>
        <v>6045.7080000000005</v>
      </c>
    </row>
    <row r="3514" spans="1:16" x14ac:dyDescent="0.3">
      <c r="A3514">
        <v>13087500</v>
      </c>
      <c r="B3514" t="s">
        <v>10</v>
      </c>
      <c r="C3514" s="1">
        <v>38154</v>
      </c>
      <c r="D3514">
        <v>3091</v>
      </c>
      <c r="E3514">
        <v>349598</v>
      </c>
      <c r="F3514">
        <v>0</v>
      </c>
      <c r="G3514">
        <v>14194</v>
      </c>
      <c r="H3514">
        <v>-14193.9</v>
      </c>
      <c r="I3514" s="1">
        <v>38154</v>
      </c>
      <c r="J3514">
        <v>2004</v>
      </c>
      <c r="K3514">
        <f t="shared" si="324"/>
        <v>6</v>
      </c>
      <c r="L3514">
        <f t="shared" si="325"/>
        <v>16</v>
      </c>
      <c r="M3514">
        <f t="shared" si="326"/>
        <v>2004</v>
      </c>
      <c r="N3514">
        <f t="shared" si="327"/>
        <v>6130.9984999999997</v>
      </c>
      <c r="O3514">
        <f t="shared" si="328"/>
        <v>0</v>
      </c>
      <c r="P3514">
        <f t="shared" si="329"/>
        <v>6130.9984999999997</v>
      </c>
    </row>
    <row r="3515" spans="1:16" x14ac:dyDescent="0.3">
      <c r="A3515">
        <v>13087500</v>
      </c>
      <c r="B3515" t="s">
        <v>10</v>
      </c>
      <c r="C3515" s="1">
        <v>38155</v>
      </c>
      <c r="D3515">
        <v>3071</v>
      </c>
      <c r="E3515">
        <v>355689</v>
      </c>
      <c r="F3515">
        <v>0</v>
      </c>
      <c r="G3515">
        <v>14194</v>
      </c>
      <c r="H3515">
        <v>-14193.9</v>
      </c>
      <c r="I3515" s="1">
        <v>38155</v>
      </c>
      <c r="J3515">
        <v>2004</v>
      </c>
      <c r="K3515">
        <f t="shared" si="324"/>
        <v>6</v>
      </c>
      <c r="L3515">
        <f t="shared" si="325"/>
        <v>17</v>
      </c>
      <c r="M3515">
        <f t="shared" si="326"/>
        <v>2004</v>
      </c>
      <c r="N3515">
        <f t="shared" si="327"/>
        <v>6091.3285000000005</v>
      </c>
      <c r="O3515">
        <f t="shared" si="328"/>
        <v>0</v>
      </c>
      <c r="P3515">
        <f t="shared" si="329"/>
        <v>6091.3285000000005</v>
      </c>
    </row>
    <row r="3516" spans="1:16" x14ac:dyDescent="0.3">
      <c r="A3516">
        <v>13087500</v>
      </c>
      <c r="B3516" t="s">
        <v>10</v>
      </c>
      <c r="C3516" s="1">
        <v>38156</v>
      </c>
      <c r="D3516">
        <v>3101</v>
      </c>
      <c r="E3516">
        <v>361840</v>
      </c>
      <c r="F3516">
        <v>101</v>
      </c>
      <c r="G3516">
        <v>14394</v>
      </c>
      <c r="H3516">
        <v>-14394.3</v>
      </c>
      <c r="I3516" s="1">
        <v>38156</v>
      </c>
      <c r="J3516">
        <v>2004</v>
      </c>
      <c r="K3516">
        <f t="shared" si="324"/>
        <v>6</v>
      </c>
      <c r="L3516">
        <f t="shared" si="325"/>
        <v>18</v>
      </c>
      <c r="M3516">
        <f t="shared" si="326"/>
        <v>2004</v>
      </c>
      <c r="N3516">
        <f t="shared" si="327"/>
        <v>6150.8334999999997</v>
      </c>
      <c r="O3516">
        <f t="shared" si="328"/>
        <v>200.33350000000002</v>
      </c>
      <c r="P3516">
        <f t="shared" si="329"/>
        <v>5950.5</v>
      </c>
    </row>
    <row r="3517" spans="1:16" x14ac:dyDescent="0.3">
      <c r="A3517">
        <v>13087500</v>
      </c>
      <c r="B3517" t="s">
        <v>10</v>
      </c>
      <c r="C3517" s="1">
        <v>38157</v>
      </c>
      <c r="D3517">
        <v>3105</v>
      </c>
      <c r="E3517">
        <v>367999</v>
      </c>
      <c r="F3517">
        <v>105</v>
      </c>
      <c r="G3517">
        <v>14603</v>
      </c>
      <c r="H3517">
        <v>-14602.5</v>
      </c>
      <c r="I3517" s="1">
        <v>38157</v>
      </c>
      <c r="J3517">
        <v>2004</v>
      </c>
      <c r="K3517">
        <f t="shared" si="324"/>
        <v>6</v>
      </c>
      <c r="L3517">
        <f t="shared" si="325"/>
        <v>19</v>
      </c>
      <c r="M3517">
        <f t="shared" si="326"/>
        <v>2004</v>
      </c>
      <c r="N3517">
        <f t="shared" si="327"/>
        <v>6158.7674999999999</v>
      </c>
      <c r="O3517">
        <f t="shared" si="328"/>
        <v>208.26750000000001</v>
      </c>
      <c r="P3517">
        <f t="shared" si="329"/>
        <v>5950.5</v>
      </c>
    </row>
    <row r="3518" spans="1:16" x14ac:dyDescent="0.3">
      <c r="A3518">
        <v>13087500</v>
      </c>
      <c r="B3518" t="s">
        <v>10</v>
      </c>
      <c r="C3518" s="1">
        <v>38158</v>
      </c>
      <c r="D3518">
        <v>3119</v>
      </c>
      <c r="E3518">
        <v>374185</v>
      </c>
      <c r="F3518">
        <v>119</v>
      </c>
      <c r="G3518">
        <v>14839</v>
      </c>
      <c r="H3518">
        <v>-14838.6</v>
      </c>
      <c r="I3518" s="1">
        <v>38158</v>
      </c>
      <c r="J3518">
        <v>2004</v>
      </c>
      <c r="K3518">
        <f t="shared" si="324"/>
        <v>6</v>
      </c>
      <c r="L3518">
        <f t="shared" si="325"/>
        <v>20</v>
      </c>
      <c r="M3518">
        <f t="shared" si="326"/>
        <v>2004</v>
      </c>
      <c r="N3518">
        <f t="shared" si="327"/>
        <v>6186.5365000000002</v>
      </c>
      <c r="O3518">
        <f t="shared" si="328"/>
        <v>236.03650000000002</v>
      </c>
      <c r="P3518">
        <f t="shared" si="329"/>
        <v>5950.5</v>
      </c>
    </row>
    <row r="3519" spans="1:16" x14ac:dyDescent="0.3">
      <c r="A3519">
        <v>13087500</v>
      </c>
      <c r="B3519" t="s">
        <v>10</v>
      </c>
      <c r="C3519" s="1">
        <v>38159</v>
      </c>
      <c r="D3519">
        <v>3018</v>
      </c>
      <c r="E3519">
        <v>380172</v>
      </c>
      <c r="F3519">
        <v>18</v>
      </c>
      <c r="G3519">
        <v>14874</v>
      </c>
      <c r="H3519">
        <v>-14874.3</v>
      </c>
      <c r="I3519" s="1">
        <v>38159</v>
      </c>
      <c r="J3519">
        <v>2004</v>
      </c>
      <c r="K3519">
        <f t="shared" si="324"/>
        <v>6</v>
      </c>
      <c r="L3519">
        <f t="shared" si="325"/>
        <v>21</v>
      </c>
      <c r="M3519">
        <f t="shared" si="326"/>
        <v>2004</v>
      </c>
      <c r="N3519">
        <f t="shared" si="327"/>
        <v>5986.2030000000004</v>
      </c>
      <c r="O3519">
        <f t="shared" si="328"/>
        <v>35.703000000000003</v>
      </c>
      <c r="P3519">
        <f t="shared" si="329"/>
        <v>5950.5</v>
      </c>
    </row>
    <row r="3520" spans="1:16" x14ac:dyDescent="0.3">
      <c r="A3520">
        <v>13087500</v>
      </c>
      <c r="B3520" t="s">
        <v>10</v>
      </c>
      <c r="C3520" s="1">
        <v>38160</v>
      </c>
      <c r="D3520">
        <v>2972</v>
      </c>
      <c r="E3520">
        <v>386067</v>
      </c>
      <c r="F3520">
        <v>0</v>
      </c>
      <c r="G3520">
        <v>14874</v>
      </c>
      <c r="H3520">
        <v>-14874.3</v>
      </c>
      <c r="I3520" s="1">
        <v>38160</v>
      </c>
      <c r="J3520">
        <v>2004</v>
      </c>
      <c r="K3520">
        <f t="shared" si="324"/>
        <v>6</v>
      </c>
      <c r="L3520">
        <f t="shared" si="325"/>
        <v>22</v>
      </c>
      <c r="M3520">
        <f t="shared" si="326"/>
        <v>2004</v>
      </c>
      <c r="N3520">
        <f t="shared" si="327"/>
        <v>5894.9620000000004</v>
      </c>
      <c r="O3520">
        <f t="shared" si="328"/>
        <v>0</v>
      </c>
      <c r="P3520">
        <f t="shared" si="329"/>
        <v>5894.9620000000004</v>
      </c>
    </row>
    <row r="3521" spans="1:16" x14ac:dyDescent="0.3">
      <c r="A3521">
        <v>13087500</v>
      </c>
      <c r="B3521" t="s">
        <v>10</v>
      </c>
      <c r="C3521" s="1">
        <v>38161</v>
      </c>
      <c r="D3521">
        <v>3002</v>
      </c>
      <c r="E3521">
        <v>392021</v>
      </c>
      <c r="F3521">
        <v>2</v>
      </c>
      <c r="G3521">
        <v>14878</v>
      </c>
      <c r="H3521">
        <v>-14878.2</v>
      </c>
      <c r="I3521" s="1">
        <v>38161</v>
      </c>
      <c r="J3521">
        <v>2004</v>
      </c>
      <c r="K3521">
        <f t="shared" si="324"/>
        <v>6</v>
      </c>
      <c r="L3521">
        <f t="shared" si="325"/>
        <v>23</v>
      </c>
      <c r="M3521">
        <f t="shared" si="326"/>
        <v>2004</v>
      </c>
      <c r="N3521">
        <f t="shared" si="327"/>
        <v>5954.4670000000006</v>
      </c>
      <c r="O3521">
        <f t="shared" si="328"/>
        <v>3.9670000000000001</v>
      </c>
      <c r="P3521">
        <f t="shared" si="329"/>
        <v>5950.5</v>
      </c>
    </row>
    <row r="3522" spans="1:16" x14ac:dyDescent="0.3">
      <c r="A3522">
        <v>13087500</v>
      </c>
      <c r="B3522" t="s">
        <v>10</v>
      </c>
      <c r="C3522" s="1">
        <v>38162</v>
      </c>
      <c r="D3522">
        <v>2999</v>
      </c>
      <c r="E3522">
        <v>397970</v>
      </c>
      <c r="F3522">
        <v>0</v>
      </c>
      <c r="G3522">
        <v>14878</v>
      </c>
      <c r="H3522">
        <v>-14878.2</v>
      </c>
      <c r="I3522" s="1">
        <v>38162</v>
      </c>
      <c r="J3522">
        <v>2004</v>
      </c>
      <c r="K3522">
        <f t="shared" si="324"/>
        <v>6</v>
      </c>
      <c r="L3522">
        <f t="shared" si="325"/>
        <v>24</v>
      </c>
      <c r="M3522">
        <f t="shared" si="326"/>
        <v>2004</v>
      </c>
      <c r="N3522">
        <f t="shared" si="327"/>
        <v>5948.5164999999997</v>
      </c>
      <c r="O3522">
        <f t="shared" si="328"/>
        <v>0</v>
      </c>
      <c r="P3522">
        <f t="shared" si="329"/>
        <v>5948.5164999999997</v>
      </c>
    </row>
    <row r="3523" spans="1:16" x14ac:dyDescent="0.3">
      <c r="A3523">
        <v>13087500</v>
      </c>
      <c r="B3523" t="s">
        <v>10</v>
      </c>
      <c r="C3523" s="1">
        <v>38163</v>
      </c>
      <c r="D3523">
        <v>2984</v>
      </c>
      <c r="E3523">
        <v>403888</v>
      </c>
      <c r="F3523">
        <v>0</v>
      </c>
      <c r="G3523">
        <v>14878</v>
      </c>
      <c r="H3523">
        <v>-14878.2</v>
      </c>
      <c r="I3523" s="1">
        <v>38163</v>
      </c>
      <c r="J3523">
        <v>2004</v>
      </c>
      <c r="K3523">
        <f t="shared" ref="K3523:K3586" si="330">MONTH(I3523)</f>
        <v>6</v>
      </c>
      <c r="L3523">
        <f t="shared" ref="L3523:L3586" si="331">DAY(I3523)</f>
        <v>25</v>
      </c>
      <c r="M3523">
        <f t="shared" ref="M3523:M3586" si="332">YEAR(I3523)</f>
        <v>2004</v>
      </c>
      <c r="N3523">
        <f t="shared" ref="N3523:N3586" si="333">D3523*1.9835</f>
        <v>5918.7640000000001</v>
      </c>
      <c r="O3523">
        <f t="shared" ref="O3523:O3586" si="334">F3523*1.9835</f>
        <v>0</v>
      </c>
      <c r="P3523">
        <f t="shared" ref="P3523:P3586" si="335">(D3523-F3523)*1.9835</f>
        <v>5918.7640000000001</v>
      </c>
    </row>
    <row r="3524" spans="1:16" x14ac:dyDescent="0.3">
      <c r="A3524">
        <v>13087500</v>
      </c>
      <c r="B3524" t="s">
        <v>10</v>
      </c>
      <c r="C3524" s="1">
        <v>38164</v>
      </c>
      <c r="D3524">
        <v>2953</v>
      </c>
      <c r="E3524">
        <v>409746</v>
      </c>
      <c r="F3524">
        <v>0</v>
      </c>
      <c r="G3524">
        <v>14878</v>
      </c>
      <c r="H3524">
        <v>-14878.2</v>
      </c>
      <c r="I3524" s="1">
        <v>38164</v>
      </c>
      <c r="J3524">
        <v>2004</v>
      </c>
      <c r="K3524">
        <f t="shared" si="330"/>
        <v>6</v>
      </c>
      <c r="L3524">
        <f t="shared" si="331"/>
        <v>26</v>
      </c>
      <c r="M3524">
        <f t="shared" si="332"/>
        <v>2004</v>
      </c>
      <c r="N3524">
        <f t="shared" si="333"/>
        <v>5857.2754999999997</v>
      </c>
      <c r="O3524">
        <f t="shared" si="334"/>
        <v>0</v>
      </c>
      <c r="P3524">
        <f t="shared" si="335"/>
        <v>5857.2754999999997</v>
      </c>
    </row>
    <row r="3525" spans="1:16" x14ac:dyDescent="0.3">
      <c r="A3525">
        <v>13087500</v>
      </c>
      <c r="B3525" t="s">
        <v>10</v>
      </c>
      <c r="C3525" s="1">
        <v>38165</v>
      </c>
      <c r="D3525">
        <v>2948</v>
      </c>
      <c r="E3525">
        <v>415593</v>
      </c>
      <c r="F3525">
        <v>0</v>
      </c>
      <c r="G3525">
        <v>14878</v>
      </c>
      <c r="H3525">
        <v>-14878.2</v>
      </c>
      <c r="I3525" s="1">
        <v>38165</v>
      </c>
      <c r="J3525">
        <v>2004</v>
      </c>
      <c r="K3525">
        <f t="shared" si="330"/>
        <v>6</v>
      </c>
      <c r="L3525">
        <f t="shared" si="331"/>
        <v>27</v>
      </c>
      <c r="M3525">
        <f t="shared" si="332"/>
        <v>2004</v>
      </c>
      <c r="N3525">
        <f t="shared" si="333"/>
        <v>5847.3580000000002</v>
      </c>
      <c r="O3525">
        <f t="shared" si="334"/>
        <v>0</v>
      </c>
      <c r="P3525">
        <f t="shared" si="335"/>
        <v>5847.3580000000002</v>
      </c>
    </row>
    <row r="3526" spans="1:16" x14ac:dyDescent="0.3">
      <c r="A3526">
        <v>13087500</v>
      </c>
      <c r="B3526" t="s">
        <v>10</v>
      </c>
      <c r="C3526" s="1">
        <v>38166</v>
      </c>
      <c r="D3526">
        <v>2948</v>
      </c>
      <c r="E3526">
        <v>421440</v>
      </c>
      <c r="F3526">
        <v>0</v>
      </c>
      <c r="G3526">
        <v>14878</v>
      </c>
      <c r="H3526">
        <v>-14878.2</v>
      </c>
      <c r="I3526" s="1">
        <v>38166</v>
      </c>
      <c r="J3526">
        <v>2004</v>
      </c>
      <c r="K3526">
        <f t="shared" si="330"/>
        <v>6</v>
      </c>
      <c r="L3526">
        <f t="shared" si="331"/>
        <v>28</v>
      </c>
      <c r="M3526">
        <f t="shared" si="332"/>
        <v>2004</v>
      </c>
      <c r="N3526">
        <f t="shared" si="333"/>
        <v>5847.3580000000002</v>
      </c>
      <c r="O3526">
        <f t="shared" si="334"/>
        <v>0</v>
      </c>
      <c r="P3526">
        <f t="shared" si="335"/>
        <v>5847.3580000000002</v>
      </c>
    </row>
    <row r="3527" spans="1:16" x14ac:dyDescent="0.3">
      <c r="A3527">
        <v>13087500</v>
      </c>
      <c r="B3527" t="s">
        <v>10</v>
      </c>
      <c r="C3527" s="1">
        <v>38167</v>
      </c>
      <c r="D3527">
        <v>2946</v>
      </c>
      <c r="E3527">
        <v>427284</v>
      </c>
      <c r="F3527">
        <v>0</v>
      </c>
      <c r="G3527">
        <v>14878</v>
      </c>
      <c r="H3527">
        <v>-14878.2</v>
      </c>
      <c r="I3527" s="1">
        <v>38167</v>
      </c>
      <c r="J3527">
        <v>2004</v>
      </c>
      <c r="K3527">
        <f t="shared" si="330"/>
        <v>6</v>
      </c>
      <c r="L3527">
        <f t="shared" si="331"/>
        <v>29</v>
      </c>
      <c r="M3527">
        <f t="shared" si="332"/>
        <v>2004</v>
      </c>
      <c r="N3527">
        <f t="shared" si="333"/>
        <v>5843.3910000000005</v>
      </c>
      <c r="O3527">
        <f t="shared" si="334"/>
        <v>0</v>
      </c>
      <c r="P3527">
        <f t="shared" si="335"/>
        <v>5843.3910000000005</v>
      </c>
    </row>
    <row r="3528" spans="1:16" x14ac:dyDescent="0.3">
      <c r="A3528">
        <v>13087500</v>
      </c>
      <c r="B3528" t="s">
        <v>10</v>
      </c>
      <c r="C3528" s="1">
        <v>38168</v>
      </c>
      <c r="D3528">
        <v>2971</v>
      </c>
      <c r="E3528">
        <v>433177</v>
      </c>
      <c r="F3528">
        <v>0</v>
      </c>
      <c r="G3528">
        <v>14878</v>
      </c>
      <c r="H3528">
        <v>-14878.2</v>
      </c>
      <c r="I3528" s="1">
        <v>38168</v>
      </c>
      <c r="J3528">
        <v>2004</v>
      </c>
      <c r="K3528">
        <f t="shared" si="330"/>
        <v>6</v>
      </c>
      <c r="L3528">
        <f t="shared" si="331"/>
        <v>30</v>
      </c>
      <c r="M3528">
        <f t="shared" si="332"/>
        <v>2004</v>
      </c>
      <c r="N3528">
        <f t="shared" si="333"/>
        <v>5892.9785000000002</v>
      </c>
      <c r="O3528">
        <f t="shared" si="334"/>
        <v>0</v>
      </c>
      <c r="P3528">
        <f t="shared" si="335"/>
        <v>5892.9785000000002</v>
      </c>
    </row>
    <row r="3529" spans="1:16" x14ac:dyDescent="0.3">
      <c r="A3529">
        <v>13087500</v>
      </c>
      <c r="B3529" t="s">
        <v>10</v>
      </c>
      <c r="C3529" s="1">
        <v>38169</v>
      </c>
      <c r="D3529">
        <v>2990</v>
      </c>
      <c r="E3529">
        <v>439107</v>
      </c>
      <c r="F3529">
        <v>0</v>
      </c>
      <c r="G3529">
        <v>14878</v>
      </c>
      <c r="H3529">
        <v>-14878.2</v>
      </c>
      <c r="I3529" s="1">
        <v>38169</v>
      </c>
      <c r="J3529">
        <v>2004</v>
      </c>
      <c r="K3529">
        <f t="shared" si="330"/>
        <v>7</v>
      </c>
      <c r="L3529">
        <f t="shared" si="331"/>
        <v>1</v>
      </c>
      <c r="M3529">
        <f t="shared" si="332"/>
        <v>2004</v>
      </c>
      <c r="N3529">
        <f t="shared" si="333"/>
        <v>5930.665</v>
      </c>
      <c r="O3529">
        <f t="shared" si="334"/>
        <v>0</v>
      </c>
      <c r="P3529">
        <f t="shared" si="335"/>
        <v>5930.665</v>
      </c>
    </row>
    <row r="3530" spans="1:16" x14ac:dyDescent="0.3">
      <c r="A3530">
        <v>13087500</v>
      </c>
      <c r="B3530" t="s">
        <v>10</v>
      </c>
      <c r="C3530" s="1">
        <v>38170</v>
      </c>
      <c r="D3530">
        <v>2995</v>
      </c>
      <c r="E3530">
        <v>445048</v>
      </c>
      <c r="F3530">
        <v>0</v>
      </c>
      <c r="G3530">
        <v>14878</v>
      </c>
      <c r="H3530">
        <v>-14878.2</v>
      </c>
      <c r="I3530" s="1">
        <v>38170</v>
      </c>
      <c r="J3530">
        <v>2004</v>
      </c>
      <c r="K3530">
        <f t="shared" si="330"/>
        <v>7</v>
      </c>
      <c r="L3530">
        <f t="shared" si="331"/>
        <v>2</v>
      </c>
      <c r="M3530">
        <f t="shared" si="332"/>
        <v>2004</v>
      </c>
      <c r="N3530">
        <f t="shared" si="333"/>
        <v>5940.5825000000004</v>
      </c>
      <c r="O3530">
        <f t="shared" si="334"/>
        <v>0</v>
      </c>
      <c r="P3530">
        <f t="shared" si="335"/>
        <v>5940.5825000000004</v>
      </c>
    </row>
    <row r="3531" spans="1:16" x14ac:dyDescent="0.3">
      <c r="A3531">
        <v>13087500</v>
      </c>
      <c r="B3531" t="s">
        <v>10</v>
      </c>
      <c r="C3531" s="1">
        <v>38171</v>
      </c>
      <c r="D3531">
        <v>2987</v>
      </c>
      <c r="E3531">
        <v>450973</v>
      </c>
      <c r="F3531">
        <v>0</v>
      </c>
      <c r="G3531">
        <v>14878</v>
      </c>
      <c r="H3531">
        <v>-14878.2</v>
      </c>
      <c r="I3531" s="1">
        <v>38171</v>
      </c>
      <c r="J3531">
        <v>2004</v>
      </c>
      <c r="K3531">
        <f t="shared" si="330"/>
        <v>7</v>
      </c>
      <c r="L3531">
        <f t="shared" si="331"/>
        <v>3</v>
      </c>
      <c r="M3531">
        <f t="shared" si="332"/>
        <v>2004</v>
      </c>
      <c r="N3531">
        <f t="shared" si="333"/>
        <v>5924.7145</v>
      </c>
      <c r="O3531">
        <f t="shared" si="334"/>
        <v>0</v>
      </c>
      <c r="P3531">
        <f t="shared" si="335"/>
        <v>5924.7145</v>
      </c>
    </row>
    <row r="3532" spans="1:16" x14ac:dyDescent="0.3">
      <c r="A3532">
        <v>13087500</v>
      </c>
      <c r="B3532" t="s">
        <v>10</v>
      </c>
      <c r="C3532" s="1">
        <v>38172</v>
      </c>
      <c r="D3532">
        <v>2968</v>
      </c>
      <c r="E3532">
        <v>456860</v>
      </c>
      <c r="F3532">
        <v>0</v>
      </c>
      <c r="G3532">
        <v>14878</v>
      </c>
      <c r="H3532">
        <v>-14878.2</v>
      </c>
      <c r="I3532" s="1">
        <v>38172</v>
      </c>
      <c r="J3532">
        <v>2004</v>
      </c>
      <c r="K3532">
        <f t="shared" si="330"/>
        <v>7</v>
      </c>
      <c r="L3532">
        <f t="shared" si="331"/>
        <v>4</v>
      </c>
      <c r="M3532">
        <f t="shared" si="332"/>
        <v>2004</v>
      </c>
      <c r="N3532">
        <f t="shared" si="333"/>
        <v>5887.0280000000002</v>
      </c>
      <c r="O3532">
        <f t="shared" si="334"/>
        <v>0</v>
      </c>
      <c r="P3532">
        <f t="shared" si="335"/>
        <v>5887.0280000000002</v>
      </c>
    </row>
    <row r="3533" spans="1:16" x14ac:dyDescent="0.3">
      <c r="A3533">
        <v>13087500</v>
      </c>
      <c r="B3533" t="s">
        <v>10</v>
      </c>
      <c r="C3533" s="1">
        <v>38173</v>
      </c>
      <c r="D3533">
        <v>2975</v>
      </c>
      <c r="E3533">
        <v>462761</v>
      </c>
      <c r="F3533">
        <v>0</v>
      </c>
      <c r="G3533">
        <v>14878</v>
      </c>
      <c r="H3533">
        <v>-14878.2</v>
      </c>
      <c r="I3533" s="1">
        <v>38173</v>
      </c>
      <c r="J3533">
        <v>2004</v>
      </c>
      <c r="K3533">
        <f t="shared" si="330"/>
        <v>7</v>
      </c>
      <c r="L3533">
        <f t="shared" si="331"/>
        <v>5</v>
      </c>
      <c r="M3533">
        <f t="shared" si="332"/>
        <v>2004</v>
      </c>
      <c r="N3533">
        <f t="shared" si="333"/>
        <v>5900.9125000000004</v>
      </c>
      <c r="O3533">
        <f t="shared" si="334"/>
        <v>0</v>
      </c>
      <c r="P3533">
        <f t="shared" si="335"/>
        <v>5900.9125000000004</v>
      </c>
    </row>
    <row r="3534" spans="1:16" x14ac:dyDescent="0.3">
      <c r="A3534">
        <v>13087500</v>
      </c>
      <c r="B3534" t="s">
        <v>10</v>
      </c>
      <c r="C3534" s="1">
        <v>38174</v>
      </c>
      <c r="D3534">
        <v>2969</v>
      </c>
      <c r="E3534">
        <v>468650</v>
      </c>
      <c r="F3534">
        <v>0</v>
      </c>
      <c r="G3534">
        <v>14878</v>
      </c>
      <c r="H3534">
        <v>-14878.2</v>
      </c>
      <c r="I3534" s="1">
        <v>38174</v>
      </c>
      <c r="J3534">
        <v>2004</v>
      </c>
      <c r="K3534">
        <f t="shared" si="330"/>
        <v>7</v>
      </c>
      <c r="L3534">
        <f t="shared" si="331"/>
        <v>6</v>
      </c>
      <c r="M3534">
        <f t="shared" si="332"/>
        <v>2004</v>
      </c>
      <c r="N3534">
        <f t="shared" si="333"/>
        <v>5889.0115000000005</v>
      </c>
      <c r="O3534">
        <f t="shared" si="334"/>
        <v>0</v>
      </c>
      <c r="P3534">
        <f t="shared" si="335"/>
        <v>5889.0115000000005</v>
      </c>
    </row>
    <row r="3535" spans="1:16" x14ac:dyDescent="0.3">
      <c r="A3535">
        <v>13087500</v>
      </c>
      <c r="B3535" t="s">
        <v>10</v>
      </c>
      <c r="C3535" s="1">
        <v>38175</v>
      </c>
      <c r="D3535">
        <v>2944</v>
      </c>
      <c r="E3535">
        <v>474489</v>
      </c>
      <c r="F3535">
        <v>0</v>
      </c>
      <c r="G3535">
        <v>14878</v>
      </c>
      <c r="H3535">
        <v>-14878.2</v>
      </c>
      <c r="I3535" s="1">
        <v>38175</v>
      </c>
      <c r="J3535">
        <v>2004</v>
      </c>
      <c r="K3535">
        <f t="shared" si="330"/>
        <v>7</v>
      </c>
      <c r="L3535">
        <f t="shared" si="331"/>
        <v>7</v>
      </c>
      <c r="M3535">
        <f t="shared" si="332"/>
        <v>2004</v>
      </c>
      <c r="N3535">
        <f t="shared" si="333"/>
        <v>5839.424</v>
      </c>
      <c r="O3535">
        <f t="shared" si="334"/>
        <v>0</v>
      </c>
      <c r="P3535">
        <f t="shared" si="335"/>
        <v>5839.424</v>
      </c>
    </row>
    <row r="3536" spans="1:16" x14ac:dyDescent="0.3">
      <c r="A3536">
        <v>13087500</v>
      </c>
      <c r="B3536" t="s">
        <v>10</v>
      </c>
      <c r="C3536" s="1">
        <v>38176</v>
      </c>
      <c r="D3536">
        <v>2952</v>
      </c>
      <c r="E3536">
        <v>480344</v>
      </c>
      <c r="F3536">
        <v>0</v>
      </c>
      <c r="G3536">
        <v>14878</v>
      </c>
      <c r="H3536">
        <v>-14878.2</v>
      </c>
      <c r="I3536" s="1">
        <v>38176</v>
      </c>
      <c r="J3536">
        <v>2004</v>
      </c>
      <c r="K3536">
        <f t="shared" si="330"/>
        <v>7</v>
      </c>
      <c r="L3536">
        <f t="shared" si="331"/>
        <v>8</v>
      </c>
      <c r="M3536">
        <f t="shared" si="332"/>
        <v>2004</v>
      </c>
      <c r="N3536">
        <f t="shared" si="333"/>
        <v>5855.2920000000004</v>
      </c>
      <c r="O3536">
        <f t="shared" si="334"/>
        <v>0</v>
      </c>
      <c r="P3536">
        <f t="shared" si="335"/>
        <v>5855.2920000000004</v>
      </c>
    </row>
    <row r="3537" spans="1:16" x14ac:dyDescent="0.3">
      <c r="A3537">
        <v>13087500</v>
      </c>
      <c r="B3537" t="s">
        <v>10</v>
      </c>
      <c r="C3537" s="1">
        <v>38177</v>
      </c>
      <c r="D3537">
        <v>2925</v>
      </c>
      <c r="E3537">
        <v>486146</v>
      </c>
      <c r="F3537">
        <v>0</v>
      </c>
      <c r="G3537">
        <v>14878</v>
      </c>
      <c r="H3537">
        <v>-14878.2</v>
      </c>
      <c r="I3537" s="1">
        <v>38177</v>
      </c>
      <c r="J3537">
        <v>2004</v>
      </c>
      <c r="K3537">
        <f t="shared" si="330"/>
        <v>7</v>
      </c>
      <c r="L3537">
        <f t="shared" si="331"/>
        <v>9</v>
      </c>
      <c r="M3537">
        <f t="shared" si="332"/>
        <v>2004</v>
      </c>
      <c r="N3537">
        <f t="shared" si="333"/>
        <v>5801.7375000000002</v>
      </c>
      <c r="O3537">
        <f t="shared" si="334"/>
        <v>0</v>
      </c>
      <c r="P3537">
        <f t="shared" si="335"/>
        <v>5801.7375000000002</v>
      </c>
    </row>
    <row r="3538" spans="1:16" x14ac:dyDescent="0.3">
      <c r="A3538">
        <v>13087500</v>
      </c>
      <c r="B3538" t="s">
        <v>10</v>
      </c>
      <c r="C3538" s="1">
        <v>38178</v>
      </c>
      <c r="D3538">
        <v>2932</v>
      </c>
      <c r="E3538">
        <v>491962</v>
      </c>
      <c r="F3538">
        <v>0</v>
      </c>
      <c r="G3538">
        <v>14878</v>
      </c>
      <c r="H3538">
        <v>-14878.2</v>
      </c>
      <c r="I3538" s="1">
        <v>38178</v>
      </c>
      <c r="J3538">
        <v>2004</v>
      </c>
      <c r="K3538">
        <f t="shared" si="330"/>
        <v>7</v>
      </c>
      <c r="L3538">
        <f t="shared" si="331"/>
        <v>10</v>
      </c>
      <c r="M3538">
        <f t="shared" si="332"/>
        <v>2004</v>
      </c>
      <c r="N3538">
        <f t="shared" si="333"/>
        <v>5815.6220000000003</v>
      </c>
      <c r="O3538">
        <f t="shared" si="334"/>
        <v>0</v>
      </c>
      <c r="P3538">
        <f t="shared" si="335"/>
        <v>5815.6220000000003</v>
      </c>
    </row>
    <row r="3539" spans="1:16" x14ac:dyDescent="0.3">
      <c r="A3539">
        <v>13087500</v>
      </c>
      <c r="B3539" t="s">
        <v>10</v>
      </c>
      <c r="C3539" s="1">
        <v>38179</v>
      </c>
      <c r="D3539">
        <v>2924</v>
      </c>
      <c r="E3539">
        <v>497761</v>
      </c>
      <c r="F3539">
        <v>0</v>
      </c>
      <c r="G3539">
        <v>14878</v>
      </c>
      <c r="H3539">
        <v>-14878.2</v>
      </c>
      <c r="I3539" s="1">
        <v>38179</v>
      </c>
      <c r="J3539">
        <v>2004</v>
      </c>
      <c r="K3539">
        <f t="shared" si="330"/>
        <v>7</v>
      </c>
      <c r="L3539">
        <f t="shared" si="331"/>
        <v>11</v>
      </c>
      <c r="M3539">
        <f t="shared" si="332"/>
        <v>2004</v>
      </c>
      <c r="N3539">
        <f t="shared" si="333"/>
        <v>5799.7539999999999</v>
      </c>
      <c r="O3539">
        <f t="shared" si="334"/>
        <v>0</v>
      </c>
      <c r="P3539">
        <f t="shared" si="335"/>
        <v>5799.7539999999999</v>
      </c>
    </row>
    <row r="3540" spans="1:16" x14ac:dyDescent="0.3">
      <c r="A3540">
        <v>13087500</v>
      </c>
      <c r="B3540" t="s">
        <v>10</v>
      </c>
      <c r="C3540" s="1">
        <v>38180</v>
      </c>
      <c r="D3540">
        <v>2924</v>
      </c>
      <c r="E3540">
        <v>503561</v>
      </c>
      <c r="F3540">
        <v>627</v>
      </c>
      <c r="G3540">
        <v>16123</v>
      </c>
      <c r="H3540">
        <v>-16122.6</v>
      </c>
      <c r="I3540" s="1">
        <v>38180</v>
      </c>
      <c r="J3540">
        <v>2004</v>
      </c>
      <c r="K3540">
        <f t="shared" si="330"/>
        <v>7</v>
      </c>
      <c r="L3540">
        <f t="shared" si="331"/>
        <v>12</v>
      </c>
      <c r="M3540">
        <f t="shared" si="332"/>
        <v>2004</v>
      </c>
      <c r="N3540">
        <f t="shared" si="333"/>
        <v>5799.7539999999999</v>
      </c>
      <c r="O3540">
        <f t="shared" si="334"/>
        <v>1243.6545000000001</v>
      </c>
      <c r="P3540">
        <f t="shared" si="335"/>
        <v>4556.0995000000003</v>
      </c>
    </row>
    <row r="3541" spans="1:16" x14ac:dyDescent="0.3">
      <c r="A3541">
        <v>13087500</v>
      </c>
      <c r="B3541" t="s">
        <v>10</v>
      </c>
      <c r="C3541" s="1">
        <v>38181</v>
      </c>
      <c r="D3541">
        <v>2921</v>
      </c>
      <c r="E3541">
        <v>509355</v>
      </c>
      <c r="F3541">
        <v>1206</v>
      </c>
      <c r="G3541">
        <v>18514</v>
      </c>
      <c r="H3541">
        <v>-18513.599999999999</v>
      </c>
      <c r="I3541" s="1">
        <v>38181</v>
      </c>
      <c r="J3541">
        <v>2004</v>
      </c>
      <c r="K3541">
        <f t="shared" si="330"/>
        <v>7</v>
      </c>
      <c r="L3541">
        <f t="shared" si="331"/>
        <v>13</v>
      </c>
      <c r="M3541">
        <f t="shared" si="332"/>
        <v>2004</v>
      </c>
      <c r="N3541">
        <f t="shared" si="333"/>
        <v>5793.8035</v>
      </c>
      <c r="O3541">
        <f t="shared" si="334"/>
        <v>2392.1010000000001</v>
      </c>
      <c r="P3541">
        <f t="shared" si="335"/>
        <v>3401.7024999999999</v>
      </c>
    </row>
    <row r="3542" spans="1:16" x14ac:dyDescent="0.3">
      <c r="A3542">
        <v>13087500</v>
      </c>
      <c r="B3542" t="s">
        <v>10</v>
      </c>
      <c r="C3542" s="1">
        <v>38182</v>
      </c>
      <c r="D3542">
        <v>2908</v>
      </c>
      <c r="E3542">
        <v>515123</v>
      </c>
      <c r="F3542">
        <v>1122</v>
      </c>
      <c r="G3542">
        <v>20739</v>
      </c>
      <c r="H3542">
        <v>-20738.7</v>
      </c>
      <c r="I3542" s="1">
        <v>38182</v>
      </c>
      <c r="J3542">
        <v>2004</v>
      </c>
      <c r="K3542">
        <f t="shared" si="330"/>
        <v>7</v>
      </c>
      <c r="L3542">
        <f t="shared" si="331"/>
        <v>14</v>
      </c>
      <c r="M3542">
        <f t="shared" si="332"/>
        <v>2004</v>
      </c>
      <c r="N3542">
        <f t="shared" si="333"/>
        <v>5768.018</v>
      </c>
      <c r="O3542">
        <f t="shared" si="334"/>
        <v>2225.4870000000001</v>
      </c>
      <c r="P3542">
        <f t="shared" si="335"/>
        <v>3542.5309999999999</v>
      </c>
    </row>
    <row r="3543" spans="1:16" x14ac:dyDescent="0.3">
      <c r="A3543">
        <v>13087500</v>
      </c>
      <c r="B3543" t="s">
        <v>10</v>
      </c>
      <c r="C3543" s="1">
        <v>38183</v>
      </c>
      <c r="D3543">
        <v>2843</v>
      </c>
      <c r="E3543">
        <v>520762</v>
      </c>
      <c r="F3543">
        <v>1096</v>
      </c>
      <c r="G3543">
        <v>22912</v>
      </c>
      <c r="H3543">
        <v>-22912.2</v>
      </c>
      <c r="I3543" s="1">
        <v>38183</v>
      </c>
      <c r="J3543">
        <v>2004</v>
      </c>
      <c r="K3543">
        <f t="shared" si="330"/>
        <v>7</v>
      </c>
      <c r="L3543">
        <f t="shared" si="331"/>
        <v>15</v>
      </c>
      <c r="M3543">
        <f t="shared" si="332"/>
        <v>2004</v>
      </c>
      <c r="N3543">
        <f t="shared" si="333"/>
        <v>5639.0905000000002</v>
      </c>
      <c r="O3543">
        <f t="shared" si="334"/>
        <v>2173.9160000000002</v>
      </c>
      <c r="P3543">
        <f t="shared" si="335"/>
        <v>3465.1745000000001</v>
      </c>
    </row>
    <row r="3544" spans="1:16" x14ac:dyDescent="0.3">
      <c r="A3544">
        <v>13087500</v>
      </c>
      <c r="B3544" t="s">
        <v>10</v>
      </c>
      <c r="C3544" s="1">
        <v>38184</v>
      </c>
      <c r="D3544">
        <v>2794</v>
      </c>
      <c r="E3544">
        <v>526304</v>
      </c>
      <c r="F3544">
        <v>1070</v>
      </c>
      <c r="G3544">
        <v>25034</v>
      </c>
      <c r="H3544">
        <v>-25034.2</v>
      </c>
      <c r="I3544" s="1">
        <v>38184</v>
      </c>
      <c r="J3544">
        <v>2004</v>
      </c>
      <c r="K3544">
        <f t="shared" si="330"/>
        <v>7</v>
      </c>
      <c r="L3544">
        <f t="shared" si="331"/>
        <v>16</v>
      </c>
      <c r="M3544">
        <f t="shared" si="332"/>
        <v>2004</v>
      </c>
      <c r="N3544">
        <f t="shared" si="333"/>
        <v>5541.8990000000003</v>
      </c>
      <c r="O3544">
        <f t="shared" si="334"/>
        <v>2122.3450000000003</v>
      </c>
      <c r="P3544">
        <f t="shared" si="335"/>
        <v>3419.5540000000001</v>
      </c>
    </row>
    <row r="3545" spans="1:16" x14ac:dyDescent="0.3">
      <c r="A3545">
        <v>13087500</v>
      </c>
      <c r="B3545" t="s">
        <v>10</v>
      </c>
      <c r="C3545" s="1">
        <v>38185</v>
      </c>
      <c r="D3545">
        <v>2793</v>
      </c>
      <c r="E3545">
        <v>531844</v>
      </c>
      <c r="F3545">
        <v>1143</v>
      </c>
      <c r="G3545">
        <v>27301</v>
      </c>
      <c r="H3545">
        <v>-27300.6</v>
      </c>
      <c r="I3545" s="1">
        <v>38185</v>
      </c>
      <c r="J3545">
        <v>2004</v>
      </c>
      <c r="K3545">
        <f t="shared" si="330"/>
        <v>7</v>
      </c>
      <c r="L3545">
        <f t="shared" si="331"/>
        <v>17</v>
      </c>
      <c r="M3545">
        <f t="shared" si="332"/>
        <v>2004</v>
      </c>
      <c r="N3545">
        <f t="shared" si="333"/>
        <v>5539.9155000000001</v>
      </c>
      <c r="O3545">
        <f t="shared" si="334"/>
        <v>2267.1405</v>
      </c>
      <c r="P3545">
        <f t="shared" si="335"/>
        <v>3272.7750000000001</v>
      </c>
    </row>
    <row r="3546" spans="1:16" x14ac:dyDescent="0.3">
      <c r="A3546">
        <v>13087500</v>
      </c>
      <c r="B3546" t="s">
        <v>10</v>
      </c>
      <c r="C3546" s="1">
        <v>38186</v>
      </c>
      <c r="D3546">
        <v>2789</v>
      </c>
      <c r="E3546">
        <v>537376</v>
      </c>
      <c r="F3546">
        <v>1110</v>
      </c>
      <c r="G3546">
        <v>29503</v>
      </c>
      <c r="H3546">
        <v>-29502.9</v>
      </c>
      <c r="I3546" s="1">
        <v>38186</v>
      </c>
      <c r="J3546">
        <v>2004</v>
      </c>
      <c r="K3546">
        <f t="shared" si="330"/>
        <v>7</v>
      </c>
      <c r="L3546">
        <f t="shared" si="331"/>
        <v>18</v>
      </c>
      <c r="M3546">
        <f t="shared" si="332"/>
        <v>2004</v>
      </c>
      <c r="N3546">
        <f t="shared" si="333"/>
        <v>5531.9814999999999</v>
      </c>
      <c r="O3546">
        <f t="shared" si="334"/>
        <v>2201.6849999999999</v>
      </c>
      <c r="P3546">
        <f t="shared" si="335"/>
        <v>3330.2964999999999</v>
      </c>
    </row>
    <row r="3547" spans="1:16" x14ac:dyDescent="0.3">
      <c r="A3547">
        <v>13087500</v>
      </c>
      <c r="B3547" t="s">
        <v>10</v>
      </c>
      <c r="C3547" s="1">
        <v>38187</v>
      </c>
      <c r="D3547">
        <v>2789</v>
      </c>
      <c r="E3547">
        <v>542908</v>
      </c>
      <c r="F3547">
        <v>1068</v>
      </c>
      <c r="G3547">
        <v>31622</v>
      </c>
      <c r="H3547">
        <v>-31621.8</v>
      </c>
      <c r="I3547" s="1">
        <v>38187</v>
      </c>
      <c r="J3547">
        <v>2004</v>
      </c>
      <c r="K3547">
        <f t="shared" si="330"/>
        <v>7</v>
      </c>
      <c r="L3547">
        <f t="shared" si="331"/>
        <v>19</v>
      </c>
      <c r="M3547">
        <f t="shared" si="332"/>
        <v>2004</v>
      </c>
      <c r="N3547">
        <f t="shared" si="333"/>
        <v>5531.9814999999999</v>
      </c>
      <c r="O3547">
        <f t="shared" si="334"/>
        <v>2118.3780000000002</v>
      </c>
      <c r="P3547">
        <f t="shared" si="335"/>
        <v>3413.6035000000002</v>
      </c>
    </row>
    <row r="3548" spans="1:16" x14ac:dyDescent="0.3">
      <c r="A3548">
        <v>13087500</v>
      </c>
      <c r="B3548" t="s">
        <v>10</v>
      </c>
      <c r="C3548" s="1">
        <v>38188</v>
      </c>
      <c r="D3548">
        <v>2794</v>
      </c>
      <c r="E3548">
        <v>548450</v>
      </c>
      <c r="F3548">
        <v>1131</v>
      </c>
      <c r="G3548">
        <v>33865</v>
      </c>
      <c r="H3548">
        <v>-33865.4</v>
      </c>
      <c r="I3548" s="1">
        <v>38188</v>
      </c>
      <c r="J3548">
        <v>2004</v>
      </c>
      <c r="K3548">
        <f t="shared" si="330"/>
        <v>7</v>
      </c>
      <c r="L3548">
        <f t="shared" si="331"/>
        <v>20</v>
      </c>
      <c r="M3548">
        <f t="shared" si="332"/>
        <v>2004</v>
      </c>
      <c r="N3548">
        <f t="shared" si="333"/>
        <v>5541.8990000000003</v>
      </c>
      <c r="O3548">
        <f t="shared" si="334"/>
        <v>2243.3384999999998</v>
      </c>
      <c r="P3548">
        <f t="shared" si="335"/>
        <v>3298.5605</v>
      </c>
    </row>
    <row r="3549" spans="1:16" x14ac:dyDescent="0.3">
      <c r="A3549">
        <v>13087500</v>
      </c>
      <c r="B3549" t="s">
        <v>10</v>
      </c>
      <c r="C3549" s="1">
        <v>38189</v>
      </c>
      <c r="D3549">
        <v>2764</v>
      </c>
      <c r="E3549">
        <v>553932</v>
      </c>
      <c r="F3549">
        <v>1129</v>
      </c>
      <c r="G3549">
        <v>36105</v>
      </c>
      <c r="H3549">
        <v>-36105.199999999997</v>
      </c>
      <c r="I3549" s="1">
        <v>38189</v>
      </c>
      <c r="J3549">
        <v>2004</v>
      </c>
      <c r="K3549">
        <f t="shared" si="330"/>
        <v>7</v>
      </c>
      <c r="L3549">
        <f t="shared" si="331"/>
        <v>21</v>
      </c>
      <c r="M3549">
        <f t="shared" si="332"/>
        <v>2004</v>
      </c>
      <c r="N3549">
        <f t="shared" si="333"/>
        <v>5482.3940000000002</v>
      </c>
      <c r="O3549">
        <f t="shared" si="334"/>
        <v>2239.3715000000002</v>
      </c>
      <c r="P3549">
        <f t="shared" si="335"/>
        <v>3243.0225</v>
      </c>
    </row>
    <row r="3550" spans="1:16" x14ac:dyDescent="0.3">
      <c r="A3550">
        <v>13087500</v>
      </c>
      <c r="B3550" t="s">
        <v>10</v>
      </c>
      <c r="C3550" s="1">
        <v>38190</v>
      </c>
      <c r="D3550">
        <v>2744</v>
      </c>
      <c r="E3550">
        <v>559375</v>
      </c>
      <c r="F3550">
        <v>1198</v>
      </c>
      <c r="G3550">
        <v>38481</v>
      </c>
      <c r="H3550">
        <v>-38480.9</v>
      </c>
      <c r="I3550" s="1">
        <v>38190</v>
      </c>
      <c r="J3550">
        <v>2004</v>
      </c>
      <c r="K3550">
        <f t="shared" si="330"/>
        <v>7</v>
      </c>
      <c r="L3550">
        <f t="shared" si="331"/>
        <v>22</v>
      </c>
      <c r="M3550">
        <f t="shared" si="332"/>
        <v>2004</v>
      </c>
      <c r="N3550">
        <f t="shared" si="333"/>
        <v>5442.7240000000002</v>
      </c>
      <c r="O3550">
        <f t="shared" si="334"/>
        <v>2376.2330000000002</v>
      </c>
      <c r="P3550">
        <f t="shared" si="335"/>
        <v>3066.491</v>
      </c>
    </row>
    <row r="3551" spans="1:16" x14ac:dyDescent="0.3">
      <c r="A3551">
        <v>13087500</v>
      </c>
      <c r="B3551" t="s">
        <v>10</v>
      </c>
      <c r="C3551" s="1">
        <v>38191</v>
      </c>
      <c r="D3551">
        <v>2745</v>
      </c>
      <c r="E3551">
        <v>564820</v>
      </c>
      <c r="F3551">
        <v>1180</v>
      </c>
      <c r="G3551">
        <v>40821</v>
      </c>
      <c r="H3551">
        <v>-40821.300000000003</v>
      </c>
      <c r="I3551" s="1">
        <v>38191</v>
      </c>
      <c r="J3551">
        <v>2004</v>
      </c>
      <c r="K3551">
        <f t="shared" si="330"/>
        <v>7</v>
      </c>
      <c r="L3551">
        <f t="shared" si="331"/>
        <v>23</v>
      </c>
      <c r="M3551">
        <f t="shared" si="332"/>
        <v>2004</v>
      </c>
      <c r="N3551">
        <f t="shared" si="333"/>
        <v>5444.7075000000004</v>
      </c>
      <c r="O3551">
        <f t="shared" si="334"/>
        <v>2340.5300000000002</v>
      </c>
      <c r="P3551">
        <f t="shared" si="335"/>
        <v>3104.1775000000002</v>
      </c>
    </row>
    <row r="3552" spans="1:16" x14ac:dyDescent="0.3">
      <c r="A3552">
        <v>13087500</v>
      </c>
      <c r="B3552" t="s">
        <v>10</v>
      </c>
      <c r="C3552" s="1">
        <v>38192</v>
      </c>
      <c r="D3552">
        <v>2744</v>
      </c>
      <c r="E3552">
        <v>570262</v>
      </c>
      <c r="F3552">
        <v>1156</v>
      </c>
      <c r="G3552">
        <v>43115</v>
      </c>
      <c r="H3552">
        <v>-43114.8</v>
      </c>
      <c r="I3552" s="1">
        <v>38192</v>
      </c>
      <c r="J3552">
        <v>2004</v>
      </c>
      <c r="K3552">
        <f t="shared" si="330"/>
        <v>7</v>
      </c>
      <c r="L3552">
        <f t="shared" si="331"/>
        <v>24</v>
      </c>
      <c r="M3552">
        <f t="shared" si="332"/>
        <v>2004</v>
      </c>
      <c r="N3552">
        <f t="shared" si="333"/>
        <v>5442.7240000000002</v>
      </c>
      <c r="O3552">
        <f t="shared" si="334"/>
        <v>2292.9259999999999</v>
      </c>
      <c r="P3552">
        <f t="shared" si="335"/>
        <v>3149.7980000000002</v>
      </c>
    </row>
    <row r="3553" spans="1:16" x14ac:dyDescent="0.3">
      <c r="A3553">
        <v>13087500</v>
      </c>
      <c r="B3553" t="s">
        <v>10</v>
      </c>
      <c r="C3553" s="1">
        <v>38193</v>
      </c>
      <c r="D3553">
        <v>2759</v>
      </c>
      <c r="E3553">
        <v>575735</v>
      </c>
      <c r="F3553">
        <v>1191</v>
      </c>
      <c r="G3553">
        <v>45477</v>
      </c>
      <c r="H3553">
        <v>-45477</v>
      </c>
      <c r="I3553" s="1">
        <v>38193</v>
      </c>
      <c r="J3553">
        <v>2004</v>
      </c>
      <c r="K3553">
        <f t="shared" si="330"/>
        <v>7</v>
      </c>
      <c r="L3553">
        <f t="shared" si="331"/>
        <v>25</v>
      </c>
      <c r="M3553">
        <f t="shared" si="332"/>
        <v>2004</v>
      </c>
      <c r="N3553">
        <f t="shared" si="333"/>
        <v>5472.4764999999998</v>
      </c>
      <c r="O3553">
        <f t="shared" si="334"/>
        <v>2362.3485000000001</v>
      </c>
      <c r="P3553">
        <f t="shared" si="335"/>
        <v>3110.1280000000002</v>
      </c>
    </row>
    <row r="3554" spans="1:16" x14ac:dyDescent="0.3">
      <c r="A3554">
        <v>13087500</v>
      </c>
      <c r="B3554" t="s">
        <v>10</v>
      </c>
      <c r="C3554" s="1">
        <v>38194</v>
      </c>
      <c r="D3554">
        <v>2765</v>
      </c>
      <c r="E3554">
        <v>581219</v>
      </c>
      <c r="F3554">
        <v>1169</v>
      </c>
      <c r="G3554">
        <v>47795</v>
      </c>
      <c r="H3554">
        <v>-47795</v>
      </c>
      <c r="I3554" s="1">
        <v>38194</v>
      </c>
      <c r="J3554">
        <v>2004</v>
      </c>
      <c r="K3554">
        <f t="shared" si="330"/>
        <v>7</v>
      </c>
      <c r="L3554">
        <f t="shared" si="331"/>
        <v>26</v>
      </c>
      <c r="M3554">
        <f t="shared" si="332"/>
        <v>2004</v>
      </c>
      <c r="N3554">
        <f t="shared" si="333"/>
        <v>5484.3775000000005</v>
      </c>
      <c r="O3554">
        <f t="shared" si="334"/>
        <v>2318.7114999999999</v>
      </c>
      <c r="P3554">
        <f t="shared" si="335"/>
        <v>3165.6660000000002</v>
      </c>
    </row>
    <row r="3555" spans="1:16" x14ac:dyDescent="0.3">
      <c r="A3555">
        <v>13087500</v>
      </c>
      <c r="B3555" t="s">
        <v>10</v>
      </c>
      <c r="C3555" s="1">
        <v>38195</v>
      </c>
      <c r="D3555">
        <v>2769</v>
      </c>
      <c r="E3555">
        <v>586712</v>
      </c>
      <c r="F3555">
        <v>1143</v>
      </c>
      <c r="G3555">
        <v>50062</v>
      </c>
      <c r="H3555">
        <v>-50062.400000000001</v>
      </c>
      <c r="I3555" s="1">
        <v>38195</v>
      </c>
      <c r="J3555">
        <v>2004</v>
      </c>
      <c r="K3555">
        <f t="shared" si="330"/>
        <v>7</v>
      </c>
      <c r="L3555">
        <f t="shared" si="331"/>
        <v>27</v>
      </c>
      <c r="M3555">
        <f t="shared" si="332"/>
        <v>2004</v>
      </c>
      <c r="N3555">
        <f t="shared" si="333"/>
        <v>5492.3114999999998</v>
      </c>
      <c r="O3555">
        <f t="shared" si="334"/>
        <v>2267.1405</v>
      </c>
      <c r="P3555">
        <f t="shared" si="335"/>
        <v>3225.1710000000003</v>
      </c>
    </row>
    <row r="3556" spans="1:16" x14ac:dyDescent="0.3">
      <c r="A3556">
        <v>13087500</v>
      </c>
      <c r="B3556" t="s">
        <v>10</v>
      </c>
      <c r="C3556" s="1">
        <v>38196</v>
      </c>
      <c r="D3556">
        <v>2786</v>
      </c>
      <c r="E3556">
        <v>592238</v>
      </c>
      <c r="F3556">
        <v>1181</v>
      </c>
      <c r="G3556">
        <v>52404</v>
      </c>
      <c r="H3556">
        <v>-52404.3</v>
      </c>
      <c r="I3556" s="1">
        <v>38196</v>
      </c>
      <c r="J3556">
        <v>2004</v>
      </c>
      <c r="K3556">
        <f t="shared" si="330"/>
        <v>7</v>
      </c>
      <c r="L3556">
        <f t="shared" si="331"/>
        <v>28</v>
      </c>
      <c r="M3556">
        <f t="shared" si="332"/>
        <v>2004</v>
      </c>
      <c r="N3556">
        <f t="shared" si="333"/>
        <v>5526.0309999999999</v>
      </c>
      <c r="O3556">
        <f t="shared" si="334"/>
        <v>2342.5135</v>
      </c>
      <c r="P3556">
        <f t="shared" si="335"/>
        <v>3183.5174999999999</v>
      </c>
    </row>
    <row r="3557" spans="1:16" x14ac:dyDescent="0.3">
      <c r="A3557">
        <v>13087500</v>
      </c>
      <c r="B3557" t="s">
        <v>10</v>
      </c>
      <c r="C3557" s="1">
        <v>38197</v>
      </c>
      <c r="D3557">
        <v>2824</v>
      </c>
      <c r="E3557">
        <v>597839</v>
      </c>
      <c r="F3557">
        <v>1162</v>
      </c>
      <c r="G3557">
        <v>54710</v>
      </c>
      <c r="H3557">
        <v>-54709.599999999999</v>
      </c>
      <c r="I3557" s="1">
        <v>38197</v>
      </c>
      <c r="J3557">
        <v>2004</v>
      </c>
      <c r="K3557">
        <f t="shared" si="330"/>
        <v>7</v>
      </c>
      <c r="L3557">
        <f t="shared" si="331"/>
        <v>29</v>
      </c>
      <c r="M3557">
        <f t="shared" si="332"/>
        <v>2004</v>
      </c>
      <c r="N3557">
        <f t="shared" si="333"/>
        <v>5601.4040000000005</v>
      </c>
      <c r="O3557">
        <f t="shared" si="334"/>
        <v>2304.8270000000002</v>
      </c>
      <c r="P3557">
        <f t="shared" si="335"/>
        <v>3296.5770000000002</v>
      </c>
    </row>
    <row r="3558" spans="1:16" x14ac:dyDescent="0.3">
      <c r="A3558">
        <v>13087500</v>
      </c>
      <c r="B3558" t="s">
        <v>10</v>
      </c>
      <c r="C3558" s="1">
        <v>38198</v>
      </c>
      <c r="D3558">
        <v>2845</v>
      </c>
      <c r="E3558">
        <v>603482</v>
      </c>
      <c r="F3558">
        <v>1176</v>
      </c>
      <c r="G3558">
        <v>57042</v>
      </c>
      <c r="H3558">
        <v>-57042</v>
      </c>
      <c r="I3558" s="1">
        <v>38198</v>
      </c>
      <c r="J3558">
        <v>2004</v>
      </c>
      <c r="K3558">
        <f t="shared" si="330"/>
        <v>7</v>
      </c>
      <c r="L3558">
        <f t="shared" si="331"/>
        <v>30</v>
      </c>
      <c r="M3558">
        <f t="shared" si="332"/>
        <v>2004</v>
      </c>
      <c r="N3558">
        <f t="shared" si="333"/>
        <v>5643.0574999999999</v>
      </c>
      <c r="O3558">
        <f t="shared" si="334"/>
        <v>2332.596</v>
      </c>
      <c r="P3558">
        <f t="shared" si="335"/>
        <v>3310.4614999999999</v>
      </c>
    </row>
    <row r="3559" spans="1:16" x14ac:dyDescent="0.3">
      <c r="A3559">
        <v>13087500</v>
      </c>
      <c r="B3559" t="s">
        <v>10</v>
      </c>
      <c r="C3559" s="1">
        <v>38199</v>
      </c>
      <c r="D3559">
        <v>2822</v>
      </c>
      <c r="E3559">
        <v>609080</v>
      </c>
      <c r="F3559">
        <v>1111</v>
      </c>
      <c r="G3559">
        <v>59246</v>
      </c>
      <c r="H3559">
        <v>-59245.5</v>
      </c>
      <c r="I3559" s="1">
        <v>38199</v>
      </c>
      <c r="J3559">
        <v>2004</v>
      </c>
      <c r="K3559">
        <f t="shared" si="330"/>
        <v>7</v>
      </c>
      <c r="L3559">
        <f t="shared" si="331"/>
        <v>31</v>
      </c>
      <c r="M3559">
        <f t="shared" si="332"/>
        <v>2004</v>
      </c>
      <c r="N3559">
        <f t="shared" si="333"/>
        <v>5597.4369999999999</v>
      </c>
      <c r="O3559">
        <f t="shared" si="334"/>
        <v>2203.6685000000002</v>
      </c>
      <c r="P3559">
        <f t="shared" si="335"/>
        <v>3393.7685000000001</v>
      </c>
    </row>
    <row r="3560" spans="1:16" x14ac:dyDescent="0.3">
      <c r="A3560">
        <v>13087500</v>
      </c>
      <c r="B3560" t="s">
        <v>10</v>
      </c>
      <c r="C3560" s="1">
        <v>38200</v>
      </c>
      <c r="D3560">
        <v>2823</v>
      </c>
      <c r="E3560">
        <v>614679</v>
      </c>
      <c r="F3560">
        <v>1048</v>
      </c>
      <c r="G3560">
        <v>61324</v>
      </c>
      <c r="H3560">
        <v>-61323.5</v>
      </c>
      <c r="I3560" s="1">
        <v>38200</v>
      </c>
      <c r="J3560">
        <v>2004</v>
      </c>
      <c r="K3560">
        <f t="shared" si="330"/>
        <v>8</v>
      </c>
      <c r="L3560">
        <f t="shared" si="331"/>
        <v>1</v>
      </c>
      <c r="M3560">
        <f t="shared" si="332"/>
        <v>2004</v>
      </c>
      <c r="N3560">
        <f t="shared" si="333"/>
        <v>5599.4205000000002</v>
      </c>
      <c r="O3560">
        <f t="shared" si="334"/>
        <v>2078.7080000000001</v>
      </c>
      <c r="P3560">
        <f t="shared" si="335"/>
        <v>3520.7125000000001</v>
      </c>
    </row>
    <row r="3561" spans="1:16" x14ac:dyDescent="0.3">
      <c r="A3561">
        <v>13087500</v>
      </c>
      <c r="B3561" t="s">
        <v>10</v>
      </c>
      <c r="C3561" s="1">
        <v>38201</v>
      </c>
      <c r="D3561">
        <v>2822</v>
      </c>
      <c r="E3561">
        <v>620276</v>
      </c>
      <c r="F3561">
        <v>1076</v>
      </c>
      <c r="G3561">
        <v>63457</v>
      </c>
      <c r="H3561">
        <v>-63457.3</v>
      </c>
      <c r="I3561" s="1">
        <v>38201</v>
      </c>
      <c r="J3561">
        <v>2004</v>
      </c>
      <c r="K3561">
        <f t="shared" si="330"/>
        <v>8</v>
      </c>
      <c r="L3561">
        <f t="shared" si="331"/>
        <v>2</v>
      </c>
      <c r="M3561">
        <f t="shared" si="332"/>
        <v>2004</v>
      </c>
      <c r="N3561">
        <f t="shared" si="333"/>
        <v>5597.4369999999999</v>
      </c>
      <c r="O3561">
        <f t="shared" si="334"/>
        <v>2134.2460000000001</v>
      </c>
      <c r="P3561">
        <f t="shared" si="335"/>
        <v>3463.1910000000003</v>
      </c>
    </row>
    <row r="3562" spans="1:16" x14ac:dyDescent="0.3">
      <c r="A3562">
        <v>13087500</v>
      </c>
      <c r="B3562" t="s">
        <v>10</v>
      </c>
      <c r="C3562" s="1">
        <v>38202</v>
      </c>
      <c r="D3562">
        <v>2822</v>
      </c>
      <c r="E3562">
        <v>625874</v>
      </c>
      <c r="F3562">
        <v>993</v>
      </c>
      <c r="G3562">
        <v>65427</v>
      </c>
      <c r="H3562">
        <v>-65427.1</v>
      </c>
      <c r="I3562" s="1">
        <v>38202</v>
      </c>
      <c r="J3562">
        <v>2004</v>
      </c>
      <c r="K3562">
        <f t="shared" si="330"/>
        <v>8</v>
      </c>
      <c r="L3562">
        <f t="shared" si="331"/>
        <v>3</v>
      </c>
      <c r="M3562">
        <f t="shared" si="332"/>
        <v>2004</v>
      </c>
      <c r="N3562">
        <f t="shared" si="333"/>
        <v>5597.4369999999999</v>
      </c>
      <c r="O3562">
        <f t="shared" si="334"/>
        <v>1969.6155000000001</v>
      </c>
      <c r="P3562">
        <f t="shared" si="335"/>
        <v>3627.8215</v>
      </c>
    </row>
    <row r="3563" spans="1:16" x14ac:dyDescent="0.3">
      <c r="A3563">
        <v>13087500</v>
      </c>
      <c r="B3563" t="s">
        <v>10</v>
      </c>
      <c r="C3563" s="1">
        <v>38203</v>
      </c>
      <c r="D3563">
        <v>2826</v>
      </c>
      <c r="E3563">
        <v>631479</v>
      </c>
      <c r="F3563">
        <v>960</v>
      </c>
      <c r="G3563">
        <v>67332</v>
      </c>
      <c r="H3563">
        <v>-67331.899999999994</v>
      </c>
      <c r="I3563" s="1">
        <v>38203</v>
      </c>
      <c r="J3563">
        <v>2004</v>
      </c>
      <c r="K3563">
        <f t="shared" si="330"/>
        <v>8</v>
      </c>
      <c r="L3563">
        <f t="shared" si="331"/>
        <v>4</v>
      </c>
      <c r="M3563">
        <f t="shared" si="332"/>
        <v>2004</v>
      </c>
      <c r="N3563">
        <f t="shared" si="333"/>
        <v>5605.3710000000001</v>
      </c>
      <c r="O3563">
        <f t="shared" si="334"/>
        <v>1904.16</v>
      </c>
      <c r="P3563">
        <f t="shared" si="335"/>
        <v>3701.2110000000002</v>
      </c>
    </row>
    <row r="3564" spans="1:16" x14ac:dyDescent="0.3">
      <c r="A3564">
        <v>13087500</v>
      </c>
      <c r="B3564" t="s">
        <v>10</v>
      </c>
      <c r="C3564" s="1">
        <v>38204</v>
      </c>
      <c r="D3564">
        <v>2854</v>
      </c>
      <c r="E3564">
        <v>637140</v>
      </c>
      <c r="F3564">
        <v>1013</v>
      </c>
      <c r="G3564">
        <v>69341</v>
      </c>
      <c r="H3564">
        <v>-69341.399999999994</v>
      </c>
      <c r="I3564" s="1">
        <v>38204</v>
      </c>
      <c r="J3564">
        <v>2004</v>
      </c>
      <c r="K3564">
        <f t="shared" si="330"/>
        <v>8</v>
      </c>
      <c r="L3564">
        <f t="shared" si="331"/>
        <v>5</v>
      </c>
      <c r="M3564">
        <f t="shared" si="332"/>
        <v>2004</v>
      </c>
      <c r="N3564">
        <f t="shared" si="333"/>
        <v>5660.9090000000006</v>
      </c>
      <c r="O3564">
        <f t="shared" si="334"/>
        <v>2009.2855</v>
      </c>
      <c r="P3564">
        <f t="shared" si="335"/>
        <v>3651.6235000000001</v>
      </c>
    </row>
    <row r="3565" spans="1:16" x14ac:dyDescent="0.3">
      <c r="A3565">
        <v>13087500</v>
      </c>
      <c r="B3565" t="s">
        <v>10</v>
      </c>
      <c r="C3565" s="1">
        <v>38205</v>
      </c>
      <c r="D3565">
        <v>2850</v>
      </c>
      <c r="E3565">
        <v>642793</v>
      </c>
      <c r="F3565">
        <v>1010</v>
      </c>
      <c r="G3565">
        <v>71345</v>
      </c>
      <c r="H3565">
        <v>-71345.3</v>
      </c>
      <c r="I3565" s="1">
        <v>38205</v>
      </c>
      <c r="J3565">
        <v>2004</v>
      </c>
      <c r="K3565">
        <f t="shared" si="330"/>
        <v>8</v>
      </c>
      <c r="L3565">
        <f t="shared" si="331"/>
        <v>6</v>
      </c>
      <c r="M3565">
        <f t="shared" si="332"/>
        <v>2004</v>
      </c>
      <c r="N3565">
        <f t="shared" si="333"/>
        <v>5652.9750000000004</v>
      </c>
      <c r="O3565">
        <f t="shared" si="334"/>
        <v>2003.335</v>
      </c>
      <c r="P3565">
        <f t="shared" si="335"/>
        <v>3649.64</v>
      </c>
    </row>
    <row r="3566" spans="1:16" x14ac:dyDescent="0.3">
      <c r="A3566">
        <v>13087500</v>
      </c>
      <c r="B3566" t="s">
        <v>10</v>
      </c>
      <c r="C3566" s="1">
        <v>38206</v>
      </c>
      <c r="D3566">
        <v>2862</v>
      </c>
      <c r="E3566">
        <v>648470</v>
      </c>
      <c r="F3566">
        <v>1060</v>
      </c>
      <c r="G3566">
        <v>73447</v>
      </c>
      <c r="H3566">
        <v>-73446.8</v>
      </c>
      <c r="I3566" s="1">
        <v>38206</v>
      </c>
      <c r="J3566">
        <v>2004</v>
      </c>
      <c r="K3566">
        <f t="shared" si="330"/>
        <v>8</v>
      </c>
      <c r="L3566">
        <f t="shared" si="331"/>
        <v>7</v>
      </c>
      <c r="M3566">
        <f t="shared" si="332"/>
        <v>2004</v>
      </c>
      <c r="N3566">
        <f t="shared" si="333"/>
        <v>5676.777</v>
      </c>
      <c r="O3566">
        <f t="shared" si="334"/>
        <v>2102.5100000000002</v>
      </c>
      <c r="P3566">
        <f t="shared" si="335"/>
        <v>3574.2670000000003</v>
      </c>
    </row>
    <row r="3567" spans="1:16" x14ac:dyDescent="0.3">
      <c r="A3567">
        <v>13087500</v>
      </c>
      <c r="B3567" t="s">
        <v>10</v>
      </c>
      <c r="C3567" s="1">
        <v>38207</v>
      </c>
      <c r="D3567">
        <v>2881</v>
      </c>
      <c r="E3567">
        <v>654184</v>
      </c>
      <c r="F3567">
        <v>1102</v>
      </c>
      <c r="G3567">
        <v>75632</v>
      </c>
      <c r="H3567">
        <v>-75631.5</v>
      </c>
      <c r="I3567" s="1">
        <v>38207</v>
      </c>
      <c r="J3567">
        <v>2004</v>
      </c>
      <c r="K3567">
        <f t="shared" si="330"/>
        <v>8</v>
      </c>
      <c r="L3567">
        <f t="shared" si="331"/>
        <v>8</v>
      </c>
      <c r="M3567">
        <f t="shared" si="332"/>
        <v>2004</v>
      </c>
      <c r="N3567">
        <f t="shared" si="333"/>
        <v>5714.4634999999998</v>
      </c>
      <c r="O3567">
        <f t="shared" si="334"/>
        <v>2185.817</v>
      </c>
      <c r="P3567">
        <f t="shared" si="335"/>
        <v>3528.6465000000003</v>
      </c>
    </row>
    <row r="3568" spans="1:16" x14ac:dyDescent="0.3">
      <c r="A3568">
        <v>13087500</v>
      </c>
      <c r="B3568" t="s">
        <v>10</v>
      </c>
      <c r="C3568" s="1">
        <v>38208</v>
      </c>
      <c r="D3568">
        <v>2873</v>
      </c>
      <c r="E3568">
        <v>659883</v>
      </c>
      <c r="F3568">
        <v>1024</v>
      </c>
      <c r="G3568">
        <v>77662</v>
      </c>
      <c r="H3568">
        <v>-77662.2</v>
      </c>
      <c r="I3568" s="1">
        <v>38208</v>
      </c>
      <c r="J3568">
        <v>2004</v>
      </c>
      <c r="K3568">
        <f t="shared" si="330"/>
        <v>8</v>
      </c>
      <c r="L3568">
        <f t="shared" si="331"/>
        <v>9</v>
      </c>
      <c r="M3568">
        <f t="shared" si="332"/>
        <v>2004</v>
      </c>
      <c r="N3568">
        <f t="shared" si="333"/>
        <v>5698.5955000000004</v>
      </c>
      <c r="O3568">
        <f t="shared" si="334"/>
        <v>2031.104</v>
      </c>
      <c r="P3568">
        <f t="shared" si="335"/>
        <v>3667.4915000000001</v>
      </c>
    </row>
    <row r="3569" spans="1:16" x14ac:dyDescent="0.3">
      <c r="A3569">
        <v>13087500</v>
      </c>
      <c r="B3569" t="s">
        <v>10</v>
      </c>
      <c r="C3569" s="1">
        <v>38209</v>
      </c>
      <c r="D3569">
        <v>2848</v>
      </c>
      <c r="E3569">
        <v>665532</v>
      </c>
      <c r="F3569">
        <v>1000</v>
      </c>
      <c r="G3569">
        <v>79646</v>
      </c>
      <c r="H3569">
        <v>-79645.8</v>
      </c>
      <c r="I3569" s="1">
        <v>38209</v>
      </c>
      <c r="J3569">
        <v>2004</v>
      </c>
      <c r="K3569">
        <f t="shared" si="330"/>
        <v>8</v>
      </c>
      <c r="L3569">
        <f t="shared" si="331"/>
        <v>10</v>
      </c>
      <c r="M3569">
        <f t="shared" si="332"/>
        <v>2004</v>
      </c>
      <c r="N3569">
        <f t="shared" si="333"/>
        <v>5649.0079999999998</v>
      </c>
      <c r="O3569">
        <f t="shared" si="334"/>
        <v>1983.5</v>
      </c>
      <c r="P3569">
        <f t="shared" si="335"/>
        <v>3665.5080000000003</v>
      </c>
    </row>
    <row r="3570" spans="1:16" x14ac:dyDescent="0.3">
      <c r="A3570">
        <v>13087500</v>
      </c>
      <c r="B3570" t="s">
        <v>10</v>
      </c>
      <c r="C3570" s="1">
        <v>38210</v>
      </c>
      <c r="D3570">
        <v>2832</v>
      </c>
      <c r="E3570">
        <v>671149</v>
      </c>
      <c r="F3570">
        <v>986</v>
      </c>
      <c r="G3570">
        <v>81602</v>
      </c>
      <c r="H3570">
        <v>-81602.3</v>
      </c>
      <c r="I3570" s="1">
        <v>38210</v>
      </c>
      <c r="J3570">
        <v>2004</v>
      </c>
      <c r="K3570">
        <f t="shared" si="330"/>
        <v>8</v>
      </c>
      <c r="L3570">
        <f t="shared" si="331"/>
        <v>11</v>
      </c>
      <c r="M3570">
        <f t="shared" si="332"/>
        <v>2004</v>
      </c>
      <c r="N3570">
        <f t="shared" si="333"/>
        <v>5617.2719999999999</v>
      </c>
      <c r="O3570">
        <f t="shared" si="334"/>
        <v>1955.731</v>
      </c>
      <c r="P3570">
        <f t="shared" si="335"/>
        <v>3661.5410000000002</v>
      </c>
    </row>
    <row r="3571" spans="1:16" x14ac:dyDescent="0.3">
      <c r="A3571">
        <v>13087500</v>
      </c>
      <c r="B3571" t="s">
        <v>10</v>
      </c>
      <c r="C3571" s="1">
        <v>38211</v>
      </c>
      <c r="D3571">
        <v>2787</v>
      </c>
      <c r="E3571">
        <v>676677</v>
      </c>
      <c r="F3571">
        <v>897</v>
      </c>
      <c r="G3571">
        <v>83381</v>
      </c>
      <c r="H3571">
        <v>-83380.800000000003</v>
      </c>
      <c r="I3571" s="1">
        <v>38211</v>
      </c>
      <c r="J3571">
        <v>2004</v>
      </c>
      <c r="K3571">
        <f t="shared" si="330"/>
        <v>8</v>
      </c>
      <c r="L3571">
        <f t="shared" si="331"/>
        <v>12</v>
      </c>
      <c r="M3571">
        <f t="shared" si="332"/>
        <v>2004</v>
      </c>
      <c r="N3571">
        <f t="shared" si="333"/>
        <v>5528.0145000000002</v>
      </c>
      <c r="O3571">
        <f t="shared" si="334"/>
        <v>1779.1994999999999</v>
      </c>
      <c r="P3571">
        <f t="shared" si="335"/>
        <v>3748.8150000000001</v>
      </c>
    </row>
    <row r="3572" spans="1:16" x14ac:dyDescent="0.3">
      <c r="A3572">
        <v>13087500</v>
      </c>
      <c r="B3572" t="s">
        <v>10</v>
      </c>
      <c r="C3572" s="1">
        <v>38212</v>
      </c>
      <c r="D3572">
        <v>2721</v>
      </c>
      <c r="E3572">
        <v>682074</v>
      </c>
      <c r="F3572">
        <v>849</v>
      </c>
      <c r="G3572">
        <v>85065</v>
      </c>
      <c r="H3572">
        <v>-85065</v>
      </c>
      <c r="I3572" s="1">
        <v>38212</v>
      </c>
      <c r="J3572">
        <v>2004</v>
      </c>
      <c r="K3572">
        <f t="shared" si="330"/>
        <v>8</v>
      </c>
      <c r="L3572">
        <f t="shared" si="331"/>
        <v>13</v>
      </c>
      <c r="M3572">
        <f t="shared" si="332"/>
        <v>2004</v>
      </c>
      <c r="N3572">
        <f t="shared" si="333"/>
        <v>5397.1035000000002</v>
      </c>
      <c r="O3572">
        <f t="shared" si="334"/>
        <v>1683.9915000000001</v>
      </c>
      <c r="P3572">
        <f t="shared" si="335"/>
        <v>3713.1120000000001</v>
      </c>
    </row>
    <row r="3573" spans="1:16" x14ac:dyDescent="0.3">
      <c r="A3573">
        <v>13087500</v>
      </c>
      <c r="B3573" t="s">
        <v>10</v>
      </c>
      <c r="C3573" s="1">
        <v>38213</v>
      </c>
      <c r="D3573">
        <v>2725</v>
      </c>
      <c r="E3573">
        <v>687479</v>
      </c>
      <c r="F3573">
        <v>832</v>
      </c>
      <c r="G3573">
        <v>86716</v>
      </c>
      <c r="H3573">
        <v>-86716</v>
      </c>
      <c r="I3573" s="1">
        <v>38213</v>
      </c>
      <c r="J3573">
        <v>2004</v>
      </c>
      <c r="K3573">
        <f t="shared" si="330"/>
        <v>8</v>
      </c>
      <c r="L3573">
        <f t="shared" si="331"/>
        <v>14</v>
      </c>
      <c r="M3573">
        <f t="shared" si="332"/>
        <v>2004</v>
      </c>
      <c r="N3573">
        <f t="shared" si="333"/>
        <v>5405.0375000000004</v>
      </c>
      <c r="O3573">
        <f t="shared" si="334"/>
        <v>1650.2719999999999</v>
      </c>
      <c r="P3573">
        <f t="shared" si="335"/>
        <v>3754.7655</v>
      </c>
    </row>
    <row r="3574" spans="1:16" x14ac:dyDescent="0.3">
      <c r="A3574">
        <v>13087500</v>
      </c>
      <c r="B3574" t="s">
        <v>10</v>
      </c>
      <c r="C3574" s="1">
        <v>38214</v>
      </c>
      <c r="D3574">
        <v>2724</v>
      </c>
      <c r="E3574">
        <v>692882</v>
      </c>
      <c r="F3574">
        <v>824</v>
      </c>
      <c r="G3574">
        <v>88349</v>
      </c>
      <c r="H3574">
        <v>-88349.4</v>
      </c>
      <c r="I3574" s="1">
        <v>38214</v>
      </c>
      <c r="J3574">
        <v>2004</v>
      </c>
      <c r="K3574">
        <f t="shared" si="330"/>
        <v>8</v>
      </c>
      <c r="L3574">
        <f t="shared" si="331"/>
        <v>15</v>
      </c>
      <c r="M3574">
        <f t="shared" si="332"/>
        <v>2004</v>
      </c>
      <c r="N3574">
        <f t="shared" si="333"/>
        <v>5403.0540000000001</v>
      </c>
      <c r="O3574">
        <f t="shared" si="334"/>
        <v>1634.404</v>
      </c>
      <c r="P3574">
        <f t="shared" si="335"/>
        <v>3768.65</v>
      </c>
    </row>
    <row r="3575" spans="1:16" x14ac:dyDescent="0.3">
      <c r="A3575">
        <v>13087500</v>
      </c>
      <c r="B3575" t="s">
        <v>10</v>
      </c>
      <c r="C3575" s="1">
        <v>38215</v>
      </c>
      <c r="D3575">
        <v>2723</v>
      </c>
      <c r="E3575">
        <v>698283</v>
      </c>
      <c r="F3575">
        <v>805</v>
      </c>
      <c r="G3575">
        <v>89947</v>
      </c>
      <c r="H3575">
        <v>-89946.6</v>
      </c>
      <c r="I3575" s="1">
        <v>38215</v>
      </c>
      <c r="J3575">
        <v>2004</v>
      </c>
      <c r="K3575">
        <f t="shared" si="330"/>
        <v>8</v>
      </c>
      <c r="L3575">
        <f t="shared" si="331"/>
        <v>16</v>
      </c>
      <c r="M3575">
        <f t="shared" si="332"/>
        <v>2004</v>
      </c>
      <c r="N3575">
        <f t="shared" si="333"/>
        <v>5401.0704999999998</v>
      </c>
      <c r="O3575">
        <f t="shared" si="334"/>
        <v>1596.7175</v>
      </c>
      <c r="P3575">
        <f t="shared" si="335"/>
        <v>3804.3530000000001</v>
      </c>
    </row>
    <row r="3576" spans="1:16" x14ac:dyDescent="0.3">
      <c r="A3576">
        <v>13087500</v>
      </c>
      <c r="B3576" t="s">
        <v>10</v>
      </c>
      <c r="C3576" s="1">
        <v>38216</v>
      </c>
      <c r="D3576">
        <v>2722</v>
      </c>
      <c r="E3576">
        <v>703683</v>
      </c>
      <c r="F3576">
        <v>758</v>
      </c>
      <c r="G3576">
        <v>91451</v>
      </c>
      <c r="H3576">
        <v>-91450.5</v>
      </c>
      <c r="I3576" s="1">
        <v>38216</v>
      </c>
      <c r="J3576">
        <v>2004</v>
      </c>
      <c r="K3576">
        <f t="shared" si="330"/>
        <v>8</v>
      </c>
      <c r="L3576">
        <f t="shared" si="331"/>
        <v>17</v>
      </c>
      <c r="M3576">
        <f t="shared" si="332"/>
        <v>2004</v>
      </c>
      <c r="N3576">
        <f t="shared" si="333"/>
        <v>5399.0870000000004</v>
      </c>
      <c r="O3576">
        <f t="shared" si="334"/>
        <v>1503.4929999999999</v>
      </c>
      <c r="P3576">
        <f t="shared" si="335"/>
        <v>3895.5940000000001</v>
      </c>
    </row>
    <row r="3577" spans="1:16" x14ac:dyDescent="0.3">
      <c r="A3577">
        <v>13087500</v>
      </c>
      <c r="B3577" t="s">
        <v>10</v>
      </c>
      <c r="C3577" s="1">
        <v>38217</v>
      </c>
      <c r="D3577">
        <v>2723</v>
      </c>
      <c r="E3577">
        <v>709084</v>
      </c>
      <c r="F3577">
        <v>711</v>
      </c>
      <c r="G3577">
        <v>92861</v>
      </c>
      <c r="H3577">
        <v>-92860.9</v>
      </c>
      <c r="I3577" s="1">
        <v>38217</v>
      </c>
      <c r="J3577">
        <v>2004</v>
      </c>
      <c r="K3577">
        <f t="shared" si="330"/>
        <v>8</v>
      </c>
      <c r="L3577">
        <f t="shared" si="331"/>
        <v>18</v>
      </c>
      <c r="M3577">
        <f t="shared" si="332"/>
        <v>2004</v>
      </c>
      <c r="N3577">
        <f t="shared" si="333"/>
        <v>5401.0704999999998</v>
      </c>
      <c r="O3577">
        <f t="shared" si="334"/>
        <v>1410.2685000000001</v>
      </c>
      <c r="P3577">
        <f t="shared" si="335"/>
        <v>3990.8020000000001</v>
      </c>
    </row>
    <row r="3578" spans="1:16" x14ac:dyDescent="0.3">
      <c r="A3578">
        <v>13087500</v>
      </c>
      <c r="B3578" t="s">
        <v>10</v>
      </c>
      <c r="C3578" s="1">
        <v>38218</v>
      </c>
      <c r="D3578">
        <v>2720</v>
      </c>
      <c r="E3578">
        <v>714479</v>
      </c>
      <c r="F3578">
        <v>637</v>
      </c>
      <c r="G3578">
        <v>94124</v>
      </c>
      <c r="H3578">
        <v>-94124.1</v>
      </c>
      <c r="I3578" s="1">
        <v>38218</v>
      </c>
      <c r="J3578">
        <v>2004</v>
      </c>
      <c r="K3578">
        <f t="shared" si="330"/>
        <v>8</v>
      </c>
      <c r="L3578">
        <f t="shared" si="331"/>
        <v>19</v>
      </c>
      <c r="M3578">
        <f t="shared" si="332"/>
        <v>2004</v>
      </c>
      <c r="N3578">
        <f t="shared" si="333"/>
        <v>5395.12</v>
      </c>
      <c r="O3578">
        <f t="shared" si="334"/>
        <v>1263.4895000000001</v>
      </c>
      <c r="P3578">
        <f t="shared" si="335"/>
        <v>4131.6305000000002</v>
      </c>
    </row>
    <row r="3579" spans="1:16" x14ac:dyDescent="0.3">
      <c r="A3579">
        <v>13087500</v>
      </c>
      <c r="B3579" t="s">
        <v>10</v>
      </c>
      <c r="C3579" s="1">
        <v>38219</v>
      </c>
      <c r="D3579">
        <v>2729</v>
      </c>
      <c r="E3579">
        <v>719892</v>
      </c>
      <c r="F3579">
        <v>635</v>
      </c>
      <c r="G3579">
        <v>95385</v>
      </c>
      <c r="H3579">
        <v>-95384.5</v>
      </c>
      <c r="I3579" s="1">
        <v>38219</v>
      </c>
      <c r="J3579">
        <v>2004</v>
      </c>
      <c r="K3579">
        <f t="shared" si="330"/>
        <v>8</v>
      </c>
      <c r="L3579">
        <f t="shared" si="331"/>
        <v>20</v>
      </c>
      <c r="M3579">
        <f t="shared" si="332"/>
        <v>2004</v>
      </c>
      <c r="N3579">
        <f t="shared" si="333"/>
        <v>5412.9715000000006</v>
      </c>
      <c r="O3579">
        <f t="shared" si="334"/>
        <v>1259.5225</v>
      </c>
      <c r="P3579">
        <f t="shared" si="335"/>
        <v>4153.4490000000005</v>
      </c>
    </row>
    <row r="3580" spans="1:16" x14ac:dyDescent="0.3">
      <c r="A3580">
        <v>13087500</v>
      </c>
      <c r="B3580" t="s">
        <v>10</v>
      </c>
      <c r="C3580" s="1">
        <v>38220</v>
      </c>
      <c r="D3580">
        <v>2744</v>
      </c>
      <c r="E3580">
        <v>725334</v>
      </c>
      <c r="F3580">
        <v>625</v>
      </c>
      <c r="G3580">
        <v>96625</v>
      </c>
      <c r="H3580">
        <v>-96624.6</v>
      </c>
      <c r="I3580" s="1">
        <v>38220</v>
      </c>
      <c r="J3580">
        <v>2004</v>
      </c>
      <c r="K3580">
        <f t="shared" si="330"/>
        <v>8</v>
      </c>
      <c r="L3580">
        <f t="shared" si="331"/>
        <v>21</v>
      </c>
      <c r="M3580">
        <f t="shared" si="332"/>
        <v>2004</v>
      </c>
      <c r="N3580">
        <f t="shared" si="333"/>
        <v>5442.7240000000002</v>
      </c>
      <c r="O3580">
        <f t="shared" si="334"/>
        <v>1239.6875</v>
      </c>
      <c r="P3580">
        <f t="shared" si="335"/>
        <v>4203.0365000000002</v>
      </c>
    </row>
    <row r="3581" spans="1:16" x14ac:dyDescent="0.3">
      <c r="A3581">
        <v>13087500</v>
      </c>
      <c r="B3581" t="s">
        <v>10</v>
      </c>
      <c r="C3581" s="1">
        <v>38221</v>
      </c>
      <c r="D3581">
        <v>2744</v>
      </c>
      <c r="E3581">
        <v>730777</v>
      </c>
      <c r="F3581">
        <v>589</v>
      </c>
      <c r="G3581">
        <v>97794</v>
      </c>
      <c r="H3581">
        <v>-97793.600000000006</v>
      </c>
      <c r="I3581" s="1">
        <v>38221</v>
      </c>
      <c r="J3581">
        <v>2004</v>
      </c>
      <c r="K3581">
        <f t="shared" si="330"/>
        <v>8</v>
      </c>
      <c r="L3581">
        <f t="shared" si="331"/>
        <v>22</v>
      </c>
      <c r="M3581">
        <f t="shared" si="332"/>
        <v>2004</v>
      </c>
      <c r="N3581">
        <f t="shared" si="333"/>
        <v>5442.7240000000002</v>
      </c>
      <c r="O3581">
        <f t="shared" si="334"/>
        <v>1168.2815000000001</v>
      </c>
      <c r="P3581">
        <f t="shared" si="335"/>
        <v>4274.4425000000001</v>
      </c>
    </row>
    <row r="3582" spans="1:16" x14ac:dyDescent="0.3">
      <c r="A3582">
        <v>13087500</v>
      </c>
      <c r="B3582" t="s">
        <v>10</v>
      </c>
      <c r="C3582" s="1">
        <v>38222</v>
      </c>
      <c r="D3582">
        <v>2731</v>
      </c>
      <c r="E3582">
        <v>736194</v>
      </c>
      <c r="F3582">
        <v>504</v>
      </c>
      <c r="G3582">
        <v>98792</v>
      </c>
      <c r="H3582">
        <v>-98792.2</v>
      </c>
      <c r="I3582" s="1">
        <v>38222</v>
      </c>
      <c r="J3582">
        <v>2004</v>
      </c>
      <c r="K3582">
        <f t="shared" si="330"/>
        <v>8</v>
      </c>
      <c r="L3582">
        <f t="shared" si="331"/>
        <v>23</v>
      </c>
      <c r="M3582">
        <f t="shared" si="332"/>
        <v>2004</v>
      </c>
      <c r="N3582">
        <f t="shared" si="333"/>
        <v>5416.9385000000002</v>
      </c>
      <c r="O3582">
        <f t="shared" si="334"/>
        <v>999.68399999999997</v>
      </c>
      <c r="P3582">
        <f t="shared" si="335"/>
        <v>4417.2545</v>
      </c>
    </row>
    <row r="3583" spans="1:16" x14ac:dyDescent="0.3">
      <c r="A3583">
        <v>13087500</v>
      </c>
      <c r="B3583" t="s">
        <v>10</v>
      </c>
      <c r="C3583" s="1">
        <v>38223</v>
      </c>
      <c r="D3583">
        <v>2657</v>
      </c>
      <c r="E3583">
        <v>741464</v>
      </c>
      <c r="F3583">
        <v>534</v>
      </c>
      <c r="G3583">
        <v>99850</v>
      </c>
      <c r="H3583">
        <v>-99850.4</v>
      </c>
      <c r="I3583" s="1">
        <v>38223</v>
      </c>
      <c r="J3583">
        <v>2004</v>
      </c>
      <c r="K3583">
        <f t="shared" si="330"/>
        <v>8</v>
      </c>
      <c r="L3583">
        <f t="shared" si="331"/>
        <v>24</v>
      </c>
      <c r="M3583">
        <f t="shared" si="332"/>
        <v>2004</v>
      </c>
      <c r="N3583">
        <f t="shared" si="333"/>
        <v>5270.1594999999998</v>
      </c>
      <c r="O3583">
        <f t="shared" si="334"/>
        <v>1059.1890000000001</v>
      </c>
      <c r="P3583">
        <f t="shared" si="335"/>
        <v>4210.9705000000004</v>
      </c>
    </row>
    <row r="3584" spans="1:16" x14ac:dyDescent="0.3">
      <c r="A3584">
        <v>13087500</v>
      </c>
      <c r="B3584" t="s">
        <v>10</v>
      </c>
      <c r="C3584" s="1">
        <v>38224</v>
      </c>
      <c r="D3584">
        <v>2657</v>
      </c>
      <c r="E3584">
        <v>746735</v>
      </c>
      <c r="F3584">
        <v>538</v>
      </c>
      <c r="G3584">
        <v>100918</v>
      </c>
      <c r="H3584">
        <v>-100917.7</v>
      </c>
      <c r="I3584" s="1">
        <v>38224</v>
      </c>
      <c r="J3584">
        <v>2004</v>
      </c>
      <c r="K3584">
        <f t="shared" si="330"/>
        <v>8</v>
      </c>
      <c r="L3584">
        <f t="shared" si="331"/>
        <v>25</v>
      </c>
      <c r="M3584">
        <f t="shared" si="332"/>
        <v>2004</v>
      </c>
      <c r="N3584">
        <f t="shared" si="333"/>
        <v>5270.1594999999998</v>
      </c>
      <c r="O3584">
        <f t="shared" si="334"/>
        <v>1067.123</v>
      </c>
      <c r="P3584">
        <f t="shared" si="335"/>
        <v>4203.0365000000002</v>
      </c>
    </row>
    <row r="3585" spans="1:16" x14ac:dyDescent="0.3">
      <c r="A3585">
        <v>13087500</v>
      </c>
      <c r="B3585" t="s">
        <v>10</v>
      </c>
      <c r="C3585" s="1">
        <v>38225</v>
      </c>
      <c r="D3585">
        <v>2648</v>
      </c>
      <c r="E3585">
        <v>751987</v>
      </c>
      <c r="F3585">
        <v>608</v>
      </c>
      <c r="G3585">
        <v>102124</v>
      </c>
      <c r="H3585">
        <v>-102124.2</v>
      </c>
      <c r="I3585" s="1">
        <v>38225</v>
      </c>
      <c r="J3585">
        <v>2004</v>
      </c>
      <c r="K3585">
        <f t="shared" si="330"/>
        <v>8</v>
      </c>
      <c r="L3585">
        <f t="shared" si="331"/>
        <v>26</v>
      </c>
      <c r="M3585">
        <f t="shared" si="332"/>
        <v>2004</v>
      </c>
      <c r="N3585">
        <f t="shared" si="333"/>
        <v>5252.308</v>
      </c>
      <c r="O3585">
        <f t="shared" si="334"/>
        <v>1205.9680000000001</v>
      </c>
      <c r="P3585">
        <f t="shared" si="335"/>
        <v>4046.34</v>
      </c>
    </row>
    <row r="3586" spans="1:16" x14ac:dyDescent="0.3">
      <c r="A3586">
        <v>13087500</v>
      </c>
      <c r="B3586" t="s">
        <v>10</v>
      </c>
      <c r="C3586" s="1">
        <v>38226</v>
      </c>
      <c r="D3586">
        <v>2647</v>
      </c>
      <c r="E3586">
        <v>757237</v>
      </c>
      <c r="F3586">
        <v>540</v>
      </c>
      <c r="G3586">
        <v>103195</v>
      </c>
      <c r="H3586">
        <v>-103195.1</v>
      </c>
      <c r="I3586" s="1">
        <v>38226</v>
      </c>
      <c r="J3586">
        <v>2004</v>
      </c>
      <c r="K3586">
        <f t="shared" si="330"/>
        <v>8</v>
      </c>
      <c r="L3586">
        <f t="shared" si="331"/>
        <v>27</v>
      </c>
      <c r="M3586">
        <f t="shared" si="332"/>
        <v>2004</v>
      </c>
      <c r="N3586">
        <f t="shared" si="333"/>
        <v>5250.3244999999997</v>
      </c>
      <c r="O3586">
        <f t="shared" si="334"/>
        <v>1071.0899999999999</v>
      </c>
      <c r="P3586">
        <f t="shared" si="335"/>
        <v>4179.2345000000005</v>
      </c>
    </row>
    <row r="3587" spans="1:16" x14ac:dyDescent="0.3">
      <c r="A3587">
        <v>13087500</v>
      </c>
      <c r="B3587" t="s">
        <v>10</v>
      </c>
      <c r="C3587" s="1">
        <v>38227</v>
      </c>
      <c r="D3587">
        <v>2646</v>
      </c>
      <c r="E3587">
        <v>762485</v>
      </c>
      <c r="F3587">
        <v>546</v>
      </c>
      <c r="G3587">
        <v>104279</v>
      </c>
      <c r="H3587">
        <v>-104278.5</v>
      </c>
      <c r="I3587" s="1">
        <v>38227</v>
      </c>
      <c r="J3587">
        <v>2004</v>
      </c>
      <c r="K3587">
        <f t="shared" ref="K3587:K3650" si="336">MONTH(I3587)</f>
        <v>8</v>
      </c>
      <c r="L3587">
        <f t="shared" ref="L3587:L3650" si="337">DAY(I3587)</f>
        <v>28</v>
      </c>
      <c r="M3587">
        <f t="shared" ref="M3587:M3650" si="338">YEAR(I3587)</f>
        <v>2004</v>
      </c>
      <c r="N3587">
        <f t="shared" ref="N3587:N3650" si="339">D3587*1.9835</f>
        <v>5248.3410000000003</v>
      </c>
      <c r="O3587">
        <f t="shared" ref="O3587:O3650" si="340">F3587*1.9835</f>
        <v>1082.991</v>
      </c>
      <c r="P3587">
        <f t="shared" ref="P3587:P3650" si="341">(D3587-F3587)*1.9835</f>
        <v>4165.3500000000004</v>
      </c>
    </row>
    <row r="3588" spans="1:16" x14ac:dyDescent="0.3">
      <c r="A3588">
        <v>13087500</v>
      </c>
      <c r="B3588" t="s">
        <v>10</v>
      </c>
      <c r="C3588" s="1">
        <v>38228</v>
      </c>
      <c r="D3588">
        <v>2646</v>
      </c>
      <c r="E3588">
        <v>767734</v>
      </c>
      <c r="F3588">
        <v>567</v>
      </c>
      <c r="G3588">
        <v>105404</v>
      </c>
      <c r="H3588">
        <v>-105403.8</v>
      </c>
      <c r="I3588" s="1">
        <v>38228</v>
      </c>
      <c r="J3588">
        <v>2004</v>
      </c>
      <c r="K3588">
        <f t="shared" si="336"/>
        <v>8</v>
      </c>
      <c r="L3588">
        <f t="shared" si="337"/>
        <v>29</v>
      </c>
      <c r="M3588">
        <f t="shared" si="338"/>
        <v>2004</v>
      </c>
      <c r="N3588">
        <f t="shared" si="339"/>
        <v>5248.3410000000003</v>
      </c>
      <c r="O3588">
        <f t="shared" si="340"/>
        <v>1124.6445000000001</v>
      </c>
      <c r="P3588">
        <f t="shared" si="341"/>
        <v>4123.6965</v>
      </c>
    </row>
    <row r="3589" spans="1:16" x14ac:dyDescent="0.3">
      <c r="A3589">
        <v>13087500</v>
      </c>
      <c r="B3589" t="s">
        <v>10</v>
      </c>
      <c r="C3589" s="1">
        <v>38229</v>
      </c>
      <c r="D3589">
        <v>2648</v>
      </c>
      <c r="E3589">
        <v>772986</v>
      </c>
      <c r="F3589">
        <v>598</v>
      </c>
      <c r="G3589">
        <v>106589</v>
      </c>
      <c r="H3589">
        <v>-106589.3</v>
      </c>
      <c r="I3589" s="1">
        <v>38229</v>
      </c>
      <c r="J3589">
        <v>2004</v>
      </c>
      <c r="K3589">
        <f t="shared" si="336"/>
        <v>8</v>
      </c>
      <c r="L3589">
        <f t="shared" si="337"/>
        <v>30</v>
      </c>
      <c r="M3589">
        <f t="shared" si="338"/>
        <v>2004</v>
      </c>
      <c r="N3589">
        <f t="shared" si="339"/>
        <v>5252.308</v>
      </c>
      <c r="O3589">
        <f t="shared" si="340"/>
        <v>1186.133</v>
      </c>
      <c r="P3589">
        <f t="shared" si="341"/>
        <v>4066.1750000000002</v>
      </c>
    </row>
    <row r="3590" spans="1:16" x14ac:dyDescent="0.3">
      <c r="A3590">
        <v>13087500</v>
      </c>
      <c r="B3590" t="s">
        <v>10</v>
      </c>
      <c r="C3590" s="1">
        <v>38230</v>
      </c>
      <c r="D3590">
        <v>2647</v>
      </c>
      <c r="E3590">
        <v>778236</v>
      </c>
      <c r="F3590">
        <v>476</v>
      </c>
      <c r="G3590">
        <v>107534</v>
      </c>
      <c r="H3590">
        <v>-107534.3</v>
      </c>
      <c r="I3590" s="1">
        <v>38230</v>
      </c>
      <c r="J3590">
        <v>2004</v>
      </c>
      <c r="K3590">
        <f t="shared" si="336"/>
        <v>8</v>
      </c>
      <c r="L3590">
        <f t="shared" si="337"/>
        <v>31</v>
      </c>
      <c r="M3590">
        <f t="shared" si="338"/>
        <v>2004</v>
      </c>
      <c r="N3590">
        <f t="shared" si="339"/>
        <v>5250.3244999999997</v>
      </c>
      <c r="O3590">
        <f t="shared" si="340"/>
        <v>944.14600000000007</v>
      </c>
      <c r="P3590">
        <f t="shared" si="341"/>
        <v>4306.1785</v>
      </c>
    </row>
    <row r="3591" spans="1:16" x14ac:dyDescent="0.3">
      <c r="A3591">
        <v>13087500</v>
      </c>
      <c r="B3591" t="s">
        <v>10</v>
      </c>
      <c r="C3591" s="1">
        <v>38231</v>
      </c>
      <c r="D3591">
        <v>2635</v>
      </c>
      <c r="E3591">
        <v>783463</v>
      </c>
      <c r="F3591">
        <v>432</v>
      </c>
      <c r="G3591">
        <v>108392</v>
      </c>
      <c r="H3591">
        <v>-108391.6</v>
      </c>
      <c r="I3591" s="1">
        <v>38231</v>
      </c>
      <c r="J3591">
        <v>2004</v>
      </c>
      <c r="K3591">
        <f t="shared" si="336"/>
        <v>9</v>
      </c>
      <c r="L3591">
        <f t="shared" si="337"/>
        <v>1</v>
      </c>
      <c r="M3591">
        <f t="shared" si="338"/>
        <v>2004</v>
      </c>
      <c r="N3591">
        <f t="shared" si="339"/>
        <v>5226.5225</v>
      </c>
      <c r="O3591">
        <f t="shared" si="340"/>
        <v>856.87200000000007</v>
      </c>
      <c r="P3591">
        <f t="shared" si="341"/>
        <v>4369.6504999999997</v>
      </c>
    </row>
    <row r="3592" spans="1:16" x14ac:dyDescent="0.3">
      <c r="A3592">
        <v>13087500</v>
      </c>
      <c r="B3592" t="s">
        <v>10</v>
      </c>
      <c r="C3592" s="1">
        <v>38232</v>
      </c>
      <c r="D3592">
        <v>2620</v>
      </c>
      <c r="E3592">
        <v>788660</v>
      </c>
      <c r="F3592">
        <v>456</v>
      </c>
      <c r="G3592">
        <v>109297</v>
      </c>
      <c r="H3592">
        <v>-109296.9</v>
      </c>
      <c r="I3592" s="1">
        <v>38232</v>
      </c>
      <c r="J3592">
        <v>2004</v>
      </c>
      <c r="K3592">
        <f t="shared" si="336"/>
        <v>9</v>
      </c>
      <c r="L3592">
        <f t="shared" si="337"/>
        <v>2</v>
      </c>
      <c r="M3592">
        <f t="shared" si="338"/>
        <v>2004</v>
      </c>
      <c r="N3592">
        <f t="shared" si="339"/>
        <v>5196.7700000000004</v>
      </c>
      <c r="O3592">
        <f t="shared" si="340"/>
        <v>904.476</v>
      </c>
      <c r="P3592">
        <f t="shared" si="341"/>
        <v>4292.2939999999999</v>
      </c>
    </row>
    <row r="3593" spans="1:16" x14ac:dyDescent="0.3">
      <c r="A3593">
        <v>13087500</v>
      </c>
      <c r="B3593" t="s">
        <v>10</v>
      </c>
      <c r="C3593" s="1">
        <v>38233</v>
      </c>
      <c r="D3593">
        <v>2593</v>
      </c>
      <c r="E3593">
        <v>793803</v>
      </c>
      <c r="F3593">
        <v>747</v>
      </c>
      <c r="G3593">
        <v>110779</v>
      </c>
      <c r="H3593">
        <v>-110778.6</v>
      </c>
      <c r="I3593" s="1">
        <v>38233</v>
      </c>
      <c r="J3593">
        <v>2004</v>
      </c>
      <c r="K3593">
        <f t="shared" si="336"/>
        <v>9</v>
      </c>
      <c r="L3593">
        <f t="shared" si="337"/>
        <v>3</v>
      </c>
      <c r="M3593">
        <f t="shared" si="338"/>
        <v>2004</v>
      </c>
      <c r="N3593">
        <f t="shared" si="339"/>
        <v>5143.2155000000002</v>
      </c>
      <c r="O3593">
        <f t="shared" si="340"/>
        <v>1481.6745000000001</v>
      </c>
      <c r="P3593">
        <f t="shared" si="341"/>
        <v>3661.5410000000002</v>
      </c>
    </row>
    <row r="3594" spans="1:16" x14ac:dyDescent="0.3">
      <c r="A3594">
        <v>13087500</v>
      </c>
      <c r="B3594" t="s">
        <v>10</v>
      </c>
      <c r="C3594" s="1">
        <v>38234</v>
      </c>
      <c r="D3594">
        <v>2573</v>
      </c>
      <c r="E3594">
        <v>798906</v>
      </c>
      <c r="F3594">
        <v>422</v>
      </c>
      <c r="G3594">
        <v>111616</v>
      </c>
      <c r="H3594">
        <v>-111615.5</v>
      </c>
      <c r="I3594" s="1">
        <v>38234</v>
      </c>
      <c r="J3594">
        <v>2004</v>
      </c>
      <c r="K3594">
        <f t="shared" si="336"/>
        <v>9</v>
      </c>
      <c r="L3594">
        <f t="shared" si="337"/>
        <v>4</v>
      </c>
      <c r="M3594">
        <f t="shared" si="338"/>
        <v>2004</v>
      </c>
      <c r="N3594">
        <f t="shared" si="339"/>
        <v>5103.5455000000002</v>
      </c>
      <c r="O3594">
        <f t="shared" si="340"/>
        <v>837.03700000000003</v>
      </c>
      <c r="P3594">
        <f t="shared" si="341"/>
        <v>4266.5084999999999</v>
      </c>
    </row>
    <row r="3595" spans="1:16" x14ac:dyDescent="0.3">
      <c r="A3595">
        <v>13087500</v>
      </c>
      <c r="B3595" t="s">
        <v>10</v>
      </c>
      <c r="C3595" s="1">
        <v>38235</v>
      </c>
      <c r="D3595">
        <v>2570</v>
      </c>
      <c r="E3595">
        <v>804004</v>
      </c>
      <c r="F3595">
        <v>403</v>
      </c>
      <c r="G3595">
        <v>112414</v>
      </c>
      <c r="H3595">
        <v>-112413.8</v>
      </c>
      <c r="I3595" s="1">
        <v>38235</v>
      </c>
      <c r="J3595">
        <v>2004</v>
      </c>
      <c r="K3595">
        <f t="shared" si="336"/>
        <v>9</v>
      </c>
      <c r="L3595">
        <f t="shared" si="337"/>
        <v>5</v>
      </c>
      <c r="M3595">
        <f t="shared" si="338"/>
        <v>2004</v>
      </c>
      <c r="N3595">
        <f t="shared" si="339"/>
        <v>5097.5950000000003</v>
      </c>
      <c r="O3595">
        <f t="shared" si="340"/>
        <v>799.35050000000001</v>
      </c>
      <c r="P3595">
        <f t="shared" si="341"/>
        <v>4298.2444999999998</v>
      </c>
    </row>
    <row r="3596" spans="1:16" x14ac:dyDescent="0.3">
      <c r="A3596">
        <v>13087500</v>
      </c>
      <c r="B3596" t="s">
        <v>10</v>
      </c>
      <c r="C3596" s="1">
        <v>38236</v>
      </c>
      <c r="D3596">
        <v>2573</v>
      </c>
      <c r="E3596">
        <v>809108</v>
      </c>
      <c r="F3596">
        <v>420</v>
      </c>
      <c r="G3596">
        <v>113247</v>
      </c>
      <c r="H3596">
        <v>-113247.3</v>
      </c>
      <c r="I3596" s="1">
        <v>38236</v>
      </c>
      <c r="J3596">
        <v>2004</v>
      </c>
      <c r="K3596">
        <f t="shared" si="336"/>
        <v>9</v>
      </c>
      <c r="L3596">
        <f t="shared" si="337"/>
        <v>6</v>
      </c>
      <c r="M3596">
        <f t="shared" si="338"/>
        <v>2004</v>
      </c>
      <c r="N3596">
        <f t="shared" si="339"/>
        <v>5103.5455000000002</v>
      </c>
      <c r="O3596">
        <f t="shared" si="340"/>
        <v>833.07</v>
      </c>
      <c r="P3596">
        <f t="shared" si="341"/>
        <v>4270.4755000000005</v>
      </c>
    </row>
    <row r="3597" spans="1:16" x14ac:dyDescent="0.3">
      <c r="A3597">
        <v>13087500</v>
      </c>
      <c r="B3597" t="s">
        <v>10</v>
      </c>
      <c r="C3597" s="1">
        <v>38237</v>
      </c>
      <c r="D3597">
        <v>2550</v>
      </c>
      <c r="E3597">
        <v>814166</v>
      </c>
      <c r="F3597">
        <v>351</v>
      </c>
      <c r="G3597">
        <v>113943</v>
      </c>
      <c r="H3597">
        <v>-113942.8</v>
      </c>
      <c r="I3597" s="1">
        <v>38237</v>
      </c>
      <c r="J3597">
        <v>2004</v>
      </c>
      <c r="K3597">
        <f t="shared" si="336"/>
        <v>9</v>
      </c>
      <c r="L3597">
        <f t="shared" si="337"/>
        <v>7</v>
      </c>
      <c r="M3597">
        <f t="shared" si="338"/>
        <v>2004</v>
      </c>
      <c r="N3597">
        <f t="shared" si="339"/>
        <v>5057.9250000000002</v>
      </c>
      <c r="O3597">
        <f t="shared" si="340"/>
        <v>696.20849999999996</v>
      </c>
      <c r="P3597">
        <f t="shared" si="341"/>
        <v>4361.7165000000005</v>
      </c>
    </row>
    <row r="3598" spans="1:16" x14ac:dyDescent="0.3">
      <c r="A3598">
        <v>13087500</v>
      </c>
      <c r="B3598" t="s">
        <v>10</v>
      </c>
      <c r="C3598" s="1">
        <v>38238</v>
      </c>
      <c r="D3598">
        <v>2519</v>
      </c>
      <c r="E3598">
        <v>819162</v>
      </c>
      <c r="F3598">
        <v>350</v>
      </c>
      <c r="G3598">
        <v>114637</v>
      </c>
      <c r="H3598">
        <v>-114637.3</v>
      </c>
      <c r="I3598" s="1">
        <v>38238</v>
      </c>
      <c r="J3598">
        <v>2004</v>
      </c>
      <c r="K3598">
        <f t="shared" si="336"/>
        <v>9</v>
      </c>
      <c r="L3598">
        <f t="shared" si="337"/>
        <v>8</v>
      </c>
      <c r="M3598">
        <f t="shared" si="338"/>
        <v>2004</v>
      </c>
      <c r="N3598">
        <f t="shared" si="339"/>
        <v>4996.4364999999998</v>
      </c>
      <c r="O3598">
        <f t="shared" si="340"/>
        <v>694.22500000000002</v>
      </c>
      <c r="P3598">
        <f t="shared" si="341"/>
        <v>4302.2115000000003</v>
      </c>
    </row>
    <row r="3599" spans="1:16" x14ac:dyDescent="0.3">
      <c r="A3599">
        <v>13087500</v>
      </c>
      <c r="B3599" t="s">
        <v>10</v>
      </c>
      <c r="C3599" s="1">
        <v>38239</v>
      </c>
      <c r="D3599">
        <v>2537</v>
      </c>
      <c r="E3599">
        <v>824194</v>
      </c>
      <c r="F3599">
        <v>307</v>
      </c>
      <c r="G3599">
        <v>115246</v>
      </c>
      <c r="H3599">
        <v>-115246.3</v>
      </c>
      <c r="I3599" s="1">
        <v>38239</v>
      </c>
      <c r="J3599">
        <v>2004</v>
      </c>
      <c r="K3599">
        <f t="shared" si="336"/>
        <v>9</v>
      </c>
      <c r="L3599">
        <f t="shared" si="337"/>
        <v>9</v>
      </c>
      <c r="M3599">
        <f t="shared" si="338"/>
        <v>2004</v>
      </c>
      <c r="N3599">
        <f t="shared" si="339"/>
        <v>5032.1395000000002</v>
      </c>
      <c r="O3599">
        <f t="shared" si="340"/>
        <v>608.93449999999996</v>
      </c>
      <c r="P3599">
        <f t="shared" si="341"/>
        <v>4423.2049999999999</v>
      </c>
    </row>
    <row r="3600" spans="1:16" x14ac:dyDescent="0.3">
      <c r="A3600">
        <v>13087500</v>
      </c>
      <c r="B3600" t="s">
        <v>10</v>
      </c>
      <c r="C3600" s="1">
        <v>38240</v>
      </c>
      <c r="D3600">
        <v>2538</v>
      </c>
      <c r="E3600">
        <v>829228</v>
      </c>
      <c r="F3600">
        <v>189</v>
      </c>
      <c r="G3600">
        <v>115621</v>
      </c>
      <c r="H3600">
        <v>-115621.4</v>
      </c>
      <c r="I3600" s="1">
        <v>38240</v>
      </c>
      <c r="J3600">
        <v>2004</v>
      </c>
      <c r="K3600">
        <f t="shared" si="336"/>
        <v>9</v>
      </c>
      <c r="L3600">
        <f t="shared" si="337"/>
        <v>10</v>
      </c>
      <c r="M3600">
        <f t="shared" si="338"/>
        <v>2004</v>
      </c>
      <c r="N3600">
        <f t="shared" si="339"/>
        <v>5034.1230000000005</v>
      </c>
      <c r="O3600">
        <f t="shared" si="340"/>
        <v>374.88150000000002</v>
      </c>
      <c r="P3600">
        <f t="shared" si="341"/>
        <v>4659.2415000000001</v>
      </c>
    </row>
    <row r="3601" spans="1:16" x14ac:dyDescent="0.3">
      <c r="A3601">
        <v>13087500</v>
      </c>
      <c r="B3601" t="s">
        <v>10</v>
      </c>
      <c r="C3601" s="1">
        <v>38241</v>
      </c>
      <c r="D3601">
        <v>2509</v>
      </c>
      <c r="E3601">
        <v>834205</v>
      </c>
      <c r="F3601">
        <v>195</v>
      </c>
      <c r="G3601">
        <v>116007</v>
      </c>
      <c r="H3601">
        <v>-116007.4</v>
      </c>
      <c r="I3601" s="1">
        <v>38241</v>
      </c>
      <c r="J3601">
        <v>2004</v>
      </c>
      <c r="K3601">
        <f t="shared" si="336"/>
        <v>9</v>
      </c>
      <c r="L3601">
        <f t="shared" si="337"/>
        <v>11</v>
      </c>
      <c r="M3601">
        <f t="shared" si="338"/>
        <v>2004</v>
      </c>
      <c r="N3601">
        <f t="shared" si="339"/>
        <v>4976.6014999999998</v>
      </c>
      <c r="O3601">
        <f t="shared" si="340"/>
        <v>386.78250000000003</v>
      </c>
      <c r="P3601">
        <f t="shared" si="341"/>
        <v>4589.8190000000004</v>
      </c>
    </row>
    <row r="3602" spans="1:16" x14ac:dyDescent="0.3">
      <c r="A3602">
        <v>13087500</v>
      </c>
      <c r="B3602" t="s">
        <v>10</v>
      </c>
      <c r="C3602" s="1">
        <v>38242</v>
      </c>
      <c r="D3602">
        <v>2509</v>
      </c>
      <c r="E3602">
        <v>839181</v>
      </c>
      <c r="F3602">
        <v>188</v>
      </c>
      <c r="G3602">
        <v>116380</v>
      </c>
      <c r="H3602">
        <v>-116380.4</v>
      </c>
      <c r="I3602" s="1">
        <v>38242</v>
      </c>
      <c r="J3602">
        <v>2004</v>
      </c>
      <c r="K3602">
        <f t="shared" si="336"/>
        <v>9</v>
      </c>
      <c r="L3602">
        <f t="shared" si="337"/>
        <v>12</v>
      </c>
      <c r="M3602">
        <f t="shared" si="338"/>
        <v>2004</v>
      </c>
      <c r="N3602">
        <f t="shared" si="339"/>
        <v>4976.6014999999998</v>
      </c>
      <c r="O3602">
        <f t="shared" si="340"/>
        <v>372.89800000000002</v>
      </c>
      <c r="P3602">
        <f t="shared" si="341"/>
        <v>4603.7035000000005</v>
      </c>
    </row>
    <row r="3603" spans="1:16" x14ac:dyDescent="0.3">
      <c r="A3603">
        <v>13087500</v>
      </c>
      <c r="B3603" t="s">
        <v>10</v>
      </c>
      <c r="C3603" s="1">
        <v>38243</v>
      </c>
      <c r="D3603">
        <v>2459</v>
      </c>
      <c r="E3603">
        <v>844059</v>
      </c>
      <c r="F3603">
        <v>140</v>
      </c>
      <c r="G3603">
        <v>116658</v>
      </c>
      <c r="H3603">
        <v>-116658.2</v>
      </c>
      <c r="I3603" s="1">
        <v>38243</v>
      </c>
      <c r="J3603">
        <v>2004</v>
      </c>
      <c r="K3603">
        <f t="shared" si="336"/>
        <v>9</v>
      </c>
      <c r="L3603">
        <f t="shared" si="337"/>
        <v>13</v>
      </c>
      <c r="M3603">
        <f t="shared" si="338"/>
        <v>2004</v>
      </c>
      <c r="N3603">
        <f t="shared" si="339"/>
        <v>4877.4265000000005</v>
      </c>
      <c r="O3603">
        <f t="shared" si="340"/>
        <v>277.69</v>
      </c>
      <c r="P3603">
        <f t="shared" si="341"/>
        <v>4599.7365</v>
      </c>
    </row>
    <row r="3604" spans="1:16" x14ac:dyDescent="0.3">
      <c r="A3604">
        <v>13087500</v>
      </c>
      <c r="B3604" t="s">
        <v>10</v>
      </c>
      <c r="C3604" s="1">
        <v>38244</v>
      </c>
      <c r="D3604">
        <v>2428</v>
      </c>
      <c r="E3604">
        <v>848875</v>
      </c>
      <c r="F3604">
        <v>126</v>
      </c>
      <c r="G3604">
        <v>116909</v>
      </c>
      <c r="H3604">
        <v>-116908.8</v>
      </c>
      <c r="I3604" s="1">
        <v>38244</v>
      </c>
      <c r="J3604">
        <v>2004</v>
      </c>
      <c r="K3604">
        <f t="shared" si="336"/>
        <v>9</v>
      </c>
      <c r="L3604">
        <f t="shared" si="337"/>
        <v>14</v>
      </c>
      <c r="M3604">
        <f t="shared" si="338"/>
        <v>2004</v>
      </c>
      <c r="N3604">
        <f t="shared" si="339"/>
        <v>4815.9380000000001</v>
      </c>
      <c r="O3604">
        <f t="shared" si="340"/>
        <v>249.92099999999999</v>
      </c>
      <c r="P3604">
        <f t="shared" si="341"/>
        <v>4566.0169999999998</v>
      </c>
    </row>
    <row r="3605" spans="1:16" x14ac:dyDescent="0.3">
      <c r="A3605">
        <v>13087500</v>
      </c>
      <c r="B3605" t="s">
        <v>10</v>
      </c>
      <c r="C3605" s="1">
        <v>38245</v>
      </c>
      <c r="D3605">
        <v>2358</v>
      </c>
      <c r="E3605">
        <v>853552</v>
      </c>
      <c r="F3605">
        <v>9</v>
      </c>
      <c r="G3605">
        <v>116927</v>
      </c>
      <c r="H3605">
        <v>-116926.6</v>
      </c>
      <c r="I3605" s="1">
        <v>38245</v>
      </c>
      <c r="J3605">
        <v>2004</v>
      </c>
      <c r="K3605">
        <f t="shared" si="336"/>
        <v>9</v>
      </c>
      <c r="L3605">
        <f t="shared" si="337"/>
        <v>15</v>
      </c>
      <c r="M3605">
        <f t="shared" si="338"/>
        <v>2004</v>
      </c>
      <c r="N3605">
        <f t="shared" si="339"/>
        <v>4677.0929999999998</v>
      </c>
      <c r="O3605">
        <f t="shared" si="340"/>
        <v>17.851500000000001</v>
      </c>
      <c r="P3605">
        <f t="shared" si="341"/>
        <v>4659.2415000000001</v>
      </c>
    </row>
    <row r="3606" spans="1:16" x14ac:dyDescent="0.3">
      <c r="A3606">
        <v>13087500</v>
      </c>
      <c r="B3606" t="s">
        <v>10</v>
      </c>
      <c r="C3606" s="1">
        <v>38246</v>
      </c>
      <c r="D3606">
        <v>2302</v>
      </c>
      <c r="E3606">
        <v>858118</v>
      </c>
      <c r="F3606">
        <v>0</v>
      </c>
      <c r="G3606">
        <v>116927</v>
      </c>
      <c r="H3606">
        <v>-116926.6</v>
      </c>
      <c r="I3606" s="1">
        <v>38246</v>
      </c>
      <c r="J3606">
        <v>2004</v>
      </c>
      <c r="K3606">
        <f t="shared" si="336"/>
        <v>9</v>
      </c>
      <c r="L3606">
        <f t="shared" si="337"/>
        <v>16</v>
      </c>
      <c r="M3606">
        <f t="shared" si="338"/>
        <v>2004</v>
      </c>
      <c r="N3606">
        <f t="shared" si="339"/>
        <v>4566.0169999999998</v>
      </c>
      <c r="O3606">
        <f t="shared" si="340"/>
        <v>0</v>
      </c>
      <c r="P3606">
        <f t="shared" si="341"/>
        <v>4566.0169999999998</v>
      </c>
    </row>
    <row r="3607" spans="1:16" x14ac:dyDescent="0.3">
      <c r="A3607">
        <v>13087500</v>
      </c>
      <c r="B3607" t="s">
        <v>10</v>
      </c>
      <c r="C3607" s="1">
        <v>38247</v>
      </c>
      <c r="D3607">
        <v>2301</v>
      </c>
      <c r="E3607">
        <v>862682</v>
      </c>
      <c r="F3607">
        <v>76</v>
      </c>
      <c r="G3607">
        <v>117078</v>
      </c>
      <c r="H3607">
        <v>-117077.6</v>
      </c>
      <c r="I3607" s="1">
        <v>38247</v>
      </c>
      <c r="J3607">
        <v>2004</v>
      </c>
      <c r="K3607">
        <f t="shared" si="336"/>
        <v>9</v>
      </c>
      <c r="L3607">
        <f t="shared" si="337"/>
        <v>17</v>
      </c>
      <c r="M3607">
        <f t="shared" si="338"/>
        <v>2004</v>
      </c>
      <c r="N3607">
        <f t="shared" si="339"/>
        <v>4564.0335000000005</v>
      </c>
      <c r="O3607">
        <f t="shared" si="340"/>
        <v>150.74600000000001</v>
      </c>
      <c r="P3607">
        <f t="shared" si="341"/>
        <v>4413.2875000000004</v>
      </c>
    </row>
    <row r="3608" spans="1:16" x14ac:dyDescent="0.3">
      <c r="A3608">
        <v>13087500</v>
      </c>
      <c r="B3608" t="s">
        <v>10</v>
      </c>
      <c r="C3608" s="1">
        <v>38248</v>
      </c>
      <c r="D3608">
        <v>2280</v>
      </c>
      <c r="E3608">
        <v>867204</v>
      </c>
      <c r="F3608">
        <v>99</v>
      </c>
      <c r="G3608">
        <v>117274</v>
      </c>
      <c r="H3608">
        <v>-117274.4</v>
      </c>
      <c r="I3608" s="1">
        <v>38248</v>
      </c>
      <c r="J3608">
        <v>2004</v>
      </c>
      <c r="K3608">
        <f t="shared" si="336"/>
        <v>9</v>
      </c>
      <c r="L3608">
        <f t="shared" si="337"/>
        <v>18</v>
      </c>
      <c r="M3608">
        <f t="shared" si="338"/>
        <v>2004</v>
      </c>
      <c r="N3608">
        <f t="shared" si="339"/>
        <v>4522.38</v>
      </c>
      <c r="O3608">
        <f t="shared" si="340"/>
        <v>196.3665</v>
      </c>
      <c r="P3608">
        <f t="shared" si="341"/>
        <v>4326.0135</v>
      </c>
    </row>
    <row r="3609" spans="1:16" x14ac:dyDescent="0.3">
      <c r="A3609">
        <v>13087500</v>
      </c>
      <c r="B3609" t="s">
        <v>10</v>
      </c>
      <c r="C3609" s="1">
        <v>38249</v>
      </c>
      <c r="D3609">
        <v>2335</v>
      </c>
      <c r="E3609">
        <v>871836</v>
      </c>
      <c r="F3609">
        <v>174</v>
      </c>
      <c r="G3609">
        <v>117619</v>
      </c>
      <c r="H3609">
        <v>-117619.3</v>
      </c>
      <c r="I3609" s="1">
        <v>38249</v>
      </c>
      <c r="J3609">
        <v>2004</v>
      </c>
      <c r="K3609">
        <f t="shared" si="336"/>
        <v>9</v>
      </c>
      <c r="L3609">
        <f t="shared" si="337"/>
        <v>19</v>
      </c>
      <c r="M3609">
        <f t="shared" si="338"/>
        <v>2004</v>
      </c>
      <c r="N3609">
        <f t="shared" si="339"/>
        <v>4631.4724999999999</v>
      </c>
      <c r="O3609">
        <f t="shared" si="340"/>
        <v>345.12900000000002</v>
      </c>
      <c r="P3609">
        <f t="shared" si="341"/>
        <v>4286.3434999999999</v>
      </c>
    </row>
    <row r="3610" spans="1:16" x14ac:dyDescent="0.3">
      <c r="A3610">
        <v>13087500</v>
      </c>
      <c r="B3610" t="s">
        <v>10</v>
      </c>
      <c r="C3610" s="1">
        <v>38250</v>
      </c>
      <c r="D3610">
        <v>2342</v>
      </c>
      <c r="E3610">
        <v>876481</v>
      </c>
      <c r="F3610">
        <v>215</v>
      </c>
      <c r="G3610">
        <v>118045</v>
      </c>
      <c r="H3610">
        <v>-118044.8</v>
      </c>
      <c r="I3610" s="1">
        <v>38250</v>
      </c>
      <c r="J3610">
        <v>2004</v>
      </c>
      <c r="K3610">
        <f t="shared" si="336"/>
        <v>9</v>
      </c>
      <c r="L3610">
        <f t="shared" si="337"/>
        <v>20</v>
      </c>
      <c r="M3610">
        <f t="shared" si="338"/>
        <v>2004</v>
      </c>
      <c r="N3610">
        <f t="shared" si="339"/>
        <v>4645.357</v>
      </c>
      <c r="O3610">
        <f t="shared" si="340"/>
        <v>426.45249999999999</v>
      </c>
      <c r="P3610">
        <f t="shared" si="341"/>
        <v>4218.9044999999996</v>
      </c>
    </row>
    <row r="3611" spans="1:16" x14ac:dyDescent="0.3">
      <c r="A3611">
        <v>13087500</v>
      </c>
      <c r="B3611" t="s">
        <v>10</v>
      </c>
      <c r="C3611" s="1">
        <v>38251</v>
      </c>
      <c r="D3611">
        <v>2333</v>
      </c>
      <c r="E3611">
        <v>881109</v>
      </c>
      <c r="F3611">
        <v>143</v>
      </c>
      <c r="G3611">
        <v>118328</v>
      </c>
      <c r="H3611">
        <v>-118328.1</v>
      </c>
      <c r="I3611" s="1">
        <v>38251</v>
      </c>
      <c r="J3611">
        <v>2004</v>
      </c>
      <c r="K3611">
        <f t="shared" si="336"/>
        <v>9</v>
      </c>
      <c r="L3611">
        <f t="shared" si="337"/>
        <v>21</v>
      </c>
      <c r="M3611">
        <f t="shared" si="338"/>
        <v>2004</v>
      </c>
      <c r="N3611">
        <f t="shared" si="339"/>
        <v>4627.5055000000002</v>
      </c>
      <c r="O3611">
        <f t="shared" si="340"/>
        <v>283.64050000000003</v>
      </c>
      <c r="P3611">
        <f t="shared" si="341"/>
        <v>4343.8649999999998</v>
      </c>
    </row>
    <row r="3612" spans="1:16" x14ac:dyDescent="0.3">
      <c r="A3612">
        <v>13087500</v>
      </c>
      <c r="B3612" t="s">
        <v>10</v>
      </c>
      <c r="C3612" s="1">
        <v>38252</v>
      </c>
      <c r="D3612">
        <v>2224</v>
      </c>
      <c r="E3612">
        <v>885520</v>
      </c>
      <c r="F3612">
        <v>50</v>
      </c>
      <c r="G3612">
        <v>118427</v>
      </c>
      <c r="H3612">
        <v>-118426.5</v>
      </c>
      <c r="I3612" s="1">
        <v>38252</v>
      </c>
      <c r="J3612">
        <v>2004</v>
      </c>
      <c r="K3612">
        <f t="shared" si="336"/>
        <v>9</v>
      </c>
      <c r="L3612">
        <f t="shared" si="337"/>
        <v>22</v>
      </c>
      <c r="M3612">
        <f t="shared" si="338"/>
        <v>2004</v>
      </c>
      <c r="N3612">
        <f t="shared" si="339"/>
        <v>4411.3040000000001</v>
      </c>
      <c r="O3612">
        <f t="shared" si="340"/>
        <v>99.174999999999997</v>
      </c>
      <c r="P3612">
        <f t="shared" si="341"/>
        <v>4312.1289999999999</v>
      </c>
    </row>
    <row r="3613" spans="1:16" x14ac:dyDescent="0.3">
      <c r="A3613">
        <v>13087500</v>
      </c>
      <c r="B3613" t="s">
        <v>10</v>
      </c>
      <c r="C3613" s="1">
        <v>38253</v>
      </c>
      <c r="D3613">
        <v>2090</v>
      </c>
      <c r="E3613">
        <v>889666</v>
      </c>
      <c r="F3613">
        <v>0</v>
      </c>
      <c r="G3613">
        <v>118427</v>
      </c>
      <c r="H3613">
        <v>-118426.5</v>
      </c>
      <c r="I3613" s="1">
        <v>38253</v>
      </c>
      <c r="J3613">
        <v>2004</v>
      </c>
      <c r="K3613">
        <f t="shared" si="336"/>
        <v>9</v>
      </c>
      <c r="L3613">
        <f t="shared" si="337"/>
        <v>23</v>
      </c>
      <c r="M3613">
        <f t="shared" si="338"/>
        <v>2004</v>
      </c>
      <c r="N3613">
        <f t="shared" si="339"/>
        <v>4145.5150000000003</v>
      </c>
      <c r="O3613">
        <f t="shared" si="340"/>
        <v>0</v>
      </c>
      <c r="P3613">
        <f t="shared" si="341"/>
        <v>4145.5150000000003</v>
      </c>
    </row>
    <row r="3614" spans="1:16" x14ac:dyDescent="0.3">
      <c r="A3614">
        <v>13087500</v>
      </c>
      <c r="B3614" t="s">
        <v>10</v>
      </c>
      <c r="C3614" s="1">
        <v>38254</v>
      </c>
      <c r="D3614">
        <v>2157</v>
      </c>
      <c r="E3614">
        <v>893944</v>
      </c>
      <c r="F3614">
        <v>0</v>
      </c>
      <c r="G3614">
        <v>118427</v>
      </c>
      <c r="H3614">
        <v>-118426.5</v>
      </c>
      <c r="I3614" s="1">
        <v>38254</v>
      </c>
      <c r="J3614">
        <v>2004</v>
      </c>
      <c r="K3614">
        <f t="shared" si="336"/>
        <v>9</v>
      </c>
      <c r="L3614">
        <f t="shared" si="337"/>
        <v>24</v>
      </c>
      <c r="M3614">
        <f t="shared" si="338"/>
        <v>2004</v>
      </c>
      <c r="N3614">
        <f t="shared" si="339"/>
        <v>4278.4094999999998</v>
      </c>
      <c r="O3614">
        <f t="shared" si="340"/>
        <v>0</v>
      </c>
      <c r="P3614">
        <f t="shared" si="341"/>
        <v>4278.4094999999998</v>
      </c>
    </row>
    <row r="3615" spans="1:16" x14ac:dyDescent="0.3">
      <c r="A3615">
        <v>13087500</v>
      </c>
      <c r="B3615" t="s">
        <v>10</v>
      </c>
      <c r="C3615" s="1">
        <v>38255</v>
      </c>
      <c r="D3615">
        <v>2213</v>
      </c>
      <c r="E3615">
        <v>898333</v>
      </c>
      <c r="F3615">
        <v>0</v>
      </c>
      <c r="G3615">
        <v>118427</v>
      </c>
      <c r="H3615">
        <v>-118426.5</v>
      </c>
      <c r="I3615" s="1">
        <v>38255</v>
      </c>
      <c r="J3615">
        <v>2004</v>
      </c>
      <c r="K3615">
        <f t="shared" si="336"/>
        <v>9</v>
      </c>
      <c r="L3615">
        <f t="shared" si="337"/>
        <v>25</v>
      </c>
      <c r="M3615">
        <f t="shared" si="338"/>
        <v>2004</v>
      </c>
      <c r="N3615">
        <f t="shared" si="339"/>
        <v>4389.4854999999998</v>
      </c>
      <c r="O3615">
        <f t="shared" si="340"/>
        <v>0</v>
      </c>
      <c r="P3615">
        <f t="shared" si="341"/>
        <v>4389.4854999999998</v>
      </c>
    </row>
    <row r="3616" spans="1:16" x14ac:dyDescent="0.3">
      <c r="A3616">
        <v>13087500</v>
      </c>
      <c r="B3616" t="s">
        <v>10</v>
      </c>
      <c r="C3616" s="1">
        <v>38256</v>
      </c>
      <c r="D3616">
        <v>2305</v>
      </c>
      <c r="E3616">
        <v>902905</v>
      </c>
      <c r="F3616">
        <v>0</v>
      </c>
      <c r="G3616">
        <v>118427</v>
      </c>
      <c r="H3616">
        <v>-118426.5</v>
      </c>
      <c r="I3616" s="1">
        <v>38256</v>
      </c>
      <c r="J3616">
        <v>2004</v>
      </c>
      <c r="K3616">
        <f t="shared" si="336"/>
        <v>9</v>
      </c>
      <c r="L3616">
        <f t="shared" si="337"/>
        <v>26</v>
      </c>
      <c r="M3616">
        <f t="shared" si="338"/>
        <v>2004</v>
      </c>
      <c r="N3616">
        <f t="shared" si="339"/>
        <v>4571.9674999999997</v>
      </c>
      <c r="O3616">
        <f t="shared" si="340"/>
        <v>0</v>
      </c>
      <c r="P3616">
        <f t="shared" si="341"/>
        <v>4571.9674999999997</v>
      </c>
    </row>
    <row r="3617" spans="1:16" x14ac:dyDescent="0.3">
      <c r="A3617">
        <v>13087500</v>
      </c>
      <c r="B3617" t="s">
        <v>10</v>
      </c>
      <c r="C3617" s="1">
        <v>38257</v>
      </c>
      <c r="D3617">
        <v>2317</v>
      </c>
      <c r="E3617">
        <v>907501</v>
      </c>
      <c r="F3617">
        <v>0</v>
      </c>
      <c r="G3617">
        <v>118427</v>
      </c>
      <c r="H3617">
        <v>-118426.5</v>
      </c>
      <c r="I3617" s="1">
        <v>38257</v>
      </c>
      <c r="J3617">
        <v>2004</v>
      </c>
      <c r="K3617">
        <f t="shared" si="336"/>
        <v>9</v>
      </c>
      <c r="L3617">
        <f t="shared" si="337"/>
        <v>27</v>
      </c>
      <c r="M3617">
        <f t="shared" si="338"/>
        <v>2004</v>
      </c>
      <c r="N3617">
        <f t="shared" si="339"/>
        <v>4595.7695000000003</v>
      </c>
      <c r="O3617">
        <f t="shared" si="340"/>
        <v>0</v>
      </c>
      <c r="P3617">
        <f t="shared" si="341"/>
        <v>4595.7695000000003</v>
      </c>
    </row>
    <row r="3618" spans="1:16" x14ac:dyDescent="0.3">
      <c r="A3618">
        <v>13087500</v>
      </c>
      <c r="B3618" t="s">
        <v>10</v>
      </c>
      <c r="C3618" s="1">
        <v>38258</v>
      </c>
      <c r="D3618">
        <v>2307</v>
      </c>
      <c r="E3618">
        <v>912077</v>
      </c>
      <c r="F3618">
        <v>0</v>
      </c>
      <c r="G3618">
        <v>118427</v>
      </c>
      <c r="H3618">
        <v>-118426.5</v>
      </c>
      <c r="I3618" s="1">
        <v>38258</v>
      </c>
      <c r="J3618">
        <v>2004</v>
      </c>
      <c r="K3618">
        <f t="shared" si="336"/>
        <v>9</v>
      </c>
      <c r="L3618">
        <f t="shared" si="337"/>
        <v>28</v>
      </c>
      <c r="M3618">
        <f t="shared" si="338"/>
        <v>2004</v>
      </c>
      <c r="N3618">
        <f t="shared" si="339"/>
        <v>4575.9345000000003</v>
      </c>
      <c r="O3618">
        <f t="shared" si="340"/>
        <v>0</v>
      </c>
      <c r="P3618">
        <f t="shared" si="341"/>
        <v>4575.9345000000003</v>
      </c>
    </row>
    <row r="3619" spans="1:16" x14ac:dyDescent="0.3">
      <c r="A3619">
        <v>13087500</v>
      </c>
      <c r="B3619" t="s">
        <v>10</v>
      </c>
      <c r="C3619" s="1">
        <v>38259</v>
      </c>
      <c r="D3619">
        <v>2267</v>
      </c>
      <c r="E3619">
        <v>916574</v>
      </c>
      <c r="F3619">
        <v>0</v>
      </c>
      <c r="G3619">
        <v>118427</v>
      </c>
      <c r="H3619">
        <v>-118426.5</v>
      </c>
      <c r="I3619" s="1">
        <v>38259</v>
      </c>
      <c r="J3619">
        <v>2004</v>
      </c>
      <c r="K3619">
        <f t="shared" si="336"/>
        <v>9</v>
      </c>
      <c r="L3619">
        <f t="shared" si="337"/>
        <v>29</v>
      </c>
      <c r="M3619">
        <f t="shared" si="338"/>
        <v>2004</v>
      </c>
      <c r="N3619">
        <f t="shared" si="339"/>
        <v>4496.5945000000002</v>
      </c>
      <c r="O3619">
        <f t="shared" si="340"/>
        <v>0</v>
      </c>
      <c r="P3619">
        <f t="shared" si="341"/>
        <v>4496.5945000000002</v>
      </c>
    </row>
    <row r="3620" spans="1:16" x14ac:dyDescent="0.3">
      <c r="A3620">
        <v>13087500</v>
      </c>
      <c r="B3620" t="s">
        <v>10</v>
      </c>
      <c r="C3620" s="1">
        <v>38260</v>
      </c>
      <c r="D3620">
        <v>2189</v>
      </c>
      <c r="E3620">
        <v>920916</v>
      </c>
      <c r="F3620">
        <v>0</v>
      </c>
      <c r="G3620">
        <v>118427</v>
      </c>
      <c r="H3620">
        <v>-118426.5</v>
      </c>
      <c r="I3620" s="1">
        <v>38260</v>
      </c>
      <c r="J3620">
        <v>2004</v>
      </c>
      <c r="K3620">
        <f t="shared" si="336"/>
        <v>9</v>
      </c>
      <c r="L3620">
        <f t="shared" si="337"/>
        <v>30</v>
      </c>
      <c r="M3620">
        <f t="shared" si="338"/>
        <v>2004</v>
      </c>
      <c r="N3620">
        <f t="shared" si="339"/>
        <v>4341.8815000000004</v>
      </c>
      <c r="O3620">
        <f t="shared" si="340"/>
        <v>0</v>
      </c>
      <c r="P3620">
        <f t="shared" si="341"/>
        <v>4341.8815000000004</v>
      </c>
    </row>
    <row r="3621" spans="1:16" x14ac:dyDescent="0.3">
      <c r="A3621">
        <v>13087500</v>
      </c>
      <c r="B3621" t="s">
        <v>10</v>
      </c>
      <c r="C3621" s="1">
        <v>38261</v>
      </c>
      <c r="D3621">
        <v>2196</v>
      </c>
      <c r="E3621">
        <v>925271</v>
      </c>
      <c r="F3621">
        <v>0</v>
      </c>
      <c r="G3621">
        <v>118427</v>
      </c>
      <c r="H3621">
        <v>-118426.5</v>
      </c>
      <c r="I3621" s="1">
        <v>38261</v>
      </c>
      <c r="J3621">
        <v>2004</v>
      </c>
      <c r="K3621">
        <f t="shared" si="336"/>
        <v>10</v>
      </c>
      <c r="L3621">
        <f t="shared" si="337"/>
        <v>1</v>
      </c>
      <c r="M3621">
        <f t="shared" si="338"/>
        <v>2004</v>
      </c>
      <c r="N3621">
        <f t="shared" si="339"/>
        <v>4355.7660000000005</v>
      </c>
      <c r="O3621">
        <f t="shared" si="340"/>
        <v>0</v>
      </c>
      <c r="P3621">
        <f t="shared" si="341"/>
        <v>4355.7660000000005</v>
      </c>
    </row>
    <row r="3622" spans="1:16" x14ac:dyDescent="0.3">
      <c r="A3622">
        <v>13087500</v>
      </c>
      <c r="B3622" t="s">
        <v>10</v>
      </c>
      <c r="C3622" s="1">
        <v>38262</v>
      </c>
      <c r="D3622">
        <v>2242</v>
      </c>
      <c r="E3622">
        <v>929718</v>
      </c>
      <c r="F3622">
        <v>0</v>
      </c>
      <c r="G3622">
        <v>118427</v>
      </c>
      <c r="H3622">
        <v>-118426.5</v>
      </c>
      <c r="I3622" s="1">
        <v>38262</v>
      </c>
      <c r="J3622">
        <v>2004</v>
      </c>
      <c r="K3622">
        <f t="shared" si="336"/>
        <v>10</v>
      </c>
      <c r="L3622">
        <f t="shared" si="337"/>
        <v>2</v>
      </c>
      <c r="M3622">
        <f t="shared" si="338"/>
        <v>2004</v>
      </c>
      <c r="N3622">
        <f t="shared" si="339"/>
        <v>4447.0070000000005</v>
      </c>
      <c r="O3622">
        <f t="shared" si="340"/>
        <v>0</v>
      </c>
      <c r="P3622">
        <f t="shared" si="341"/>
        <v>4447.0070000000005</v>
      </c>
    </row>
    <row r="3623" spans="1:16" x14ac:dyDescent="0.3">
      <c r="A3623">
        <v>13087500</v>
      </c>
      <c r="B3623" t="s">
        <v>10</v>
      </c>
      <c r="C3623" s="1">
        <v>38263</v>
      </c>
      <c r="D3623">
        <v>2261</v>
      </c>
      <c r="E3623">
        <v>934203</v>
      </c>
      <c r="F3623">
        <v>0</v>
      </c>
      <c r="G3623">
        <v>118427</v>
      </c>
      <c r="H3623">
        <v>-118426.5</v>
      </c>
      <c r="I3623" s="1">
        <v>38263</v>
      </c>
      <c r="J3623">
        <v>2004</v>
      </c>
      <c r="K3623">
        <f t="shared" si="336"/>
        <v>10</v>
      </c>
      <c r="L3623">
        <f t="shared" si="337"/>
        <v>3</v>
      </c>
      <c r="M3623">
        <f t="shared" si="338"/>
        <v>2004</v>
      </c>
      <c r="N3623">
        <f t="shared" si="339"/>
        <v>4484.6935000000003</v>
      </c>
      <c r="O3623">
        <f t="shared" si="340"/>
        <v>0</v>
      </c>
      <c r="P3623">
        <f t="shared" si="341"/>
        <v>4484.6935000000003</v>
      </c>
    </row>
    <row r="3624" spans="1:16" x14ac:dyDescent="0.3">
      <c r="A3624">
        <v>13087500</v>
      </c>
      <c r="B3624" t="s">
        <v>10</v>
      </c>
      <c r="C3624" s="1">
        <v>38264</v>
      </c>
      <c r="D3624">
        <v>2264</v>
      </c>
      <c r="E3624">
        <v>938694</v>
      </c>
      <c r="F3624">
        <v>0</v>
      </c>
      <c r="G3624">
        <v>118427</v>
      </c>
      <c r="H3624">
        <v>-118426.5</v>
      </c>
      <c r="I3624" s="1">
        <v>38264</v>
      </c>
      <c r="J3624">
        <v>2004</v>
      </c>
      <c r="K3624">
        <f t="shared" si="336"/>
        <v>10</v>
      </c>
      <c r="L3624">
        <f t="shared" si="337"/>
        <v>4</v>
      </c>
      <c r="M3624">
        <f t="shared" si="338"/>
        <v>2004</v>
      </c>
      <c r="N3624">
        <f t="shared" si="339"/>
        <v>4490.6440000000002</v>
      </c>
      <c r="O3624">
        <f t="shared" si="340"/>
        <v>0</v>
      </c>
      <c r="P3624">
        <f t="shared" si="341"/>
        <v>4490.6440000000002</v>
      </c>
    </row>
    <row r="3625" spans="1:16" x14ac:dyDescent="0.3">
      <c r="A3625">
        <v>13087500</v>
      </c>
      <c r="B3625" t="s">
        <v>10</v>
      </c>
      <c r="C3625" s="1">
        <v>38265</v>
      </c>
      <c r="D3625">
        <v>2204</v>
      </c>
      <c r="E3625">
        <v>943065</v>
      </c>
      <c r="F3625">
        <v>0</v>
      </c>
      <c r="G3625">
        <v>118427</v>
      </c>
      <c r="H3625">
        <v>-118426.5</v>
      </c>
      <c r="I3625" s="1">
        <v>38265</v>
      </c>
      <c r="J3625">
        <v>2004</v>
      </c>
      <c r="K3625">
        <f t="shared" si="336"/>
        <v>10</v>
      </c>
      <c r="L3625">
        <f t="shared" si="337"/>
        <v>5</v>
      </c>
      <c r="M3625">
        <f t="shared" si="338"/>
        <v>2004</v>
      </c>
      <c r="N3625">
        <f t="shared" si="339"/>
        <v>4371.634</v>
      </c>
      <c r="O3625">
        <f t="shared" si="340"/>
        <v>0</v>
      </c>
      <c r="P3625">
        <f t="shared" si="341"/>
        <v>4371.634</v>
      </c>
    </row>
    <row r="3626" spans="1:16" x14ac:dyDescent="0.3">
      <c r="A3626">
        <v>13087500</v>
      </c>
      <c r="B3626" t="s">
        <v>10</v>
      </c>
      <c r="C3626" s="1">
        <v>38266</v>
      </c>
      <c r="D3626">
        <v>2104</v>
      </c>
      <c r="E3626">
        <v>947239</v>
      </c>
      <c r="F3626">
        <v>0</v>
      </c>
      <c r="G3626">
        <v>118427</v>
      </c>
      <c r="H3626">
        <v>-118426.5</v>
      </c>
      <c r="I3626" s="1">
        <v>38266</v>
      </c>
      <c r="J3626">
        <v>2004</v>
      </c>
      <c r="K3626">
        <f t="shared" si="336"/>
        <v>10</v>
      </c>
      <c r="L3626">
        <f t="shared" si="337"/>
        <v>6</v>
      </c>
      <c r="M3626">
        <f t="shared" si="338"/>
        <v>2004</v>
      </c>
      <c r="N3626">
        <f t="shared" si="339"/>
        <v>4173.2839999999997</v>
      </c>
      <c r="O3626">
        <f t="shared" si="340"/>
        <v>0</v>
      </c>
      <c r="P3626">
        <f t="shared" si="341"/>
        <v>4173.2839999999997</v>
      </c>
    </row>
    <row r="3627" spans="1:16" x14ac:dyDescent="0.3">
      <c r="A3627">
        <v>13087500</v>
      </c>
      <c r="B3627" t="s">
        <v>10</v>
      </c>
      <c r="C3627" s="1">
        <v>38267</v>
      </c>
      <c r="D3627">
        <v>2105</v>
      </c>
      <c r="E3627">
        <v>951414</v>
      </c>
      <c r="F3627">
        <v>0</v>
      </c>
      <c r="G3627">
        <v>118427</v>
      </c>
      <c r="H3627">
        <v>-118426.5</v>
      </c>
      <c r="I3627" s="1">
        <v>38267</v>
      </c>
      <c r="J3627">
        <v>2004</v>
      </c>
      <c r="K3627">
        <f t="shared" si="336"/>
        <v>10</v>
      </c>
      <c r="L3627">
        <f t="shared" si="337"/>
        <v>7</v>
      </c>
      <c r="M3627">
        <f t="shared" si="338"/>
        <v>2004</v>
      </c>
      <c r="N3627">
        <f t="shared" si="339"/>
        <v>4175.2674999999999</v>
      </c>
      <c r="O3627">
        <f t="shared" si="340"/>
        <v>0</v>
      </c>
      <c r="P3627">
        <f t="shared" si="341"/>
        <v>4175.2674999999999</v>
      </c>
    </row>
    <row r="3628" spans="1:16" x14ac:dyDescent="0.3">
      <c r="A3628">
        <v>13087500</v>
      </c>
      <c r="B3628" t="s">
        <v>10</v>
      </c>
      <c r="C3628" s="1">
        <v>38268</v>
      </c>
      <c r="D3628">
        <v>2105</v>
      </c>
      <c r="E3628">
        <v>955589</v>
      </c>
      <c r="F3628">
        <v>0</v>
      </c>
      <c r="G3628">
        <v>118427</v>
      </c>
      <c r="H3628">
        <v>-118426.5</v>
      </c>
      <c r="I3628" s="1">
        <v>38268</v>
      </c>
      <c r="J3628">
        <v>2004</v>
      </c>
      <c r="K3628">
        <f t="shared" si="336"/>
        <v>10</v>
      </c>
      <c r="L3628">
        <f t="shared" si="337"/>
        <v>8</v>
      </c>
      <c r="M3628">
        <f t="shared" si="338"/>
        <v>2004</v>
      </c>
      <c r="N3628">
        <f t="shared" si="339"/>
        <v>4175.2674999999999</v>
      </c>
      <c r="O3628">
        <f t="shared" si="340"/>
        <v>0</v>
      </c>
      <c r="P3628">
        <f t="shared" si="341"/>
        <v>4175.2674999999999</v>
      </c>
    </row>
    <row r="3629" spans="1:16" x14ac:dyDescent="0.3">
      <c r="A3629">
        <v>13087500</v>
      </c>
      <c r="B3629" t="s">
        <v>10</v>
      </c>
      <c r="C3629" s="1">
        <v>38269</v>
      </c>
      <c r="D3629">
        <v>2107</v>
      </c>
      <c r="E3629">
        <v>959768</v>
      </c>
      <c r="F3629">
        <v>0</v>
      </c>
      <c r="G3629">
        <v>118427</v>
      </c>
      <c r="H3629">
        <v>-118426.5</v>
      </c>
      <c r="I3629" s="1">
        <v>38269</v>
      </c>
      <c r="J3629">
        <v>2004</v>
      </c>
      <c r="K3629">
        <f t="shared" si="336"/>
        <v>10</v>
      </c>
      <c r="L3629">
        <f t="shared" si="337"/>
        <v>9</v>
      </c>
      <c r="M3629">
        <f t="shared" si="338"/>
        <v>2004</v>
      </c>
      <c r="N3629">
        <f t="shared" si="339"/>
        <v>4179.2345000000005</v>
      </c>
      <c r="O3629">
        <f t="shared" si="340"/>
        <v>0</v>
      </c>
      <c r="P3629">
        <f t="shared" si="341"/>
        <v>4179.2345000000005</v>
      </c>
    </row>
    <row r="3630" spans="1:16" x14ac:dyDescent="0.3">
      <c r="A3630">
        <v>13087500</v>
      </c>
      <c r="B3630" t="s">
        <v>10</v>
      </c>
      <c r="C3630" s="1">
        <v>38270</v>
      </c>
      <c r="D3630">
        <v>2131</v>
      </c>
      <c r="E3630">
        <v>963995</v>
      </c>
      <c r="F3630">
        <v>0</v>
      </c>
      <c r="G3630">
        <v>118427</v>
      </c>
      <c r="H3630">
        <v>-118426.5</v>
      </c>
      <c r="I3630" s="1">
        <v>38270</v>
      </c>
      <c r="J3630">
        <v>2004</v>
      </c>
      <c r="K3630">
        <f t="shared" si="336"/>
        <v>10</v>
      </c>
      <c r="L3630">
        <f t="shared" si="337"/>
        <v>10</v>
      </c>
      <c r="M3630">
        <f t="shared" si="338"/>
        <v>2004</v>
      </c>
      <c r="N3630">
        <f t="shared" si="339"/>
        <v>4226.8384999999998</v>
      </c>
      <c r="O3630">
        <f t="shared" si="340"/>
        <v>0</v>
      </c>
      <c r="P3630">
        <f t="shared" si="341"/>
        <v>4226.8384999999998</v>
      </c>
    </row>
    <row r="3631" spans="1:16" x14ac:dyDescent="0.3">
      <c r="A3631">
        <v>13087500</v>
      </c>
      <c r="B3631" t="s">
        <v>10</v>
      </c>
      <c r="C3631" s="1">
        <v>38271</v>
      </c>
      <c r="D3631">
        <v>2153</v>
      </c>
      <c r="E3631">
        <v>968266</v>
      </c>
      <c r="F3631">
        <v>0</v>
      </c>
      <c r="G3631">
        <v>118427</v>
      </c>
      <c r="H3631">
        <v>-118426.5</v>
      </c>
      <c r="I3631" s="1">
        <v>38271</v>
      </c>
      <c r="J3631">
        <v>2004</v>
      </c>
      <c r="K3631">
        <f t="shared" si="336"/>
        <v>10</v>
      </c>
      <c r="L3631">
        <f t="shared" si="337"/>
        <v>11</v>
      </c>
      <c r="M3631">
        <f t="shared" si="338"/>
        <v>2004</v>
      </c>
      <c r="N3631">
        <f t="shared" si="339"/>
        <v>4270.4755000000005</v>
      </c>
      <c r="O3631">
        <f t="shared" si="340"/>
        <v>0</v>
      </c>
      <c r="P3631">
        <f t="shared" si="341"/>
        <v>4270.4755000000005</v>
      </c>
    </row>
    <row r="3632" spans="1:16" x14ac:dyDescent="0.3">
      <c r="A3632">
        <v>13087500</v>
      </c>
      <c r="B3632" t="s">
        <v>10</v>
      </c>
      <c r="C3632" s="1">
        <v>38272</v>
      </c>
      <c r="D3632">
        <v>2153</v>
      </c>
      <c r="E3632">
        <v>972536</v>
      </c>
      <c r="F3632">
        <v>0</v>
      </c>
      <c r="G3632">
        <v>118427</v>
      </c>
      <c r="H3632">
        <v>-118426.5</v>
      </c>
      <c r="I3632" s="1">
        <v>38272</v>
      </c>
      <c r="J3632">
        <v>2004</v>
      </c>
      <c r="K3632">
        <f t="shared" si="336"/>
        <v>10</v>
      </c>
      <c r="L3632">
        <f t="shared" si="337"/>
        <v>12</v>
      </c>
      <c r="M3632">
        <f t="shared" si="338"/>
        <v>2004</v>
      </c>
      <c r="N3632">
        <f t="shared" si="339"/>
        <v>4270.4755000000005</v>
      </c>
      <c r="O3632">
        <f t="shared" si="340"/>
        <v>0</v>
      </c>
      <c r="P3632">
        <f t="shared" si="341"/>
        <v>4270.4755000000005</v>
      </c>
    </row>
    <row r="3633" spans="1:16" x14ac:dyDescent="0.3">
      <c r="A3633">
        <v>13087500</v>
      </c>
      <c r="B3633" t="s">
        <v>10</v>
      </c>
      <c r="C3633" s="1">
        <v>38273</v>
      </c>
      <c r="D3633">
        <v>2153</v>
      </c>
      <c r="E3633">
        <v>976807</v>
      </c>
      <c r="F3633">
        <v>0</v>
      </c>
      <c r="G3633">
        <v>118427</v>
      </c>
      <c r="H3633">
        <v>-118426.5</v>
      </c>
      <c r="I3633" s="1">
        <v>38273</v>
      </c>
      <c r="J3633">
        <v>2004</v>
      </c>
      <c r="K3633">
        <f t="shared" si="336"/>
        <v>10</v>
      </c>
      <c r="L3633">
        <f t="shared" si="337"/>
        <v>13</v>
      </c>
      <c r="M3633">
        <f t="shared" si="338"/>
        <v>2004</v>
      </c>
      <c r="N3633">
        <f t="shared" si="339"/>
        <v>4270.4755000000005</v>
      </c>
      <c r="O3633">
        <f t="shared" si="340"/>
        <v>0</v>
      </c>
      <c r="P3633">
        <f t="shared" si="341"/>
        <v>4270.4755000000005</v>
      </c>
    </row>
    <row r="3634" spans="1:16" x14ac:dyDescent="0.3">
      <c r="A3634">
        <v>13087500</v>
      </c>
      <c r="B3634" t="s">
        <v>10</v>
      </c>
      <c r="C3634" s="1">
        <v>38274</v>
      </c>
      <c r="D3634">
        <v>2156</v>
      </c>
      <c r="E3634">
        <v>981083</v>
      </c>
      <c r="F3634">
        <v>0</v>
      </c>
      <c r="G3634">
        <v>118427</v>
      </c>
      <c r="H3634">
        <v>-118426.5</v>
      </c>
      <c r="I3634" s="1">
        <v>38274</v>
      </c>
      <c r="J3634">
        <v>2004</v>
      </c>
      <c r="K3634">
        <f t="shared" si="336"/>
        <v>10</v>
      </c>
      <c r="L3634">
        <f t="shared" si="337"/>
        <v>14</v>
      </c>
      <c r="M3634">
        <f t="shared" si="338"/>
        <v>2004</v>
      </c>
      <c r="N3634">
        <f t="shared" si="339"/>
        <v>4276.4260000000004</v>
      </c>
      <c r="O3634">
        <f t="shared" si="340"/>
        <v>0</v>
      </c>
      <c r="P3634">
        <f t="shared" si="341"/>
        <v>4276.4260000000004</v>
      </c>
    </row>
    <row r="3635" spans="1:16" x14ac:dyDescent="0.3">
      <c r="A3635">
        <v>13087500</v>
      </c>
      <c r="B3635" t="s">
        <v>10</v>
      </c>
      <c r="C3635" s="1">
        <v>38275</v>
      </c>
      <c r="D3635">
        <v>2152</v>
      </c>
      <c r="E3635">
        <v>985352</v>
      </c>
      <c r="F3635">
        <v>0</v>
      </c>
      <c r="G3635">
        <v>118427</v>
      </c>
      <c r="H3635">
        <v>-118426.5</v>
      </c>
      <c r="I3635" s="1">
        <v>38275</v>
      </c>
      <c r="J3635">
        <v>2004</v>
      </c>
      <c r="K3635">
        <f t="shared" si="336"/>
        <v>10</v>
      </c>
      <c r="L3635">
        <f t="shared" si="337"/>
        <v>15</v>
      </c>
      <c r="M3635">
        <f t="shared" si="338"/>
        <v>2004</v>
      </c>
      <c r="N3635">
        <f t="shared" si="339"/>
        <v>4268.4920000000002</v>
      </c>
      <c r="O3635">
        <f t="shared" si="340"/>
        <v>0</v>
      </c>
      <c r="P3635">
        <f t="shared" si="341"/>
        <v>4268.4920000000002</v>
      </c>
    </row>
    <row r="3636" spans="1:16" x14ac:dyDescent="0.3">
      <c r="A3636">
        <v>13087500</v>
      </c>
      <c r="B3636" t="s">
        <v>10</v>
      </c>
      <c r="C3636" s="1">
        <v>38276</v>
      </c>
      <c r="D3636">
        <v>2151</v>
      </c>
      <c r="E3636">
        <v>989618</v>
      </c>
      <c r="F3636">
        <v>0</v>
      </c>
      <c r="G3636">
        <v>118427</v>
      </c>
      <c r="H3636">
        <v>-118426.5</v>
      </c>
      <c r="I3636" s="1">
        <v>38276</v>
      </c>
      <c r="J3636">
        <v>2004</v>
      </c>
      <c r="K3636">
        <f t="shared" si="336"/>
        <v>10</v>
      </c>
      <c r="L3636">
        <f t="shared" si="337"/>
        <v>16</v>
      </c>
      <c r="M3636">
        <f t="shared" si="338"/>
        <v>2004</v>
      </c>
      <c r="N3636">
        <f t="shared" si="339"/>
        <v>4266.5084999999999</v>
      </c>
      <c r="O3636">
        <f t="shared" si="340"/>
        <v>0</v>
      </c>
      <c r="P3636">
        <f t="shared" si="341"/>
        <v>4266.5084999999999</v>
      </c>
    </row>
    <row r="3637" spans="1:16" x14ac:dyDescent="0.3">
      <c r="A3637">
        <v>13087500</v>
      </c>
      <c r="B3637" t="s">
        <v>10</v>
      </c>
      <c r="C3637" s="1">
        <v>38277</v>
      </c>
      <c r="D3637">
        <v>1968</v>
      </c>
      <c r="E3637">
        <v>993522</v>
      </c>
      <c r="F3637">
        <v>0</v>
      </c>
      <c r="G3637">
        <v>118427</v>
      </c>
      <c r="H3637">
        <v>-118426.5</v>
      </c>
      <c r="I3637" s="1">
        <v>38277</v>
      </c>
      <c r="J3637">
        <v>2004</v>
      </c>
      <c r="K3637">
        <f t="shared" si="336"/>
        <v>10</v>
      </c>
      <c r="L3637">
        <f t="shared" si="337"/>
        <v>17</v>
      </c>
      <c r="M3637">
        <f t="shared" si="338"/>
        <v>2004</v>
      </c>
      <c r="N3637">
        <f t="shared" si="339"/>
        <v>3903.5280000000002</v>
      </c>
      <c r="O3637">
        <f t="shared" si="340"/>
        <v>0</v>
      </c>
      <c r="P3637">
        <f t="shared" si="341"/>
        <v>3903.5280000000002</v>
      </c>
    </row>
    <row r="3638" spans="1:16" x14ac:dyDescent="0.3">
      <c r="A3638">
        <v>13087500</v>
      </c>
      <c r="B3638" t="s">
        <v>10</v>
      </c>
      <c r="C3638" s="1">
        <v>38278</v>
      </c>
      <c r="D3638">
        <v>1356</v>
      </c>
      <c r="E3638">
        <v>996211</v>
      </c>
      <c r="F3638">
        <v>0</v>
      </c>
      <c r="G3638">
        <v>118427</v>
      </c>
      <c r="H3638">
        <v>-118426.5</v>
      </c>
      <c r="I3638" s="1">
        <v>38278</v>
      </c>
      <c r="J3638">
        <v>2004</v>
      </c>
      <c r="K3638">
        <f t="shared" si="336"/>
        <v>10</v>
      </c>
      <c r="L3638">
        <f t="shared" si="337"/>
        <v>18</v>
      </c>
      <c r="M3638">
        <f t="shared" si="338"/>
        <v>2004</v>
      </c>
      <c r="N3638">
        <f t="shared" si="339"/>
        <v>2689.6260000000002</v>
      </c>
      <c r="O3638">
        <f t="shared" si="340"/>
        <v>0</v>
      </c>
      <c r="P3638">
        <f t="shared" si="341"/>
        <v>2689.6260000000002</v>
      </c>
    </row>
    <row r="3639" spans="1:16" x14ac:dyDescent="0.3">
      <c r="A3639">
        <v>13087500</v>
      </c>
      <c r="B3639" t="s">
        <v>10</v>
      </c>
      <c r="C3639" s="1">
        <v>38279</v>
      </c>
      <c r="D3639">
        <v>1035</v>
      </c>
      <c r="E3639">
        <v>998264</v>
      </c>
      <c r="F3639">
        <v>0</v>
      </c>
      <c r="G3639">
        <v>118427</v>
      </c>
      <c r="H3639">
        <v>-118426.5</v>
      </c>
      <c r="I3639" s="1">
        <v>38279</v>
      </c>
      <c r="J3639">
        <v>2004</v>
      </c>
      <c r="K3639">
        <f t="shared" si="336"/>
        <v>10</v>
      </c>
      <c r="L3639">
        <f t="shared" si="337"/>
        <v>19</v>
      </c>
      <c r="M3639">
        <f t="shared" si="338"/>
        <v>2004</v>
      </c>
      <c r="N3639">
        <f t="shared" si="339"/>
        <v>2052.9225000000001</v>
      </c>
      <c r="O3639">
        <f t="shared" si="340"/>
        <v>0</v>
      </c>
      <c r="P3639">
        <f t="shared" si="341"/>
        <v>2052.9225000000001</v>
      </c>
    </row>
    <row r="3640" spans="1:16" x14ac:dyDescent="0.3">
      <c r="A3640">
        <v>13087500</v>
      </c>
      <c r="B3640" t="s">
        <v>10</v>
      </c>
      <c r="C3640" s="1">
        <v>38280</v>
      </c>
      <c r="D3640">
        <v>1268</v>
      </c>
      <c r="E3640">
        <v>1000779</v>
      </c>
      <c r="F3640">
        <v>0</v>
      </c>
      <c r="G3640">
        <v>118427</v>
      </c>
      <c r="H3640">
        <v>-118426.5</v>
      </c>
      <c r="I3640" s="1">
        <v>38280</v>
      </c>
      <c r="J3640">
        <v>2004</v>
      </c>
      <c r="K3640">
        <f t="shared" si="336"/>
        <v>10</v>
      </c>
      <c r="L3640">
        <f t="shared" si="337"/>
        <v>20</v>
      </c>
      <c r="M3640">
        <f t="shared" si="338"/>
        <v>2004</v>
      </c>
      <c r="N3640">
        <f t="shared" si="339"/>
        <v>2515.078</v>
      </c>
      <c r="O3640">
        <f t="shared" si="340"/>
        <v>0</v>
      </c>
      <c r="P3640">
        <f t="shared" si="341"/>
        <v>2515.078</v>
      </c>
    </row>
    <row r="3641" spans="1:16" x14ac:dyDescent="0.3">
      <c r="A3641">
        <v>13087500</v>
      </c>
      <c r="B3641" t="s">
        <v>10</v>
      </c>
      <c r="C3641" s="1">
        <v>38281</v>
      </c>
      <c r="D3641">
        <v>504</v>
      </c>
      <c r="E3641">
        <v>1001779</v>
      </c>
      <c r="F3641">
        <v>0</v>
      </c>
      <c r="G3641">
        <v>118427</v>
      </c>
      <c r="H3641">
        <v>-118426.5</v>
      </c>
      <c r="I3641" s="1">
        <v>38281</v>
      </c>
      <c r="J3641">
        <v>2004</v>
      </c>
      <c r="K3641">
        <f t="shared" si="336"/>
        <v>10</v>
      </c>
      <c r="L3641">
        <f t="shared" si="337"/>
        <v>21</v>
      </c>
      <c r="M3641">
        <f t="shared" si="338"/>
        <v>2004</v>
      </c>
      <c r="N3641">
        <f t="shared" si="339"/>
        <v>999.68399999999997</v>
      </c>
      <c r="O3641">
        <f t="shared" si="340"/>
        <v>0</v>
      </c>
      <c r="P3641">
        <f t="shared" si="341"/>
        <v>999.68399999999997</v>
      </c>
    </row>
    <row r="3642" spans="1:16" x14ac:dyDescent="0.3">
      <c r="A3642">
        <v>13087500</v>
      </c>
      <c r="B3642" t="s">
        <v>10</v>
      </c>
      <c r="C3642" s="1">
        <v>38282</v>
      </c>
      <c r="D3642">
        <v>0</v>
      </c>
      <c r="E3642">
        <v>1001779</v>
      </c>
      <c r="F3642">
        <v>0</v>
      </c>
      <c r="G3642">
        <v>118427</v>
      </c>
      <c r="H3642">
        <v>-118426.5</v>
      </c>
      <c r="I3642" s="1">
        <v>38282</v>
      </c>
      <c r="J3642">
        <v>2004</v>
      </c>
      <c r="K3642">
        <f t="shared" si="336"/>
        <v>10</v>
      </c>
      <c r="L3642">
        <f t="shared" si="337"/>
        <v>22</v>
      </c>
      <c r="M3642">
        <f t="shared" si="338"/>
        <v>2004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13087500</v>
      </c>
      <c r="B3643" t="s">
        <v>10</v>
      </c>
      <c r="C3643" s="1">
        <v>38283</v>
      </c>
      <c r="D3643">
        <v>0</v>
      </c>
      <c r="E3643">
        <v>1001779</v>
      </c>
      <c r="F3643">
        <v>0</v>
      </c>
      <c r="G3643">
        <v>118427</v>
      </c>
      <c r="H3643">
        <v>-118426.5</v>
      </c>
      <c r="I3643" s="1">
        <v>38283</v>
      </c>
      <c r="J3643">
        <v>2004</v>
      </c>
      <c r="K3643">
        <f t="shared" si="336"/>
        <v>10</v>
      </c>
      <c r="L3643">
        <f t="shared" si="337"/>
        <v>23</v>
      </c>
      <c r="M3643">
        <f t="shared" si="338"/>
        <v>2004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13087500</v>
      </c>
      <c r="B3644" t="s">
        <v>10</v>
      </c>
      <c r="C3644" s="1">
        <v>38284</v>
      </c>
      <c r="D3644">
        <v>0</v>
      </c>
      <c r="E3644">
        <v>1001779</v>
      </c>
      <c r="F3644">
        <v>0</v>
      </c>
      <c r="G3644">
        <v>118427</v>
      </c>
      <c r="H3644">
        <v>-118426.5</v>
      </c>
      <c r="I3644" s="1">
        <v>38284</v>
      </c>
      <c r="J3644">
        <v>2004</v>
      </c>
      <c r="K3644">
        <f t="shared" si="336"/>
        <v>10</v>
      </c>
      <c r="L3644">
        <f t="shared" si="337"/>
        <v>24</v>
      </c>
      <c r="M3644">
        <f t="shared" si="338"/>
        <v>2004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13087500</v>
      </c>
      <c r="B3645" t="s">
        <v>10</v>
      </c>
      <c r="C3645" s="1">
        <v>38285</v>
      </c>
      <c r="D3645">
        <v>0</v>
      </c>
      <c r="E3645">
        <v>1001779</v>
      </c>
      <c r="F3645">
        <v>0</v>
      </c>
      <c r="G3645">
        <v>118427</v>
      </c>
      <c r="H3645">
        <v>-118426.5</v>
      </c>
      <c r="I3645" s="1">
        <v>38285</v>
      </c>
      <c r="J3645">
        <v>2004</v>
      </c>
      <c r="K3645">
        <f t="shared" si="336"/>
        <v>10</v>
      </c>
      <c r="L3645">
        <f t="shared" si="337"/>
        <v>25</v>
      </c>
      <c r="M3645">
        <f t="shared" si="338"/>
        <v>2004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13087500</v>
      </c>
      <c r="B3646" t="s">
        <v>10</v>
      </c>
      <c r="C3646" s="1">
        <v>38286</v>
      </c>
      <c r="D3646">
        <v>0</v>
      </c>
      <c r="E3646">
        <v>1001779</v>
      </c>
      <c r="F3646">
        <v>0</v>
      </c>
      <c r="G3646">
        <v>118427</v>
      </c>
      <c r="H3646">
        <v>-118426.5</v>
      </c>
      <c r="I3646" s="1">
        <v>38286</v>
      </c>
      <c r="J3646">
        <v>2004</v>
      </c>
      <c r="K3646">
        <f t="shared" si="336"/>
        <v>10</v>
      </c>
      <c r="L3646">
        <f t="shared" si="337"/>
        <v>26</v>
      </c>
      <c r="M3646">
        <f t="shared" si="338"/>
        <v>2004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13087500</v>
      </c>
      <c r="B3647" t="s">
        <v>10</v>
      </c>
      <c r="C3647" s="1">
        <v>38287</v>
      </c>
      <c r="D3647">
        <v>0</v>
      </c>
      <c r="E3647">
        <v>1001779</v>
      </c>
      <c r="F3647">
        <v>0</v>
      </c>
      <c r="G3647">
        <v>118427</v>
      </c>
      <c r="H3647">
        <v>-118426.5</v>
      </c>
      <c r="I3647" s="1">
        <v>38287</v>
      </c>
      <c r="J3647">
        <v>2004</v>
      </c>
      <c r="K3647">
        <f t="shared" si="336"/>
        <v>10</v>
      </c>
      <c r="L3647">
        <f t="shared" si="337"/>
        <v>27</v>
      </c>
      <c r="M3647">
        <f t="shared" si="338"/>
        <v>2004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13087500</v>
      </c>
      <c r="B3648" t="s">
        <v>10</v>
      </c>
      <c r="C3648" s="1">
        <v>38288</v>
      </c>
      <c r="D3648">
        <v>0</v>
      </c>
      <c r="E3648">
        <v>1001779</v>
      </c>
      <c r="F3648">
        <v>0</v>
      </c>
      <c r="G3648">
        <v>118427</v>
      </c>
      <c r="H3648">
        <v>-118426.5</v>
      </c>
      <c r="I3648" s="1">
        <v>38288</v>
      </c>
      <c r="J3648">
        <v>2004</v>
      </c>
      <c r="K3648">
        <f t="shared" si="336"/>
        <v>10</v>
      </c>
      <c r="L3648">
        <f t="shared" si="337"/>
        <v>28</v>
      </c>
      <c r="M3648">
        <f t="shared" si="338"/>
        <v>2004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13087500</v>
      </c>
      <c r="B3649" t="s">
        <v>10</v>
      </c>
      <c r="C3649" s="1">
        <v>38289</v>
      </c>
      <c r="D3649">
        <v>0</v>
      </c>
      <c r="E3649">
        <v>1001779</v>
      </c>
      <c r="F3649">
        <v>0</v>
      </c>
      <c r="G3649">
        <v>118427</v>
      </c>
      <c r="H3649">
        <v>-118426.5</v>
      </c>
      <c r="I3649" s="1">
        <v>38289</v>
      </c>
      <c r="J3649">
        <v>2004</v>
      </c>
      <c r="K3649">
        <f t="shared" si="336"/>
        <v>10</v>
      </c>
      <c r="L3649">
        <f t="shared" si="337"/>
        <v>29</v>
      </c>
      <c r="M3649">
        <f t="shared" si="338"/>
        <v>2004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13087500</v>
      </c>
      <c r="B3650" t="s">
        <v>10</v>
      </c>
      <c r="C3650" s="1">
        <v>38290</v>
      </c>
      <c r="D3650">
        <v>0</v>
      </c>
      <c r="E3650">
        <v>1001779</v>
      </c>
      <c r="F3650">
        <v>0</v>
      </c>
      <c r="G3650">
        <v>118427</v>
      </c>
      <c r="H3650">
        <v>-118426.5</v>
      </c>
      <c r="I3650" s="1">
        <v>38290</v>
      </c>
      <c r="J3650">
        <v>2004</v>
      </c>
      <c r="K3650">
        <f t="shared" si="336"/>
        <v>10</v>
      </c>
      <c r="L3650">
        <f t="shared" si="337"/>
        <v>30</v>
      </c>
      <c r="M3650">
        <f t="shared" si="338"/>
        <v>2004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13087500</v>
      </c>
      <c r="B3651" t="s">
        <v>10</v>
      </c>
      <c r="C3651" s="1">
        <v>38291</v>
      </c>
      <c r="D3651">
        <v>0</v>
      </c>
      <c r="E3651">
        <v>1001779</v>
      </c>
      <c r="F3651">
        <v>0</v>
      </c>
      <c r="G3651">
        <v>118427</v>
      </c>
      <c r="H3651">
        <v>-118426.5</v>
      </c>
      <c r="I3651" s="1">
        <v>38291</v>
      </c>
      <c r="J3651">
        <v>2004</v>
      </c>
      <c r="K3651">
        <f t="shared" ref="K3651:K3714" si="342">MONTH(I3651)</f>
        <v>10</v>
      </c>
      <c r="L3651">
        <f t="shared" ref="L3651:L3714" si="343">DAY(I3651)</f>
        <v>31</v>
      </c>
      <c r="M3651">
        <f t="shared" ref="M3651:M3714" si="344">YEAR(I3651)</f>
        <v>2004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13087500</v>
      </c>
      <c r="B3652" t="s">
        <v>10</v>
      </c>
      <c r="C3652" s="1">
        <v>38444</v>
      </c>
      <c r="D3652">
        <v>131</v>
      </c>
      <c r="E3652">
        <v>260</v>
      </c>
      <c r="F3652">
        <v>0</v>
      </c>
      <c r="G3652">
        <v>0</v>
      </c>
      <c r="H3652">
        <v>0</v>
      </c>
      <c r="I3652" s="1">
        <v>38444</v>
      </c>
      <c r="J3652">
        <v>2005</v>
      </c>
      <c r="K3652">
        <f t="shared" si="342"/>
        <v>4</v>
      </c>
      <c r="L3652">
        <f t="shared" si="343"/>
        <v>2</v>
      </c>
      <c r="M3652">
        <f t="shared" si="344"/>
        <v>2005</v>
      </c>
      <c r="N3652">
        <f t="shared" si="345"/>
        <v>259.83850000000001</v>
      </c>
      <c r="O3652">
        <f t="shared" si="346"/>
        <v>0</v>
      </c>
      <c r="P3652">
        <f t="shared" si="347"/>
        <v>259.83850000000001</v>
      </c>
    </row>
    <row r="3653" spans="1:16" x14ac:dyDescent="0.3">
      <c r="A3653">
        <v>13087500</v>
      </c>
      <c r="B3653" t="s">
        <v>10</v>
      </c>
      <c r="C3653" s="1">
        <v>38445</v>
      </c>
      <c r="D3653">
        <v>196</v>
      </c>
      <c r="E3653">
        <v>649</v>
      </c>
      <c r="F3653">
        <v>0</v>
      </c>
      <c r="G3653">
        <v>0</v>
      </c>
      <c r="H3653">
        <v>0</v>
      </c>
      <c r="I3653" s="1">
        <v>38445</v>
      </c>
      <c r="J3653">
        <v>2005</v>
      </c>
      <c r="K3653">
        <f t="shared" si="342"/>
        <v>4</v>
      </c>
      <c r="L3653">
        <f t="shared" si="343"/>
        <v>3</v>
      </c>
      <c r="M3653">
        <f t="shared" si="344"/>
        <v>2005</v>
      </c>
      <c r="N3653">
        <f t="shared" si="345"/>
        <v>388.76600000000002</v>
      </c>
      <c r="O3653">
        <f t="shared" si="346"/>
        <v>0</v>
      </c>
      <c r="P3653">
        <f t="shared" si="347"/>
        <v>388.76600000000002</v>
      </c>
    </row>
    <row r="3654" spans="1:16" x14ac:dyDescent="0.3">
      <c r="A3654">
        <v>13087500</v>
      </c>
      <c r="B3654" t="s">
        <v>10</v>
      </c>
      <c r="C3654" s="1">
        <v>38446</v>
      </c>
      <c r="D3654">
        <v>214</v>
      </c>
      <c r="E3654">
        <v>1073</v>
      </c>
      <c r="F3654">
        <v>0</v>
      </c>
      <c r="G3654">
        <v>0</v>
      </c>
      <c r="H3654">
        <v>0</v>
      </c>
      <c r="I3654" s="1">
        <v>38446</v>
      </c>
      <c r="J3654">
        <v>2005</v>
      </c>
      <c r="K3654">
        <f t="shared" si="342"/>
        <v>4</v>
      </c>
      <c r="L3654">
        <f t="shared" si="343"/>
        <v>4</v>
      </c>
      <c r="M3654">
        <f t="shared" si="344"/>
        <v>2005</v>
      </c>
      <c r="N3654">
        <f t="shared" si="345"/>
        <v>424.46899999999999</v>
      </c>
      <c r="O3654">
        <f t="shared" si="346"/>
        <v>0</v>
      </c>
      <c r="P3654">
        <f t="shared" si="347"/>
        <v>424.46899999999999</v>
      </c>
    </row>
    <row r="3655" spans="1:16" x14ac:dyDescent="0.3">
      <c r="A3655">
        <v>13087500</v>
      </c>
      <c r="B3655" t="s">
        <v>10</v>
      </c>
      <c r="C3655" s="1">
        <v>38447</v>
      </c>
      <c r="D3655">
        <v>114</v>
      </c>
      <c r="E3655">
        <v>1299</v>
      </c>
      <c r="F3655">
        <v>0</v>
      </c>
      <c r="G3655">
        <v>0</v>
      </c>
      <c r="H3655">
        <v>0</v>
      </c>
      <c r="I3655" s="1">
        <v>38447</v>
      </c>
      <c r="J3655">
        <v>2005</v>
      </c>
      <c r="K3655">
        <f t="shared" si="342"/>
        <v>4</v>
      </c>
      <c r="L3655">
        <f t="shared" si="343"/>
        <v>5</v>
      </c>
      <c r="M3655">
        <f t="shared" si="344"/>
        <v>2005</v>
      </c>
      <c r="N3655">
        <f t="shared" si="345"/>
        <v>226.119</v>
      </c>
      <c r="O3655">
        <f t="shared" si="346"/>
        <v>0</v>
      </c>
      <c r="P3655">
        <f t="shared" si="347"/>
        <v>226.119</v>
      </c>
    </row>
    <row r="3656" spans="1:16" x14ac:dyDescent="0.3">
      <c r="A3656">
        <v>13087500</v>
      </c>
      <c r="B3656" t="s">
        <v>10</v>
      </c>
      <c r="C3656" s="1">
        <v>38448</v>
      </c>
      <c r="D3656">
        <v>114</v>
      </c>
      <c r="E3656">
        <v>1525</v>
      </c>
      <c r="F3656">
        <v>0</v>
      </c>
      <c r="G3656">
        <v>0</v>
      </c>
      <c r="H3656">
        <v>0</v>
      </c>
      <c r="I3656" s="1">
        <v>38448</v>
      </c>
      <c r="J3656">
        <v>2005</v>
      </c>
      <c r="K3656">
        <f t="shared" si="342"/>
        <v>4</v>
      </c>
      <c r="L3656">
        <f t="shared" si="343"/>
        <v>6</v>
      </c>
      <c r="M3656">
        <f t="shared" si="344"/>
        <v>2005</v>
      </c>
      <c r="N3656">
        <f t="shared" si="345"/>
        <v>226.119</v>
      </c>
      <c r="O3656">
        <f t="shared" si="346"/>
        <v>0</v>
      </c>
      <c r="P3656">
        <f t="shared" si="347"/>
        <v>226.119</v>
      </c>
    </row>
    <row r="3657" spans="1:16" x14ac:dyDescent="0.3">
      <c r="A3657">
        <v>13087500</v>
      </c>
      <c r="B3657" t="s">
        <v>10</v>
      </c>
      <c r="C3657" s="1">
        <v>38449</v>
      </c>
      <c r="D3657">
        <v>114</v>
      </c>
      <c r="E3657">
        <v>1751</v>
      </c>
      <c r="F3657">
        <v>0</v>
      </c>
      <c r="G3657">
        <v>0</v>
      </c>
      <c r="H3657">
        <v>0</v>
      </c>
      <c r="I3657" s="1">
        <v>38449</v>
      </c>
      <c r="J3657">
        <v>2005</v>
      </c>
      <c r="K3657">
        <f t="shared" si="342"/>
        <v>4</v>
      </c>
      <c r="L3657">
        <f t="shared" si="343"/>
        <v>7</v>
      </c>
      <c r="M3657">
        <f t="shared" si="344"/>
        <v>2005</v>
      </c>
      <c r="N3657">
        <f t="shared" si="345"/>
        <v>226.119</v>
      </c>
      <c r="O3657">
        <f t="shared" si="346"/>
        <v>0</v>
      </c>
      <c r="P3657">
        <f t="shared" si="347"/>
        <v>226.119</v>
      </c>
    </row>
    <row r="3658" spans="1:16" x14ac:dyDescent="0.3">
      <c r="A3658">
        <v>13087500</v>
      </c>
      <c r="B3658" t="s">
        <v>10</v>
      </c>
      <c r="C3658" s="1">
        <v>38450</v>
      </c>
      <c r="D3658">
        <v>125</v>
      </c>
      <c r="E3658">
        <v>1999</v>
      </c>
      <c r="F3658">
        <v>0</v>
      </c>
      <c r="G3658">
        <v>0</v>
      </c>
      <c r="H3658">
        <v>0</v>
      </c>
      <c r="I3658" s="1">
        <v>38450</v>
      </c>
      <c r="J3658">
        <v>2005</v>
      </c>
      <c r="K3658">
        <f t="shared" si="342"/>
        <v>4</v>
      </c>
      <c r="L3658">
        <f t="shared" si="343"/>
        <v>8</v>
      </c>
      <c r="M3658">
        <f t="shared" si="344"/>
        <v>2005</v>
      </c>
      <c r="N3658">
        <f t="shared" si="345"/>
        <v>247.9375</v>
      </c>
      <c r="O3658">
        <f t="shared" si="346"/>
        <v>0</v>
      </c>
      <c r="P3658">
        <f t="shared" si="347"/>
        <v>247.9375</v>
      </c>
    </row>
    <row r="3659" spans="1:16" x14ac:dyDescent="0.3">
      <c r="A3659">
        <v>13087500</v>
      </c>
      <c r="B3659" t="s">
        <v>10</v>
      </c>
      <c r="C3659" s="1">
        <v>38451</v>
      </c>
      <c r="D3659">
        <v>594</v>
      </c>
      <c r="E3659">
        <v>3178</v>
      </c>
      <c r="F3659">
        <v>0</v>
      </c>
      <c r="G3659">
        <v>0</v>
      </c>
      <c r="H3659">
        <v>0</v>
      </c>
      <c r="I3659" s="1">
        <v>38451</v>
      </c>
      <c r="J3659">
        <v>2005</v>
      </c>
      <c r="K3659">
        <f t="shared" si="342"/>
        <v>4</v>
      </c>
      <c r="L3659">
        <f t="shared" si="343"/>
        <v>9</v>
      </c>
      <c r="M3659">
        <f t="shared" si="344"/>
        <v>2005</v>
      </c>
      <c r="N3659">
        <f t="shared" si="345"/>
        <v>1178.1990000000001</v>
      </c>
      <c r="O3659">
        <f t="shared" si="346"/>
        <v>0</v>
      </c>
      <c r="P3659">
        <f t="shared" si="347"/>
        <v>1178.1990000000001</v>
      </c>
    </row>
    <row r="3660" spans="1:16" x14ac:dyDescent="0.3">
      <c r="A3660">
        <v>13087500</v>
      </c>
      <c r="B3660" t="s">
        <v>10</v>
      </c>
      <c r="C3660" s="1">
        <v>38452</v>
      </c>
      <c r="D3660">
        <v>601</v>
      </c>
      <c r="E3660">
        <v>4370</v>
      </c>
      <c r="F3660">
        <v>0</v>
      </c>
      <c r="G3660">
        <v>0</v>
      </c>
      <c r="H3660">
        <v>0</v>
      </c>
      <c r="I3660" s="1">
        <v>38452</v>
      </c>
      <c r="J3660">
        <v>2005</v>
      </c>
      <c r="K3660">
        <f t="shared" si="342"/>
        <v>4</v>
      </c>
      <c r="L3660">
        <f t="shared" si="343"/>
        <v>10</v>
      </c>
      <c r="M3660">
        <f t="shared" si="344"/>
        <v>2005</v>
      </c>
      <c r="N3660">
        <f t="shared" si="345"/>
        <v>1192.0835</v>
      </c>
      <c r="O3660">
        <f t="shared" si="346"/>
        <v>0</v>
      </c>
      <c r="P3660">
        <f t="shared" si="347"/>
        <v>1192.0835</v>
      </c>
    </row>
    <row r="3661" spans="1:16" x14ac:dyDescent="0.3">
      <c r="A3661">
        <v>13087500</v>
      </c>
      <c r="B3661" t="s">
        <v>10</v>
      </c>
      <c r="C3661" s="1">
        <v>38453</v>
      </c>
      <c r="D3661">
        <v>608</v>
      </c>
      <c r="E3661">
        <v>5576</v>
      </c>
      <c r="F3661">
        <v>0</v>
      </c>
      <c r="G3661">
        <v>0</v>
      </c>
      <c r="H3661">
        <v>0</v>
      </c>
      <c r="I3661" s="1">
        <v>38453</v>
      </c>
      <c r="J3661">
        <v>2005</v>
      </c>
      <c r="K3661">
        <f t="shared" si="342"/>
        <v>4</v>
      </c>
      <c r="L3661">
        <f t="shared" si="343"/>
        <v>11</v>
      </c>
      <c r="M3661">
        <f t="shared" si="344"/>
        <v>2005</v>
      </c>
      <c r="N3661">
        <f t="shared" si="345"/>
        <v>1205.9680000000001</v>
      </c>
      <c r="O3661">
        <f t="shared" si="346"/>
        <v>0</v>
      </c>
      <c r="P3661">
        <f t="shared" si="347"/>
        <v>1205.9680000000001</v>
      </c>
    </row>
    <row r="3662" spans="1:16" x14ac:dyDescent="0.3">
      <c r="A3662">
        <v>13087500</v>
      </c>
      <c r="B3662" t="s">
        <v>10</v>
      </c>
      <c r="C3662" s="1">
        <v>38454</v>
      </c>
      <c r="D3662">
        <v>697</v>
      </c>
      <c r="E3662">
        <v>6958</v>
      </c>
      <c r="F3662">
        <v>0</v>
      </c>
      <c r="G3662">
        <v>0</v>
      </c>
      <c r="H3662">
        <v>0</v>
      </c>
      <c r="I3662" s="1">
        <v>38454</v>
      </c>
      <c r="J3662">
        <v>2005</v>
      </c>
      <c r="K3662">
        <f t="shared" si="342"/>
        <v>4</v>
      </c>
      <c r="L3662">
        <f t="shared" si="343"/>
        <v>12</v>
      </c>
      <c r="M3662">
        <f t="shared" si="344"/>
        <v>2005</v>
      </c>
      <c r="N3662">
        <f t="shared" si="345"/>
        <v>1382.4995000000001</v>
      </c>
      <c r="O3662">
        <f t="shared" si="346"/>
        <v>0</v>
      </c>
      <c r="P3662">
        <f t="shared" si="347"/>
        <v>1382.4995000000001</v>
      </c>
    </row>
    <row r="3663" spans="1:16" x14ac:dyDescent="0.3">
      <c r="A3663">
        <v>13087500</v>
      </c>
      <c r="B3663" t="s">
        <v>10</v>
      </c>
      <c r="C3663" s="1">
        <v>38455</v>
      </c>
      <c r="D3663">
        <v>414</v>
      </c>
      <c r="E3663">
        <v>7779</v>
      </c>
      <c r="F3663">
        <v>0</v>
      </c>
      <c r="G3663">
        <v>0</v>
      </c>
      <c r="H3663">
        <v>0</v>
      </c>
      <c r="I3663" s="1">
        <v>38455</v>
      </c>
      <c r="J3663">
        <v>2005</v>
      </c>
      <c r="K3663">
        <f t="shared" si="342"/>
        <v>4</v>
      </c>
      <c r="L3663">
        <f t="shared" si="343"/>
        <v>13</v>
      </c>
      <c r="M3663">
        <f t="shared" si="344"/>
        <v>2005</v>
      </c>
      <c r="N3663">
        <f t="shared" si="345"/>
        <v>821.16899999999998</v>
      </c>
      <c r="O3663">
        <f t="shared" si="346"/>
        <v>0</v>
      </c>
      <c r="P3663">
        <f t="shared" si="347"/>
        <v>821.16899999999998</v>
      </c>
    </row>
    <row r="3664" spans="1:16" x14ac:dyDescent="0.3">
      <c r="A3664">
        <v>13087500</v>
      </c>
      <c r="B3664" t="s">
        <v>10</v>
      </c>
      <c r="C3664" s="1">
        <v>38456</v>
      </c>
      <c r="D3664">
        <v>648</v>
      </c>
      <c r="E3664">
        <v>9065</v>
      </c>
      <c r="F3664">
        <v>0</v>
      </c>
      <c r="G3664">
        <v>0</v>
      </c>
      <c r="H3664">
        <v>0</v>
      </c>
      <c r="I3664" s="1">
        <v>38456</v>
      </c>
      <c r="J3664">
        <v>2005</v>
      </c>
      <c r="K3664">
        <f t="shared" si="342"/>
        <v>4</v>
      </c>
      <c r="L3664">
        <f t="shared" si="343"/>
        <v>14</v>
      </c>
      <c r="M3664">
        <f t="shared" si="344"/>
        <v>2005</v>
      </c>
      <c r="N3664">
        <f t="shared" si="345"/>
        <v>1285.308</v>
      </c>
      <c r="O3664">
        <f t="shared" si="346"/>
        <v>0</v>
      </c>
      <c r="P3664">
        <f t="shared" si="347"/>
        <v>1285.308</v>
      </c>
    </row>
    <row r="3665" spans="1:16" x14ac:dyDescent="0.3">
      <c r="A3665">
        <v>13087500</v>
      </c>
      <c r="B3665" t="s">
        <v>10</v>
      </c>
      <c r="C3665" s="1">
        <v>38457</v>
      </c>
      <c r="D3665">
        <v>798</v>
      </c>
      <c r="E3665">
        <v>10647</v>
      </c>
      <c r="F3665">
        <v>0</v>
      </c>
      <c r="G3665">
        <v>0</v>
      </c>
      <c r="H3665">
        <v>0</v>
      </c>
      <c r="I3665" s="1">
        <v>38457</v>
      </c>
      <c r="J3665">
        <v>2005</v>
      </c>
      <c r="K3665">
        <f t="shared" si="342"/>
        <v>4</v>
      </c>
      <c r="L3665">
        <f t="shared" si="343"/>
        <v>15</v>
      </c>
      <c r="M3665">
        <f t="shared" si="344"/>
        <v>2005</v>
      </c>
      <c r="N3665">
        <f t="shared" si="345"/>
        <v>1582.8330000000001</v>
      </c>
      <c r="O3665">
        <f t="shared" si="346"/>
        <v>0</v>
      </c>
      <c r="P3665">
        <f t="shared" si="347"/>
        <v>1582.8330000000001</v>
      </c>
    </row>
    <row r="3666" spans="1:16" x14ac:dyDescent="0.3">
      <c r="A3666">
        <v>13087500</v>
      </c>
      <c r="B3666" t="s">
        <v>10</v>
      </c>
      <c r="C3666" s="1">
        <v>38458</v>
      </c>
      <c r="D3666">
        <v>858</v>
      </c>
      <c r="E3666">
        <v>12349</v>
      </c>
      <c r="F3666">
        <v>0</v>
      </c>
      <c r="G3666">
        <v>0</v>
      </c>
      <c r="H3666">
        <v>0</v>
      </c>
      <c r="I3666" s="1">
        <v>38458</v>
      </c>
      <c r="J3666">
        <v>2005</v>
      </c>
      <c r="K3666">
        <f t="shared" si="342"/>
        <v>4</v>
      </c>
      <c r="L3666">
        <f t="shared" si="343"/>
        <v>16</v>
      </c>
      <c r="M3666">
        <f t="shared" si="344"/>
        <v>2005</v>
      </c>
      <c r="N3666">
        <f t="shared" si="345"/>
        <v>1701.8430000000001</v>
      </c>
      <c r="O3666">
        <f t="shared" si="346"/>
        <v>0</v>
      </c>
      <c r="P3666">
        <f t="shared" si="347"/>
        <v>1701.8430000000001</v>
      </c>
    </row>
    <row r="3667" spans="1:16" x14ac:dyDescent="0.3">
      <c r="A3667">
        <v>13087500</v>
      </c>
      <c r="B3667" t="s">
        <v>10</v>
      </c>
      <c r="C3667" s="1">
        <v>38459</v>
      </c>
      <c r="D3667">
        <v>858</v>
      </c>
      <c r="E3667">
        <v>14051</v>
      </c>
      <c r="F3667">
        <v>0</v>
      </c>
      <c r="G3667">
        <v>0</v>
      </c>
      <c r="H3667">
        <v>0</v>
      </c>
      <c r="I3667" s="1">
        <v>38459</v>
      </c>
      <c r="J3667">
        <v>2005</v>
      </c>
      <c r="K3667">
        <f t="shared" si="342"/>
        <v>4</v>
      </c>
      <c r="L3667">
        <f t="shared" si="343"/>
        <v>17</v>
      </c>
      <c r="M3667">
        <f t="shared" si="344"/>
        <v>2005</v>
      </c>
      <c r="N3667">
        <f t="shared" si="345"/>
        <v>1701.8430000000001</v>
      </c>
      <c r="O3667">
        <f t="shared" si="346"/>
        <v>0</v>
      </c>
      <c r="P3667">
        <f t="shared" si="347"/>
        <v>1701.8430000000001</v>
      </c>
    </row>
    <row r="3668" spans="1:16" x14ac:dyDescent="0.3">
      <c r="A3668">
        <v>13087500</v>
      </c>
      <c r="B3668" t="s">
        <v>10</v>
      </c>
      <c r="C3668" s="1">
        <v>38460</v>
      </c>
      <c r="D3668">
        <v>828</v>
      </c>
      <c r="E3668">
        <v>15694</v>
      </c>
      <c r="F3668">
        <v>0</v>
      </c>
      <c r="G3668">
        <v>0</v>
      </c>
      <c r="H3668">
        <v>0</v>
      </c>
      <c r="I3668" s="1">
        <v>38460</v>
      </c>
      <c r="J3668">
        <v>2005</v>
      </c>
      <c r="K3668">
        <f t="shared" si="342"/>
        <v>4</v>
      </c>
      <c r="L3668">
        <f t="shared" si="343"/>
        <v>18</v>
      </c>
      <c r="M3668">
        <f t="shared" si="344"/>
        <v>2005</v>
      </c>
      <c r="N3668">
        <f t="shared" si="345"/>
        <v>1642.338</v>
      </c>
      <c r="O3668">
        <f t="shared" si="346"/>
        <v>0</v>
      </c>
      <c r="P3668">
        <f t="shared" si="347"/>
        <v>1642.338</v>
      </c>
    </row>
    <row r="3669" spans="1:16" x14ac:dyDescent="0.3">
      <c r="A3669">
        <v>13087500</v>
      </c>
      <c r="B3669" t="s">
        <v>10</v>
      </c>
      <c r="C3669" s="1">
        <v>38461</v>
      </c>
      <c r="D3669">
        <v>858</v>
      </c>
      <c r="E3669">
        <v>17395</v>
      </c>
      <c r="F3669">
        <v>0</v>
      </c>
      <c r="G3669">
        <v>0</v>
      </c>
      <c r="H3669">
        <v>0</v>
      </c>
      <c r="I3669" s="1">
        <v>38461</v>
      </c>
      <c r="J3669">
        <v>2005</v>
      </c>
      <c r="K3669">
        <f t="shared" si="342"/>
        <v>4</v>
      </c>
      <c r="L3669">
        <f t="shared" si="343"/>
        <v>19</v>
      </c>
      <c r="M3669">
        <f t="shared" si="344"/>
        <v>2005</v>
      </c>
      <c r="N3669">
        <f t="shared" si="345"/>
        <v>1701.8430000000001</v>
      </c>
      <c r="O3669">
        <f t="shared" si="346"/>
        <v>0</v>
      </c>
      <c r="P3669">
        <f t="shared" si="347"/>
        <v>1701.8430000000001</v>
      </c>
    </row>
    <row r="3670" spans="1:16" x14ac:dyDescent="0.3">
      <c r="A3670">
        <v>13087500</v>
      </c>
      <c r="B3670" t="s">
        <v>10</v>
      </c>
      <c r="C3670" s="1">
        <v>38462</v>
      </c>
      <c r="D3670">
        <v>690</v>
      </c>
      <c r="E3670">
        <v>18764</v>
      </c>
      <c r="F3670">
        <v>0</v>
      </c>
      <c r="G3670">
        <v>0</v>
      </c>
      <c r="H3670">
        <v>0</v>
      </c>
      <c r="I3670" s="1">
        <v>38462</v>
      </c>
      <c r="J3670">
        <v>2005</v>
      </c>
      <c r="K3670">
        <f t="shared" si="342"/>
        <v>4</v>
      </c>
      <c r="L3670">
        <f t="shared" si="343"/>
        <v>20</v>
      </c>
      <c r="M3670">
        <f t="shared" si="344"/>
        <v>2005</v>
      </c>
      <c r="N3670">
        <f t="shared" si="345"/>
        <v>1368.615</v>
      </c>
      <c r="O3670">
        <f t="shared" si="346"/>
        <v>0</v>
      </c>
      <c r="P3670">
        <f t="shared" si="347"/>
        <v>1368.615</v>
      </c>
    </row>
    <row r="3671" spans="1:16" x14ac:dyDescent="0.3">
      <c r="A3671">
        <v>13087500</v>
      </c>
      <c r="B3671" t="s">
        <v>10</v>
      </c>
      <c r="C3671" s="1">
        <v>38463</v>
      </c>
      <c r="D3671">
        <v>635</v>
      </c>
      <c r="E3671">
        <v>20023</v>
      </c>
      <c r="F3671">
        <v>0</v>
      </c>
      <c r="G3671">
        <v>0</v>
      </c>
      <c r="H3671">
        <v>0</v>
      </c>
      <c r="I3671" s="1">
        <v>38463</v>
      </c>
      <c r="J3671">
        <v>2005</v>
      </c>
      <c r="K3671">
        <f t="shared" si="342"/>
        <v>4</v>
      </c>
      <c r="L3671">
        <f t="shared" si="343"/>
        <v>21</v>
      </c>
      <c r="M3671">
        <f t="shared" si="344"/>
        <v>2005</v>
      </c>
      <c r="N3671">
        <f t="shared" si="345"/>
        <v>1259.5225</v>
      </c>
      <c r="O3671">
        <f t="shared" si="346"/>
        <v>0</v>
      </c>
      <c r="P3671">
        <f t="shared" si="347"/>
        <v>1259.5225</v>
      </c>
    </row>
    <row r="3672" spans="1:16" x14ac:dyDescent="0.3">
      <c r="A3672">
        <v>13087500</v>
      </c>
      <c r="B3672" t="s">
        <v>10</v>
      </c>
      <c r="C3672" s="1">
        <v>38464</v>
      </c>
      <c r="D3672">
        <v>697</v>
      </c>
      <c r="E3672">
        <v>21406</v>
      </c>
      <c r="F3672">
        <v>0</v>
      </c>
      <c r="G3672">
        <v>0</v>
      </c>
      <c r="H3672">
        <v>0</v>
      </c>
      <c r="I3672" s="1">
        <v>38464</v>
      </c>
      <c r="J3672">
        <v>2005</v>
      </c>
      <c r="K3672">
        <f t="shared" si="342"/>
        <v>4</v>
      </c>
      <c r="L3672">
        <f t="shared" si="343"/>
        <v>22</v>
      </c>
      <c r="M3672">
        <f t="shared" si="344"/>
        <v>2005</v>
      </c>
      <c r="N3672">
        <f t="shared" si="345"/>
        <v>1382.4995000000001</v>
      </c>
      <c r="O3672">
        <f t="shared" si="346"/>
        <v>0</v>
      </c>
      <c r="P3672">
        <f t="shared" si="347"/>
        <v>1382.4995000000001</v>
      </c>
    </row>
    <row r="3673" spans="1:16" x14ac:dyDescent="0.3">
      <c r="A3673">
        <v>13087500</v>
      </c>
      <c r="B3673" t="s">
        <v>10</v>
      </c>
      <c r="C3673" s="1">
        <v>38465</v>
      </c>
      <c r="D3673">
        <v>783</v>
      </c>
      <c r="E3673">
        <v>22959</v>
      </c>
      <c r="F3673">
        <v>0</v>
      </c>
      <c r="G3673">
        <v>0</v>
      </c>
      <c r="H3673">
        <v>0</v>
      </c>
      <c r="I3673" s="1">
        <v>38465</v>
      </c>
      <c r="J3673">
        <v>2005</v>
      </c>
      <c r="K3673">
        <f t="shared" si="342"/>
        <v>4</v>
      </c>
      <c r="L3673">
        <f t="shared" si="343"/>
        <v>23</v>
      </c>
      <c r="M3673">
        <f t="shared" si="344"/>
        <v>2005</v>
      </c>
      <c r="N3673">
        <f t="shared" si="345"/>
        <v>1553.0805</v>
      </c>
      <c r="O3673">
        <f t="shared" si="346"/>
        <v>0</v>
      </c>
      <c r="P3673">
        <f t="shared" si="347"/>
        <v>1553.0805</v>
      </c>
    </row>
    <row r="3674" spans="1:16" x14ac:dyDescent="0.3">
      <c r="A3674">
        <v>13087500</v>
      </c>
      <c r="B3674" t="s">
        <v>10</v>
      </c>
      <c r="C3674" s="1">
        <v>38466</v>
      </c>
      <c r="D3674">
        <v>889</v>
      </c>
      <c r="E3674">
        <v>24722</v>
      </c>
      <c r="F3674">
        <v>0</v>
      </c>
      <c r="G3674">
        <v>0</v>
      </c>
      <c r="H3674">
        <v>0</v>
      </c>
      <c r="I3674" s="1">
        <v>38466</v>
      </c>
      <c r="J3674">
        <v>2005</v>
      </c>
      <c r="K3674">
        <f t="shared" si="342"/>
        <v>4</v>
      </c>
      <c r="L3674">
        <f t="shared" si="343"/>
        <v>24</v>
      </c>
      <c r="M3674">
        <f t="shared" si="344"/>
        <v>2005</v>
      </c>
      <c r="N3674">
        <f t="shared" si="345"/>
        <v>1763.3315</v>
      </c>
      <c r="O3674">
        <f t="shared" si="346"/>
        <v>0</v>
      </c>
      <c r="P3674">
        <f t="shared" si="347"/>
        <v>1763.3315</v>
      </c>
    </row>
    <row r="3675" spans="1:16" x14ac:dyDescent="0.3">
      <c r="A3675">
        <v>13087500</v>
      </c>
      <c r="B3675" t="s">
        <v>10</v>
      </c>
      <c r="C3675" s="1">
        <v>38467</v>
      </c>
      <c r="D3675">
        <v>889</v>
      </c>
      <c r="E3675">
        <v>26486</v>
      </c>
      <c r="F3675">
        <v>0</v>
      </c>
      <c r="G3675">
        <v>0</v>
      </c>
      <c r="H3675">
        <v>0</v>
      </c>
      <c r="I3675" s="1">
        <v>38467</v>
      </c>
      <c r="J3675">
        <v>2005</v>
      </c>
      <c r="K3675">
        <f t="shared" si="342"/>
        <v>4</v>
      </c>
      <c r="L3675">
        <f t="shared" si="343"/>
        <v>25</v>
      </c>
      <c r="M3675">
        <f t="shared" si="344"/>
        <v>2005</v>
      </c>
      <c r="N3675">
        <f t="shared" si="345"/>
        <v>1763.3315</v>
      </c>
      <c r="O3675">
        <f t="shared" si="346"/>
        <v>0</v>
      </c>
      <c r="P3675">
        <f t="shared" si="347"/>
        <v>1763.3315</v>
      </c>
    </row>
    <row r="3676" spans="1:16" x14ac:dyDescent="0.3">
      <c r="A3676">
        <v>13087500</v>
      </c>
      <c r="B3676" t="s">
        <v>10</v>
      </c>
      <c r="C3676" s="1">
        <v>38468</v>
      </c>
      <c r="D3676">
        <v>897</v>
      </c>
      <c r="E3676">
        <v>28265</v>
      </c>
      <c r="F3676">
        <v>0</v>
      </c>
      <c r="G3676">
        <v>0</v>
      </c>
      <c r="H3676">
        <v>0</v>
      </c>
      <c r="I3676" s="1">
        <v>38468</v>
      </c>
      <c r="J3676">
        <v>2005</v>
      </c>
      <c r="K3676">
        <f t="shared" si="342"/>
        <v>4</v>
      </c>
      <c r="L3676">
        <f t="shared" si="343"/>
        <v>26</v>
      </c>
      <c r="M3676">
        <f t="shared" si="344"/>
        <v>2005</v>
      </c>
      <c r="N3676">
        <f t="shared" si="345"/>
        <v>1779.1994999999999</v>
      </c>
      <c r="O3676">
        <f t="shared" si="346"/>
        <v>0</v>
      </c>
      <c r="P3676">
        <f t="shared" si="347"/>
        <v>1779.1994999999999</v>
      </c>
    </row>
    <row r="3677" spans="1:16" x14ac:dyDescent="0.3">
      <c r="A3677">
        <v>13087500</v>
      </c>
      <c r="B3677" t="s">
        <v>10</v>
      </c>
      <c r="C3677" s="1">
        <v>38469</v>
      </c>
      <c r="D3677">
        <v>928</v>
      </c>
      <c r="E3677">
        <v>30106</v>
      </c>
      <c r="F3677">
        <v>0</v>
      </c>
      <c r="G3677">
        <v>0</v>
      </c>
      <c r="H3677">
        <v>0</v>
      </c>
      <c r="I3677" s="1">
        <v>38469</v>
      </c>
      <c r="J3677">
        <v>2005</v>
      </c>
      <c r="K3677">
        <f t="shared" si="342"/>
        <v>4</v>
      </c>
      <c r="L3677">
        <f t="shared" si="343"/>
        <v>27</v>
      </c>
      <c r="M3677">
        <f t="shared" si="344"/>
        <v>2005</v>
      </c>
      <c r="N3677">
        <f t="shared" si="345"/>
        <v>1840.6880000000001</v>
      </c>
      <c r="O3677">
        <f t="shared" si="346"/>
        <v>0</v>
      </c>
      <c r="P3677">
        <f t="shared" si="347"/>
        <v>1840.6880000000001</v>
      </c>
    </row>
    <row r="3678" spans="1:16" x14ac:dyDescent="0.3">
      <c r="A3678">
        <v>13087500</v>
      </c>
      <c r="B3678" t="s">
        <v>10</v>
      </c>
      <c r="C3678" s="1">
        <v>38470</v>
      </c>
      <c r="D3678">
        <v>960</v>
      </c>
      <c r="E3678">
        <v>32010</v>
      </c>
      <c r="F3678">
        <v>0</v>
      </c>
      <c r="G3678">
        <v>0</v>
      </c>
      <c r="H3678">
        <v>0</v>
      </c>
      <c r="I3678" s="1">
        <v>38470</v>
      </c>
      <c r="J3678">
        <v>2005</v>
      </c>
      <c r="K3678">
        <f t="shared" si="342"/>
        <v>4</v>
      </c>
      <c r="L3678">
        <f t="shared" si="343"/>
        <v>28</v>
      </c>
      <c r="M3678">
        <f t="shared" si="344"/>
        <v>2005</v>
      </c>
      <c r="N3678">
        <f t="shared" si="345"/>
        <v>1904.16</v>
      </c>
      <c r="O3678">
        <f t="shared" si="346"/>
        <v>0</v>
      </c>
      <c r="P3678">
        <f t="shared" si="347"/>
        <v>1904.16</v>
      </c>
    </row>
    <row r="3679" spans="1:16" x14ac:dyDescent="0.3">
      <c r="A3679">
        <v>13087500</v>
      </c>
      <c r="B3679" t="s">
        <v>10</v>
      </c>
      <c r="C3679" s="1">
        <v>38471</v>
      </c>
      <c r="D3679">
        <v>1065</v>
      </c>
      <c r="E3679">
        <v>34122</v>
      </c>
      <c r="F3679">
        <v>0</v>
      </c>
      <c r="G3679">
        <v>0</v>
      </c>
      <c r="H3679">
        <v>0</v>
      </c>
      <c r="I3679" s="1">
        <v>38471</v>
      </c>
      <c r="J3679">
        <v>2005</v>
      </c>
      <c r="K3679">
        <f t="shared" si="342"/>
        <v>4</v>
      </c>
      <c r="L3679">
        <f t="shared" si="343"/>
        <v>29</v>
      </c>
      <c r="M3679">
        <f t="shared" si="344"/>
        <v>2005</v>
      </c>
      <c r="N3679">
        <f t="shared" si="345"/>
        <v>2112.4275000000002</v>
      </c>
      <c r="O3679">
        <f t="shared" si="346"/>
        <v>0</v>
      </c>
      <c r="P3679">
        <f t="shared" si="347"/>
        <v>2112.4275000000002</v>
      </c>
    </row>
    <row r="3680" spans="1:16" x14ac:dyDescent="0.3">
      <c r="A3680">
        <v>13087500</v>
      </c>
      <c r="B3680" t="s">
        <v>10</v>
      </c>
      <c r="C3680" s="1">
        <v>38472</v>
      </c>
      <c r="D3680">
        <v>1107</v>
      </c>
      <c r="E3680">
        <v>36318</v>
      </c>
      <c r="F3680">
        <v>0</v>
      </c>
      <c r="G3680">
        <v>0</v>
      </c>
      <c r="H3680">
        <v>0</v>
      </c>
      <c r="I3680" s="1">
        <v>38472</v>
      </c>
      <c r="J3680">
        <v>2005</v>
      </c>
      <c r="K3680">
        <f t="shared" si="342"/>
        <v>4</v>
      </c>
      <c r="L3680">
        <f t="shared" si="343"/>
        <v>30</v>
      </c>
      <c r="M3680">
        <f t="shared" si="344"/>
        <v>2005</v>
      </c>
      <c r="N3680">
        <f t="shared" si="345"/>
        <v>2195.7345</v>
      </c>
      <c r="O3680">
        <f t="shared" si="346"/>
        <v>0</v>
      </c>
      <c r="P3680">
        <f t="shared" si="347"/>
        <v>2195.7345</v>
      </c>
    </row>
    <row r="3681" spans="1:16" x14ac:dyDescent="0.3">
      <c r="A3681">
        <v>13087500</v>
      </c>
      <c r="B3681" t="s">
        <v>10</v>
      </c>
      <c r="C3681" s="1">
        <v>38473</v>
      </c>
      <c r="D3681">
        <v>1192</v>
      </c>
      <c r="E3681">
        <v>38682</v>
      </c>
      <c r="F3681">
        <v>0</v>
      </c>
      <c r="G3681">
        <v>0</v>
      </c>
      <c r="H3681">
        <v>0</v>
      </c>
      <c r="I3681" s="1">
        <v>38473</v>
      </c>
      <c r="J3681">
        <v>2005</v>
      </c>
      <c r="K3681">
        <f t="shared" si="342"/>
        <v>5</v>
      </c>
      <c r="L3681">
        <f t="shared" si="343"/>
        <v>1</v>
      </c>
      <c r="M3681">
        <f t="shared" si="344"/>
        <v>2005</v>
      </c>
      <c r="N3681">
        <f t="shared" si="345"/>
        <v>2364.3319999999999</v>
      </c>
      <c r="O3681">
        <f t="shared" si="346"/>
        <v>0</v>
      </c>
      <c r="P3681">
        <f t="shared" si="347"/>
        <v>2364.3319999999999</v>
      </c>
    </row>
    <row r="3682" spans="1:16" x14ac:dyDescent="0.3">
      <c r="A3682">
        <v>13087500</v>
      </c>
      <c r="B3682" t="s">
        <v>10</v>
      </c>
      <c r="C3682" s="1">
        <v>38474</v>
      </c>
      <c r="D3682">
        <v>1307</v>
      </c>
      <c r="E3682">
        <v>41275</v>
      </c>
      <c r="F3682">
        <v>0</v>
      </c>
      <c r="G3682">
        <v>0</v>
      </c>
      <c r="H3682">
        <v>0</v>
      </c>
      <c r="I3682" s="1">
        <v>38474</v>
      </c>
      <c r="J3682">
        <v>2005</v>
      </c>
      <c r="K3682">
        <f t="shared" si="342"/>
        <v>5</v>
      </c>
      <c r="L3682">
        <f t="shared" si="343"/>
        <v>2</v>
      </c>
      <c r="M3682">
        <f t="shared" si="344"/>
        <v>2005</v>
      </c>
      <c r="N3682">
        <f t="shared" si="345"/>
        <v>2592.4344999999998</v>
      </c>
      <c r="O3682">
        <f t="shared" si="346"/>
        <v>0</v>
      </c>
      <c r="P3682">
        <f t="shared" si="347"/>
        <v>2592.4344999999998</v>
      </c>
    </row>
    <row r="3683" spans="1:16" x14ac:dyDescent="0.3">
      <c r="A3683">
        <v>13087500</v>
      </c>
      <c r="B3683" t="s">
        <v>10</v>
      </c>
      <c r="C3683" s="1">
        <v>38475</v>
      </c>
      <c r="D3683">
        <v>1481</v>
      </c>
      <c r="E3683">
        <v>44212</v>
      </c>
      <c r="F3683">
        <v>0</v>
      </c>
      <c r="G3683">
        <v>0</v>
      </c>
      <c r="H3683">
        <v>0</v>
      </c>
      <c r="I3683" s="1">
        <v>38475</v>
      </c>
      <c r="J3683">
        <v>2005</v>
      </c>
      <c r="K3683">
        <f t="shared" si="342"/>
        <v>5</v>
      </c>
      <c r="L3683">
        <f t="shared" si="343"/>
        <v>3</v>
      </c>
      <c r="M3683">
        <f t="shared" si="344"/>
        <v>2005</v>
      </c>
      <c r="N3683">
        <f t="shared" si="345"/>
        <v>2937.5635000000002</v>
      </c>
      <c r="O3683">
        <f t="shared" si="346"/>
        <v>0</v>
      </c>
      <c r="P3683">
        <f t="shared" si="347"/>
        <v>2937.5635000000002</v>
      </c>
    </row>
    <row r="3684" spans="1:16" x14ac:dyDescent="0.3">
      <c r="A3684">
        <v>13087500</v>
      </c>
      <c r="B3684" t="s">
        <v>10</v>
      </c>
      <c r="C3684" s="1">
        <v>38476</v>
      </c>
      <c r="D3684">
        <v>1596</v>
      </c>
      <c r="E3684">
        <v>47378</v>
      </c>
      <c r="F3684">
        <v>0</v>
      </c>
      <c r="G3684">
        <v>0</v>
      </c>
      <c r="H3684">
        <v>0</v>
      </c>
      <c r="I3684" s="1">
        <v>38476</v>
      </c>
      <c r="J3684">
        <v>2005</v>
      </c>
      <c r="K3684">
        <f t="shared" si="342"/>
        <v>5</v>
      </c>
      <c r="L3684">
        <f t="shared" si="343"/>
        <v>4</v>
      </c>
      <c r="M3684">
        <f t="shared" si="344"/>
        <v>2005</v>
      </c>
      <c r="N3684">
        <f t="shared" si="345"/>
        <v>3165.6660000000002</v>
      </c>
      <c r="O3684">
        <f t="shared" si="346"/>
        <v>0</v>
      </c>
      <c r="P3684">
        <f t="shared" si="347"/>
        <v>3165.6660000000002</v>
      </c>
    </row>
    <row r="3685" spans="1:16" x14ac:dyDescent="0.3">
      <c r="A3685">
        <v>13087500</v>
      </c>
      <c r="B3685" t="s">
        <v>10</v>
      </c>
      <c r="C3685" s="1">
        <v>38477</v>
      </c>
      <c r="D3685">
        <v>1694</v>
      </c>
      <c r="E3685">
        <v>50738</v>
      </c>
      <c r="F3685">
        <v>0</v>
      </c>
      <c r="G3685">
        <v>0</v>
      </c>
      <c r="H3685">
        <v>0</v>
      </c>
      <c r="I3685" s="1">
        <v>38477</v>
      </c>
      <c r="J3685">
        <v>2005</v>
      </c>
      <c r="K3685">
        <f t="shared" si="342"/>
        <v>5</v>
      </c>
      <c r="L3685">
        <f t="shared" si="343"/>
        <v>5</v>
      </c>
      <c r="M3685">
        <f t="shared" si="344"/>
        <v>2005</v>
      </c>
      <c r="N3685">
        <f t="shared" si="345"/>
        <v>3360.049</v>
      </c>
      <c r="O3685">
        <f t="shared" si="346"/>
        <v>0</v>
      </c>
      <c r="P3685">
        <f t="shared" si="347"/>
        <v>3360.049</v>
      </c>
    </row>
    <row r="3686" spans="1:16" x14ac:dyDescent="0.3">
      <c r="A3686">
        <v>13087500</v>
      </c>
      <c r="B3686" t="s">
        <v>10</v>
      </c>
      <c r="C3686" s="1">
        <v>38478</v>
      </c>
      <c r="D3686">
        <v>1804</v>
      </c>
      <c r="E3686">
        <v>54316</v>
      </c>
      <c r="F3686">
        <v>0</v>
      </c>
      <c r="G3686">
        <v>0</v>
      </c>
      <c r="H3686">
        <v>0</v>
      </c>
      <c r="I3686" s="1">
        <v>38478</v>
      </c>
      <c r="J3686">
        <v>2005</v>
      </c>
      <c r="K3686">
        <f t="shared" si="342"/>
        <v>5</v>
      </c>
      <c r="L3686">
        <f t="shared" si="343"/>
        <v>6</v>
      </c>
      <c r="M3686">
        <f t="shared" si="344"/>
        <v>2005</v>
      </c>
      <c r="N3686">
        <f t="shared" si="345"/>
        <v>3578.2339999999999</v>
      </c>
      <c r="O3686">
        <f t="shared" si="346"/>
        <v>0</v>
      </c>
      <c r="P3686">
        <f t="shared" si="347"/>
        <v>3578.2339999999999</v>
      </c>
    </row>
    <row r="3687" spans="1:16" x14ac:dyDescent="0.3">
      <c r="A3687">
        <v>13087500</v>
      </c>
      <c r="B3687" t="s">
        <v>10</v>
      </c>
      <c r="C3687" s="1">
        <v>38479</v>
      </c>
      <c r="D3687">
        <v>1835</v>
      </c>
      <c r="E3687">
        <v>57956</v>
      </c>
      <c r="F3687">
        <v>0</v>
      </c>
      <c r="G3687">
        <v>0</v>
      </c>
      <c r="H3687">
        <v>0</v>
      </c>
      <c r="I3687" s="1">
        <v>38479</v>
      </c>
      <c r="J3687">
        <v>2005</v>
      </c>
      <c r="K3687">
        <f t="shared" si="342"/>
        <v>5</v>
      </c>
      <c r="L3687">
        <f t="shared" si="343"/>
        <v>7</v>
      </c>
      <c r="M3687">
        <f t="shared" si="344"/>
        <v>2005</v>
      </c>
      <c r="N3687">
        <f t="shared" si="345"/>
        <v>3639.7224999999999</v>
      </c>
      <c r="O3687">
        <f t="shared" si="346"/>
        <v>0</v>
      </c>
      <c r="P3687">
        <f t="shared" si="347"/>
        <v>3639.7224999999999</v>
      </c>
    </row>
    <row r="3688" spans="1:16" x14ac:dyDescent="0.3">
      <c r="A3688">
        <v>13087500</v>
      </c>
      <c r="B3688" t="s">
        <v>10</v>
      </c>
      <c r="C3688" s="1">
        <v>38480</v>
      </c>
      <c r="D3688">
        <v>1835</v>
      </c>
      <c r="E3688">
        <v>61596</v>
      </c>
      <c r="F3688">
        <v>0</v>
      </c>
      <c r="G3688">
        <v>0</v>
      </c>
      <c r="H3688">
        <v>0</v>
      </c>
      <c r="I3688" s="1">
        <v>38480</v>
      </c>
      <c r="J3688">
        <v>2005</v>
      </c>
      <c r="K3688">
        <f t="shared" si="342"/>
        <v>5</v>
      </c>
      <c r="L3688">
        <f t="shared" si="343"/>
        <v>8</v>
      </c>
      <c r="M3688">
        <f t="shared" si="344"/>
        <v>2005</v>
      </c>
      <c r="N3688">
        <f t="shared" si="345"/>
        <v>3639.7224999999999</v>
      </c>
      <c r="O3688">
        <f t="shared" si="346"/>
        <v>0</v>
      </c>
      <c r="P3688">
        <f t="shared" si="347"/>
        <v>3639.7224999999999</v>
      </c>
    </row>
    <row r="3689" spans="1:16" x14ac:dyDescent="0.3">
      <c r="A3689">
        <v>13087500</v>
      </c>
      <c r="B3689" t="s">
        <v>10</v>
      </c>
      <c r="C3689" s="1">
        <v>38481</v>
      </c>
      <c r="D3689">
        <v>1835</v>
      </c>
      <c r="E3689">
        <v>65235</v>
      </c>
      <c r="F3689">
        <v>0</v>
      </c>
      <c r="G3689">
        <v>0</v>
      </c>
      <c r="H3689">
        <v>0</v>
      </c>
      <c r="I3689" s="1">
        <v>38481</v>
      </c>
      <c r="J3689">
        <v>2005</v>
      </c>
      <c r="K3689">
        <f t="shared" si="342"/>
        <v>5</v>
      </c>
      <c r="L3689">
        <f t="shared" si="343"/>
        <v>9</v>
      </c>
      <c r="M3689">
        <f t="shared" si="344"/>
        <v>2005</v>
      </c>
      <c r="N3689">
        <f t="shared" si="345"/>
        <v>3639.7224999999999</v>
      </c>
      <c r="O3689">
        <f t="shared" si="346"/>
        <v>0</v>
      </c>
      <c r="P3689">
        <f t="shared" si="347"/>
        <v>3639.7224999999999</v>
      </c>
    </row>
    <row r="3690" spans="1:16" x14ac:dyDescent="0.3">
      <c r="A3690">
        <v>13087500</v>
      </c>
      <c r="B3690" t="s">
        <v>10</v>
      </c>
      <c r="C3690" s="1">
        <v>38482</v>
      </c>
      <c r="D3690">
        <v>1784</v>
      </c>
      <c r="E3690">
        <v>68774</v>
      </c>
      <c r="F3690">
        <v>0</v>
      </c>
      <c r="G3690">
        <v>0</v>
      </c>
      <c r="H3690">
        <v>0</v>
      </c>
      <c r="I3690" s="1">
        <v>38482</v>
      </c>
      <c r="J3690">
        <v>2005</v>
      </c>
      <c r="K3690">
        <f t="shared" si="342"/>
        <v>5</v>
      </c>
      <c r="L3690">
        <f t="shared" si="343"/>
        <v>10</v>
      </c>
      <c r="M3690">
        <f t="shared" si="344"/>
        <v>2005</v>
      </c>
      <c r="N3690">
        <f t="shared" si="345"/>
        <v>3538.5639999999999</v>
      </c>
      <c r="O3690">
        <f t="shared" si="346"/>
        <v>0</v>
      </c>
      <c r="P3690">
        <f t="shared" si="347"/>
        <v>3538.5639999999999</v>
      </c>
    </row>
    <row r="3691" spans="1:16" x14ac:dyDescent="0.3">
      <c r="A3691">
        <v>13087500</v>
      </c>
      <c r="B3691" t="s">
        <v>10</v>
      </c>
      <c r="C3691" s="1">
        <v>38483</v>
      </c>
      <c r="D3691">
        <v>1635</v>
      </c>
      <c r="E3691">
        <v>72017</v>
      </c>
      <c r="F3691">
        <v>0</v>
      </c>
      <c r="G3691">
        <v>0</v>
      </c>
      <c r="H3691">
        <v>0</v>
      </c>
      <c r="I3691" s="1">
        <v>38483</v>
      </c>
      <c r="J3691">
        <v>2005</v>
      </c>
      <c r="K3691">
        <f t="shared" si="342"/>
        <v>5</v>
      </c>
      <c r="L3691">
        <f t="shared" si="343"/>
        <v>11</v>
      </c>
      <c r="M3691">
        <f t="shared" si="344"/>
        <v>2005</v>
      </c>
      <c r="N3691">
        <f t="shared" si="345"/>
        <v>3243.0225</v>
      </c>
      <c r="O3691">
        <f t="shared" si="346"/>
        <v>0</v>
      </c>
      <c r="P3691">
        <f t="shared" si="347"/>
        <v>3243.0225</v>
      </c>
    </row>
    <row r="3692" spans="1:16" x14ac:dyDescent="0.3">
      <c r="A3692">
        <v>13087500</v>
      </c>
      <c r="B3692" t="s">
        <v>10</v>
      </c>
      <c r="C3692" s="1">
        <v>38484</v>
      </c>
      <c r="D3692">
        <v>1519</v>
      </c>
      <c r="E3692">
        <v>75030</v>
      </c>
      <c r="F3692">
        <v>0</v>
      </c>
      <c r="G3692">
        <v>0</v>
      </c>
      <c r="H3692">
        <v>0</v>
      </c>
      <c r="I3692" s="1">
        <v>38484</v>
      </c>
      <c r="J3692">
        <v>2005</v>
      </c>
      <c r="K3692">
        <f t="shared" si="342"/>
        <v>5</v>
      </c>
      <c r="L3692">
        <f t="shared" si="343"/>
        <v>12</v>
      </c>
      <c r="M3692">
        <f t="shared" si="344"/>
        <v>2005</v>
      </c>
      <c r="N3692">
        <f t="shared" si="345"/>
        <v>3012.9365000000003</v>
      </c>
      <c r="O3692">
        <f t="shared" si="346"/>
        <v>0</v>
      </c>
      <c r="P3692">
        <f t="shared" si="347"/>
        <v>3012.9365000000003</v>
      </c>
    </row>
    <row r="3693" spans="1:16" x14ac:dyDescent="0.3">
      <c r="A3693">
        <v>13087500</v>
      </c>
      <c r="B3693" t="s">
        <v>10</v>
      </c>
      <c r="C3693" s="1">
        <v>38485</v>
      </c>
      <c r="D3693">
        <v>1538</v>
      </c>
      <c r="E3693">
        <v>78081</v>
      </c>
      <c r="F3693">
        <v>0</v>
      </c>
      <c r="G3693">
        <v>0</v>
      </c>
      <c r="H3693">
        <v>0</v>
      </c>
      <c r="I3693" s="1">
        <v>38485</v>
      </c>
      <c r="J3693">
        <v>2005</v>
      </c>
      <c r="K3693">
        <f t="shared" si="342"/>
        <v>5</v>
      </c>
      <c r="L3693">
        <f t="shared" si="343"/>
        <v>13</v>
      </c>
      <c r="M3693">
        <f t="shared" si="344"/>
        <v>2005</v>
      </c>
      <c r="N3693">
        <f t="shared" si="345"/>
        <v>3050.623</v>
      </c>
      <c r="O3693">
        <f t="shared" si="346"/>
        <v>0</v>
      </c>
      <c r="P3693">
        <f t="shared" si="347"/>
        <v>3050.623</v>
      </c>
    </row>
    <row r="3694" spans="1:16" x14ac:dyDescent="0.3">
      <c r="A3694">
        <v>13087500</v>
      </c>
      <c r="B3694" t="s">
        <v>10</v>
      </c>
      <c r="C3694" s="1">
        <v>38486</v>
      </c>
      <c r="D3694">
        <v>1519</v>
      </c>
      <c r="E3694">
        <v>81093</v>
      </c>
      <c r="F3694">
        <v>0</v>
      </c>
      <c r="G3694">
        <v>0</v>
      </c>
      <c r="H3694">
        <v>0</v>
      </c>
      <c r="I3694" s="1">
        <v>38486</v>
      </c>
      <c r="J3694">
        <v>2005</v>
      </c>
      <c r="K3694">
        <f t="shared" si="342"/>
        <v>5</v>
      </c>
      <c r="L3694">
        <f t="shared" si="343"/>
        <v>14</v>
      </c>
      <c r="M3694">
        <f t="shared" si="344"/>
        <v>2005</v>
      </c>
      <c r="N3694">
        <f t="shared" si="345"/>
        <v>3012.9365000000003</v>
      </c>
      <c r="O3694">
        <f t="shared" si="346"/>
        <v>0</v>
      </c>
      <c r="P3694">
        <f t="shared" si="347"/>
        <v>3012.9365000000003</v>
      </c>
    </row>
    <row r="3695" spans="1:16" x14ac:dyDescent="0.3">
      <c r="A3695">
        <v>13087500</v>
      </c>
      <c r="B3695" t="s">
        <v>10</v>
      </c>
      <c r="C3695" s="1">
        <v>38487</v>
      </c>
      <c r="D3695">
        <v>1519</v>
      </c>
      <c r="E3695">
        <v>84106</v>
      </c>
      <c r="F3695">
        <v>0</v>
      </c>
      <c r="G3695">
        <v>0</v>
      </c>
      <c r="H3695">
        <v>0</v>
      </c>
      <c r="I3695" s="1">
        <v>38487</v>
      </c>
      <c r="J3695">
        <v>2005</v>
      </c>
      <c r="K3695">
        <f t="shared" si="342"/>
        <v>5</v>
      </c>
      <c r="L3695">
        <f t="shared" si="343"/>
        <v>15</v>
      </c>
      <c r="M3695">
        <f t="shared" si="344"/>
        <v>2005</v>
      </c>
      <c r="N3695">
        <f t="shared" si="345"/>
        <v>3012.9365000000003</v>
      </c>
      <c r="O3695">
        <f t="shared" si="346"/>
        <v>0</v>
      </c>
      <c r="P3695">
        <f t="shared" si="347"/>
        <v>3012.9365000000003</v>
      </c>
    </row>
    <row r="3696" spans="1:16" x14ac:dyDescent="0.3">
      <c r="A3696">
        <v>13087500</v>
      </c>
      <c r="B3696" t="s">
        <v>10</v>
      </c>
      <c r="C3696" s="1">
        <v>38488</v>
      </c>
      <c r="D3696">
        <v>1398</v>
      </c>
      <c r="E3696">
        <v>86879</v>
      </c>
      <c r="F3696">
        <v>0</v>
      </c>
      <c r="G3696">
        <v>0</v>
      </c>
      <c r="H3696">
        <v>0</v>
      </c>
      <c r="I3696" s="1">
        <v>38488</v>
      </c>
      <c r="J3696">
        <v>2005</v>
      </c>
      <c r="K3696">
        <f t="shared" si="342"/>
        <v>5</v>
      </c>
      <c r="L3696">
        <f t="shared" si="343"/>
        <v>16</v>
      </c>
      <c r="M3696">
        <f t="shared" si="344"/>
        <v>2005</v>
      </c>
      <c r="N3696">
        <f t="shared" si="345"/>
        <v>2772.933</v>
      </c>
      <c r="O3696">
        <f t="shared" si="346"/>
        <v>0</v>
      </c>
      <c r="P3696">
        <f t="shared" si="347"/>
        <v>2772.933</v>
      </c>
    </row>
    <row r="3697" spans="1:16" x14ac:dyDescent="0.3">
      <c r="A3697">
        <v>13087500</v>
      </c>
      <c r="B3697" t="s">
        <v>10</v>
      </c>
      <c r="C3697" s="1">
        <v>38489</v>
      </c>
      <c r="D3697">
        <v>1245</v>
      </c>
      <c r="E3697">
        <v>89349</v>
      </c>
      <c r="F3697">
        <v>0</v>
      </c>
      <c r="G3697">
        <v>0</v>
      </c>
      <c r="H3697">
        <v>0</v>
      </c>
      <c r="I3697" s="1">
        <v>38489</v>
      </c>
      <c r="J3697">
        <v>2005</v>
      </c>
      <c r="K3697">
        <f t="shared" si="342"/>
        <v>5</v>
      </c>
      <c r="L3697">
        <f t="shared" si="343"/>
        <v>17</v>
      </c>
      <c r="M3697">
        <f t="shared" si="344"/>
        <v>2005</v>
      </c>
      <c r="N3697">
        <f t="shared" si="345"/>
        <v>2469.4575</v>
      </c>
      <c r="O3697">
        <f t="shared" si="346"/>
        <v>0</v>
      </c>
      <c r="P3697">
        <f t="shared" si="347"/>
        <v>2469.4575</v>
      </c>
    </row>
    <row r="3698" spans="1:16" x14ac:dyDescent="0.3">
      <c r="A3698">
        <v>13087500</v>
      </c>
      <c r="B3698" t="s">
        <v>10</v>
      </c>
      <c r="C3698" s="1">
        <v>38490</v>
      </c>
      <c r="D3698">
        <v>1236</v>
      </c>
      <c r="E3698">
        <v>91800</v>
      </c>
      <c r="F3698">
        <v>0</v>
      </c>
      <c r="G3698">
        <v>0</v>
      </c>
      <c r="H3698">
        <v>0</v>
      </c>
      <c r="I3698" s="1">
        <v>38490</v>
      </c>
      <c r="J3698">
        <v>2005</v>
      </c>
      <c r="K3698">
        <f t="shared" si="342"/>
        <v>5</v>
      </c>
      <c r="L3698">
        <f t="shared" si="343"/>
        <v>18</v>
      </c>
      <c r="M3698">
        <f t="shared" si="344"/>
        <v>2005</v>
      </c>
      <c r="N3698">
        <f t="shared" si="345"/>
        <v>2451.6060000000002</v>
      </c>
      <c r="O3698">
        <f t="shared" si="346"/>
        <v>0</v>
      </c>
      <c r="P3698">
        <f t="shared" si="347"/>
        <v>2451.6060000000002</v>
      </c>
    </row>
    <row r="3699" spans="1:16" x14ac:dyDescent="0.3">
      <c r="A3699">
        <v>13087500</v>
      </c>
      <c r="B3699" t="s">
        <v>10</v>
      </c>
      <c r="C3699" s="1">
        <v>38491</v>
      </c>
      <c r="D3699">
        <v>1227</v>
      </c>
      <c r="E3699">
        <v>94234</v>
      </c>
      <c r="F3699">
        <v>0</v>
      </c>
      <c r="G3699">
        <v>0</v>
      </c>
      <c r="H3699">
        <v>0</v>
      </c>
      <c r="I3699" s="1">
        <v>38491</v>
      </c>
      <c r="J3699">
        <v>2005</v>
      </c>
      <c r="K3699">
        <f t="shared" si="342"/>
        <v>5</v>
      </c>
      <c r="L3699">
        <f t="shared" si="343"/>
        <v>19</v>
      </c>
      <c r="M3699">
        <f t="shared" si="344"/>
        <v>2005</v>
      </c>
      <c r="N3699">
        <f t="shared" si="345"/>
        <v>2433.7545</v>
      </c>
      <c r="O3699">
        <f t="shared" si="346"/>
        <v>0</v>
      </c>
      <c r="P3699">
        <f t="shared" si="347"/>
        <v>2433.7545</v>
      </c>
    </row>
    <row r="3700" spans="1:16" x14ac:dyDescent="0.3">
      <c r="A3700">
        <v>13087500</v>
      </c>
      <c r="B3700" t="s">
        <v>10</v>
      </c>
      <c r="C3700" s="1">
        <v>38492</v>
      </c>
      <c r="D3700">
        <v>1316</v>
      </c>
      <c r="E3700">
        <v>96844</v>
      </c>
      <c r="F3700">
        <v>0</v>
      </c>
      <c r="G3700">
        <v>0</v>
      </c>
      <c r="H3700">
        <v>0</v>
      </c>
      <c r="I3700" s="1">
        <v>38492</v>
      </c>
      <c r="J3700">
        <v>2005</v>
      </c>
      <c r="K3700">
        <f t="shared" si="342"/>
        <v>5</v>
      </c>
      <c r="L3700">
        <f t="shared" si="343"/>
        <v>20</v>
      </c>
      <c r="M3700">
        <f t="shared" si="344"/>
        <v>2005</v>
      </c>
      <c r="N3700">
        <f t="shared" si="345"/>
        <v>2610.2860000000001</v>
      </c>
      <c r="O3700">
        <f t="shared" si="346"/>
        <v>0</v>
      </c>
      <c r="P3700">
        <f t="shared" si="347"/>
        <v>2610.2860000000001</v>
      </c>
    </row>
    <row r="3701" spans="1:16" x14ac:dyDescent="0.3">
      <c r="A3701">
        <v>13087500</v>
      </c>
      <c r="B3701" t="s">
        <v>10</v>
      </c>
      <c r="C3701" s="1">
        <v>38493</v>
      </c>
      <c r="D3701">
        <v>1379</v>
      </c>
      <c r="E3701">
        <v>99580</v>
      </c>
      <c r="F3701">
        <v>0</v>
      </c>
      <c r="G3701">
        <v>0</v>
      </c>
      <c r="H3701">
        <v>0</v>
      </c>
      <c r="I3701" s="1">
        <v>38493</v>
      </c>
      <c r="J3701">
        <v>2005</v>
      </c>
      <c r="K3701">
        <f t="shared" si="342"/>
        <v>5</v>
      </c>
      <c r="L3701">
        <f t="shared" si="343"/>
        <v>21</v>
      </c>
      <c r="M3701">
        <f t="shared" si="344"/>
        <v>2005</v>
      </c>
      <c r="N3701">
        <f t="shared" si="345"/>
        <v>2735.2465000000002</v>
      </c>
      <c r="O3701">
        <f t="shared" si="346"/>
        <v>0</v>
      </c>
      <c r="P3701">
        <f t="shared" si="347"/>
        <v>2735.2465000000002</v>
      </c>
    </row>
    <row r="3702" spans="1:16" x14ac:dyDescent="0.3">
      <c r="A3702">
        <v>13087500</v>
      </c>
      <c r="B3702" t="s">
        <v>10</v>
      </c>
      <c r="C3702" s="1">
        <v>38494</v>
      </c>
      <c r="D3702">
        <v>1435</v>
      </c>
      <c r="E3702">
        <v>102426</v>
      </c>
      <c r="F3702">
        <v>0</v>
      </c>
      <c r="G3702">
        <v>0</v>
      </c>
      <c r="H3702">
        <v>0</v>
      </c>
      <c r="I3702" s="1">
        <v>38494</v>
      </c>
      <c r="J3702">
        <v>2005</v>
      </c>
      <c r="K3702">
        <f t="shared" si="342"/>
        <v>5</v>
      </c>
      <c r="L3702">
        <f t="shared" si="343"/>
        <v>22</v>
      </c>
      <c r="M3702">
        <f t="shared" si="344"/>
        <v>2005</v>
      </c>
      <c r="N3702">
        <f t="shared" si="345"/>
        <v>2846.3225000000002</v>
      </c>
      <c r="O3702">
        <f t="shared" si="346"/>
        <v>0</v>
      </c>
      <c r="P3702">
        <f t="shared" si="347"/>
        <v>2846.3225000000002</v>
      </c>
    </row>
    <row r="3703" spans="1:16" x14ac:dyDescent="0.3">
      <c r="A3703">
        <v>13087500</v>
      </c>
      <c r="B3703" t="s">
        <v>10</v>
      </c>
      <c r="C3703" s="1">
        <v>38495</v>
      </c>
      <c r="D3703">
        <v>1635</v>
      </c>
      <c r="E3703">
        <v>105669</v>
      </c>
      <c r="F3703">
        <v>0</v>
      </c>
      <c r="G3703">
        <v>0</v>
      </c>
      <c r="H3703">
        <v>0</v>
      </c>
      <c r="I3703" s="1">
        <v>38495</v>
      </c>
      <c r="J3703">
        <v>2005</v>
      </c>
      <c r="K3703">
        <f t="shared" si="342"/>
        <v>5</v>
      </c>
      <c r="L3703">
        <f t="shared" si="343"/>
        <v>23</v>
      </c>
      <c r="M3703">
        <f t="shared" si="344"/>
        <v>2005</v>
      </c>
      <c r="N3703">
        <f t="shared" si="345"/>
        <v>3243.0225</v>
      </c>
      <c r="O3703">
        <f t="shared" si="346"/>
        <v>0</v>
      </c>
      <c r="P3703">
        <f t="shared" si="347"/>
        <v>3243.0225</v>
      </c>
    </row>
    <row r="3704" spans="1:16" x14ac:dyDescent="0.3">
      <c r="A3704">
        <v>13087500</v>
      </c>
      <c r="B3704" t="s">
        <v>10</v>
      </c>
      <c r="C3704" s="1">
        <v>38496</v>
      </c>
      <c r="D3704">
        <v>1825</v>
      </c>
      <c r="E3704">
        <v>109289</v>
      </c>
      <c r="F3704">
        <v>0</v>
      </c>
      <c r="G3704">
        <v>0</v>
      </c>
      <c r="H3704">
        <v>0</v>
      </c>
      <c r="I3704" s="1">
        <v>38496</v>
      </c>
      <c r="J3704">
        <v>2005</v>
      </c>
      <c r="K3704">
        <f t="shared" si="342"/>
        <v>5</v>
      </c>
      <c r="L3704">
        <f t="shared" si="343"/>
        <v>24</v>
      </c>
      <c r="M3704">
        <f t="shared" si="344"/>
        <v>2005</v>
      </c>
      <c r="N3704">
        <f t="shared" si="345"/>
        <v>3619.8875000000003</v>
      </c>
      <c r="O3704">
        <f t="shared" si="346"/>
        <v>0</v>
      </c>
      <c r="P3704">
        <f t="shared" si="347"/>
        <v>3619.8875000000003</v>
      </c>
    </row>
    <row r="3705" spans="1:16" x14ac:dyDescent="0.3">
      <c r="A3705">
        <v>13087500</v>
      </c>
      <c r="B3705" t="s">
        <v>10</v>
      </c>
      <c r="C3705" s="1">
        <v>38497</v>
      </c>
      <c r="D3705">
        <v>1917</v>
      </c>
      <c r="E3705">
        <v>113091</v>
      </c>
      <c r="F3705">
        <v>0</v>
      </c>
      <c r="G3705">
        <v>0</v>
      </c>
      <c r="H3705">
        <v>0</v>
      </c>
      <c r="I3705" s="1">
        <v>38497</v>
      </c>
      <c r="J3705">
        <v>2005</v>
      </c>
      <c r="K3705">
        <f t="shared" si="342"/>
        <v>5</v>
      </c>
      <c r="L3705">
        <f t="shared" si="343"/>
        <v>25</v>
      </c>
      <c r="M3705">
        <f t="shared" si="344"/>
        <v>2005</v>
      </c>
      <c r="N3705">
        <f t="shared" si="345"/>
        <v>3802.3695000000002</v>
      </c>
      <c r="O3705">
        <f t="shared" si="346"/>
        <v>0</v>
      </c>
      <c r="P3705">
        <f t="shared" si="347"/>
        <v>3802.3695000000002</v>
      </c>
    </row>
    <row r="3706" spans="1:16" x14ac:dyDescent="0.3">
      <c r="A3706">
        <v>13087500</v>
      </c>
      <c r="B3706" t="s">
        <v>10</v>
      </c>
      <c r="C3706" s="1">
        <v>38498</v>
      </c>
      <c r="D3706">
        <v>2075</v>
      </c>
      <c r="E3706">
        <v>117207</v>
      </c>
      <c r="F3706">
        <v>0</v>
      </c>
      <c r="G3706">
        <v>0</v>
      </c>
      <c r="H3706">
        <v>0</v>
      </c>
      <c r="I3706" s="1">
        <v>38498</v>
      </c>
      <c r="J3706">
        <v>2005</v>
      </c>
      <c r="K3706">
        <f t="shared" si="342"/>
        <v>5</v>
      </c>
      <c r="L3706">
        <f t="shared" si="343"/>
        <v>26</v>
      </c>
      <c r="M3706">
        <f t="shared" si="344"/>
        <v>2005</v>
      </c>
      <c r="N3706">
        <f t="shared" si="345"/>
        <v>4115.7624999999998</v>
      </c>
      <c r="O3706">
        <f t="shared" si="346"/>
        <v>0</v>
      </c>
      <c r="P3706">
        <f t="shared" si="347"/>
        <v>4115.7624999999998</v>
      </c>
    </row>
    <row r="3707" spans="1:16" x14ac:dyDescent="0.3">
      <c r="A3707">
        <v>13087500</v>
      </c>
      <c r="B3707" t="s">
        <v>10</v>
      </c>
      <c r="C3707" s="1">
        <v>38499</v>
      </c>
      <c r="D3707">
        <v>1959</v>
      </c>
      <c r="E3707">
        <v>121093</v>
      </c>
      <c r="F3707">
        <v>0</v>
      </c>
      <c r="G3707">
        <v>0</v>
      </c>
      <c r="H3707">
        <v>0</v>
      </c>
      <c r="I3707" s="1">
        <v>38499</v>
      </c>
      <c r="J3707">
        <v>2005</v>
      </c>
      <c r="K3707">
        <f t="shared" si="342"/>
        <v>5</v>
      </c>
      <c r="L3707">
        <f t="shared" si="343"/>
        <v>27</v>
      </c>
      <c r="M3707">
        <f t="shared" si="344"/>
        <v>2005</v>
      </c>
      <c r="N3707">
        <f t="shared" si="345"/>
        <v>3885.6765</v>
      </c>
      <c r="O3707">
        <f t="shared" si="346"/>
        <v>0</v>
      </c>
      <c r="P3707">
        <f t="shared" si="347"/>
        <v>3885.6765</v>
      </c>
    </row>
    <row r="3708" spans="1:16" x14ac:dyDescent="0.3">
      <c r="A3708">
        <v>13087500</v>
      </c>
      <c r="B3708" t="s">
        <v>10</v>
      </c>
      <c r="C3708" s="1">
        <v>38500</v>
      </c>
      <c r="D3708">
        <v>2012</v>
      </c>
      <c r="E3708">
        <v>125084</v>
      </c>
      <c r="F3708">
        <v>0</v>
      </c>
      <c r="G3708">
        <v>0</v>
      </c>
      <c r="H3708">
        <v>0</v>
      </c>
      <c r="I3708" s="1">
        <v>38500</v>
      </c>
      <c r="J3708">
        <v>2005</v>
      </c>
      <c r="K3708">
        <f t="shared" si="342"/>
        <v>5</v>
      </c>
      <c r="L3708">
        <f t="shared" si="343"/>
        <v>28</v>
      </c>
      <c r="M3708">
        <f t="shared" si="344"/>
        <v>2005</v>
      </c>
      <c r="N3708">
        <f t="shared" si="345"/>
        <v>3990.8020000000001</v>
      </c>
      <c r="O3708">
        <f t="shared" si="346"/>
        <v>0</v>
      </c>
      <c r="P3708">
        <f t="shared" si="347"/>
        <v>3990.8020000000001</v>
      </c>
    </row>
    <row r="3709" spans="1:16" x14ac:dyDescent="0.3">
      <c r="A3709">
        <v>13087500</v>
      </c>
      <c r="B3709" t="s">
        <v>10</v>
      </c>
      <c r="C3709" s="1">
        <v>38501</v>
      </c>
      <c r="D3709">
        <v>2118</v>
      </c>
      <c r="E3709">
        <v>129285</v>
      </c>
      <c r="F3709">
        <v>0</v>
      </c>
      <c r="G3709">
        <v>0</v>
      </c>
      <c r="H3709">
        <v>0</v>
      </c>
      <c r="I3709" s="1">
        <v>38501</v>
      </c>
      <c r="J3709">
        <v>2005</v>
      </c>
      <c r="K3709">
        <f t="shared" si="342"/>
        <v>5</v>
      </c>
      <c r="L3709">
        <f t="shared" si="343"/>
        <v>29</v>
      </c>
      <c r="M3709">
        <f t="shared" si="344"/>
        <v>2005</v>
      </c>
      <c r="N3709">
        <f t="shared" si="345"/>
        <v>4201.0529999999999</v>
      </c>
      <c r="O3709">
        <f t="shared" si="346"/>
        <v>0</v>
      </c>
      <c r="P3709">
        <f t="shared" si="347"/>
        <v>4201.0529999999999</v>
      </c>
    </row>
    <row r="3710" spans="1:16" x14ac:dyDescent="0.3">
      <c r="A3710">
        <v>13087500</v>
      </c>
      <c r="B3710" t="s">
        <v>10</v>
      </c>
      <c r="C3710" s="1">
        <v>38502</v>
      </c>
      <c r="D3710">
        <v>2043</v>
      </c>
      <c r="E3710">
        <v>133337</v>
      </c>
      <c r="F3710">
        <v>0</v>
      </c>
      <c r="G3710">
        <v>0</v>
      </c>
      <c r="H3710">
        <v>0</v>
      </c>
      <c r="I3710" s="1">
        <v>38502</v>
      </c>
      <c r="J3710">
        <v>2005</v>
      </c>
      <c r="K3710">
        <f t="shared" si="342"/>
        <v>5</v>
      </c>
      <c r="L3710">
        <f t="shared" si="343"/>
        <v>30</v>
      </c>
      <c r="M3710">
        <f t="shared" si="344"/>
        <v>2005</v>
      </c>
      <c r="N3710">
        <f t="shared" si="345"/>
        <v>4052.2905000000001</v>
      </c>
      <c r="O3710">
        <f t="shared" si="346"/>
        <v>0</v>
      </c>
      <c r="P3710">
        <f t="shared" si="347"/>
        <v>4052.2905000000001</v>
      </c>
    </row>
    <row r="3711" spans="1:16" x14ac:dyDescent="0.3">
      <c r="A3711">
        <v>13087500</v>
      </c>
      <c r="B3711" t="s">
        <v>10</v>
      </c>
      <c r="C3711" s="1">
        <v>38503</v>
      </c>
      <c r="D3711">
        <v>2129</v>
      </c>
      <c r="E3711">
        <v>137560</v>
      </c>
      <c r="F3711">
        <v>0</v>
      </c>
      <c r="G3711">
        <v>0</v>
      </c>
      <c r="H3711">
        <v>0</v>
      </c>
      <c r="I3711" s="1">
        <v>38503</v>
      </c>
      <c r="J3711">
        <v>2005</v>
      </c>
      <c r="K3711">
        <f t="shared" si="342"/>
        <v>5</v>
      </c>
      <c r="L3711">
        <f t="shared" si="343"/>
        <v>31</v>
      </c>
      <c r="M3711">
        <f t="shared" si="344"/>
        <v>2005</v>
      </c>
      <c r="N3711">
        <f t="shared" si="345"/>
        <v>4222.8715000000002</v>
      </c>
      <c r="O3711">
        <f t="shared" si="346"/>
        <v>0</v>
      </c>
      <c r="P3711">
        <f t="shared" si="347"/>
        <v>4222.8715000000002</v>
      </c>
    </row>
    <row r="3712" spans="1:16" x14ac:dyDescent="0.3">
      <c r="A3712">
        <v>13087500</v>
      </c>
      <c r="B3712" t="s">
        <v>10</v>
      </c>
      <c r="C3712" s="1">
        <v>38504</v>
      </c>
      <c r="D3712">
        <v>2206</v>
      </c>
      <c r="E3712">
        <v>141935</v>
      </c>
      <c r="F3712">
        <v>0</v>
      </c>
      <c r="G3712">
        <v>0</v>
      </c>
      <c r="H3712">
        <v>0</v>
      </c>
      <c r="I3712" s="1">
        <v>38504</v>
      </c>
      <c r="J3712">
        <v>2005</v>
      </c>
      <c r="K3712">
        <f t="shared" si="342"/>
        <v>6</v>
      </c>
      <c r="L3712">
        <f t="shared" si="343"/>
        <v>1</v>
      </c>
      <c r="M3712">
        <f t="shared" si="344"/>
        <v>2005</v>
      </c>
      <c r="N3712">
        <f t="shared" si="345"/>
        <v>4375.6009999999997</v>
      </c>
      <c r="O3712">
        <f t="shared" si="346"/>
        <v>0</v>
      </c>
      <c r="P3712">
        <f t="shared" si="347"/>
        <v>4375.6009999999997</v>
      </c>
    </row>
    <row r="3713" spans="1:16" x14ac:dyDescent="0.3">
      <c r="A3713">
        <v>13087500</v>
      </c>
      <c r="B3713" t="s">
        <v>10</v>
      </c>
      <c r="C3713" s="1">
        <v>38505</v>
      </c>
      <c r="D3713">
        <v>2162</v>
      </c>
      <c r="E3713">
        <v>146224</v>
      </c>
      <c r="F3713">
        <v>0</v>
      </c>
      <c r="G3713">
        <v>0</v>
      </c>
      <c r="H3713">
        <v>0</v>
      </c>
      <c r="I3713" s="1">
        <v>38505</v>
      </c>
      <c r="J3713">
        <v>2005</v>
      </c>
      <c r="K3713">
        <f t="shared" si="342"/>
        <v>6</v>
      </c>
      <c r="L3713">
        <f t="shared" si="343"/>
        <v>2</v>
      </c>
      <c r="M3713">
        <f t="shared" si="344"/>
        <v>2005</v>
      </c>
      <c r="N3713">
        <f t="shared" si="345"/>
        <v>4288.3270000000002</v>
      </c>
      <c r="O3713">
        <f t="shared" si="346"/>
        <v>0</v>
      </c>
      <c r="P3713">
        <f t="shared" si="347"/>
        <v>4288.3270000000002</v>
      </c>
    </row>
    <row r="3714" spans="1:16" x14ac:dyDescent="0.3">
      <c r="A3714">
        <v>13087500</v>
      </c>
      <c r="B3714" t="s">
        <v>10</v>
      </c>
      <c r="C3714" s="1">
        <v>38506</v>
      </c>
      <c r="D3714">
        <v>2195</v>
      </c>
      <c r="E3714">
        <v>150577</v>
      </c>
      <c r="F3714">
        <v>0</v>
      </c>
      <c r="G3714">
        <v>0</v>
      </c>
      <c r="H3714">
        <v>0</v>
      </c>
      <c r="I3714" s="1">
        <v>38506</v>
      </c>
      <c r="J3714">
        <v>2005</v>
      </c>
      <c r="K3714">
        <f t="shared" si="342"/>
        <v>6</v>
      </c>
      <c r="L3714">
        <f t="shared" si="343"/>
        <v>3</v>
      </c>
      <c r="M3714">
        <f t="shared" si="344"/>
        <v>2005</v>
      </c>
      <c r="N3714">
        <f t="shared" si="345"/>
        <v>4353.7825000000003</v>
      </c>
      <c r="O3714">
        <f t="shared" si="346"/>
        <v>0</v>
      </c>
      <c r="P3714">
        <f t="shared" si="347"/>
        <v>4353.7825000000003</v>
      </c>
    </row>
    <row r="3715" spans="1:16" x14ac:dyDescent="0.3">
      <c r="A3715">
        <v>13087500</v>
      </c>
      <c r="B3715" t="s">
        <v>10</v>
      </c>
      <c r="C3715" s="1">
        <v>38507</v>
      </c>
      <c r="D3715">
        <v>2206</v>
      </c>
      <c r="E3715">
        <v>154953</v>
      </c>
      <c r="F3715">
        <v>0</v>
      </c>
      <c r="G3715">
        <v>0</v>
      </c>
      <c r="H3715">
        <v>0</v>
      </c>
      <c r="I3715" s="1">
        <v>38507</v>
      </c>
      <c r="J3715">
        <v>2005</v>
      </c>
      <c r="K3715">
        <f t="shared" ref="K3715:K3778" si="348">MONTH(I3715)</f>
        <v>6</v>
      </c>
      <c r="L3715">
        <f t="shared" ref="L3715:L3778" si="349">DAY(I3715)</f>
        <v>4</v>
      </c>
      <c r="M3715">
        <f t="shared" ref="M3715:M3778" si="350">YEAR(I3715)</f>
        <v>2005</v>
      </c>
      <c r="N3715">
        <f t="shared" ref="N3715:N3778" si="351">D3715*1.9835</f>
        <v>4375.6009999999997</v>
      </c>
      <c r="O3715">
        <f t="shared" ref="O3715:O3778" si="352">F3715*1.9835</f>
        <v>0</v>
      </c>
      <c r="P3715">
        <f t="shared" ref="P3715:P3778" si="353">(D3715-F3715)*1.9835</f>
        <v>4375.6009999999997</v>
      </c>
    </row>
    <row r="3716" spans="1:16" x14ac:dyDescent="0.3">
      <c r="A3716">
        <v>13087500</v>
      </c>
      <c r="B3716" t="s">
        <v>10</v>
      </c>
      <c r="C3716" s="1">
        <v>38508</v>
      </c>
      <c r="D3716">
        <v>2216</v>
      </c>
      <c r="E3716">
        <v>159349</v>
      </c>
      <c r="F3716">
        <v>0</v>
      </c>
      <c r="G3716">
        <v>0</v>
      </c>
      <c r="H3716">
        <v>0</v>
      </c>
      <c r="I3716" s="1">
        <v>38508</v>
      </c>
      <c r="J3716">
        <v>2005</v>
      </c>
      <c r="K3716">
        <f t="shared" si="348"/>
        <v>6</v>
      </c>
      <c r="L3716">
        <f t="shared" si="349"/>
        <v>5</v>
      </c>
      <c r="M3716">
        <f t="shared" si="350"/>
        <v>2005</v>
      </c>
      <c r="N3716">
        <f t="shared" si="351"/>
        <v>4395.4359999999997</v>
      </c>
      <c r="O3716">
        <f t="shared" si="352"/>
        <v>0</v>
      </c>
      <c r="P3716">
        <f t="shared" si="353"/>
        <v>4395.4359999999997</v>
      </c>
    </row>
    <row r="3717" spans="1:16" x14ac:dyDescent="0.3">
      <c r="A3717">
        <v>13087500</v>
      </c>
      <c r="B3717" t="s">
        <v>10</v>
      </c>
      <c r="C3717" s="1">
        <v>38509</v>
      </c>
      <c r="D3717">
        <v>2227</v>
      </c>
      <c r="E3717">
        <v>163766</v>
      </c>
      <c r="F3717">
        <v>0</v>
      </c>
      <c r="G3717">
        <v>0</v>
      </c>
      <c r="H3717">
        <v>0</v>
      </c>
      <c r="I3717" s="1">
        <v>38509</v>
      </c>
      <c r="J3717">
        <v>2005</v>
      </c>
      <c r="K3717">
        <f t="shared" si="348"/>
        <v>6</v>
      </c>
      <c r="L3717">
        <f t="shared" si="349"/>
        <v>6</v>
      </c>
      <c r="M3717">
        <f t="shared" si="350"/>
        <v>2005</v>
      </c>
      <c r="N3717">
        <f t="shared" si="351"/>
        <v>4417.2545</v>
      </c>
      <c r="O3717">
        <f t="shared" si="352"/>
        <v>0</v>
      </c>
      <c r="P3717">
        <f t="shared" si="353"/>
        <v>4417.2545</v>
      </c>
    </row>
    <row r="3718" spans="1:16" x14ac:dyDescent="0.3">
      <c r="A3718">
        <v>13087500</v>
      </c>
      <c r="B3718" t="s">
        <v>10</v>
      </c>
      <c r="C3718" s="1">
        <v>38510</v>
      </c>
      <c r="D3718">
        <v>2272</v>
      </c>
      <c r="E3718">
        <v>168272</v>
      </c>
      <c r="F3718">
        <v>0</v>
      </c>
      <c r="G3718">
        <v>0</v>
      </c>
      <c r="H3718">
        <v>0</v>
      </c>
      <c r="I3718" s="1">
        <v>38510</v>
      </c>
      <c r="J3718">
        <v>2005</v>
      </c>
      <c r="K3718">
        <f t="shared" si="348"/>
        <v>6</v>
      </c>
      <c r="L3718">
        <f t="shared" si="349"/>
        <v>7</v>
      </c>
      <c r="M3718">
        <f t="shared" si="350"/>
        <v>2005</v>
      </c>
      <c r="N3718">
        <f t="shared" si="351"/>
        <v>4506.5119999999997</v>
      </c>
      <c r="O3718">
        <f t="shared" si="352"/>
        <v>0</v>
      </c>
      <c r="P3718">
        <f t="shared" si="353"/>
        <v>4506.5119999999997</v>
      </c>
    </row>
    <row r="3719" spans="1:16" x14ac:dyDescent="0.3">
      <c r="A3719">
        <v>13087500</v>
      </c>
      <c r="B3719" t="s">
        <v>10</v>
      </c>
      <c r="C3719" s="1">
        <v>38511</v>
      </c>
      <c r="D3719">
        <v>2316</v>
      </c>
      <c r="E3719">
        <v>172866</v>
      </c>
      <c r="F3719">
        <v>0</v>
      </c>
      <c r="G3719">
        <v>0</v>
      </c>
      <c r="H3719">
        <v>0</v>
      </c>
      <c r="I3719" s="1">
        <v>38511</v>
      </c>
      <c r="J3719">
        <v>2005</v>
      </c>
      <c r="K3719">
        <f t="shared" si="348"/>
        <v>6</v>
      </c>
      <c r="L3719">
        <f t="shared" si="349"/>
        <v>8</v>
      </c>
      <c r="M3719">
        <f t="shared" si="350"/>
        <v>2005</v>
      </c>
      <c r="N3719">
        <f t="shared" si="351"/>
        <v>4593.7860000000001</v>
      </c>
      <c r="O3719">
        <f t="shared" si="352"/>
        <v>0</v>
      </c>
      <c r="P3719">
        <f t="shared" si="353"/>
        <v>4593.7860000000001</v>
      </c>
    </row>
    <row r="3720" spans="1:16" x14ac:dyDescent="0.3">
      <c r="A3720">
        <v>13087500</v>
      </c>
      <c r="B3720" t="s">
        <v>10</v>
      </c>
      <c r="C3720" s="1">
        <v>38512</v>
      </c>
      <c r="D3720">
        <v>2372</v>
      </c>
      <c r="E3720">
        <v>177571</v>
      </c>
      <c r="F3720">
        <v>0</v>
      </c>
      <c r="G3720">
        <v>0</v>
      </c>
      <c r="H3720">
        <v>0</v>
      </c>
      <c r="I3720" s="1">
        <v>38512</v>
      </c>
      <c r="J3720">
        <v>2005</v>
      </c>
      <c r="K3720">
        <f t="shared" si="348"/>
        <v>6</v>
      </c>
      <c r="L3720">
        <f t="shared" si="349"/>
        <v>9</v>
      </c>
      <c r="M3720">
        <f t="shared" si="350"/>
        <v>2005</v>
      </c>
      <c r="N3720">
        <f t="shared" si="351"/>
        <v>4704.8620000000001</v>
      </c>
      <c r="O3720">
        <f t="shared" si="352"/>
        <v>0</v>
      </c>
      <c r="P3720">
        <f t="shared" si="353"/>
        <v>4704.8620000000001</v>
      </c>
    </row>
    <row r="3721" spans="1:16" x14ac:dyDescent="0.3">
      <c r="A3721">
        <v>13087500</v>
      </c>
      <c r="B3721" t="s">
        <v>10</v>
      </c>
      <c r="C3721" s="1">
        <v>38513</v>
      </c>
      <c r="D3721">
        <v>2463</v>
      </c>
      <c r="E3721">
        <v>182456</v>
      </c>
      <c r="F3721">
        <v>0</v>
      </c>
      <c r="G3721">
        <v>0</v>
      </c>
      <c r="H3721">
        <v>0</v>
      </c>
      <c r="I3721" s="1">
        <v>38513</v>
      </c>
      <c r="J3721">
        <v>2005</v>
      </c>
      <c r="K3721">
        <f t="shared" si="348"/>
        <v>6</v>
      </c>
      <c r="L3721">
        <f t="shared" si="349"/>
        <v>10</v>
      </c>
      <c r="M3721">
        <f t="shared" si="350"/>
        <v>2005</v>
      </c>
      <c r="N3721">
        <f t="shared" si="351"/>
        <v>4885.3604999999998</v>
      </c>
      <c r="O3721">
        <f t="shared" si="352"/>
        <v>0</v>
      </c>
      <c r="P3721">
        <f t="shared" si="353"/>
        <v>4885.3604999999998</v>
      </c>
    </row>
    <row r="3722" spans="1:16" x14ac:dyDescent="0.3">
      <c r="A3722">
        <v>13087500</v>
      </c>
      <c r="B3722" t="s">
        <v>10</v>
      </c>
      <c r="C3722" s="1">
        <v>38514</v>
      </c>
      <c r="D3722">
        <v>2498</v>
      </c>
      <c r="E3722">
        <v>187411</v>
      </c>
      <c r="F3722">
        <v>0</v>
      </c>
      <c r="G3722">
        <v>0</v>
      </c>
      <c r="H3722">
        <v>0</v>
      </c>
      <c r="I3722" s="1">
        <v>38514</v>
      </c>
      <c r="J3722">
        <v>2005</v>
      </c>
      <c r="K3722">
        <f t="shared" si="348"/>
        <v>6</v>
      </c>
      <c r="L3722">
        <f t="shared" si="349"/>
        <v>11</v>
      </c>
      <c r="M3722">
        <f t="shared" si="350"/>
        <v>2005</v>
      </c>
      <c r="N3722">
        <f t="shared" si="351"/>
        <v>4954.7830000000004</v>
      </c>
      <c r="O3722">
        <f t="shared" si="352"/>
        <v>0</v>
      </c>
      <c r="P3722">
        <f t="shared" si="353"/>
        <v>4954.7830000000004</v>
      </c>
    </row>
    <row r="3723" spans="1:16" x14ac:dyDescent="0.3">
      <c r="A3723">
        <v>13087500</v>
      </c>
      <c r="B3723" t="s">
        <v>10</v>
      </c>
      <c r="C3723" s="1">
        <v>38515</v>
      </c>
      <c r="D3723">
        <v>2544</v>
      </c>
      <c r="E3723">
        <v>192457</v>
      </c>
      <c r="F3723">
        <v>0</v>
      </c>
      <c r="G3723">
        <v>0</v>
      </c>
      <c r="H3723">
        <v>0</v>
      </c>
      <c r="I3723" s="1">
        <v>38515</v>
      </c>
      <c r="J3723">
        <v>2005</v>
      </c>
      <c r="K3723">
        <f t="shared" si="348"/>
        <v>6</v>
      </c>
      <c r="L3723">
        <f t="shared" si="349"/>
        <v>12</v>
      </c>
      <c r="M3723">
        <f t="shared" si="350"/>
        <v>2005</v>
      </c>
      <c r="N3723">
        <f t="shared" si="351"/>
        <v>5046.0240000000003</v>
      </c>
      <c r="O3723">
        <f t="shared" si="352"/>
        <v>0</v>
      </c>
      <c r="P3723">
        <f t="shared" si="353"/>
        <v>5046.0240000000003</v>
      </c>
    </row>
    <row r="3724" spans="1:16" x14ac:dyDescent="0.3">
      <c r="A3724">
        <v>13087500</v>
      </c>
      <c r="B3724" t="s">
        <v>10</v>
      </c>
      <c r="C3724" s="1">
        <v>38516</v>
      </c>
      <c r="D3724">
        <v>2555</v>
      </c>
      <c r="E3724">
        <v>197525</v>
      </c>
      <c r="F3724">
        <v>0</v>
      </c>
      <c r="G3724">
        <v>0</v>
      </c>
      <c r="H3724">
        <v>0</v>
      </c>
      <c r="I3724" s="1">
        <v>38516</v>
      </c>
      <c r="J3724">
        <v>2005</v>
      </c>
      <c r="K3724">
        <f t="shared" si="348"/>
        <v>6</v>
      </c>
      <c r="L3724">
        <f t="shared" si="349"/>
        <v>13</v>
      </c>
      <c r="M3724">
        <f t="shared" si="350"/>
        <v>2005</v>
      </c>
      <c r="N3724">
        <f t="shared" si="351"/>
        <v>5067.8424999999997</v>
      </c>
      <c r="O3724">
        <f t="shared" si="352"/>
        <v>0</v>
      </c>
      <c r="P3724">
        <f t="shared" si="353"/>
        <v>5067.8424999999997</v>
      </c>
    </row>
    <row r="3725" spans="1:16" x14ac:dyDescent="0.3">
      <c r="A3725">
        <v>13087500</v>
      </c>
      <c r="B3725" t="s">
        <v>10</v>
      </c>
      <c r="C3725" s="1">
        <v>38517</v>
      </c>
      <c r="D3725">
        <v>2555</v>
      </c>
      <c r="E3725">
        <v>202593</v>
      </c>
      <c r="F3725">
        <v>0</v>
      </c>
      <c r="G3725">
        <v>0</v>
      </c>
      <c r="H3725">
        <v>0</v>
      </c>
      <c r="I3725" s="1">
        <v>38517</v>
      </c>
      <c r="J3725">
        <v>2005</v>
      </c>
      <c r="K3725">
        <f t="shared" si="348"/>
        <v>6</v>
      </c>
      <c r="L3725">
        <f t="shared" si="349"/>
        <v>14</v>
      </c>
      <c r="M3725">
        <f t="shared" si="350"/>
        <v>2005</v>
      </c>
      <c r="N3725">
        <f t="shared" si="351"/>
        <v>5067.8424999999997</v>
      </c>
      <c r="O3725">
        <f t="shared" si="352"/>
        <v>0</v>
      </c>
      <c r="P3725">
        <f t="shared" si="353"/>
        <v>5067.8424999999997</v>
      </c>
    </row>
    <row r="3726" spans="1:16" x14ac:dyDescent="0.3">
      <c r="A3726">
        <v>13087500</v>
      </c>
      <c r="B3726" t="s">
        <v>10</v>
      </c>
      <c r="C3726" s="1">
        <v>38518</v>
      </c>
      <c r="D3726">
        <v>2672</v>
      </c>
      <c r="E3726">
        <v>207893</v>
      </c>
      <c r="F3726">
        <v>0</v>
      </c>
      <c r="G3726">
        <v>0</v>
      </c>
      <c r="H3726">
        <v>0</v>
      </c>
      <c r="I3726" s="1">
        <v>38518</v>
      </c>
      <c r="J3726">
        <v>2005</v>
      </c>
      <c r="K3726">
        <f t="shared" si="348"/>
        <v>6</v>
      </c>
      <c r="L3726">
        <f t="shared" si="349"/>
        <v>15</v>
      </c>
      <c r="M3726">
        <f t="shared" si="350"/>
        <v>2005</v>
      </c>
      <c r="N3726">
        <f t="shared" si="351"/>
        <v>5299.9120000000003</v>
      </c>
      <c r="O3726">
        <f t="shared" si="352"/>
        <v>0</v>
      </c>
      <c r="P3726">
        <f t="shared" si="353"/>
        <v>5299.9120000000003</v>
      </c>
    </row>
    <row r="3727" spans="1:16" x14ac:dyDescent="0.3">
      <c r="A3727">
        <v>13087500</v>
      </c>
      <c r="B3727" t="s">
        <v>10</v>
      </c>
      <c r="C3727" s="1">
        <v>38519</v>
      </c>
      <c r="D3727">
        <v>2803</v>
      </c>
      <c r="E3727">
        <v>213452</v>
      </c>
      <c r="F3727">
        <v>0</v>
      </c>
      <c r="G3727">
        <v>0</v>
      </c>
      <c r="H3727">
        <v>0</v>
      </c>
      <c r="I3727" s="1">
        <v>38519</v>
      </c>
      <c r="J3727">
        <v>2005</v>
      </c>
      <c r="K3727">
        <f t="shared" si="348"/>
        <v>6</v>
      </c>
      <c r="L3727">
        <f t="shared" si="349"/>
        <v>16</v>
      </c>
      <c r="M3727">
        <f t="shared" si="350"/>
        <v>2005</v>
      </c>
      <c r="N3727">
        <f t="shared" si="351"/>
        <v>5559.7505000000001</v>
      </c>
      <c r="O3727">
        <f t="shared" si="352"/>
        <v>0</v>
      </c>
      <c r="P3727">
        <f t="shared" si="353"/>
        <v>5559.7505000000001</v>
      </c>
    </row>
    <row r="3728" spans="1:16" x14ac:dyDescent="0.3">
      <c r="A3728">
        <v>13087500</v>
      </c>
      <c r="B3728" t="s">
        <v>10</v>
      </c>
      <c r="C3728" s="1">
        <v>38520</v>
      </c>
      <c r="D3728">
        <v>2925</v>
      </c>
      <c r="E3728">
        <v>219254</v>
      </c>
      <c r="F3728">
        <v>0</v>
      </c>
      <c r="G3728">
        <v>0</v>
      </c>
      <c r="H3728">
        <v>0</v>
      </c>
      <c r="I3728" s="1">
        <v>38520</v>
      </c>
      <c r="J3728">
        <v>2005</v>
      </c>
      <c r="K3728">
        <f t="shared" si="348"/>
        <v>6</v>
      </c>
      <c r="L3728">
        <f t="shared" si="349"/>
        <v>17</v>
      </c>
      <c r="M3728">
        <f t="shared" si="350"/>
        <v>2005</v>
      </c>
      <c r="N3728">
        <f t="shared" si="351"/>
        <v>5801.7375000000002</v>
      </c>
      <c r="O3728">
        <f t="shared" si="352"/>
        <v>0</v>
      </c>
      <c r="P3728">
        <f t="shared" si="353"/>
        <v>5801.7375000000002</v>
      </c>
    </row>
    <row r="3729" spans="1:16" x14ac:dyDescent="0.3">
      <c r="A3729">
        <v>13087500</v>
      </c>
      <c r="B3729" t="s">
        <v>10</v>
      </c>
      <c r="C3729" s="1">
        <v>38521</v>
      </c>
      <c r="D3729">
        <v>2961</v>
      </c>
      <c r="E3729">
        <v>225127</v>
      </c>
      <c r="F3729">
        <v>0</v>
      </c>
      <c r="G3729">
        <v>0</v>
      </c>
      <c r="H3729">
        <v>0</v>
      </c>
      <c r="I3729" s="1">
        <v>38521</v>
      </c>
      <c r="J3729">
        <v>2005</v>
      </c>
      <c r="K3729">
        <f t="shared" si="348"/>
        <v>6</v>
      </c>
      <c r="L3729">
        <f t="shared" si="349"/>
        <v>18</v>
      </c>
      <c r="M3729">
        <f t="shared" si="350"/>
        <v>2005</v>
      </c>
      <c r="N3729">
        <f t="shared" si="351"/>
        <v>5873.1435000000001</v>
      </c>
      <c r="O3729">
        <f t="shared" si="352"/>
        <v>0</v>
      </c>
      <c r="P3729">
        <f t="shared" si="353"/>
        <v>5873.1435000000001</v>
      </c>
    </row>
    <row r="3730" spans="1:16" x14ac:dyDescent="0.3">
      <c r="A3730">
        <v>13087500</v>
      </c>
      <c r="B3730" t="s">
        <v>10</v>
      </c>
      <c r="C3730" s="1">
        <v>38522</v>
      </c>
      <c r="D3730">
        <v>2961</v>
      </c>
      <c r="E3730">
        <v>231000</v>
      </c>
      <c r="F3730">
        <v>0</v>
      </c>
      <c r="G3730">
        <v>0</v>
      </c>
      <c r="H3730">
        <v>0</v>
      </c>
      <c r="I3730" s="1">
        <v>38522</v>
      </c>
      <c r="J3730">
        <v>2005</v>
      </c>
      <c r="K3730">
        <f t="shared" si="348"/>
        <v>6</v>
      </c>
      <c r="L3730">
        <f t="shared" si="349"/>
        <v>19</v>
      </c>
      <c r="M3730">
        <f t="shared" si="350"/>
        <v>2005</v>
      </c>
      <c r="N3730">
        <f t="shared" si="351"/>
        <v>5873.1435000000001</v>
      </c>
      <c r="O3730">
        <f t="shared" si="352"/>
        <v>0</v>
      </c>
      <c r="P3730">
        <f t="shared" si="353"/>
        <v>5873.1435000000001</v>
      </c>
    </row>
    <row r="3731" spans="1:16" x14ac:dyDescent="0.3">
      <c r="A3731">
        <v>13087500</v>
      </c>
      <c r="B3731" t="s">
        <v>10</v>
      </c>
      <c r="C3731" s="1">
        <v>38523</v>
      </c>
      <c r="D3731">
        <v>2949</v>
      </c>
      <c r="E3731">
        <v>236850</v>
      </c>
      <c r="F3731">
        <v>0</v>
      </c>
      <c r="G3731">
        <v>0</v>
      </c>
      <c r="H3731">
        <v>0</v>
      </c>
      <c r="I3731" s="1">
        <v>38523</v>
      </c>
      <c r="J3731">
        <v>2005</v>
      </c>
      <c r="K3731">
        <f t="shared" si="348"/>
        <v>6</v>
      </c>
      <c r="L3731">
        <f t="shared" si="349"/>
        <v>20</v>
      </c>
      <c r="M3731">
        <f t="shared" si="350"/>
        <v>2005</v>
      </c>
      <c r="N3731">
        <f t="shared" si="351"/>
        <v>5849.3415000000005</v>
      </c>
      <c r="O3731">
        <f t="shared" si="352"/>
        <v>0</v>
      </c>
      <c r="P3731">
        <f t="shared" si="353"/>
        <v>5849.3415000000005</v>
      </c>
    </row>
    <row r="3732" spans="1:16" x14ac:dyDescent="0.3">
      <c r="A3732">
        <v>13087500</v>
      </c>
      <c r="B3732" t="s">
        <v>10</v>
      </c>
      <c r="C3732" s="1">
        <v>38524</v>
      </c>
      <c r="D3732">
        <v>2937</v>
      </c>
      <c r="E3732">
        <v>242675</v>
      </c>
      <c r="F3732">
        <v>0</v>
      </c>
      <c r="G3732">
        <v>0</v>
      </c>
      <c r="H3732">
        <v>0</v>
      </c>
      <c r="I3732" s="1">
        <v>38524</v>
      </c>
      <c r="J3732">
        <v>2005</v>
      </c>
      <c r="K3732">
        <f t="shared" si="348"/>
        <v>6</v>
      </c>
      <c r="L3732">
        <f t="shared" si="349"/>
        <v>21</v>
      </c>
      <c r="M3732">
        <f t="shared" si="350"/>
        <v>2005</v>
      </c>
      <c r="N3732">
        <f t="shared" si="351"/>
        <v>5825.5394999999999</v>
      </c>
      <c r="O3732">
        <f t="shared" si="352"/>
        <v>0</v>
      </c>
      <c r="P3732">
        <f t="shared" si="353"/>
        <v>5825.5394999999999</v>
      </c>
    </row>
    <row r="3733" spans="1:16" x14ac:dyDescent="0.3">
      <c r="A3733">
        <v>13087500</v>
      </c>
      <c r="B3733" t="s">
        <v>10</v>
      </c>
      <c r="C3733" s="1">
        <v>38525</v>
      </c>
      <c r="D3733">
        <v>2998</v>
      </c>
      <c r="E3733">
        <v>248622</v>
      </c>
      <c r="F3733">
        <v>0</v>
      </c>
      <c r="G3733">
        <v>0</v>
      </c>
      <c r="H3733">
        <v>0</v>
      </c>
      <c r="I3733" s="1">
        <v>38525</v>
      </c>
      <c r="J3733">
        <v>2005</v>
      </c>
      <c r="K3733">
        <f t="shared" si="348"/>
        <v>6</v>
      </c>
      <c r="L3733">
        <f t="shared" si="349"/>
        <v>22</v>
      </c>
      <c r="M3733">
        <f t="shared" si="350"/>
        <v>2005</v>
      </c>
      <c r="N3733">
        <f t="shared" si="351"/>
        <v>5946.5330000000004</v>
      </c>
      <c r="O3733">
        <f t="shared" si="352"/>
        <v>0</v>
      </c>
      <c r="P3733">
        <f t="shared" si="353"/>
        <v>5946.5330000000004</v>
      </c>
    </row>
    <row r="3734" spans="1:16" x14ac:dyDescent="0.3">
      <c r="A3734">
        <v>13087500</v>
      </c>
      <c r="B3734" t="s">
        <v>10</v>
      </c>
      <c r="C3734" s="1">
        <v>38526</v>
      </c>
      <c r="D3734">
        <v>3110</v>
      </c>
      <c r="E3734">
        <v>254791</v>
      </c>
      <c r="F3734">
        <v>0</v>
      </c>
      <c r="G3734">
        <v>0</v>
      </c>
      <c r="H3734">
        <v>0</v>
      </c>
      <c r="I3734" s="1">
        <v>38526</v>
      </c>
      <c r="J3734">
        <v>2005</v>
      </c>
      <c r="K3734">
        <f t="shared" si="348"/>
        <v>6</v>
      </c>
      <c r="L3734">
        <f t="shared" si="349"/>
        <v>23</v>
      </c>
      <c r="M3734">
        <f t="shared" si="350"/>
        <v>2005</v>
      </c>
      <c r="N3734">
        <f t="shared" si="351"/>
        <v>6168.6850000000004</v>
      </c>
      <c r="O3734">
        <f t="shared" si="352"/>
        <v>0</v>
      </c>
      <c r="P3734">
        <f t="shared" si="353"/>
        <v>6168.6850000000004</v>
      </c>
    </row>
    <row r="3735" spans="1:16" x14ac:dyDescent="0.3">
      <c r="A3735">
        <v>13087500</v>
      </c>
      <c r="B3735" t="s">
        <v>10</v>
      </c>
      <c r="C3735" s="1">
        <v>38527</v>
      </c>
      <c r="D3735">
        <v>3185</v>
      </c>
      <c r="E3735">
        <v>261108</v>
      </c>
      <c r="F3735">
        <v>0</v>
      </c>
      <c r="G3735">
        <v>0</v>
      </c>
      <c r="H3735">
        <v>0</v>
      </c>
      <c r="I3735" s="1">
        <v>38527</v>
      </c>
      <c r="J3735">
        <v>2005</v>
      </c>
      <c r="K3735">
        <f t="shared" si="348"/>
        <v>6</v>
      </c>
      <c r="L3735">
        <f t="shared" si="349"/>
        <v>24</v>
      </c>
      <c r="M3735">
        <f t="shared" si="350"/>
        <v>2005</v>
      </c>
      <c r="N3735">
        <f t="shared" si="351"/>
        <v>6317.4475000000002</v>
      </c>
      <c r="O3735">
        <f t="shared" si="352"/>
        <v>0</v>
      </c>
      <c r="P3735">
        <f t="shared" si="353"/>
        <v>6317.4475000000002</v>
      </c>
    </row>
    <row r="3736" spans="1:16" x14ac:dyDescent="0.3">
      <c r="A3736">
        <v>13087500</v>
      </c>
      <c r="B3736" t="s">
        <v>10</v>
      </c>
      <c r="C3736" s="1">
        <v>38528</v>
      </c>
      <c r="D3736">
        <v>3198</v>
      </c>
      <c r="E3736">
        <v>267451</v>
      </c>
      <c r="F3736">
        <v>0</v>
      </c>
      <c r="G3736">
        <v>0</v>
      </c>
      <c r="H3736">
        <v>0</v>
      </c>
      <c r="I3736" s="1">
        <v>38528</v>
      </c>
      <c r="J3736">
        <v>2005</v>
      </c>
      <c r="K3736">
        <f t="shared" si="348"/>
        <v>6</v>
      </c>
      <c r="L3736">
        <f t="shared" si="349"/>
        <v>25</v>
      </c>
      <c r="M3736">
        <f t="shared" si="350"/>
        <v>2005</v>
      </c>
      <c r="N3736">
        <f t="shared" si="351"/>
        <v>6343.2330000000002</v>
      </c>
      <c r="O3736">
        <f t="shared" si="352"/>
        <v>0</v>
      </c>
      <c r="P3736">
        <f t="shared" si="353"/>
        <v>6343.2330000000002</v>
      </c>
    </row>
    <row r="3737" spans="1:16" x14ac:dyDescent="0.3">
      <c r="A3737">
        <v>13087500</v>
      </c>
      <c r="B3737" t="s">
        <v>10</v>
      </c>
      <c r="C3737" s="1">
        <v>38529</v>
      </c>
      <c r="D3737">
        <v>3110</v>
      </c>
      <c r="E3737">
        <v>273620</v>
      </c>
      <c r="F3737">
        <v>0</v>
      </c>
      <c r="G3737">
        <v>0</v>
      </c>
      <c r="H3737">
        <v>0</v>
      </c>
      <c r="I3737" s="1">
        <v>38529</v>
      </c>
      <c r="J3737">
        <v>2005</v>
      </c>
      <c r="K3737">
        <f t="shared" si="348"/>
        <v>6</v>
      </c>
      <c r="L3737">
        <f t="shared" si="349"/>
        <v>26</v>
      </c>
      <c r="M3737">
        <f t="shared" si="350"/>
        <v>2005</v>
      </c>
      <c r="N3737">
        <f t="shared" si="351"/>
        <v>6168.6850000000004</v>
      </c>
      <c r="O3737">
        <f t="shared" si="352"/>
        <v>0</v>
      </c>
      <c r="P3737">
        <f t="shared" si="353"/>
        <v>6168.6850000000004</v>
      </c>
    </row>
    <row r="3738" spans="1:16" x14ac:dyDescent="0.3">
      <c r="A3738">
        <v>13087500</v>
      </c>
      <c r="B3738" t="s">
        <v>10</v>
      </c>
      <c r="C3738" s="1">
        <v>38530</v>
      </c>
      <c r="D3738">
        <v>3110</v>
      </c>
      <c r="E3738">
        <v>279789</v>
      </c>
      <c r="F3738">
        <v>0</v>
      </c>
      <c r="G3738">
        <v>0</v>
      </c>
      <c r="H3738">
        <v>0</v>
      </c>
      <c r="I3738" s="1">
        <v>38530</v>
      </c>
      <c r="J3738">
        <v>2005</v>
      </c>
      <c r="K3738">
        <f t="shared" si="348"/>
        <v>6</v>
      </c>
      <c r="L3738">
        <f t="shared" si="349"/>
        <v>27</v>
      </c>
      <c r="M3738">
        <f t="shared" si="350"/>
        <v>2005</v>
      </c>
      <c r="N3738">
        <f t="shared" si="351"/>
        <v>6168.6850000000004</v>
      </c>
      <c r="O3738">
        <f t="shared" si="352"/>
        <v>0</v>
      </c>
      <c r="P3738">
        <f t="shared" si="353"/>
        <v>6168.6850000000004</v>
      </c>
    </row>
    <row r="3739" spans="1:16" x14ac:dyDescent="0.3">
      <c r="A3739">
        <v>13087500</v>
      </c>
      <c r="B3739" t="s">
        <v>10</v>
      </c>
      <c r="C3739" s="1">
        <v>38531</v>
      </c>
      <c r="D3739">
        <v>3173</v>
      </c>
      <c r="E3739">
        <v>286082</v>
      </c>
      <c r="F3739">
        <v>0</v>
      </c>
      <c r="G3739">
        <v>0</v>
      </c>
      <c r="H3739">
        <v>0</v>
      </c>
      <c r="I3739" s="1">
        <v>38531</v>
      </c>
      <c r="J3739">
        <v>2005</v>
      </c>
      <c r="K3739">
        <f t="shared" si="348"/>
        <v>6</v>
      </c>
      <c r="L3739">
        <f t="shared" si="349"/>
        <v>28</v>
      </c>
      <c r="M3739">
        <f t="shared" si="350"/>
        <v>2005</v>
      </c>
      <c r="N3739">
        <f t="shared" si="351"/>
        <v>6293.6455000000005</v>
      </c>
      <c r="O3739">
        <f t="shared" si="352"/>
        <v>0</v>
      </c>
      <c r="P3739">
        <f t="shared" si="353"/>
        <v>6293.6455000000005</v>
      </c>
    </row>
    <row r="3740" spans="1:16" x14ac:dyDescent="0.3">
      <c r="A3740">
        <v>13087500</v>
      </c>
      <c r="B3740" t="s">
        <v>10</v>
      </c>
      <c r="C3740" s="1">
        <v>38532</v>
      </c>
      <c r="D3740">
        <v>3211</v>
      </c>
      <c r="E3740">
        <v>292451</v>
      </c>
      <c r="F3740">
        <v>0</v>
      </c>
      <c r="G3740">
        <v>0</v>
      </c>
      <c r="H3740">
        <v>0</v>
      </c>
      <c r="I3740" s="1">
        <v>38532</v>
      </c>
      <c r="J3740">
        <v>2005</v>
      </c>
      <c r="K3740">
        <f t="shared" si="348"/>
        <v>6</v>
      </c>
      <c r="L3740">
        <f t="shared" si="349"/>
        <v>29</v>
      </c>
      <c r="M3740">
        <f t="shared" si="350"/>
        <v>2005</v>
      </c>
      <c r="N3740">
        <f t="shared" si="351"/>
        <v>6369.0185000000001</v>
      </c>
      <c r="O3740">
        <f t="shared" si="352"/>
        <v>0</v>
      </c>
      <c r="P3740">
        <f t="shared" si="353"/>
        <v>6369.0185000000001</v>
      </c>
    </row>
    <row r="3741" spans="1:16" x14ac:dyDescent="0.3">
      <c r="A3741">
        <v>13087500</v>
      </c>
      <c r="B3741" t="s">
        <v>10</v>
      </c>
      <c r="C3741" s="1">
        <v>38533</v>
      </c>
      <c r="D3741">
        <v>3249</v>
      </c>
      <c r="E3741">
        <v>298896</v>
      </c>
      <c r="F3741">
        <v>0</v>
      </c>
      <c r="G3741">
        <v>0</v>
      </c>
      <c r="H3741">
        <v>0</v>
      </c>
      <c r="I3741" s="1">
        <v>38533</v>
      </c>
      <c r="J3741">
        <v>2005</v>
      </c>
      <c r="K3741">
        <f t="shared" si="348"/>
        <v>6</v>
      </c>
      <c r="L3741">
        <f t="shared" si="349"/>
        <v>30</v>
      </c>
      <c r="M3741">
        <f t="shared" si="350"/>
        <v>2005</v>
      </c>
      <c r="N3741">
        <f t="shared" si="351"/>
        <v>6444.3914999999997</v>
      </c>
      <c r="O3741">
        <f t="shared" si="352"/>
        <v>0</v>
      </c>
      <c r="P3741">
        <f t="shared" si="353"/>
        <v>6444.3914999999997</v>
      </c>
    </row>
    <row r="3742" spans="1:16" x14ac:dyDescent="0.3">
      <c r="A3742">
        <v>13087500</v>
      </c>
      <c r="B3742" t="s">
        <v>10</v>
      </c>
      <c r="C3742" s="1">
        <v>38534</v>
      </c>
      <c r="D3742">
        <v>3249</v>
      </c>
      <c r="E3742">
        <v>305340</v>
      </c>
      <c r="F3742">
        <v>0</v>
      </c>
      <c r="G3742">
        <v>0</v>
      </c>
      <c r="H3742">
        <v>0</v>
      </c>
      <c r="I3742" s="1">
        <v>38534</v>
      </c>
      <c r="J3742">
        <v>2005</v>
      </c>
      <c r="K3742">
        <f t="shared" si="348"/>
        <v>7</v>
      </c>
      <c r="L3742">
        <f t="shared" si="349"/>
        <v>1</v>
      </c>
      <c r="M3742">
        <f t="shared" si="350"/>
        <v>2005</v>
      </c>
      <c r="N3742">
        <f t="shared" si="351"/>
        <v>6444.3914999999997</v>
      </c>
      <c r="O3742">
        <f t="shared" si="352"/>
        <v>0</v>
      </c>
      <c r="P3742">
        <f t="shared" si="353"/>
        <v>6444.3914999999997</v>
      </c>
    </row>
    <row r="3743" spans="1:16" x14ac:dyDescent="0.3">
      <c r="A3743">
        <v>13087500</v>
      </c>
      <c r="B3743" t="s">
        <v>10</v>
      </c>
      <c r="C3743" s="1">
        <v>38535</v>
      </c>
      <c r="D3743">
        <v>3236</v>
      </c>
      <c r="E3743">
        <v>311759</v>
      </c>
      <c r="F3743">
        <v>213</v>
      </c>
      <c r="G3743">
        <v>422</v>
      </c>
      <c r="H3743">
        <v>-422</v>
      </c>
      <c r="I3743" s="1">
        <v>38535</v>
      </c>
      <c r="J3743">
        <v>2005</v>
      </c>
      <c r="K3743">
        <f t="shared" si="348"/>
        <v>7</v>
      </c>
      <c r="L3743">
        <f t="shared" si="349"/>
        <v>2</v>
      </c>
      <c r="M3743">
        <f t="shared" si="350"/>
        <v>2005</v>
      </c>
      <c r="N3743">
        <f t="shared" si="351"/>
        <v>6418.6059999999998</v>
      </c>
      <c r="O3743">
        <f t="shared" si="352"/>
        <v>422.4855</v>
      </c>
      <c r="P3743">
        <f t="shared" si="353"/>
        <v>5996.1205</v>
      </c>
    </row>
    <row r="3744" spans="1:16" x14ac:dyDescent="0.3">
      <c r="A3744">
        <v>13087500</v>
      </c>
      <c r="B3744" t="s">
        <v>10</v>
      </c>
      <c r="C3744" s="1">
        <v>38536</v>
      </c>
      <c r="D3744">
        <v>3262</v>
      </c>
      <c r="E3744">
        <v>318229</v>
      </c>
      <c r="F3744">
        <v>239</v>
      </c>
      <c r="G3744">
        <v>896</v>
      </c>
      <c r="H3744">
        <v>-895.6</v>
      </c>
      <c r="I3744" s="1">
        <v>38536</v>
      </c>
      <c r="J3744">
        <v>2005</v>
      </c>
      <c r="K3744">
        <f t="shared" si="348"/>
        <v>7</v>
      </c>
      <c r="L3744">
        <f t="shared" si="349"/>
        <v>3</v>
      </c>
      <c r="M3744">
        <f t="shared" si="350"/>
        <v>2005</v>
      </c>
      <c r="N3744">
        <f t="shared" si="351"/>
        <v>6470.1769999999997</v>
      </c>
      <c r="O3744">
        <f t="shared" si="352"/>
        <v>474.05650000000003</v>
      </c>
      <c r="P3744">
        <f t="shared" si="353"/>
        <v>5996.1205</v>
      </c>
    </row>
    <row r="3745" spans="1:16" x14ac:dyDescent="0.3">
      <c r="A3745">
        <v>13087500</v>
      </c>
      <c r="B3745" t="s">
        <v>10</v>
      </c>
      <c r="C3745" s="1">
        <v>38537</v>
      </c>
      <c r="D3745">
        <v>3287</v>
      </c>
      <c r="E3745">
        <v>324749</v>
      </c>
      <c r="F3745">
        <v>264</v>
      </c>
      <c r="G3745">
        <v>1419</v>
      </c>
      <c r="H3745">
        <v>-1418.7</v>
      </c>
      <c r="I3745" s="1">
        <v>38537</v>
      </c>
      <c r="J3745">
        <v>2005</v>
      </c>
      <c r="K3745">
        <f t="shared" si="348"/>
        <v>7</v>
      </c>
      <c r="L3745">
        <f t="shared" si="349"/>
        <v>4</v>
      </c>
      <c r="M3745">
        <f t="shared" si="350"/>
        <v>2005</v>
      </c>
      <c r="N3745">
        <f t="shared" si="351"/>
        <v>6519.7645000000002</v>
      </c>
      <c r="O3745">
        <f t="shared" si="352"/>
        <v>523.64400000000001</v>
      </c>
      <c r="P3745">
        <f t="shared" si="353"/>
        <v>5996.1205</v>
      </c>
    </row>
    <row r="3746" spans="1:16" x14ac:dyDescent="0.3">
      <c r="A3746">
        <v>13087500</v>
      </c>
      <c r="B3746" t="s">
        <v>10</v>
      </c>
      <c r="C3746" s="1">
        <v>38538</v>
      </c>
      <c r="D3746">
        <v>3326</v>
      </c>
      <c r="E3746">
        <v>331346</v>
      </c>
      <c r="F3746">
        <v>303</v>
      </c>
      <c r="G3746">
        <v>2019</v>
      </c>
      <c r="H3746">
        <v>-2019.2</v>
      </c>
      <c r="I3746" s="1">
        <v>38538</v>
      </c>
      <c r="J3746">
        <v>2005</v>
      </c>
      <c r="K3746">
        <f t="shared" si="348"/>
        <v>7</v>
      </c>
      <c r="L3746">
        <f t="shared" si="349"/>
        <v>5</v>
      </c>
      <c r="M3746">
        <f t="shared" si="350"/>
        <v>2005</v>
      </c>
      <c r="N3746">
        <f t="shared" si="351"/>
        <v>6597.1210000000001</v>
      </c>
      <c r="O3746">
        <f t="shared" si="352"/>
        <v>601.00049999999999</v>
      </c>
      <c r="P3746">
        <f t="shared" si="353"/>
        <v>5996.1205</v>
      </c>
    </row>
    <row r="3747" spans="1:16" x14ac:dyDescent="0.3">
      <c r="A3747">
        <v>13087500</v>
      </c>
      <c r="B3747" t="s">
        <v>10</v>
      </c>
      <c r="C3747" s="1">
        <v>38539</v>
      </c>
      <c r="D3747">
        <v>3300</v>
      </c>
      <c r="E3747">
        <v>337891</v>
      </c>
      <c r="F3747">
        <v>277</v>
      </c>
      <c r="G3747">
        <v>2568</v>
      </c>
      <c r="H3747">
        <v>-2568.1</v>
      </c>
      <c r="I3747" s="1">
        <v>38539</v>
      </c>
      <c r="J3747">
        <v>2005</v>
      </c>
      <c r="K3747">
        <f t="shared" si="348"/>
        <v>7</v>
      </c>
      <c r="L3747">
        <f t="shared" si="349"/>
        <v>6</v>
      </c>
      <c r="M3747">
        <f t="shared" si="350"/>
        <v>2005</v>
      </c>
      <c r="N3747">
        <f t="shared" si="351"/>
        <v>6545.55</v>
      </c>
      <c r="O3747">
        <f t="shared" si="352"/>
        <v>549.42949999999996</v>
      </c>
      <c r="P3747">
        <f t="shared" si="353"/>
        <v>5996.1205</v>
      </c>
    </row>
    <row r="3748" spans="1:16" x14ac:dyDescent="0.3">
      <c r="A3748">
        <v>13087500</v>
      </c>
      <c r="B3748" t="s">
        <v>10</v>
      </c>
      <c r="C3748" s="1">
        <v>38540</v>
      </c>
      <c r="D3748">
        <v>3287</v>
      </c>
      <c r="E3748">
        <v>344411</v>
      </c>
      <c r="F3748">
        <v>264</v>
      </c>
      <c r="G3748">
        <v>3091</v>
      </c>
      <c r="H3748">
        <v>-3091.3</v>
      </c>
      <c r="I3748" s="1">
        <v>38540</v>
      </c>
      <c r="J3748">
        <v>2005</v>
      </c>
      <c r="K3748">
        <f t="shared" si="348"/>
        <v>7</v>
      </c>
      <c r="L3748">
        <f t="shared" si="349"/>
        <v>7</v>
      </c>
      <c r="M3748">
        <f t="shared" si="350"/>
        <v>2005</v>
      </c>
      <c r="N3748">
        <f t="shared" si="351"/>
        <v>6519.7645000000002</v>
      </c>
      <c r="O3748">
        <f t="shared" si="352"/>
        <v>523.64400000000001</v>
      </c>
      <c r="P3748">
        <f t="shared" si="353"/>
        <v>5996.1205</v>
      </c>
    </row>
    <row r="3749" spans="1:16" x14ac:dyDescent="0.3">
      <c r="A3749">
        <v>13087500</v>
      </c>
      <c r="B3749" t="s">
        <v>10</v>
      </c>
      <c r="C3749" s="1">
        <v>38541</v>
      </c>
      <c r="D3749">
        <v>3287</v>
      </c>
      <c r="E3749">
        <v>350931</v>
      </c>
      <c r="F3749">
        <v>264</v>
      </c>
      <c r="G3749">
        <v>3614</v>
      </c>
      <c r="H3749">
        <v>-3614.4</v>
      </c>
      <c r="I3749" s="1">
        <v>38541</v>
      </c>
      <c r="J3749">
        <v>2005</v>
      </c>
      <c r="K3749">
        <f t="shared" si="348"/>
        <v>7</v>
      </c>
      <c r="L3749">
        <f t="shared" si="349"/>
        <v>8</v>
      </c>
      <c r="M3749">
        <f t="shared" si="350"/>
        <v>2005</v>
      </c>
      <c r="N3749">
        <f t="shared" si="351"/>
        <v>6519.7645000000002</v>
      </c>
      <c r="O3749">
        <f t="shared" si="352"/>
        <v>523.64400000000001</v>
      </c>
      <c r="P3749">
        <f t="shared" si="353"/>
        <v>5996.1205</v>
      </c>
    </row>
    <row r="3750" spans="1:16" x14ac:dyDescent="0.3">
      <c r="A3750">
        <v>13087500</v>
      </c>
      <c r="B3750" t="s">
        <v>10</v>
      </c>
      <c r="C3750" s="1">
        <v>38542</v>
      </c>
      <c r="D3750">
        <v>3300</v>
      </c>
      <c r="E3750">
        <v>357476</v>
      </c>
      <c r="F3750">
        <v>867</v>
      </c>
      <c r="G3750">
        <v>5334</v>
      </c>
      <c r="H3750">
        <v>-5333.9</v>
      </c>
      <c r="I3750" s="1">
        <v>38542</v>
      </c>
      <c r="J3750">
        <v>2005</v>
      </c>
      <c r="K3750">
        <f t="shared" si="348"/>
        <v>7</v>
      </c>
      <c r="L3750">
        <f t="shared" si="349"/>
        <v>9</v>
      </c>
      <c r="M3750">
        <f t="shared" si="350"/>
        <v>2005</v>
      </c>
      <c r="N3750">
        <f t="shared" si="351"/>
        <v>6545.55</v>
      </c>
      <c r="O3750">
        <f t="shared" si="352"/>
        <v>1719.6945000000001</v>
      </c>
      <c r="P3750">
        <f t="shared" si="353"/>
        <v>4825.8554999999997</v>
      </c>
    </row>
    <row r="3751" spans="1:16" x14ac:dyDescent="0.3">
      <c r="A3751">
        <v>13087500</v>
      </c>
      <c r="B3751" t="s">
        <v>10</v>
      </c>
      <c r="C3751" s="1">
        <v>38543</v>
      </c>
      <c r="D3751">
        <v>3300</v>
      </c>
      <c r="E3751">
        <v>364022</v>
      </c>
      <c r="F3751">
        <v>1724</v>
      </c>
      <c r="G3751">
        <v>8754</v>
      </c>
      <c r="H3751">
        <v>-8753.6</v>
      </c>
      <c r="I3751" s="1">
        <v>38543</v>
      </c>
      <c r="J3751">
        <v>2005</v>
      </c>
      <c r="K3751">
        <f t="shared" si="348"/>
        <v>7</v>
      </c>
      <c r="L3751">
        <f t="shared" si="349"/>
        <v>10</v>
      </c>
      <c r="M3751">
        <f t="shared" si="350"/>
        <v>2005</v>
      </c>
      <c r="N3751">
        <f t="shared" si="351"/>
        <v>6545.55</v>
      </c>
      <c r="O3751">
        <f t="shared" si="352"/>
        <v>3419.5540000000001</v>
      </c>
      <c r="P3751">
        <f t="shared" si="353"/>
        <v>3125.9960000000001</v>
      </c>
    </row>
    <row r="3752" spans="1:16" x14ac:dyDescent="0.3">
      <c r="A3752">
        <v>13087500</v>
      </c>
      <c r="B3752" t="s">
        <v>10</v>
      </c>
      <c r="C3752" s="1">
        <v>38544</v>
      </c>
      <c r="D3752">
        <v>3326</v>
      </c>
      <c r="E3752">
        <v>370619</v>
      </c>
      <c r="F3752">
        <v>1667</v>
      </c>
      <c r="G3752">
        <v>12061</v>
      </c>
      <c r="H3752">
        <v>-12060.9</v>
      </c>
      <c r="I3752" s="1">
        <v>38544</v>
      </c>
      <c r="J3752">
        <v>2005</v>
      </c>
      <c r="K3752">
        <f t="shared" si="348"/>
        <v>7</v>
      </c>
      <c r="L3752">
        <f t="shared" si="349"/>
        <v>11</v>
      </c>
      <c r="M3752">
        <f t="shared" si="350"/>
        <v>2005</v>
      </c>
      <c r="N3752">
        <f t="shared" si="351"/>
        <v>6597.1210000000001</v>
      </c>
      <c r="O3752">
        <f t="shared" si="352"/>
        <v>3306.4945000000002</v>
      </c>
      <c r="P3752">
        <f t="shared" si="353"/>
        <v>3290.6264999999999</v>
      </c>
    </row>
    <row r="3753" spans="1:16" x14ac:dyDescent="0.3">
      <c r="A3753">
        <v>13087500</v>
      </c>
      <c r="B3753" t="s">
        <v>10</v>
      </c>
      <c r="C3753" s="1">
        <v>38545</v>
      </c>
      <c r="D3753">
        <v>3326</v>
      </c>
      <c r="E3753">
        <v>377216</v>
      </c>
      <c r="F3753">
        <v>1613</v>
      </c>
      <c r="G3753">
        <v>15261</v>
      </c>
      <c r="H3753">
        <v>-15261.1</v>
      </c>
      <c r="I3753" s="1">
        <v>38545</v>
      </c>
      <c r="J3753">
        <v>2005</v>
      </c>
      <c r="K3753">
        <f t="shared" si="348"/>
        <v>7</v>
      </c>
      <c r="L3753">
        <f t="shared" si="349"/>
        <v>12</v>
      </c>
      <c r="M3753">
        <f t="shared" si="350"/>
        <v>2005</v>
      </c>
      <c r="N3753">
        <f t="shared" si="351"/>
        <v>6597.1210000000001</v>
      </c>
      <c r="O3753">
        <f t="shared" si="352"/>
        <v>3199.3854999999999</v>
      </c>
      <c r="P3753">
        <f t="shared" si="353"/>
        <v>3397.7355000000002</v>
      </c>
    </row>
    <row r="3754" spans="1:16" x14ac:dyDescent="0.3">
      <c r="A3754">
        <v>13087500</v>
      </c>
      <c r="B3754" t="s">
        <v>10</v>
      </c>
      <c r="C3754" s="1">
        <v>38546</v>
      </c>
      <c r="D3754">
        <v>3377</v>
      </c>
      <c r="E3754">
        <v>383914</v>
      </c>
      <c r="F3754">
        <v>1746</v>
      </c>
      <c r="G3754">
        <v>18724</v>
      </c>
      <c r="H3754">
        <v>-18724.099999999999</v>
      </c>
      <c r="I3754" s="1">
        <v>38546</v>
      </c>
      <c r="J3754">
        <v>2005</v>
      </c>
      <c r="K3754">
        <f t="shared" si="348"/>
        <v>7</v>
      </c>
      <c r="L3754">
        <f t="shared" si="349"/>
        <v>13</v>
      </c>
      <c r="M3754">
        <f t="shared" si="350"/>
        <v>2005</v>
      </c>
      <c r="N3754">
        <f t="shared" si="351"/>
        <v>6698.2795000000006</v>
      </c>
      <c r="O3754">
        <f t="shared" si="352"/>
        <v>3463.1910000000003</v>
      </c>
      <c r="P3754">
        <f t="shared" si="353"/>
        <v>3235.0884999999998</v>
      </c>
    </row>
    <row r="3755" spans="1:16" x14ac:dyDescent="0.3">
      <c r="A3755">
        <v>13087500</v>
      </c>
      <c r="B3755" t="s">
        <v>10</v>
      </c>
      <c r="C3755" s="1">
        <v>38547</v>
      </c>
      <c r="D3755">
        <v>3390</v>
      </c>
      <c r="E3755">
        <v>390639</v>
      </c>
      <c r="F3755">
        <v>1839</v>
      </c>
      <c r="G3755">
        <v>22372</v>
      </c>
      <c r="H3755">
        <v>-22372</v>
      </c>
      <c r="I3755" s="1">
        <v>38547</v>
      </c>
      <c r="J3755">
        <v>2005</v>
      </c>
      <c r="K3755">
        <f t="shared" si="348"/>
        <v>7</v>
      </c>
      <c r="L3755">
        <f t="shared" si="349"/>
        <v>14</v>
      </c>
      <c r="M3755">
        <f t="shared" si="350"/>
        <v>2005</v>
      </c>
      <c r="N3755">
        <f t="shared" si="351"/>
        <v>6724.0650000000005</v>
      </c>
      <c r="O3755">
        <f t="shared" si="352"/>
        <v>3647.6565000000001</v>
      </c>
      <c r="P3755">
        <f t="shared" si="353"/>
        <v>3076.4085</v>
      </c>
    </row>
    <row r="3756" spans="1:16" x14ac:dyDescent="0.3">
      <c r="A3756">
        <v>13087500</v>
      </c>
      <c r="B3756" t="s">
        <v>10</v>
      </c>
      <c r="C3756" s="1">
        <v>38548</v>
      </c>
      <c r="D3756">
        <v>3416</v>
      </c>
      <c r="E3756">
        <v>397414</v>
      </c>
      <c r="F3756">
        <v>1932</v>
      </c>
      <c r="G3756">
        <v>26205</v>
      </c>
      <c r="H3756">
        <v>-26204.6</v>
      </c>
      <c r="I3756" s="1">
        <v>38548</v>
      </c>
      <c r="J3756">
        <v>2005</v>
      </c>
      <c r="K3756">
        <f t="shared" si="348"/>
        <v>7</v>
      </c>
      <c r="L3756">
        <f t="shared" si="349"/>
        <v>15</v>
      </c>
      <c r="M3756">
        <f t="shared" si="350"/>
        <v>2005</v>
      </c>
      <c r="N3756">
        <f t="shared" si="351"/>
        <v>6775.6360000000004</v>
      </c>
      <c r="O3756">
        <f t="shared" si="352"/>
        <v>3832.1220000000003</v>
      </c>
      <c r="P3756">
        <f t="shared" si="353"/>
        <v>2943.5140000000001</v>
      </c>
    </row>
    <row r="3757" spans="1:16" x14ac:dyDescent="0.3">
      <c r="A3757">
        <v>13087500</v>
      </c>
      <c r="B3757" t="s">
        <v>10</v>
      </c>
      <c r="C3757" s="1">
        <v>38549</v>
      </c>
      <c r="D3757">
        <v>3455</v>
      </c>
      <c r="E3757">
        <v>404267</v>
      </c>
      <c r="F3757">
        <v>1906</v>
      </c>
      <c r="G3757">
        <v>29985</v>
      </c>
      <c r="H3757">
        <v>-29984.5</v>
      </c>
      <c r="I3757" s="1">
        <v>38549</v>
      </c>
      <c r="J3757">
        <v>2005</v>
      </c>
      <c r="K3757">
        <f t="shared" si="348"/>
        <v>7</v>
      </c>
      <c r="L3757">
        <f t="shared" si="349"/>
        <v>16</v>
      </c>
      <c r="M3757">
        <f t="shared" si="350"/>
        <v>2005</v>
      </c>
      <c r="N3757">
        <f t="shared" si="351"/>
        <v>6852.9925000000003</v>
      </c>
      <c r="O3757">
        <f t="shared" si="352"/>
        <v>3780.5509999999999</v>
      </c>
      <c r="P3757">
        <f t="shared" si="353"/>
        <v>3072.4414999999999</v>
      </c>
    </row>
    <row r="3758" spans="1:16" x14ac:dyDescent="0.3">
      <c r="A3758">
        <v>13087500</v>
      </c>
      <c r="B3758" t="s">
        <v>10</v>
      </c>
      <c r="C3758" s="1">
        <v>38550</v>
      </c>
      <c r="D3758">
        <v>3442</v>
      </c>
      <c r="E3758">
        <v>411094</v>
      </c>
      <c r="F3758">
        <v>1967</v>
      </c>
      <c r="G3758">
        <v>33887</v>
      </c>
      <c r="H3758">
        <v>-33886.5</v>
      </c>
      <c r="I3758" s="1">
        <v>38550</v>
      </c>
      <c r="J3758">
        <v>2005</v>
      </c>
      <c r="K3758">
        <f t="shared" si="348"/>
        <v>7</v>
      </c>
      <c r="L3758">
        <f t="shared" si="349"/>
        <v>17</v>
      </c>
      <c r="M3758">
        <f t="shared" si="350"/>
        <v>2005</v>
      </c>
      <c r="N3758">
        <f t="shared" si="351"/>
        <v>6827.2070000000003</v>
      </c>
      <c r="O3758">
        <f t="shared" si="352"/>
        <v>3901.5445</v>
      </c>
      <c r="P3758">
        <f t="shared" si="353"/>
        <v>2925.6624999999999</v>
      </c>
    </row>
    <row r="3759" spans="1:16" x14ac:dyDescent="0.3">
      <c r="A3759">
        <v>13087500</v>
      </c>
      <c r="B3759" t="s">
        <v>10</v>
      </c>
      <c r="C3759" s="1">
        <v>38551</v>
      </c>
      <c r="D3759">
        <v>3416</v>
      </c>
      <c r="E3759">
        <v>417870</v>
      </c>
      <c r="F3759">
        <v>1894</v>
      </c>
      <c r="G3759">
        <v>37643</v>
      </c>
      <c r="H3759">
        <v>-37643.300000000003</v>
      </c>
      <c r="I3759" s="1">
        <v>38551</v>
      </c>
      <c r="J3759">
        <v>2005</v>
      </c>
      <c r="K3759">
        <f t="shared" si="348"/>
        <v>7</v>
      </c>
      <c r="L3759">
        <f t="shared" si="349"/>
        <v>18</v>
      </c>
      <c r="M3759">
        <f t="shared" si="350"/>
        <v>2005</v>
      </c>
      <c r="N3759">
        <f t="shared" si="351"/>
        <v>6775.6360000000004</v>
      </c>
      <c r="O3759">
        <f t="shared" si="352"/>
        <v>3756.7490000000003</v>
      </c>
      <c r="P3759">
        <f t="shared" si="353"/>
        <v>3018.8870000000002</v>
      </c>
    </row>
    <row r="3760" spans="1:16" x14ac:dyDescent="0.3">
      <c r="A3760">
        <v>13087500</v>
      </c>
      <c r="B3760" t="s">
        <v>10</v>
      </c>
      <c r="C3760" s="1">
        <v>38552</v>
      </c>
      <c r="D3760">
        <v>3403</v>
      </c>
      <c r="E3760">
        <v>424620</v>
      </c>
      <c r="F3760">
        <v>1989</v>
      </c>
      <c r="G3760">
        <v>41588</v>
      </c>
      <c r="H3760">
        <v>-41588</v>
      </c>
      <c r="I3760" s="1">
        <v>38552</v>
      </c>
      <c r="J3760">
        <v>2005</v>
      </c>
      <c r="K3760">
        <f t="shared" si="348"/>
        <v>7</v>
      </c>
      <c r="L3760">
        <f t="shared" si="349"/>
        <v>19</v>
      </c>
      <c r="M3760">
        <f t="shared" si="350"/>
        <v>2005</v>
      </c>
      <c r="N3760">
        <f t="shared" si="351"/>
        <v>6749.8505000000005</v>
      </c>
      <c r="O3760">
        <f t="shared" si="352"/>
        <v>3945.1815000000001</v>
      </c>
      <c r="P3760">
        <f t="shared" si="353"/>
        <v>2804.6689999999999</v>
      </c>
    </row>
    <row r="3761" spans="1:16" x14ac:dyDescent="0.3">
      <c r="A3761">
        <v>13087500</v>
      </c>
      <c r="B3761" t="s">
        <v>10</v>
      </c>
      <c r="C3761" s="1">
        <v>38553</v>
      </c>
      <c r="D3761">
        <v>3403</v>
      </c>
      <c r="E3761">
        <v>431370</v>
      </c>
      <c r="F3761">
        <v>1975</v>
      </c>
      <c r="G3761">
        <v>45504</v>
      </c>
      <c r="H3761">
        <v>-45504.4</v>
      </c>
      <c r="I3761" s="1">
        <v>38553</v>
      </c>
      <c r="J3761">
        <v>2005</v>
      </c>
      <c r="K3761">
        <f t="shared" si="348"/>
        <v>7</v>
      </c>
      <c r="L3761">
        <f t="shared" si="349"/>
        <v>20</v>
      </c>
      <c r="M3761">
        <f t="shared" si="350"/>
        <v>2005</v>
      </c>
      <c r="N3761">
        <f t="shared" si="351"/>
        <v>6749.8505000000005</v>
      </c>
      <c r="O3761">
        <f t="shared" si="352"/>
        <v>3917.4124999999999</v>
      </c>
      <c r="P3761">
        <f t="shared" si="353"/>
        <v>2832.4380000000001</v>
      </c>
    </row>
    <row r="3762" spans="1:16" x14ac:dyDescent="0.3">
      <c r="A3762">
        <v>13087500</v>
      </c>
      <c r="B3762" t="s">
        <v>10</v>
      </c>
      <c r="C3762" s="1">
        <v>38554</v>
      </c>
      <c r="D3762">
        <v>3377</v>
      </c>
      <c r="E3762">
        <v>438068</v>
      </c>
      <c r="F3762">
        <v>1987</v>
      </c>
      <c r="G3762">
        <v>49446</v>
      </c>
      <c r="H3762">
        <v>-49446.3</v>
      </c>
      <c r="I3762" s="1">
        <v>38554</v>
      </c>
      <c r="J3762">
        <v>2005</v>
      </c>
      <c r="K3762">
        <f t="shared" si="348"/>
        <v>7</v>
      </c>
      <c r="L3762">
        <f t="shared" si="349"/>
        <v>21</v>
      </c>
      <c r="M3762">
        <f t="shared" si="350"/>
        <v>2005</v>
      </c>
      <c r="N3762">
        <f t="shared" si="351"/>
        <v>6698.2795000000006</v>
      </c>
      <c r="O3762">
        <f t="shared" si="352"/>
        <v>3941.2145</v>
      </c>
      <c r="P3762">
        <f t="shared" si="353"/>
        <v>2757.0650000000001</v>
      </c>
    </row>
    <row r="3763" spans="1:16" x14ac:dyDescent="0.3">
      <c r="A3763">
        <v>13087500</v>
      </c>
      <c r="B3763" t="s">
        <v>10</v>
      </c>
      <c r="C3763" s="1">
        <v>38555</v>
      </c>
      <c r="D3763">
        <v>3364</v>
      </c>
      <c r="E3763">
        <v>444740</v>
      </c>
      <c r="F3763">
        <v>1875</v>
      </c>
      <c r="G3763">
        <v>53165</v>
      </c>
      <c r="H3763">
        <v>-53164.800000000003</v>
      </c>
      <c r="I3763" s="1">
        <v>38555</v>
      </c>
      <c r="J3763">
        <v>2005</v>
      </c>
      <c r="K3763">
        <f t="shared" si="348"/>
        <v>7</v>
      </c>
      <c r="L3763">
        <f t="shared" si="349"/>
        <v>22</v>
      </c>
      <c r="M3763">
        <f t="shared" si="350"/>
        <v>2005</v>
      </c>
      <c r="N3763">
        <f t="shared" si="351"/>
        <v>6672.4939999999997</v>
      </c>
      <c r="O3763">
        <f t="shared" si="352"/>
        <v>3719.0625</v>
      </c>
      <c r="P3763">
        <f t="shared" si="353"/>
        <v>2953.4315000000001</v>
      </c>
    </row>
    <row r="3764" spans="1:16" x14ac:dyDescent="0.3">
      <c r="A3764">
        <v>13087500</v>
      </c>
      <c r="B3764" t="s">
        <v>10</v>
      </c>
      <c r="C3764" s="1">
        <v>38556</v>
      </c>
      <c r="D3764">
        <v>3364</v>
      </c>
      <c r="E3764">
        <v>451413</v>
      </c>
      <c r="F3764">
        <v>1763</v>
      </c>
      <c r="G3764">
        <v>56661</v>
      </c>
      <c r="H3764">
        <v>-56661.2</v>
      </c>
      <c r="I3764" s="1">
        <v>38556</v>
      </c>
      <c r="J3764">
        <v>2005</v>
      </c>
      <c r="K3764">
        <f t="shared" si="348"/>
        <v>7</v>
      </c>
      <c r="L3764">
        <f t="shared" si="349"/>
        <v>23</v>
      </c>
      <c r="M3764">
        <f t="shared" si="350"/>
        <v>2005</v>
      </c>
      <c r="N3764">
        <f t="shared" si="351"/>
        <v>6672.4939999999997</v>
      </c>
      <c r="O3764">
        <f t="shared" si="352"/>
        <v>3496.9105</v>
      </c>
      <c r="P3764">
        <f t="shared" si="353"/>
        <v>3175.5835000000002</v>
      </c>
    </row>
    <row r="3765" spans="1:16" x14ac:dyDescent="0.3">
      <c r="A3765">
        <v>13087500</v>
      </c>
      <c r="B3765" t="s">
        <v>10</v>
      </c>
      <c r="C3765" s="1">
        <v>38557</v>
      </c>
      <c r="D3765">
        <v>3377</v>
      </c>
      <c r="E3765">
        <v>458111</v>
      </c>
      <c r="F3765">
        <v>1935</v>
      </c>
      <c r="G3765">
        <v>60499</v>
      </c>
      <c r="H3765">
        <v>-60498.7</v>
      </c>
      <c r="I3765" s="1">
        <v>38557</v>
      </c>
      <c r="J3765">
        <v>2005</v>
      </c>
      <c r="K3765">
        <f t="shared" si="348"/>
        <v>7</v>
      </c>
      <c r="L3765">
        <f t="shared" si="349"/>
        <v>24</v>
      </c>
      <c r="M3765">
        <f t="shared" si="350"/>
        <v>2005</v>
      </c>
      <c r="N3765">
        <f t="shared" si="351"/>
        <v>6698.2795000000006</v>
      </c>
      <c r="O3765">
        <f t="shared" si="352"/>
        <v>3838.0725000000002</v>
      </c>
      <c r="P3765">
        <f t="shared" si="353"/>
        <v>2860.2069999999999</v>
      </c>
    </row>
    <row r="3766" spans="1:16" x14ac:dyDescent="0.3">
      <c r="A3766">
        <v>13087500</v>
      </c>
      <c r="B3766" t="s">
        <v>10</v>
      </c>
      <c r="C3766" s="1">
        <v>38558</v>
      </c>
      <c r="D3766">
        <v>3364</v>
      </c>
      <c r="E3766">
        <v>464784</v>
      </c>
      <c r="F3766">
        <v>1796</v>
      </c>
      <c r="G3766">
        <v>64061</v>
      </c>
      <c r="H3766">
        <v>-64060.6</v>
      </c>
      <c r="I3766" s="1">
        <v>38558</v>
      </c>
      <c r="J3766">
        <v>2005</v>
      </c>
      <c r="K3766">
        <f t="shared" si="348"/>
        <v>7</v>
      </c>
      <c r="L3766">
        <f t="shared" si="349"/>
        <v>25</v>
      </c>
      <c r="M3766">
        <f t="shared" si="350"/>
        <v>2005</v>
      </c>
      <c r="N3766">
        <f t="shared" si="351"/>
        <v>6672.4939999999997</v>
      </c>
      <c r="O3766">
        <f t="shared" si="352"/>
        <v>3562.366</v>
      </c>
      <c r="P3766">
        <f t="shared" si="353"/>
        <v>3110.1280000000002</v>
      </c>
    </row>
    <row r="3767" spans="1:16" x14ac:dyDescent="0.3">
      <c r="A3767">
        <v>13087500</v>
      </c>
      <c r="B3767" t="s">
        <v>10</v>
      </c>
      <c r="C3767" s="1">
        <v>38559</v>
      </c>
      <c r="D3767">
        <v>3338</v>
      </c>
      <c r="E3767">
        <v>471405</v>
      </c>
      <c r="F3767">
        <v>1803</v>
      </c>
      <c r="G3767">
        <v>67637</v>
      </c>
      <c r="H3767">
        <v>-67636.7</v>
      </c>
      <c r="I3767" s="1">
        <v>38559</v>
      </c>
      <c r="J3767">
        <v>2005</v>
      </c>
      <c r="K3767">
        <f t="shared" si="348"/>
        <v>7</v>
      </c>
      <c r="L3767">
        <f t="shared" si="349"/>
        <v>26</v>
      </c>
      <c r="M3767">
        <f t="shared" si="350"/>
        <v>2005</v>
      </c>
      <c r="N3767">
        <f t="shared" si="351"/>
        <v>6620.9229999999998</v>
      </c>
      <c r="O3767">
        <f t="shared" si="352"/>
        <v>3576.2505000000001</v>
      </c>
      <c r="P3767">
        <f t="shared" si="353"/>
        <v>3044.6725000000001</v>
      </c>
    </row>
    <row r="3768" spans="1:16" x14ac:dyDescent="0.3">
      <c r="A3768">
        <v>13087500</v>
      </c>
      <c r="B3768" t="s">
        <v>10</v>
      </c>
      <c r="C3768" s="1">
        <v>38560</v>
      </c>
      <c r="D3768">
        <v>3313</v>
      </c>
      <c r="E3768">
        <v>477976</v>
      </c>
      <c r="F3768">
        <v>1582</v>
      </c>
      <c r="G3768">
        <v>70775</v>
      </c>
      <c r="H3768">
        <v>-70774.600000000006</v>
      </c>
      <c r="I3768" s="1">
        <v>38560</v>
      </c>
      <c r="J3768">
        <v>2005</v>
      </c>
      <c r="K3768">
        <f t="shared" si="348"/>
        <v>7</v>
      </c>
      <c r="L3768">
        <f t="shared" si="349"/>
        <v>27</v>
      </c>
      <c r="M3768">
        <f t="shared" si="350"/>
        <v>2005</v>
      </c>
      <c r="N3768">
        <f t="shared" si="351"/>
        <v>6571.3355000000001</v>
      </c>
      <c r="O3768">
        <f t="shared" si="352"/>
        <v>3137.8969999999999</v>
      </c>
      <c r="P3768">
        <f t="shared" si="353"/>
        <v>3433.4385000000002</v>
      </c>
    </row>
    <row r="3769" spans="1:16" x14ac:dyDescent="0.3">
      <c r="A3769">
        <v>13087500</v>
      </c>
      <c r="B3769" t="s">
        <v>10</v>
      </c>
      <c r="C3769" s="1">
        <v>38561</v>
      </c>
      <c r="D3769">
        <v>3300</v>
      </c>
      <c r="E3769">
        <v>484522</v>
      </c>
      <c r="F3769">
        <v>1603</v>
      </c>
      <c r="G3769">
        <v>73953</v>
      </c>
      <c r="H3769">
        <v>-73953.2</v>
      </c>
      <c r="I3769" s="1">
        <v>38561</v>
      </c>
      <c r="J3769">
        <v>2005</v>
      </c>
      <c r="K3769">
        <f t="shared" si="348"/>
        <v>7</v>
      </c>
      <c r="L3769">
        <f t="shared" si="349"/>
        <v>28</v>
      </c>
      <c r="M3769">
        <f t="shared" si="350"/>
        <v>2005</v>
      </c>
      <c r="N3769">
        <f t="shared" si="351"/>
        <v>6545.55</v>
      </c>
      <c r="O3769">
        <f t="shared" si="352"/>
        <v>3179.5505000000003</v>
      </c>
      <c r="P3769">
        <f t="shared" si="353"/>
        <v>3365.9994999999999</v>
      </c>
    </row>
    <row r="3770" spans="1:16" x14ac:dyDescent="0.3">
      <c r="A3770">
        <v>13087500</v>
      </c>
      <c r="B3770" t="s">
        <v>10</v>
      </c>
      <c r="C3770" s="1">
        <v>38562</v>
      </c>
      <c r="D3770">
        <v>3249</v>
      </c>
      <c r="E3770">
        <v>490966</v>
      </c>
      <c r="F3770">
        <v>1481</v>
      </c>
      <c r="G3770">
        <v>76892</v>
      </c>
      <c r="H3770">
        <v>-76891.5</v>
      </c>
      <c r="I3770" s="1">
        <v>38562</v>
      </c>
      <c r="J3770">
        <v>2005</v>
      </c>
      <c r="K3770">
        <f t="shared" si="348"/>
        <v>7</v>
      </c>
      <c r="L3770">
        <f t="shared" si="349"/>
        <v>29</v>
      </c>
      <c r="M3770">
        <f t="shared" si="350"/>
        <v>2005</v>
      </c>
      <c r="N3770">
        <f t="shared" si="351"/>
        <v>6444.3914999999997</v>
      </c>
      <c r="O3770">
        <f t="shared" si="352"/>
        <v>2937.5635000000002</v>
      </c>
      <c r="P3770">
        <f t="shared" si="353"/>
        <v>3506.828</v>
      </c>
    </row>
    <row r="3771" spans="1:16" x14ac:dyDescent="0.3">
      <c r="A3771">
        <v>13087500</v>
      </c>
      <c r="B3771" t="s">
        <v>10</v>
      </c>
      <c r="C3771" s="1">
        <v>38563</v>
      </c>
      <c r="D3771">
        <v>3185</v>
      </c>
      <c r="E3771">
        <v>497283</v>
      </c>
      <c r="F3771">
        <v>1389</v>
      </c>
      <c r="G3771">
        <v>79647</v>
      </c>
      <c r="H3771">
        <v>-79646.899999999994</v>
      </c>
      <c r="I3771" s="1">
        <v>38563</v>
      </c>
      <c r="J3771">
        <v>2005</v>
      </c>
      <c r="K3771">
        <f t="shared" si="348"/>
        <v>7</v>
      </c>
      <c r="L3771">
        <f t="shared" si="349"/>
        <v>30</v>
      </c>
      <c r="M3771">
        <f t="shared" si="350"/>
        <v>2005</v>
      </c>
      <c r="N3771">
        <f t="shared" si="351"/>
        <v>6317.4475000000002</v>
      </c>
      <c r="O3771">
        <f t="shared" si="352"/>
        <v>2755.0815000000002</v>
      </c>
      <c r="P3771">
        <f t="shared" si="353"/>
        <v>3562.366</v>
      </c>
    </row>
    <row r="3772" spans="1:16" x14ac:dyDescent="0.3">
      <c r="A3772">
        <v>13087500</v>
      </c>
      <c r="B3772" t="s">
        <v>10</v>
      </c>
      <c r="C3772" s="1">
        <v>38564</v>
      </c>
      <c r="D3772">
        <v>3185</v>
      </c>
      <c r="E3772">
        <v>503601</v>
      </c>
      <c r="F3772">
        <v>1341</v>
      </c>
      <c r="G3772">
        <v>82307</v>
      </c>
      <c r="H3772">
        <v>-82306.7</v>
      </c>
      <c r="I3772" s="1">
        <v>38564</v>
      </c>
      <c r="J3772">
        <v>2005</v>
      </c>
      <c r="K3772">
        <f t="shared" si="348"/>
        <v>7</v>
      </c>
      <c r="L3772">
        <f t="shared" si="349"/>
        <v>31</v>
      </c>
      <c r="M3772">
        <f t="shared" si="350"/>
        <v>2005</v>
      </c>
      <c r="N3772">
        <f t="shared" si="351"/>
        <v>6317.4475000000002</v>
      </c>
      <c r="O3772">
        <f t="shared" si="352"/>
        <v>2659.8735000000001</v>
      </c>
      <c r="P3772">
        <f t="shared" si="353"/>
        <v>3657.5740000000001</v>
      </c>
    </row>
    <row r="3773" spans="1:16" x14ac:dyDescent="0.3">
      <c r="A3773">
        <v>13087500</v>
      </c>
      <c r="B3773" t="s">
        <v>10</v>
      </c>
      <c r="C3773" s="1">
        <v>38565</v>
      </c>
      <c r="D3773">
        <v>3198</v>
      </c>
      <c r="E3773">
        <v>509944</v>
      </c>
      <c r="F3773">
        <v>1233</v>
      </c>
      <c r="G3773">
        <v>84752</v>
      </c>
      <c r="H3773">
        <v>-84752.2</v>
      </c>
      <c r="I3773" s="1">
        <v>38565</v>
      </c>
      <c r="J3773">
        <v>2005</v>
      </c>
      <c r="K3773">
        <f t="shared" si="348"/>
        <v>8</v>
      </c>
      <c r="L3773">
        <f t="shared" si="349"/>
        <v>1</v>
      </c>
      <c r="M3773">
        <f t="shared" si="350"/>
        <v>2005</v>
      </c>
      <c r="N3773">
        <f t="shared" si="351"/>
        <v>6343.2330000000002</v>
      </c>
      <c r="O3773">
        <f t="shared" si="352"/>
        <v>2445.6554999999998</v>
      </c>
      <c r="P3773">
        <f t="shared" si="353"/>
        <v>3897.5774999999999</v>
      </c>
    </row>
    <row r="3774" spans="1:16" x14ac:dyDescent="0.3">
      <c r="A3774">
        <v>13087500</v>
      </c>
      <c r="B3774" t="s">
        <v>10</v>
      </c>
      <c r="C3774" s="1">
        <v>38566</v>
      </c>
      <c r="D3774">
        <v>3211</v>
      </c>
      <c r="E3774">
        <v>516313</v>
      </c>
      <c r="F3774">
        <v>1314</v>
      </c>
      <c r="G3774">
        <v>87359</v>
      </c>
      <c r="H3774">
        <v>-87359.3</v>
      </c>
      <c r="I3774" s="1">
        <v>38566</v>
      </c>
      <c r="J3774">
        <v>2005</v>
      </c>
      <c r="K3774">
        <f t="shared" si="348"/>
        <v>8</v>
      </c>
      <c r="L3774">
        <f t="shared" si="349"/>
        <v>2</v>
      </c>
      <c r="M3774">
        <f t="shared" si="350"/>
        <v>2005</v>
      </c>
      <c r="N3774">
        <f t="shared" si="351"/>
        <v>6369.0185000000001</v>
      </c>
      <c r="O3774">
        <f t="shared" si="352"/>
        <v>2606.319</v>
      </c>
      <c r="P3774">
        <f t="shared" si="353"/>
        <v>3762.6995000000002</v>
      </c>
    </row>
    <row r="3775" spans="1:16" x14ac:dyDescent="0.3">
      <c r="A3775">
        <v>13087500</v>
      </c>
      <c r="B3775" t="s">
        <v>10</v>
      </c>
      <c r="C3775" s="1">
        <v>38567</v>
      </c>
      <c r="D3775">
        <v>3198</v>
      </c>
      <c r="E3775">
        <v>522656</v>
      </c>
      <c r="F3775">
        <v>1309</v>
      </c>
      <c r="G3775">
        <v>89956</v>
      </c>
      <c r="H3775">
        <v>-89956.2</v>
      </c>
      <c r="I3775" s="1">
        <v>38567</v>
      </c>
      <c r="J3775">
        <v>2005</v>
      </c>
      <c r="K3775">
        <f t="shared" si="348"/>
        <v>8</v>
      </c>
      <c r="L3775">
        <f t="shared" si="349"/>
        <v>3</v>
      </c>
      <c r="M3775">
        <f t="shared" si="350"/>
        <v>2005</v>
      </c>
      <c r="N3775">
        <f t="shared" si="351"/>
        <v>6343.2330000000002</v>
      </c>
      <c r="O3775">
        <f t="shared" si="352"/>
        <v>2596.4014999999999</v>
      </c>
      <c r="P3775">
        <f t="shared" si="353"/>
        <v>3746.8315000000002</v>
      </c>
    </row>
    <row r="3776" spans="1:16" x14ac:dyDescent="0.3">
      <c r="A3776">
        <v>13087500</v>
      </c>
      <c r="B3776" t="s">
        <v>10</v>
      </c>
      <c r="C3776" s="1">
        <v>38568</v>
      </c>
      <c r="D3776">
        <v>3198</v>
      </c>
      <c r="E3776">
        <v>529000</v>
      </c>
      <c r="F3776">
        <v>1283</v>
      </c>
      <c r="G3776">
        <v>92501</v>
      </c>
      <c r="H3776">
        <v>-92501.2</v>
      </c>
      <c r="I3776" s="1">
        <v>38568</v>
      </c>
      <c r="J3776">
        <v>2005</v>
      </c>
      <c r="K3776">
        <f t="shared" si="348"/>
        <v>8</v>
      </c>
      <c r="L3776">
        <f t="shared" si="349"/>
        <v>4</v>
      </c>
      <c r="M3776">
        <f t="shared" si="350"/>
        <v>2005</v>
      </c>
      <c r="N3776">
        <f t="shared" si="351"/>
        <v>6343.2330000000002</v>
      </c>
      <c r="O3776">
        <f t="shared" si="352"/>
        <v>2544.8305</v>
      </c>
      <c r="P3776">
        <f t="shared" si="353"/>
        <v>3798.4025000000001</v>
      </c>
    </row>
    <row r="3777" spans="1:16" x14ac:dyDescent="0.3">
      <c r="A3777">
        <v>13087500</v>
      </c>
      <c r="B3777" t="s">
        <v>10</v>
      </c>
      <c r="C3777" s="1">
        <v>38569</v>
      </c>
      <c r="D3777">
        <v>3211</v>
      </c>
      <c r="E3777">
        <v>535369</v>
      </c>
      <c r="F3777">
        <v>1262</v>
      </c>
      <c r="G3777">
        <v>95004</v>
      </c>
      <c r="H3777">
        <v>-95003.5</v>
      </c>
      <c r="I3777" s="1">
        <v>38569</v>
      </c>
      <c r="J3777">
        <v>2005</v>
      </c>
      <c r="K3777">
        <f t="shared" si="348"/>
        <v>8</v>
      </c>
      <c r="L3777">
        <f t="shared" si="349"/>
        <v>5</v>
      </c>
      <c r="M3777">
        <f t="shared" si="350"/>
        <v>2005</v>
      </c>
      <c r="N3777">
        <f t="shared" si="351"/>
        <v>6369.0185000000001</v>
      </c>
      <c r="O3777">
        <f t="shared" si="352"/>
        <v>2503.1770000000001</v>
      </c>
      <c r="P3777">
        <f t="shared" si="353"/>
        <v>3865.8415</v>
      </c>
    </row>
    <row r="3778" spans="1:16" x14ac:dyDescent="0.3">
      <c r="A3778">
        <v>13087500</v>
      </c>
      <c r="B3778" t="s">
        <v>10</v>
      </c>
      <c r="C3778" s="1">
        <v>38570</v>
      </c>
      <c r="D3778">
        <v>3198</v>
      </c>
      <c r="E3778">
        <v>541712</v>
      </c>
      <c r="F3778">
        <v>1224</v>
      </c>
      <c r="G3778">
        <v>97432</v>
      </c>
      <c r="H3778">
        <v>-97432</v>
      </c>
      <c r="I3778" s="1">
        <v>38570</v>
      </c>
      <c r="J3778">
        <v>2005</v>
      </c>
      <c r="K3778">
        <f t="shared" si="348"/>
        <v>8</v>
      </c>
      <c r="L3778">
        <f t="shared" si="349"/>
        <v>6</v>
      </c>
      <c r="M3778">
        <f t="shared" si="350"/>
        <v>2005</v>
      </c>
      <c r="N3778">
        <f t="shared" si="351"/>
        <v>6343.2330000000002</v>
      </c>
      <c r="O3778">
        <f t="shared" si="352"/>
        <v>2427.8040000000001</v>
      </c>
      <c r="P3778">
        <f t="shared" si="353"/>
        <v>3915.4290000000001</v>
      </c>
    </row>
    <row r="3779" spans="1:16" x14ac:dyDescent="0.3">
      <c r="A3779">
        <v>13087500</v>
      </c>
      <c r="B3779" t="s">
        <v>10</v>
      </c>
      <c r="C3779" s="1">
        <v>38571</v>
      </c>
      <c r="D3779">
        <v>3198</v>
      </c>
      <c r="E3779">
        <v>548055</v>
      </c>
      <c r="F3779">
        <v>1271</v>
      </c>
      <c r="G3779">
        <v>99953</v>
      </c>
      <c r="H3779">
        <v>-99952.9</v>
      </c>
      <c r="I3779" s="1">
        <v>38571</v>
      </c>
      <c r="J3779">
        <v>2005</v>
      </c>
      <c r="K3779">
        <f t="shared" ref="K3779:K3842" si="354">MONTH(I3779)</f>
        <v>8</v>
      </c>
      <c r="L3779">
        <f t="shared" ref="L3779:L3842" si="355">DAY(I3779)</f>
        <v>7</v>
      </c>
      <c r="M3779">
        <f t="shared" ref="M3779:M3842" si="356">YEAR(I3779)</f>
        <v>2005</v>
      </c>
      <c r="N3779">
        <f t="shared" ref="N3779:N3842" si="357">D3779*1.9835</f>
        <v>6343.2330000000002</v>
      </c>
      <c r="O3779">
        <f t="shared" ref="O3779:O3842" si="358">F3779*1.9835</f>
        <v>2521.0284999999999</v>
      </c>
      <c r="P3779">
        <f t="shared" ref="P3779:P3842" si="359">(D3779-F3779)*1.9835</f>
        <v>3822.2045000000003</v>
      </c>
    </row>
    <row r="3780" spans="1:16" x14ac:dyDescent="0.3">
      <c r="A3780">
        <v>13087500</v>
      </c>
      <c r="B3780" t="s">
        <v>10</v>
      </c>
      <c r="C3780" s="1">
        <v>38572</v>
      </c>
      <c r="D3780">
        <v>3223</v>
      </c>
      <c r="E3780">
        <v>554448</v>
      </c>
      <c r="F3780">
        <v>1340</v>
      </c>
      <c r="G3780">
        <v>102611</v>
      </c>
      <c r="H3780">
        <v>-102611.4</v>
      </c>
      <c r="I3780" s="1">
        <v>38572</v>
      </c>
      <c r="J3780">
        <v>2005</v>
      </c>
      <c r="K3780">
        <f t="shared" si="354"/>
        <v>8</v>
      </c>
      <c r="L3780">
        <f t="shared" si="355"/>
        <v>8</v>
      </c>
      <c r="M3780">
        <f t="shared" si="356"/>
        <v>2005</v>
      </c>
      <c r="N3780">
        <f t="shared" si="357"/>
        <v>6392.8204999999998</v>
      </c>
      <c r="O3780">
        <f t="shared" si="358"/>
        <v>2657.89</v>
      </c>
      <c r="P3780">
        <f t="shared" si="359"/>
        <v>3734.9304999999999</v>
      </c>
    </row>
    <row r="3781" spans="1:16" x14ac:dyDescent="0.3">
      <c r="A3781">
        <v>13087500</v>
      </c>
      <c r="B3781" t="s">
        <v>10</v>
      </c>
      <c r="C3781" s="1">
        <v>38573</v>
      </c>
      <c r="D3781">
        <v>3223</v>
      </c>
      <c r="E3781">
        <v>560841</v>
      </c>
      <c r="F3781">
        <v>1331</v>
      </c>
      <c r="G3781">
        <v>105251</v>
      </c>
      <c r="H3781">
        <v>-105250.8</v>
      </c>
      <c r="I3781" s="1">
        <v>38573</v>
      </c>
      <c r="J3781">
        <v>2005</v>
      </c>
      <c r="K3781">
        <f t="shared" si="354"/>
        <v>8</v>
      </c>
      <c r="L3781">
        <f t="shared" si="355"/>
        <v>9</v>
      </c>
      <c r="M3781">
        <f t="shared" si="356"/>
        <v>2005</v>
      </c>
      <c r="N3781">
        <f t="shared" si="357"/>
        <v>6392.8204999999998</v>
      </c>
      <c r="O3781">
        <f t="shared" si="358"/>
        <v>2640.0385000000001</v>
      </c>
      <c r="P3781">
        <f t="shared" si="359"/>
        <v>3752.7820000000002</v>
      </c>
    </row>
    <row r="3782" spans="1:16" x14ac:dyDescent="0.3">
      <c r="A3782">
        <v>13087500</v>
      </c>
      <c r="B3782" t="s">
        <v>10</v>
      </c>
      <c r="C3782" s="1">
        <v>38574</v>
      </c>
      <c r="D3782">
        <v>3223</v>
      </c>
      <c r="E3782">
        <v>567233</v>
      </c>
      <c r="F3782">
        <v>1274</v>
      </c>
      <c r="G3782">
        <v>107777</v>
      </c>
      <c r="H3782">
        <v>-107776.9</v>
      </c>
      <c r="I3782" s="1">
        <v>38574</v>
      </c>
      <c r="J3782">
        <v>2005</v>
      </c>
      <c r="K3782">
        <f t="shared" si="354"/>
        <v>8</v>
      </c>
      <c r="L3782">
        <f t="shared" si="355"/>
        <v>10</v>
      </c>
      <c r="M3782">
        <f t="shared" si="356"/>
        <v>2005</v>
      </c>
      <c r="N3782">
        <f t="shared" si="357"/>
        <v>6392.8204999999998</v>
      </c>
      <c r="O3782">
        <f t="shared" si="358"/>
        <v>2526.9790000000003</v>
      </c>
      <c r="P3782">
        <f t="shared" si="359"/>
        <v>3865.8415</v>
      </c>
    </row>
    <row r="3783" spans="1:16" x14ac:dyDescent="0.3">
      <c r="A3783">
        <v>13087500</v>
      </c>
      <c r="B3783" t="s">
        <v>10</v>
      </c>
      <c r="C3783" s="1">
        <v>38575</v>
      </c>
      <c r="D3783">
        <v>3198</v>
      </c>
      <c r="E3783">
        <v>573577</v>
      </c>
      <c r="F3783">
        <v>1247</v>
      </c>
      <c r="G3783">
        <v>110249</v>
      </c>
      <c r="H3783">
        <v>-110249.4</v>
      </c>
      <c r="I3783" s="1">
        <v>38575</v>
      </c>
      <c r="J3783">
        <v>2005</v>
      </c>
      <c r="K3783">
        <f t="shared" si="354"/>
        <v>8</v>
      </c>
      <c r="L3783">
        <f t="shared" si="355"/>
        <v>11</v>
      </c>
      <c r="M3783">
        <f t="shared" si="356"/>
        <v>2005</v>
      </c>
      <c r="N3783">
        <f t="shared" si="357"/>
        <v>6343.2330000000002</v>
      </c>
      <c r="O3783">
        <f t="shared" si="358"/>
        <v>2473.4245000000001</v>
      </c>
      <c r="P3783">
        <f t="shared" si="359"/>
        <v>3869.8085000000001</v>
      </c>
    </row>
    <row r="3784" spans="1:16" x14ac:dyDescent="0.3">
      <c r="A3784">
        <v>13087500</v>
      </c>
      <c r="B3784" t="s">
        <v>10</v>
      </c>
      <c r="C3784" s="1">
        <v>38576</v>
      </c>
      <c r="D3784">
        <v>3173</v>
      </c>
      <c r="E3784">
        <v>579870</v>
      </c>
      <c r="F3784">
        <v>1198</v>
      </c>
      <c r="G3784">
        <v>112626</v>
      </c>
      <c r="H3784">
        <v>-112625.60000000001</v>
      </c>
      <c r="I3784" s="1">
        <v>38576</v>
      </c>
      <c r="J3784">
        <v>2005</v>
      </c>
      <c r="K3784">
        <f t="shared" si="354"/>
        <v>8</v>
      </c>
      <c r="L3784">
        <f t="shared" si="355"/>
        <v>12</v>
      </c>
      <c r="M3784">
        <f t="shared" si="356"/>
        <v>2005</v>
      </c>
      <c r="N3784">
        <f t="shared" si="357"/>
        <v>6293.6455000000005</v>
      </c>
      <c r="O3784">
        <f t="shared" si="358"/>
        <v>2376.2330000000002</v>
      </c>
      <c r="P3784">
        <f t="shared" si="359"/>
        <v>3917.4124999999999</v>
      </c>
    </row>
    <row r="3785" spans="1:16" x14ac:dyDescent="0.3">
      <c r="A3785">
        <v>13087500</v>
      </c>
      <c r="B3785" t="s">
        <v>10</v>
      </c>
      <c r="C3785" s="1">
        <v>38577</v>
      </c>
      <c r="D3785">
        <v>3173</v>
      </c>
      <c r="E3785">
        <v>586164</v>
      </c>
      <c r="F3785">
        <v>1256</v>
      </c>
      <c r="G3785">
        <v>115117</v>
      </c>
      <c r="H3785">
        <v>-115117.3</v>
      </c>
      <c r="I3785" s="1">
        <v>38577</v>
      </c>
      <c r="J3785">
        <v>2005</v>
      </c>
      <c r="K3785">
        <f t="shared" si="354"/>
        <v>8</v>
      </c>
      <c r="L3785">
        <f t="shared" si="355"/>
        <v>13</v>
      </c>
      <c r="M3785">
        <f t="shared" si="356"/>
        <v>2005</v>
      </c>
      <c r="N3785">
        <f t="shared" si="357"/>
        <v>6293.6455000000005</v>
      </c>
      <c r="O3785">
        <f t="shared" si="358"/>
        <v>2491.2759999999998</v>
      </c>
      <c r="P3785">
        <f t="shared" si="359"/>
        <v>3802.3695000000002</v>
      </c>
    </row>
    <row r="3786" spans="1:16" x14ac:dyDescent="0.3">
      <c r="A3786">
        <v>13087500</v>
      </c>
      <c r="B3786" t="s">
        <v>10</v>
      </c>
      <c r="C3786" s="1">
        <v>38578</v>
      </c>
      <c r="D3786">
        <v>3173</v>
      </c>
      <c r="E3786">
        <v>592458</v>
      </c>
      <c r="F3786">
        <v>1174</v>
      </c>
      <c r="G3786">
        <v>117445</v>
      </c>
      <c r="H3786">
        <v>-117445.2</v>
      </c>
      <c r="I3786" s="1">
        <v>38578</v>
      </c>
      <c r="J3786">
        <v>2005</v>
      </c>
      <c r="K3786">
        <f t="shared" si="354"/>
        <v>8</v>
      </c>
      <c r="L3786">
        <f t="shared" si="355"/>
        <v>14</v>
      </c>
      <c r="M3786">
        <f t="shared" si="356"/>
        <v>2005</v>
      </c>
      <c r="N3786">
        <f t="shared" si="357"/>
        <v>6293.6455000000005</v>
      </c>
      <c r="O3786">
        <f t="shared" si="358"/>
        <v>2328.6289999999999</v>
      </c>
      <c r="P3786">
        <f t="shared" si="359"/>
        <v>3965.0165000000002</v>
      </c>
    </row>
    <row r="3787" spans="1:16" x14ac:dyDescent="0.3">
      <c r="A3787">
        <v>13087500</v>
      </c>
      <c r="B3787" t="s">
        <v>10</v>
      </c>
      <c r="C3787" s="1">
        <v>38579</v>
      </c>
      <c r="D3787">
        <v>3135</v>
      </c>
      <c r="E3787">
        <v>598676</v>
      </c>
      <c r="F3787">
        <v>1166</v>
      </c>
      <c r="G3787">
        <v>119757</v>
      </c>
      <c r="H3787">
        <v>-119757.4</v>
      </c>
      <c r="I3787" s="1">
        <v>38579</v>
      </c>
      <c r="J3787">
        <v>2005</v>
      </c>
      <c r="K3787">
        <f t="shared" si="354"/>
        <v>8</v>
      </c>
      <c r="L3787">
        <f t="shared" si="355"/>
        <v>15</v>
      </c>
      <c r="M3787">
        <f t="shared" si="356"/>
        <v>2005</v>
      </c>
      <c r="N3787">
        <f t="shared" si="357"/>
        <v>6218.2725</v>
      </c>
      <c r="O3787">
        <f t="shared" si="358"/>
        <v>2312.761</v>
      </c>
      <c r="P3787">
        <f t="shared" si="359"/>
        <v>3905.5115000000001</v>
      </c>
    </row>
    <row r="3788" spans="1:16" x14ac:dyDescent="0.3">
      <c r="A3788">
        <v>13087500</v>
      </c>
      <c r="B3788" t="s">
        <v>10</v>
      </c>
      <c r="C3788" s="1">
        <v>38580</v>
      </c>
      <c r="D3788">
        <v>3135</v>
      </c>
      <c r="E3788">
        <v>604894</v>
      </c>
      <c r="F3788">
        <v>1140</v>
      </c>
      <c r="G3788">
        <v>122018</v>
      </c>
      <c r="H3788">
        <v>-122018.2</v>
      </c>
      <c r="I3788" s="1">
        <v>38580</v>
      </c>
      <c r="J3788">
        <v>2005</v>
      </c>
      <c r="K3788">
        <f t="shared" si="354"/>
        <v>8</v>
      </c>
      <c r="L3788">
        <f t="shared" si="355"/>
        <v>16</v>
      </c>
      <c r="M3788">
        <f t="shared" si="356"/>
        <v>2005</v>
      </c>
      <c r="N3788">
        <f t="shared" si="357"/>
        <v>6218.2725</v>
      </c>
      <c r="O3788">
        <f t="shared" si="358"/>
        <v>2261.19</v>
      </c>
      <c r="P3788">
        <f t="shared" si="359"/>
        <v>3957.0825</v>
      </c>
    </row>
    <row r="3789" spans="1:16" x14ac:dyDescent="0.3">
      <c r="A3789">
        <v>13087500</v>
      </c>
      <c r="B3789" t="s">
        <v>10</v>
      </c>
      <c r="C3789" s="1">
        <v>38581</v>
      </c>
      <c r="D3789">
        <v>3098</v>
      </c>
      <c r="E3789">
        <v>611039</v>
      </c>
      <c r="F3789">
        <v>890</v>
      </c>
      <c r="G3789">
        <v>123783</v>
      </c>
      <c r="H3789">
        <v>-123782.7</v>
      </c>
      <c r="I3789" s="1">
        <v>38581</v>
      </c>
      <c r="J3789">
        <v>2005</v>
      </c>
      <c r="K3789">
        <f t="shared" si="354"/>
        <v>8</v>
      </c>
      <c r="L3789">
        <f t="shared" si="355"/>
        <v>17</v>
      </c>
      <c r="M3789">
        <f t="shared" si="356"/>
        <v>2005</v>
      </c>
      <c r="N3789">
        <f t="shared" si="357"/>
        <v>6144.8829999999998</v>
      </c>
      <c r="O3789">
        <f t="shared" si="358"/>
        <v>1765.3150000000001</v>
      </c>
      <c r="P3789">
        <f t="shared" si="359"/>
        <v>4379.5680000000002</v>
      </c>
    </row>
    <row r="3790" spans="1:16" x14ac:dyDescent="0.3">
      <c r="A3790">
        <v>13087500</v>
      </c>
      <c r="B3790" t="s">
        <v>10</v>
      </c>
      <c r="C3790" s="1">
        <v>38582</v>
      </c>
      <c r="D3790">
        <v>3073</v>
      </c>
      <c r="E3790">
        <v>617134</v>
      </c>
      <c r="F3790">
        <v>974</v>
      </c>
      <c r="G3790">
        <v>125714</v>
      </c>
      <c r="H3790">
        <v>-125714.2</v>
      </c>
      <c r="I3790" s="1">
        <v>38582</v>
      </c>
      <c r="J3790">
        <v>2005</v>
      </c>
      <c r="K3790">
        <f t="shared" si="354"/>
        <v>8</v>
      </c>
      <c r="L3790">
        <f t="shared" si="355"/>
        <v>18</v>
      </c>
      <c r="M3790">
        <f t="shared" si="356"/>
        <v>2005</v>
      </c>
      <c r="N3790">
        <f t="shared" si="357"/>
        <v>6095.2955000000002</v>
      </c>
      <c r="O3790">
        <f t="shared" si="358"/>
        <v>1931.9290000000001</v>
      </c>
      <c r="P3790">
        <f t="shared" si="359"/>
        <v>4163.3665000000001</v>
      </c>
    </row>
    <row r="3791" spans="1:16" x14ac:dyDescent="0.3">
      <c r="A3791">
        <v>13087500</v>
      </c>
      <c r="B3791" t="s">
        <v>10</v>
      </c>
      <c r="C3791" s="1">
        <v>38583</v>
      </c>
      <c r="D3791">
        <v>3073</v>
      </c>
      <c r="E3791">
        <v>623230</v>
      </c>
      <c r="F3791">
        <v>957</v>
      </c>
      <c r="G3791">
        <v>127613</v>
      </c>
      <c r="H3791">
        <v>-127612.9</v>
      </c>
      <c r="I3791" s="1">
        <v>38583</v>
      </c>
      <c r="J3791">
        <v>2005</v>
      </c>
      <c r="K3791">
        <f t="shared" si="354"/>
        <v>8</v>
      </c>
      <c r="L3791">
        <f t="shared" si="355"/>
        <v>19</v>
      </c>
      <c r="M3791">
        <f t="shared" si="356"/>
        <v>2005</v>
      </c>
      <c r="N3791">
        <f t="shared" si="357"/>
        <v>6095.2955000000002</v>
      </c>
      <c r="O3791">
        <f t="shared" si="358"/>
        <v>1898.2094999999999</v>
      </c>
      <c r="P3791">
        <f t="shared" si="359"/>
        <v>4197.0860000000002</v>
      </c>
    </row>
    <row r="3792" spans="1:16" x14ac:dyDescent="0.3">
      <c r="A3792">
        <v>13087500</v>
      </c>
      <c r="B3792" t="s">
        <v>10</v>
      </c>
      <c r="C3792" s="1">
        <v>38584</v>
      </c>
      <c r="D3792">
        <v>3073</v>
      </c>
      <c r="E3792">
        <v>629325</v>
      </c>
      <c r="F3792">
        <v>949</v>
      </c>
      <c r="G3792">
        <v>129495</v>
      </c>
      <c r="H3792">
        <v>-129494.9</v>
      </c>
      <c r="I3792" s="1">
        <v>38584</v>
      </c>
      <c r="J3792">
        <v>2005</v>
      </c>
      <c r="K3792">
        <f t="shared" si="354"/>
        <v>8</v>
      </c>
      <c r="L3792">
        <f t="shared" si="355"/>
        <v>20</v>
      </c>
      <c r="M3792">
        <f t="shared" si="356"/>
        <v>2005</v>
      </c>
      <c r="N3792">
        <f t="shared" si="357"/>
        <v>6095.2955000000002</v>
      </c>
      <c r="O3792">
        <f t="shared" si="358"/>
        <v>1882.3415</v>
      </c>
      <c r="P3792">
        <f t="shared" si="359"/>
        <v>4212.9539999999997</v>
      </c>
    </row>
    <row r="3793" spans="1:16" x14ac:dyDescent="0.3">
      <c r="A3793">
        <v>13087500</v>
      </c>
      <c r="B3793" t="s">
        <v>10</v>
      </c>
      <c r="C3793" s="1">
        <v>38585</v>
      </c>
      <c r="D3793">
        <v>3073</v>
      </c>
      <c r="E3793">
        <v>635420</v>
      </c>
      <c r="F3793">
        <v>1002</v>
      </c>
      <c r="G3793">
        <v>131483</v>
      </c>
      <c r="H3793">
        <v>-131483.20000000001</v>
      </c>
      <c r="I3793" s="1">
        <v>38585</v>
      </c>
      <c r="J3793">
        <v>2005</v>
      </c>
      <c r="K3793">
        <f t="shared" si="354"/>
        <v>8</v>
      </c>
      <c r="L3793">
        <f t="shared" si="355"/>
        <v>21</v>
      </c>
      <c r="M3793">
        <f t="shared" si="356"/>
        <v>2005</v>
      </c>
      <c r="N3793">
        <f t="shared" si="357"/>
        <v>6095.2955000000002</v>
      </c>
      <c r="O3793">
        <f t="shared" si="358"/>
        <v>1987.4670000000001</v>
      </c>
      <c r="P3793">
        <f t="shared" si="359"/>
        <v>4107.8285000000005</v>
      </c>
    </row>
    <row r="3794" spans="1:16" x14ac:dyDescent="0.3">
      <c r="A3794">
        <v>13087500</v>
      </c>
      <c r="B3794" t="s">
        <v>10</v>
      </c>
      <c r="C3794" s="1">
        <v>38586</v>
      </c>
      <c r="D3794">
        <v>3048</v>
      </c>
      <c r="E3794">
        <v>641466</v>
      </c>
      <c r="F3794">
        <v>961</v>
      </c>
      <c r="G3794">
        <v>133390</v>
      </c>
      <c r="H3794">
        <v>-133390</v>
      </c>
      <c r="I3794" s="1">
        <v>38586</v>
      </c>
      <c r="J3794">
        <v>2005</v>
      </c>
      <c r="K3794">
        <f t="shared" si="354"/>
        <v>8</v>
      </c>
      <c r="L3794">
        <f t="shared" si="355"/>
        <v>22</v>
      </c>
      <c r="M3794">
        <f t="shared" si="356"/>
        <v>2005</v>
      </c>
      <c r="N3794">
        <f t="shared" si="357"/>
        <v>6045.7080000000005</v>
      </c>
      <c r="O3794">
        <f t="shared" si="358"/>
        <v>1906.1435000000001</v>
      </c>
      <c r="P3794">
        <f t="shared" si="359"/>
        <v>4139.5645000000004</v>
      </c>
    </row>
    <row r="3795" spans="1:16" x14ac:dyDescent="0.3">
      <c r="A3795">
        <v>13087500</v>
      </c>
      <c r="B3795" t="s">
        <v>10</v>
      </c>
      <c r="C3795" s="1">
        <v>38587</v>
      </c>
      <c r="D3795">
        <v>3035</v>
      </c>
      <c r="E3795">
        <v>647486</v>
      </c>
      <c r="F3795">
        <v>1002</v>
      </c>
      <c r="G3795">
        <v>135377</v>
      </c>
      <c r="H3795">
        <v>-135377.4</v>
      </c>
      <c r="I3795" s="1">
        <v>38587</v>
      </c>
      <c r="J3795">
        <v>2005</v>
      </c>
      <c r="K3795">
        <f t="shared" si="354"/>
        <v>8</v>
      </c>
      <c r="L3795">
        <f t="shared" si="355"/>
        <v>23</v>
      </c>
      <c r="M3795">
        <f t="shared" si="356"/>
        <v>2005</v>
      </c>
      <c r="N3795">
        <f t="shared" si="357"/>
        <v>6019.9224999999997</v>
      </c>
      <c r="O3795">
        <f t="shared" si="358"/>
        <v>1987.4670000000001</v>
      </c>
      <c r="P3795">
        <f t="shared" si="359"/>
        <v>4032.4555</v>
      </c>
    </row>
    <row r="3796" spans="1:16" x14ac:dyDescent="0.3">
      <c r="A3796">
        <v>13087500</v>
      </c>
      <c r="B3796" t="s">
        <v>10</v>
      </c>
      <c r="C3796" s="1">
        <v>38588</v>
      </c>
      <c r="D3796">
        <v>3011</v>
      </c>
      <c r="E3796">
        <v>653458</v>
      </c>
      <c r="F3796">
        <v>1155</v>
      </c>
      <c r="G3796">
        <v>137668</v>
      </c>
      <c r="H3796">
        <v>-137668.29999999999</v>
      </c>
      <c r="I3796" s="1">
        <v>38588</v>
      </c>
      <c r="J3796">
        <v>2005</v>
      </c>
      <c r="K3796">
        <f t="shared" si="354"/>
        <v>8</v>
      </c>
      <c r="L3796">
        <f t="shared" si="355"/>
        <v>24</v>
      </c>
      <c r="M3796">
        <f t="shared" si="356"/>
        <v>2005</v>
      </c>
      <c r="N3796">
        <f t="shared" si="357"/>
        <v>5972.3185000000003</v>
      </c>
      <c r="O3796">
        <f t="shared" si="358"/>
        <v>2290.9425000000001</v>
      </c>
      <c r="P3796">
        <f t="shared" si="359"/>
        <v>3681.3760000000002</v>
      </c>
    </row>
    <row r="3797" spans="1:16" x14ac:dyDescent="0.3">
      <c r="A3797">
        <v>13087500</v>
      </c>
      <c r="B3797" t="s">
        <v>10</v>
      </c>
      <c r="C3797" s="1">
        <v>38589</v>
      </c>
      <c r="D3797">
        <v>2998</v>
      </c>
      <c r="E3797">
        <v>659405</v>
      </c>
      <c r="F3797">
        <v>1278</v>
      </c>
      <c r="G3797">
        <v>140204</v>
      </c>
      <c r="H3797">
        <v>-140203.9</v>
      </c>
      <c r="I3797" s="1">
        <v>38589</v>
      </c>
      <c r="J3797">
        <v>2005</v>
      </c>
      <c r="K3797">
        <f t="shared" si="354"/>
        <v>8</v>
      </c>
      <c r="L3797">
        <f t="shared" si="355"/>
        <v>25</v>
      </c>
      <c r="M3797">
        <f t="shared" si="356"/>
        <v>2005</v>
      </c>
      <c r="N3797">
        <f t="shared" si="357"/>
        <v>5946.5330000000004</v>
      </c>
      <c r="O3797">
        <f t="shared" si="358"/>
        <v>2534.913</v>
      </c>
      <c r="P3797">
        <f t="shared" si="359"/>
        <v>3411.62</v>
      </c>
    </row>
    <row r="3798" spans="1:16" x14ac:dyDescent="0.3">
      <c r="A3798">
        <v>13087500</v>
      </c>
      <c r="B3798" t="s">
        <v>10</v>
      </c>
      <c r="C3798" s="1">
        <v>38590</v>
      </c>
      <c r="D3798">
        <v>2986</v>
      </c>
      <c r="E3798">
        <v>665327</v>
      </c>
      <c r="F3798">
        <v>1201</v>
      </c>
      <c r="G3798">
        <v>142585</v>
      </c>
      <c r="H3798">
        <v>-142585.29999999999</v>
      </c>
      <c r="I3798" s="1">
        <v>38590</v>
      </c>
      <c r="J3798">
        <v>2005</v>
      </c>
      <c r="K3798">
        <f t="shared" si="354"/>
        <v>8</v>
      </c>
      <c r="L3798">
        <f t="shared" si="355"/>
        <v>26</v>
      </c>
      <c r="M3798">
        <f t="shared" si="356"/>
        <v>2005</v>
      </c>
      <c r="N3798">
        <f t="shared" si="357"/>
        <v>5922.7309999999998</v>
      </c>
      <c r="O3798">
        <f t="shared" si="358"/>
        <v>2382.1835000000001</v>
      </c>
      <c r="P3798">
        <f t="shared" si="359"/>
        <v>3540.5475000000001</v>
      </c>
    </row>
    <row r="3799" spans="1:16" x14ac:dyDescent="0.3">
      <c r="A3799">
        <v>13087500</v>
      </c>
      <c r="B3799" t="s">
        <v>10</v>
      </c>
      <c r="C3799" s="1">
        <v>38591</v>
      </c>
      <c r="D3799">
        <v>2986</v>
      </c>
      <c r="E3799">
        <v>671250</v>
      </c>
      <c r="F3799">
        <v>1246</v>
      </c>
      <c r="G3799">
        <v>145057</v>
      </c>
      <c r="H3799">
        <v>-145056.6</v>
      </c>
      <c r="I3799" s="1">
        <v>38591</v>
      </c>
      <c r="J3799">
        <v>2005</v>
      </c>
      <c r="K3799">
        <f t="shared" si="354"/>
        <v>8</v>
      </c>
      <c r="L3799">
        <f t="shared" si="355"/>
        <v>27</v>
      </c>
      <c r="M3799">
        <f t="shared" si="356"/>
        <v>2005</v>
      </c>
      <c r="N3799">
        <f t="shared" si="357"/>
        <v>5922.7309999999998</v>
      </c>
      <c r="O3799">
        <f t="shared" si="358"/>
        <v>2471.4410000000003</v>
      </c>
      <c r="P3799">
        <f t="shared" si="359"/>
        <v>3451.29</v>
      </c>
    </row>
    <row r="3800" spans="1:16" x14ac:dyDescent="0.3">
      <c r="A3800">
        <v>13087500</v>
      </c>
      <c r="B3800" t="s">
        <v>10</v>
      </c>
      <c r="C3800" s="1">
        <v>38592</v>
      </c>
      <c r="D3800">
        <v>2986</v>
      </c>
      <c r="E3800">
        <v>677173</v>
      </c>
      <c r="F3800">
        <v>1270</v>
      </c>
      <c r="G3800">
        <v>147576</v>
      </c>
      <c r="H3800">
        <v>-147576.4</v>
      </c>
      <c r="I3800" s="1">
        <v>38592</v>
      </c>
      <c r="J3800">
        <v>2005</v>
      </c>
      <c r="K3800">
        <f t="shared" si="354"/>
        <v>8</v>
      </c>
      <c r="L3800">
        <f t="shared" si="355"/>
        <v>28</v>
      </c>
      <c r="M3800">
        <f t="shared" si="356"/>
        <v>2005</v>
      </c>
      <c r="N3800">
        <f t="shared" si="357"/>
        <v>5922.7309999999998</v>
      </c>
      <c r="O3800">
        <f t="shared" si="358"/>
        <v>2519.0450000000001</v>
      </c>
      <c r="P3800">
        <f t="shared" si="359"/>
        <v>3403.6860000000001</v>
      </c>
    </row>
    <row r="3801" spans="1:16" x14ac:dyDescent="0.3">
      <c r="A3801">
        <v>13087500</v>
      </c>
      <c r="B3801" t="s">
        <v>10</v>
      </c>
      <c r="C3801" s="1">
        <v>38593</v>
      </c>
      <c r="D3801">
        <v>2974</v>
      </c>
      <c r="E3801">
        <v>683072</v>
      </c>
      <c r="F3801">
        <v>1254</v>
      </c>
      <c r="G3801">
        <v>150064</v>
      </c>
      <c r="H3801">
        <v>-150063.9</v>
      </c>
      <c r="I3801" s="1">
        <v>38593</v>
      </c>
      <c r="J3801">
        <v>2005</v>
      </c>
      <c r="K3801">
        <f t="shared" si="354"/>
        <v>8</v>
      </c>
      <c r="L3801">
        <f t="shared" si="355"/>
        <v>29</v>
      </c>
      <c r="M3801">
        <f t="shared" si="356"/>
        <v>2005</v>
      </c>
      <c r="N3801">
        <f t="shared" si="357"/>
        <v>5898.9290000000001</v>
      </c>
      <c r="O3801">
        <f t="shared" si="358"/>
        <v>2487.3090000000002</v>
      </c>
      <c r="P3801">
        <f t="shared" si="359"/>
        <v>3411.62</v>
      </c>
    </row>
    <row r="3802" spans="1:16" x14ac:dyDescent="0.3">
      <c r="A3802">
        <v>13087500</v>
      </c>
      <c r="B3802" t="s">
        <v>10</v>
      </c>
      <c r="C3802" s="1">
        <v>38594</v>
      </c>
      <c r="D3802">
        <v>2974</v>
      </c>
      <c r="E3802">
        <v>688971</v>
      </c>
      <c r="F3802">
        <v>1205</v>
      </c>
      <c r="G3802">
        <v>152455</v>
      </c>
      <c r="H3802">
        <v>-152454.9</v>
      </c>
      <c r="I3802" s="1">
        <v>38594</v>
      </c>
      <c r="J3802">
        <v>2005</v>
      </c>
      <c r="K3802">
        <f t="shared" si="354"/>
        <v>8</v>
      </c>
      <c r="L3802">
        <f t="shared" si="355"/>
        <v>30</v>
      </c>
      <c r="M3802">
        <f t="shared" si="356"/>
        <v>2005</v>
      </c>
      <c r="N3802">
        <f t="shared" si="357"/>
        <v>5898.9290000000001</v>
      </c>
      <c r="O3802">
        <f t="shared" si="358"/>
        <v>2390.1174999999998</v>
      </c>
      <c r="P3802">
        <f t="shared" si="359"/>
        <v>3508.8115000000003</v>
      </c>
    </row>
    <row r="3803" spans="1:16" x14ac:dyDescent="0.3">
      <c r="A3803">
        <v>13087500</v>
      </c>
      <c r="B3803" t="s">
        <v>10</v>
      </c>
      <c r="C3803" s="1">
        <v>38595</v>
      </c>
      <c r="D3803">
        <v>2949</v>
      </c>
      <c r="E3803">
        <v>694820</v>
      </c>
      <c r="F3803">
        <v>1081</v>
      </c>
      <c r="G3803">
        <v>154600</v>
      </c>
      <c r="H3803">
        <v>-154599.9</v>
      </c>
      <c r="I3803" s="1">
        <v>38595</v>
      </c>
      <c r="J3803">
        <v>2005</v>
      </c>
      <c r="K3803">
        <f t="shared" si="354"/>
        <v>8</v>
      </c>
      <c r="L3803">
        <f t="shared" si="355"/>
        <v>31</v>
      </c>
      <c r="M3803">
        <f t="shared" si="356"/>
        <v>2005</v>
      </c>
      <c r="N3803">
        <f t="shared" si="357"/>
        <v>5849.3415000000005</v>
      </c>
      <c r="O3803">
        <f t="shared" si="358"/>
        <v>2144.1635000000001</v>
      </c>
      <c r="P3803">
        <f t="shared" si="359"/>
        <v>3705.1779999999999</v>
      </c>
    </row>
    <row r="3804" spans="1:16" x14ac:dyDescent="0.3">
      <c r="A3804">
        <v>13087500</v>
      </c>
      <c r="B3804" t="s">
        <v>10</v>
      </c>
      <c r="C3804" s="1">
        <v>38596</v>
      </c>
      <c r="D3804">
        <v>2900</v>
      </c>
      <c r="E3804">
        <v>700572</v>
      </c>
      <c r="F3804">
        <v>992</v>
      </c>
      <c r="G3804">
        <v>156567</v>
      </c>
      <c r="H3804">
        <v>-156566.79999999999</v>
      </c>
      <c r="I3804" s="1">
        <v>38596</v>
      </c>
      <c r="J3804">
        <v>2005</v>
      </c>
      <c r="K3804">
        <f t="shared" si="354"/>
        <v>9</v>
      </c>
      <c r="L3804">
        <f t="shared" si="355"/>
        <v>1</v>
      </c>
      <c r="M3804">
        <f t="shared" si="356"/>
        <v>2005</v>
      </c>
      <c r="N3804">
        <f t="shared" si="357"/>
        <v>5752.1500000000005</v>
      </c>
      <c r="O3804">
        <f t="shared" si="358"/>
        <v>1967.6320000000001</v>
      </c>
      <c r="P3804">
        <f t="shared" si="359"/>
        <v>3784.518</v>
      </c>
    </row>
    <row r="3805" spans="1:16" x14ac:dyDescent="0.3">
      <c r="A3805">
        <v>13087500</v>
      </c>
      <c r="B3805" t="s">
        <v>10</v>
      </c>
      <c r="C3805" s="1">
        <v>38597</v>
      </c>
      <c r="D3805">
        <v>2888</v>
      </c>
      <c r="E3805">
        <v>706301</v>
      </c>
      <c r="F3805">
        <v>1003</v>
      </c>
      <c r="G3805">
        <v>158555</v>
      </c>
      <c r="H3805">
        <v>-158555.4</v>
      </c>
      <c r="I3805" s="1">
        <v>38597</v>
      </c>
      <c r="J3805">
        <v>2005</v>
      </c>
      <c r="K3805">
        <f t="shared" si="354"/>
        <v>9</v>
      </c>
      <c r="L3805">
        <f t="shared" si="355"/>
        <v>2</v>
      </c>
      <c r="M3805">
        <f t="shared" si="356"/>
        <v>2005</v>
      </c>
      <c r="N3805">
        <f t="shared" si="357"/>
        <v>5728.348</v>
      </c>
      <c r="O3805">
        <f t="shared" si="358"/>
        <v>1989.4505000000001</v>
      </c>
      <c r="P3805">
        <f t="shared" si="359"/>
        <v>3738.8975</v>
      </c>
    </row>
    <row r="3806" spans="1:16" x14ac:dyDescent="0.3">
      <c r="A3806">
        <v>13087500</v>
      </c>
      <c r="B3806" t="s">
        <v>10</v>
      </c>
      <c r="C3806" s="1">
        <v>38598</v>
      </c>
      <c r="D3806">
        <v>2876</v>
      </c>
      <c r="E3806">
        <v>712005</v>
      </c>
      <c r="F3806">
        <v>988</v>
      </c>
      <c r="G3806">
        <v>160516</v>
      </c>
      <c r="H3806">
        <v>-160515.6</v>
      </c>
      <c r="I3806" s="1">
        <v>38598</v>
      </c>
      <c r="J3806">
        <v>2005</v>
      </c>
      <c r="K3806">
        <f t="shared" si="354"/>
        <v>9</v>
      </c>
      <c r="L3806">
        <f t="shared" si="355"/>
        <v>3</v>
      </c>
      <c r="M3806">
        <f t="shared" si="356"/>
        <v>2005</v>
      </c>
      <c r="N3806">
        <f t="shared" si="357"/>
        <v>5704.5460000000003</v>
      </c>
      <c r="O3806">
        <f t="shared" si="358"/>
        <v>1959.6980000000001</v>
      </c>
      <c r="P3806">
        <f t="shared" si="359"/>
        <v>3744.848</v>
      </c>
    </row>
    <row r="3807" spans="1:16" x14ac:dyDescent="0.3">
      <c r="A3807">
        <v>13087500</v>
      </c>
      <c r="B3807" t="s">
        <v>10</v>
      </c>
      <c r="C3807" s="1">
        <v>38599</v>
      </c>
      <c r="D3807">
        <v>2852</v>
      </c>
      <c r="E3807">
        <v>717662</v>
      </c>
      <c r="F3807">
        <v>923</v>
      </c>
      <c r="G3807">
        <v>162346</v>
      </c>
      <c r="H3807">
        <v>-162345.79999999999</v>
      </c>
      <c r="I3807" s="1">
        <v>38599</v>
      </c>
      <c r="J3807">
        <v>2005</v>
      </c>
      <c r="K3807">
        <f t="shared" si="354"/>
        <v>9</v>
      </c>
      <c r="L3807">
        <f t="shared" si="355"/>
        <v>4</v>
      </c>
      <c r="M3807">
        <f t="shared" si="356"/>
        <v>2005</v>
      </c>
      <c r="N3807">
        <f t="shared" si="357"/>
        <v>5656.942</v>
      </c>
      <c r="O3807">
        <f t="shared" si="358"/>
        <v>1830.7705000000001</v>
      </c>
      <c r="P3807">
        <f t="shared" si="359"/>
        <v>3826.1714999999999</v>
      </c>
    </row>
    <row r="3808" spans="1:16" x14ac:dyDescent="0.3">
      <c r="A3808">
        <v>13087500</v>
      </c>
      <c r="B3808" t="s">
        <v>10</v>
      </c>
      <c r="C3808" s="1">
        <v>38600</v>
      </c>
      <c r="D3808">
        <v>2840</v>
      </c>
      <c r="E3808">
        <v>723295</v>
      </c>
      <c r="F3808">
        <v>863</v>
      </c>
      <c r="G3808">
        <v>164058</v>
      </c>
      <c r="H3808">
        <v>-164057.70000000001</v>
      </c>
      <c r="I3808" s="1">
        <v>38600</v>
      </c>
      <c r="J3808">
        <v>2005</v>
      </c>
      <c r="K3808">
        <f t="shared" si="354"/>
        <v>9</v>
      </c>
      <c r="L3808">
        <f t="shared" si="355"/>
        <v>5</v>
      </c>
      <c r="M3808">
        <f t="shared" si="356"/>
        <v>2005</v>
      </c>
      <c r="N3808">
        <f t="shared" si="357"/>
        <v>5633.14</v>
      </c>
      <c r="O3808">
        <f t="shared" si="358"/>
        <v>1711.7605000000001</v>
      </c>
      <c r="P3808">
        <f t="shared" si="359"/>
        <v>3921.3795</v>
      </c>
    </row>
    <row r="3809" spans="1:16" x14ac:dyDescent="0.3">
      <c r="A3809">
        <v>13087500</v>
      </c>
      <c r="B3809" t="s">
        <v>10</v>
      </c>
      <c r="C3809" s="1">
        <v>38601</v>
      </c>
      <c r="D3809">
        <v>2815</v>
      </c>
      <c r="E3809">
        <v>728879</v>
      </c>
      <c r="F3809">
        <v>802</v>
      </c>
      <c r="G3809">
        <v>165648</v>
      </c>
      <c r="H3809">
        <v>-165648.1</v>
      </c>
      <c r="I3809" s="1">
        <v>38601</v>
      </c>
      <c r="J3809">
        <v>2005</v>
      </c>
      <c r="K3809">
        <f t="shared" si="354"/>
        <v>9</v>
      </c>
      <c r="L3809">
        <f t="shared" si="355"/>
        <v>6</v>
      </c>
      <c r="M3809">
        <f t="shared" si="356"/>
        <v>2005</v>
      </c>
      <c r="N3809">
        <f t="shared" si="357"/>
        <v>5583.5524999999998</v>
      </c>
      <c r="O3809">
        <f t="shared" si="358"/>
        <v>1590.7670000000001</v>
      </c>
      <c r="P3809">
        <f t="shared" si="359"/>
        <v>3992.7855</v>
      </c>
    </row>
    <row r="3810" spans="1:16" x14ac:dyDescent="0.3">
      <c r="A3810">
        <v>13087500</v>
      </c>
      <c r="B3810" t="s">
        <v>10</v>
      </c>
      <c r="C3810" s="1">
        <v>38602</v>
      </c>
      <c r="D3810">
        <v>2791</v>
      </c>
      <c r="E3810">
        <v>734415</v>
      </c>
      <c r="F3810">
        <v>667</v>
      </c>
      <c r="G3810">
        <v>166971</v>
      </c>
      <c r="H3810">
        <v>-166971.29999999999</v>
      </c>
      <c r="I3810" s="1">
        <v>38602</v>
      </c>
      <c r="J3810">
        <v>2005</v>
      </c>
      <c r="K3810">
        <f t="shared" si="354"/>
        <v>9</v>
      </c>
      <c r="L3810">
        <f t="shared" si="355"/>
        <v>7</v>
      </c>
      <c r="M3810">
        <f t="shared" si="356"/>
        <v>2005</v>
      </c>
      <c r="N3810">
        <f t="shared" si="357"/>
        <v>5535.9485000000004</v>
      </c>
      <c r="O3810">
        <f t="shared" si="358"/>
        <v>1322.9945</v>
      </c>
      <c r="P3810">
        <f t="shared" si="359"/>
        <v>4212.9539999999997</v>
      </c>
    </row>
    <row r="3811" spans="1:16" x14ac:dyDescent="0.3">
      <c r="A3811">
        <v>13087500</v>
      </c>
      <c r="B3811" t="s">
        <v>10</v>
      </c>
      <c r="C3811" s="1">
        <v>38603</v>
      </c>
      <c r="D3811">
        <v>2791</v>
      </c>
      <c r="E3811">
        <v>739951</v>
      </c>
      <c r="F3811">
        <v>599</v>
      </c>
      <c r="G3811">
        <v>168160</v>
      </c>
      <c r="H3811">
        <v>-168159.7</v>
      </c>
      <c r="I3811" s="1">
        <v>38603</v>
      </c>
      <c r="J3811">
        <v>2005</v>
      </c>
      <c r="K3811">
        <f t="shared" si="354"/>
        <v>9</v>
      </c>
      <c r="L3811">
        <f t="shared" si="355"/>
        <v>8</v>
      </c>
      <c r="M3811">
        <f t="shared" si="356"/>
        <v>2005</v>
      </c>
      <c r="N3811">
        <f t="shared" si="357"/>
        <v>5535.9485000000004</v>
      </c>
      <c r="O3811">
        <f t="shared" si="358"/>
        <v>1188.1165000000001</v>
      </c>
      <c r="P3811">
        <f t="shared" si="359"/>
        <v>4347.8320000000003</v>
      </c>
    </row>
    <row r="3812" spans="1:16" x14ac:dyDescent="0.3">
      <c r="A3812">
        <v>13087500</v>
      </c>
      <c r="B3812" t="s">
        <v>10</v>
      </c>
      <c r="C3812" s="1">
        <v>38604</v>
      </c>
      <c r="D3812">
        <v>2779</v>
      </c>
      <c r="E3812">
        <v>745463</v>
      </c>
      <c r="F3812">
        <v>534</v>
      </c>
      <c r="G3812">
        <v>169218</v>
      </c>
      <c r="H3812">
        <v>-169218.2</v>
      </c>
      <c r="I3812" s="1">
        <v>38604</v>
      </c>
      <c r="J3812">
        <v>2005</v>
      </c>
      <c r="K3812">
        <f t="shared" si="354"/>
        <v>9</v>
      </c>
      <c r="L3812">
        <f t="shared" si="355"/>
        <v>9</v>
      </c>
      <c r="M3812">
        <f t="shared" si="356"/>
        <v>2005</v>
      </c>
      <c r="N3812">
        <f t="shared" si="357"/>
        <v>5512.1464999999998</v>
      </c>
      <c r="O3812">
        <f t="shared" si="358"/>
        <v>1059.1890000000001</v>
      </c>
      <c r="P3812">
        <f t="shared" si="359"/>
        <v>4452.9575000000004</v>
      </c>
    </row>
    <row r="3813" spans="1:16" x14ac:dyDescent="0.3">
      <c r="A3813">
        <v>13087500</v>
      </c>
      <c r="B3813" t="s">
        <v>10</v>
      </c>
      <c r="C3813" s="1">
        <v>38605</v>
      </c>
      <c r="D3813">
        <v>2767</v>
      </c>
      <c r="E3813">
        <v>750951</v>
      </c>
      <c r="F3813">
        <v>512</v>
      </c>
      <c r="G3813">
        <v>170234</v>
      </c>
      <c r="H3813">
        <v>-170234.2</v>
      </c>
      <c r="I3813" s="1">
        <v>38605</v>
      </c>
      <c r="J3813">
        <v>2005</v>
      </c>
      <c r="K3813">
        <f t="shared" si="354"/>
        <v>9</v>
      </c>
      <c r="L3813">
        <f t="shared" si="355"/>
        <v>10</v>
      </c>
      <c r="M3813">
        <f t="shared" si="356"/>
        <v>2005</v>
      </c>
      <c r="N3813">
        <f t="shared" si="357"/>
        <v>5488.3445000000002</v>
      </c>
      <c r="O3813">
        <f t="shared" si="358"/>
        <v>1015.552</v>
      </c>
      <c r="P3813">
        <f t="shared" si="359"/>
        <v>4472.7925000000005</v>
      </c>
    </row>
    <row r="3814" spans="1:16" x14ac:dyDescent="0.3">
      <c r="A3814">
        <v>13087500</v>
      </c>
      <c r="B3814" t="s">
        <v>10</v>
      </c>
      <c r="C3814" s="1">
        <v>38606</v>
      </c>
      <c r="D3814">
        <v>2755</v>
      </c>
      <c r="E3814">
        <v>756416</v>
      </c>
      <c r="F3814">
        <v>414</v>
      </c>
      <c r="G3814">
        <v>171055</v>
      </c>
      <c r="H3814">
        <v>-171054.8</v>
      </c>
      <c r="I3814" s="1">
        <v>38606</v>
      </c>
      <c r="J3814">
        <v>2005</v>
      </c>
      <c r="K3814">
        <f t="shared" si="354"/>
        <v>9</v>
      </c>
      <c r="L3814">
        <f t="shared" si="355"/>
        <v>11</v>
      </c>
      <c r="M3814">
        <f t="shared" si="356"/>
        <v>2005</v>
      </c>
      <c r="N3814">
        <f t="shared" si="357"/>
        <v>5464.5425000000005</v>
      </c>
      <c r="O3814">
        <f t="shared" si="358"/>
        <v>821.16899999999998</v>
      </c>
      <c r="P3814">
        <f t="shared" si="359"/>
        <v>4643.3734999999997</v>
      </c>
    </row>
    <row r="3815" spans="1:16" x14ac:dyDescent="0.3">
      <c r="A3815">
        <v>13087500</v>
      </c>
      <c r="B3815" t="s">
        <v>10</v>
      </c>
      <c r="C3815" s="1">
        <v>38607</v>
      </c>
      <c r="D3815">
        <v>2637</v>
      </c>
      <c r="E3815">
        <v>761646</v>
      </c>
      <c r="F3815">
        <v>333</v>
      </c>
      <c r="G3815">
        <v>171715</v>
      </c>
      <c r="H3815">
        <v>-171714.8</v>
      </c>
      <c r="I3815" s="1">
        <v>38607</v>
      </c>
      <c r="J3815">
        <v>2005</v>
      </c>
      <c r="K3815">
        <f t="shared" si="354"/>
        <v>9</v>
      </c>
      <c r="L3815">
        <f t="shared" si="355"/>
        <v>12</v>
      </c>
      <c r="M3815">
        <f t="shared" si="356"/>
        <v>2005</v>
      </c>
      <c r="N3815">
        <f t="shared" si="357"/>
        <v>5230.4894999999997</v>
      </c>
      <c r="O3815">
        <f t="shared" si="358"/>
        <v>660.50549999999998</v>
      </c>
      <c r="P3815">
        <f t="shared" si="359"/>
        <v>4569.9840000000004</v>
      </c>
    </row>
    <row r="3816" spans="1:16" x14ac:dyDescent="0.3">
      <c r="A3816">
        <v>13087500</v>
      </c>
      <c r="B3816" t="s">
        <v>10</v>
      </c>
      <c r="C3816" s="1">
        <v>38608</v>
      </c>
      <c r="D3816">
        <v>2602</v>
      </c>
      <c r="E3816">
        <v>766807</v>
      </c>
      <c r="F3816">
        <v>341</v>
      </c>
      <c r="G3816">
        <v>172390</v>
      </c>
      <c r="H3816">
        <v>-172390.1</v>
      </c>
      <c r="I3816" s="1">
        <v>38608</v>
      </c>
      <c r="J3816">
        <v>2005</v>
      </c>
      <c r="K3816">
        <f t="shared" si="354"/>
        <v>9</v>
      </c>
      <c r="L3816">
        <f t="shared" si="355"/>
        <v>13</v>
      </c>
      <c r="M3816">
        <f t="shared" si="356"/>
        <v>2005</v>
      </c>
      <c r="N3816">
        <f t="shared" si="357"/>
        <v>5161.067</v>
      </c>
      <c r="O3816">
        <f t="shared" si="358"/>
        <v>676.37350000000004</v>
      </c>
      <c r="P3816">
        <f t="shared" si="359"/>
        <v>4484.6935000000003</v>
      </c>
    </row>
    <row r="3817" spans="1:16" x14ac:dyDescent="0.3">
      <c r="A3817">
        <v>13087500</v>
      </c>
      <c r="B3817" t="s">
        <v>10</v>
      </c>
      <c r="C3817" s="1">
        <v>38609</v>
      </c>
      <c r="D3817">
        <v>2555</v>
      </c>
      <c r="E3817">
        <v>771875</v>
      </c>
      <c r="F3817">
        <v>290</v>
      </c>
      <c r="G3817">
        <v>172965</v>
      </c>
      <c r="H3817">
        <v>-172965</v>
      </c>
      <c r="I3817" s="1">
        <v>38609</v>
      </c>
      <c r="J3817">
        <v>2005</v>
      </c>
      <c r="K3817">
        <f t="shared" si="354"/>
        <v>9</v>
      </c>
      <c r="L3817">
        <f t="shared" si="355"/>
        <v>14</v>
      </c>
      <c r="M3817">
        <f t="shared" si="356"/>
        <v>2005</v>
      </c>
      <c r="N3817">
        <f t="shared" si="357"/>
        <v>5067.8424999999997</v>
      </c>
      <c r="O3817">
        <f t="shared" si="358"/>
        <v>575.21500000000003</v>
      </c>
      <c r="P3817">
        <f t="shared" si="359"/>
        <v>4492.6275000000005</v>
      </c>
    </row>
    <row r="3818" spans="1:16" x14ac:dyDescent="0.3">
      <c r="A3818">
        <v>13087500</v>
      </c>
      <c r="B3818" t="s">
        <v>10</v>
      </c>
      <c r="C3818" s="1">
        <v>38610</v>
      </c>
      <c r="D3818">
        <v>2463</v>
      </c>
      <c r="E3818">
        <v>776761</v>
      </c>
      <c r="F3818">
        <v>277</v>
      </c>
      <c r="G3818">
        <v>173514</v>
      </c>
      <c r="H3818">
        <v>-173513.7</v>
      </c>
      <c r="I3818" s="1">
        <v>38610</v>
      </c>
      <c r="J3818">
        <v>2005</v>
      </c>
      <c r="K3818">
        <f t="shared" si="354"/>
        <v>9</v>
      </c>
      <c r="L3818">
        <f t="shared" si="355"/>
        <v>15</v>
      </c>
      <c r="M3818">
        <f t="shared" si="356"/>
        <v>2005</v>
      </c>
      <c r="N3818">
        <f t="shared" si="357"/>
        <v>4885.3604999999998</v>
      </c>
      <c r="O3818">
        <f t="shared" si="358"/>
        <v>549.42949999999996</v>
      </c>
      <c r="P3818">
        <f t="shared" si="359"/>
        <v>4335.9310000000005</v>
      </c>
    </row>
    <row r="3819" spans="1:16" x14ac:dyDescent="0.3">
      <c r="A3819">
        <v>13087500</v>
      </c>
      <c r="B3819" t="s">
        <v>10</v>
      </c>
      <c r="C3819" s="1">
        <v>38611</v>
      </c>
      <c r="D3819">
        <v>2418</v>
      </c>
      <c r="E3819">
        <v>781557</v>
      </c>
      <c r="F3819">
        <v>289</v>
      </c>
      <c r="G3819">
        <v>174087</v>
      </c>
      <c r="H3819">
        <v>-174087.2</v>
      </c>
      <c r="I3819" s="1">
        <v>38611</v>
      </c>
      <c r="J3819">
        <v>2005</v>
      </c>
      <c r="K3819">
        <f t="shared" si="354"/>
        <v>9</v>
      </c>
      <c r="L3819">
        <f t="shared" si="355"/>
        <v>16</v>
      </c>
      <c r="M3819">
        <f t="shared" si="356"/>
        <v>2005</v>
      </c>
      <c r="N3819">
        <f t="shared" si="357"/>
        <v>4796.1030000000001</v>
      </c>
      <c r="O3819">
        <f t="shared" si="358"/>
        <v>573.23149999999998</v>
      </c>
      <c r="P3819">
        <f t="shared" si="359"/>
        <v>4222.8715000000002</v>
      </c>
    </row>
    <row r="3820" spans="1:16" x14ac:dyDescent="0.3">
      <c r="A3820">
        <v>13087500</v>
      </c>
      <c r="B3820" t="s">
        <v>10</v>
      </c>
      <c r="C3820" s="1">
        <v>38612</v>
      </c>
      <c r="D3820">
        <v>2418</v>
      </c>
      <c r="E3820">
        <v>786353</v>
      </c>
      <c r="F3820">
        <v>319</v>
      </c>
      <c r="G3820">
        <v>174721</v>
      </c>
      <c r="H3820">
        <v>-174720.6</v>
      </c>
      <c r="I3820" s="1">
        <v>38612</v>
      </c>
      <c r="J3820">
        <v>2005</v>
      </c>
      <c r="K3820">
        <f t="shared" si="354"/>
        <v>9</v>
      </c>
      <c r="L3820">
        <f t="shared" si="355"/>
        <v>17</v>
      </c>
      <c r="M3820">
        <f t="shared" si="356"/>
        <v>2005</v>
      </c>
      <c r="N3820">
        <f t="shared" si="357"/>
        <v>4796.1030000000001</v>
      </c>
      <c r="O3820">
        <f t="shared" si="358"/>
        <v>632.73649999999998</v>
      </c>
      <c r="P3820">
        <f t="shared" si="359"/>
        <v>4163.3665000000001</v>
      </c>
    </row>
    <row r="3821" spans="1:16" x14ac:dyDescent="0.3">
      <c r="A3821">
        <v>13087500</v>
      </c>
      <c r="B3821" t="s">
        <v>10</v>
      </c>
      <c r="C3821" s="1">
        <v>38613</v>
      </c>
      <c r="D3821">
        <v>2418</v>
      </c>
      <c r="E3821">
        <v>791149</v>
      </c>
      <c r="F3821">
        <v>319</v>
      </c>
      <c r="G3821">
        <v>175353</v>
      </c>
      <c r="H3821">
        <v>-175352.5</v>
      </c>
      <c r="I3821" s="1">
        <v>38613</v>
      </c>
      <c r="J3821">
        <v>2005</v>
      </c>
      <c r="K3821">
        <f t="shared" si="354"/>
        <v>9</v>
      </c>
      <c r="L3821">
        <f t="shared" si="355"/>
        <v>18</v>
      </c>
      <c r="M3821">
        <f t="shared" si="356"/>
        <v>2005</v>
      </c>
      <c r="N3821">
        <f t="shared" si="357"/>
        <v>4796.1030000000001</v>
      </c>
      <c r="O3821">
        <f t="shared" si="358"/>
        <v>632.73649999999998</v>
      </c>
      <c r="P3821">
        <f t="shared" si="359"/>
        <v>4163.3665000000001</v>
      </c>
    </row>
    <row r="3822" spans="1:16" x14ac:dyDescent="0.3">
      <c r="A3822">
        <v>13087500</v>
      </c>
      <c r="B3822" t="s">
        <v>10</v>
      </c>
      <c r="C3822" s="1">
        <v>38614</v>
      </c>
      <c r="D3822">
        <v>2372</v>
      </c>
      <c r="E3822">
        <v>795854</v>
      </c>
      <c r="F3822">
        <v>332</v>
      </c>
      <c r="G3822">
        <v>176011</v>
      </c>
      <c r="H3822">
        <v>-176010.9</v>
      </c>
      <c r="I3822" s="1">
        <v>38614</v>
      </c>
      <c r="J3822">
        <v>2005</v>
      </c>
      <c r="K3822">
        <f t="shared" si="354"/>
        <v>9</v>
      </c>
      <c r="L3822">
        <f t="shared" si="355"/>
        <v>19</v>
      </c>
      <c r="M3822">
        <f t="shared" si="356"/>
        <v>2005</v>
      </c>
      <c r="N3822">
        <f t="shared" si="357"/>
        <v>4704.8620000000001</v>
      </c>
      <c r="O3822">
        <f t="shared" si="358"/>
        <v>658.52200000000005</v>
      </c>
      <c r="P3822">
        <f t="shared" si="359"/>
        <v>4046.34</v>
      </c>
    </row>
    <row r="3823" spans="1:16" x14ac:dyDescent="0.3">
      <c r="A3823">
        <v>13087500</v>
      </c>
      <c r="B3823" t="s">
        <v>10</v>
      </c>
      <c r="C3823" s="1">
        <v>38615</v>
      </c>
      <c r="D3823">
        <v>2350</v>
      </c>
      <c r="E3823">
        <v>800515</v>
      </c>
      <c r="F3823">
        <v>273</v>
      </c>
      <c r="G3823">
        <v>176553</v>
      </c>
      <c r="H3823">
        <v>-176552.7</v>
      </c>
      <c r="I3823" s="1">
        <v>38615</v>
      </c>
      <c r="J3823">
        <v>2005</v>
      </c>
      <c r="K3823">
        <f t="shared" si="354"/>
        <v>9</v>
      </c>
      <c r="L3823">
        <f t="shared" si="355"/>
        <v>20</v>
      </c>
      <c r="M3823">
        <f t="shared" si="356"/>
        <v>2005</v>
      </c>
      <c r="N3823">
        <f t="shared" si="357"/>
        <v>4661.2250000000004</v>
      </c>
      <c r="O3823">
        <f t="shared" si="358"/>
        <v>541.49549999999999</v>
      </c>
      <c r="P3823">
        <f t="shared" si="359"/>
        <v>4119.7295000000004</v>
      </c>
    </row>
    <row r="3824" spans="1:16" x14ac:dyDescent="0.3">
      <c r="A3824">
        <v>13087500</v>
      </c>
      <c r="B3824" t="s">
        <v>10</v>
      </c>
      <c r="C3824" s="1">
        <v>38616</v>
      </c>
      <c r="D3824">
        <v>2327</v>
      </c>
      <c r="E3824">
        <v>805131</v>
      </c>
      <c r="F3824">
        <v>221</v>
      </c>
      <c r="G3824">
        <v>176992</v>
      </c>
      <c r="H3824">
        <v>-176991.5</v>
      </c>
      <c r="I3824" s="1">
        <v>38616</v>
      </c>
      <c r="J3824">
        <v>2005</v>
      </c>
      <c r="K3824">
        <f t="shared" si="354"/>
        <v>9</v>
      </c>
      <c r="L3824">
        <f t="shared" si="355"/>
        <v>21</v>
      </c>
      <c r="M3824">
        <f t="shared" si="356"/>
        <v>2005</v>
      </c>
      <c r="N3824">
        <f t="shared" si="357"/>
        <v>4615.6045000000004</v>
      </c>
      <c r="O3824">
        <f t="shared" si="358"/>
        <v>438.3535</v>
      </c>
      <c r="P3824">
        <f t="shared" si="359"/>
        <v>4177.2510000000002</v>
      </c>
    </row>
    <row r="3825" spans="1:16" x14ac:dyDescent="0.3">
      <c r="A3825">
        <v>13087500</v>
      </c>
      <c r="B3825" t="s">
        <v>10</v>
      </c>
      <c r="C3825" s="1">
        <v>38617</v>
      </c>
      <c r="D3825">
        <v>2261</v>
      </c>
      <c r="E3825">
        <v>809615</v>
      </c>
      <c r="F3825">
        <v>101</v>
      </c>
      <c r="G3825">
        <v>177192</v>
      </c>
      <c r="H3825">
        <v>-177192.4</v>
      </c>
      <c r="I3825" s="1">
        <v>38617</v>
      </c>
      <c r="J3825">
        <v>2005</v>
      </c>
      <c r="K3825">
        <f t="shared" si="354"/>
        <v>9</v>
      </c>
      <c r="L3825">
        <f t="shared" si="355"/>
        <v>22</v>
      </c>
      <c r="M3825">
        <f t="shared" si="356"/>
        <v>2005</v>
      </c>
      <c r="N3825">
        <f t="shared" si="357"/>
        <v>4484.6935000000003</v>
      </c>
      <c r="O3825">
        <f t="shared" si="358"/>
        <v>200.33350000000002</v>
      </c>
      <c r="P3825">
        <f t="shared" si="359"/>
        <v>4284.3599999999997</v>
      </c>
    </row>
    <row r="3826" spans="1:16" x14ac:dyDescent="0.3">
      <c r="A3826">
        <v>13087500</v>
      </c>
      <c r="B3826" t="s">
        <v>10</v>
      </c>
      <c r="C3826" s="1">
        <v>38618</v>
      </c>
      <c r="D3826">
        <v>2216</v>
      </c>
      <c r="E3826">
        <v>814011</v>
      </c>
      <c r="F3826">
        <v>58</v>
      </c>
      <c r="G3826">
        <v>177308</v>
      </c>
      <c r="H3826">
        <v>-177307.8</v>
      </c>
      <c r="I3826" s="1">
        <v>38618</v>
      </c>
      <c r="J3826">
        <v>2005</v>
      </c>
      <c r="K3826">
        <f t="shared" si="354"/>
        <v>9</v>
      </c>
      <c r="L3826">
        <f t="shared" si="355"/>
        <v>23</v>
      </c>
      <c r="M3826">
        <f t="shared" si="356"/>
        <v>2005</v>
      </c>
      <c r="N3826">
        <f t="shared" si="357"/>
        <v>4395.4359999999997</v>
      </c>
      <c r="O3826">
        <f t="shared" si="358"/>
        <v>115.04300000000001</v>
      </c>
      <c r="P3826">
        <f t="shared" si="359"/>
        <v>4280.393</v>
      </c>
    </row>
    <row r="3827" spans="1:16" x14ac:dyDescent="0.3">
      <c r="A3827">
        <v>13087500</v>
      </c>
      <c r="B3827" t="s">
        <v>10</v>
      </c>
      <c r="C3827" s="1">
        <v>38619</v>
      </c>
      <c r="D3827">
        <v>2195</v>
      </c>
      <c r="E3827">
        <v>818365</v>
      </c>
      <c r="F3827">
        <v>27</v>
      </c>
      <c r="G3827">
        <v>177362</v>
      </c>
      <c r="H3827">
        <v>-177361.5</v>
      </c>
      <c r="I3827" s="1">
        <v>38619</v>
      </c>
      <c r="J3827">
        <v>2005</v>
      </c>
      <c r="K3827">
        <f t="shared" si="354"/>
        <v>9</v>
      </c>
      <c r="L3827">
        <f t="shared" si="355"/>
        <v>24</v>
      </c>
      <c r="M3827">
        <f t="shared" si="356"/>
        <v>2005</v>
      </c>
      <c r="N3827">
        <f t="shared" si="357"/>
        <v>4353.7825000000003</v>
      </c>
      <c r="O3827">
        <f t="shared" si="358"/>
        <v>53.554500000000004</v>
      </c>
      <c r="P3827">
        <f t="shared" si="359"/>
        <v>4300.2280000000001</v>
      </c>
    </row>
    <row r="3828" spans="1:16" x14ac:dyDescent="0.3">
      <c r="A3828">
        <v>13087500</v>
      </c>
      <c r="B3828" t="s">
        <v>10</v>
      </c>
      <c r="C3828" s="1">
        <v>38620</v>
      </c>
      <c r="D3828">
        <v>2184</v>
      </c>
      <c r="E3828">
        <v>822697</v>
      </c>
      <c r="F3828">
        <v>23</v>
      </c>
      <c r="G3828">
        <v>177408</v>
      </c>
      <c r="H3828">
        <v>-177407.7</v>
      </c>
      <c r="I3828" s="1">
        <v>38620</v>
      </c>
      <c r="J3828">
        <v>2005</v>
      </c>
      <c r="K3828">
        <f t="shared" si="354"/>
        <v>9</v>
      </c>
      <c r="L3828">
        <f t="shared" si="355"/>
        <v>25</v>
      </c>
      <c r="M3828">
        <f t="shared" si="356"/>
        <v>2005</v>
      </c>
      <c r="N3828">
        <f t="shared" si="357"/>
        <v>4331.9639999999999</v>
      </c>
      <c r="O3828">
        <f t="shared" si="358"/>
        <v>45.6205</v>
      </c>
      <c r="P3828">
        <f t="shared" si="359"/>
        <v>4286.3434999999999</v>
      </c>
    </row>
    <row r="3829" spans="1:16" x14ac:dyDescent="0.3">
      <c r="A3829">
        <v>13087500</v>
      </c>
      <c r="B3829" t="s">
        <v>10</v>
      </c>
      <c r="C3829" s="1">
        <v>38621</v>
      </c>
      <c r="D3829">
        <v>2184</v>
      </c>
      <c r="E3829">
        <v>827028</v>
      </c>
      <c r="F3829">
        <v>20</v>
      </c>
      <c r="G3829">
        <v>177448</v>
      </c>
      <c r="H3829">
        <v>-177448.1</v>
      </c>
      <c r="I3829" s="1">
        <v>38621</v>
      </c>
      <c r="J3829">
        <v>2005</v>
      </c>
      <c r="K3829">
        <f t="shared" si="354"/>
        <v>9</v>
      </c>
      <c r="L3829">
        <f t="shared" si="355"/>
        <v>26</v>
      </c>
      <c r="M3829">
        <f t="shared" si="356"/>
        <v>2005</v>
      </c>
      <c r="N3829">
        <f t="shared" si="357"/>
        <v>4331.9639999999999</v>
      </c>
      <c r="O3829">
        <f t="shared" si="358"/>
        <v>39.67</v>
      </c>
      <c r="P3829">
        <f t="shared" si="359"/>
        <v>4292.2939999999999</v>
      </c>
    </row>
    <row r="3830" spans="1:16" x14ac:dyDescent="0.3">
      <c r="A3830">
        <v>13087500</v>
      </c>
      <c r="B3830" t="s">
        <v>10</v>
      </c>
      <c r="C3830" s="1">
        <v>38622</v>
      </c>
      <c r="D3830">
        <v>2173</v>
      </c>
      <c r="E3830">
        <v>831339</v>
      </c>
      <c r="F3830">
        <v>19</v>
      </c>
      <c r="G3830">
        <v>177485</v>
      </c>
      <c r="H3830">
        <v>-177485.2</v>
      </c>
      <c r="I3830" s="1">
        <v>38622</v>
      </c>
      <c r="J3830">
        <v>2005</v>
      </c>
      <c r="K3830">
        <f t="shared" si="354"/>
        <v>9</v>
      </c>
      <c r="L3830">
        <f t="shared" si="355"/>
        <v>27</v>
      </c>
      <c r="M3830">
        <f t="shared" si="356"/>
        <v>2005</v>
      </c>
      <c r="N3830">
        <f t="shared" si="357"/>
        <v>4310.1455000000005</v>
      </c>
      <c r="O3830">
        <f t="shared" si="358"/>
        <v>37.686500000000002</v>
      </c>
      <c r="P3830">
        <f t="shared" si="359"/>
        <v>4272.4589999999998</v>
      </c>
    </row>
    <row r="3831" spans="1:16" x14ac:dyDescent="0.3">
      <c r="A3831">
        <v>13087500</v>
      </c>
      <c r="B3831" t="s">
        <v>10</v>
      </c>
      <c r="C3831" s="1">
        <v>38623</v>
      </c>
      <c r="D3831">
        <v>2108</v>
      </c>
      <c r="E3831">
        <v>835520</v>
      </c>
      <c r="F3831">
        <v>0</v>
      </c>
      <c r="G3831">
        <v>177485</v>
      </c>
      <c r="H3831">
        <v>-177485.2</v>
      </c>
      <c r="I3831" s="1">
        <v>38623</v>
      </c>
      <c r="J3831">
        <v>2005</v>
      </c>
      <c r="K3831">
        <f t="shared" si="354"/>
        <v>9</v>
      </c>
      <c r="L3831">
        <f t="shared" si="355"/>
        <v>28</v>
      </c>
      <c r="M3831">
        <f t="shared" si="356"/>
        <v>2005</v>
      </c>
      <c r="N3831">
        <f t="shared" si="357"/>
        <v>4181.2179999999998</v>
      </c>
      <c r="O3831">
        <f t="shared" si="358"/>
        <v>0</v>
      </c>
      <c r="P3831">
        <f t="shared" si="359"/>
        <v>4181.2179999999998</v>
      </c>
    </row>
    <row r="3832" spans="1:16" x14ac:dyDescent="0.3">
      <c r="A3832">
        <v>13087500</v>
      </c>
      <c r="B3832" t="s">
        <v>10</v>
      </c>
      <c r="C3832" s="1">
        <v>38624</v>
      </c>
      <c r="D3832">
        <v>2043</v>
      </c>
      <c r="E3832">
        <v>839572</v>
      </c>
      <c r="F3832">
        <v>0</v>
      </c>
      <c r="G3832">
        <v>177485</v>
      </c>
      <c r="H3832">
        <v>-177485.2</v>
      </c>
      <c r="I3832" s="1">
        <v>38624</v>
      </c>
      <c r="J3832">
        <v>2005</v>
      </c>
      <c r="K3832">
        <f t="shared" si="354"/>
        <v>9</v>
      </c>
      <c r="L3832">
        <f t="shared" si="355"/>
        <v>29</v>
      </c>
      <c r="M3832">
        <f t="shared" si="356"/>
        <v>2005</v>
      </c>
      <c r="N3832">
        <f t="shared" si="357"/>
        <v>4052.2905000000001</v>
      </c>
      <c r="O3832">
        <f t="shared" si="358"/>
        <v>0</v>
      </c>
      <c r="P3832">
        <f t="shared" si="359"/>
        <v>4052.2905000000001</v>
      </c>
    </row>
    <row r="3833" spans="1:16" x14ac:dyDescent="0.3">
      <c r="A3833">
        <v>13087500</v>
      </c>
      <c r="B3833" t="s">
        <v>10</v>
      </c>
      <c r="C3833" s="1">
        <v>38625</v>
      </c>
      <c r="D3833">
        <v>2022</v>
      </c>
      <c r="E3833">
        <v>843583</v>
      </c>
      <c r="F3833">
        <v>0</v>
      </c>
      <c r="G3833">
        <v>177485</v>
      </c>
      <c r="H3833">
        <v>-177485.2</v>
      </c>
      <c r="I3833" s="1">
        <v>38625</v>
      </c>
      <c r="J3833">
        <v>2005</v>
      </c>
      <c r="K3833">
        <f t="shared" si="354"/>
        <v>9</v>
      </c>
      <c r="L3833">
        <f t="shared" si="355"/>
        <v>30</v>
      </c>
      <c r="M3833">
        <f t="shared" si="356"/>
        <v>2005</v>
      </c>
      <c r="N3833">
        <f t="shared" si="357"/>
        <v>4010.6370000000002</v>
      </c>
      <c r="O3833">
        <f t="shared" si="358"/>
        <v>0</v>
      </c>
      <c r="P3833">
        <f t="shared" si="359"/>
        <v>4010.6370000000002</v>
      </c>
    </row>
    <row r="3834" spans="1:16" x14ac:dyDescent="0.3">
      <c r="A3834">
        <v>13087500</v>
      </c>
      <c r="B3834" t="s">
        <v>10</v>
      </c>
      <c r="C3834" s="1">
        <v>38626</v>
      </c>
      <c r="D3834">
        <v>2001</v>
      </c>
      <c r="E3834">
        <v>847552</v>
      </c>
      <c r="F3834">
        <v>0</v>
      </c>
      <c r="G3834">
        <v>177485</v>
      </c>
      <c r="H3834">
        <v>-177485.2</v>
      </c>
      <c r="I3834" s="1">
        <v>38626</v>
      </c>
      <c r="J3834">
        <v>2005</v>
      </c>
      <c r="K3834">
        <f t="shared" si="354"/>
        <v>10</v>
      </c>
      <c r="L3834">
        <f t="shared" si="355"/>
        <v>1</v>
      </c>
      <c r="M3834">
        <f t="shared" si="356"/>
        <v>2005</v>
      </c>
      <c r="N3834">
        <f t="shared" si="357"/>
        <v>3968.9835000000003</v>
      </c>
      <c r="O3834">
        <f t="shared" si="358"/>
        <v>0</v>
      </c>
      <c r="P3834">
        <f t="shared" si="359"/>
        <v>3968.9835000000003</v>
      </c>
    </row>
    <row r="3835" spans="1:16" x14ac:dyDescent="0.3">
      <c r="A3835">
        <v>13087500</v>
      </c>
      <c r="B3835" t="s">
        <v>10</v>
      </c>
      <c r="C3835" s="1">
        <v>38627</v>
      </c>
      <c r="D3835">
        <v>1990</v>
      </c>
      <c r="E3835">
        <v>851499</v>
      </c>
      <c r="F3835">
        <v>0</v>
      </c>
      <c r="G3835">
        <v>177485</v>
      </c>
      <c r="H3835">
        <v>-177485.2</v>
      </c>
      <c r="I3835" s="1">
        <v>38627</v>
      </c>
      <c r="J3835">
        <v>2005</v>
      </c>
      <c r="K3835">
        <f t="shared" si="354"/>
        <v>10</v>
      </c>
      <c r="L3835">
        <f t="shared" si="355"/>
        <v>2</v>
      </c>
      <c r="M3835">
        <f t="shared" si="356"/>
        <v>2005</v>
      </c>
      <c r="N3835">
        <f t="shared" si="357"/>
        <v>3947.165</v>
      </c>
      <c r="O3835">
        <f t="shared" si="358"/>
        <v>0</v>
      </c>
      <c r="P3835">
        <f t="shared" si="359"/>
        <v>3947.165</v>
      </c>
    </row>
    <row r="3836" spans="1:16" x14ac:dyDescent="0.3">
      <c r="A3836">
        <v>13087500</v>
      </c>
      <c r="B3836" t="s">
        <v>10</v>
      </c>
      <c r="C3836" s="1">
        <v>38628</v>
      </c>
      <c r="D3836">
        <v>1990</v>
      </c>
      <c r="E3836">
        <v>855446</v>
      </c>
      <c r="F3836">
        <v>13</v>
      </c>
      <c r="G3836">
        <v>177510</v>
      </c>
      <c r="H3836">
        <v>-177510.2</v>
      </c>
      <c r="I3836" s="1">
        <v>38628</v>
      </c>
      <c r="J3836">
        <v>2005</v>
      </c>
      <c r="K3836">
        <f t="shared" si="354"/>
        <v>10</v>
      </c>
      <c r="L3836">
        <f t="shared" si="355"/>
        <v>3</v>
      </c>
      <c r="M3836">
        <f t="shared" si="356"/>
        <v>2005</v>
      </c>
      <c r="N3836">
        <f t="shared" si="357"/>
        <v>3947.165</v>
      </c>
      <c r="O3836">
        <f t="shared" si="358"/>
        <v>25.785499999999999</v>
      </c>
      <c r="P3836">
        <f t="shared" si="359"/>
        <v>3921.3795</v>
      </c>
    </row>
    <row r="3837" spans="1:16" x14ac:dyDescent="0.3">
      <c r="A3837">
        <v>13087500</v>
      </c>
      <c r="B3837" t="s">
        <v>10</v>
      </c>
      <c r="C3837" s="1">
        <v>38629</v>
      </c>
      <c r="D3837">
        <v>1990</v>
      </c>
      <c r="E3837">
        <v>859393</v>
      </c>
      <c r="F3837">
        <v>12</v>
      </c>
      <c r="G3837">
        <v>177534</v>
      </c>
      <c r="H3837">
        <v>-177533.7</v>
      </c>
      <c r="I3837" s="1">
        <v>38629</v>
      </c>
      <c r="J3837">
        <v>2005</v>
      </c>
      <c r="K3837">
        <f t="shared" si="354"/>
        <v>10</v>
      </c>
      <c r="L3837">
        <f t="shared" si="355"/>
        <v>4</v>
      </c>
      <c r="M3837">
        <f t="shared" si="356"/>
        <v>2005</v>
      </c>
      <c r="N3837">
        <f t="shared" si="357"/>
        <v>3947.165</v>
      </c>
      <c r="O3837">
        <f t="shared" si="358"/>
        <v>23.802</v>
      </c>
      <c r="P3837">
        <f t="shared" si="359"/>
        <v>3923.3630000000003</v>
      </c>
    </row>
    <row r="3838" spans="1:16" x14ac:dyDescent="0.3">
      <c r="A3838">
        <v>13087500</v>
      </c>
      <c r="B3838" t="s">
        <v>10</v>
      </c>
      <c r="C3838" s="1">
        <v>38630</v>
      </c>
      <c r="D3838">
        <v>1959</v>
      </c>
      <c r="E3838">
        <v>863279</v>
      </c>
      <c r="F3838">
        <v>14</v>
      </c>
      <c r="G3838">
        <v>177561</v>
      </c>
      <c r="H3838">
        <v>-177561.1</v>
      </c>
      <c r="I3838" s="1">
        <v>38630</v>
      </c>
      <c r="J3838">
        <v>2005</v>
      </c>
      <c r="K3838">
        <f t="shared" si="354"/>
        <v>10</v>
      </c>
      <c r="L3838">
        <f t="shared" si="355"/>
        <v>5</v>
      </c>
      <c r="M3838">
        <f t="shared" si="356"/>
        <v>2005</v>
      </c>
      <c r="N3838">
        <f t="shared" si="357"/>
        <v>3885.6765</v>
      </c>
      <c r="O3838">
        <f t="shared" si="358"/>
        <v>27.769000000000002</v>
      </c>
      <c r="P3838">
        <f t="shared" si="359"/>
        <v>3857.9075000000003</v>
      </c>
    </row>
    <row r="3839" spans="1:16" x14ac:dyDescent="0.3">
      <c r="A3839">
        <v>13087500</v>
      </c>
      <c r="B3839" t="s">
        <v>10</v>
      </c>
      <c r="C3839" s="1">
        <v>38631</v>
      </c>
      <c r="D3839">
        <v>1866</v>
      </c>
      <c r="E3839">
        <v>866980</v>
      </c>
      <c r="F3839">
        <v>0</v>
      </c>
      <c r="G3839">
        <v>177561</v>
      </c>
      <c r="H3839">
        <v>-177561.1</v>
      </c>
      <c r="I3839" s="1">
        <v>38631</v>
      </c>
      <c r="J3839">
        <v>2005</v>
      </c>
      <c r="K3839">
        <f t="shared" si="354"/>
        <v>10</v>
      </c>
      <c r="L3839">
        <f t="shared" si="355"/>
        <v>6</v>
      </c>
      <c r="M3839">
        <f t="shared" si="356"/>
        <v>2005</v>
      </c>
      <c r="N3839">
        <f t="shared" si="357"/>
        <v>3701.2110000000002</v>
      </c>
      <c r="O3839">
        <f t="shared" si="358"/>
        <v>0</v>
      </c>
      <c r="P3839">
        <f t="shared" si="359"/>
        <v>3701.2110000000002</v>
      </c>
    </row>
    <row r="3840" spans="1:16" x14ac:dyDescent="0.3">
      <c r="A3840">
        <v>13087500</v>
      </c>
      <c r="B3840" t="s">
        <v>10</v>
      </c>
      <c r="C3840" s="1">
        <v>38632</v>
      </c>
      <c r="D3840">
        <v>1814</v>
      </c>
      <c r="E3840">
        <v>870578</v>
      </c>
      <c r="F3840">
        <v>0</v>
      </c>
      <c r="G3840">
        <v>177561</v>
      </c>
      <c r="H3840">
        <v>-177561.1</v>
      </c>
      <c r="I3840" s="1">
        <v>38632</v>
      </c>
      <c r="J3840">
        <v>2005</v>
      </c>
      <c r="K3840">
        <f t="shared" si="354"/>
        <v>10</v>
      </c>
      <c r="L3840">
        <f t="shared" si="355"/>
        <v>7</v>
      </c>
      <c r="M3840">
        <f t="shared" si="356"/>
        <v>2005</v>
      </c>
      <c r="N3840">
        <f t="shared" si="357"/>
        <v>3598.069</v>
      </c>
      <c r="O3840">
        <f t="shared" si="358"/>
        <v>0</v>
      </c>
      <c r="P3840">
        <f t="shared" si="359"/>
        <v>3598.069</v>
      </c>
    </row>
    <row r="3841" spans="1:16" x14ac:dyDescent="0.3">
      <c r="A3841">
        <v>13087500</v>
      </c>
      <c r="B3841" t="s">
        <v>10</v>
      </c>
      <c r="C3841" s="1">
        <v>38633</v>
      </c>
      <c r="D3841">
        <v>1804</v>
      </c>
      <c r="E3841">
        <v>874156</v>
      </c>
      <c r="F3841">
        <v>0</v>
      </c>
      <c r="G3841">
        <v>177561</v>
      </c>
      <c r="H3841">
        <v>-177561.1</v>
      </c>
      <c r="I3841" s="1">
        <v>38633</v>
      </c>
      <c r="J3841">
        <v>2005</v>
      </c>
      <c r="K3841">
        <f t="shared" si="354"/>
        <v>10</v>
      </c>
      <c r="L3841">
        <f t="shared" si="355"/>
        <v>8</v>
      </c>
      <c r="M3841">
        <f t="shared" si="356"/>
        <v>2005</v>
      </c>
      <c r="N3841">
        <f t="shared" si="357"/>
        <v>3578.2339999999999</v>
      </c>
      <c r="O3841">
        <f t="shared" si="358"/>
        <v>0</v>
      </c>
      <c r="P3841">
        <f t="shared" si="359"/>
        <v>3578.2339999999999</v>
      </c>
    </row>
    <row r="3842" spans="1:16" x14ac:dyDescent="0.3">
      <c r="A3842">
        <v>13087500</v>
      </c>
      <c r="B3842" t="s">
        <v>10</v>
      </c>
      <c r="C3842" s="1">
        <v>38634</v>
      </c>
      <c r="D3842">
        <v>1804</v>
      </c>
      <c r="E3842">
        <v>877735</v>
      </c>
      <c r="F3842">
        <v>0</v>
      </c>
      <c r="G3842">
        <v>177561</v>
      </c>
      <c r="H3842">
        <v>-177561.1</v>
      </c>
      <c r="I3842" s="1">
        <v>38634</v>
      </c>
      <c r="J3842">
        <v>2005</v>
      </c>
      <c r="K3842">
        <f t="shared" si="354"/>
        <v>10</v>
      </c>
      <c r="L3842">
        <f t="shared" si="355"/>
        <v>9</v>
      </c>
      <c r="M3842">
        <f t="shared" si="356"/>
        <v>2005</v>
      </c>
      <c r="N3842">
        <f t="shared" si="357"/>
        <v>3578.2339999999999</v>
      </c>
      <c r="O3842">
        <f t="shared" si="358"/>
        <v>0</v>
      </c>
      <c r="P3842">
        <f t="shared" si="359"/>
        <v>3578.2339999999999</v>
      </c>
    </row>
    <row r="3843" spans="1:16" x14ac:dyDescent="0.3">
      <c r="A3843">
        <v>13087500</v>
      </c>
      <c r="B3843" t="s">
        <v>10</v>
      </c>
      <c r="C3843" s="1">
        <v>38635</v>
      </c>
      <c r="D3843">
        <v>1754</v>
      </c>
      <c r="E3843">
        <v>881214</v>
      </c>
      <c r="F3843">
        <v>0</v>
      </c>
      <c r="G3843">
        <v>177561</v>
      </c>
      <c r="H3843">
        <v>-177561.1</v>
      </c>
      <c r="I3843" s="1">
        <v>38635</v>
      </c>
      <c r="J3843">
        <v>2005</v>
      </c>
      <c r="K3843">
        <f t="shared" ref="K3843:K3906" si="360">MONTH(I3843)</f>
        <v>10</v>
      </c>
      <c r="L3843">
        <f t="shared" ref="L3843:L3906" si="361">DAY(I3843)</f>
        <v>10</v>
      </c>
      <c r="M3843">
        <f t="shared" ref="M3843:M3906" si="362">YEAR(I3843)</f>
        <v>2005</v>
      </c>
      <c r="N3843">
        <f t="shared" ref="N3843:N3906" si="363">D3843*1.9835</f>
        <v>3479.0590000000002</v>
      </c>
      <c r="O3843">
        <f t="shared" ref="O3843:O3906" si="364">F3843*1.9835</f>
        <v>0</v>
      </c>
      <c r="P3843">
        <f t="shared" ref="P3843:P3906" si="365">(D3843-F3843)*1.9835</f>
        <v>3479.0590000000002</v>
      </c>
    </row>
    <row r="3844" spans="1:16" x14ac:dyDescent="0.3">
      <c r="A3844">
        <v>13087500</v>
      </c>
      <c r="B3844" t="s">
        <v>10</v>
      </c>
      <c r="C3844" s="1">
        <v>38636</v>
      </c>
      <c r="D3844">
        <v>1704</v>
      </c>
      <c r="E3844">
        <v>884594</v>
      </c>
      <c r="F3844">
        <v>0</v>
      </c>
      <c r="G3844">
        <v>177561</v>
      </c>
      <c r="H3844">
        <v>-177561.1</v>
      </c>
      <c r="I3844" s="1">
        <v>38636</v>
      </c>
      <c r="J3844">
        <v>2005</v>
      </c>
      <c r="K3844">
        <f t="shared" si="360"/>
        <v>10</v>
      </c>
      <c r="L3844">
        <f t="shared" si="361"/>
        <v>11</v>
      </c>
      <c r="M3844">
        <f t="shared" si="362"/>
        <v>2005</v>
      </c>
      <c r="N3844">
        <f t="shared" si="363"/>
        <v>3379.884</v>
      </c>
      <c r="O3844">
        <f t="shared" si="364"/>
        <v>0</v>
      </c>
      <c r="P3844">
        <f t="shared" si="365"/>
        <v>3379.884</v>
      </c>
    </row>
    <row r="3845" spans="1:16" x14ac:dyDescent="0.3">
      <c r="A3845">
        <v>13087500</v>
      </c>
      <c r="B3845" t="s">
        <v>10</v>
      </c>
      <c r="C3845" s="1">
        <v>38637</v>
      </c>
      <c r="D3845">
        <v>1684</v>
      </c>
      <c r="E3845">
        <v>887934</v>
      </c>
      <c r="F3845">
        <v>0</v>
      </c>
      <c r="G3845">
        <v>177561</v>
      </c>
      <c r="H3845">
        <v>-177561.1</v>
      </c>
      <c r="I3845" s="1">
        <v>38637</v>
      </c>
      <c r="J3845">
        <v>2005</v>
      </c>
      <c r="K3845">
        <f t="shared" si="360"/>
        <v>10</v>
      </c>
      <c r="L3845">
        <f t="shared" si="361"/>
        <v>12</v>
      </c>
      <c r="M3845">
        <f t="shared" si="362"/>
        <v>2005</v>
      </c>
      <c r="N3845">
        <f t="shared" si="363"/>
        <v>3340.2139999999999</v>
      </c>
      <c r="O3845">
        <f t="shared" si="364"/>
        <v>0</v>
      </c>
      <c r="P3845">
        <f t="shared" si="365"/>
        <v>3340.2139999999999</v>
      </c>
    </row>
    <row r="3846" spans="1:16" x14ac:dyDescent="0.3">
      <c r="A3846">
        <v>13087500</v>
      </c>
      <c r="B3846" t="s">
        <v>10</v>
      </c>
      <c r="C3846" s="1">
        <v>38638</v>
      </c>
      <c r="D3846">
        <v>1684</v>
      </c>
      <c r="E3846">
        <v>891274</v>
      </c>
      <c r="F3846">
        <v>0</v>
      </c>
      <c r="G3846">
        <v>177561</v>
      </c>
      <c r="H3846">
        <v>-177561.1</v>
      </c>
      <c r="I3846" s="1">
        <v>38638</v>
      </c>
      <c r="J3846">
        <v>2005</v>
      </c>
      <c r="K3846">
        <f t="shared" si="360"/>
        <v>10</v>
      </c>
      <c r="L3846">
        <f t="shared" si="361"/>
        <v>13</v>
      </c>
      <c r="M3846">
        <f t="shared" si="362"/>
        <v>2005</v>
      </c>
      <c r="N3846">
        <f t="shared" si="363"/>
        <v>3340.2139999999999</v>
      </c>
      <c r="O3846">
        <f t="shared" si="364"/>
        <v>0</v>
      </c>
      <c r="P3846">
        <f t="shared" si="365"/>
        <v>3340.2139999999999</v>
      </c>
    </row>
    <row r="3847" spans="1:16" x14ac:dyDescent="0.3">
      <c r="A3847">
        <v>13087500</v>
      </c>
      <c r="B3847" t="s">
        <v>10</v>
      </c>
      <c r="C3847" s="1">
        <v>38639</v>
      </c>
      <c r="D3847">
        <v>1684</v>
      </c>
      <c r="E3847">
        <v>894614</v>
      </c>
      <c r="F3847">
        <v>0</v>
      </c>
      <c r="G3847">
        <v>177561</v>
      </c>
      <c r="H3847">
        <v>-177561.1</v>
      </c>
      <c r="I3847" s="1">
        <v>38639</v>
      </c>
      <c r="J3847">
        <v>2005</v>
      </c>
      <c r="K3847">
        <f t="shared" si="360"/>
        <v>10</v>
      </c>
      <c r="L3847">
        <f t="shared" si="361"/>
        <v>14</v>
      </c>
      <c r="M3847">
        <f t="shared" si="362"/>
        <v>2005</v>
      </c>
      <c r="N3847">
        <f t="shared" si="363"/>
        <v>3340.2139999999999</v>
      </c>
      <c r="O3847">
        <f t="shared" si="364"/>
        <v>0</v>
      </c>
      <c r="P3847">
        <f t="shared" si="365"/>
        <v>3340.2139999999999</v>
      </c>
    </row>
    <row r="3848" spans="1:16" x14ac:dyDescent="0.3">
      <c r="A3848">
        <v>13087500</v>
      </c>
      <c r="B3848" t="s">
        <v>10</v>
      </c>
      <c r="C3848" s="1">
        <v>38640</v>
      </c>
      <c r="D3848">
        <v>1684</v>
      </c>
      <c r="E3848">
        <v>897954</v>
      </c>
      <c r="F3848">
        <v>0</v>
      </c>
      <c r="G3848">
        <v>177561</v>
      </c>
      <c r="H3848">
        <v>-177561.1</v>
      </c>
      <c r="I3848" s="1">
        <v>38640</v>
      </c>
      <c r="J3848">
        <v>2005</v>
      </c>
      <c r="K3848">
        <f t="shared" si="360"/>
        <v>10</v>
      </c>
      <c r="L3848">
        <f t="shared" si="361"/>
        <v>15</v>
      </c>
      <c r="M3848">
        <f t="shared" si="362"/>
        <v>2005</v>
      </c>
      <c r="N3848">
        <f t="shared" si="363"/>
        <v>3340.2139999999999</v>
      </c>
      <c r="O3848">
        <f t="shared" si="364"/>
        <v>0</v>
      </c>
      <c r="P3848">
        <f t="shared" si="365"/>
        <v>3340.2139999999999</v>
      </c>
    </row>
    <row r="3849" spans="1:16" x14ac:dyDescent="0.3">
      <c r="A3849">
        <v>13087500</v>
      </c>
      <c r="B3849" t="s">
        <v>10</v>
      </c>
      <c r="C3849" s="1">
        <v>38641</v>
      </c>
      <c r="D3849">
        <v>1684</v>
      </c>
      <c r="E3849">
        <v>901295</v>
      </c>
      <c r="F3849">
        <v>0</v>
      </c>
      <c r="G3849">
        <v>177561</v>
      </c>
      <c r="H3849">
        <v>-177561.1</v>
      </c>
      <c r="I3849" s="1">
        <v>38641</v>
      </c>
      <c r="J3849">
        <v>2005</v>
      </c>
      <c r="K3849">
        <f t="shared" si="360"/>
        <v>10</v>
      </c>
      <c r="L3849">
        <f t="shared" si="361"/>
        <v>16</v>
      </c>
      <c r="M3849">
        <f t="shared" si="362"/>
        <v>2005</v>
      </c>
      <c r="N3849">
        <f t="shared" si="363"/>
        <v>3340.2139999999999</v>
      </c>
      <c r="O3849">
        <f t="shared" si="364"/>
        <v>0</v>
      </c>
      <c r="P3849">
        <f t="shared" si="365"/>
        <v>3340.2139999999999</v>
      </c>
    </row>
    <row r="3850" spans="1:16" x14ac:dyDescent="0.3">
      <c r="A3850">
        <v>13087500</v>
      </c>
      <c r="B3850" t="s">
        <v>10</v>
      </c>
      <c r="C3850" s="1">
        <v>38642</v>
      </c>
      <c r="D3850">
        <v>1654</v>
      </c>
      <c r="E3850">
        <v>904575</v>
      </c>
      <c r="F3850">
        <v>0</v>
      </c>
      <c r="G3850">
        <v>177561</v>
      </c>
      <c r="H3850">
        <v>-177561.1</v>
      </c>
      <c r="I3850" s="1">
        <v>38642</v>
      </c>
      <c r="J3850">
        <v>2005</v>
      </c>
      <c r="K3850">
        <f t="shared" si="360"/>
        <v>10</v>
      </c>
      <c r="L3850">
        <f t="shared" si="361"/>
        <v>17</v>
      </c>
      <c r="M3850">
        <f t="shared" si="362"/>
        <v>2005</v>
      </c>
      <c r="N3850">
        <f t="shared" si="363"/>
        <v>3280.7090000000003</v>
      </c>
      <c r="O3850">
        <f t="shared" si="364"/>
        <v>0</v>
      </c>
      <c r="P3850">
        <f t="shared" si="365"/>
        <v>3280.7090000000003</v>
      </c>
    </row>
    <row r="3851" spans="1:16" x14ac:dyDescent="0.3">
      <c r="A3851">
        <v>13087500</v>
      </c>
      <c r="B3851" t="s">
        <v>10</v>
      </c>
      <c r="C3851" s="1">
        <v>38643</v>
      </c>
      <c r="D3851">
        <v>1635</v>
      </c>
      <c r="E3851">
        <v>907818</v>
      </c>
      <c r="F3851">
        <v>0</v>
      </c>
      <c r="G3851">
        <v>177561</v>
      </c>
      <c r="H3851">
        <v>-177561.1</v>
      </c>
      <c r="I3851" s="1">
        <v>38643</v>
      </c>
      <c r="J3851">
        <v>2005</v>
      </c>
      <c r="K3851">
        <f t="shared" si="360"/>
        <v>10</v>
      </c>
      <c r="L3851">
        <f t="shared" si="361"/>
        <v>18</v>
      </c>
      <c r="M3851">
        <f t="shared" si="362"/>
        <v>2005</v>
      </c>
      <c r="N3851">
        <f t="shared" si="363"/>
        <v>3243.0225</v>
      </c>
      <c r="O3851">
        <f t="shared" si="364"/>
        <v>0</v>
      </c>
      <c r="P3851">
        <f t="shared" si="365"/>
        <v>3243.0225</v>
      </c>
    </row>
    <row r="3852" spans="1:16" x14ac:dyDescent="0.3">
      <c r="A3852">
        <v>13087500</v>
      </c>
      <c r="B3852" t="s">
        <v>10</v>
      </c>
      <c r="C3852" s="1">
        <v>38644</v>
      </c>
      <c r="D3852">
        <v>1625</v>
      </c>
      <c r="E3852">
        <v>911041</v>
      </c>
      <c r="F3852">
        <v>0</v>
      </c>
      <c r="G3852">
        <v>177561</v>
      </c>
      <c r="H3852">
        <v>-177561.1</v>
      </c>
      <c r="I3852" s="1">
        <v>38644</v>
      </c>
      <c r="J3852">
        <v>2005</v>
      </c>
      <c r="K3852">
        <f t="shared" si="360"/>
        <v>10</v>
      </c>
      <c r="L3852">
        <f t="shared" si="361"/>
        <v>19</v>
      </c>
      <c r="M3852">
        <f t="shared" si="362"/>
        <v>2005</v>
      </c>
      <c r="N3852">
        <f t="shared" si="363"/>
        <v>3223.1875</v>
      </c>
      <c r="O3852">
        <f t="shared" si="364"/>
        <v>0</v>
      </c>
      <c r="P3852">
        <f t="shared" si="365"/>
        <v>3223.1875</v>
      </c>
    </row>
    <row r="3853" spans="1:16" x14ac:dyDescent="0.3">
      <c r="A3853">
        <v>13087500</v>
      </c>
      <c r="B3853" t="s">
        <v>10</v>
      </c>
      <c r="C3853" s="1">
        <v>38645</v>
      </c>
      <c r="D3853">
        <v>1586</v>
      </c>
      <c r="E3853">
        <v>914187</v>
      </c>
      <c r="F3853">
        <v>0</v>
      </c>
      <c r="G3853">
        <v>177561</v>
      </c>
      <c r="H3853">
        <v>-177561.1</v>
      </c>
      <c r="I3853" s="1">
        <v>38645</v>
      </c>
      <c r="J3853">
        <v>2005</v>
      </c>
      <c r="K3853">
        <f t="shared" si="360"/>
        <v>10</v>
      </c>
      <c r="L3853">
        <f t="shared" si="361"/>
        <v>20</v>
      </c>
      <c r="M3853">
        <f t="shared" si="362"/>
        <v>2005</v>
      </c>
      <c r="N3853">
        <f t="shared" si="363"/>
        <v>3145.8310000000001</v>
      </c>
      <c r="O3853">
        <f t="shared" si="364"/>
        <v>0</v>
      </c>
      <c r="P3853">
        <f t="shared" si="365"/>
        <v>3145.8310000000001</v>
      </c>
    </row>
    <row r="3854" spans="1:16" x14ac:dyDescent="0.3">
      <c r="A3854">
        <v>13087500</v>
      </c>
      <c r="B3854" t="s">
        <v>10</v>
      </c>
      <c r="C3854" s="1">
        <v>38646</v>
      </c>
      <c r="D3854">
        <v>1548</v>
      </c>
      <c r="E3854">
        <v>917258</v>
      </c>
      <c r="F3854">
        <v>0</v>
      </c>
      <c r="G3854">
        <v>177561</v>
      </c>
      <c r="H3854">
        <v>-177561.1</v>
      </c>
      <c r="I3854" s="1">
        <v>38646</v>
      </c>
      <c r="J3854">
        <v>2005</v>
      </c>
      <c r="K3854">
        <f t="shared" si="360"/>
        <v>10</v>
      </c>
      <c r="L3854">
        <f t="shared" si="361"/>
        <v>21</v>
      </c>
      <c r="M3854">
        <f t="shared" si="362"/>
        <v>2005</v>
      </c>
      <c r="N3854">
        <f t="shared" si="363"/>
        <v>3070.4580000000001</v>
      </c>
      <c r="O3854">
        <f t="shared" si="364"/>
        <v>0</v>
      </c>
      <c r="P3854">
        <f t="shared" si="365"/>
        <v>3070.4580000000001</v>
      </c>
    </row>
    <row r="3855" spans="1:16" x14ac:dyDescent="0.3">
      <c r="A3855">
        <v>13087500</v>
      </c>
      <c r="B3855" t="s">
        <v>10</v>
      </c>
      <c r="C3855" s="1">
        <v>38647</v>
      </c>
      <c r="D3855">
        <v>380</v>
      </c>
      <c r="E3855">
        <v>918011</v>
      </c>
      <c r="F3855">
        <v>0</v>
      </c>
      <c r="G3855">
        <v>177561</v>
      </c>
      <c r="H3855">
        <v>-177561.1</v>
      </c>
      <c r="I3855" s="1">
        <v>38647</v>
      </c>
      <c r="J3855">
        <v>2005</v>
      </c>
      <c r="K3855">
        <f t="shared" si="360"/>
        <v>10</v>
      </c>
      <c r="L3855">
        <f t="shared" si="361"/>
        <v>22</v>
      </c>
      <c r="M3855">
        <f t="shared" si="362"/>
        <v>2005</v>
      </c>
      <c r="N3855">
        <f t="shared" si="363"/>
        <v>753.73</v>
      </c>
      <c r="O3855">
        <f t="shared" si="364"/>
        <v>0</v>
      </c>
      <c r="P3855">
        <f t="shared" si="365"/>
        <v>753.73</v>
      </c>
    </row>
    <row r="3856" spans="1:16" x14ac:dyDescent="0.3">
      <c r="A3856">
        <v>13087500</v>
      </c>
      <c r="B3856" t="s">
        <v>10</v>
      </c>
      <c r="C3856" s="1">
        <v>38648</v>
      </c>
      <c r="D3856">
        <v>0</v>
      </c>
      <c r="E3856">
        <v>918011</v>
      </c>
      <c r="F3856">
        <v>0</v>
      </c>
      <c r="G3856">
        <v>177561</v>
      </c>
      <c r="H3856">
        <v>-177561.1</v>
      </c>
      <c r="I3856" s="1">
        <v>38648</v>
      </c>
      <c r="J3856">
        <v>2005</v>
      </c>
      <c r="K3856">
        <f t="shared" si="360"/>
        <v>10</v>
      </c>
      <c r="L3856">
        <f t="shared" si="361"/>
        <v>23</v>
      </c>
      <c r="M3856">
        <f t="shared" si="362"/>
        <v>2005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13087500</v>
      </c>
      <c r="B3857" t="s">
        <v>10</v>
      </c>
      <c r="C3857" s="1">
        <v>38649</v>
      </c>
      <c r="D3857">
        <v>0</v>
      </c>
      <c r="E3857">
        <v>918011</v>
      </c>
      <c r="F3857">
        <v>0</v>
      </c>
      <c r="G3857">
        <v>177561</v>
      </c>
      <c r="H3857">
        <v>-177561.1</v>
      </c>
      <c r="I3857" s="1">
        <v>38649</v>
      </c>
      <c r="J3857">
        <v>2005</v>
      </c>
      <c r="K3857">
        <f t="shared" si="360"/>
        <v>10</v>
      </c>
      <c r="L3857">
        <f t="shared" si="361"/>
        <v>24</v>
      </c>
      <c r="M3857">
        <f t="shared" si="362"/>
        <v>2005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13087500</v>
      </c>
      <c r="B3858" t="s">
        <v>10</v>
      </c>
      <c r="C3858" s="1">
        <v>38650</v>
      </c>
      <c r="D3858">
        <v>0</v>
      </c>
      <c r="E3858">
        <v>918011</v>
      </c>
      <c r="F3858">
        <v>0</v>
      </c>
      <c r="G3858">
        <v>177561</v>
      </c>
      <c r="H3858">
        <v>-177561.1</v>
      </c>
      <c r="I3858" s="1">
        <v>38650</v>
      </c>
      <c r="J3858">
        <v>2005</v>
      </c>
      <c r="K3858">
        <f t="shared" si="360"/>
        <v>10</v>
      </c>
      <c r="L3858">
        <f t="shared" si="361"/>
        <v>25</v>
      </c>
      <c r="M3858">
        <f t="shared" si="362"/>
        <v>2005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13087500</v>
      </c>
      <c r="B3859" t="s">
        <v>10</v>
      </c>
      <c r="C3859" s="1">
        <v>38651</v>
      </c>
      <c r="D3859">
        <v>0</v>
      </c>
      <c r="E3859">
        <v>918011</v>
      </c>
      <c r="F3859">
        <v>0</v>
      </c>
      <c r="G3859">
        <v>177561</v>
      </c>
      <c r="H3859">
        <v>-177561.1</v>
      </c>
      <c r="I3859" s="1">
        <v>38651</v>
      </c>
      <c r="J3859">
        <v>2005</v>
      </c>
      <c r="K3859">
        <f t="shared" si="360"/>
        <v>10</v>
      </c>
      <c r="L3859">
        <f t="shared" si="361"/>
        <v>26</v>
      </c>
      <c r="M3859">
        <f t="shared" si="362"/>
        <v>2005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13087500</v>
      </c>
      <c r="B3860" t="s">
        <v>10</v>
      </c>
      <c r="C3860" s="1">
        <v>38652</v>
      </c>
      <c r="D3860">
        <v>0</v>
      </c>
      <c r="E3860">
        <v>918011</v>
      </c>
      <c r="F3860">
        <v>0</v>
      </c>
      <c r="G3860">
        <v>177561</v>
      </c>
      <c r="H3860">
        <v>-177561.1</v>
      </c>
      <c r="I3860" s="1">
        <v>38652</v>
      </c>
      <c r="J3860">
        <v>2005</v>
      </c>
      <c r="K3860">
        <f t="shared" si="360"/>
        <v>10</v>
      </c>
      <c r="L3860">
        <f t="shared" si="361"/>
        <v>27</v>
      </c>
      <c r="M3860">
        <f t="shared" si="362"/>
        <v>2005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13087500</v>
      </c>
      <c r="B3861" t="s">
        <v>10</v>
      </c>
      <c r="C3861" s="1">
        <v>38653</v>
      </c>
      <c r="D3861">
        <v>0</v>
      </c>
      <c r="E3861">
        <v>918011</v>
      </c>
      <c r="F3861">
        <v>0</v>
      </c>
      <c r="G3861">
        <v>177561</v>
      </c>
      <c r="H3861">
        <v>-177561.1</v>
      </c>
      <c r="I3861" s="1">
        <v>38653</v>
      </c>
      <c r="J3861">
        <v>2005</v>
      </c>
      <c r="K3861">
        <f t="shared" si="360"/>
        <v>10</v>
      </c>
      <c r="L3861">
        <f t="shared" si="361"/>
        <v>28</v>
      </c>
      <c r="M3861">
        <f t="shared" si="362"/>
        <v>2005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13087500</v>
      </c>
      <c r="B3862" t="s">
        <v>10</v>
      </c>
      <c r="C3862" s="1">
        <v>38654</v>
      </c>
      <c r="D3862">
        <v>0</v>
      </c>
      <c r="E3862">
        <v>918011</v>
      </c>
      <c r="F3862">
        <v>0</v>
      </c>
      <c r="G3862">
        <v>177561</v>
      </c>
      <c r="H3862">
        <v>-177561.1</v>
      </c>
      <c r="I3862" s="1">
        <v>38654</v>
      </c>
      <c r="J3862">
        <v>2005</v>
      </c>
      <c r="K3862">
        <f t="shared" si="360"/>
        <v>10</v>
      </c>
      <c r="L3862">
        <f t="shared" si="361"/>
        <v>29</v>
      </c>
      <c r="M3862">
        <f t="shared" si="362"/>
        <v>2005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13087500</v>
      </c>
      <c r="B3863" t="s">
        <v>10</v>
      </c>
      <c r="C3863" s="1">
        <v>38655</v>
      </c>
      <c r="D3863">
        <v>0</v>
      </c>
      <c r="E3863">
        <v>918011</v>
      </c>
      <c r="F3863">
        <v>0</v>
      </c>
      <c r="G3863">
        <v>177561</v>
      </c>
      <c r="H3863">
        <v>-177561.1</v>
      </c>
      <c r="I3863" s="1">
        <v>38655</v>
      </c>
      <c r="J3863">
        <v>2005</v>
      </c>
      <c r="K3863">
        <f t="shared" si="360"/>
        <v>10</v>
      </c>
      <c r="L3863">
        <f t="shared" si="361"/>
        <v>30</v>
      </c>
      <c r="M3863">
        <f t="shared" si="362"/>
        <v>2005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13087500</v>
      </c>
      <c r="B3864" t="s">
        <v>10</v>
      </c>
      <c r="C3864" s="1">
        <v>38656</v>
      </c>
      <c r="D3864">
        <v>0</v>
      </c>
      <c r="E3864">
        <v>918011</v>
      </c>
      <c r="F3864">
        <v>0</v>
      </c>
      <c r="G3864">
        <v>177561</v>
      </c>
      <c r="H3864">
        <v>-177561.1</v>
      </c>
      <c r="I3864" s="1">
        <v>38656</v>
      </c>
      <c r="J3864">
        <v>2005</v>
      </c>
      <c r="K3864">
        <f t="shared" si="360"/>
        <v>10</v>
      </c>
      <c r="L3864">
        <f t="shared" si="361"/>
        <v>31</v>
      </c>
      <c r="M3864">
        <f t="shared" si="362"/>
        <v>2005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13087500</v>
      </c>
      <c r="B3865" t="s">
        <v>10</v>
      </c>
      <c r="C3865" s="1">
        <v>38811</v>
      </c>
      <c r="D3865">
        <v>128</v>
      </c>
      <c r="E3865">
        <v>254</v>
      </c>
      <c r="F3865">
        <v>0</v>
      </c>
      <c r="G3865">
        <v>0</v>
      </c>
      <c r="H3865">
        <v>0</v>
      </c>
      <c r="I3865" s="1">
        <v>38811</v>
      </c>
      <c r="J3865">
        <v>2006</v>
      </c>
      <c r="K3865">
        <f t="shared" si="360"/>
        <v>4</v>
      </c>
      <c r="L3865">
        <f t="shared" si="361"/>
        <v>4</v>
      </c>
      <c r="M3865">
        <f t="shared" si="362"/>
        <v>2006</v>
      </c>
      <c r="N3865">
        <f t="shared" si="363"/>
        <v>253.88800000000001</v>
      </c>
      <c r="O3865">
        <f t="shared" si="364"/>
        <v>0</v>
      </c>
      <c r="P3865">
        <f t="shared" si="365"/>
        <v>253.88800000000001</v>
      </c>
    </row>
    <row r="3866" spans="1:16" x14ac:dyDescent="0.3">
      <c r="A3866">
        <v>13087500</v>
      </c>
      <c r="B3866" t="s">
        <v>10</v>
      </c>
      <c r="C3866" s="1">
        <v>38812</v>
      </c>
      <c r="D3866">
        <v>232</v>
      </c>
      <c r="E3866">
        <v>714</v>
      </c>
      <c r="F3866">
        <v>0</v>
      </c>
      <c r="G3866">
        <v>0</v>
      </c>
      <c r="H3866">
        <v>0</v>
      </c>
      <c r="I3866" s="1">
        <v>38812</v>
      </c>
      <c r="J3866">
        <v>2006</v>
      </c>
      <c r="K3866">
        <f t="shared" si="360"/>
        <v>4</v>
      </c>
      <c r="L3866">
        <f t="shared" si="361"/>
        <v>5</v>
      </c>
      <c r="M3866">
        <f t="shared" si="362"/>
        <v>2006</v>
      </c>
      <c r="N3866">
        <f t="shared" si="363"/>
        <v>460.17200000000003</v>
      </c>
      <c r="O3866">
        <f t="shared" si="364"/>
        <v>0</v>
      </c>
      <c r="P3866">
        <f t="shared" si="365"/>
        <v>460.17200000000003</v>
      </c>
    </row>
    <row r="3867" spans="1:16" x14ac:dyDescent="0.3">
      <c r="A3867">
        <v>13087500</v>
      </c>
      <c r="B3867" t="s">
        <v>10</v>
      </c>
      <c r="C3867" s="1">
        <v>38813</v>
      </c>
      <c r="D3867">
        <v>218</v>
      </c>
      <c r="E3867">
        <v>1146</v>
      </c>
      <c r="F3867">
        <v>0</v>
      </c>
      <c r="G3867">
        <v>0</v>
      </c>
      <c r="H3867">
        <v>0</v>
      </c>
      <c r="I3867" s="1">
        <v>38813</v>
      </c>
      <c r="J3867">
        <v>2006</v>
      </c>
      <c r="K3867">
        <f t="shared" si="360"/>
        <v>4</v>
      </c>
      <c r="L3867">
        <f t="shared" si="361"/>
        <v>6</v>
      </c>
      <c r="M3867">
        <f t="shared" si="362"/>
        <v>2006</v>
      </c>
      <c r="N3867">
        <f t="shared" si="363"/>
        <v>432.40300000000002</v>
      </c>
      <c r="O3867">
        <f t="shared" si="364"/>
        <v>0</v>
      </c>
      <c r="P3867">
        <f t="shared" si="365"/>
        <v>432.40300000000002</v>
      </c>
    </row>
    <row r="3868" spans="1:16" x14ac:dyDescent="0.3">
      <c r="A3868">
        <v>13087500</v>
      </c>
      <c r="B3868" t="s">
        <v>10</v>
      </c>
      <c r="C3868" s="1">
        <v>38814</v>
      </c>
      <c r="D3868">
        <v>320</v>
      </c>
      <c r="E3868">
        <v>1782</v>
      </c>
      <c r="F3868">
        <v>0</v>
      </c>
      <c r="G3868">
        <v>0</v>
      </c>
      <c r="H3868">
        <v>0</v>
      </c>
      <c r="I3868" s="1">
        <v>38814</v>
      </c>
      <c r="J3868">
        <v>2006</v>
      </c>
      <c r="K3868">
        <f t="shared" si="360"/>
        <v>4</v>
      </c>
      <c r="L3868">
        <f t="shared" si="361"/>
        <v>7</v>
      </c>
      <c r="M3868">
        <f t="shared" si="362"/>
        <v>2006</v>
      </c>
      <c r="N3868">
        <f t="shared" si="363"/>
        <v>634.72</v>
      </c>
      <c r="O3868">
        <f t="shared" si="364"/>
        <v>0</v>
      </c>
      <c r="P3868">
        <f t="shared" si="365"/>
        <v>634.72</v>
      </c>
    </row>
    <row r="3869" spans="1:16" x14ac:dyDescent="0.3">
      <c r="A3869">
        <v>13087500</v>
      </c>
      <c r="B3869" t="s">
        <v>10</v>
      </c>
      <c r="C3869" s="1">
        <v>38815</v>
      </c>
      <c r="D3869">
        <v>310</v>
      </c>
      <c r="E3869">
        <v>2397</v>
      </c>
      <c r="F3869">
        <v>0</v>
      </c>
      <c r="G3869">
        <v>0</v>
      </c>
      <c r="H3869">
        <v>0</v>
      </c>
      <c r="I3869" s="1">
        <v>38815</v>
      </c>
      <c r="J3869">
        <v>2006</v>
      </c>
      <c r="K3869">
        <f t="shared" si="360"/>
        <v>4</v>
      </c>
      <c r="L3869">
        <f t="shared" si="361"/>
        <v>8</v>
      </c>
      <c r="M3869">
        <f t="shared" si="362"/>
        <v>2006</v>
      </c>
      <c r="N3869">
        <f t="shared" si="363"/>
        <v>614.88499999999999</v>
      </c>
      <c r="O3869">
        <f t="shared" si="364"/>
        <v>0</v>
      </c>
      <c r="P3869">
        <f t="shared" si="365"/>
        <v>614.88499999999999</v>
      </c>
    </row>
    <row r="3870" spans="1:16" x14ac:dyDescent="0.3">
      <c r="A3870">
        <v>13087500</v>
      </c>
      <c r="B3870" t="s">
        <v>10</v>
      </c>
      <c r="C3870" s="1">
        <v>38816</v>
      </c>
      <c r="D3870">
        <v>260</v>
      </c>
      <c r="E3870">
        <v>2913</v>
      </c>
      <c r="F3870">
        <v>0</v>
      </c>
      <c r="G3870">
        <v>0</v>
      </c>
      <c r="H3870">
        <v>0</v>
      </c>
      <c r="I3870" s="1">
        <v>38816</v>
      </c>
      <c r="J3870">
        <v>2006</v>
      </c>
      <c r="K3870">
        <f t="shared" si="360"/>
        <v>4</v>
      </c>
      <c r="L3870">
        <f t="shared" si="361"/>
        <v>9</v>
      </c>
      <c r="M3870">
        <f t="shared" si="362"/>
        <v>2006</v>
      </c>
      <c r="N3870">
        <f t="shared" si="363"/>
        <v>515.71</v>
      </c>
      <c r="O3870">
        <f t="shared" si="364"/>
        <v>0</v>
      </c>
      <c r="P3870">
        <f t="shared" si="365"/>
        <v>515.71</v>
      </c>
    </row>
    <row r="3871" spans="1:16" x14ac:dyDescent="0.3">
      <c r="A3871">
        <v>13087500</v>
      </c>
      <c r="B3871" t="s">
        <v>10</v>
      </c>
      <c r="C3871" s="1">
        <v>38817</v>
      </c>
      <c r="D3871">
        <v>260</v>
      </c>
      <c r="E3871">
        <v>3429</v>
      </c>
      <c r="F3871">
        <v>0</v>
      </c>
      <c r="G3871">
        <v>0</v>
      </c>
      <c r="H3871">
        <v>0</v>
      </c>
      <c r="I3871" s="1">
        <v>38817</v>
      </c>
      <c r="J3871">
        <v>2006</v>
      </c>
      <c r="K3871">
        <f t="shared" si="360"/>
        <v>4</v>
      </c>
      <c r="L3871">
        <f t="shared" si="361"/>
        <v>10</v>
      </c>
      <c r="M3871">
        <f t="shared" si="362"/>
        <v>2006</v>
      </c>
      <c r="N3871">
        <f t="shared" si="363"/>
        <v>515.71</v>
      </c>
      <c r="O3871">
        <f t="shared" si="364"/>
        <v>0</v>
      </c>
      <c r="P3871">
        <f t="shared" si="365"/>
        <v>515.71</v>
      </c>
    </row>
    <row r="3872" spans="1:16" x14ac:dyDescent="0.3">
      <c r="A3872">
        <v>13087500</v>
      </c>
      <c r="B3872" t="s">
        <v>10</v>
      </c>
      <c r="C3872" s="1">
        <v>38818</v>
      </c>
      <c r="D3872">
        <v>255</v>
      </c>
      <c r="E3872">
        <v>3935</v>
      </c>
      <c r="F3872">
        <v>0</v>
      </c>
      <c r="G3872">
        <v>0</v>
      </c>
      <c r="H3872">
        <v>0</v>
      </c>
      <c r="I3872" s="1">
        <v>38818</v>
      </c>
      <c r="J3872">
        <v>2006</v>
      </c>
      <c r="K3872">
        <f t="shared" si="360"/>
        <v>4</v>
      </c>
      <c r="L3872">
        <f t="shared" si="361"/>
        <v>11</v>
      </c>
      <c r="M3872">
        <f t="shared" si="362"/>
        <v>2006</v>
      </c>
      <c r="N3872">
        <f t="shared" si="363"/>
        <v>505.79250000000002</v>
      </c>
      <c r="O3872">
        <f t="shared" si="364"/>
        <v>0</v>
      </c>
      <c r="P3872">
        <f t="shared" si="365"/>
        <v>505.79250000000002</v>
      </c>
    </row>
    <row r="3873" spans="1:16" x14ac:dyDescent="0.3">
      <c r="A3873">
        <v>13087500</v>
      </c>
      <c r="B3873" t="s">
        <v>10</v>
      </c>
      <c r="C3873" s="1">
        <v>38819</v>
      </c>
      <c r="D3873">
        <v>363</v>
      </c>
      <c r="E3873">
        <v>4655</v>
      </c>
      <c r="F3873">
        <v>0</v>
      </c>
      <c r="G3873">
        <v>0</v>
      </c>
      <c r="H3873">
        <v>0</v>
      </c>
      <c r="I3873" s="1">
        <v>38819</v>
      </c>
      <c r="J3873">
        <v>2006</v>
      </c>
      <c r="K3873">
        <f t="shared" si="360"/>
        <v>4</v>
      </c>
      <c r="L3873">
        <f t="shared" si="361"/>
        <v>12</v>
      </c>
      <c r="M3873">
        <f t="shared" si="362"/>
        <v>2006</v>
      </c>
      <c r="N3873">
        <f t="shared" si="363"/>
        <v>720.01049999999998</v>
      </c>
      <c r="O3873">
        <f t="shared" si="364"/>
        <v>0</v>
      </c>
      <c r="P3873">
        <f t="shared" si="365"/>
        <v>720.01049999999998</v>
      </c>
    </row>
    <row r="3874" spans="1:16" x14ac:dyDescent="0.3">
      <c r="A3874">
        <v>13087500</v>
      </c>
      <c r="B3874" t="s">
        <v>10</v>
      </c>
      <c r="C3874" s="1">
        <v>38820</v>
      </c>
      <c r="D3874">
        <v>369</v>
      </c>
      <c r="E3874">
        <v>5387</v>
      </c>
      <c r="F3874">
        <v>0</v>
      </c>
      <c r="G3874">
        <v>0</v>
      </c>
      <c r="H3874">
        <v>0</v>
      </c>
      <c r="I3874" s="1">
        <v>38820</v>
      </c>
      <c r="J3874">
        <v>2006</v>
      </c>
      <c r="K3874">
        <f t="shared" si="360"/>
        <v>4</v>
      </c>
      <c r="L3874">
        <f t="shared" si="361"/>
        <v>13</v>
      </c>
      <c r="M3874">
        <f t="shared" si="362"/>
        <v>2006</v>
      </c>
      <c r="N3874">
        <f t="shared" si="363"/>
        <v>731.91150000000005</v>
      </c>
      <c r="O3874">
        <f t="shared" si="364"/>
        <v>0</v>
      </c>
      <c r="P3874">
        <f t="shared" si="365"/>
        <v>731.91150000000005</v>
      </c>
    </row>
    <row r="3875" spans="1:16" x14ac:dyDescent="0.3">
      <c r="A3875">
        <v>13087500</v>
      </c>
      <c r="B3875" t="s">
        <v>10</v>
      </c>
      <c r="C3875" s="1">
        <v>38821</v>
      </c>
      <c r="D3875">
        <v>420</v>
      </c>
      <c r="E3875">
        <v>6219</v>
      </c>
      <c r="F3875">
        <v>0</v>
      </c>
      <c r="G3875">
        <v>0</v>
      </c>
      <c r="H3875">
        <v>0</v>
      </c>
      <c r="I3875" s="1">
        <v>38821</v>
      </c>
      <c r="J3875">
        <v>2006</v>
      </c>
      <c r="K3875">
        <f t="shared" si="360"/>
        <v>4</v>
      </c>
      <c r="L3875">
        <f t="shared" si="361"/>
        <v>14</v>
      </c>
      <c r="M3875">
        <f t="shared" si="362"/>
        <v>2006</v>
      </c>
      <c r="N3875">
        <f t="shared" si="363"/>
        <v>833.07</v>
      </c>
      <c r="O3875">
        <f t="shared" si="364"/>
        <v>0</v>
      </c>
      <c r="P3875">
        <f t="shared" si="365"/>
        <v>833.07</v>
      </c>
    </row>
    <row r="3876" spans="1:16" x14ac:dyDescent="0.3">
      <c r="A3876">
        <v>13087500</v>
      </c>
      <c r="B3876" t="s">
        <v>10</v>
      </c>
      <c r="C3876" s="1">
        <v>38822</v>
      </c>
      <c r="D3876">
        <v>443</v>
      </c>
      <c r="E3876">
        <v>7098</v>
      </c>
      <c r="F3876">
        <v>0</v>
      </c>
      <c r="G3876">
        <v>0</v>
      </c>
      <c r="H3876">
        <v>0</v>
      </c>
      <c r="I3876" s="1">
        <v>38822</v>
      </c>
      <c r="J3876">
        <v>2006</v>
      </c>
      <c r="K3876">
        <f t="shared" si="360"/>
        <v>4</v>
      </c>
      <c r="L3876">
        <f t="shared" si="361"/>
        <v>15</v>
      </c>
      <c r="M3876">
        <f t="shared" si="362"/>
        <v>2006</v>
      </c>
      <c r="N3876">
        <f t="shared" si="363"/>
        <v>878.69050000000004</v>
      </c>
      <c r="O3876">
        <f t="shared" si="364"/>
        <v>0</v>
      </c>
      <c r="P3876">
        <f t="shared" si="365"/>
        <v>878.69050000000004</v>
      </c>
    </row>
    <row r="3877" spans="1:16" x14ac:dyDescent="0.3">
      <c r="A3877">
        <v>13087500</v>
      </c>
      <c r="B3877" t="s">
        <v>10</v>
      </c>
      <c r="C3877" s="1">
        <v>38823</v>
      </c>
      <c r="D3877">
        <v>443</v>
      </c>
      <c r="E3877">
        <v>7977</v>
      </c>
      <c r="F3877">
        <v>0</v>
      </c>
      <c r="G3877">
        <v>0</v>
      </c>
      <c r="H3877">
        <v>0</v>
      </c>
      <c r="I3877" s="1">
        <v>38823</v>
      </c>
      <c r="J3877">
        <v>2006</v>
      </c>
      <c r="K3877">
        <f t="shared" si="360"/>
        <v>4</v>
      </c>
      <c r="L3877">
        <f t="shared" si="361"/>
        <v>16</v>
      </c>
      <c r="M3877">
        <f t="shared" si="362"/>
        <v>2006</v>
      </c>
      <c r="N3877">
        <f t="shared" si="363"/>
        <v>878.69050000000004</v>
      </c>
      <c r="O3877">
        <f t="shared" si="364"/>
        <v>0</v>
      </c>
      <c r="P3877">
        <f t="shared" si="365"/>
        <v>878.69050000000004</v>
      </c>
    </row>
    <row r="3878" spans="1:16" x14ac:dyDescent="0.3">
      <c r="A3878">
        <v>13087500</v>
      </c>
      <c r="B3878" t="s">
        <v>10</v>
      </c>
      <c r="C3878" s="1">
        <v>38824</v>
      </c>
      <c r="D3878">
        <v>467</v>
      </c>
      <c r="E3878">
        <v>8903</v>
      </c>
      <c r="F3878">
        <v>0</v>
      </c>
      <c r="G3878">
        <v>0</v>
      </c>
      <c r="H3878">
        <v>0</v>
      </c>
      <c r="I3878" s="1">
        <v>38824</v>
      </c>
      <c r="J3878">
        <v>2006</v>
      </c>
      <c r="K3878">
        <f t="shared" si="360"/>
        <v>4</v>
      </c>
      <c r="L3878">
        <f t="shared" si="361"/>
        <v>17</v>
      </c>
      <c r="M3878">
        <f t="shared" si="362"/>
        <v>2006</v>
      </c>
      <c r="N3878">
        <f t="shared" si="363"/>
        <v>926.29449999999997</v>
      </c>
      <c r="O3878">
        <f t="shared" si="364"/>
        <v>0</v>
      </c>
      <c r="P3878">
        <f t="shared" si="365"/>
        <v>926.29449999999997</v>
      </c>
    </row>
    <row r="3879" spans="1:16" x14ac:dyDescent="0.3">
      <c r="A3879">
        <v>13087500</v>
      </c>
      <c r="B3879" t="s">
        <v>10</v>
      </c>
      <c r="C3879" s="1">
        <v>38825</v>
      </c>
      <c r="D3879">
        <v>554</v>
      </c>
      <c r="E3879">
        <v>10003</v>
      </c>
      <c r="F3879">
        <v>0</v>
      </c>
      <c r="G3879">
        <v>0</v>
      </c>
      <c r="H3879">
        <v>0</v>
      </c>
      <c r="I3879" s="1">
        <v>38825</v>
      </c>
      <c r="J3879">
        <v>2006</v>
      </c>
      <c r="K3879">
        <f t="shared" si="360"/>
        <v>4</v>
      </c>
      <c r="L3879">
        <f t="shared" si="361"/>
        <v>18</v>
      </c>
      <c r="M3879">
        <f t="shared" si="362"/>
        <v>2006</v>
      </c>
      <c r="N3879">
        <f t="shared" si="363"/>
        <v>1098.8589999999999</v>
      </c>
      <c r="O3879">
        <f t="shared" si="364"/>
        <v>0</v>
      </c>
      <c r="P3879">
        <f t="shared" si="365"/>
        <v>1098.8589999999999</v>
      </c>
    </row>
    <row r="3880" spans="1:16" x14ac:dyDescent="0.3">
      <c r="A3880">
        <v>13087500</v>
      </c>
      <c r="B3880" t="s">
        <v>10</v>
      </c>
      <c r="C3880" s="1">
        <v>38826</v>
      </c>
      <c r="D3880">
        <v>607</v>
      </c>
      <c r="E3880">
        <v>11207</v>
      </c>
      <c r="F3880">
        <v>0</v>
      </c>
      <c r="G3880">
        <v>0</v>
      </c>
      <c r="H3880">
        <v>0</v>
      </c>
      <c r="I3880" s="1">
        <v>38826</v>
      </c>
      <c r="J3880">
        <v>2006</v>
      </c>
      <c r="K3880">
        <f t="shared" si="360"/>
        <v>4</v>
      </c>
      <c r="L3880">
        <f t="shared" si="361"/>
        <v>19</v>
      </c>
      <c r="M3880">
        <f t="shared" si="362"/>
        <v>2006</v>
      </c>
      <c r="N3880">
        <f t="shared" si="363"/>
        <v>1203.9845</v>
      </c>
      <c r="O3880">
        <f t="shared" si="364"/>
        <v>0</v>
      </c>
      <c r="P3880">
        <f t="shared" si="365"/>
        <v>1203.9845</v>
      </c>
    </row>
    <row r="3881" spans="1:16" x14ac:dyDescent="0.3">
      <c r="A3881">
        <v>13087500</v>
      </c>
      <c r="B3881" t="s">
        <v>10</v>
      </c>
      <c r="C3881" s="1">
        <v>38827</v>
      </c>
      <c r="D3881">
        <v>682</v>
      </c>
      <c r="E3881">
        <v>12559</v>
      </c>
      <c r="F3881">
        <v>0</v>
      </c>
      <c r="G3881">
        <v>0</v>
      </c>
      <c r="H3881">
        <v>0</v>
      </c>
      <c r="I3881" s="1">
        <v>38827</v>
      </c>
      <c r="J3881">
        <v>2006</v>
      </c>
      <c r="K3881">
        <f t="shared" si="360"/>
        <v>4</v>
      </c>
      <c r="L3881">
        <f t="shared" si="361"/>
        <v>20</v>
      </c>
      <c r="M3881">
        <f t="shared" si="362"/>
        <v>2006</v>
      </c>
      <c r="N3881">
        <f t="shared" si="363"/>
        <v>1352.7470000000001</v>
      </c>
      <c r="O3881">
        <f t="shared" si="364"/>
        <v>0</v>
      </c>
      <c r="P3881">
        <f t="shared" si="365"/>
        <v>1352.7470000000001</v>
      </c>
    </row>
    <row r="3882" spans="1:16" x14ac:dyDescent="0.3">
      <c r="A3882">
        <v>13087500</v>
      </c>
      <c r="B3882" t="s">
        <v>10</v>
      </c>
      <c r="C3882" s="1">
        <v>38828</v>
      </c>
      <c r="D3882">
        <v>827</v>
      </c>
      <c r="E3882">
        <v>14200</v>
      </c>
      <c r="F3882">
        <v>0</v>
      </c>
      <c r="G3882">
        <v>0</v>
      </c>
      <c r="H3882">
        <v>0</v>
      </c>
      <c r="I3882" s="1">
        <v>38828</v>
      </c>
      <c r="J3882">
        <v>2006</v>
      </c>
      <c r="K3882">
        <f t="shared" si="360"/>
        <v>4</v>
      </c>
      <c r="L3882">
        <f t="shared" si="361"/>
        <v>21</v>
      </c>
      <c r="M3882">
        <f t="shared" si="362"/>
        <v>2006</v>
      </c>
      <c r="N3882">
        <f t="shared" si="363"/>
        <v>1640.3545000000001</v>
      </c>
      <c r="O3882">
        <f t="shared" si="364"/>
        <v>0</v>
      </c>
      <c r="P3882">
        <f t="shared" si="365"/>
        <v>1640.3545000000001</v>
      </c>
    </row>
    <row r="3883" spans="1:16" x14ac:dyDescent="0.3">
      <c r="A3883">
        <v>13087500</v>
      </c>
      <c r="B3883" t="s">
        <v>10</v>
      </c>
      <c r="C3883" s="1">
        <v>38829</v>
      </c>
      <c r="D3883">
        <v>827</v>
      </c>
      <c r="E3883">
        <v>15841</v>
      </c>
      <c r="F3883">
        <v>0</v>
      </c>
      <c r="G3883">
        <v>0</v>
      </c>
      <c r="H3883">
        <v>0</v>
      </c>
      <c r="I3883" s="1">
        <v>38829</v>
      </c>
      <c r="J3883">
        <v>2006</v>
      </c>
      <c r="K3883">
        <f t="shared" si="360"/>
        <v>4</v>
      </c>
      <c r="L3883">
        <f t="shared" si="361"/>
        <v>22</v>
      </c>
      <c r="M3883">
        <f t="shared" si="362"/>
        <v>2006</v>
      </c>
      <c r="N3883">
        <f t="shared" si="363"/>
        <v>1640.3545000000001</v>
      </c>
      <c r="O3883">
        <f t="shared" si="364"/>
        <v>0</v>
      </c>
      <c r="P3883">
        <f t="shared" si="365"/>
        <v>1640.3545000000001</v>
      </c>
    </row>
    <row r="3884" spans="1:16" x14ac:dyDescent="0.3">
      <c r="A3884">
        <v>13087500</v>
      </c>
      <c r="B3884" t="s">
        <v>10</v>
      </c>
      <c r="C3884" s="1">
        <v>38830</v>
      </c>
      <c r="D3884">
        <v>865</v>
      </c>
      <c r="E3884">
        <v>17557</v>
      </c>
      <c r="F3884">
        <v>0</v>
      </c>
      <c r="G3884">
        <v>0</v>
      </c>
      <c r="H3884">
        <v>0</v>
      </c>
      <c r="I3884" s="1">
        <v>38830</v>
      </c>
      <c r="J3884">
        <v>2006</v>
      </c>
      <c r="K3884">
        <f t="shared" si="360"/>
        <v>4</v>
      </c>
      <c r="L3884">
        <f t="shared" si="361"/>
        <v>23</v>
      </c>
      <c r="M3884">
        <f t="shared" si="362"/>
        <v>2006</v>
      </c>
      <c r="N3884">
        <f t="shared" si="363"/>
        <v>1715.7275</v>
      </c>
      <c r="O3884">
        <f t="shared" si="364"/>
        <v>0</v>
      </c>
      <c r="P3884">
        <f t="shared" si="365"/>
        <v>1715.7275</v>
      </c>
    </row>
    <row r="3885" spans="1:16" x14ac:dyDescent="0.3">
      <c r="A3885">
        <v>13087500</v>
      </c>
      <c r="B3885" t="s">
        <v>10</v>
      </c>
      <c r="C3885" s="1">
        <v>38831</v>
      </c>
      <c r="D3885">
        <v>888</v>
      </c>
      <c r="E3885">
        <v>19318</v>
      </c>
      <c r="F3885">
        <v>0</v>
      </c>
      <c r="G3885">
        <v>0</v>
      </c>
      <c r="H3885">
        <v>0</v>
      </c>
      <c r="I3885" s="1">
        <v>38831</v>
      </c>
      <c r="J3885">
        <v>2006</v>
      </c>
      <c r="K3885">
        <f t="shared" si="360"/>
        <v>4</v>
      </c>
      <c r="L3885">
        <f t="shared" si="361"/>
        <v>24</v>
      </c>
      <c r="M3885">
        <f t="shared" si="362"/>
        <v>2006</v>
      </c>
      <c r="N3885">
        <f t="shared" si="363"/>
        <v>1761.348</v>
      </c>
      <c r="O3885">
        <f t="shared" si="364"/>
        <v>0</v>
      </c>
      <c r="P3885">
        <f t="shared" si="365"/>
        <v>1761.348</v>
      </c>
    </row>
    <row r="3886" spans="1:16" x14ac:dyDescent="0.3">
      <c r="A3886">
        <v>13087500</v>
      </c>
      <c r="B3886" t="s">
        <v>10</v>
      </c>
      <c r="C3886" s="1">
        <v>38832</v>
      </c>
      <c r="D3886">
        <v>896</v>
      </c>
      <c r="E3886">
        <v>21095</v>
      </c>
      <c r="F3886">
        <v>0</v>
      </c>
      <c r="G3886">
        <v>0</v>
      </c>
      <c r="H3886">
        <v>0</v>
      </c>
      <c r="I3886" s="1">
        <v>38832</v>
      </c>
      <c r="J3886">
        <v>2006</v>
      </c>
      <c r="K3886">
        <f t="shared" si="360"/>
        <v>4</v>
      </c>
      <c r="L3886">
        <f t="shared" si="361"/>
        <v>25</v>
      </c>
      <c r="M3886">
        <f t="shared" si="362"/>
        <v>2006</v>
      </c>
      <c r="N3886">
        <f t="shared" si="363"/>
        <v>1777.2160000000001</v>
      </c>
      <c r="O3886">
        <f t="shared" si="364"/>
        <v>0</v>
      </c>
      <c r="P3886">
        <f t="shared" si="365"/>
        <v>1777.2160000000001</v>
      </c>
    </row>
    <row r="3887" spans="1:16" x14ac:dyDescent="0.3">
      <c r="A3887">
        <v>13087500</v>
      </c>
      <c r="B3887" t="s">
        <v>10</v>
      </c>
      <c r="C3887" s="1">
        <v>38833</v>
      </c>
      <c r="D3887">
        <v>896</v>
      </c>
      <c r="E3887">
        <v>22872</v>
      </c>
      <c r="F3887">
        <v>0</v>
      </c>
      <c r="G3887">
        <v>0</v>
      </c>
      <c r="H3887">
        <v>0</v>
      </c>
      <c r="I3887" s="1">
        <v>38833</v>
      </c>
      <c r="J3887">
        <v>2006</v>
      </c>
      <c r="K3887">
        <f t="shared" si="360"/>
        <v>4</v>
      </c>
      <c r="L3887">
        <f t="shared" si="361"/>
        <v>26</v>
      </c>
      <c r="M3887">
        <f t="shared" si="362"/>
        <v>2006</v>
      </c>
      <c r="N3887">
        <f t="shared" si="363"/>
        <v>1777.2160000000001</v>
      </c>
      <c r="O3887">
        <f t="shared" si="364"/>
        <v>0</v>
      </c>
      <c r="P3887">
        <f t="shared" si="365"/>
        <v>1777.2160000000001</v>
      </c>
    </row>
    <row r="3888" spans="1:16" x14ac:dyDescent="0.3">
      <c r="A3888">
        <v>13087500</v>
      </c>
      <c r="B3888" t="s">
        <v>10</v>
      </c>
      <c r="C3888" s="1">
        <v>38834</v>
      </c>
      <c r="D3888">
        <v>1089</v>
      </c>
      <c r="E3888">
        <v>25033</v>
      </c>
      <c r="F3888">
        <v>0</v>
      </c>
      <c r="G3888">
        <v>0</v>
      </c>
      <c r="H3888">
        <v>0</v>
      </c>
      <c r="I3888" s="1">
        <v>38834</v>
      </c>
      <c r="J3888">
        <v>2006</v>
      </c>
      <c r="K3888">
        <f t="shared" si="360"/>
        <v>4</v>
      </c>
      <c r="L3888">
        <f t="shared" si="361"/>
        <v>27</v>
      </c>
      <c r="M3888">
        <f t="shared" si="362"/>
        <v>2006</v>
      </c>
      <c r="N3888">
        <f t="shared" si="363"/>
        <v>2160.0315000000001</v>
      </c>
      <c r="O3888">
        <f t="shared" si="364"/>
        <v>0</v>
      </c>
      <c r="P3888">
        <f t="shared" si="365"/>
        <v>2160.0315000000001</v>
      </c>
    </row>
    <row r="3889" spans="1:16" x14ac:dyDescent="0.3">
      <c r="A3889">
        <v>13087500</v>
      </c>
      <c r="B3889" t="s">
        <v>10</v>
      </c>
      <c r="C3889" s="1">
        <v>38835</v>
      </c>
      <c r="D3889">
        <v>1244</v>
      </c>
      <c r="E3889">
        <v>27500</v>
      </c>
      <c r="F3889">
        <v>0</v>
      </c>
      <c r="G3889">
        <v>0</v>
      </c>
      <c r="H3889">
        <v>0</v>
      </c>
      <c r="I3889" s="1">
        <v>38835</v>
      </c>
      <c r="J3889">
        <v>2006</v>
      </c>
      <c r="K3889">
        <f t="shared" si="360"/>
        <v>4</v>
      </c>
      <c r="L3889">
        <f t="shared" si="361"/>
        <v>28</v>
      </c>
      <c r="M3889">
        <f t="shared" si="362"/>
        <v>2006</v>
      </c>
      <c r="N3889">
        <f t="shared" si="363"/>
        <v>2467.4740000000002</v>
      </c>
      <c r="O3889">
        <f t="shared" si="364"/>
        <v>0</v>
      </c>
      <c r="P3889">
        <f t="shared" si="365"/>
        <v>2467.4740000000002</v>
      </c>
    </row>
    <row r="3890" spans="1:16" x14ac:dyDescent="0.3">
      <c r="A3890">
        <v>13087500</v>
      </c>
      <c r="B3890" t="s">
        <v>10</v>
      </c>
      <c r="C3890" s="1">
        <v>38836</v>
      </c>
      <c r="D3890">
        <v>1443</v>
      </c>
      <c r="E3890">
        <v>30362</v>
      </c>
      <c r="F3890">
        <v>0</v>
      </c>
      <c r="G3890">
        <v>0</v>
      </c>
      <c r="H3890">
        <v>0</v>
      </c>
      <c r="I3890" s="1">
        <v>38836</v>
      </c>
      <c r="J3890">
        <v>2006</v>
      </c>
      <c r="K3890">
        <f t="shared" si="360"/>
        <v>4</v>
      </c>
      <c r="L3890">
        <f t="shared" si="361"/>
        <v>29</v>
      </c>
      <c r="M3890">
        <f t="shared" si="362"/>
        <v>2006</v>
      </c>
      <c r="N3890">
        <f t="shared" si="363"/>
        <v>2862.1905000000002</v>
      </c>
      <c r="O3890">
        <f t="shared" si="364"/>
        <v>0</v>
      </c>
      <c r="P3890">
        <f t="shared" si="365"/>
        <v>2862.1905000000002</v>
      </c>
    </row>
    <row r="3891" spans="1:16" x14ac:dyDescent="0.3">
      <c r="A3891">
        <v>13087500</v>
      </c>
      <c r="B3891" t="s">
        <v>10</v>
      </c>
      <c r="C3891" s="1">
        <v>38837</v>
      </c>
      <c r="D3891">
        <v>1360</v>
      </c>
      <c r="E3891">
        <v>33060</v>
      </c>
      <c r="F3891">
        <v>0</v>
      </c>
      <c r="G3891">
        <v>0</v>
      </c>
      <c r="H3891">
        <v>0</v>
      </c>
      <c r="I3891" s="1">
        <v>38837</v>
      </c>
      <c r="J3891">
        <v>2006</v>
      </c>
      <c r="K3891">
        <f t="shared" si="360"/>
        <v>4</v>
      </c>
      <c r="L3891">
        <f t="shared" si="361"/>
        <v>30</v>
      </c>
      <c r="M3891">
        <f t="shared" si="362"/>
        <v>2006</v>
      </c>
      <c r="N3891">
        <f t="shared" si="363"/>
        <v>2697.56</v>
      </c>
      <c r="O3891">
        <f t="shared" si="364"/>
        <v>0</v>
      </c>
      <c r="P3891">
        <f t="shared" si="365"/>
        <v>2697.56</v>
      </c>
    </row>
    <row r="3892" spans="1:16" x14ac:dyDescent="0.3">
      <c r="A3892">
        <v>13087500</v>
      </c>
      <c r="B3892" t="s">
        <v>10</v>
      </c>
      <c r="C3892" s="1">
        <v>38838</v>
      </c>
      <c r="D3892">
        <v>1499</v>
      </c>
      <c r="E3892">
        <v>36034</v>
      </c>
      <c r="F3892">
        <v>0</v>
      </c>
      <c r="G3892">
        <v>0</v>
      </c>
      <c r="H3892">
        <v>0</v>
      </c>
      <c r="I3892" s="1">
        <v>38838</v>
      </c>
      <c r="J3892">
        <v>2006</v>
      </c>
      <c r="K3892">
        <f t="shared" si="360"/>
        <v>5</v>
      </c>
      <c r="L3892">
        <f t="shared" si="361"/>
        <v>1</v>
      </c>
      <c r="M3892">
        <f t="shared" si="362"/>
        <v>2006</v>
      </c>
      <c r="N3892">
        <f t="shared" si="363"/>
        <v>2973.2665000000002</v>
      </c>
      <c r="O3892">
        <f t="shared" si="364"/>
        <v>0</v>
      </c>
      <c r="P3892">
        <f t="shared" si="365"/>
        <v>2973.2665000000002</v>
      </c>
    </row>
    <row r="3893" spans="1:16" x14ac:dyDescent="0.3">
      <c r="A3893">
        <v>13087500</v>
      </c>
      <c r="B3893" t="s">
        <v>10</v>
      </c>
      <c r="C3893" s="1">
        <v>38839</v>
      </c>
      <c r="D3893">
        <v>1624</v>
      </c>
      <c r="E3893">
        <v>39256</v>
      </c>
      <c r="F3893">
        <v>0</v>
      </c>
      <c r="G3893">
        <v>0</v>
      </c>
      <c r="H3893">
        <v>0</v>
      </c>
      <c r="I3893" s="1">
        <v>38839</v>
      </c>
      <c r="J3893">
        <v>2006</v>
      </c>
      <c r="K3893">
        <f t="shared" si="360"/>
        <v>5</v>
      </c>
      <c r="L3893">
        <f t="shared" si="361"/>
        <v>2</v>
      </c>
      <c r="M3893">
        <f t="shared" si="362"/>
        <v>2006</v>
      </c>
      <c r="N3893">
        <f t="shared" si="363"/>
        <v>3221.2040000000002</v>
      </c>
      <c r="O3893">
        <f t="shared" si="364"/>
        <v>0</v>
      </c>
      <c r="P3893">
        <f t="shared" si="365"/>
        <v>3221.2040000000002</v>
      </c>
    </row>
    <row r="3894" spans="1:16" x14ac:dyDescent="0.3">
      <c r="A3894">
        <v>13087500</v>
      </c>
      <c r="B3894" t="s">
        <v>10</v>
      </c>
      <c r="C3894" s="1">
        <v>38840</v>
      </c>
      <c r="D3894">
        <v>1743</v>
      </c>
      <c r="E3894">
        <v>42713</v>
      </c>
      <c r="F3894">
        <v>0</v>
      </c>
      <c r="G3894">
        <v>0</v>
      </c>
      <c r="H3894">
        <v>0</v>
      </c>
      <c r="I3894" s="1">
        <v>38840</v>
      </c>
      <c r="J3894">
        <v>2006</v>
      </c>
      <c r="K3894">
        <f t="shared" si="360"/>
        <v>5</v>
      </c>
      <c r="L3894">
        <f t="shared" si="361"/>
        <v>3</v>
      </c>
      <c r="M3894">
        <f t="shared" si="362"/>
        <v>2006</v>
      </c>
      <c r="N3894">
        <f t="shared" si="363"/>
        <v>3457.2404999999999</v>
      </c>
      <c r="O3894">
        <f t="shared" si="364"/>
        <v>0</v>
      </c>
      <c r="P3894">
        <f t="shared" si="365"/>
        <v>3457.2404999999999</v>
      </c>
    </row>
    <row r="3895" spans="1:16" x14ac:dyDescent="0.3">
      <c r="A3895">
        <v>13087500</v>
      </c>
      <c r="B3895" t="s">
        <v>10</v>
      </c>
      <c r="C3895" s="1">
        <v>38841</v>
      </c>
      <c r="D3895">
        <v>1947</v>
      </c>
      <c r="E3895">
        <v>46575</v>
      </c>
      <c r="F3895">
        <v>0</v>
      </c>
      <c r="G3895">
        <v>0</v>
      </c>
      <c r="H3895">
        <v>0</v>
      </c>
      <c r="I3895" s="1">
        <v>38841</v>
      </c>
      <c r="J3895">
        <v>2006</v>
      </c>
      <c r="K3895">
        <f t="shared" si="360"/>
        <v>5</v>
      </c>
      <c r="L3895">
        <f t="shared" si="361"/>
        <v>4</v>
      </c>
      <c r="M3895">
        <f t="shared" si="362"/>
        <v>2006</v>
      </c>
      <c r="N3895">
        <f t="shared" si="363"/>
        <v>3861.8744999999999</v>
      </c>
      <c r="O3895">
        <f t="shared" si="364"/>
        <v>0</v>
      </c>
      <c r="P3895">
        <f t="shared" si="365"/>
        <v>3861.8744999999999</v>
      </c>
    </row>
    <row r="3896" spans="1:16" x14ac:dyDescent="0.3">
      <c r="A3896">
        <v>13087500</v>
      </c>
      <c r="B3896" t="s">
        <v>10</v>
      </c>
      <c r="C3896" s="1">
        <v>38842</v>
      </c>
      <c r="D3896">
        <v>1989</v>
      </c>
      <c r="E3896">
        <v>50521</v>
      </c>
      <c r="F3896">
        <v>0</v>
      </c>
      <c r="G3896">
        <v>0</v>
      </c>
      <c r="H3896">
        <v>0</v>
      </c>
      <c r="I3896" s="1">
        <v>38842</v>
      </c>
      <c r="J3896">
        <v>2006</v>
      </c>
      <c r="K3896">
        <f t="shared" si="360"/>
        <v>5</v>
      </c>
      <c r="L3896">
        <f t="shared" si="361"/>
        <v>5</v>
      </c>
      <c r="M3896">
        <f t="shared" si="362"/>
        <v>2006</v>
      </c>
      <c r="N3896">
        <f t="shared" si="363"/>
        <v>3945.1815000000001</v>
      </c>
      <c r="O3896">
        <f t="shared" si="364"/>
        <v>0</v>
      </c>
      <c r="P3896">
        <f t="shared" si="365"/>
        <v>3945.1815000000001</v>
      </c>
    </row>
    <row r="3897" spans="1:16" x14ac:dyDescent="0.3">
      <c r="A3897">
        <v>13087500</v>
      </c>
      <c r="B3897" t="s">
        <v>10</v>
      </c>
      <c r="C3897" s="1">
        <v>38843</v>
      </c>
      <c r="D3897">
        <v>2096</v>
      </c>
      <c r="E3897">
        <v>54678</v>
      </c>
      <c r="F3897">
        <v>0</v>
      </c>
      <c r="G3897">
        <v>0</v>
      </c>
      <c r="H3897">
        <v>0</v>
      </c>
      <c r="I3897" s="1">
        <v>38843</v>
      </c>
      <c r="J3897">
        <v>2006</v>
      </c>
      <c r="K3897">
        <f t="shared" si="360"/>
        <v>5</v>
      </c>
      <c r="L3897">
        <f t="shared" si="361"/>
        <v>6</v>
      </c>
      <c r="M3897">
        <f t="shared" si="362"/>
        <v>2006</v>
      </c>
      <c r="N3897">
        <f t="shared" si="363"/>
        <v>4157.4160000000002</v>
      </c>
      <c r="O3897">
        <f t="shared" si="364"/>
        <v>0</v>
      </c>
      <c r="P3897">
        <f t="shared" si="365"/>
        <v>4157.4160000000002</v>
      </c>
    </row>
    <row r="3898" spans="1:16" x14ac:dyDescent="0.3">
      <c r="A3898">
        <v>13087500</v>
      </c>
      <c r="B3898" t="s">
        <v>10</v>
      </c>
      <c r="C3898" s="1">
        <v>38844</v>
      </c>
      <c r="D3898">
        <v>2226</v>
      </c>
      <c r="E3898">
        <v>59094</v>
      </c>
      <c r="F3898">
        <v>0</v>
      </c>
      <c r="G3898">
        <v>0</v>
      </c>
      <c r="H3898">
        <v>0</v>
      </c>
      <c r="I3898" s="1">
        <v>38844</v>
      </c>
      <c r="J3898">
        <v>2006</v>
      </c>
      <c r="K3898">
        <f t="shared" si="360"/>
        <v>5</v>
      </c>
      <c r="L3898">
        <f t="shared" si="361"/>
        <v>7</v>
      </c>
      <c r="M3898">
        <f t="shared" si="362"/>
        <v>2006</v>
      </c>
      <c r="N3898">
        <f t="shared" si="363"/>
        <v>4415.2709999999997</v>
      </c>
      <c r="O3898">
        <f t="shared" si="364"/>
        <v>0</v>
      </c>
      <c r="P3898">
        <f t="shared" si="365"/>
        <v>4415.2709999999997</v>
      </c>
    </row>
    <row r="3899" spans="1:16" x14ac:dyDescent="0.3">
      <c r="A3899">
        <v>13087500</v>
      </c>
      <c r="B3899" t="s">
        <v>10</v>
      </c>
      <c r="C3899" s="1">
        <v>38845</v>
      </c>
      <c r="D3899">
        <v>2226</v>
      </c>
      <c r="E3899">
        <v>63510</v>
      </c>
      <c r="F3899">
        <v>0</v>
      </c>
      <c r="G3899">
        <v>0</v>
      </c>
      <c r="H3899">
        <v>0</v>
      </c>
      <c r="I3899" s="1">
        <v>38845</v>
      </c>
      <c r="J3899">
        <v>2006</v>
      </c>
      <c r="K3899">
        <f t="shared" si="360"/>
        <v>5</v>
      </c>
      <c r="L3899">
        <f t="shared" si="361"/>
        <v>8</v>
      </c>
      <c r="M3899">
        <f t="shared" si="362"/>
        <v>2006</v>
      </c>
      <c r="N3899">
        <f t="shared" si="363"/>
        <v>4415.2709999999997</v>
      </c>
      <c r="O3899">
        <f t="shared" si="364"/>
        <v>0</v>
      </c>
      <c r="P3899">
        <f t="shared" si="365"/>
        <v>4415.2709999999997</v>
      </c>
    </row>
    <row r="3900" spans="1:16" x14ac:dyDescent="0.3">
      <c r="A3900">
        <v>13087500</v>
      </c>
      <c r="B3900" t="s">
        <v>10</v>
      </c>
      <c r="C3900" s="1">
        <v>38846</v>
      </c>
      <c r="D3900">
        <v>2405</v>
      </c>
      <c r="E3900">
        <v>68281</v>
      </c>
      <c r="F3900">
        <v>0</v>
      </c>
      <c r="G3900">
        <v>0</v>
      </c>
      <c r="H3900">
        <v>0</v>
      </c>
      <c r="I3900" s="1">
        <v>38846</v>
      </c>
      <c r="J3900">
        <v>2006</v>
      </c>
      <c r="K3900">
        <f t="shared" si="360"/>
        <v>5</v>
      </c>
      <c r="L3900">
        <f t="shared" si="361"/>
        <v>9</v>
      </c>
      <c r="M3900">
        <f t="shared" si="362"/>
        <v>2006</v>
      </c>
      <c r="N3900">
        <f t="shared" si="363"/>
        <v>4770.3175000000001</v>
      </c>
      <c r="O3900">
        <f t="shared" si="364"/>
        <v>0</v>
      </c>
      <c r="P3900">
        <f t="shared" si="365"/>
        <v>4770.3175000000001</v>
      </c>
    </row>
    <row r="3901" spans="1:16" x14ac:dyDescent="0.3">
      <c r="A3901">
        <v>13087500</v>
      </c>
      <c r="B3901" t="s">
        <v>10</v>
      </c>
      <c r="C3901" s="1">
        <v>38847</v>
      </c>
      <c r="D3901">
        <v>2485</v>
      </c>
      <c r="E3901">
        <v>73210</v>
      </c>
      <c r="F3901">
        <v>0</v>
      </c>
      <c r="G3901">
        <v>0</v>
      </c>
      <c r="H3901">
        <v>0</v>
      </c>
      <c r="I3901" s="1">
        <v>38847</v>
      </c>
      <c r="J3901">
        <v>2006</v>
      </c>
      <c r="K3901">
        <f t="shared" si="360"/>
        <v>5</v>
      </c>
      <c r="L3901">
        <f t="shared" si="361"/>
        <v>10</v>
      </c>
      <c r="M3901">
        <f t="shared" si="362"/>
        <v>2006</v>
      </c>
      <c r="N3901">
        <f t="shared" si="363"/>
        <v>4928.9975000000004</v>
      </c>
      <c r="O3901">
        <f t="shared" si="364"/>
        <v>0</v>
      </c>
      <c r="P3901">
        <f t="shared" si="365"/>
        <v>4928.9975000000004</v>
      </c>
    </row>
    <row r="3902" spans="1:16" x14ac:dyDescent="0.3">
      <c r="A3902">
        <v>13087500</v>
      </c>
      <c r="B3902" t="s">
        <v>10</v>
      </c>
      <c r="C3902" s="1">
        <v>38848</v>
      </c>
      <c r="D3902">
        <v>2508</v>
      </c>
      <c r="E3902">
        <v>78184</v>
      </c>
      <c r="F3902">
        <v>0</v>
      </c>
      <c r="G3902">
        <v>0</v>
      </c>
      <c r="H3902">
        <v>0</v>
      </c>
      <c r="I3902" s="1">
        <v>38848</v>
      </c>
      <c r="J3902">
        <v>2006</v>
      </c>
      <c r="K3902">
        <f t="shared" si="360"/>
        <v>5</v>
      </c>
      <c r="L3902">
        <f t="shared" si="361"/>
        <v>11</v>
      </c>
      <c r="M3902">
        <f t="shared" si="362"/>
        <v>2006</v>
      </c>
      <c r="N3902">
        <f t="shared" si="363"/>
        <v>4974.6180000000004</v>
      </c>
      <c r="O3902">
        <f t="shared" si="364"/>
        <v>0</v>
      </c>
      <c r="P3902">
        <f t="shared" si="365"/>
        <v>4974.6180000000004</v>
      </c>
    </row>
    <row r="3903" spans="1:16" x14ac:dyDescent="0.3">
      <c r="A3903">
        <v>13087500</v>
      </c>
      <c r="B3903" t="s">
        <v>10</v>
      </c>
      <c r="C3903" s="1">
        <v>38849</v>
      </c>
      <c r="D3903">
        <v>2589</v>
      </c>
      <c r="E3903">
        <v>83319</v>
      </c>
      <c r="F3903">
        <v>0</v>
      </c>
      <c r="G3903">
        <v>0</v>
      </c>
      <c r="H3903">
        <v>0</v>
      </c>
      <c r="I3903" s="1">
        <v>38849</v>
      </c>
      <c r="J3903">
        <v>2006</v>
      </c>
      <c r="K3903">
        <f t="shared" si="360"/>
        <v>5</v>
      </c>
      <c r="L3903">
        <f t="shared" si="361"/>
        <v>12</v>
      </c>
      <c r="M3903">
        <f t="shared" si="362"/>
        <v>2006</v>
      </c>
      <c r="N3903">
        <f t="shared" si="363"/>
        <v>5135.2815000000001</v>
      </c>
      <c r="O3903">
        <f t="shared" si="364"/>
        <v>0</v>
      </c>
      <c r="P3903">
        <f t="shared" si="365"/>
        <v>5135.2815000000001</v>
      </c>
    </row>
    <row r="3904" spans="1:16" x14ac:dyDescent="0.3">
      <c r="A3904">
        <v>13087500</v>
      </c>
      <c r="B3904" t="s">
        <v>10</v>
      </c>
      <c r="C3904" s="1">
        <v>38850</v>
      </c>
      <c r="D3904">
        <v>2636</v>
      </c>
      <c r="E3904">
        <v>88548</v>
      </c>
      <c r="F3904">
        <v>0</v>
      </c>
      <c r="G3904">
        <v>0</v>
      </c>
      <c r="H3904">
        <v>0</v>
      </c>
      <c r="I3904" s="1">
        <v>38850</v>
      </c>
      <c r="J3904">
        <v>2006</v>
      </c>
      <c r="K3904">
        <f t="shared" si="360"/>
        <v>5</v>
      </c>
      <c r="L3904">
        <f t="shared" si="361"/>
        <v>13</v>
      </c>
      <c r="M3904">
        <f t="shared" si="362"/>
        <v>2006</v>
      </c>
      <c r="N3904">
        <f t="shared" si="363"/>
        <v>5228.5060000000003</v>
      </c>
      <c r="O3904">
        <f t="shared" si="364"/>
        <v>0</v>
      </c>
      <c r="P3904">
        <f t="shared" si="365"/>
        <v>5228.5060000000003</v>
      </c>
    </row>
    <row r="3905" spans="1:16" x14ac:dyDescent="0.3">
      <c r="A3905">
        <v>13087500</v>
      </c>
      <c r="B3905" t="s">
        <v>10</v>
      </c>
      <c r="C3905" s="1">
        <v>38851</v>
      </c>
      <c r="D3905">
        <v>2707</v>
      </c>
      <c r="E3905">
        <v>93916</v>
      </c>
      <c r="F3905">
        <v>0</v>
      </c>
      <c r="G3905">
        <v>0</v>
      </c>
      <c r="H3905">
        <v>0</v>
      </c>
      <c r="I3905" s="1">
        <v>38851</v>
      </c>
      <c r="J3905">
        <v>2006</v>
      </c>
      <c r="K3905">
        <f t="shared" si="360"/>
        <v>5</v>
      </c>
      <c r="L3905">
        <f t="shared" si="361"/>
        <v>14</v>
      </c>
      <c r="M3905">
        <f t="shared" si="362"/>
        <v>2006</v>
      </c>
      <c r="N3905">
        <f t="shared" si="363"/>
        <v>5369.3344999999999</v>
      </c>
      <c r="O3905">
        <f t="shared" si="364"/>
        <v>0</v>
      </c>
      <c r="P3905">
        <f t="shared" si="365"/>
        <v>5369.3344999999999</v>
      </c>
    </row>
    <row r="3906" spans="1:16" x14ac:dyDescent="0.3">
      <c r="A3906">
        <v>13087500</v>
      </c>
      <c r="B3906" t="s">
        <v>10</v>
      </c>
      <c r="C3906" s="1">
        <v>38852</v>
      </c>
      <c r="D3906">
        <v>2863</v>
      </c>
      <c r="E3906">
        <v>99594</v>
      </c>
      <c r="F3906">
        <v>0</v>
      </c>
      <c r="G3906">
        <v>0</v>
      </c>
      <c r="H3906">
        <v>0</v>
      </c>
      <c r="I3906" s="1">
        <v>38852</v>
      </c>
      <c r="J3906">
        <v>2006</v>
      </c>
      <c r="K3906">
        <f t="shared" si="360"/>
        <v>5</v>
      </c>
      <c r="L3906">
        <f t="shared" si="361"/>
        <v>15</v>
      </c>
      <c r="M3906">
        <f t="shared" si="362"/>
        <v>2006</v>
      </c>
      <c r="N3906">
        <f t="shared" si="363"/>
        <v>5678.7605000000003</v>
      </c>
      <c r="O3906">
        <f t="shared" si="364"/>
        <v>0</v>
      </c>
      <c r="P3906">
        <f t="shared" si="365"/>
        <v>5678.7605000000003</v>
      </c>
    </row>
    <row r="3907" spans="1:16" x14ac:dyDescent="0.3">
      <c r="A3907">
        <v>13087500</v>
      </c>
      <c r="B3907" t="s">
        <v>10</v>
      </c>
      <c r="C3907" s="1">
        <v>38853</v>
      </c>
      <c r="D3907">
        <v>3134</v>
      </c>
      <c r="E3907">
        <v>105810</v>
      </c>
      <c r="F3907">
        <v>0</v>
      </c>
      <c r="G3907">
        <v>0</v>
      </c>
      <c r="H3907">
        <v>0</v>
      </c>
      <c r="I3907" s="1">
        <v>38853</v>
      </c>
      <c r="J3907">
        <v>2006</v>
      </c>
      <c r="K3907">
        <f t="shared" ref="K3907:K3970" si="366">MONTH(I3907)</f>
        <v>5</v>
      </c>
      <c r="L3907">
        <f t="shared" ref="L3907:L3970" si="367">DAY(I3907)</f>
        <v>16</v>
      </c>
      <c r="M3907">
        <f t="shared" ref="M3907:M3970" si="368">YEAR(I3907)</f>
        <v>2006</v>
      </c>
      <c r="N3907">
        <f t="shared" ref="N3907:N3970" si="369">D3907*1.9835</f>
        <v>6216.2889999999998</v>
      </c>
      <c r="O3907">
        <f t="shared" ref="O3907:O3970" si="370">F3907*1.9835</f>
        <v>0</v>
      </c>
      <c r="P3907">
        <f t="shared" ref="P3907:P3970" si="371">(D3907-F3907)*1.9835</f>
        <v>6216.2889999999998</v>
      </c>
    </row>
    <row r="3908" spans="1:16" x14ac:dyDescent="0.3">
      <c r="A3908">
        <v>13087500</v>
      </c>
      <c r="B3908" t="s">
        <v>10</v>
      </c>
      <c r="C3908" s="1">
        <v>38854</v>
      </c>
      <c r="D3908">
        <v>3222</v>
      </c>
      <c r="E3908">
        <v>6391</v>
      </c>
      <c r="F3908">
        <v>0</v>
      </c>
      <c r="G3908">
        <v>0</v>
      </c>
      <c r="H3908">
        <v>0</v>
      </c>
      <c r="I3908" s="1">
        <v>38854</v>
      </c>
      <c r="J3908">
        <v>2006</v>
      </c>
      <c r="K3908">
        <f t="shared" si="366"/>
        <v>5</v>
      </c>
      <c r="L3908">
        <f t="shared" si="367"/>
        <v>17</v>
      </c>
      <c r="M3908">
        <f t="shared" si="368"/>
        <v>2006</v>
      </c>
      <c r="N3908">
        <f t="shared" si="369"/>
        <v>6390.8370000000004</v>
      </c>
      <c r="O3908">
        <f t="shared" si="370"/>
        <v>0</v>
      </c>
      <c r="P3908">
        <f t="shared" si="371"/>
        <v>6390.8370000000004</v>
      </c>
    </row>
    <row r="3909" spans="1:16" x14ac:dyDescent="0.3">
      <c r="A3909">
        <v>13087500</v>
      </c>
      <c r="B3909" t="s">
        <v>10</v>
      </c>
      <c r="C3909" s="1">
        <v>38855</v>
      </c>
      <c r="D3909">
        <v>3222</v>
      </c>
      <c r="E3909">
        <v>12782</v>
      </c>
      <c r="F3909">
        <v>0</v>
      </c>
      <c r="G3909">
        <v>0</v>
      </c>
      <c r="H3909">
        <v>0</v>
      </c>
      <c r="I3909" s="1">
        <v>38855</v>
      </c>
      <c r="J3909">
        <v>2006</v>
      </c>
      <c r="K3909">
        <f t="shared" si="366"/>
        <v>5</v>
      </c>
      <c r="L3909">
        <f t="shared" si="367"/>
        <v>18</v>
      </c>
      <c r="M3909">
        <f t="shared" si="368"/>
        <v>2006</v>
      </c>
      <c r="N3909">
        <f t="shared" si="369"/>
        <v>6390.8370000000004</v>
      </c>
      <c r="O3909">
        <f t="shared" si="370"/>
        <v>0</v>
      </c>
      <c r="P3909">
        <f t="shared" si="371"/>
        <v>6390.8370000000004</v>
      </c>
    </row>
    <row r="3910" spans="1:16" x14ac:dyDescent="0.3">
      <c r="A3910">
        <v>13087500</v>
      </c>
      <c r="B3910" t="s">
        <v>10</v>
      </c>
      <c r="C3910" s="1">
        <v>38856</v>
      </c>
      <c r="D3910">
        <v>3273</v>
      </c>
      <c r="E3910">
        <v>19275</v>
      </c>
      <c r="F3910">
        <v>0</v>
      </c>
      <c r="G3910">
        <v>0</v>
      </c>
      <c r="H3910">
        <v>0</v>
      </c>
      <c r="I3910" s="1">
        <v>38856</v>
      </c>
      <c r="J3910">
        <v>2006</v>
      </c>
      <c r="K3910">
        <f t="shared" si="366"/>
        <v>5</v>
      </c>
      <c r="L3910">
        <f t="shared" si="367"/>
        <v>19</v>
      </c>
      <c r="M3910">
        <f t="shared" si="368"/>
        <v>2006</v>
      </c>
      <c r="N3910">
        <f t="shared" si="369"/>
        <v>6491.9955</v>
      </c>
      <c r="O3910">
        <f t="shared" si="370"/>
        <v>0</v>
      </c>
      <c r="P3910">
        <f t="shared" si="371"/>
        <v>6491.9955</v>
      </c>
    </row>
    <row r="3911" spans="1:16" x14ac:dyDescent="0.3">
      <c r="A3911">
        <v>13087500</v>
      </c>
      <c r="B3911" t="s">
        <v>10</v>
      </c>
      <c r="C3911" s="1">
        <v>38857</v>
      </c>
      <c r="D3911">
        <v>3210</v>
      </c>
      <c r="E3911">
        <v>25641</v>
      </c>
      <c r="F3911">
        <v>0</v>
      </c>
      <c r="G3911">
        <v>0</v>
      </c>
      <c r="H3911">
        <v>0</v>
      </c>
      <c r="I3911" s="1">
        <v>38857</v>
      </c>
      <c r="J3911">
        <v>2006</v>
      </c>
      <c r="K3911">
        <f t="shared" si="366"/>
        <v>5</v>
      </c>
      <c r="L3911">
        <f t="shared" si="367"/>
        <v>20</v>
      </c>
      <c r="M3911">
        <f t="shared" si="368"/>
        <v>2006</v>
      </c>
      <c r="N3911">
        <f t="shared" si="369"/>
        <v>6367.0349999999999</v>
      </c>
      <c r="O3911">
        <f t="shared" si="370"/>
        <v>0</v>
      </c>
      <c r="P3911">
        <f t="shared" si="371"/>
        <v>6367.0349999999999</v>
      </c>
    </row>
    <row r="3912" spans="1:16" x14ac:dyDescent="0.3">
      <c r="A3912">
        <v>13087500</v>
      </c>
      <c r="B3912" t="s">
        <v>10</v>
      </c>
      <c r="C3912" s="1">
        <v>38858</v>
      </c>
      <c r="D3912">
        <v>3197</v>
      </c>
      <c r="E3912">
        <v>31982</v>
      </c>
      <c r="F3912">
        <v>0</v>
      </c>
      <c r="G3912">
        <v>0</v>
      </c>
      <c r="H3912">
        <v>0</v>
      </c>
      <c r="I3912" s="1">
        <v>38858</v>
      </c>
      <c r="J3912">
        <v>2006</v>
      </c>
      <c r="K3912">
        <f t="shared" si="366"/>
        <v>5</v>
      </c>
      <c r="L3912">
        <f t="shared" si="367"/>
        <v>21</v>
      </c>
      <c r="M3912">
        <f t="shared" si="368"/>
        <v>2006</v>
      </c>
      <c r="N3912">
        <f t="shared" si="369"/>
        <v>6341.2494999999999</v>
      </c>
      <c r="O3912">
        <f t="shared" si="370"/>
        <v>0</v>
      </c>
      <c r="P3912">
        <f t="shared" si="371"/>
        <v>6341.2494999999999</v>
      </c>
    </row>
    <row r="3913" spans="1:16" x14ac:dyDescent="0.3">
      <c r="A3913">
        <v>13087500</v>
      </c>
      <c r="B3913" t="s">
        <v>10</v>
      </c>
      <c r="C3913" s="1">
        <v>38859</v>
      </c>
      <c r="D3913">
        <v>3197</v>
      </c>
      <c r="E3913">
        <v>38322</v>
      </c>
      <c r="F3913">
        <v>0</v>
      </c>
      <c r="G3913">
        <v>0</v>
      </c>
      <c r="H3913">
        <v>0</v>
      </c>
      <c r="I3913" s="1">
        <v>38859</v>
      </c>
      <c r="J3913">
        <v>2006</v>
      </c>
      <c r="K3913">
        <f t="shared" si="366"/>
        <v>5</v>
      </c>
      <c r="L3913">
        <f t="shared" si="367"/>
        <v>22</v>
      </c>
      <c r="M3913">
        <f t="shared" si="368"/>
        <v>2006</v>
      </c>
      <c r="N3913">
        <f t="shared" si="369"/>
        <v>6341.2494999999999</v>
      </c>
      <c r="O3913">
        <f t="shared" si="370"/>
        <v>0</v>
      </c>
      <c r="P3913">
        <f t="shared" si="371"/>
        <v>6341.2494999999999</v>
      </c>
    </row>
    <row r="3914" spans="1:16" x14ac:dyDescent="0.3">
      <c r="A3914">
        <v>13087500</v>
      </c>
      <c r="B3914" t="s">
        <v>10</v>
      </c>
      <c r="C3914" s="1">
        <v>38860</v>
      </c>
      <c r="D3914">
        <v>3210</v>
      </c>
      <c r="E3914">
        <v>44689</v>
      </c>
      <c r="F3914">
        <v>0</v>
      </c>
      <c r="G3914">
        <v>0</v>
      </c>
      <c r="H3914">
        <v>0</v>
      </c>
      <c r="I3914" s="1">
        <v>38860</v>
      </c>
      <c r="J3914">
        <v>2006</v>
      </c>
      <c r="K3914">
        <f t="shared" si="366"/>
        <v>5</v>
      </c>
      <c r="L3914">
        <f t="shared" si="367"/>
        <v>23</v>
      </c>
      <c r="M3914">
        <f t="shared" si="368"/>
        <v>2006</v>
      </c>
      <c r="N3914">
        <f t="shared" si="369"/>
        <v>6367.0349999999999</v>
      </c>
      <c r="O3914">
        <f t="shared" si="370"/>
        <v>0</v>
      </c>
      <c r="P3914">
        <f t="shared" si="371"/>
        <v>6367.0349999999999</v>
      </c>
    </row>
    <row r="3915" spans="1:16" x14ac:dyDescent="0.3">
      <c r="A3915">
        <v>13087500</v>
      </c>
      <c r="B3915" t="s">
        <v>10</v>
      </c>
      <c r="C3915" s="1">
        <v>38861</v>
      </c>
      <c r="D3915">
        <v>3210</v>
      </c>
      <c r="E3915">
        <v>51055</v>
      </c>
      <c r="F3915">
        <v>0</v>
      </c>
      <c r="G3915">
        <v>0</v>
      </c>
      <c r="H3915">
        <v>0</v>
      </c>
      <c r="I3915" s="1">
        <v>38861</v>
      </c>
      <c r="J3915">
        <v>2006</v>
      </c>
      <c r="K3915">
        <f t="shared" si="366"/>
        <v>5</v>
      </c>
      <c r="L3915">
        <f t="shared" si="367"/>
        <v>24</v>
      </c>
      <c r="M3915">
        <f t="shared" si="368"/>
        <v>2006</v>
      </c>
      <c r="N3915">
        <f t="shared" si="369"/>
        <v>6367.0349999999999</v>
      </c>
      <c r="O3915">
        <f t="shared" si="370"/>
        <v>0</v>
      </c>
      <c r="P3915">
        <f t="shared" si="371"/>
        <v>6367.0349999999999</v>
      </c>
    </row>
    <row r="3916" spans="1:16" x14ac:dyDescent="0.3">
      <c r="A3916">
        <v>13087500</v>
      </c>
      <c r="B3916" t="s">
        <v>10</v>
      </c>
      <c r="C3916" s="1">
        <v>38862</v>
      </c>
      <c r="D3916">
        <v>3210</v>
      </c>
      <c r="E3916">
        <v>57421</v>
      </c>
      <c r="F3916">
        <v>0</v>
      </c>
      <c r="G3916">
        <v>0</v>
      </c>
      <c r="H3916">
        <v>0</v>
      </c>
      <c r="I3916" s="1">
        <v>38862</v>
      </c>
      <c r="J3916">
        <v>2006</v>
      </c>
      <c r="K3916">
        <f t="shared" si="366"/>
        <v>5</v>
      </c>
      <c r="L3916">
        <f t="shared" si="367"/>
        <v>25</v>
      </c>
      <c r="M3916">
        <f t="shared" si="368"/>
        <v>2006</v>
      </c>
      <c r="N3916">
        <f t="shared" si="369"/>
        <v>6367.0349999999999</v>
      </c>
      <c r="O3916">
        <f t="shared" si="370"/>
        <v>0</v>
      </c>
      <c r="P3916">
        <f t="shared" si="371"/>
        <v>6367.0349999999999</v>
      </c>
    </row>
    <row r="3917" spans="1:16" x14ac:dyDescent="0.3">
      <c r="A3917">
        <v>13087500</v>
      </c>
      <c r="B3917" t="s">
        <v>10</v>
      </c>
      <c r="C3917" s="1">
        <v>38863</v>
      </c>
      <c r="D3917">
        <v>3210</v>
      </c>
      <c r="E3917">
        <v>63787</v>
      </c>
      <c r="F3917">
        <v>0</v>
      </c>
      <c r="G3917">
        <v>0</v>
      </c>
      <c r="H3917">
        <v>0</v>
      </c>
      <c r="I3917" s="1">
        <v>38863</v>
      </c>
      <c r="J3917">
        <v>2006</v>
      </c>
      <c r="K3917">
        <f t="shared" si="366"/>
        <v>5</v>
      </c>
      <c r="L3917">
        <f t="shared" si="367"/>
        <v>26</v>
      </c>
      <c r="M3917">
        <f t="shared" si="368"/>
        <v>2006</v>
      </c>
      <c r="N3917">
        <f t="shared" si="369"/>
        <v>6367.0349999999999</v>
      </c>
      <c r="O3917">
        <f t="shared" si="370"/>
        <v>0</v>
      </c>
      <c r="P3917">
        <f t="shared" si="371"/>
        <v>6367.0349999999999</v>
      </c>
    </row>
    <row r="3918" spans="1:16" x14ac:dyDescent="0.3">
      <c r="A3918">
        <v>13087500</v>
      </c>
      <c r="B3918" t="s">
        <v>10</v>
      </c>
      <c r="C3918" s="1">
        <v>38864</v>
      </c>
      <c r="D3918">
        <v>2911</v>
      </c>
      <c r="E3918">
        <v>69561</v>
      </c>
      <c r="F3918">
        <v>0</v>
      </c>
      <c r="G3918">
        <v>0</v>
      </c>
      <c r="H3918">
        <v>0</v>
      </c>
      <c r="I3918" s="1">
        <v>38864</v>
      </c>
      <c r="J3918">
        <v>2006</v>
      </c>
      <c r="K3918">
        <f t="shared" si="366"/>
        <v>5</v>
      </c>
      <c r="L3918">
        <f t="shared" si="367"/>
        <v>27</v>
      </c>
      <c r="M3918">
        <f t="shared" si="368"/>
        <v>2006</v>
      </c>
      <c r="N3918">
        <f t="shared" si="369"/>
        <v>5773.9684999999999</v>
      </c>
      <c r="O3918">
        <f t="shared" si="370"/>
        <v>0</v>
      </c>
      <c r="P3918">
        <f t="shared" si="371"/>
        <v>5773.9684999999999</v>
      </c>
    </row>
    <row r="3919" spans="1:16" x14ac:dyDescent="0.3">
      <c r="A3919">
        <v>13087500</v>
      </c>
      <c r="B3919" t="s">
        <v>10</v>
      </c>
      <c r="C3919" s="1">
        <v>38865</v>
      </c>
      <c r="D3919">
        <v>2719</v>
      </c>
      <c r="E3919">
        <v>74953</v>
      </c>
      <c r="F3919">
        <v>0</v>
      </c>
      <c r="G3919">
        <v>0</v>
      </c>
      <c r="H3919">
        <v>0</v>
      </c>
      <c r="I3919" s="1">
        <v>38865</v>
      </c>
      <c r="J3919">
        <v>2006</v>
      </c>
      <c r="K3919">
        <f t="shared" si="366"/>
        <v>5</v>
      </c>
      <c r="L3919">
        <f t="shared" si="367"/>
        <v>28</v>
      </c>
      <c r="M3919">
        <f t="shared" si="368"/>
        <v>2006</v>
      </c>
      <c r="N3919">
        <f t="shared" si="369"/>
        <v>5393.1365000000005</v>
      </c>
      <c r="O3919">
        <f t="shared" si="370"/>
        <v>0</v>
      </c>
      <c r="P3919">
        <f t="shared" si="371"/>
        <v>5393.1365000000005</v>
      </c>
    </row>
    <row r="3920" spans="1:16" x14ac:dyDescent="0.3">
      <c r="A3920">
        <v>13087500</v>
      </c>
      <c r="B3920" t="s">
        <v>10</v>
      </c>
      <c r="C3920" s="1">
        <v>38866</v>
      </c>
      <c r="D3920">
        <v>2719</v>
      </c>
      <c r="E3920">
        <v>80345</v>
      </c>
      <c r="F3920">
        <v>0</v>
      </c>
      <c r="G3920">
        <v>0</v>
      </c>
      <c r="H3920">
        <v>0</v>
      </c>
      <c r="I3920" s="1">
        <v>38866</v>
      </c>
      <c r="J3920">
        <v>2006</v>
      </c>
      <c r="K3920">
        <f t="shared" si="366"/>
        <v>5</v>
      </c>
      <c r="L3920">
        <f t="shared" si="367"/>
        <v>29</v>
      </c>
      <c r="M3920">
        <f t="shared" si="368"/>
        <v>2006</v>
      </c>
      <c r="N3920">
        <f t="shared" si="369"/>
        <v>5393.1365000000005</v>
      </c>
      <c r="O3920">
        <f t="shared" si="370"/>
        <v>0</v>
      </c>
      <c r="P3920">
        <f t="shared" si="371"/>
        <v>5393.1365000000005</v>
      </c>
    </row>
    <row r="3921" spans="1:16" x14ac:dyDescent="0.3">
      <c r="A3921">
        <v>13087500</v>
      </c>
      <c r="B3921" t="s">
        <v>10</v>
      </c>
      <c r="C3921" s="1">
        <v>38867</v>
      </c>
      <c r="D3921">
        <v>2730</v>
      </c>
      <c r="E3921">
        <v>85761</v>
      </c>
      <c r="F3921">
        <v>0</v>
      </c>
      <c r="G3921">
        <v>0</v>
      </c>
      <c r="H3921">
        <v>0</v>
      </c>
      <c r="I3921" s="1">
        <v>38867</v>
      </c>
      <c r="J3921">
        <v>2006</v>
      </c>
      <c r="K3921">
        <f t="shared" si="366"/>
        <v>5</v>
      </c>
      <c r="L3921">
        <f t="shared" si="367"/>
        <v>30</v>
      </c>
      <c r="M3921">
        <f t="shared" si="368"/>
        <v>2006</v>
      </c>
      <c r="N3921">
        <f t="shared" si="369"/>
        <v>5414.9549999999999</v>
      </c>
      <c r="O3921">
        <f t="shared" si="370"/>
        <v>0</v>
      </c>
      <c r="P3921">
        <f t="shared" si="371"/>
        <v>5414.9549999999999</v>
      </c>
    </row>
    <row r="3922" spans="1:16" x14ac:dyDescent="0.3">
      <c r="A3922">
        <v>13087500</v>
      </c>
      <c r="B3922" t="s">
        <v>10</v>
      </c>
      <c r="C3922" s="1">
        <v>38868</v>
      </c>
      <c r="D3922">
        <v>2790</v>
      </c>
      <c r="E3922">
        <v>91295</v>
      </c>
      <c r="F3922">
        <v>0</v>
      </c>
      <c r="G3922">
        <v>0</v>
      </c>
      <c r="H3922">
        <v>0</v>
      </c>
      <c r="I3922" s="1">
        <v>38868</v>
      </c>
      <c r="J3922">
        <v>2006</v>
      </c>
      <c r="K3922">
        <f t="shared" si="366"/>
        <v>5</v>
      </c>
      <c r="L3922">
        <f t="shared" si="367"/>
        <v>31</v>
      </c>
      <c r="M3922">
        <f t="shared" si="368"/>
        <v>2006</v>
      </c>
      <c r="N3922">
        <f t="shared" si="369"/>
        <v>5533.9650000000001</v>
      </c>
      <c r="O3922">
        <f t="shared" si="370"/>
        <v>0</v>
      </c>
      <c r="P3922">
        <f t="shared" si="371"/>
        <v>5533.9650000000001</v>
      </c>
    </row>
    <row r="3923" spans="1:16" x14ac:dyDescent="0.3">
      <c r="A3923">
        <v>13087500</v>
      </c>
      <c r="B3923" t="s">
        <v>10</v>
      </c>
      <c r="C3923" s="1">
        <v>38869</v>
      </c>
      <c r="D3923">
        <v>2887</v>
      </c>
      <c r="E3923">
        <v>97021</v>
      </c>
      <c r="F3923">
        <v>0</v>
      </c>
      <c r="G3923">
        <v>0</v>
      </c>
      <c r="H3923">
        <v>0</v>
      </c>
      <c r="I3923" s="1">
        <v>38869</v>
      </c>
      <c r="J3923">
        <v>2006</v>
      </c>
      <c r="K3923">
        <f t="shared" si="366"/>
        <v>6</v>
      </c>
      <c r="L3923">
        <f t="shared" si="367"/>
        <v>1</v>
      </c>
      <c r="M3923">
        <f t="shared" si="368"/>
        <v>2006</v>
      </c>
      <c r="N3923">
        <f t="shared" si="369"/>
        <v>5726.3644999999997</v>
      </c>
      <c r="O3923">
        <f t="shared" si="370"/>
        <v>0</v>
      </c>
      <c r="P3923">
        <f t="shared" si="371"/>
        <v>5726.3644999999997</v>
      </c>
    </row>
    <row r="3924" spans="1:16" x14ac:dyDescent="0.3">
      <c r="A3924">
        <v>13087500</v>
      </c>
      <c r="B3924" t="s">
        <v>10</v>
      </c>
      <c r="C3924" s="1">
        <v>38870</v>
      </c>
      <c r="D3924">
        <v>2911</v>
      </c>
      <c r="E3924">
        <v>102796</v>
      </c>
      <c r="F3924">
        <v>0</v>
      </c>
      <c r="G3924">
        <v>0</v>
      </c>
      <c r="H3924">
        <v>0</v>
      </c>
      <c r="I3924" s="1">
        <v>38870</v>
      </c>
      <c r="J3924">
        <v>2006</v>
      </c>
      <c r="K3924">
        <f t="shared" si="366"/>
        <v>6</v>
      </c>
      <c r="L3924">
        <f t="shared" si="367"/>
        <v>2</v>
      </c>
      <c r="M3924">
        <f t="shared" si="368"/>
        <v>2006</v>
      </c>
      <c r="N3924">
        <f t="shared" si="369"/>
        <v>5773.9684999999999</v>
      </c>
      <c r="O3924">
        <f t="shared" si="370"/>
        <v>0</v>
      </c>
      <c r="P3924">
        <f t="shared" si="371"/>
        <v>5773.9684999999999</v>
      </c>
    </row>
    <row r="3925" spans="1:16" x14ac:dyDescent="0.3">
      <c r="A3925">
        <v>13087500</v>
      </c>
      <c r="B3925" t="s">
        <v>10</v>
      </c>
      <c r="C3925" s="1">
        <v>38871</v>
      </c>
      <c r="D3925">
        <v>2911</v>
      </c>
      <c r="E3925">
        <v>108570</v>
      </c>
      <c r="F3925">
        <v>0</v>
      </c>
      <c r="G3925">
        <v>0</v>
      </c>
      <c r="H3925">
        <v>0</v>
      </c>
      <c r="I3925" s="1">
        <v>38871</v>
      </c>
      <c r="J3925">
        <v>2006</v>
      </c>
      <c r="K3925">
        <f t="shared" si="366"/>
        <v>6</v>
      </c>
      <c r="L3925">
        <f t="shared" si="367"/>
        <v>3</v>
      </c>
      <c r="M3925">
        <f t="shared" si="368"/>
        <v>2006</v>
      </c>
      <c r="N3925">
        <f t="shared" si="369"/>
        <v>5773.9684999999999</v>
      </c>
      <c r="O3925">
        <f t="shared" si="370"/>
        <v>0</v>
      </c>
      <c r="P3925">
        <f t="shared" si="371"/>
        <v>5773.9684999999999</v>
      </c>
    </row>
    <row r="3926" spans="1:16" x14ac:dyDescent="0.3">
      <c r="A3926">
        <v>13087500</v>
      </c>
      <c r="B3926" t="s">
        <v>10</v>
      </c>
      <c r="C3926" s="1">
        <v>38872</v>
      </c>
      <c r="D3926">
        <v>2911</v>
      </c>
      <c r="E3926">
        <v>114344</v>
      </c>
      <c r="F3926">
        <v>0</v>
      </c>
      <c r="G3926">
        <v>0</v>
      </c>
      <c r="H3926">
        <v>0</v>
      </c>
      <c r="I3926" s="1">
        <v>38872</v>
      </c>
      <c r="J3926">
        <v>2006</v>
      </c>
      <c r="K3926">
        <f t="shared" si="366"/>
        <v>6</v>
      </c>
      <c r="L3926">
        <f t="shared" si="367"/>
        <v>4</v>
      </c>
      <c r="M3926">
        <f t="shared" si="368"/>
        <v>2006</v>
      </c>
      <c r="N3926">
        <f t="shared" si="369"/>
        <v>5773.9684999999999</v>
      </c>
      <c r="O3926">
        <f t="shared" si="370"/>
        <v>0</v>
      </c>
      <c r="P3926">
        <f t="shared" si="371"/>
        <v>5773.9684999999999</v>
      </c>
    </row>
    <row r="3927" spans="1:16" x14ac:dyDescent="0.3">
      <c r="A3927">
        <v>13087500</v>
      </c>
      <c r="B3927" t="s">
        <v>10</v>
      </c>
      <c r="C3927" s="1">
        <v>38873</v>
      </c>
      <c r="D3927">
        <v>2997</v>
      </c>
      <c r="E3927">
        <v>120289</v>
      </c>
      <c r="F3927">
        <v>0</v>
      </c>
      <c r="G3927">
        <v>0</v>
      </c>
      <c r="H3927">
        <v>0</v>
      </c>
      <c r="I3927" s="1">
        <v>38873</v>
      </c>
      <c r="J3927">
        <v>2006</v>
      </c>
      <c r="K3927">
        <f t="shared" si="366"/>
        <v>6</v>
      </c>
      <c r="L3927">
        <f t="shared" si="367"/>
        <v>5</v>
      </c>
      <c r="M3927">
        <f t="shared" si="368"/>
        <v>2006</v>
      </c>
      <c r="N3927">
        <f t="shared" si="369"/>
        <v>5944.5495000000001</v>
      </c>
      <c r="O3927">
        <f t="shared" si="370"/>
        <v>0</v>
      </c>
      <c r="P3927">
        <f t="shared" si="371"/>
        <v>5944.5495000000001</v>
      </c>
    </row>
    <row r="3928" spans="1:16" x14ac:dyDescent="0.3">
      <c r="A3928">
        <v>13087500</v>
      </c>
      <c r="B3928" t="s">
        <v>10</v>
      </c>
      <c r="C3928" s="1">
        <v>38874</v>
      </c>
      <c r="D3928">
        <v>3146</v>
      </c>
      <c r="E3928">
        <v>126530</v>
      </c>
      <c r="F3928">
        <v>0</v>
      </c>
      <c r="G3928">
        <v>0</v>
      </c>
      <c r="H3928">
        <v>0</v>
      </c>
      <c r="I3928" s="1">
        <v>38874</v>
      </c>
      <c r="J3928">
        <v>2006</v>
      </c>
      <c r="K3928">
        <f t="shared" si="366"/>
        <v>6</v>
      </c>
      <c r="L3928">
        <f t="shared" si="367"/>
        <v>6</v>
      </c>
      <c r="M3928">
        <f t="shared" si="368"/>
        <v>2006</v>
      </c>
      <c r="N3928">
        <f t="shared" si="369"/>
        <v>6240.0910000000003</v>
      </c>
      <c r="O3928">
        <f t="shared" si="370"/>
        <v>0</v>
      </c>
      <c r="P3928">
        <f t="shared" si="371"/>
        <v>6240.0910000000003</v>
      </c>
    </row>
    <row r="3929" spans="1:16" x14ac:dyDescent="0.3">
      <c r="A3929">
        <v>13087500</v>
      </c>
      <c r="B3929" t="s">
        <v>10</v>
      </c>
      <c r="C3929" s="1">
        <v>38875</v>
      </c>
      <c r="D3929">
        <v>3146</v>
      </c>
      <c r="E3929">
        <v>132771</v>
      </c>
      <c r="F3929">
        <v>0</v>
      </c>
      <c r="G3929">
        <v>0</v>
      </c>
      <c r="H3929">
        <v>0</v>
      </c>
      <c r="I3929" s="1">
        <v>38875</v>
      </c>
      <c r="J3929">
        <v>2006</v>
      </c>
      <c r="K3929">
        <f t="shared" si="366"/>
        <v>6</v>
      </c>
      <c r="L3929">
        <f t="shared" si="367"/>
        <v>7</v>
      </c>
      <c r="M3929">
        <f t="shared" si="368"/>
        <v>2006</v>
      </c>
      <c r="N3929">
        <f t="shared" si="369"/>
        <v>6240.0910000000003</v>
      </c>
      <c r="O3929">
        <f t="shared" si="370"/>
        <v>0</v>
      </c>
      <c r="P3929">
        <f t="shared" si="371"/>
        <v>6240.0910000000003</v>
      </c>
    </row>
    <row r="3930" spans="1:16" x14ac:dyDescent="0.3">
      <c r="A3930">
        <v>13087500</v>
      </c>
      <c r="B3930" t="s">
        <v>10</v>
      </c>
      <c r="C3930" s="1">
        <v>38876</v>
      </c>
      <c r="D3930">
        <v>3022</v>
      </c>
      <c r="E3930">
        <v>138764</v>
      </c>
      <c r="F3930">
        <v>0</v>
      </c>
      <c r="G3930">
        <v>0</v>
      </c>
      <c r="H3930">
        <v>0</v>
      </c>
      <c r="I3930" s="1">
        <v>38876</v>
      </c>
      <c r="J3930">
        <v>2006</v>
      </c>
      <c r="K3930">
        <f t="shared" si="366"/>
        <v>6</v>
      </c>
      <c r="L3930">
        <f t="shared" si="367"/>
        <v>8</v>
      </c>
      <c r="M3930">
        <f t="shared" si="368"/>
        <v>2006</v>
      </c>
      <c r="N3930">
        <f t="shared" si="369"/>
        <v>5994.1369999999997</v>
      </c>
      <c r="O3930">
        <f t="shared" si="370"/>
        <v>0</v>
      </c>
      <c r="P3930">
        <f t="shared" si="371"/>
        <v>5994.1369999999997</v>
      </c>
    </row>
    <row r="3931" spans="1:16" x14ac:dyDescent="0.3">
      <c r="A3931">
        <v>13087500</v>
      </c>
      <c r="B3931" t="s">
        <v>10</v>
      </c>
      <c r="C3931" s="1">
        <v>38877</v>
      </c>
      <c r="D3931">
        <v>2887</v>
      </c>
      <c r="E3931">
        <v>144490</v>
      </c>
      <c r="F3931">
        <v>0</v>
      </c>
      <c r="G3931">
        <v>0</v>
      </c>
      <c r="H3931">
        <v>0</v>
      </c>
      <c r="I3931" s="1">
        <v>38877</v>
      </c>
      <c r="J3931">
        <v>2006</v>
      </c>
      <c r="K3931">
        <f t="shared" si="366"/>
        <v>6</v>
      </c>
      <c r="L3931">
        <f t="shared" si="367"/>
        <v>9</v>
      </c>
      <c r="M3931">
        <f t="shared" si="368"/>
        <v>2006</v>
      </c>
      <c r="N3931">
        <f t="shared" si="369"/>
        <v>5726.3644999999997</v>
      </c>
      <c r="O3931">
        <f t="shared" si="370"/>
        <v>0</v>
      </c>
      <c r="P3931">
        <f t="shared" si="371"/>
        <v>5726.3644999999997</v>
      </c>
    </row>
    <row r="3932" spans="1:16" x14ac:dyDescent="0.3">
      <c r="A3932">
        <v>13087500</v>
      </c>
      <c r="B3932" t="s">
        <v>10</v>
      </c>
      <c r="C3932" s="1">
        <v>38878</v>
      </c>
      <c r="D3932">
        <v>2972</v>
      </c>
      <c r="E3932">
        <v>150386</v>
      </c>
      <c r="F3932">
        <v>0</v>
      </c>
      <c r="G3932">
        <v>0</v>
      </c>
      <c r="H3932">
        <v>0</v>
      </c>
      <c r="I3932" s="1">
        <v>38878</v>
      </c>
      <c r="J3932">
        <v>2006</v>
      </c>
      <c r="K3932">
        <f t="shared" si="366"/>
        <v>6</v>
      </c>
      <c r="L3932">
        <f t="shared" si="367"/>
        <v>10</v>
      </c>
      <c r="M3932">
        <f t="shared" si="368"/>
        <v>2006</v>
      </c>
      <c r="N3932">
        <f t="shared" si="369"/>
        <v>5894.9620000000004</v>
      </c>
      <c r="O3932">
        <f t="shared" si="370"/>
        <v>0</v>
      </c>
      <c r="P3932">
        <f t="shared" si="371"/>
        <v>5894.9620000000004</v>
      </c>
    </row>
    <row r="3933" spans="1:16" x14ac:dyDescent="0.3">
      <c r="A3933">
        <v>13087500</v>
      </c>
      <c r="B3933" t="s">
        <v>10</v>
      </c>
      <c r="C3933" s="1">
        <v>38879</v>
      </c>
      <c r="D3933">
        <v>3009</v>
      </c>
      <c r="E3933">
        <v>156355</v>
      </c>
      <c r="F3933">
        <v>0</v>
      </c>
      <c r="G3933">
        <v>0</v>
      </c>
      <c r="H3933">
        <v>0</v>
      </c>
      <c r="I3933" s="1">
        <v>38879</v>
      </c>
      <c r="J3933">
        <v>2006</v>
      </c>
      <c r="K3933">
        <f t="shared" si="366"/>
        <v>6</v>
      </c>
      <c r="L3933">
        <f t="shared" si="367"/>
        <v>11</v>
      </c>
      <c r="M3933">
        <f t="shared" si="368"/>
        <v>2006</v>
      </c>
      <c r="N3933">
        <f t="shared" si="369"/>
        <v>5968.3514999999998</v>
      </c>
      <c r="O3933">
        <f t="shared" si="370"/>
        <v>0</v>
      </c>
      <c r="P3933">
        <f t="shared" si="371"/>
        <v>5968.3514999999998</v>
      </c>
    </row>
    <row r="3934" spans="1:16" x14ac:dyDescent="0.3">
      <c r="A3934">
        <v>13087500</v>
      </c>
      <c r="B3934" t="s">
        <v>10</v>
      </c>
      <c r="C3934" s="1">
        <v>38880</v>
      </c>
      <c r="D3934">
        <v>3047</v>
      </c>
      <c r="E3934">
        <v>162398</v>
      </c>
      <c r="F3934">
        <v>0</v>
      </c>
      <c r="G3934">
        <v>0</v>
      </c>
      <c r="H3934">
        <v>0</v>
      </c>
      <c r="I3934" s="1">
        <v>38880</v>
      </c>
      <c r="J3934">
        <v>2006</v>
      </c>
      <c r="K3934">
        <f t="shared" si="366"/>
        <v>6</v>
      </c>
      <c r="L3934">
        <f t="shared" si="367"/>
        <v>12</v>
      </c>
      <c r="M3934">
        <f t="shared" si="368"/>
        <v>2006</v>
      </c>
      <c r="N3934">
        <f t="shared" si="369"/>
        <v>6043.7245000000003</v>
      </c>
      <c r="O3934">
        <f t="shared" si="370"/>
        <v>0</v>
      </c>
      <c r="P3934">
        <f t="shared" si="371"/>
        <v>6043.7245000000003</v>
      </c>
    </row>
    <row r="3935" spans="1:16" x14ac:dyDescent="0.3">
      <c r="A3935">
        <v>13087500</v>
      </c>
      <c r="B3935" t="s">
        <v>10</v>
      </c>
      <c r="C3935" s="1">
        <v>38881</v>
      </c>
      <c r="D3935">
        <v>2985</v>
      </c>
      <c r="E3935">
        <v>168318</v>
      </c>
      <c r="F3935">
        <v>0</v>
      </c>
      <c r="G3935">
        <v>0</v>
      </c>
      <c r="H3935">
        <v>0</v>
      </c>
      <c r="I3935" s="1">
        <v>38881</v>
      </c>
      <c r="J3935">
        <v>2006</v>
      </c>
      <c r="K3935">
        <f t="shared" si="366"/>
        <v>6</v>
      </c>
      <c r="L3935">
        <f t="shared" si="367"/>
        <v>13</v>
      </c>
      <c r="M3935">
        <f t="shared" si="368"/>
        <v>2006</v>
      </c>
      <c r="N3935">
        <f t="shared" si="369"/>
        <v>5920.7475000000004</v>
      </c>
      <c r="O3935">
        <f t="shared" si="370"/>
        <v>0</v>
      </c>
      <c r="P3935">
        <f t="shared" si="371"/>
        <v>5920.7475000000004</v>
      </c>
    </row>
    <row r="3936" spans="1:16" x14ac:dyDescent="0.3">
      <c r="A3936">
        <v>13087500</v>
      </c>
      <c r="B3936" t="s">
        <v>10</v>
      </c>
      <c r="C3936" s="1">
        <v>38882</v>
      </c>
      <c r="D3936">
        <v>2923</v>
      </c>
      <c r="E3936">
        <v>174116</v>
      </c>
      <c r="F3936">
        <v>0</v>
      </c>
      <c r="G3936">
        <v>0</v>
      </c>
      <c r="H3936">
        <v>0</v>
      </c>
      <c r="I3936" s="1">
        <v>38882</v>
      </c>
      <c r="J3936">
        <v>2006</v>
      </c>
      <c r="K3936">
        <f t="shared" si="366"/>
        <v>6</v>
      </c>
      <c r="L3936">
        <f t="shared" si="367"/>
        <v>14</v>
      </c>
      <c r="M3936">
        <f t="shared" si="368"/>
        <v>2006</v>
      </c>
      <c r="N3936">
        <f t="shared" si="369"/>
        <v>5797.7705000000005</v>
      </c>
      <c r="O3936">
        <f t="shared" si="370"/>
        <v>0</v>
      </c>
      <c r="P3936">
        <f t="shared" si="371"/>
        <v>5797.7705000000005</v>
      </c>
    </row>
    <row r="3937" spans="1:16" x14ac:dyDescent="0.3">
      <c r="A3937">
        <v>13087500</v>
      </c>
      <c r="B3937" t="s">
        <v>10</v>
      </c>
      <c r="C3937" s="1">
        <v>38883</v>
      </c>
      <c r="D3937">
        <v>2875</v>
      </c>
      <c r="E3937">
        <v>179818</v>
      </c>
      <c r="F3937">
        <v>0</v>
      </c>
      <c r="G3937">
        <v>0</v>
      </c>
      <c r="H3937">
        <v>0</v>
      </c>
      <c r="I3937" s="1">
        <v>38883</v>
      </c>
      <c r="J3937">
        <v>2006</v>
      </c>
      <c r="K3937">
        <f t="shared" si="366"/>
        <v>6</v>
      </c>
      <c r="L3937">
        <f t="shared" si="367"/>
        <v>15</v>
      </c>
      <c r="M3937">
        <f t="shared" si="368"/>
        <v>2006</v>
      </c>
      <c r="N3937">
        <f t="shared" si="369"/>
        <v>5702.5625</v>
      </c>
      <c r="O3937">
        <f t="shared" si="370"/>
        <v>0</v>
      </c>
      <c r="P3937">
        <f t="shared" si="371"/>
        <v>5702.5625</v>
      </c>
    </row>
    <row r="3938" spans="1:16" x14ac:dyDescent="0.3">
      <c r="A3938">
        <v>13087500</v>
      </c>
      <c r="B3938" t="s">
        <v>10</v>
      </c>
      <c r="C3938" s="1">
        <v>38884</v>
      </c>
      <c r="D3938">
        <v>2997</v>
      </c>
      <c r="E3938">
        <v>185763</v>
      </c>
      <c r="F3938">
        <v>0</v>
      </c>
      <c r="G3938">
        <v>0</v>
      </c>
      <c r="H3938">
        <v>0</v>
      </c>
      <c r="I3938" s="1">
        <v>38884</v>
      </c>
      <c r="J3938">
        <v>2006</v>
      </c>
      <c r="K3938">
        <f t="shared" si="366"/>
        <v>6</v>
      </c>
      <c r="L3938">
        <f t="shared" si="367"/>
        <v>16</v>
      </c>
      <c r="M3938">
        <f t="shared" si="368"/>
        <v>2006</v>
      </c>
      <c r="N3938">
        <f t="shared" si="369"/>
        <v>5944.5495000000001</v>
      </c>
      <c r="O3938">
        <f t="shared" si="370"/>
        <v>0</v>
      </c>
      <c r="P3938">
        <f t="shared" si="371"/>
        <v>5944.5495000000001</v>
      </c>
    </row>
    <row r="3939" spans="1:16" x14ac:dyDescent="0.3">
      <c r="A3939">
        <v>13087500</v>
      </c>
      <c r="B3939" t="s">
        <v>10</v>
      </c>
      <c r="C3939" s="1">
        <v>38885</v>
      </c>
      <c r="D3939">
        <v>3159</v>
      </c>
      <c r="E3939">
        <v>192029</v>
      </c>
      <c r="F3939">
        <v>0</v>
      </c>
      <c r="G3939">
        <v>0</v>
      </c>
      <c r="H3939">
        <v>0</v>
      </c>
      <c r="I3939" s="1">
        <v>38885</v>
      </c>
      <c r="J3939">
        <v>2006</v>
      </c>
      <c r="K3939">
        <f t="shared" si="366"/>
        <v>6</v>
      </c>
      <c r="L3939">
        <f t="shared" si="367"/>
        <v>17</v>
      </c>
      <c r="M3939">
        <f t="shared" si="368"/>
        <v>2006</v>
      </c>
      <c r="N3939">
        <f t="shared" si="369"/>
        <v>6265.8765000000003</v>
      </c>
      <c r="O3939">
        <f t="shared" si="370"/>
        <v>0</v>
      </c>
      <c r="P3939">
        <f t="shared" si="371"/>
        <v>6265.8765000000003</v>
      </c>
    </row>
    <row r="3940" spans="1:16" x14ac:dyDescent="0.3">
      <c r="A3940">
        <v>13087500</v>
      </c>
      <c r="B3940" t="s">
        <v>10</v>
      </c>
      <c r="C3940" s="1">
        <v>38886</v>
      </c>
      <c r="D3940">
        <v>3146</v>
      </c>
      <c r="E3940">
        <v>198270</v>
      </c>
      <c r="F3940">
        <v>0</v>
      </c>
      <c r="G3940">
        <v>0</v>
      </c>
      <c r="H3940">
        <v>0</v>
      </c>
      <c r="I3940" s="1">
        <v>38886</v>
      </c>
      <c r="J3940">
        <v>2006</v>
      </c>
      <c r="K3940">
        <f t="shared" si="366"/>
        <v>6</v>
      </c>
      <c r="L3940">
        <f t="shared" si="367"/>
        <v>18</v>
      </c>
      <c r="M3940">
        <f t="shared" si="368"/>
        <v>2006</v>
      </c>
      <c r="N3940">
        <f t="shared" si="369"/>
        <v>6240.0910000000003</v>
      </c>
      <c r="O3940">
        <f t="shared" si="370"/>
        <v>0</v>
      </c>
      <c r="P3940">
        <f t="shared" si="371"/>
        <v>6240.0910000000003</v>
      </c>
    </row>
    <row r="3941" spans="1:16" x14ac:dyDescent="0.3">
      <c r="A3941">
        <v>13087500</v>
      </c>
      <c r="B3941" t="s">
        <v>10</v>
      </c>
      <c r="C3941" s="1">
        <v>38887</v>
      </c>
      <c r="D3941">
        <v>3134</v>
      </c>
      <c r="E3941">
        <v>204486</v>
      </c>
      <c r="F3941">
        <v>0</v>
      </c>
      <c r="G3941">
        <v>0</v>
      </c>
      <c r="H3941">
        <v>0</v>
      </c>
      <c r="I3941" s="1">
        <v>38887</v>
      </c>
      <c r="J3941">
        <v>2006</v>
      </c>
      <c r="K3941">
        <f t="shared" si="366"/>
        <v>6</v>
      </c>
      <c r="L3941">
        <f t="shared" si="367"/>
        <v>19</v>
      </c>
      <c r="M3941">
        <f t="shared" si="368"/>
        <v>2006</v>
      </c>
      <c r="N3941">
        <f t="shared" si="369"/>
        <v>6216.2889999999998</v>
      </c>
      <c r="O3941">
        <f t="shared" si="370"/>
        <v>0</v>
      </c>
      <c r="P3941">
        <f t="shared" si="371"/>
        <v>6216.2889999999998</v>
      </c>
    </row>
    <row r="3942" spans="1:16" x14ac:dyDescent="0.3">
      <c r="A3942">
        <v>13087500</v>
      </c>
      <c r="B3942" t="s">
        <v>10</v>
      </c>
      <c r="C3942" s="1">
        <v>38888</v>
      </c>
      <c r="D3942">
        <v>3159</v>
      </c>
      <c r="E3942">
        <v>210751</v>
      </c>
      <c r="F3942">
        <v>0</v>
      </c>
      <c r="G3942">
        <v>0</v>
      </c>
      <c r="H3942">
        <v>0</v>
      </c>
      <c r="I3942" s="1">
        <v>38888</v>
      </c>
      <c r="J3942">
        <v>2006</v>
      </c>
      <c r="K3942">
        <f t="shared" si="366"/>
        <v>6</v>
      </c>
      <c r="L3942">
        <f t="shared" si="367"/>
        <v>20</v>
      </c>
      <c r="M3942">
        <f t="shared" si="368"/>
        <v>2006</v>
      </c>
      <c r="N3942">
        <f t="shared" si="369"/>
        <v>6265.8765000000003</v>
      </c>
      <c r="O3942">
        <f t="shared" si="370"/>
        <v>0</v>
      </c>
      <c r="P3942">
        <f t="shared" si="371"/>
        <v>6265.8765000000003</v>
      </c>
    </row>
    <row r="3943" spans="1:16" x14ac:dyDescent="0.3">
      <c r="A3943">
        <v>13087500</v>
      </c>
      <c r="B3943" t="s">
        <v>10</v>
      </c>
      <c r="C3943" s="1">
        <v>38889</v>
      </c>
      <c r="D3943">
        <v>3210</v>
      </c>
      <c r="E3943">
        <v>217117</v>
      </c>
      <c r="F3943">
        <v>0</v>
      </c>
      <c r="G3943">
        <v>0</v>
      </c>
      <c r="H3943">
        <v>0</v>
      </c>
      <c r="I3943" s="1">
        <v>38889</v>
      </c>
      <c r="J3943">
        <v>2006</v>
      </c>
      <c r="K3943">
        <f t="shared" si="366"/>
        <v>6</v>
      </c>
      <c r="L3943">
        <f t="shared" si="367"/>
        <v>21</v>
      </c>
      <c r="M3943">
        <f t="shared" si="368"/>
        <v>2006</v>
      </c>
      <c r="N3943">
        <f t="shared" si="369"/>
        <v>6367.0349999999999</v>
      </c>
      <c r="O3943">
        <f t="shared" si="370"/>
        <v>0</v>
      </c>
      <c r="P3943">
        <f t="shared" si="371"/>
        <v>6367.0349999999999</v>
      </c>
    </row>
    <row r="3944" spans="1:16" x14ac:dyDescent="0.3">
      <c r="A3944">
        <v>13087500</v>
      </c>
      <c r="B3944" t="s">
        <v>10</v>
      </c>
      <c r="C3944" s="1">
        <v>38890</v>
      </c>
      <c r="D3944">
        <v>3311</v>
      </c>
      <c r="E3944">
        <v>223686</v>
      </c>
      <c r="F3944">
        <v>0</v>
      </c>
      <c r="G3944">
        <v>0</v>
      </c>
      <c r="H3944">
        <v>0</v>
      </c>
      <c r="I3944" s="1">
        <v>38890</v>
      </c>
      <c r="J3944">
        <v>2006</v>
      </c>
      <c r="K3944">
        <f t="shared" si="366"/>
        <v>6</v>
      </c>
      <c r="L3944">
        <f t="shared" si="367"/>
        <v>22</v>
      </c>
      <c r="M3944">
        <f t="shared" si="368"/>
        <v>2006</v>
      </c>
      <c r="N3944">
        <f t="shared" si="369"/>
        <v>6567.3685000000005</v>
      </c>
      <c r="O3944">
        <f t="shared" si="370"/>
        <v>0</v>
      </c>
      <c r="P3944">
        <f t="shared" si="371"/>
        <v>6567.3685000000005</v>
      </c>
    </row>
    <row r="3945" spans="1:16" x14ac:dyDescent="0.3">
      <c r="A3945">
        <v>13087500</v>
      </c>
      <c r="B3945" t="s">
        <v>10</v>
      </c>
      <c r="C3945" s="1">
        <v>38891</v>
      </c>
      <c r="D3945">
        <v>3350</v>
      </c>
      <c r="E3945">
        <v>230330</v>
      </c>
      <c r="F3945">
        <v>0</v>
      </c>
      <c r="G3945">
        <v>0</v>
      </c>
      <c r="H3945">
        <v>0</v>
      </c>
      <c r="I3945" s="1">
        <v>38891</v>
      </c>
      <c r="J3945">
        <v>2006</v>
      </c>
      <c r="K3945">
        <f t="shared" si="366"/>
        <v>6</v>
      </c>
      <c r="L3945">
        <f t="shared" si="367"/>
        <v>23</v>
      </c>
      <c r="M3945">
        <f t="shared" si="368"/>
        <v>2006</v>
      </c>
      <c r="N3945">
        <f t="shared" si="369"/>
        <v>6644.7250000000004</v>
      </c>
      <c r="O3945">
        <f t="shared" si="370"/>
        <v>0</v>
      </c>
      <c r="P3945">
        <f t="shared" si="371"/>
        <v>6644.7250000000004</v>
      </c>
    </row>
    <row r="3946" spans="1:16" x14ac:dyDescent="0.3">
      <c r="A3946">
        <v>13087500</v>
      </c>
      <c r="B3946" t="s">
        <v>10</v>
      </c>
      <c r="C3946" s="1">
        <v>38892</v>
      </c>
      <c r="D3946">
        <v>3415</v>
      </c>
      <c r="E3946">
        <v>237103</v>
      </c>
      <c r="F3946">
        <v>0</v>
      </c>
      <c r="G3946">
        <v>0</v>
      </c>
      <c r="H3946">
        <v>0</v>
      </c>
      <c r="I3946" s="1">
        <v>38892</v>
      </c>
      <c r="J3946">
        <v>2006</v>
      </c>
      <c r="K3946">
        <f t="shared" si="366"/>
        <v>6</v>
      </c>
      <c r="L3946">
        <f t="shared" si="367"/>
        <v>24</v>
      </c>
      <c r="M3946">
        <f t="shared" si="368"/>
        <v>2006</v>
      </c>
      <c r="N3946">
        <f t="shared" si="369"/>
        <v>6773.6525000000001</v>
      </c>
      <c r="O3946">
        <f t="shared" si="370"/>
        <v>0</v>
      </c>
      <c r="P3946">
        <f t="shared" si="371"/>
        <v>6773.6525000000001</v>
      </c>
    </row>
    <row r="3947" spans="1:16" x14ac:dyDescent="0.3">
      <c r="A3947">
        <v>13087500</v>
      </c>
      <c r="B3947" t="s">
        <v>10</v>
      </c>
      <c r="C3947" s="1">
        <v>38893</v>
      </c>
      <c r="D3947">
        <v>3493</v>
      </c>
      <c r="E3947">
        <v>244031</v>
      </c>
      <c r="F3947">
        <v>0</v>
      </c>
      <c r="G3947">
        <v>0</v>
      </c>
      <c r="H3947">
        <v>0</v>
      </c>
      <c r="I3947" s="1">
        <v>38893</v>
      </c>
      <c r="J3947">
        <v>2006</v>
      </c>
      <c r="K3947">
        <f t="shared" si="366"/>
        <v>6</v>
      </c>
      <c r="L3947">
        <f t="shared" si="367"/>
        <v>25</v>
      </c>
      <c r="M3947">
        <f t="shared" si="368"/>
        <v>2006</v>
      </c>
      <c r="N3947">
        <f t="shared" si="369"/>
        <v>6928.3654999999999</v>
      </c>
      <c r="O3947">
        <f t="shared" si="370"/>
        <v>0</v>
      </c>
      <c r="P3947">
        <f t="shared" si="371"/>
        <v>6928.3654999999999</v>
      </c>
    </row>
    <row r="3948" spans="1:16" x14ac:dyDescent="0.3">
      <c r="A3948">
        <v>13087500</v>
      </c>
      <c r="B3948" t="s">
        <v>10</v>
      </c>
      <c r="C3948" s="1">
        <v>38894</v>
      </c>
      <c r="D3948">
        <v>3558</v>
      </c>
      <c r="E3948">
        <v>251089</v>
      </c>
      <c r="F3948">
        <v>0</v>
      </c>
      <c r="G3948">
        <v>0</v>
      </c>
      <c r="H3948">
        <v>0</v>
      </c>
      <c r="I3948" s="1">
        <v>38894</v>
      </c>
      <c r="J3948">
        <v>2006</v>
      </c>
      <c r="K3948">
        <f t="shared" si="366"/>
        <v>6</v>
      </c>
      <c r="L3948">
        <f t="shared" si="367"/>
        <v>26</v>
      </c>
      <c r="M3948">
        <f t="shared" si="368"/>
        <v>2006</v>
      </c>
      <c r="N3948">
        <f t="shared" si="369"/>
        <v>7057.2930000000006</v>
      </c>
      <c r="O3948">
        <f t="shared" si="370"/>
        <v>0</v>
      </c>
      <c r="P3948">
        <f t="shared" si="371"/>
        <v>7057.2930000000006</v>
      </c>
    </row>
    <row r="3949" spans="1:16" x14ac:dyDescent="0.3">
      <c r="A3949">
        <v>13087500</v>
      </c>
      <c r="B3949" t="s">
        <v>10</v>
      </c>
      <c r="C3949" s="1">
        <v>38895</v>
      </c>
      <c r="D3949">
        <v>3532</v>
      </c>
      <c r="E3949">
        <v>258095</v>
      </c>
      <c r="F3949">
        <v>271</v>
      </c>
      <c r="G3949">
        <v>538</v>
      </c>
      <c r="H3949">
        <v>-538</v>
      </c>
      <c r="I3949" s="1">
        <v>38895</v>
      </c>
      <c r="J3949">
        <v>2006</v>
      </c>
      <c r="K3949">
        <f t="shared" si="366"/>
        <v>6</v>
      </c>
      <c r="L3949">
        <f t="shared" si="367"/>
        <v>27</v>
      </c>
      <c r="M3949">
        <f t="shared" si="368"/>
        <v>2006</v>
      </c>
      <c r="N3949">
        <f t="shared" si="369"/>
        <v>7005.7219999999998</v>
      </c>
      <c r="O3949">
        <f t="shared" si="370"/>
        <v>537.52850000000001</v>
      </c>
      <c r="P3949">
        <f t="shared" si="371"/>
        <v>6468.1935000000003</v>
      </c>
    </row>
    <row r="3950" spans="1:16" x14ac:dyDescent="0.3">
      <c r="A3950">
        <v>13087500</v>
      </c>
      <c r="B3950" t="s">
        <v>10</v>
      </c>
      <c r="C3950" s="1">
        <v>38896</v>
      </c>
      <c r="D3950">
        <v>3532</v>
      </c>
      <c r="E3950">
        <v>265100</v>
      </c>
      <c r="F3950">
        <v>509</v>
      </c>
      <c r="G3950">
        <v>1547</v>
      </c>
      <c r="H3950">
        <v>-1547.2</v>
      </c>
      <c r="I3950" s="1">
        <v>38896</v>
      </c>
      <c r="J3950">
        <v>2006</v>
      </c>
      <c r="K3950">
        <f t="shared" si="366"/>
        <v>6</v>
      </c>
      <c r="L3950">
        <f t="shared" si="367"/>
        <v>28</v>
      </c>
      <c r="M3950">
        <f t="shared" si="368"/>
        <v>2006</v>
      </c>
      <c r="N3950">
        <f t="shared" si="369"/>
        <v>7005.7219999999998</v>
      </c>
      <c r="O3950">
        <f t="shared" si="370"/>
        <v>1009.6015</v>
      </c>
      <c r="P3950">
        <f t="shared" si="371"/>
        <v>5996.1205</v>
      </c>
    </row>
    <row r="3951" spans="1:16" x14ac:dyDescent="0.3">
      <c r="A3951">
        <v>13087500</v>
      </c>
      <c r="B3951" t="s">
        <v>10</v>
      </c>
      <c r="C3951" s="1">
        <v>38897</v>
      </c>
      <c r="D3951">
        <v>3545</v>
      </c>
      <c r="E3951">
        <v>272132</v>
      </c>
      <c r="F3951">
        <v>533</v>
      </c>
      <c r="G3951">
        <v>2604</v>
      </c>
      <c r="H3951">
        <v>-2604.4</v>
      </c>
      <c r="I3951" s="1">
        <v>38897</v>
      </c>
      <c r="J3951">
        <v>2006</v>
      </c>
      <c r="K3951">
        <f t="shared" si="366"/>
        <v>6</v>
      </c>
      <c r="L3951">
        <f t="shared" si="367"/>
        <v>29</v>
      </c>
      <c r="M3951">
        <f t="shared" si="368"/>
        <v>2006</v>
      </c>
      <c r="N3951">
        <f t="shared" si="369"/>
        <v>7031.5074999999997</v>
      </c>
      <c r="O3951">
        <f t="shared" si="370"/>
        <v>1057.2055</v>
      </c>
      <c r="P3951">
        <f t="shared" si="371"/>
        <v>5974.3019999999997</v>
      </c>
    </row>
    <row r="3952" spans="1:16" x14ac:dyDescent="0.3">
      <c r="A3952">
        <v>13087500</v>
      </c>
      <c r="B3952" t="s">
        <v>10</v>
      </c>
      <c r="C3952" s="1">
        <v>38898</v>
      </c>
      <c r="D3952">
        <v>3598</v>
      </c>
      <c r="E3952">
        <v>279269</v>
      </c>
      <c r="F3952">
        <v>598</v>
      </c>
      <c r="G3952">
        <v>3790</v>
      </c>
      <c r="H3952">
        <v>-3790.4</v>
      </c>
      <c r="I3952" s="1">
        <v>38898</v>
      </c>
      <c r="J3952">
        <v>2006</v>
      </c>
      <c r="K3952">
        <f t="shared" si="366"/>
        <v>6</v>
      </c>
      <c r="L3952">
        <f t="shared" si="367"/>
        <v>30</v>
      </c>
      <c r="M3952">
        <f t="shared" si="368"/>
        <v>2006</v>
      </c>
      <c r="N3952">
        <f t="shared" si="369"/>
        <v>7136.6329999999998</v>
      </c>
      <c r="O3952">
        <f t="shared" si="370"/>
        <v>1186.133</v>
      </c>
      <c r="P3952">
        <f t="shared" si="371"/>
        <v>5950.5</v>
      </c>
    </row>
    <row r="3953" spans="1:16" x14ac:dyDescent="0.3">
      <c r="A3953">
        <v>13087500</v>
      </c>
      <c r="B3953" t="s">
        <v>10</v>
      </c>
      <c r="C3953" s="1">
        <v>38899</v>
      </c>
      <c r="D3953">
        <v>3598</v>
      </c>
      <c r="E3953">
        <v>286405</v>
      </c>
      <c r="F3953">
        <v>598</v>
      </c>
      <c r="G3953">
        <v>4977</v>
      </c>
      <c r="H3953">
        <v>-4976.5</v>
      </c>
      <c r="I3953" s="1">
        <v>38899</v>
      </c>
      <c r="J3953">
        <v>2006</v>
      </c>
      <c r="K3953">
        <f t="shared" si="366"/>
        <v>7</v>
      </c>
      <c r="L3953">
        <f t="shared" si="367"/>
        <v>1</v>
      </c>
      <c r="M3953">
        <f t="shared" si="368"/>
        <v>2006</v>
      </c>
      <c r="N3953">
        <f t="shared" si="369"/>
        <v>7136.6329999999998</v>
      </c>
      <c r="O3953">
        <f t="shared" si="370"/>
        <v>1186.133</v>
      </c>
      <c r="P3953">
        <f t="shared" si="371"/>
        <v>5950.5</v>
      </c>
    </row>
    <row r="3954" spans="1:16" x14ac:dyDescent="0.3">
      <c r="A3954">
        <v>13087500</v>
      </c>
      <c r="B3954" t="s">
        <v>10</v>
      </c>
      <c r="C3954" s="1">
        <v>38900</v>
      </c>
      <c r="D3954">
        <v>3572</v>
      </c>
      <c r="E3954">
        <v>293490</v>
      </c>
      <c r="F3954">
        <v>572</v>
      </c>
      <c r="G3954">
        <v>6110</v>
      </c>
      <c r="H3954">
        <v>-6110.1</v>
      </c>
      <c r="I3954" s="1">
        <v>38900</v>
      </c>
      <c r="J3954">
        <v>2006</v>
      </c>
      <c r="K3954">
        <f t="shared" si="366"/>
        <v>7</v>
      </c>
      <c r="L3954">
        <f t="shared" si="367"/>
        <v>2</v>
      </c>
      <c r="M3954">
        <f t="shared" si="368"/>
        <v>2006</v>
      </c>
      <c r="N3954">
        <f t="shared" si="369"/>
        <v>7085.0619999999999</v>
      </c>
      <c r="O3954">
        <f t="shared" si="370"/>
        <v>1134.5620000000001</v>
      </c>
      <c r="P3954">
        <f t="shared" si="371"/>
        <v>5950.5</v>
      </c>
    </row>
    <row r="3955" spans="1:16" x14ac:dyDescent="0.3">
      <c r="A3955">
        <v>13087500</v>
      </c>
      <c r="B3955" t="s">
        <v>10</v>
      </c>
      <c r="C3955" s="1">
        <v>38901</v>
      </c>
      <c r="D3955">
        <v>3545</v>
      </c>
      <c r="E3955">
        <v>300521</v>
      </c>
      <c r="F3955">
        <v>545</v>
      </c>
      <c r="G3955">
        <v>7192</v>
      </c>
      <c r="H3955">
        <v>-7191.5</v>
      </c>
      <c r="I3955" s="1">
        <v>38901</v>
      </c>
      <c r="J3955">
        <v>2006</v>
      </c>
      <c r="K3955">
        <f t="shared" si="366"/>
        <v>7</v>
      </c>
      <c r="L3955">
        <f t="shared" si="367"/>
        <v>3</v>
      </c>
      <c r="M3955">
        <f t="shared" si="368"/>
        <v>2006</v>
      </c>
      <c r="N3955">
        <f t="shared" si="369"/>
        <v>7031.5074999999997</v>
      </c>
      <c r="O3955">
        <f t="shared" si="370"/>
        <v>1081.0074999999999</v>
      </c>
      <c r="P3955">
        <f t="shared" si="371"/>
        <v>5950.5</v>
      </c>
    </row>
    <row r="3956" spans="1:16" x14ac:dyDescent="0.3">
      <c r="A3956">
        <v>13087500</v>
      </c>
      <c r="B3956" t="s">
        <v>10</v>
      </c>
      <c r="C3956" s="1">
        <v>38902</v>
      </c>
      <c r="D3956">
        <v>3545</v>
      </c>
      <c r="E3956">
        <v>307553</v>
      </c>
      <c r="F3956">
        <v>545</v>
      </c>
      <c r="G3956">
        <v>8273</v>
      </c>
      <c r="H3956">
        <v>-8272.9</v>
      </c>
      <c r="I3956" s="1">
        <v>38902</v>
      </c>
      <c r="J3956">
        <v>2006</v>
      </c>
      <c r="K3956">
        <f t="shared" si="366"/>
        <v>7</v>
      </c>
      <c r="L3956">
        <f t="shared" si="367"/>
        <v>4</v>
      </c>
      <c r="M3956">
        <f t="shared" si="368"/>
        <v>2006</v>
      </c>
      <c r="N3956">
        <f t="shared" si="369"/>
        <v>7031.5074999999997</v>
      </c>
      <c r="O3956">
        <f t="shared" si="370"/>
        <v>1081.0074999999999</v>
      </c>
      <c r="P3956">
        <f t="shared" si="371"/>
        <v>5950.5</v>
      </c>
    </row>
    <row r="3957" spans="1:16" x14ac:dyDescent="0.3">
      <c r="A3957">
        <v>13087500</v>
      </c>
      <c r="B3957" t="s">
        <v>10</v>
      </c>
      <c r="C3957" s="1">
        <v>38903</v>
      </c>
      <c r="D3957">
        <v>3545</v>
      </c>
      <c r="E3957">
        <v>314585</v>
      </c>
      <c r="F3957">
        <v>545</v>
      </c>
      <c r="G3957">
        <v>9354</v>
      </c>
      <c r="H3957">
        <v>-9354.2999999999993</v>
      </c>
      <c r="I3957" s="1">
        <v>38903</v>
      </c>
      <c r="J3957">
        <v>2006</v>
      </c>
      <c r="K3957">
        <f t="shared" si="366"/>
        <v>7</v>
      </c>
      <c r="L3957">
        <f t="shared" si="367"/>
        <v>5</v>
      </c>
      <c r="M3957">
        <f t="shared" si="368"/>
        <v>2006</v>
      </c>
      <c r="N3957">
        <f t="shared" si="369"/>
        <v>7031.5074999999997</v>
      </c>
      <c r="O3957">
        <f t="shared" si="370"/>
        <v>1081.0074999999999</v>
      </c>
      <c r="P3957">
        <f t="shared" si="371"/>
        <v>5950.5</v>
      </c>
    </row>
    <row r="3958" spans="1:16" x14ac:dyDescent="0.3">
      <c r="A3958">
        <v>13087500</v>
      </c>
      <c r="B3958" t="s">
        <v>10</v>
      </c>
      <c r="C3958" s="1">
        <v>38904</v>
      </c>
      <c r="D3958">
        <v>3545</v>
      </c>
      <c r="E3958">
        <v>321617</v>
      </c>
      <c r="F3958">
        <v>545</v>
      </c>
      <c r="G3958">
        <v>10436</v>
      </c>
      <c r="H3958">
        <v>-10435.6</v>
      </c>
      <c r="I3958" s="1">
        <v>38904</v>
      </c>
      <c r="J3958">
        <v>2006</v>
      </c>
      <c r="K3958">
        <f t="shared" si="366"/>
        <v>7</v>
      </c>
      <c r="L3958">
        <f t="shared" si="367"/>
        <v>6</v>
      </c>
      <c r="M3958">
        <f t="shared" si="368"/>
        <v>2006</v>
      </c>
      <c r="N3958">
        <f t="shared" si="369"/>
        <v>7031.5074999999997</v>
      </c>
      <c r="O3958">
        <f t="shared" si="370"/>
        <v>1081.0074999999999</v>
      </c>
      <c r="P3958">
        <f t="shared" si="371"/>
        <v>5950.5</v>
      </c>
    </row>
    <row r="3959" spans="1:16" x14ac:dyDescent="0.3">
      <c r="A3959">
        <v>13087500</v>
      </c>
      <c r="B3959" t="s">
        <v>10</v>
      </c>
      <c r="C3959" s="1">
        <v>38905</v>
      </c>
      <c r="D3959">
        <v>3506</v>
      </c>
      <c r="E3959">
        <v>328571</v>
      </c>
      <c r="F3959">
        <v>506</v>
      </c>
      <c r="G3959">
        <v>11439</v>
      </c>
      <c r="H3959">
        <v>-11438.9</v>
      </c>
      <c r="I3959" s="1">
        <v>38905</v>
      </c>
      <c r="J3959">
        <v>2006</v>
      </c>
      <c r="K3959">
        <f t="shared" si="366"/>
        <v>7</v>
      </c>
      <c r="L3959">
        <f t="shared" si="367"/>
        <v>7</v>
      </c>
      <c r="M3959">
        <f t="shared" si="368"/>
        <v>2006</v>
      </c>
      <c r="N3959">
        <f t="shared" si="369"/>
        <v>6954.1509999999998</v>
      </c>
      <c r="O3959">
        <f t="shared" si="370"/>
        <v>1003.6510000000001</v>
      </c>
      <c r="P3959">
        <f t="shared" si="371"/>
        <v>5950.5</v>
      </c>
    </row>
    <row r="3960" spans="1:16" x14ac:dyDescent="0.3">
      <c r="A3960">
        <v>13087500</v>
      </c>
      <c r="B3960" t="s">
        <v>10</v>
      </c>
      <c r="C3960" s="1">
        <v>38906</v>
      </c>
      <c r="D3960">
        <v>3428</v>
      </c>
      <c r="E3960">
        <v>335369</v>
      </c>
      <c r="F3960">
        <v>428</v>
      </c>
      <c r="G3960">
        <v>12287</v>
      </c>
      <c r="H3960">
        <v>-12286.9</v>
      </c>
      <c r="I3960" s="1">
        <v>38906</v>
      </c>
      <c r="J3960">
        <v>2006</v>
      </c>
      <c r="K3960">
        <f t="shared" si="366"/>
        <v>7</v>
      </c>
      <c r="L3960">
        <f t="shared" si="367"/>
        <v>8</v>
      </c>
      <c r="M3960">
        <f t="shared" si="368"/>
        <v>2006</v>
      </c>
      <c r="N3960">
        <f t="shared" si="369"/>
        <v>6799.4380000000001</v>
      </c>
      <c r="O3960">
        <f t="shared" si="370"/>
        <v>848.93799999999999</v>
      </c>
      <c r="P3960">
        <f t="shared" si="371"/>
        <v>5950.5</v>
      </c>
    </row>
    <row r="3961" spans="1:16" x14ac:dyDescent="0.3">
      <c r="A3961">
        <v>13087500</v>
      </c>
      <c r="B3961" t="s">
        <v>10</v>
      </c>
      <c r="C3961" s="1">
        <v>38907</v>
      </c>
      <c r="D3961">
        <v>3402</v>
      </c>
      <c r="E3961">
        <v>342116</v>
      </c>
      <c r="F3961">
        <v>628</v>
      </c>
      <c r="G3961">
        <v>13532</v>
      </c>
      <c r="H3961">
        <v>-13532.3</v>
      </c>
      <c r="I3961" s="1">
        <v>38907</v>
      </c>
      <c r="J3961">
        <v>2006</v>
      </c>
      <c r="K3961">
        <f t="shared" si="366"/>
        <v>7</v>
      </c>
      <c r="L3961">
        <f t="shared" si="367"/>
        <v>9</v>
      </c>
      <c r="M3961">
        <f t="shared" si="368"/>
        <v>2006</v>
      </c>
      <c r="N3961">
        <f t="shared" si="369"/>
        <v>6747.8670000000002</v>
      </c>
      <c r="O3961">
        <f t="shared" si="370"/>
        <v>1245.6379999999999</v>
      </c>
      <c r="P3961">
        <f t="shared" si="371"/>
        <v>5502.2290000000003</v>
      </c>
    </row>
    <row r="3962" spans="1:16" x14ac:dyDescent="0.3">
      <c r="A3962">
        <v>13087500</v>
      </c>
      <c r="B3962" t="s">
        <v>10</v>
      </c>
      <c r="C3962" s="1">
        <v>38908</v>
      </c>
      <c r="D3962">
        <v>3402</v>
      </c>
      <c r="E3962">
        <v>348863</v>
      </c>
      <c r="F3962">
        <v>775</v>
      </c>
      <c r="G3962">
        <v>15069</v>
      </c>
      <c r="H3962">
        <v>-15069</v>
      </c>
      <c r="I3962" s="1">
        <v>38908</v>
      </c>
      <c r="J3962">
        <v>2006</v>
      </c>
      <c r="K3962">
        <f t="shared" si="366"/>
        <v>7</v>
      </c>
      <c r="L3962">
        <f t="shared" si="367"/>
        <v>10</v>
      </c>
      <c r="M3962">
        <f t="shared" si="368"/>
        <v>2006</v>
      </c>
      <c r="N3962">
        <f t="shared" si="369"/>
        <v>6747.8670000000002</v>
      </c>
      <c r="O3962">
        <f t="shared" si="370"/>
        <v>1537.2125000000001</v>
      </c>
      <c r="P3962">
        <f t="shared" si="371"/>
        <v>5210.6545000000006</v>
      </c>
    </row>
    <row r="3963" spans="1:16" x14ac:dyDescent="0.3">
      <c r="A3963">
        <v>13087500</v>
      </c>
      <c r="B3963" t="s">
        <v>10</v>
      </c>
      <c r="C3963" s="1">
        <v>38909</v>
      </c>
      <c r="D3963">
        <v>3480</v>
      </c>
      <c r="E3963">
        <v>355765</v>
      </c>
      <c r="F3963">
        <v>990</v>
      </c>
      <c r="G3963">
        <v>17032</v>
      </c>
      <c r="H3963">
        <v>-17032.2</v>
      </c>
      <c r="I3963" s="1">
        <v>38909</v>
      </c>
      <c r="J3963">
        <v>2006</v>
      </c>
      <c r="K3963">
        <f t="shared" si="366"/>
        <v>7</v>
      </c>
      <c r="L3963">
        <f t="shared" si="367"/>
        <v>11</v>
      </c>
      <c r="M3963">
        <f t="shared" si="368"/>
        <v>2006</v>
      </c>
      <c r="N3963">
        <f t="shared" si="369"/>
        <v>6902.58</v>
      </c>
      <c r="O3963">
        <f t="shared" si="370"/>
        <v>1963.665</v>
      </c>
      <c r="P3963">
        <f t="shared" si="371"/>
        <v>4938.915</v>
      </c>
    </row>
    <row r="3964" spans="1:16" x14ac:dyDescent="0.3">
      <c r="A3964">
        <v>13087500</v>
      </c>
      <c r="B3964" t="s">
        <v>10</v>
      </c>
      <c r="C3964" s="1">
        <v>38910</v>
      </c>
      <c r="D3964">
        <v>3480</v>
      </c>
      <c r="E3964">
        <v>362667</v>
      </c>
      <c r="F3964">
        <v>1091</v>
      </c>
      <c r="G3964">
        <v>19195</v>
      </c>
      <c r="H3964">
        <v>-19195.400000000001</v>
      </c>
      <c r="I3964" s="1">
        <v>38910</v>
      </c>
      <c r="J3964">
        <v>2006</v>
      </c>
      <c r="K3964">
        <f t="shared" si="366"/>
        <v>7</v>
      </c>
      <c r="L3964">
        <f t="shared" si="367"/>
        <v>12</v>
      </c>
      <c r="M3964">
        <f t="shared" si="368"/>
        <v>2006</v>
      </c>
      <c r="N3964">
        <f t="shared" si="369"/>
        <v>6902.58</v>
      </c>
      <c r="O3964">
        <f t="shared" si="370"/>
        <v>2163.9985000000001</v>
      </c>
      <c r="P3964">
        <f t="shared" si="371"/>
        <v>4738.5815000000002</v>
      </c>
    </row>
    <row r="3965" spans="1:16" x14ac:dyDescent="0.3">
      <c r="A3965">
        <v>13087500</v>
      </c>
      <c r="B3965" t="s">
        <v>10</v>
      </c>
      <c r="C3965" s="1">
        <v>38911</v>
      </c>
      <c r="D3965">
        <v>3454</v>
      </c>
      <c r="E3965">
        <v>369517</v>
      </c>
      <c r="F3965">
        <v>1474</v>
      </c>
      <c r="G3965">
        <v>22119</v>
      </c>
      <c r="H3965">
        <v>-22118.799999999999</v>
      </c>
      <c r="I3965" s="1">
        <v>38911</v>
      </c>
      <c r="J3965">
        <v>2006</v>
      </c>
      <c r="K3965">
        <f t="shared" si="366"/>
        <v>7</v>
      </c>
      <c r="L3965">
        <f t="shared" si="367"/>
        <v>13</v>
      </c>
      <c r="M3965">
        <f t="shared" si="368"/>
        <v>2006</v>
      </c>
      <c r="N3965">
        <f t="shared" si="369"/>
        <v>6851.009</v>
      </c>
      <c r="O3965">
        <f t="shared" si="370"/>
        <v>2923.6790000000001</v>
      </c>
      <c r="P3965">
        <f t="shared" si="371"/>
        <v>3927.33</v>
      </c>
    </row>
    <row r="3966" spans="1:16" x14ac:dyDescent="0.3">
      <c r="A3966">
        <v>13087500</v>
      </c>
      <c r="B3966" t="s">
        <v>10</v>
      </c>
      <c r="C3966" s="1">
        <v>38912</v>
      </c>
      <c r="D3966">
        <v>3454</v>
      </c>
      <c r="E3966">
        <v>376367</v>
      </c>
      <c r="F3966">
        <v>2055</v>
      </c>
      <c r="G3966">
        <v>26196</v>
      </c>
      <c r="H3966">
        <v>-26195.599999999999</v>
      </c>
      <c r="I3966" s="1">
        <v>38912</v>
      </c>
      <c r="J3966">
        <v>2006</v>
      </c>
      <c r="K3966">
        <f t="shared" si="366"/>
        <v>7</v>
      </c>
      <c r="L3966">
        <f t="shared" si="367"/>
        <v>14</v>
      </c>
      <c r="M3966">
        <f t="shared" si="368"/>
        <v>2006</v>
      </c>
      <c r="N3966">
        <f t="shared" si="369"/>
        <v>6851.009</v>
      </c>
      <c r="O3966">
        <f t="shared" si="370"/>
        <v>4076.0925000000002</v>
      </c>
      <c r="P3966">
        <f t="shared" si="371"/>
        <v>2774.9165000000003</v>
      </c>
    </row>
    <row r="3967" spans="1:16" x14ac:dyDescent="0.3">
      <c r="A3967">
        <v>13087500</v>
      </c>
      <c r="B3967" t="s">
        <v>10</v>
      </c>
      <c r="C3967" s="1">
        <v>38913</v>
      </c>
      <c r="D3967">
        <v>3402</v>
      </c>
      <c r="E3967">
        <v>383115</v>
      </c>
      <c r="F3967">
        <v>1991</v>
      </c>
      <c r="G3967">
        <v>30145</v>
      </c>
      <c r="H3967">
        <v>-30144.5</v>
      </c>
      <c r="I3967" s="1">
        <v>38913</v>
      </c>
      <c r="J3967">
        <v>2006</v>
      </c>
      <c r="K3967">
        <f t="shared" si="366"/>
        <v>7</v>
      </c>
      <c r="L3967">
        <f t="shared" si="367"/>
        <v>15</v>
      </c>
      <c r="M3967">
        <f t="shared" si="368"/>
        <v>2006</v>
      </c>
      <c r="N3967">
        <f t="shared" si="369"/>
        <v>6747.8670000000002</v>
      </c>
      <c r="O3967">
        <f t="shared" si="370"/>
        <v>3949.1485000000002</v>
      </c>
      <c r="P3967">
        <f t="shared" si="371"/>
        <v>2798.7184999999999</v>
      </c>
    </row>
    <row r="3968" spans="1:16" x14ac:dyDescent="0.3">
      <c r="A3968">
        <v>13087500</v>
      </c>
      <c r="B3968" t="s">
        <v>10</v>
      </c>
      <c r="C3968" s="1">
        <v>38914</v>
      </c>
      <c r="D3968">
        <v>3428</v>
      </c>
      <c r="E3968">
        <v>389913</v>
      </c>
      <c r="F3968">
        <v>2038</v>
      </c>
      <c r="G3968">
        <v>34187</v>
      </c>
      <c r="H3968">
        <v>-34186.800000000003</v>
      </c>
      <c r="I3968" s="1">
        <v>38914</v>
      </c>
      <c r="J3968">
        <v>2006</v>
      </c>
      <c r="K3968">
        <f t="shared" si="366"/>
        <v>7</v>
      </c>
      <c r="L3968">
        <f t="shared" si="367"/>
        <v>16</v>
      </c>
      <c r="M3968">
        <f t="shared" si="368"/>
        <v>2006</v>
      </c>
      <c r="N3968">
        <f t="shared" si="369"/>
        <v>6799.4380000000001</v>
      </c>
      <c r="O3968">
        <f t="shared" si="370"/>
        <v>4042.373</v>
      </c>
      <c r="P3968">
        <f t="shared" si="371"/>
        <v>2757.0650000000001</v>
      </c>
    </row>
    <row r="3969" spans="1:16" x14ac:dyDescent="0.3">
      <c r="A3969">
        <v>13087500</v>
      </c>
      <c r="B3969" t="s">
        <v>10</v>
      </c>
      <c r="C3969" s="1">
        <v>38915</v>
      </c>
      <c r="D3969">
        <v>3402</v>
      </c>
      <c r="E3969">
        <v>396660</v>
      </c>
      <c r="F3969">
        <v>2022</v>
      </c>
      <c r="G3969">
        <v>38197</v>
      </c>
      <c r="H3969">
        <v>-38196.6</v>
      </c>
      <c r="I3969" s="1">
        <v>38915</v>
      </c>
      <c r="J3969">
        <v>2006</v>
      </c>
      <c r="K3969">
        <f t="shared" si="366"/>
        <v>7</v>
      </c>
      <c r="L3969">
        <f t="shared" si="367"/>
        <v>17</v>
      </c>
      <c r="M3969">
        <f t="shared" si="368"/>
        <v>2006</v>
      </c>
      <c r="N3969">
        <f t="shared" si="369"/>
        <v>6747.8670000000002</v>
      </c>
      <c r="O3969">
        <f t="shared" si="370"/>
        <v>4010.6370000000002</v>
      </c>
      <c r="P3969">
        <f t="shared" si="371"/>
        <v>2737.23</v>
      </c>
    </row>
    <row r="3970" spans="1:16" x14ac:dyDescent="0.3">
      <c r="A3970">
        <v>13087500</v>
      </c>
      <c r="B3970" t="s">
        <v>10</v>
      </c>
      <c r="C3970" s="1">
        <v>38916</v>
      </c>
      <c r="D3970">
        <v>3428</v>
      </c>
      <c r="E3970">
        <v>403459</v>
      </c>
      <c r="F3970">
        <v>2041</v>
      </c>
      <c r="G3970">
        <v>42244</v>
      </c>
      <c r="H3970">
        <v>-42244.2</v>
      </c>
      <c r="I3970" s="1">
        <v>38916</v>
      </c>
      <c r="J3970">
        <v>2006</v>
      </c>
      <c r="K3970">
        <f t="shared" si="366"/>
        <v>7</v>
      </c>
      <c r="L3970">
        <f t="shared" si="367"/>
        <v>18</v>
      </c>
      <c r="M3970">
        <f t="shared" si="368"/>
        <v>2006</v>
      </c>
      <c r="N3970">
        <f t="shared" si="369"/>
        <v>6799.4380000000001</v>
      </c>
      <c r="O3970">
        <f t="shared" si="370"/>
        <v>4048.3235</v>
      </c>
      <c r="P3970">
        <f t="shared" si="371"/>
        <v>2751.1145000000001</v>
      </c>
    </row>
    <row r="3971" spans="1:16" x14ac:dyDescent="0.3">
      <c r="A3971">
        <v>13087500</v>
      </c>
      <c r="B3971" t="s">
        <v>10</v>
      </c>
      <c r="C3971" s="1">
        <v>38917</v>
      </c>
      <c r="D3971">
        <v>3363</v>
      </c>
      <c r="E3971">
        <v>410129</v>
      </c>
      <c r="F3971">
        <v>2066</v>
      </c>
      <c r="G3971">
        <v>46342</v>
      </c>
      <c r="H3971">
        <v>-46342.1</v>
      </c>
      <c r="I3971" s="1">
        <v>38917</v>
      </c>
      <c r="J3971">
        <v>2006</v>
      </c>
      <c r="K3971">
        <f t="shared" ref="K3971:K4034" si="372">MONTH(I3971)</f>
        <v>7</v>
      </c>
      <c r="L3971">
        <f t="shared" ref="L3971:L4034" si="373">DAY(I3971)</f>
        <v>19</v>
      </c>
      <c r="M3971">
        <f t="shared" ref="M3971:M4034" si="374">YEAR(I3971)</f>
        <v>2006</v>
      </c>
      <c r="N3971">
        <f t="shared" ref="N3971:N4034" si="375">D3971*1.9835</f>
        <v>6670.5105000000003</v>
      </c>
      <c r="O3971">
        <f t="shared" ref="O3971:O4034" si="376">F3971*1.9835</f>
        <v>4097.9110000000001</v>
      </c>
      <c r="P3971">
        <f t="shared" ref="P3971:P4034" si="377">(D3971-F3971)*1.9835</f>
        <v>2572.5995000000003</v>
      </c>
    </row>
    <row r="3972" spans="1:16" x14ac:dyDescent="0.3">
      <c r="A3972">
        <v>13087500</v>
      </c>
      <c r="B3972" t="s">
        <v>10</v>
      </c>
      <c r="C3972" s="1">
        <v>38918</v>
      </c>
      <c r="D3972">
        <v>3337</v>
      </c>
      <c r="E3972">
        <v>416748</v>
      </c>
      <c r="F3972">
        <v>2032</v>
      </c>
      <c r="G3972">
        <v>50372</v>
      </c>
      <c r="H3972">
        <v>-50371.7</v>
      </c>
      <c r="I3972" s="1">
        <v>38918</v>
      </c>
      <c r="J3972">
        <v>2006</v>
      </c>
      <c r="K3972">
        <f t="shared" si="372"/>
        <v>7</v>
      </c>
      <c r="L3972">
        <f t="shared" si="373"/>
        <v>20</v>
      </c>
      <c r="M3972">
        <f t="shared" si="374"/>
        <v>2006</v>
      </c>
      <c r="N3972">
        <f t="shared" si="375"/>
        <v>6618.9395000000004</v>
      </c>
      <c r="O3972">
        <f t="shared" si="376"/>
        <v>4030.4720000000002</v>
      </c>
      <c r="P3972">
        <f t="shared" si="377"/>
        <v>2588.4675000000002</v>
      </c>
    </row>
    <row r="3973" spans="1:16" x14ac:dyDescent="0.3">
      <c r="A3973">
        <v>13087500</v>
      </c>
      <c r="B3973" t="s">
        <v>10</v>
      </c>
      <c r="C3973" s="1">
        <v>38919</v>
      </c>
      <c r="D3973">
        <v>3350</v>
      </c>
      <c r="E3973">
        <v>423393</v>
      </c>
      <c r="F3973">
        <v>1968</v>
      </c>
      <c r="G3973">
        <v>54274</v>
      </c>
      <c r="H3973">
        <v>-54274.400000000001</v>
      </c>
      <c r="I3973" s="1">
        <v>38919</v>
      </c>
      <c r="J3973">
        <v>2006</v>
      </c>
      <c r="K3973">
        <f t="shared" si="372"/>
        <v>7</v>
      </c>
      <c r="L3973">
        <f t="shared" si="373"/>
        <v>21</v>
      </c>
      <c r="M3973">
        <f t="shared" si="374"/>
        <v>2006</v>
      </c>
      <c r="N3973">
        <f t="shared" si="375"/>
        <v>6644.7250000000004</v>
      </c>
      <c r="O3973">
        <f t="shared" si="376"/>
        <v>3903.5280000000002</v>
      </c>
      <c r="P3973">
        <f t="shared" si="377"/>
        <v>2741.1970000000001</v>
      </c>
    </row>
    <row r="3974" spans="1:16" x14ac:dyDescent="0.3">
      <c r="A3974">
        <v>13087500</v>
      </c>
      <c r="B3974" t="s">
        <v>10</v>
      </c>
      <c r="C3974" s="1">
        <v>38920</v>
      </c>
      <c r="D3974">
        <v>3389</v>
      </c>
      <c r="E3974">
        <v>430114</v>
      </c>
      <c r="F3974">
        <v>1905</v>
      </c>
      <c r="G3974">
        <v>58052</v>
      </c>
      <c r="H3974">
        <v>-58052</v>
      </c>
      <c r="I3974" s="1">
        <v>38920</v>
      </c>
      <c r="J3974">
        <v>2006</v>
      </c>
      <c r="K3974">
        <f t="shared" si="372"/>
        <v>7</v>
      </c>
      <c r="L3974">
        <f t="shared" si="373"/>
        <v>22</v>
      </c>
      <c r="M3974">
        <f t="shared" si="374"/>
        <v>2006</v>
      </c>
      <c r="N3974">
        <f t="shared" si="375"/>
        <v>6722.0815000000002</v>
      </c>
      <c r="O3974">
        <f t="shared" si="376"/>
        <v>3778.5675000000001</v>
      </c>
      <c r="P3974">
        <f t="shared" si="377"/>
        <v>2943.5140000000001</v>
      </c>
    </row>
    <row r="3975" spans="1:16" x14ac:dyDescent="0.3">
      <c r="A3975">
        <v>13087500</v>
      </c>
      <c r="B3975" t="s">
        <v>10</v>
      </c>
      <c r="C3975" s="1">
        <v>38921</v>
      </c>
      <c r="D3975">
        <v>3441</v>
      </c>
      <c r="E3975">
        <v>436938</v>
      </c>
      <c r="F3975">
        <v>1938</v>
      </c>
      <c r="G3975">
        <v>61895</v>
      </c>
      <c r="H3975">
        <v>-61895.1</v>
      </c>
      <c r="I3975" s="1">
        <v>38921</v>
      </c>
      <c r="J3975">
        <v>2006</v>
      </c>
      <c r="K3975">
        <f t="shared" si="372"/>
        <v>7</v>
      </c>
      <c r="L3975">
        <f t="shared" si="373"/>
        <v>23</v>
      </c>
      <c r="M3975">
        <f t="shared" si="374"/>
        <v>2006</v>
      </c>
      <c r="N3975">
        <f t="shared" si="375"/>
        <v>6825.2235000000001</v>
      </c>
      <c r="O3975">
        <f t="shared" si="376"/>
        <v>3844.0230000000001</v>
      </c>
      <c r="P3975">
        <f t="shared" si="377"/>
        <v>2981.2004999999999</v>
      </c>
    </row>
    <row r="3976" spans="1:16" x14ac:dyDescent="0.3">
      <c r="A3976">
        <v>13087500</v>
      </c>
      <c r="B3976" t="s">
        <v>10</v>
      </c>
      <c r="C3976" s="1">
        <v>38922</v>
      </c>
      <c r="D3976">
        <v>3454</v>
      </c>
      <c r="E3976">
        <v>443788</v>
      </c>
      <c r="F3976">
        <v>1906</v>
      </c>
      <c r="G3976">
        <v>65677</v>
      </c>
      <c r="H3976">
        <v>-65676.5</v>
      </c>
      <c r="I3976" s="1">
        <v>38922</v>
      </c>
      <c r="J3976">
        <v>2006</v>
      </c>
      <c r="K3976">
        <f t="shared" si="372"/>
        <v>7</v>
      </c>
      <c r="L3976">
        <f t="shared" si="373"/>
        <v>24</v>
      </c>
      <c r="M3976">
        <f t="shared" si="374"/>
        <v>2006</v>
      </c>
      <c r="N3976">
        <f t="shared" si="375"/>
        <v>6851.009</v>
      </c>
      <c r="O3976">
        <f t="shared" si="376"/>
        <v>3780.5509999999999</v>
      </c>
      <c r="P3976">
        <f t="shared" si="377"/>
        <v>3070.4580000000001</v>
      </c>
    </row>
    <row r="3977" spans="1:16" x14ac:dyDescent="0.3">
      <c r="A3977">
        <v>13087500</v>
      </c>
      <c r="B3977" t="s">
        <v>10</v>
      </c>
      <c r="C3977" s="1">
        <v>38923</v>
      </c>
      <c r="D3977">
        <v>3350</v>
      </c>
      <c r="E3977">
        <v>450433</v>
      </c>
      <c r="F3977">
        <v>1797</v>
      </c>
      <c r="G3977">
        <v>69241</v>
      </c>
      <c r="H3977">
        <v>-69240.7</v>
      </c>
      <c r="I3977" s="1">
        <v>38923</v>
      </c>
      <c r="J3977">
        <v>2006</v>
      </c>
      <c r="K3977">
        <f t="shared" si="372"/>
        <v>7</v>
      </c>
      <c r="L3977">
        <f t="shared" si="373"/>
        <v>25</v>
      </c>
      <c r="M3977">
        <f t="shared" si="374"/>
        <v>2006</v>
      </c>
      <c r="N3977">
        <f t="shared" si="375"/>
        <v>6644.7250000000004</v>
      </c>
      <c r="O3977">
        <f t="shared" si="376"/>
        <v>3564.3495000000003</v>
      </c>
      <c r="P3977">
        <f t="shared" si="377"/>
        <v>3080.3755000000001</v>
      </c>
    </row>
    <row r="3978" spans="1:16" x14ac:dyDescent="0.3">
      <c r="A3978">
        <v>13087500</v>
      </c>
      <c r="B3978" t="s">
        <v>10</v>
      </c>
      <c r="C3978" s="1">
        <v>38924</v>
      </c>
      <c r="D3978">
        <v>3337</v>
      </c>
      <c r="E3978">
        <v>457052</v>
      </c>
      <c r="F3978">
        <v>1780</v>
      </c>
      <c r="G3978">
        <v>72771</v>
      </c>
      <c r="H3978">
        <v>-72770.600000000006</v>
      </c>
      <c r="I3978" s="1">
        <v>38924</v>
      </c>
      <c r="J3978">
        <v>2006</v>
      </c>
      <c r="K3978">
        <f t="shared" si="372"/>
        <v>7</v>
      </c>
      <c r="L3978">
        <f t="shared" si="373"/>
        <v>26</v>
      </c>
      <c r="M3978">
        <f t="shared" si="374"/>
        <v>2006</v>
      </c>
      <c r="N3978">
        <f t="shared" si="375"/>
        <v>6618.9395000000004</v>
      </c>
      <c r="O3978">
        <f t="shared" si="376"/>
        <v>3530.63</v>
      </c>
      <c r="P3978">
        <f t="shared" si="377"/>
        <v>3088.3094999999998</v>
      </c>
    </row>
    <row r="3979" spans="1:16" x14ac:dyDescent="0.3">
      <c r="A3979">
        <v>13087500</v>
      </c>
      <c r="B3979" t="s">
        <v>10</v>
      </c>
      <c r="C3979" s="1">
        <v>38925</v>
      </c>
      <c r="D3979">
        <v>3402</v>
      </c>
      <c r="E3979">
        <v>463799</v>
      </c>
      <c r="F3979">
        <v>1796</v>
      </c>
      <c r="G3979">
        <v>76332</v>
      </c>
      <c r="H3979">
        <v>-76332.2</v>
      </c>
      <c r="I3979" s="1">
        <v>38925</v>
      </c>
      <c r="J3979">
        <v>2006</v>
      </c>
      <c r="K3979">
        <f t="shared" si="372"/>
        <v>7</v>
      </c>
      <c r="L3979">
        <f t="shared" si="373"/>
        <v>27</v>
      </c>
      <c r="M3979">
        <f t="shared" si="374"/>
        <v>2006</v>
      </c>
      <c r="N3979">
        <f t="shared" si="375"/>
        <v>6747.8670000000002</v>
      </c>
      <c r="O3979">
        <f t="shared" si="376"/>
        <v>3562.366</v>
      </c>
      <c r="P3979">
        <f t="shared" si="377"/>
        <v>3185.5010000000002</v>
      </c>
    </row>
    <row r="3980" spans="1:16" x14ac:dyDescent="0.3">
      <c r="A3980">
        <v>13087500</v>
      </c>
      <c r="B3980" t="s">
        <v>10</v>
      </c>
      <c r="C3980" s="1">
        <v>38926</v>
      </c>
      <c r="D3980">
        <v>3454</v>
      </c>
      <c r="E3980">
        <v>470649</v>
      </c>
      <c r="F3980">
        <v>1835</v>
      </c>
      <c r="G3980">
        <v>79973</v>
      </c>
      <c r="H3980">
        <v>-79972.600000000006</v>
      </c>
      <c r="I3980" s="1">
        <v>38926</v>
      </c>
      <c r="J3980">
        <v>2006</v>
      </c>
      <c r="K3980">
        <f t="shared" si="372"/>
        <v>7</v>
      </c>
      <c r="L3980">
        <f t="shared" si="373"/>
        <v>28</v>
      </c>
      <c r="M3980">
        <f t="shared" si="374"/>
        <v>2006</v>
      </c>
      <c r="N3980">
        <f t="shared" si="375"/>
        <v>6851.009</v>
      </c>
      <c r="O3980">
        <f t="shared" si="376"/>
        <v>3639.7224999999999</v>
      </c>
      <c r="P3980">
        <f t="shared" si="377"/>
        <v>3211.2865000000002</v>
      </c>
    </row>
    <row r="3981" spans="1:16" x14ac:dyDescent="0.3">
      <c r="A3981">
        <v>13087500</v>
      </c>
      <c r="B3981" t="s">
        <v>10</v>
      </c>
      <c r="C3981" s="1">
        <v>38927</v>
      </c>
      <c r="D3981">
        <v>3415</v>
      </c>
      <c r="E3981">
        <v>477422</v>
      </c>
      <c r="F3981">
        <v>1769</v>
      </c>
      <c r="G3981">
        <v>83482</v>
      </c>
      <c r="H3981">
        <v>-83482.100000000006</v>
      </c>
      <c r="I3981" s="1">
        <v>38927</v>
      </c>
      <c r="J3981">
        <v>2006</v>
      </c>
      <c r="K3981">
        <f t="shared" si="372"/>
        <v>7</v>
      </c>
      <c r="L3981">
        <f t="shared" si="373"/>
        <v>29</v>
      </c>
      <c r="M3981">
        <f t="shared" si="374"/>
        <v>2006</v>
      </c>
      <c r="N3981">
        <f t="shared" si="375"/>
        <v>6773.6525000000001</v>
      </c>
      <c r="O3981">
        <f t="shared" si="376"/>
        <v>3508.8115000000003</v>
      </c>
      <c r="P3981">
        <f t="shared" si="377"/>
        <v>3264.8409999999999</v>
      </c>
    </row>
    <row r="3982" spans="1:16" x14ac:dyDescent="0.3">
      <c r="A3982">
        <v>13087500</v>
      </c>
      <c r="B3982" t="s">
        <v>10</v>
      </c>
      <c r="C3982" s="1">
        <v>38928</v>
      </c>
      <c r="D3982">
        <v>3402</v>
      </c>
      <c r="E3982">
        <v>484169</v>
      </c>
      <c r="F3982">
        <v>1789</v>
      </c>
      <c r="G3982">
        <v>87031</v>
      </c>
      <c r="H3982">
        <v>-87030.5</v>
      </c>
      <c r="I3982" s="1">
        <v>38928</v>
      </c>
      <c r="J3982">
        <v>2006</v>
      </c>
      <c r="K3982">
        <f t="shared" si="372"/>
        <v>7</v>
      </c>
      <c r="L3982">
        <f t="shared" si="373"/>
        <v>30</v>
      </c>
      <c r="M3982">
        <f t="shared" si="374"/>
        <v>2006</v>
      </c>
      <c r="N3982">
        <f t="shared" si="375"/>
        <v>6747.8670000000002</v>
      </c>
      <c r="O3982">
        <f t="shared" si="376"/>
        <v>3548.4814999999999</v>
      </c>
      <c r="P3982">
        <f t="shared" si="377"/>
        <v>3199.3854999999999</v>
      </c>
    </row>
    <row r="3983" spans="1:16" x14ac:dyDescent="0.3">
      <c r="A3983">
        <v>13087500</v>
      </c>
      <c r="B3983" t="s">
        <v>10</v>
      </c>
      <c r="C3983" s="1">
        <v>38929</v>
      </c>
      <c r="D3983">
        <v>3402</v>
      </c>
      <c r="E3983">
        <v>490916</v>
      </c>
      <c r="F3983">
        <v>1853</v>
      </c>
      <c r="G3983">
        <v>90706</v>
      </c>
      <c r="H3983">
        <v>-90706.4</v>
      </c>
      <c r="I3983" s="1">
        <v>38929</v>
      </c>
      <c r="J3983">
        <v>2006</v>
      </c>
      <c r="K3983">
        <f t="shared" si="372"/>
        <v>7</v>
      </c>
      <c r="L3983">
        <f t="shared" si="373"/>
        <v>31</v>
      </c>
      <c r="M3983">
        <f t="shared" si="374"/>
        <v>2006</v>
      </c>
      <c r="N3983">
        <f t="shared" si="375"/>
        <v>6747.8670000000002</v>
      </c>
      <c r="O3983">
        <f t="shared" si="376"/>
        <v>3675.4255000000003</v>
      </c>
      <c r="P3983">
        <f t="shared" si="377"/>
        <v>3072.4414999999999</v>
      </c>
    </row>
    <row r="3984" spans="1:16" x14ac:dyDescent="0.3">
      <c r="A3984">
        <v>13087500</v>
      </c>
      <c r="B3984" t="s">
        <v>10</v>
      </c>
      <c r="C3984" s="1">
        <v>38930</v>
      </c>
      <c r="D3984">
        <v>3402</v>
      </c>
      <c r="E3984">
        <v>497663</v>
      </c>
      <c r="F3984">
        <v>1653</v>
      </c>
      <c r="G3984">
        <v>93985</v>
      </c>
      <c r="H3984">
        <v>-93984.6</v>
      </c>
      <c r="I3984" s="1">
        <v>38930</v>
      </c>
      <c r="J3984">
        <v>2006</v>
      </c>
      <c r="K3984">
        <f t="shared" si="372"/>
        <v>8</v>
      </c>
      <c r="L3984">
        <f t="shared" si="373"/>
        <v>1</v>
      </c>
      <c r="M3984">
        <f t="shared" si="374"/>
        <v>2006</v>
      </c>
      <c r="N3984">
        <f t="shared" si="375"/>
        <v>6747.8670000000002</v>
      </c>
      <c r="O3984">
        <f t="shared" si="376"/>
        <v>3278.7255</v>
      </c>
      <c r="P3984">
        <f t="shared" si="377"/>
        <v>3469.1415000000002</v>
      </c>
    </row>
    <row r="3985" spans="1:16" x14ac:dyDescent="0.3">
      <c r="A3985">
        <v>13087500</v>
      </c>
      <c r="B3985" t="s">
        <v>10</v>
      </c>
      <c r="C3985" s="1">
        <v>38931</v>
      </c>
      <c r="D3985">
        <v>3402</v>
      </c>
      <c r="E3985">
        <v>504410</v>
      </c>
      <c r="F3985">
        <v>1636</v>
      </c>
      <c r="G3985">
        <v>97229</v>
      </c>
      <c r="H3985">
        <v>-97228.7</v>
      </c>
      <c r="I3985" s="1">
        <v>38931</v>
      </c>
      <c r="J3985">
        <v>2006</v>
      </c>
      <c r="K3985">
        <f t="shared" si="372"/>
        <v>8</v>
      </c>
      <c r="L3985">
        <f t="shared" si="373"/>
        <v>2</v>
      </c>
      <c r="M3985">
        <f t="shared" si="374"/>
        <v>2006</v>
      </c>
      <c r="N3985">
        <f t="shared" si="375"/>
        <v>6747.8670000000002</v>
      </c>
      <c r="O3985">
        <f t="shared" si="376"/>
        <v>3245.0059999999999</v>
      </c>
      <c r="P3985">
        <f t="shared" si="377"/>
        <v>3502.8609999999999</v>
      </c>
    </row>
    <row r="3986" spans="1:16" x14ac:dyDescent="0.3">
      <c r="A3986">
        <v>13087500</v>
      </c>
      <c r="B3986" t="s">
        <v>10</v>
      </c>
      <c r="C3986" s="1">
        <v>38932</v>
      </c>
      <c r="D3986">
        <v>3402</v>
      </c>
      <c r="E3986">
        <v>511158</v>
      </c>
      <c r="F3986">
        <v>1564</v>
      </c>
      <c r="G3986">
        <v>100331</v>
      </c>
      <c r="H3986">
        <v>-100331.1</v>
      </c>
      <c r="I3986" s="1">
        <v>38932</v>
      </c>
      <c r="J3986">
        <v>2006</v>
      </c>
      <c r="K3986">
        <f t="shared" si="372"/>
        <v>8</v>
      </c>
      <c r="L3986">
        <f t="shared" si="373"/>
        <v>3</v>
      </c>
      <c r="M3986">
        <f t="shared" si="374"/>
        <v>2006</v>
      </c>
      <c r="N3986">
        <f t="shared" si="375"/>
        <v>6747.8670000000002</v>
      </c>
      <c r="O3986">
        <f t="shared" si="376"/>
        <v>3102.194</v>
      </c>
      <c r="P3986">
        <f t="shared" si="377"/>
        <v>3645.6730000000002</v>
      </c>
    </row>
    <row r="3987" spans="1:16" x14ac:dyDescent="0.3">
      <c r="A3987">
        <v>13087500</v>
      </c>
      <c r="B3987" t="s">
        <v>10</v>
      </c>
      <c r="C3987" s="1">
        <v>38933</v>
      </c>
      <c r="D3987">
        <v>3389</v>
      </c>
      <c r="E3987">
        <v>517879</v>
      </c>
      <c r="F3987">
        <v>1269</v>
      </c>
      <c r="G3987">
        <v>102847</v>
      </c>
      <c r="H3987">
        <v>-102847.3</v>
      </c>
      <c r="I3987" s="1">
        <v>38933</v>
      </c>
      <c r="J3987">
        <v>2006</v>
      </c>
      <c r="K3987">
        <f t="shared" si="372"/>
        <v>8</v>
      </c>
      <c r="L3987">
        <f t="shared" si="373"/>
        <v>4</v>
      </c>
      <c r="M3987">
        <f t="shared" si="374"/>
        <v>2006</v>
      </c>
      <c r="N3987">
        <f t="shared" si="375"/>
        <v>6722.0815000000002</v>
      </c>
      <c r="O3987">
        <f t="shared" si="376"/>
        <v>2517.0615000000003</v>
      </c>
      <c r="P3987">
        <f t="shared" si="377"/>
        <v>4205.0200000000004</v>
      </c>
    </row>
    <row r="3988" spans="1:16" x14ac:dyDescent="0.3">
      <c r="A3988">
        <v>13087500</v>
      </c>
      <c r="B3988" t="s">
        <v>10</v>
      </c>
      <c r="C3988" s="1">
        <v>38934</v>
      </c>
      <c r="D3988">
        <v>3376</v>
      </c>
      <c r="E3988">
        <v>524575</v>
      </c>
      <c r="F3988">
        <v>1459</v>
      </c>
      <c r="G3988">
        <v>105741</v>
      </c>
      <c r="H3988">
        <v>-105741.1</v>
      </c>
      <c r="I3988" s="1">
        <v>38934</v>
      </c>
      <c r="J3988">
        <v>2006</v>
      </c>
      <c r="K3988">
        <f t="shared" si="372"/>
        <v>8</v>
      </c>
      <c r="L3988">
        <f t="shared" si="373"/>
        <v>5</v>
      </c>
      <c r="M3988">
        <f t="shared" si="374"/>
        <v>2006</v>
      </c>
      <c r="N3988">
        <f t="shared" si="375"/>
        <v>6696.2960000000003</v>
      </c>
      <c r="O3988">
        <f t="shared" si="376"/>
        <v>2893.9265</v>
      </c>
      <c r="P3988">
        <f t="shared" si="377"/>
        <v>3802.3695000000002</v>
      </c>
    </row>
    <row r="3989" spans="1:16" x14ac:dyDescent="0.3">
      <c r="A3989">
        <v>13087500</v>
      </c>
      <c r="B3989" t="s">
        <v>10</v>
      </c>
      <c r="C3989" s="1">
        <v>38935</v>
      </c>
      <c r="D3989">
        <v>3337</v>
      </c>
      <c r="E3989">
        <v>531194</v>
      </c>
      <c r="F3989">
        <v>1496</v>
      </c>
      <c r="G3989">
        <v>108708</v>
      </c>
      <c r="H3989">
        <v>-108707.8</v>
      </c>
      <c r="I3989" s="1">
        <v>38935</v>
      </c>
      <c r="J3989">
        <v>2006</v>
      </c>
      <c r="K3989">
        <f t="shared" si="372"/>
        <v>8</v>
      </c>
      <c r="L3989">
        <f t="shared" si="373"/>
        <v>6</v>
      </c>
      <c r="M3989">
        <f t="shared" si="374"/>
        <v>2006</v>
      </c>
      <c r="N3989">
        <f t="shared" si="375"/>
        <v>6618.9395000000004</v>
      </c>
      <c r="O3989">
        <f t="shared" si="376"/>
        <v>2967.3160000000003</v>
      </c>
      <c r="P3989">
        <f t="shared" si="377"/>
        <v>3651.6235000000001</v>
      </c>
    </row>
    <row r="3990" spans="1:16" x14ac:dyDescent="0.3">
      <c r="A3990">
        <v>13087500</v>
      </c>
      <c r="B3990" t="s">
        <v>10</v>
      </c>
      <c r="C3990" s="1">
        <v>38936</v>
      </c>
      <c r="D3990">
        <v>3121</v>
      </c>
      <c r="E3990">
        <v>537385</v>
      </c>
      <c r="F3990">
        <v>1258</v>
      </c>
      <c r="G3990">
        <v>111203</v>
      </c>
      <c r="H3990">
        <v>-111202.5</v>
      </c>
      <c r="I3990" s="1">
        <v>38936</v>
      </c>
      <c r="J3990">
        <v>2006</v>
      </c>
      <c r="K3990">
        <f t="shared" si="372"/>
        <v>8</v>
      </c>
      <c r="L3990">
        <f t="shared" si="373"/>
        <v>7</v>
      </c>
      <c r="M3990">
        <f t="shared" si="374"/>
        <v>2006</v>
      </c>
      <c r="N3990">
        <f t="shared" si="375"/>
        <v>6190.5034999999998</v>
      </c>
      <c r="O3990">
        <f t="shared" si="376"/>
        <v>2495.2429999999999</v>
      </c>
      <c r="P3990">
        <f t="shared" si="377"/>
        <v>3695.2604999999999</v>
      </c>
    </row>
    <row r="3991" spans="1:16" x14ac:dyDescent="0.3">
      <c r="A3991">
        <v>13087500</v>
      </c>
      <c r="B3991" t="s">
        <v>10</v>
      </c>
      <c r="C3991" s="1">
        <v>38937</v>
      </c>
      <c r="D3991">
        <v>3222</v>
      </c>
      <c r="E3991">
        <v>543776</v>
      </c>
      <c r="F3991">
        <v>1329</v>
      </c>
      <c r="G3991">
        <v>113839</v>
      </c>
      <c r="H3991">
        <v>-113839.1</v>
      </c>
      <c r="I3991" s="1">
        <v>38937</v>
      </c>
      <c r="J3991">
        <v>2006</v>
      </c>
      <c r="K3991">
        <f t="shared" si="372"/>
        <v>8</v>
      </c>
      <c r="L3991">
        <f t="shared" si="373"/>
        <v>8</v>
      </c>
      <c r="M3991">
        <f t="shared" si="374"/>
        <v>2006</v>
      </c>
      <c r="N3991">
        <f t="shared" si="375"/>
        <v>6390.8370000000004</v>
      </c>
      <c r="O3991">
        <f t="shared" si="376"/>
        <v>2636.0715</v>
      </c>
      <c r="P3991">
        <f t="shared" si="377"/>
        <v>3754.7655</v>
      </c>
    </row>
    <row r="3992" spans="1:16" x14ac:dyDescent="0.3">
      <c r="A3992">
        <v>13087500</v>
      </c>
      <c r="B3992" t="s">
        <v>10</v>
      </c>
      <c r="C3992" s="1">
        <v>38938</v>
      </c>
      <c r="D3992">
        <v>3415</v>
      </c>
      <c r="E3992">
        <v>550549</v>
      </c>
      <c r="F3992">
        <v>1463</v>
      </c>
      <c r="G3992">
        <v>116742</v>
      </c>
      <c r="H3992">
        <v>-116741.5</v>
      </c>
      <c r="I3992" s="1">
        <v>38938</v>
      </c>
      <c r="J3992">
        <v>2006</v>
      </c>
      <c r="K3992">
        <f t="shared" si="372"/>
        <v>8</v>
      </c>
      <c r="L3992">
        <f t="shared" si="373"/>
        <v>9</v>
      </c>
      <c r="M3992">
        <f t="shared" si="374"/>
        <v>2006</v>
      </c>
      <c r="N3992">
        <f t="shared" si="375"/>
        <v>6773.6525000000001</v>
      </c>
      <c r="O3992">
        <f t="shared" si="376"/>
        <v>2901.8605000000002</v>
      </c>
      <c r="P3992">
        <f t="shared" si="377"/>
        <v>3871.7919999999999</v>
      </c>
    </row>
    <row r="3993" spans="1:16" x14ac:dyDescent="0.3">
      <c r="A3993">
        <v>13087500</v>
      </c>
      <c r="B3993" t="s">
        <v>10</v>
      </c>
      <c r="C3993" s="1">
        <v>38939</v>
      </c>
      <c r="D3993">
        <v>3506</v>
      </c>
      <c r="E3993">
        <v>557503</v>
      </c>
      <c r="F3993">
        <v>1647</v>
      </c>
      <c r="G3993">
        <v>120008</v>
      </c>
      <c r="H3993">
        <v>-120007.5</v>
      </c>
      <c r="I3993" s="1">
        <v>38939</v>
      </c>
      <c r="J3993">
        <v>2006</v>
      </c>
      <c r="K3993">
        <f t="shared" si="372"/>
        <v>8</v>
      </c>
      <c r="L3993">
        <f t="shared" si="373"/>
        <v>10</v>
      </c>
      <c r="M3993">
        <f t="shared" si="374"/>
        <v>2006</v>
      </c>
      <c r="N3993">
        <f t="shared" si="375"/>
        <v>6954.1509999999998</v>
      </c>
      <c r="O3993">
        <f t="shared" si="376"/>
        <v>3266.8245000000002</v>
      </c>
      <c r="P3993">
        <f t="shared" si="377"/>
        <v>3687.3265000000001</v>
      </c>
    </row>
    <row r="3994" spans="1:16" x14ac:dyDescent="0.3">
      <c r="A3994">
        <v>13087500</v>
      </c>
      <c r="B3994" t="s">
        <v>10</v>
      </c>
      <c r="C3994" s="1">
        <v>38940</v>
      </c>
      <c r="D3994">
        <v>3441</v>
      </c>
      <c r="E3994">
        <v>564327</v>
      </c>
      <c r="F3994">
        <v>1513</v>
      </c>
      <c r="G3994">
        <v>123008</v>
      </c>
      <c r="H3994">
        <v>-123007.7</v>
      </c>
      <c r="I3994" s="1">
        <v>38940</v>
      </c>
      <c r="J3994">
        <v>2006</v>
      </c>
      <c r="K3994">
        <f t="shared" si="372"/>
        <v>8</v>
      </c>
      <c r="L3994">
        <f t="shared" si="373"/>
        <v>11</v>
      </c>
      <c r="M3994">
        <f t="shared" si="374"/>
        <v>2006</v>
      </c>
      <c r="N3994">
        <f t="shared" si="375"/>
        <v>6825.2235000000001</v>
      </c>
      <c r="O3994">
        <f t="shared" si="376"/>
        <v>3001.0355</v>
      </c>
      <c r="P3994">
        <f t="shared" si="377"/>
        <v>3824.1880000000001</v>
      </c>
    </row>
    <row r="3995" spans="1:16" x14ac:dyDescent="0.3">
      <c r="A3995">
        <v>13087500</v>
      </c>
      <c r="B3995" t="s">
        <v>10</v>
      </c>
      <c r="C3995" s="1">
        <v>38941</v>
      </c>
      <c r="D3995">
        <v>3337</v>
      </c>
      <c r="E3995">
        <v>570946</v>
      </c>
      <c r="F3995">
        <v>1525</v>
      </c>
      <c r="G3995">
        <v>126032</v>
      </c>
      <c r="H3995">
        <v>-126031.6</v>
      </c>
      <c r="I3995" s="1">
        <v>38941</v>
      </c>
      <c r="J3995">
        <v>2006</v>
      </c>
      <c r="K3995">
        <f t="shared" si="372"/>
        <v>8</v>
      </c>
      <c r="L3995">
        <f t="shared" si="373"/>
        <v>12</v>
      </c>
      <c r="M3995">
        <f t="shared" si="374"/>
        <v>2006</v>
      </c>
      <c r="N3995">
        <f t="shared" si="375"/>
        <v>6618.9395000000004</v>
      </c>
      <c r="O3995">
        <f t="shared" si="376"/>
        <v>3024.8375000000001</v>
      </c>
      <c r="P3995">
        <f t="shared" si="377"/>
        <v>3594.1019999999999</v>
      </c>
    </row>
    <row r="3996" spans="1:16" x14ac:dyDescent="0.3">
      <c r="A3996">
        <v>13087500</v>
      </c>
      <c r="B3996" t="s">
        <v>10</v>
      </c>
      <c r="C3996" s="1">
        <v>38942</v>
      </c>
      <c r="D3996">
        <v>3324</v>
      </c>
      <c r="E3996">
        <v>577540</v>
      </c>
      <c r="F3996">
        <v>1520</v>
      </c>
      <c r="G3996">
        <v>129046</v>
      </c>
      <c r="H3996">
        <v>-129045.8</v>
      </c>
      <c r="I3996" s="1">
        <v>38942</v>
      </c>
      <c r="J3996">
        <v>2006</v>
      </c>
      <c r="K3996">
        <f t="shared" si="372"/>
        <v>8</v>
      </c>
      <c r="L3996">
        <f t="shared" si="373"/>
        <v>13</v>
      </c>
      <c r="M3996">
        <f t="shared" si="374"/>
        <v>2006</v>
      </c>
      <c r="N3996">
        <f t="shared" si="375"/>
        <v>6593.1540000000005</v>
      </c>
      <c r="O3996">
        <f t="shared" si="376"/>
        <v>3014.92</v>
      </c>
      <c r="P3996">
        <f t="shared" si="377"/>
        <v>3578.2339999999999</v>
      </c>
    </row>
    <row r="3997" spans="1:16" x14ac:dyDescent="0.3">
      <c r="A3997">
        <v>13087500</v>
      </c>
      <c r="B3997" t="s">
        <v>10</v>
      </c>
      <c r="C3997" s="1">
        <v>38943</v>
      </c>
      <c r="D3997">
        <v>3311</v>
      </c>
      <c r="E3997">
        <v>584108</v>
      </c>
      <c r="F3997">
        <v>1378</v>
      </c>
      <c r="G3997">
        <v>131779</v>
      </c>
      <c r="H3997">
        <v>-131779.1</v>
      </c>
      <c r="I3997" s="1">
        <v>38943</v>
      </c>
      <c r="J3997">
        <v>2006</v>
      </c>
      <c r="K3997">
        <f t="shared" si="372"/>
        <v>8</v>
      </c>
      <c r="L3997">
        <f t="shared" si="373"/>
        <v>14</v>
      </c>
      <c r="M3997">
        <f t="shared" si="374"/>
        <v>2006</v>
      </c>
      <c r="N3997">
        <f t="shared" si="375"/>
        <v>6567.3685000000005</v>
      </c>
      <c r="O3997">
        <f t="shared" si="376"/>
        <v>2733.2629999999999</v>
      </c>
      <c r="P3997">
        <f t="shared" si="377"/>
        <v>3834.1055000000001</v>
      </c>
    </row>
    <row r="3998" spans="1:16" x14ac:dyDescent="0.3">
      <c r="A3998">
        <v>13087500</v>
      </c>
      <c r="B3998" t="s">
        <v>10</v>
      </c>
      <c r="C3998" s="1">
        <v>38944</v>
      </c>
      <c r="D3998">
        <v>3299</v>
      </c>
      <c r="E3998">
        <v>590651</v>
      </c>
      <c r="F3998">
        <v>1326</v>
      </c>
      <c r="G3998">
        <v>134410</v>
      </c>
      <c r="H3998">
        <v>-134409.79999999999</v>
      </c>
      <c r="I3998" s="1">
        <v>38944</v>
      </c>
      <c r="J3998">
        <v>2006</v>
      </c>
      <c r="K3998">
        <f t="shared" si="372"/>
        <v>8</v>
      </c>
      <c r="L3998">
        <f t="shared" si="373"/>
        <v>15</v>
      </c>
      <c r="M3998">
        <f t="shared" si="374"/>
        <v>2006</v>
      </c>
      <c r="N3998">
        <f t="shared" si="375"/>
        <v>6543.5664999999999</v>
      </c>
      <c r="O3998">
        <f t="shared" si="376"/>
        <v>2630.1210000000001</v>
      </c>
      <c r="P3998">
        <f t="shared" si="377"/>
        <v>3913.4455000000003</v>
      </c>
    </row>
    <row r="3999" spans="1:16" x14ac:dyDescent="0.3">
      <c r="A3999">
        <v>13087500</v>
      </c>
      <c r="B3999" t="s">
        <v>10</v>
      </c>
      <c r="C3999" s="1">
        <v>38945</v>
      </c>
      <c r="D3999">
        <v>3248</v>
      </c>
      <c r="E3999">
        <v>597092</v>
      </c>
      <c r="F3999">
        <v>1350</v>
      </c>
      <c r="G3999">
        <v>137088</v>
      </c>
      <c r="H3999">
        <v>-137087.5</v>
      </c>
      <c r="I3999" s="1">
        <v>38945</v>
      </c>
      <c r="J3999">
        <v>2006</v>
      </c>
      <c r="K3999">
        <f t="shared" si="372"/>
        <v>8</v>
      </c>
      <c r="L3999">
        <f t="shared" si="373"/>
        <v>16</v>
      </c>
      <c r="M3999">
        <f t="shared" si="374"/>
        <v>2006</v>
      </c>
      <c r="N3999">
        <f t="shared" si="375"/>
        <v>6442.4080000000004</v>
      </c>
      <c r="O3999">
        <f t="shared" si="376"/>
        <v>2677.7249999999999</v>
      </c>
      <c r="P3999">
        <f t="shared" si="377"/>
        <v>3764.683</v>
      </c>
    </row>
    <row r="4000" spans="1:16" x14ac:dyDescent="0.3">
      <c r="A4000">
        <v>13087500</v>
      </c>
      <c r="B4000" t="s">
        <v>10</v>
      </c>
      <c r="C4000" s="1">
        <v>38946</v>
      </c>
      <c r="D4000">
        <v>3222</v>
      </c>
      <c r="E4000">
        <v>603484</v>
      </c>
      <c r="F4000">
        <v>1367</v>
      </c>
      <c r="G4000">
        <v>139799</v>
      </c>
      <c r="H4000">
        <v>-139799</v>
      </c>
      <c r="I4000" s="1">
        <v>38946</v>
      </c>
      <c r="J4000">
        <v>2006</v>
      </c>
      <c r="K4000">
        <f t="shared" si="372"/>
        <v>8</v>
      </c>
      <c r="L4000">
        <f t="shared" si="373"/>
        <v>17</v>
      </c>
      <c r="M4000">
        <f t="shared" si="374"/>
        <v>2006</v>
      </c>
      <c r="N4000">
        <f t="shared" si="375"/>
        <v>6390.8370000000004</v>
      </c>
      <c r="O4000">
        <f t="shared" si="376"/>
        <v>2711.4445000000001</v>
      </c>
      <c r="P4000">
        <f t="shared" si="377"/>
        <v>3679.3924999999999</v>
      </c>
    </row>
    <row r="4001" spans="1:16" x14ac:dyDescent="0.3">
      <c r="A4001">
        <v>13087500</v>
      </c>
      <c r="B4001" t="s">
        <v>10</v>
      </c>
      <c r="C4001" s="1">
        <v>38947</v>
      </c>
      <c r="D4001">
        <v>3235</v>
      </c>
      <c r="E4001">
        <v>609900</v>
      </c>
      <c r="F4001">
        <v>1409</v>
      </c>
      <c r="G4001">
        <v>142593</v>
      </c>
      <c r="H4001">
        <v>-142593.1</v>
      </c>
      <c r="I4001" s="1">
        <v>38947</v>
      </c>
      <c r="J4001">
        <v>2006</v>
      </c>
      <c r="K4001">
        <f t="shared" si="372"/>
        <v>8</v>
      </c>
      <c r="L4001">
        <f t="shared" si="373"/>
        <v>18</v>
      </c>
      <c r="M4001">
        <f t="shared" si="374"/>
        <v>2006</v>
      </c>
      <c r="N4001">
        <f t="shared" si="375"/>
        <v>6416.6225000000004</v>
      </c>
      <c r="O4001">
        <f t="shared" si="376"/>
        <v>2794.7514999999999</v>
      </c>
      <c r="P4001">
        <f t="shared" si="377"/>
        <v>3621.8710000000001</v>
      </c>
    </row>
    <row r="4002" spans="1:16" x14ac:dyDescent="0.3">
      <c r="A4002">
        <v>13087500</v>
      </c>
      <c r="B4002" t="s">
        <v>10</v>
      </c>
      <c r="C4002" s="1">
        <v>38948</v>
      </c>
      <c r="D4002">
        <v>3248</v>
      </c>
      <c r="E4002">
        <v>616341</v>
      </c>
      <c r="F4002">
        <v>1248</v>
      </c>
      <c r="G4002">
        <v>145068</v>
      </c>
      <c r="H4002">
        <v>-145068</v>
      </c>
      <c r="I4002" s="1">
        <v>38948</v>
      </c>
      <c r="J4002">
        <v>2006</v>
      </c>
      <c r="K4002">
        <f t="shared" si="372"/>
        <v>8</v>
      </c>
      <c r="L4002">
        <f t="shared" si="373"/>
        <v>19</v>
      </c>
      <c r="M4002">
        <f t="shared" si="374"/>
        <v>2006</v>
      </c>
      <c r="N4002">
        <f t="shared" si="375"/>
        <v>6442.4080000000004</v>
      </c>
      <c r="O4002">
        <f t="shared" si="376"/>
        <v>2475.4079999999999</v>
      </c>
      <c r="P4002">
        <f t="shared" si="377"/>
        <v>3967</v>
      </c>
    </row>
    <row r="4003" spans="1:16" x14ac:dyDescent="0.3">
      <c r="A4003">
        <v>13087500</v>
      </c>
      <c r="B4003" t="s">
        <v>10</v>
      </c>
      <c r="C4003" s="1">
        <v>38949</v>
      </c>
      <c r="D4003">
        <v>3222</v>
      </c>
      <c r="E4003">
        <v>622733</v>
      </c>
      <c r="F4003">
        <v>1278</v>
      </c>
      <c r="G4003">
        <v>147602</v>
      </c>
      <c r="H4003">
        <v>-147602.1</v>
      </c>
      <c r="I4003" s="1">
        <v>38949</v>
      </c>
      <c r="J4003">
        <v>2006</v>
      </c>
      <c r="K4003">
        <f t="shared" si="372"/>
        <v>8</v>
      </c>
      <c r="L4003">
        <f t="shared" si="373"/>
        <v>20</v>
      </c>
      <c r="M4003">
        <f t="shared" si="374"/>
        <v>2006</v>
      </c>
      <c r="N4003">
        <f t="shared" si="375"/>
        <v>6390.8370000000004</v>
      </c>
      <c r="O4003">
        <f t="shared" si="376"/>
        <v>2534.913</v>
      </c>
      <c r="P4003">
        <f t="shared" si="377"/>
        <v>3855.924</v>
      </c>
    </row>
    <row r="4004" spans="1:16" x14ac:dyDescent="0.3">
      <c r="A4004">
        <v>13087500</v>
      </c>
      <c r="B4004" t="s">
        <v>10</v>
      </c>
      <c r="C4004" s="1">
        <v>38950</v>
      </c>
      <c r="D4004">
        <v>3146</v>
      </c>
      <c r="E4004">
        <v>628974</v>
      </c>
      <c r="F4004">
        <v>1283</v>
      </c>
      <c r="G4004">
        <v>150146</v>
      </c>
      <c r="H4004">
        <v>-150146.4</v>
      </c>
      <c r="I4004" s="1">
        <v>38950</v>
      </c>
      <c r="J4004">
        <v>2006</v>
      </c>
      <c r="K4004">
        <f t="shared" si="372"/>
        <v>8</v>
      </c>
      <c r="L4004">
        <f t="shared" si="373"/>
        <v>21</v>
      </c>
      <c r="M4004">
        <f t="shared" si="374"/>
        <v>2006</v>
      </c>
      <c r="N4004">
        <f t="shared" si="375"/>
        <v>6240.0910000000003</v>
      </c>
      <c r="O4004">
        <f t="shared" si="376"/>
        <v>2544.8305</v>
      </c>
      <c r="P4004">
        <f t="shared" si="377"/>
        <v>3695.2604999999999</v>
      </c>
    </row>
    <row r="4005" spans="1:16" x14ac:dyDescent="0.3">
      <c r="A4005">
        <v>13087500</v>
      </c>
      <c r="B4005" t="s">
        <v>10</v>
      </c>
      <c r="C4005" s="1">
        <v>38951</v>
      </c>
      <c r="D4005">
        <v>3159</v>
      </c>
      <c r="E4005">
        <v>635239</v>
      </c>
      <c r="F4005">
        <v>1330</v>
      </c>
      <c r="G4005">
        <v>152784</v>
      </c>
      <c r="H4005">
        <v>-152784.20000000001</v>
      </c>
      <c r="I4005" s="1">
        <v>38951</v>
      </c>
      <c r="J4005">
        <v>2006</v>
      </c>
      <c r="K4005">
        <f t="shared" si="372"/>
        <v>8</v>
      </c>
      <c r="L4005">
        <f t="shared" si="373"/>
        <v>22</v>
      </c>
      <c r="M4005">
        <f t="shared" si="374"/>
        <v>2006</v>
      </c>
      <c r="N4005">
        <f t="shared" si="375"/>
        <v>6265.8765000000003</v>
      </c>
      <c r="O4005">
        <f t="shared" si="376"/>
        <v>2638.0549999999998</v>
      </c>
      <c r="P4005">
        <f t="shared" si="377"/>
        <v>3627.8215</v>
      </c>
    </row>
    <row r="4006" spans="1:16" x14ac:dyDescent="0.3">
      <c r="A4006">
        <v>13087500</v>
      </c>
      <c r="B4006" t="s">
        <v>10</v>
      </c>
      <c r="C4006" s="1">
        <v>38952</v>
      </c>
      <c r="D4006">
        <v>3210</v>
      </c>
      <c r="E4006">
        <v>641606</v>
      </c>
      <c r="F4006">
        <v>1349</v>
      </c>
      <c r="G4006">
        <v>155460</v>
      </c>
      <c r="H4006">
        <v>-155460.4</v>
      </c>
      <c r="I4006" s="1">
        <v>38952</v>
      </c>
      <c r="J4006">
        <v>2006</v>
      </c>
      <c r="K4006">
        <f t="shared" si="372"/>
        <v>8</v>
      </c>
      <c r="L4006">
        <f t="shared" si="373"/>
        <v>23</v>
      </c>
      <c r="M4006">
        <f t="shared" si="374"/>
        <v>2006</v>
      </c>
      <c r="N4006">
        <f t="shared" si="375"/>
        <v>6367.0349999999999</v>
      </c>
      <c r="O4006">
        <f t="shared" si="376"/>
        <v>2675.7415000000001</v>
      </c>
      <c r="P4006">
        <f t="shared" si="377"/>
        <v>3691.2935000000002</v>
      </c>
    </row>
    <row r="4007" spans="1:16" x14ac:dyDescent="0.3">
      <c r="A4007">
        <v>13087500</v>
      </c>
      <c r="B4007" t="s">
        <v>10</v>
      </c>
      <c r="C4007" s="1">
        <v>38953</v>
      </c>
      <c r="D4007">
        <v>3210</v>
      </c>
      <c r="E4007">
        <v>647972</v>
      </c>
      <c r="F4007">
        <v>1290</v>
      </c>
      <c r="G4007">
        <v>158019</v>
      </c>
      <c r="H4007">
        <v>-158019.20000000001</v>
      </c>
      <c r="I4007" s="1">
        <v>38953</v>
      </c>
      <c r="J4007">
        <v>2006</v>
      </c>
      <c r="K4007">
        <f t="shared" si="372"/>
        <v>8</v>
      </c>
      <c r="L4007">
        <f t="shared" si="373"/>
        <v>24</v>
      </c>
      <c r="M4007">
        <f t="shared" si="374"/>
        <v>2006</v>
      </c>
      <c r="N4007">
        <f t="shared" si="375"/>
        <v>6367.0349999999999</v>
      </c>
      <c r="O4007">
        <f t="shared" si="376"/>
        <v>2558.7150000000001</v>
      </c>
      <c r="P4007">
        <f t="shared" si="377"/>
        <v>3808.32</v>
      </c>
    </row>
    <row r="4008" spans="1:16" x14ac:dyDescent="0.3">
      <c r="A4008">
        <v>13087500</v>
      </c>
      <c r="B4008" t="s">
        <v>10</v>
      </c>
      <c r="C4008" s="1">
        <v>38954</v>
      </c>
      <c r="D4008">
        <v>3134</v>
      </c>
      <c r="E4008">
        <v>654188</v>
      </c>
      <c r="F4008">
        <v>1323</v>
      </c>
      <c r="G4008">
        <v>160643</v>
      </c>
      <c r="H4008">
        <v>-160643.1</v>
      </c>
      <c r="I4008" s="1">
        <v>38954</v>
      </c>
      <c r="J4008">
        <v>2006</v>
      </c>
      <c r="K4008">
        <f t="shared" si="372"/>
        <v>8</v>
      </c>
      <c r="L4008">
        <f t="shared" si="373"/>
        <v>25</v>
      </c>
      <c r="M4008">
        <f t="shared" si="374"/>
        <v>2006</v>
      </c>
      <c r="N4008">
        <f t="shared" si="375"/>
        <v>6216.2889999999998</v>
      </c>
      <c r="O4008">
        <f t="shared" si="376"/>
        <v>2624.1705000000002</v>
      </c>
      <c r="P4008">
        <f t="shared" si="377"/>
        <v>3592.1185</v>
      </c>
    </row>
    <row r="4009" spans="1:16" x14ac:dyDescent="0.3">
      <c r="A4009">
        <v>13087500</v>
      </c>
      <c r="B4009" t="s">
        <v>10</v>
      </c>
      <c r="C4009" s="1">
        <v>38955</v>
      </c>
      <c r="D4009">
        <v>3084</v>
      </c>
      <c r="E4009">
        <v>660304</v>
      </c>
      <c r="F4009">
        <v>1363</v>
      </c>
      <c r="G4009">
        <v>163346</v>
      </c>
      <c r="H4009">
        <v>-163346</v>
      </c>
      <c r="I4009" s="1">
        <v>38955</v>
      </c>
      <c r="J4009">
        <v>2006</v>
      </c>
      <c r="K4009">
        <f t="shared" si="372"/>
        <v>8</v>
      </c>
      <c r="L4009">
        <f t="shared" si="373"/>
        <v>26</v>
      </c>
      <c r="M4009">
        <f t="shared" si="374"/>
        <v>2006</v>
      </c>
      <c r="N4009">
        <f t="shared" si="375"/>
        <v>6117.1140000000005</v>
      </c>
      <c r="O4009">
        <f t="shared" si="376"/>
        <v>2703.5104999999999</v>
      </c>
      <c r="P4009">
        <f t="shared" si="377"/>
        <v>3413.6035000000002</v>
      </c>
    </row>
    <row r="4010" spans="1:16" x14ac:dyDescent="0.3">
      <c r="A4010">
        <v>13087500</v>
      </c>
      <c r="B4010" t="s">
        <v>10</v>
      </c>
      <c r="C4010" s="1">
        <v>38956</v>
      </c>
      <c r="D4010">
        <v>3047</v>
      </c>
      <c r="E4010">
        <v>666347</v>
      </c>
      <c r="F4010">
        <v>1159</v>
      </c>
      <c r="G4010">
        <v>165644</v>
      </c>
      <c r="H4010">
        <v>-165644.29999999999</v>
      </c>
      <c r="I4010" s="1">
        <v>38956</v>
      </c>
      <c r="J4010">
        <v>2006</v>
      </c>
      <c r="K4010">
        <f t="shared" si="372"/>
        <v>8</v>
      </c>
      <c r="L4010">
        <f t="shared" si="373"/>
        <v>27</v>
      </c>
      <c r="M4010">
        <f t="shared" si="374"/>
        <v>2006</v>
      </c>
      <c r="N4010">
        <f t="shared" si="375"/>
        <v>6043.7245000000003</v>
      </c>
      <c r="O4010">
        <f t="shared" si="376"/>
        <v>2298.8764999999999</v>
      </c>
      <c r="P4010">
        <f t="shared" si="377"/>
        <v>3744.848</v>
      </c>
    </row>
    <row r="4011" spans="1:16" x14ac:dyDescent="0.3">
      <c r="A4011">
        <v>13087500</v>
      </c>
      <c r="B4011" t="s">
        <v>10</v>
      </c>
      <c r="C4011" s="1">
        <v>38957</v>
      </c>
      <c r="D4011">
        <v>2997</v>
      </c>
      <c r="E4011">
        <v>672292</v>
      </c>
      <c r="F4011">
        <v>1066</v>
      </c>
      <c r="G4011">
        <v>167759</v>
      </c>
      <c r="H4011">
        <v>-167759.4</v>
      </c>
      <c r="I4011" s="1">
        <v>38957</v>
      </c>
      <c r="J4011">
        <v>2006</v>
      </c>
      <c r="K4011">
        <f t="shared" si="372"/>
        <v>8</v>
      </c>
      <c r="L4011">
        <f t="shared" si="373"/>
        <v>28</v>
      </c>
      <c r="M4011">
        <f t="shared" si="374"/>
        <v>2006</v>
      </c>
      <c r="N4011">
        <f t="shared" si="375"/>
        <v>5944.5495000000001</v>
      </c>
      <c r="O4011">
        <f t="shared" si="376"/>
        <v>2114.4110000000001</v>
      </c>
      <c r="P4011">
        <f t="shared" si="377"/>
        <v>3830.1385</v>
      </c>
    </row>
    <row r="4012" spans="1:16" x14ac:dyDescent="0.3">
      <c r="A4012">
        <v>13087500</v>
      </c>
      <c r="B4012" t="s">
        <v>10</v>
      </c>
      <c r="C4012" s="1">
        <v>38958</v>
      </c>
      <c r="D4012">
        <v>2936</v>
      </c>
      <c r="E4012">
        <v>678114</v>
      </c>
      <c r="F4012">
        <v>1032</v>
      </c>
      <c r="G4012">
        <v>169806</v>
      </c>
      <c r="H4012">
        <v>-169805.6</v>
      </c>
      <c r="I4012" s="1">
        <v>38958</v>
      </c>
      <c r="J4012">
        <v>2006</v>
      </c>
      <c r="K4012">
        <f t="shared" si="372"/>
        <v>8</v>
      </c>
      <c r="L4012">
        <f t="shared" si="373"/>
        <v>29</v>
      </c>
      <c r="M4012">
        <f t="shared" si="374"/>
        <v>2006</v>
      </c>
      <c r="N4012">
        <f t="shared" si="375"/>
        <v>5823.5560000000005</v>
      </c>
      <c r="O4012">
        <f t="shared" si="376"/>
        <v>2046.972</v>
      </c>
      <c r="P4012">
        <f t="shared" si="377"/>
        <v>3776.5840000000003</v>
      </c>
    </row>
    <row r="4013" spans="1:16" x14ac:dyDescent="0.3">
      <c r="A4013">
        <v>13087500</v>
      </c>
      <c r="B4013" t="s">
        <v>10</v>
      </c>
      <c r="C4013" s="1">
        <v>38959</v>
      </c>
      <c r="D4013">
        <v>2875</v>
      </c>
      <c r="E4013">
        <v>683816</v>
      </c>
      <c r="F4013">
        <v>947</v>
      </c>
      <c r="G4013">
        <v>171684</v>
      </c>
      <c r="H4013">
        <v>-171683.5</v>
      </c>
      <c r="I4013" s="1">
        <v>38959</v>
      </c>
      <c r="J4013">
        <v>2006</v>
      </c>
      <c r="K4013">
        <f t="shared" si="372"/>
        <v>8</v>
      </c>
      <c r="L4013">
        <f t="shared" si="373"/>
        <v>30</v>
      </c>
      <c r="M4013">
        <f t="shared" si="374"/>
        <v>2006</v>
      </c>
      <c r="N4013">
        <f t="shared" si="375"/>
        <v>5702.5625</v>
      </c>
      <c r="O4013">
        <f t="shared" si="376"/>
        <v>1878.3745000000001</v>
      </c>
      <c r="P4013">
        <f t="shared" si="377"/>
        <v>3824.1880000000001</v>
      </c>
    </row>
    <row r="4014" spans="1:16" x14ac:dyDescent="0.3">
      <c r="A4014">
        <v>13087500</v>
      </c>
      <c r="B4014" t="s">
        <v>10</v>
      </c>
      <c r="C4014" s="1">
        <v>38960</v>
      </c>
      <c r="D4014">
        <v>2826</v>
      </c>
      <c r="E4014">
        <v>689422</v>
      </c>
      <c r="F4014">
        <v>977</v>
      </c>
      <c r="G4014">
        <v>173622</v>
      </c>
      <c r="H4014">
        <v>-173621.5</v>
      </c>
      <c r="I4014" s="1">
        <v>38960</v>
      </c>
      <c r="J4014">
        <v>2006</v>
      </c>
      <c r="K4014">
        <f t="shared" si="372"/>
        <v>8</v>
      </c>
      <c r="L4014">
        <f t="shared" si="373"/>
        <v>31</v>
      </c>
      <c r="M4014">
        <f t="shared" si="374"/>
        <v>2006</v>
      </c>
      <c r="N4014">
        <f t="shared" si="375"/>
        <v>5605.3710000000001</v>
      </c>
      <c r="O4014">
        <f t="shared" si="376"/>
        <v>1937.8795</v>
      </c>
      <c r="P4014">
        <f t="shared" si="377"/>
        <v>3667.4915000000001</v>
      </c>
    </row>
    <row r="4015" spans="1:16" x14ac:dyDescent="0.3">
      <c r="A4015">
        <v>13087500</v>
      </c>
      <c r="B4015" t="s">
        <v>10</v>
      </c>
      <c r="C4015" s="1">
        <v>38961</v>
      </c>
      <c r="D4015">
        <v>2766</v>
      </c>
      <c r="E4015">
        <v>694909</v>
      </c>
      <c r="F4015">
        <v>810</v>
      </c>
      <c r="G4015">
        <v>175229</v>
      </c>
      <c r="H4015">
        <v>-175229</v>
      </c>
      <c r="I4015" s="1">
        <v>38961</v>
      </c>
      <c r="J4015">
        <v>2006</v>
      </c>
      <c r="K4015">
        <f t="shared" si="372"/>
        <v>9</v>
      </c>
      <c r="L4015">
        <f t="shared" si="373"/>
        <v>1</v>
      </c>
      <c r="M4015">
        <f t="shared" si="374"/>
        <v>2006</v>
      </c>
      <c r="N4015">
        <f t="shared" si="375"/>
        <v>5486.3609999999999</v>
      </c>
      <c r="O4015">
        <f t="shared" si="376"/>
        <v>1606.635</v>
      </c>
      <c r="P4015">
        <f t="shared" si="377"/>
        <v>3879.7260000000001</v>
      </c>
    </row>
    <row r="4016" spans="1:16" x14ac:dyDescent="0.3">
      <c r="A4016">
        <v>13087500</v>
      </c>
      <c r="B4016" t="s">
        <v>10</v>
      </c>
      <c r="C4016" s="1">
        <v>38962</v>
      </c>
      <c r="D4016">
        <v>2730</v>
      </c>
      <c r="E4016">
        <v>700325</v>
      </c>
      <c r="F4016">
        <v>798</v>
      </c>
      <c r="G4016">
        <v>176812</v>
      </c>
      <c r="H4016">
        <v>-176811.8</v>
      </c>
      <c r="I4016" s="1">
        <v>38962</v>
      </c>
      <c r="J4016">
        <v>2006</v>
      </c>
      <c r="K4016">
        <f t="shared" si="372"/>
        <v>9</v>
      </c>
      <c r="L4016">
        <f t="shared" si="373"/>
        <v>2</v>
      </c>
      <c r="M4016">
        <f t="shared" si="374"/>
        <v>2006</v>
      </c>
      <c r="N4016">
        <f t="shared" si="375"/>
        <v>5414.9549999999999</v>
      </c>
      <c r="O4016">
        <f t="shared" si="376"/>
        <v>1582.8330000000001</v>
      </c>
      <c r="P4016">
        <f t="shared" si="377"/>
        <v>3832.1220000000003</v>
      </c>
    </row>
    <row r="4017" spans="1:16" x14ac:dyDescent="0.3">
      <c r="A4017">
        <v>13087500</v>
      </c>
      <c r="B4017" t="s">
        <v>10</v>
      </c>
      <c r="C4017" s="1">
        <v>38963</v>
      </c>
      <c r="D4017">
        <v>2730</v>
      </c>
      <c r="E4017">
        <v>705740</v>
      </c>
      <c r="F4017">
        <v>805</v>
      </c>
      <c r="G4017">
        <v>178409</v>
      </c>
      <c r="H4017">
        <v>-178408.5</v>
      </c>
      <c r="I4017" s="1">
        <v>38963</v>
      </c>
      <c r="J4017">
        <v>2006</v>
      </c>
      <c r="K4017">
        <f t="shared" si="372"/>
        <v>9</v>
      </c>
      <c r="L4017">
        <f t="shared" si="373"/>
        <v>3</v>
      </c>
      <c r="M4017">
        <f t="shared" si="374"/>
        <v>2006</v>
      </c>
      <c r="N4017">
        <f t="shared" si="375"/>
        <v>5414.9549999999999</v>
      </c>
      <c r="O4017">
        <f t="shared" si="376"/>
        <v>1596.7175</v>
      </c>
      <c r="P4017">
        <f t="shared" si="377"/>
        <v>3818.2375000000002</v>
      </c>
    </row>
    <row r="4018" spans="1:16" x14ac:dyDescent="0.3">
      <c r="A4018">
        <v>13087500</v>
      </c>
      <c r="B4018" t="s">
        <v>10</v>
      </c>
      <c r="C4018" s="1">
        <v>38964</v>
      </c>
      <c r="D4018">
        <v>2683</v>
      </c>
      <c r="E4018">
        <v>711062</v>
      </c>
      <c r="F4018">
        <v>798</v>
      </c>
      <c r="G4018">
        <v>179992</v>
      </c>
      <c r="H4018">
        <v>-179991.8</v>
      </c>
      <c r="I4018" s="1">
        <v>38964</v>
      </c>
      <c r="J4018">
        <v>2006</v>
      </c>
      <c r="K4018">
        <f t="shared" si="372"/>
        <v>9</v>
      </c>
      <c r="L4018">
        <f t="shared" si="373"/>
        <v>4</v>
      </c>
      <c r="M4018">
        <f t="shared" si="374"/>
        <v>2006</v>
      </c>
      <c r="N4018">
        <f t="shared" si="375"/>
        <v>5321.7304999999997</v>
      </c>
      <c r="O4018">
        <f t="shared" si="376"/>
        <v>1582.8330000000001</v>
      </c>
      <c r="P4018">
        <f t="shared" si="377"/>
        <v>3738.8975</v>
      </c>
    </row>
    <row r="4019" spans="1:16" x14ac:dyDescent="0.3">
      <c r="A4019">
        <v>13087500</v>
      </c>
      <c r="B4019" t="s">
        <v>10</v>
      </c>
      <c r="C4019" s="1">
        <v>38965</v>
      </c>
      <c r="D4019">
        <v>2624</v>
      </c>
      <c r="E4019">
        <v>716267</v>
      </c>
      <c r="F4019">
        <v>723</v>
      </c>
      <c r="G4019">
        <v>181426</v>
      </c>
      <c r="H4019">
        <v>-181426.3</v>
      </c>
      <c r="I4019" s="1">
        <v>38965</v>
      </c>
      <c r="J4019">
        <v>2006</v>
      </c>
      <c r="K4019">
        <f t="shared" si="372"/>
        <v>9</v>
      </c>
      <c r="L4019">
        <f t="shared" si="373"/>
        <v>5</v>
      </c>
      <c r="M4019">
        <f t="shared" si="374"/>
        <v>2006</v>
      </c>
      <c r="N4019">
        <f t="shared" si="375"/>
        <v>5204.7039999999997</v>
      </c>
      <c r="O4019">
        <f t="shared" si="376"/>
        <v>1434.0705</v>
      </c>
      <c r="P4019">
        <f t="shared" si="377"/>
        <v>3770.6334999999999</v>
      </c>
    </row>
    <row r="4020" spans="1:16" x14ac:dyDescent="0.3">
      <c r="A4020">
        <v>13087500</v>
      </c>
      <c r="B4020" t="s">
        <v>10</v>
      </c>
      <c r="C4020" s="1">
        <v>38966</v>
      </c>
      <c r="D4020">
        <v>2612</v>
      </c>
      <c r="E4020">
        <v>721449</v>
      </c>
      <c r="F4020">
        <v>708</v>
      </c>
      <c r="G4020">
        <v>182832</v>
      </c>
      <c r="H4020">
        <v>-182831.5</v>
      </c>
      <c r="I4020" s="1">
        <v>38966</v>
      </c>
      <c r="J4020">
        <v>2006</v>
      </c>
      <c r="K4020">
        <f t="shared" si="372"/>
        <v>9</v>
      </c>
      <c r="L4020">
        <f t="shared" si="373"/>
        <v>6</v>
      </c>
      <c r="M4020">
        <f t="shared" si="374"/>
        <v>2006</v>
      </c>
      <c r="N4020">
        <f t="shared" si="375"/>
        <v>5180.902</v>
      </c>
      <c r="O4020">
        <f t="shared" si="376"/>
        <v>1404.318</v>
      </c>
      <c r="P4020">
        <f t="shared" si="377"/>
        <v>3776.5840000000003</v>
      </c>
    </row>
    <row r="4021" spans="1:16" x14ac:dyDescent="0.3">
      <c r="A4021">
        <v>13087500</v>
      </c>
      <c r="B4021" t="s">
        <v>10</v>
      </c>
      <c r="C4021" s="1">
        <v>38967</v>
      </c>
      <c r="D4021">
        <v>2612</v>
      </c>
      <c r="E4021">
        <v>726630</v>
      </c>
      <c r="F4021">
        <v>681</v>
      </c>
      <c r="G4021">
        <v>184182</v>
      </c>
      <c r="H4021">
        <v>-184181.5</v>
      </c>
      <c r="I4021" s="1">
        <v>38967</v>
      </c>
      <c r="J4021">
        <v>2006</v>
      </c>
      <c r="K4021">
        <f t="shared" si="372"/>
        <v>9</v>
      </c>
      <c r="L4021">
        <f t="shared" si="373"/>
        <v>7</v>
      </c>
      <c r="M4021">
        <f t="shared" si="374"/>
        <v>2006</v>
      </c>
      <c r="N4021">
        <f t="shared" si="375"/>
        <v>5180.902</v>
      </c>
      <c r="O4021">
        <f t="shared" si="376"/>
        <v>1350.7635</v>
      </c>
      <c r="P4021">
        <f t="shared" si="377"/>
        <v>3830.1385</v>
      </c>
    </row>
    <row r="4022" spans="1:16" x14ac:dyDescent="0.3">
      <c r="A4022">
        <v>13087500</v>
      </c>
      <c r="B4022" t="s">
        <v>10</v>
      </c>
      <c r="C4022" s="1">
        <v>38968</v>
      </c>
      <c r="D4022">
        <v>2519</v>
      </c>
      <c r="E4022">
        <v>731628</v>
      </c>
      <c r="F4022">
        <v>523</v>
      </c>
      <c r="G4022">
        <v>185219</v>
      </c>
      <c r="H4022">
        <v>-185218.9</v>
      </c>
      <c r="I4022" s="1">
        <v>38968</v>
      </c>
      <c r="J4022">
        <v>2006</v>
      </c>
      <c r="K4022">
        <f t="shared" si="372"/>
        <v>9</v>
      </c>
      <c r="L4022">
        <f t="shared" si="373"/>
        <v>8</v>
      </c>
      <c r="M4022">
        <f t="shared" si="374"/>
        <v>2006</v>
      </c>
      <c r="N4022">
        <f t="shared" si="375"/>
        <v>4996.4364999999998</v>
      </c>
      <c r="O4022">
        <f t="shared" si="376"/>
        <v>1037.3705</v>
      </c>
      <c r="P4022">
        <f t="shared" si="377"/>
        <v>3959.0660000000003</v>
      </c>
    </row>
    <row r="4023" spans="1:16" x14ac:dyDescent="0.3">
      <c r="A4023">
        <v>13087500</v>
      </c>
      <c r="B4023" t="s">
        <v>10</v>
      </c>
      <c r="C4023" s="1">
        <v>38969</v>
      </c>
      <c r="D4023">
        <v>2485</v>
      </c>
      <c r="E4023">
        <v>736557</v>
      </c>
      <c r="F4023">
        <v>454</v>
      </c>
      <c r="G4023">
        <v>186119</v>
      </c>
      <c r="H4023">
        <v>-186119.2</v>
      </c>
      <c r="I4023" s="1">
        <v>38969</v>
      </c>
      <c r="J4023">
        <v>2006</v>
      </c>
      <c r="K4023">
        <f t="shared" si="372"/>
        <v>9</v>
      </c>
      <c r="L4023">
        <f t="shared" si="373"/>
        <v>9</v>
      </c>
      <c r="M4023">
        <f t="shared" si="374"/>
        <v>2006</v>
      </c>
      <c r="N4023">
        <f t="shared" si="375"/>
        <v>4928.9975000000004</v>
      </c>
      <c r="O4023">
        <f t="shared" si="376"/>
        <v>900.50900000000001</v>
      </c>
      <c r="P4023">
        <f t="shared" si="377"/>
        <v>4028.4884999999999</v>
      </c>
    </row>
    <row r="4024" spans="1:16" x14ac:dyDescent="0.3">
      <c r="A4024">
        <v>13087500</v>
      </c>
      <c r="B4024" t="s">
        <v>10</v>
      </c>
      <c r="C4024" s="1">
        <v>38970</v>
      </c>
      <c r="D4024">
        <v>2519</v>
      </c>
      <c r="E4024">
        <v>741554</v>
      </c>
      <c r="F4024">
        <v>518</v>
      </c>
      <c r="G4024">
        <v>187147</v>
      </c>
      <c r="H4024">
        <v>-187147.4</v>
      </c>
      <c r="I4024" s="1">
        <v>38970</v>
      </c>
      <c r="J4024">
        <v>2006</v>
      </c>
      <c r="K4024">
        <f t="shared" si="372"/>
        <v>9</v>
      </c>
      <c r="L4024">
        <f t="shared" si="373"/>
        <v>10</v>
      </c>
      <c r="M4024">
        <f t="shared" si="374"/>
        <v>2006</v>
      </c>
      <c r="N4024">
        <f t="shared" si="375"/>
        <v>4996.4364999999998</v>
      </c>
      <c r="O4024">
        <f t="shared" si="376"/>
        <v>1027.453</v>
      </c>
      <c r="P4024">
        <f t="shared" si="377"/>
        <v>3968.9835000000003</v>
      </c>
    </row>
    <row r="4025" spans="1:16" x14ac:dyDescent="0.3">
      <c r="A4025">
        <v>13087500</v>
      </c>
      <c r="B4025" t="s">
        <v>10</v>
      </c>
      <c r="C4025" s="1">
        <v>38971</v>
      </c>
      <c r="D4025">
        <v>2428</v>
      </c>
      <c r="E4025">
        <v>746369</v>
      </c>
      <c r="F4025">
        <v>409</v>
      </c>
      <c r="G4025">
        <v>187958</v>
      </c>
      <c r="H4025">
        <v>-187958.1</v>
      </c>
      <c r="I4025" s="1">
        <v>38971</v>
      </c>
      <c r="J4025">
        <v>2006</v>
      </c>
      <c r="K4025">
        <f t="shared" si="372"/>
        <v>9</v>
      </c>
      <c r="L4025">
        <f t="shared" si="373"/>
        <v>11</v>
      </c>
      <c r="M4025">
        <f t="shared" si="374"/>
        <v>2006</v>
      </c>
      <c r="N4025">
        <f t="shared" si="375"/>
        <v>4815.9380000000001</v>
      </c>
      <c r="O4025">
        <f t="shared" si="376"/>
        <v>811.25149999999996</v>
      </c>
      <c r="P4025">
        <f t="shared" si="377"/>
        <v>4004.6865000000003</v>
      </c>
    </row>
    <row r="4026" spans="1:16" x14ac:dyDescent="0.3">
      <c r="A4026">
        <v>13087500</v>
      </c>
      <c r="B4026" t="s">
        <v>10</v>
      </c>
      <c r="C4026" s="1">
        <v>38972</v>
      </c>
      <c r="D4026">
        <v>2304</v>
      </c>
      <c r="E4026">
        <v>750939</v>
      </c>
      <c r="F4026">
        <v>220</v>
      </c>
      <c r="G4026">
        <v>188394</v>
      </c>
      <c r="H4026">
        <v>-188394.2</v>
      </c>
      <c r="I4026" s="1">
        <v>38972</v>
      </c>
      <c r="J4026">
        <v>2006</v>
      </c>
      <c r="K4026">
        <f t="shared" si="372"/>
        <v>9</v>
      </c>
      <c r="L4026">
        <f t="shared" si="373"/>
        <v>12</v>
      </c>
      <c r="M4026">
        <f t="shared" si="374"/>
        <v>2006</v>
      </c>
      <c r="N4026">
        <f t="shared" si="375"/>
        <v>4569.9840000000004</v>
      </c>
      <c r="O4026">
        <f t="shared" si="376"/>
        <v>436.37</v>
      </c>
      <c r="P4026">
        <f t="shared" si="377"/>
        <v>4133.6140000000005</v>
      </c>
    </row>
    <row r="4027" spans="1:16" x14ac:dyDescent="0.3">
      <c r="A4027">
        <v>13087500</v>
      </c>
      <c r="B4027" t="s">
        <v>10</v>
      </c>
      <c r="C4027" s="1">
        <v>38973</v>
      </c>
      <c r="D4027">
        <v>2282</v>
      </c>
      <c r="E4027">
        <v>755465</v>
      </c>
      <c r="F4027">
        <v>194</v>
      </c>
      <c r="G4027">
        <v>188778</v>
      </c>
      <c r="H4027">
        <v>-188778.4</v>
      </c>
      <c r="I4027" s="1">
        <v>38973</v>
      </c>
      <c r="J4027">
        <v>2006</v>
      </c>
      <c r="K4027">
        <f t="shared" si="372"/>
        <v>9</v>
      </c>
      <c r="L4027">
        <f t="shared" si="373"/>
        <v>13</v>
      </c>
      <c r="M4027">
        <f t="shared" si="374"/>
        <v>2006</v>
      </c>
      <c r="N4027">
        <f t="shared" si="375"/>
        <v>4526.3469999999998</v>
      </c>
      <c r="O4027">
        <f t="shared" si="376"/>
        <v>384.79900000000004</v>
      </c>
      <c r="P4027">
        <f t="shared" si="377"/>
        <v>4141.5479999999998</v>
      </c>
    </row>
    <row r="4028" spans="1:16" x14ac:dyDescent="0.3">
      <c r="A4028">
        <v>13087500</v>
      </c>
      <c r="B4028" t="s">
        <v>10</v>
      </c>
      <c r="C4028" s="1">
        <v>38974</v>
      </c>
      <c r="D4028">
        <v>2271</v>
      </c>
      <c r="E4028">
        <v>759968</v>
      </c>
      <c r="F4028">
        <v>212</v>
      </c>
      <c r="G4028">
        <v>189198</v>
      </c>
      <c r="H4028">
        <v>-189197.8</v>
      </c>
      <c r="I4028" s="1">
        <v>38974</v>
      </c>
      <c r="J4028">
        <v>2006</v>
      </c>
      <c r="K4028">
        <f t="shared" si="372"/>
        <v>9</v>
      </c>
      <c r="L4028">
        <f t="shared" si="373"/>
        <v>14</v>
      </c>
      <c r="M4028">
        <f t="shared" si="374"/>
        <v>2006</v>
      </c>
      <c r="N4028">
        <f t="shared" si="375"/>
        <v>4504.5285000000003</v>
      </c>
      <c r="O4028">
        <f t="shared" si="376"/>
        <v>420.50200000000001</v>
      </c>
      <c r="P4028">
        <f t="shared" si="377"/>
        <v>4084.0264999999999</v>
      </c>
    </row>
    <row r="4029" spans="1:16" x14ac:dyDescent="0.3">
      <c r="A4029">
        <v>13087500</v>
      </c>
      <c r="B4029" t="s">
        <v>10</v>
      </c>
      <c r="C4029" s="1">
        <v>38975</v>
      </c>
      <c r="D4029">
        <v>2183</v>
      </c>
      <c r="E4029">
        <v>764298</v>
      </c>
      <c r="F4029">
        <v>162</v>
      </c>
      <c r="G4029">
        <v>189519</v>
      </c>
      <c r="H4029">
        <v>-189519.4</v>
      </c>
      <c r="I4029" s="1">
        <v>38975</v>
      </c>
      <c r="J4029">
        <v>2006</v>
      </c>
      <c r="K4029">
        <f t="shared" si="372"/>
        <v>9</v>
      </c>
      <c r="L4029">
        <f t="shared" si="373"/>
        <v>15</v>
      </c>
      <c r="M4029">
        <f t="shared" si="374"/>
        <v>2006</v>
      </c>
      <c r="N4029">
        <f t="shared" si="375"/>
        <v>4329.9804999999997</v>
      </c>
      <c r="O4029">
        <f t="shared" si="376"/>
        <v>321.327</v>
      </c>
      <c r="P4029">
        <f t="shared" si="377"/>
        <v>4008.6534999999999</v>
      </c>
    </row>
    <row r="4030" spans="1:16" x14ac:dyDescent="0.3">
      <c r="A4030">
        <v>13087500</v>
      </c>
      <c r="B4030" t="s">
        <v>10</v>
      </c>
      <c r="C4030" s="1">
        <v>38976</v>
      </c>
      <c r="D4030">
        <v>2021</v>
      </c>
      <c r="E4030">
        <v>768306</v>
      </c>
      <c r="F4030">
        <v>8.9</v>
      </c>
      <c r="G4030">
        <v>189537</v>
      </c>
      <c r="H4030">
        <v>-189537.1</v>
      </c>
      <c r="I4030" s="1">
        <v>38976</v>
      </c>
      <c r="J4030">
        <v>2006</v>
      </c>
      <c r="K4030">
        <f t="shared" si="372"/>
        <v>9</v>
      </c>
      <c r="L4030">
        <f t="shared" si="373"/>
        <v>16</v>
      </c>
      <c r="M4030">
        <f t="shared" si="374"/>
        <v>2006</v>
      </c>
      <c r="N4030">
        <f t="shared" si="375"/>
        <v>4008.6534999999999</v>
      </c>
      <c r="O4030">
        <f t="shared" si="376"/>
        <v>17.65315</v>
      </c>
      <c r="P4030">
        <f t="shared" si="377"/>
        <v>3991.0003499999998</v>
      </c>
    </row>
    <row r="4031" spans="1:16" x14ac:dyDescent="0.3">
      <c r="A4031">
        <v>13087500</v>
      </c>
      <c r="B4031" t="s">
        <v>10</v>
      </c>
      <c r="C4031" s="1">
        <v>38977</v>
      </c>
      <c r="D4031">
        <v>1989</v>
      </c>
      <c r="E4031">
        <v>772252</v>
      </c>
      <c r="F4031">
        <v>0</v>
      </c>
      <c r="G4031">
        <v>189537</v>
      </c>
      <c r="H4031">
        <v>-189537.1</v>
      </c>
      <c r="I4031" s="1">
        <v>38977</v>
      </c>
      <c r="J4031">
        <v>2006</v>
      </c>
      <c r="K4031">
        <f t="shared" si="372"/>
        <v>9</v>
      </c>
      <c r="L4031">
        <f t="shared" si="373"/>
        <v>17</v>
      </c>
      <c r="M4031">
        <f t="shared" si="374"/>
        <v>2006</v>
      </c>
      <c r="N4031">
        <f t="shared" si="375"/>
        <v>3945.1815000000001</v>
      </c>
      <c r="O4031">
        <f t="shared" si="376"/>
        <v>0</v>
      </c>
      <c r="P4031">
        <f t="shared" si="377"/>
        <v>3945.1815000000001</v>
      </c>
    </row>
    <row r="4032" spans="1:16" x14ac:dyDescent="0.3">
      <c r="A4032">
        <v>13087500</v>
      </c>
      <c r="B4032" t="s">
        <v>10</v>
      </c>
      <c r="C4032" s="1">
        <v>38978</v>
      </c>
      <c r="D4032">
        <v>1958</v>
      </c>
      <c r="E4032">
        <v>776136</v>
      </c>
      <c r="F4032">
        <v>0</v>
      </c>
      <c r="G4032">
        <v>189537</v>
      </c>
      <c r="H4032">
        <v>-189537.1</v>
      </c>
      <c r="I4032" s="1">
        <v>38978</v>
      </c>
      <c r="J4032">
        <v>2006</v>
      </c>
      <c r="K4032">
        <f t="shared" si="372"/>
        <v>9</v>
      </c>
      <c r="L4032">
        <f t="shared" si="373"/>
        <v>18</v>
      </c>
      <c r="M4032">
        <f t="shared" si="374"/>
        <v>2006</v>
      </c>
      <c r="N4032">
        <f t="shared" si="375"/>
        <v>3883.6930000000002</v>
      </c>
      <c r="O4032">
        <f t="shared" si="376"/>
        <v>0</v>
      </c>
      <c r="P4032">
        <f t="shared" si="377"/>
        <v>3883.6930000000002</v>
      </c>
    </row>
    <row r="4033" spans="1:16" x14ac:dyDescent="0.3">
      <c r="A4033">
        <v>13087500</v>
      </c>
      <c r="B4033" t="s">
        <v>10</v>
      </c>
      <c r="C4033" s="1">
        <v>38979</v>
      </c>
      <c r="D4033">
        <v>1895</v>
      </c>
      <c r="E4033">
        <v>779896</v>
      </c>
      <c r="F4033">
        <v>0</v>
      </c>
      <c r="G4033">
        <v>189537</v>
      </c>
      <c r="H4033">
        <v>-189537.1</v>
      </c>
      <c r="I4033" s="1">
        <v>38979</v>
      </c>
      <c r="J4033">
        <v>2006</v>
      </c>
      <c r="K4033">
        <f t="shared" si="372"/>
        <v>9</v>
      </c>
      <c r="L4033">
        <f t="shared" si="373"/>
        <v>19</v>
      </c>
      <c r="M4033">
        <f t="shared" si="374"/>
        <v>2006</v>
      </c>
      <c r="N4033">
        <f t="shared" si="375"/>
        <v>3758.7325000000001</v>
      </c>
      <c r="O4033">
        <f t="shared" si="376"/>
        <v>0</v>
      </c>
      <c r="P4033">
        <f t="shared" si="377"/>
        <v>3758.7325000000001</v>
      </c>
    </row>
    <row r="4034" spans="1:16" x14ac:dyDescent="0.3">
      <c r="A4034">
        <v>13087500</v>
      </c>
      <c r="B4034" t="s">
        <v>10</v>
      </c>
      <c r="C4034" s="1">
        <v>38980</v>
      </c>
      <c r="D4034">
        <v>1895</v>
      </c>
      <c r="E4034">
        <v>783655</v>
      </c>
      <c r="F4034">
        <v>0</v>
      </c>
      <c r="G4034">
        <v>189537</v>
      </c>
      <c r="H4034">
        <v>-189537.1</v>
      </c>
      <c r="I4034" s="1">
        <v>38980</v>
      </c>
      <c r="J4034">
        <v>2006</v>
      </c>
      <c r="K4034">
        <f t="shared" si="372"/>
        <v>9</v>
      </c>
      <c r="L4034">
        <f t="shared" si="373"/>
        <v>20</v>
      </c>
      <c r="M4034">
        <f t="shared" si="374"/>
        <v>2006</v>
      </c>
      <c r="N4034">
        <f t="shared" si="375"/>
        <v>3758.7325000000001</v>
      </c>
      <c r="O4034">
        <f t="shared" si="376"/>
        <v>0</v>
      </c>
      <c r="P4034">
        <f t="shared" si="377"/>
        <v>3758.7325000000001</v>
      </c>
    </row>
    <row r="4035" spans="1:16" x14ac:dyDescent="0.3">
      <c r="A4035">
        <v>13087500</v>
      </c>
      <c r="B4035" t="s">
        <v>10</v>
      </c>
      <c r="C4035" s="1">
        <v>38981</v>
      </c>
      <c r="D4035">
        <v>1875</v>
      </c>
      <c r="E4035">
        <v>787374</v>
      </c>
      <c r="F4035">
        <v>0</v>
      </c>
      <c r="G4035">
        <v>189537</v>
      </c>
      <c r="H4035">
        <v>-189537.1</v>
      </c>
      <c r="I4035" s="1">
        <v>38981</v>
      </c>
      <c r="J4035">
        <v>2006</v>
      </c>
      <c r="K4035">
        <f t="shared" ref="K4035:K4098" si="378">MONTH(I4035)</f>
        <v>9</v>
      </c>
      <c r="L4035">
        <f t="shared" ref="L4035:L4098" si="379">DAY(I4035)</f>
        <v>21</v>
      </c>
      <c r="M4035">
        <f t="shared" ref="M4035:M4098" si="380">YEAR(I4035)</f>
        <v>2006</v>
      </c>
      <c r="N4035">
        <f t="shared" ref="N4035:N4098" si="381">D4035*1.9835</f>
        <v>3719.0625</v>
      </c>
      <c r="O4035">
        <f t="shared" ref="O4035:O4098" si="382">F4035*1.9835</f>
        <v>0</v>
      </c>
      <c r="P4035">
        <f t="shared" ref="P4035:P4098" si="383">(D4035-F4035)*1.9835</f>
        <v>3719.0625</v>
      </c>
    </row>
    <row r="4036" spans="1:16" x14ac:dyDescent="0.3">
      <c r="A4036">
        <v>13087500</v>
      </c>
      <c r="B4036" t="s">
        <v>10</v>
      </c>
      <c r="C4036" s="1">
        <v>38982</v>
      </c>
      <c r="D4036">
        <v>1834</v>
      </c>
      <c r="E4036">
        <v>791011</v>
      </c>
      <c r="F4036">
        <v>0</v>
      </c>
      <c r="G4036">
        <v>189537</v>
      </c>
      <c r="H4036">
        <v>-189537.1</v>
      </c>
      <c r="I4036" s="1">
        <v>38982</v>
      </c>
      <c r="J4036">
        <v>2006</v>
      </c>
      <c r="K4036">
        <f t="shared" si="378"/>
        <v>9</v>
      </c>
      <c r="L4036">
        <f t="shared" si="379"/>
        <v>22</v>
      </c>
      <c r="M4036">
        <f t="shared" si="380"/>
        <v>2006</v>
      </c>
      <c r="N4036">
        <f t="shared" si="381"/>
        <v>3637.739</v>
      </c>
      <c r="O4036">
        <f t="shared" si="382"/>
        <v>0</v>
      </c>
      <c r="P4036">
        <f t="shared" si="383"/>
        <v>3637.739</v>
      </c>
    </row>
    <row r="4037" spans="1:16" x14ac:dyDescent="0.3">
      <c r="A4037">
        <v>13087500</v>
      </c>
      <c r="B4037" t="s">
        <v>10</v>
      </c>
      <c r="C4037" s="1">
        <v>38983</v>
      </c>
      <c r="D4037">
        <v>1783</v>
      </c>
      <c r="E4037">
        <v>794548</v>
      </c>
      <c r="F4037">
        <v>0</v>
      </c>
      <c r="G4037">
        <v>189537</v>
      </c>
      <c r="H4037">
        <v>-189537.1</v>
      </c>
      <c r="I4037" s="1">
        <v>38983</v>
      </c>
      <c r="J4037">
        <v>2006</v>
      </c>
      <c r="K4037">
        <f t="shared" si="378"/>
        <v>9</v>
      </c>
      <c r="L4037">
        <f t="shared" si="379"/>
        <v>23</v>
      </c>
      <c r="M4037">
        <f t="shared" si="380"/>
        <v>2006</v>
      </c>
      <c r="N4037">
        <f t="shared" si="381"/>
        <v>3536.5805</v>
      </c>
      <c r="O4037">
        <f t="shared" si="382"/>
        <v>0</v>
      </c>
      <c r="P4037">
        <f t="shared" si="383"/>
        <v>3536.5805</v>
      </c>
    </row>
    <row r="4038" spans="1:16" x14ac:dyDescent="0.3">
      <c r="A4038">
        <v>13087500</v>
      </c>
      <c r="B4038" t="s">
        <v>10</v>
      </c>
      <c r="C4038" s="1">
        <v>38984</v>
      </c>
      <c r="D4038">
        <v>1773</v>
      </c>
      <c r="E4038">
        <v>798064</v>
      </c>
      <c r="F4038">
        <v>0</v>
      </c>
      <c r="G4038">
        <v>189537</v>
      </c>
      <c r="H4038">
        <v>-189537.1</v>
      </c>
      <c r="I4038" s="1">
        <v>38984</v>
      </c>
      <c r="J4038">
        <v>2006</v>
      </c>
      <c r="K4038">
        <f t="shared" si="378"/>
        <v>9</v>
      </c>
      <c r="L4038">
        <f t="shared" si="379"/>
        <v>24</v>
      </c>
      <c r="M4038">
        <f t="shared" si="380"/>
        <v>2006</v>
      </c>
      <c r="N4038">
        <f t="shared" si="381"/>
        <v>3516.7455</v>
      </c>
      <c r="O4038">
        <f t="shared" si="382"/>
        <v>0</v>
      </c>
      <c r="P4038">
        <f t="shared" si="383"/>
        <v>3516.7455</v>
      </c>
    </row>
    <row r="4039" spans="1:16" x14ac:dyDescent="0.3">
      <c r="A4039">
        <v>13087500</v>
      </c>
      <c r="B4039" t="s">
        <v>10</v>
      </c>
      <c r="C4039" s="1">
        <v>38985</v>
      </c>
      <c r="D4039">
        <v>1783</v>
      </c>
      <c r="E4039">
        <v>801601</v>
      </c>
      <c r="F4039">
        <v>0</v>
      </c>
      <c r="G4039">
        <v>189537</v>
      </c>
      <c r="H4039">
        <v>-189537.1</v>
      </c>
      <c r="I4039" s="1">
        <v>38985</v>
      </c>
      <c r="J4039">
        <v>2006</v>
      </c>
      <c r="K4039">
        <f t="shared" si="378"/>
        <v>9</v>
      </c>
      <c r="L4039">
        <f t="shared" si="379"/>
        <v>25</v>
      </c>
      <c r="M4039">
        <f t="shared" si="380"/>
        <v>2006</v>
      </c>
      <c r="N4039">
        <f t="shared" si="381"/>
        <v>3536.5805</v>
      </c>
      <c r="O4039">
        <f t="shared" si="382"/>
        <v>0</v>
      </c>
      <c r="P4039">
        <f t="shared" si="383"/>
        <v>3536.5805</v>
      </c>
    </row>
    <row r="4040" spans="1:16" x14ac:dyDescent="0.3">
      <c r="A4040">
        <v>13087500</v>
      </c>
      <c r="B4040" t="s">
        <v>10</v>
      </c>
      <c r="C4040" s="1">
        <v>38986</v>
      </c>
      <c r="D4040">
        <v>1906</v>
      </c>
      <c r="E4040">
        <v>805381</v>
      </c>
      <c r="F4040">
        <v>0</v>
      </c>
      <c r="G4040">
        <v>189537</v>
      </c>
      <c r="H4040">
        <v>-189537.1</v>
      </c>
      <c r="I4040" s="1">
        <v>38986</v>
      </c>
      <c r="J4040">
        <v>2006</v>
      </c>
      <c r="K4040">
        <f t="shared" si="378"/>
        <v>9</v>
      </c>
      <c r="L4040">
        <f t="shared" si="379"/>
        <v>26</v>
      </c>
      <c r="M4040">
        <f t="shared" si="380"/>
        <v>2006</v>
      </c>
      <c r="N4040">
        <f t="shared" si="381"/>
        <v>3780.5509999999999</v>
      </c>
      <c r="O4040">
        <f t="shared" si="382"/>
        <v>0</v>
      </c>
      <c r="P4040">
        <f t="shared" si="383"/>
        <v>3780.5509999999999</v>
      </c>
    </row>
    <row r="4041" spans="1:16" x14ac:dyDescent="0.3">
      <c r="A4041">
        <v>13087500</v>
      </c>
      <c r="B4041" t="s">
        <v>10</v>
      </c>
      <c r="C4041" s="1">
        <v>38987</v>
      </c>
      <c r="D4041">
        <v>1968</v>
      </c>
      <c r="E4041">
        <v>809285</v>
      </c>
      <c r="F4041">
        <v>0</v>
      </c>
      <c r="G4041">
        <v>189537</v>
      </c>
      <c r="H4041">
        <v>-189537.1</v>
      </c>
      <c r="I4041" s="1">
        <v>38987</v>
      </c>
      <c r="J4041">
        <v>2006</v>
      </c>
      <c r="K4041">
        <f t="shared" si="378"/>
        <v>9</v>
      </c>
      <c r="L4041">
        <f t="shared" si="379"/>
        <v>27</v>
      </c>
      <c r="M4041">
        <f t="shared" si="380"/>
        <v>2006</v>
      </c>
      <c r="N4041">
        <f t="shared" si="381"/>
        <v>3903.5280000000002</v>
      </c>
      <c r="O4041">
        <f t="shared" si="382"/>
        <v>0</v>
      </c>
      <c r="P4041">
        <f t="shared" si="383"/>
        <v>3903.5280000000002</v>
      </c>
    </row>
    <row r="4042" spans="1:16" x14ac:dyDescent="0.3">
      <c r="A4042">
        <v>13087500</v>
      </c>
      <c r="B4042" t="s">
        <v>10</v>
      </c>
      <c r="C4042" s="1">
        <v>38988</v>
      </c>
      <c r="D4042">
        <v>1947</v>
      </c>
      <c r="E4042">
        <v>813148</v>
      </c>
      <c r="F4042">
        <v>0</v>
      </c>
      <c r="G4042">
        <v>189537</v>
      </c>
      <c r="H4042">
        <v>-189537.1</v>
      </c>
      <c r="I4042" s="1">
        <v>38988</v>
      </c>
      <c r="J4042">
        <v>2006</v>
      </c>
      <c r="K4042">
        <f t="shared" si="378"/>
        <v>9</v>
      </c>
      <c r="L4042">
        <f t="shared" si="379"/>
        <v>28</v>
      </c>
      <c r="M4042">
        <f t="shared" si="380"/>
        <v>2006</v>
      </c>
      <c r="N4042">
        <f t="shared" si="381"/>
        <v>3861.8744999999999</v>
      </c>
      <c r="O4042">
        <f t="shared" si="382"/>
        <v>0</v>
      </c>
      <c r="P4042">
        <f t="shared" si="383"/>
        <v>3861.8744999999999</v>
      </c>
    </row>
    <row r="4043" spans="1:16" x14ac:dyDescent="0.3">
      <c r="A4043">
        <v>13087500</v>
      </c>
      <c r="B4043" t="s">
        <v>10</v>
      </c>
      <c r="C4043" s="1">
        <v>38989</v>
      </c>
      <c r="D4043">
        <v>1947</v>
      </c>
      <c r="E4043">
        <v>817011</v>
      </c>
      <c r="F4043">
        <v>0</v>
      </c>
      <c r="G4043">
        <v>189537</v>
      </c>
      <c r="H4043">
        <v>-189537.1</v>
      </c>
      <c r="I4043" s="1">
        <v>38989</v>
      </c>
      <c r="J4043">
        <v>2006</v>
      </c>
      <c r="K4043">
        <f t="shared" si="378"/>
        <v>9</v>
      </c>
      <c r="L4043">
        <f t="shared" si="379"/>
        <v>29</v>
      </c>
      <c r="M4043">
        <f t="shared" si="380"/>
        <v>2006</v>
      </c>
      <c r="N4043">
        <f t="shared" si="381"/>
        <v>3861.8744999999999</v>
      </c>
      <c r="O4043">
        <f t="shared" si="382"/>
        <v>0</v>
      </c>
      <c r="P4043">
        <f t="shared" si="383"/>
        <v>3861.8744999999999</v>
      </c>
    </row>
    <row r="4044" spans="1:16" x14ac:dyDescent="0.3">
      <c r="A4044">
        <v>13087500</v>
      </c>
      <c r="B4044" t="s">
        <v>10</v>
      </c>
      <c r="C4044" s="1">
        <v>38990</v>
      </c>
      <c r="D4044">
        <v>1875</v>
      </c>
      <c r="E4044">
        <v>820729</v>
      </c>
      <c r="F4044">
        <v>0</v>
      </c>
      <c r="G4044">
        <v>189537</v>
      </c>
      <c r="H4044">
        <v>-189537.1</v>
      </c>
      <c r="I4044" s="1">
        <v>38990</v>
      </c>
      <c r="J4044">
        <v>2006</v>
      </c>
      <c r="K4044">
        <f t="shared" si="378"/>
        <v>9</v>
      </c>
      <c r="L4044">
        <f t="shared" si="379"/>
        <v>30</v>
      </c>
      <c r="M4044">
        <f t="shared" si="380"/>
        <v>2006</v>
      </c>
      <c r="N4044">
        <f t="shared" si="381"/>
        <v>3719.0625</v>
      </c>
      <c r="O4044">
        <f t="shared" si="382"/>
        <v>0</v>
      </c>
      <c r="P4044">
        <f t="shared" si="383"/>
        <v>3719.0625</v>
      </c>
    </row>
    <row r="4045" spans="1:16" x14ac:dyDescent="0.3">
      <c r="A4045">
        <v>13087500</v>
      </c>
      <c r="B4045" t="s">
        <v>10</v>
      </c>
      <c r="C4045" s="1">
        <v>38991</v>
      </c>
      <c r="D4045">
        <v>1895</v>
      </c>
      <c r="E4045">
        <v>824489</v>
      </c>
      <c r="F4045">
        <v>0</v>
      </c>
      <c r="G4045">
        <v>189537</v>
      </c>
      <c r="H4045">
        <v>-189537.1</v>
      </c>
      <c r="I4045" s="1">
        <v>38991</v>
      </c>
      <c r="J4045">
        <v>2006</v>
      </c>
      <c r="K4045">
        <f t="shared" si="378"/>
        <v>10</v>
      </c>
      <c r="L4045">
        <f t="shared" si="379"/>
        <v>1</v>
      </c>
      <c r="M4045">
        <f t="shared" si="380"/>
        <v>2006</v>
      </c>
      <c r="N4045">
        <f t="shared" si="381"/>
        <v>3758.7325000000001</v>
      </c>
      <c r="O4045">
        <f t="shared" si="382"/>
        <v>0</v>
      </c>
      <c r="P4045">
        <f t="shared" si="383"/>
        <v>3758.7325000000001</v>
      </c>
    </row>
    <row r="4046" spans="1:16" x14ac:dyDescent="0.3">
      <c r="A4046">
        <v>13087500</v>
      </c>
      <c r="B4046" t="s">
        <v>10</v>
      </c>
      <c r="C4046" s="1">
        <v>38992</v>
      </c>
      <c r="D4046">
        <v>1895</v>
      </c>
      <c r="E4046">
        <v>828248</v>
      </c>
      <c r="F4046">
        <v>0</v>
      </c>
      <c r="G4046">
        <v>189537</v>
      </c>
      <c r="H4046">
        <v>-189537.1</v>
      </c>
      <c r="I4046" s="1">
        <v>38992</v>
      </c>
      <c r="J4046">
        <v>2006</v>
      </c>
      <c r="K4046">
        <f t="shared" si="378"/>
        <v>10</v>
      </c>
      <c r="L4046">
        <f t="shared" si="379"/>
        <v>2</v>
      </c>
      <c r="M4046">
        <f t="shared" si="380"/>
        <v>2006</v>
      </c>
      <c r="N4046">
        <f t="shared" si="381"/>
        <v>3758.7325000000001</v>
      </c>
      <c r="O4046">
        <f t="shared" si="382"/>
        <v>0</v>
      </c>
      <c r="P4046">
        <f t="shared" si="383"/>
        <v>3758.7325000000001</v>
      </c>
    </row>
    <row r="4047" spans="1:16" x14ac:dyDescent="0.3">
      <c r="A4047">
        <v>13087500</v>
      </c>
      <c r="B4047" t="s">
        <v>10</v>
      </c>
      <c r="C4047" s="1">
        <v>38993</v>
      </c>
      <c r="D4047">
        <v>1885</v>
      </c>
      <c r="E4047">
        <v>831988</v>
      </c>
      <c r="F4047">
        <v>0</v>
      </c>
      <c r="G4047">
        <v>189537</v>
      </c>
      <c r="H4047">
        <v>-189537.1</v>
      </c>
      <c r="I4047" s="1">
        <v>38993</v>
      </c>
      <c r="J4047">
        <v>2006</v>
      </c>
      <c r="K4047">
        <f t="shared" si="378"/>
        <v>10</v>
      </c>
      <c r="L4047">
        <f t="shared" si="379"/>
        <v>3</v>
      </c>
      <c r="M4047">
        <f t="shared" si="380"/>
        <v>2006</v>
      </c>
      <c r="N4047">
        <f t="shared" si="381"/>
        <v>3738.8975</v>
      </c>
      <c r="O4047">
        <f t="shared" si="382"/>
        <v>0</v>
      </c>
      <c r="P4047">
        <f t="shared" si="383"/>
        <v>3738.8975</v>
      </c>
    </row>
    <row r="4048" spans="1:16" x14ac:dyDescent="0.3">
      <c r="A4048">
        <v>13087500</v>
      </c>
      <c r="B4048" t="s">
        <v>10</v>
      </c>
      <c r="C4048" s="1">
        <v>38994</v>
      </c>
      <c r="D4048">
        <v>1834</v>
      </c>
      <c r="E4048">
        <v>835625</v>
      </c>
      <c r="F4048">
        <v>0</v>
      </c>
      <c r="G4048">
        <v>189537</v>
      </c>
      <c r="H4048">
        <v>-189537.1</v>
      </c>
      <c r="I4048" s="1">
        <v>38994</v>
      </c>
      <c r="J4048">
        <v>2006</v>
      </c>
      <c r="K4048">
        <f t="shared" si="378"/>
        <v>10</v>
      </c>
      <c r="L4048">
        <f t="shared" si="379"/>
        <v>4</v>
      </c>
      <c r="M4048">
        <f t="shared" si="380"/>
        <v>2006</v>
      </c>
      <c r="N4048">
        <f t="shared" si="381"/>
        <v>3637.739</v>
      </c>
      <c r="O4048">
        <f t="shared" si="382"/>
        <v>0</v>
      </c>
      <c r="P4048">
        <f t="shared" si="383"/>
        <v>3637.739</v>
      </c>
    </row>
    <row r="4049" spans="1:16" x14ac:dyDescent="0.3">
      <c r="A4049">
        <v>13087500</v>
      </c>
      <c r="B4049" t="s">
        <v>10</v>
      </c>
      <c r="C4049" s="1">
        <v>38995</v>
      </c>
      <c r="D4049">
        <v>1783</v>
      </c>
      <c r="E4049">
        <v>839161</v>
      </c>
      <c r="F4049">
        <v>0</v>
      </c>
      <c r="G4049">
        <v>189537</v>
      </c>
      <c r="H4049">
        <v>-189537.1</v>
      </c>
      <c r="I4049" s="1">
        <v>38995</v>
      </c>
      <c r="J4049">
        <v>2006</v>
      </c>
      <c r="K4049">
        <f t="shared" si="378"/>
        <v>10</v>
      </c>
      <c r="L4049">
        <f t="shared" si="379"/>
        <v>5</v>
      </c>
      <c r="M4049">
        <f t="shared" si="380"/>
        <v>2006</v>
      </c>
      <c r="N4049">
        <f t="shared" si="381"/>
        <v>3536.5805</v>
      </c>
      <c r="O4049">
        <f t="shared" si="382"/>
        <v>0</v>
      </c>
      <c r="P4049">
        <f t="shared" si="383"/>
        <v>3536.5805</v>
      </c>
    </row>
    <row r="4050" spans="1:16" x14ac:dyDescent="0.3">
      <c r="A4050">
        <v>13087500</v>
      </c>
      <c r="B4050" t="s">
        <v>10</v>
      </c>
      <c r="C4050" s="1">
        <v>38996</v>
      </c>
      <c r="D4050">
        <v>1783</v>
      </c>
      <c r="E4050">
        <v>842698</v>
      </c>
      <c r="F4050">
        <v>0</v>
      </c>
      <c r="G4050">
        <v>189537</v>
      </c>
      <c r="H4050">
        <v>-189537.1</v>
      </c>
      <c r="I4050" s="1">
        <v>38996</v>
      </c>
      <c r="J4050">
        <v>2006</v>
      </c>
      <c r="K4050">
        <f t="shared" si="378"/>
        <v>10</v>
      </c>
      <c r="L4050">
        <f t="shared" si="379"/>
        <v>6</v>
      </c>
      <c r="M4050">
        <f t="shared" si="380"/>
        <v>2006</v>
      </c>
      <c r="N4050">
        <f t="shared" si="381"/>
        <v>3536.5805</v>
      </c>
      <c r="O4050">
        <f t="shared" si="382"/>
        <v>0</v>
      </c>
      <c r="P4050">
        <f t="shared" si="383"/>
        <v>3536.5805</v>
      </c>
    </row>
    <row r="4051" spans="1:16" x14ac:dyDescent="0.3">
      <c r="A4051">
        <v>13087500</v>
      </c>
      <c r="B4051" t="s">
        <v>10</v>
      </c>
      <c r="C4051" s="1">
        <v>38997</v>
      </c>
      <c r="D4051">
        <v>1834</v>
      </c>
      <c r="E4051">
        <v>846335</v>
      </c>
      <c r="F4051">
        <v>0</v>
      </c>
      <c r="G4051">
        <v>189537</v>
      </c>
      <c r="H4051">
        <v>-189537.1</v>
      </c>
      <c r="I4051" s="1">
        <v>38997</v>
      </c>
      <c r="J4051">
        <v>2006</v>
      </c>
      <c r="K4051">
        <f t="shared" si="378"/>
        <v>10</v>
      </c>
      <c r="L4051">
        <f t="shared" si="379"/>
        <v>7</v>
      </c>
      <c r="M4051">
        <f t="shared" si="380"/>
        <v>2006</v>
      </c>
      <c r="N4051">
        <f t="shared" si="381"/>
        <v>3637.739</v>
      </c>
      <c r="O4051">
        <f t="shared" si="382"/>
        <v>0</v>
      </c>
      <c r="P4051">
        <f t="shared" si="383"/>
        <v>3637.739</v>
      </c>
    </row>
    <row r="4052" spans="1:16" x14ac:dyDescent="0.3">
      <c r="A4052">
        <v>13087500</v>
      </c>
      <c r="B4052" t="s">
        <v>10</v>
      </c>
      <c r="C4052" s="1">
        <v>38998</v>
      </c>
      <c r="D4052">
        <v>1683</v>
      </c>
      <c r="E4052">
        <v>849674</v>
      </c>
      <c r="F4052">
        <v>0</v>
      </c>
      <c r="G4052">
        <v>189537</v>
      </c>
      <c r="H4052">
        <v>-189537.1</v>
      </c>
      <c r="I4052" s="1">
        <v>38998</v>
      </c>
      <c r="J4052">
        <v>2006</v>
      </c>
      <c r="K4052">
        <f t="shared" si="378"/>
        <v>10</v>
      </c>
      <c r="L4052">
        <f t="shared" si="379"/>
        <v>8</v>
      </c>
      <c r="M4052">
        <f t="shared" si="380"/>
        <v>2006</v>
      </c>
      <c r="N4052">
        <f t="shared" si="381"/>
        <v>3338.2305000000001</v>
      </c>
      <c r="O4052">
        <f t="shared" si="382"/>
        <v>0</v>
      </c>
      <c r="P4052">
        <f t="shared" si="383"/>
        <v>3338.2305000000001</v>
      </c>
    </row>
    <row r="4053" spans="1:16" x14ac:dyDescent="0.3">
      <c r="A4053">
        <v>13087500</v>
      </c>
      <c r="B4053" t="s">
        <v>10</v>
      </c>
      <c r="C4053" s="1">
        <v>38999</v>
      </c>
      <c r="D4053">
        <v>1654</v>
      </c>
      <c r="E4053">
        <v>852953</v>
      </c>
      <c r="F4053">
        <v>0</v>
      </c>
      <c r="G4053">
        <v>189537</v>
      </c>
      <c r="H4053">
        <v>-189537.1</v>
      </c>
      <c r="I4053" s="1">
        <v>38999</v>
      </c>
      <c r="J4053">
        <v>2006</v>
      </c>
      <c r="K4053">
        <f t="shared" si="378"/>
        <v>10</v>
      </c>
      <c r="L4053">
        <f t="shared" si="379"/>
        <v>9</v>
      </c>
      <c r="M4053">
        <f t="shared" si="380"/>
        <v>2006</v>
      </c>
      <c r="N4053">
        <f t="shared" si="381"/>
        <v>3280.7090000000003</v>
      </c>
      <c r="O4053">
        <f t="shared" si="382"/>
        <v>0</v>
      </c>
      <c r="P4053">
        <f t="shared" si="383"/>
        <v>3280.7090000000003</v>
      </c>
    </row>
    <row r="4054" spans="1:16" x14ac:dyDescent="0.3">
      <c r="A4054">
        <v>13087500</v>
      </c>
      <c r="B4054" t="s">
        <v>10</v>
      </c>
      <c r="C4054" s="1">
        <v>39000</v>
      </c>
      <c r="D4054">
        <v>1595</v>
      </c>
      <c r="E4054">
        <v>856117</v>
      </c>
      <c r="F4054">
        <v>0</v>
      </c>
      <c r="G4054">
        <v>189537</v>
      </c>
      <c r="H4054">
        <v>-189537.1</v>
      </c>
      <c r="I4054" s="1">
        <v>39000</v>
      </c>
      <c r="J4054">
        <v>2006</v>
      </c>
      <c r="K4054">
        <f t="shared" si="378"/>
        <v>10</v>
      </c>
      <c r="L4054">
        <f t="shared" si="379"/>
        <v>10</v>
      </c>
      <c r="M4054">
        <f t="shared" si="380"/>
        <v>2006</v>
      </c>
      <c r="N4054">
        <f t="shared" si="381"/>
        <v>3163.6824999999999</v>
      </c>
      <c r="O4054">
        <f t="shared" si="382"/>
        <v>0</v>
      </c>
      <c r="P4054">
        <f t="shared" si="383"/>
        <v>3163.6824999999999</v>
      </c>
    </row>
    <row r="4055" spans="1:16" x14ac:dyDescent="0.3">
      <c r="A4055">
        <v>13087500</v>
      </c>
      <c r="B4055" t="s">
        <v>10</v>
      </c>
      <c r="C4055" s="1">
        <v>39001</v>
      </c>
      <c r="D4055">
        <v>1518</v>
      </c>
      <c r="E4055">
        <v>859129</v>
      </c>
      <c r="F4055">
        <v>0</v>
      </c>
      <c r="G4055">
        <v>189537</v>
      </c>
      <c r="H4055">
        <v>-189537.1</v>
      </c>
      <c r="I4055" s="1">
        <v>39001</v>
      </c>
      <c r="J4055">
        <v>2006</v>
      </c>
      <c r="K4055">
        <f t="shared" si="378"/>
        <v>10</v>
      </c>
      <c r="L4055">
        <f t="shared" si="379"/>
        <v>11</v>
      </c>
      <c r="M4055">
        <f t="shared" si="380"/>
        <v>2006</v>
      </c>
      <c r="N4055">
        <f t="shared" si="381"/>
        <v>3010.953</v>
      </c>
      <c r="O4055">
        <f t="shared" si="382"/>
        <v>0</v>
      </c>
      <c r="P4055">
        <f t="shared" si="383"/>
        <v>3010.953</v>
      </c>
    </row>
    <row r="4056" spans="1:16" x14ac:dyDescent="0.3">
      <c r="A4056">
        <v>13087500</v>
      </c>
      <c r="B4056" t="s">
        <v>10</v>
      </c>
      <c r="C4056" s="1">
        <v>39002</v>
      </c>
      <c r="D4056">
        <v>1518</v>
      </c>
      <c r="E4056">
        <v>862140</v>
      </c>
      <c r="F4056">
        <v>0</v>
      </c>
      <c r="G4056">
        <v>189537</v>
      </c>
      <c r="H4056">
        <v>-189537.1</v>
      </c>
      <c r="I4056" s="1">
        <v>39002</v>
      </c>
      <c r="J4056">
        <v>2006</v>
      </c>
      <c r="K4056">
        <f t="shared" si="378"/>
        <v>10</v>
      </c>
      <c r="L4056">
        <f t="shared" si="379"/>
        <v>12</v>
      </c>
      <c r="M4056">
        <f t="shared" si="380"/>
        <v>2006</v>
      </c>
      <c r="N4056">
        <f t="shared" si="381"/>
        <v>3010.953</v>
      </c>
      <c r="O4056">
        <f t="shared" si="382"/>
        <v>0</v>
      </c>
      <c r="P4056">
        <f t="shared" si="383"/>
        <v>3010.953</v>
      </c>
    </row>
    <row r="4057" spans="1:16" x14ac:dyDescent="0.3">
      <c r="A4057">
        <v>13087500</v>
      </c>
      <c r="B4057" t="s">
        <v>10</v>
      </c>
      <c r="C4057" s="1">
        <v>39003</v>
      </c>
      <c r="D4057">
        <v>1518</v>
      </c>
      <c r="E4057">
        <v>865152</v>
      </c>
      <c r="F4057">
        <v>0</v>
      </c>
      <c r="G4057">
        <v>189537</v>
      </c>
      <c r="H4057">
        <v>-189537.1</v>
      </c>
      <c r="I4057" s="1">
        <v>39003</v>
      </c>
      <c r="J4057">
        <v>2006</v>
      </c>
      <c r="K4057">
        <f t="shared" si="378"/>
        <v>10</v>
      </c>
      <c r="L4057">
        <f t="shared" si="379"/>
        <v>13</v>
      </c>
      <c r="M4057">
        <f t="shared" si="380"/>
        <v>2006</v>
      </c>
      <c r="N4057">
        <f t="shared" si="381"/>
        <v>3010.953</v>
      </c>
      <c r="O4057">
        <f t="shared" si="382"/>
        <v>0</v>
      </c>
      <c r="P4057">
        <f t="shared" si="383"/>
        <v>3010.953</v>
      </c>
    </row>
    <row r="4058" spans="1:16" x14ac:dyDescent="0.3">
      <c r="A4058">
        <v>13087500</v>
      </c>
      <c r="B4058" t="s">
        <v>10</v>
      </c>
      <c r="C4058" s="1">
        <v>39004</v>
      </c>
      <c r="D4058">
        <v>1537</v>
      </c>
      <c r="E4058">
        <v>868201</v>
      </c>
      <c r="F4058">
        <v>0</v>
      </c>
      <c r="G4058">
        <v>189537</v>
      </c>
      <c r="H4058">
        <v>-189537.1</v>
      </c>
      <c r="I4058" s="1">
        <v>39004</v>
      </c>
      <c r="J4058">
        <v>2006</v>
      </c>
      <c r="K4058">
        <f t="shared" si="378"/>
        <v>10</v>
      </c>
      <c r="L4058">
        <f t="shared" si="379"/>
        <v>14</v>
      </c>
      <c r="M4058">
        <f t="shared" si="380"/>
        <v>2006</v>
      </c>
      <c r="N4058">
        <f t="shared" si="381"/>
        <v>3048.6395000000002</v>
      </c>
      <c r="O4058">
        <f t="shared" si="382"/>
        <v>0</v>
      </c>
      <c r="P4058">
        <f t="shared" si="383"/>
        <v>3048.6395000000002</v>
      </c>
    </row>
    <row r="4059" spans="1:16" x14ac:dyDescent="0.3">
      <c r="A4059">
        <v>13087500</v>
      </c>
      <c r="B4059" t="s">
        <v>10</v>
      </c>
      <c r="C4059" s="1">
        <v>39005</v>
      </c>
      <c r="D4059">
        <v>1509</v>
      </c>
      <c r="E4059">
        <v>871194</v>
      </c>
      <c r="F4059">
        <v>0</v>
      </c>
      <c r="G4059">
        <v>189537</v>
      </c>
      <c r="H4059">
        <v>-189537.1</v>
      </c>
      <c r="I4059" s="1">
        <v>39005</v>
      </c>
      <c r="J4059">
        <v>2006</v>
      </c>
      <c r="K4059">
        <f t="shared" si="378"/>
        <v>10</v>
      </c>
      <c r="L4059">
        <f t="shared" si="379"/>
        <v>15</v>
      </c>
      <c r="M4059">
        <f t="shared" si="380"/>
        <v>2006</v>
      </c>
      <c r="N4059">
        <f t="shared" si="381"/>
        <v>2993.1015000000002</v>
      </c>
      <c r="O4059">
        <f t="shared" si="382"/>
        <v>0</v>
      </c>
      <c r="P4059">
        <f t="shared" si="383"/>
        <v>2993.1015000000002</v>
      </c>
    </row>
    <row r="4060" spans="1:16" x14ac:dyDescent="0.3">
      <c r="A4060">
        <v>13087500</v>
      </c>
      <c r="B4060" t="s">
        <v>10</v>
      </c>
      <c r="C4060" s="1">
        <v>39006</v>
      </c>
      <c r="D4060">
        <v>1471</v>
      </c>
      <c r="E4060">
        <v>874112</v>
      </c>
      <c r="F4060">
        <v>0</v>
      </c>
      <c r="G4060">
        <v>189537</v>
      </c>
      <c r="H4060">
        <v>-189537.1</v>
      </c>
      <c r="I4060" s="1">
        <v>39006</v>
      </c>
      <c r="J4060">
        <v>2006</v>
      </c>
      <c r="K4060">
        <f t="shared" si="378"/>
        <v>10</v>
      </c>
      <c r="L4060">
        <f t="shared" si="379"/>
        <v>16</v>
      </c>
      <c r="M4060">
        <f t="shared" si="380"/>
        <v>2006</v>
      </c>
      <c r="N4060">
        <f t="shared" si="381"/>
        <v>2917.7285000000002</v>
      </c>
      <c r="O4060">
        <f t="shared" si="382"/>
        <v>0</v>
      </c>
      <c r="P4060">
        <f t="shared" si="383"/>
        <v>2917.7285000000002</v>
      </c>
    </row>
    <row r="4061" spans="1:16" x14ac:dyDescent="0.3">
      <c r="A4061">
        <v>13087500</v>
      </c>
      <c r="B4061" t="s">
        <v>10</v>
      </c>
      <c r="C4061" s="1">
        <v>39007</v>
      </c>
      <c r="D4061">
        <v>1462</v>
      </c>
      <c r="E4061">
        <v>877011</v>
      </c>
      <c r="F4061">
        <v>0</v>
      </c>
      <c r="G4061">
        <v>189537</v>
      </c>
      <c r="H4061">
        <v>-189537.1</v>
      </c>
      <c r="I4061" s="1">
        <v>39007</v>
      </c>
      <c r="J4061">
        <v>2006</v>
      </c>
      <c r="K4061">
        <f t="shared" si="378"/>
        <v>10</v>
      </c>
      <c r="L4061">
        <f t="shared" si="379"/>
        <v>17</v>
      </c>
      <c r="M4061">
        <f t="shared" si="380"/>
        <v>2006</v>
      </c>
      <c r="N4061">
        <f t="shared" si="381"/>
        <v>2899.877</v>
      </c>
      <c r="O4061">
        <f t="shared" si="382"/>
        <v>0</v>
      </c>
      <c r="P4061">
        <f t="shared" si="383"/>
        <v>2899.877</v>
      </c>
    </row>
    <row r="4062" spans="1:16" x14ac:dyDescent="0.3">
      <c r="A4062">
        <v>13087500</v>
      </c>
      <c r="B4062" t="s">
        <v>10</v>
      </c>
      <c r="C4062" s="1">
        <v>39008</v>
      </c>
      <c r="D4062">
        <v>1261</v>
      </c>
      <c r="E4062">
        <v>879513</v>
      </c>
      <c r="F4062">
        <v>0</v>
      </c>
      <c r="G4062">
        <v>189537</v>
      </c>
      <c r="H4062">
        <v>-189537.1</v>
      </c>
      <c r="I4062" s="1">
        <v>39008</v>
      </c>
      <c r="J4062">
        <v>2006</v>
      </c>
      <c r="K4062">
        <f t="shared" si="378"/>
        <v>10</v>
      </c>
      <c r="L4062">
        <f t="shared" si="379"/>
        <v>18</v>
      </c>
      <c r="M4062">
        <f t="shared" si="380"/>
        <v>2006</v>
      </c>
      <c r="N4062">
        <f t="shared" si="381"/>
        <v>2501.1934999999999</v>
      </c>
      <c r="O4062">
        <f t="shared" si="382"/>
        <v>0</v>
      </c>
      <c r="P4062">
        <f t="shared" si="383"/>
        <v>2501.1934999999999</v>
      </c>
    </row>
    <row r="4063" spans="1:16" x14ac:dyDescent="0.3">
      <c r="A4063">
        <v>13087500</v>
      </c>
      <c r="B4063" t="s">
        <v>10</v>
      </c>
      <c r="C4063" s="1">
        <v>39009</v>
      </c>
      <c r="D4063">
        <v>1270</v>
      </c>
      <c r="E4063">
        <v>882033</v>
      </c>
      <c r="F4063">
        <v>0</v>
      </c>
      <c r="G4063">
        <v>189537</v>
      </c>
      <c r="H4063">
        <v>-189537.1</v>
      </c>
      <c r="I4063" s="1">
        <v>39009</v>
      </c>
      <c r="J4063">
        <v>2006</v>
      </c>
      <c r="K4063">
        <f t="shared" si="378"/>
        <v>10</v>
      </c>
      <c r="L4063">
        <f t="shared" si="379"/>
        <v>19</v>
      </c>
      <c r="M4063">
        <f t="shared" si="380"/>
        <v>2006</v>
      </c>
      <c r="N4063">
        <f t="shared" si="381"/>
        <v>2519.0450000000001</v>
      </c>
      <c r="O4063">
        <f t="shared" si="382"/>
        <v>0</v>
      </c>
      <c r="P4063">
        <f t="shared" si="383"/>
        <v>2519.0450000000001</v>
      </c>
    </row>
    <row r="4064" spans="1:16" x14ac:dyDescent="0.3">
      <c r="A4064">
        <v>13087500</v>
      </c>
      <c r="B4064" t="s">
        <v>10</v>
      </c>
      <c r="C4064" s="1">
        <v>39010</v>
      </c>
      <c r="D4064">
        <v>1270</v>
      </c>
      <c r="E4064">
        <v>884552</v>
      </c>
      <c r="F4064">
        <v>0</v>
      </c>
      <c r="G4064">
        <v>189537</v>
      </c>
      <c r="H4064">
        <v>-189537.1</v>
      </c>
      <c r="I4064" s="1">
        <v>39010</v>
      </c>
      <c r="J4064">
        <v>2006</v>
      </c>
      <c r="K4064">
        <f t="shared" si="378"/>
        <v>10</v>
      </c>
      <c r="L4064">
        <f t="shared" si="379"/>
        <v>20</v>
      </c>
      <c r="M4064">
        <f t="shared" si="380"/>
        <v>2006</v>
      </c>
      <c r="N4064">
        <f t="shared" si="381"/>
        <v>2519.0450000000001</v>
      </c>
      <c r="O4064">
        <f t="shared" si="382"/>
        <v>0</v>
      </c>
      <c r="P4064">
        <f t="shared" si="383"/>
        <v>2519.0450000000001</v>
      </c>
    </row>
    <row r="4065" spans="1:17" x14ac:dyDescent="0.3">
      <c r="A4065">
        <v>13087500</v>
      </c>
      <c r="B4065" t="s">
        <v>10</v>
      </c>
      <c r="C4065" s="1">
        <v>39011</v>
      </c>
      <c r="D4065">
        <v>1218</v>
      </c>
      <c r="E4065">
        <v>886967</v>
      </c>
      <c r="F4065">
        <v>0</v>
      </c>
      <c r="G4065">
        <v>189537</v>
      </c>
      <c r="H4065">
        <v>-189537.1</v>
      </c>
      <c r="I4065" s="1">
        <v>39011</v>
      </c>
      <c r="J4065">
        <v>2006</v>
      </c>
      <c r="K4065">
        <f t="shared" si="378"/>
        <v>10</v>
      </c>
      <c r="L4065">
        <f t="shared" si="379"/>
        <v>21</v>
      </c>
      <c r="M4065">
        <f t="shared" si="380"/>
        <v>2006</v>
      </c>
      <c r="N4065">
        <f t="shared" si="381"/>
        <v>2415.9030000000002</v>
      </c>
      <c r="O4065">
        <f t="shared" si="382"/>
        <v>0</v>
      </c>
      <c r="P4065">
        <f t="shared" si="383"/>
        <v>2415.9030000000002</v>
      </c>
    </row>
    <row r="4066" spans="1:17" x14ac:dyDescent="0.3">
      <c r="A4066">
        <v>13087500</v>
      </c>
      <c r="B4066" t="s">
        <v>10</v>
      </c>
      <c r="C4066" s="1">
        <v>39012</v>
      </c>
      <c r="D4066">
        <v>1183</v>
      </c>
      <c r="E4066">
        <v>889313</v>
      </c>
      <c r="F4066">
        <v>0</v>
      </c>
      <c r="G4066">
        <v>189537</v>
      </c>
      <c r="H4066">
        <v>-189537.1</v>
      </c>
      <c r="I4066" s="1">
        <v>39012</v>
      </c>
      <c r="J4066">
        <v>2006</v>
      </c>
      <c r="K4066">
        <f t="shared" si="378"/>
        <v>10</v>
      </c>
      <c r="L4066">
        <f t="shared" si="379"/>
        <v>22</v>
      </c>
      <c r="M4066">
        <f t="shared" si="380"/>
        <v>2006</v>
      </c>
      <c r="N4066">
        <f t="shared" si="381"/>
        <v>2346.4805000000001</v>
      </c>
      <c r="O4066">
        <f t="shared" si="382"/>
        <v>0</v>
      </c>
      <c r="P4066">
        <f t="shared" si="383"/>
        <v>2346.4805000000001</v>
      </c>
    </row>
    <row r="4067" spans="1:17" x14ac:dyDescent="0.3">
      <c r="A4067">
        <v>13087500</v>
      </c>
      <c r="B4067" t="s">
        <v>10</v>
      </c>
      <c r="C4067" s="1">
        <v>39013</v>
      </c>
      <c r="D4067">
        <v>352</v>
      </c>
      <c r="E4067">
        <v>890012</v>
      </c>
      <c r="F4067">
        <v>0</v>
      </c>
      <c r="G4067">
        <v>189537</v>
      </c>
      <c r="H4067">
        <v>-189537.1</v>
      </c>
      <c r="I4067" s="1">
        <v>39013</v>
      </c>
      <c r="J4067">
        <v>2006</v>
      </c>
      <c r="K4067">
        <f t="shared" si="378"/>
        <v>10</v>
      </c>
      <c r="L4067">
        <f t="shared" si="379"/>
        <v>23</v>
      </c>
      <c r="M4067">
        <f t="shared" si="380"/>
        <v>2006</v>
      </c>
      <c r="N4067">
        <f t="shared" si="381"/>
        <v>698.19200000000001</v>
      </c>
      <c r="O4067">
        <f t="shared" si="382"/>
        <v>0</v>
      </c>
      <c r="P4067">
        <f t="shared" si="383"/>
        <v>698.19200000000001</v>
      </c>
    </row>
    <row r="4068" spans="1:17" x14ac:dyDescent="0.3">
      <c r="A4068">
        <v>13087500</v>
      </c>
      <c r="B4068" t="s">
        <v>10</v>
      </c>
      <c r="C4068" s="1">
        <v>39014</v>
      </c>
      <c r="D4068">
        <v>0</v>
      </c>
      <c r="E4068">
        <v>890012</v>
      </c>
      <c r="F4068">
        <v>0</v>
      </c>
      <c r="G4068">
        <v>189537</v>
      </c>
      <c r="H4068">
        <v>-189537.1</v>
      </c>
      <c r="I4068" s="1">
        <v>39014</v>
      </c>
      <c r="J4068">
        <v>2006</v>
      </c>
      <c r="K4068">
        <f t="shared" si="378"/>
        <v>10</v>
      </c>
      <c r="L4068">
        <f t="shared" si="379"/>
        <v>24</v>
      </c>
      <c r="M4068">
        <f t="shared" si="380"/>
        <v>2006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7" x14ac:dyDescent="0.3">
      <c r="A4069">
        <v>13087500</v>
      </c>
      <c r="B4069" t="s">
        <v>10</v>
      </c>
      <c r="C4069" s="1">
        <v>39015</v>
      </c>
      <c r="D4069">
        <v>0</v>
      </c>
      <c r="E4069">
        <v>890012</v>
      </c>
      <c r="F4069">
        <v>0</v>
      </c>
      <c r="G4069">
        <v>189537</v>
      </c>
      <c r="H4069">
        <v>-189537.1</v>
      </c>
      <c r="I4069" s="1">
        <v>39015</v>
      </c>
      <c r="J4069">
        <v>2006</v>
      </c>
      <c r="K4069">
        <f t="shared" si="378"/>
        <v>10</v>
      </c>
      <c r="L4069">
        <f t="shared" si="379"/>
        <v>25</v>
      </c>
      <c r="M4069">
        <f t="shared" si="380"/>
        <v>2006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7" x14ac:dyDescent="0.3">
      <c r="A4070">
        <v>13087500</v>
      </c>
      <c r="B4070" t="s">
        <v>10</v>
      </c>
      <c r="C4070" s="1">
        <v>39016</v>
      </c>
      <c r="D4070">
        <v>0</v>
      </c>
      <c r="E4070">
        <v>890012</v>
      </c>
      <c r="F4070">
        <v>0</v>
      </c>
      <c r="G4070">
        <v>189537</v>
      </c>
      <c r="H4070">
        <v>-189537.1</v>
      </c>
      <c r="I4070" s="1">
        <v>39016</v>
      </c>
      <c r="J4070">
        <v>2006</v>
      </c>
      <c r="K4070">
        <f t="shared" si="378"/>
        <v>10</v>
      </c>
      <c r="L4070">
        <f t="shared" si="379"/>
        <v>26</v>
      </c>
      <c r="M4070">
        <f t="shared" si="380"/>
        <v>2006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7" x14ac:dyDescent="0.3">
      <c r="A4071">
        <v>13087500</v>
      </c>
      <c r="B4071" t="s">
        <v>10</v>
      </c>
      <c r="C4071" s="1">
        <v>39017</v>
      </c>
      <c r="D4071">
        <v>0</v>
      </c>
      <c r="E4071">
        <v>890012</v>
      </c>
      <c r="F4071">
        <v>0</v>
      </c>
      <c r="G4071">
        <v>189537</v>
      </c>
      <c r="H4071">
        <v>-189537.1</v>
      </c>
      <c r="I4071" s="1">
        <v>39017</v>
      </c>
      <c r="J4071">
        <v>2006</v>
      </c>
      <c r="K4071">
        <f t="shared" si="378"/>
        <v>10</v>
      </c>
      <c r="L4071">
        <f t="shared" si="379"/>
        <v>27</v>
      </c>
      <c r="M4071">
        <f t="shared" si="380"/>
        <v>2006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7" x14ac:dyDescent="0.3">
      <c r="A4072">
        <v>13087500</v>
      </c>
      <c r="B4072" t="s">
        <v>10</v>
      </c>
      <c r="C4072" s="1">
        <v>39018</v>
      </c>
      <c r="D4072">
        <v>0</v>
      </c>
      <c r="E4072">
        <v>890012</v>
      </c>
      <c r="F4072">
        <v>0</v>
      </c>
      <c r="G4072">
        <v>189537</v>
      </c>
      <c r="H4072">
        <v>-189537.1</v>
      </c>
      <c r="I4072" s="1">
        <v>39018</v>
      </c>
      <c r="J4072">
        <v>2006</v>
      </c>
      <c r="K4072">
        <f t="shared" si="378"/>
        <v>10</v>
      </c>
      <c r="L4072">
        <f t="shared" si="379"/>
        <v>28</v>
      </c>
      <c r="M4072">
        <f t="shared" si="380"/>
        <v>2006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7" x14ac:dyDescent="0.3">
      <c r="A4073">
        <v>13087500</v>
      </c>
      <c r="B4073" t="s">
        <v>10</v>
      </c>
      <c r="C4073" s="1">
        <v>39019</v>
      </c>
      <c r="D4073">
        <v>0</v>
      </c>
      <c r="E4073">
        <v>890012</v>
      </c>
      <c r="F4073">
        <v>0</v>
      </c>
      <c r="G4073">
        <v>189537</v>
      </c>
      <c r="H4073">
        <v>-189537.1</v>
      </c>
      <c r="I4073" s="1">
        <v>39019</v>
      </c>
      <c r="J4073">
        <v>2006</v>
      </c>
      <c r="K4073">
        <f t="shared" si="378"/>
        <v>10</v>
      </c>
      <c r="L4073">
        <f t="shared" si="379"/>
        <v>29</v>
      </c>
      <c r="M4073">
        <f t="shared" si="380"/>
        <v>2006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7" x14ac:dyDescent="0.3">
      <c r="A4074">
        <v>13087500</v>
      </c>
      <c r="B4074" t="s">
        <v>10</v>
      </c>
      <c r="C4074" s="1">
        <v>39020</v>
      </c>
      <c r="D4074">
        <v>0</v>
      </c>
      <c r="E4074">
        <v>890012</v>
      </c>
      <c r="F4074">
        <v>0</v>
      </c>
      <c r="G4074">
        <v>189537</v>
      </c>
      <c r="H4074">
        <v>-189537.1</v>
      </c>
      <c r="I4074" s="1">
        <v>39020</v>
      </c>
      <c r="J4074">
        <v>2006</v>
      </c>
      <c r="K4074">
        <f t="shared" si="378"/>
        <v>10</v>
      </c>
      <c r="L4074">
        <f t="shared" si="379"/>
        <v>30</v>
      </c>
      <c r="M4074">
        <f t="shared" si="380"/>
        <v>2006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7" x14ac:dyDescent="0.3">
      <c r="A4075">
        <v>13087500</v>
      </c>
      <c r="B4075" t="s">
        <v>10</v>
      </c>
      <c r="C4075" s="1">
        <v>39021</v>
      </c>
      <c r="D4075">
        <v>0</v>
      </c>
      <c r="E4075">
        <v>890012</v>
      </c>
      <c r="F4075">
        <v>0</v>
      </c>
      <c r="G4075">
        <v>189537</v>
      </c>
      <c r="H4075">
        <v>-189537.1</v>
      </c>
      <c r="I4075" s="1">
        <v>39021</v>
      </c>
      <c r="J4075">
        <v>2006</v>
      </c>
      <c r="K4075">
        <f t="shared" si="378"/>
        <v>10</v>
      </c>
      <c r="L4075">
        <f t="shared" si="379"/>
        <v>31</v>
      </c>
      <c r="M4075">
        <f t="shared" si="380"/>
        <v>2006</v>
      </c>
      <c r="N4075">
        <f t="shared" si="381"/>
        <v>0</v>
      </c>
      <c r="O4075">
        <f t="shared" si="382"/>
        <v>0</v>
      </c>
      <c r="P4075">
        <f t="shared" si="383"/>
        <v>0</v>
      </c>
      <c r="Q4075">
        <f>SUM(P3999:P4075)</f>
        <v>244226.56985000015</v>
      </c>
    </row>
    <row r="4076" spans="1:17" x14ac:dyDescent="0.3">
      <c r="A4076">
        <v>13087500</v>
      </c>
      <c r="B4076" t="s">
        <v>10</v>
      </c>
      <c r="C4076" s="1">
        <v>39022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39022</v>
      </c>
      <c r="J4076">
        <v>2007</v>
      </c>
      <c r="K4076">
        <f t="shared" si="378"/>
        <v>11</v>
      </c>
      <c r="L4076">
        <f t="shared" si="379"/>
        <v>1</v>
      </c>
      <c r="M4076">
        <f t="shared" si="380"/>
        <v>2006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7" x14ac:dyDescent="0.3">
      <c r="A4077">
        <v>13087500</v>
      </c>
      <c r="B4077" t="s">
        <v>10</v>
      </c>
      <c r="C4077" s="1">
        <v>39023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39023</v>
      </c>
      <c r="J4077">
        <v>2007</v>
      </c>
      <c r="K4077">
        <f t="shared" si="378"/>
        <v>11</v>
      </c>
      <c r="L4077">
        <f t="shared" si="379"/>
        <v>2</v>
      </c>
      <c r="M4077">
        <f t="shared" si="380"/>
        <v>2006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7" x14ac:dyDescent="0.3">
      <c r="A4078">
        <v>13087500</v>
      </c>
      <c r="B4078" t="s">
        <v>10</v>
      </c>
      <c r="C4078" s="1">
        <v>39024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39024</v>
      </c>
      <c r="J4078">
        <v>2007</v>
      </c>
      <c r="K4078">
        <f t="shared" si="378"/>
        <v>11</v>
      </c>
      <c r="L4078">
        <f t="shared" si="379"/>
        <v>3</v>
      </c>
      <c r="M4078">
        <f t="shared" si="380"/>
        <v>2006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7" x14ac:dyDescent="0.3">
      <c r="A4079">
        <v>13087500</v>
      </c>
      <c r="B4079" t="s">
        <v>10</v>
      </c>
      <c r="C4079" s="1">
        <v>39025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39025</v>
      </c>
      <c r="J4079">
        <v>2007</v>
      </c>
      <c r="K4079">
        <f t="shared" si="378"/>
        <v>11</v>
      </c>
      <c r="L4079">
        <f t="shared" si="379"/>
        <v>4</v>
      </c>
      <c r="M4079">
        <f t="shared" si="380"/>
        <v>2006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7" x14ac:dyDescent="0.3">
      <c r="A4080">
        <v>13087500</v>
      </c>
      <c r="B4080" t="s">
        <v>10</v>
      </c>
      <c r="C4080" s="1">
        <v>39026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39026</v>
      </c>
      <c r="J4080">
        <v>2007</v>
      </c>
      <c r="K4080">
        <f t="shared" si="378"/>
        <v>11</v>
      </c>
      <c r="L4080">
        <f t="shared" si="379"/>
        <v>5</v>
      </c>
      <c r="M4080">
        <f t="shared" si="380"/>
        <v>2006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13087500</v>
      </c>
      <c r="B4081" t="s">
        <v>10</v>
      </c>
      <c r="C4081" s="1">
        <v>39027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39027</v>
      </c>
      <c r="J4081">
        <v>2007</v>
      </c>
      <c r="K4081">
        <f t="shared" si="378"/>
        <v>11</v>
      </c>
      <c r="L4081">
        <f t="shared" si="379"/>
        <v>6</v>
      </c>
      <c r="M4081">
        <f t="shared" si="380"/>
        <v>2006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13087500</v>
      </c>
      <c r="B4082" t="s">
        <v>10</v>
      </c>
      <c r="C4082" s="1">
        <v>39028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39028</v>
      </c>
      <c r="J4082">
        <v>2007</v>
      </c>
      <c r="K4082">
        <f t="shared" si="378"/>
        <v>11</v>
      </c>
      <c r="L4082">
        <f t="shared" si="379"/>
        <v>7</v>
      </c>
      <c r="M4082">
        <f t="shared" si="380"/>
        <v>2006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13087500</v>
      </c>
      <c r="B4083" t="s">
        <v>10</v>
      </c>
      <c r="C4083" s="1">
        <v>39029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39029</v>
      </c>
      <c r="J4083">
        <v>2007</v>
      </c>
      <c r="K4083">
        <f t="shared" si="378"/>
        <v>11</v>
      </c>
      <c r="L4083">
        <f t="shared" si="379"/>
        <v>8</v>
      </c>
      <c r="M4083">
        <f t="shared" si="380"/>
        <v>2006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13087500</v>
      </c>
      <c r="B4084" t="s">
        <v>10</v>
      </c>
      <c r="C4084" s="1">
        <v>39030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39030</v>
      </c>
      <c r="J4084">
        <v>2007</v>
      </c>
      <c r="K4084">
        <f t="shared" si="378"/>
        <v>11</v>
      </c>
      <c r="L4084">
        <f t="shared" si="379"/>
        <v>9</v>
      </c>
      <c r="M4084">
        <f t="shared" si="380"/>
        <v>2006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13087500</v>
      </c>
      <c r="B4085" t="s">
        <v>10</v>
      </c>
      <c r="C4085" s="1">
        <v>39031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39031</v>
      </c>
      <c r="J4085">
        <v>2007</v>
      </c>
      <c r="K4085">
        <f t="shared" si="378"/>
        <v>11</v>
      </c>
      <c r="L4085">
        <f t="shared" si="379"/>
        <v>10</v>
      </c>
      <c r="M4085">
        <f t="shared" si="380"/>
        <v>2006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13087500</v>
      </c>
      <c r="B4086" t="s">
        <v>10</v>
      </c>
      <c r="C4086" s="1">
        <v>39032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39032</v>
      </c>
      <c r="J4086">
        <v>2007</v>
      </c>
      <c r="K4086">
        <f t="shared" si="378"/>
        <v>11</v>
      </c>
      <c r="L4086">
        <f t="shared" si="379"/>
        <v>11</v>
      </c>
      <c r="M4086">
        <f t="shared" si="380"/>
        <v>2006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13087500</v>
      </c>
      <c r="B4087" t="s">
        <v>10</v>
      </c>
      <c r="C4087" s="1">
        <v>39033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39033</v>
      </c>
      <c r="J4087">
        <v>2007</v>
      </c>
      <c r="K4087">
        <f t="shared" si="378"/>
        <v>11</v>
      </c>
      <c r="L4087">
        <f t="shared" si="379"/>
        <v>12</v>
      </c>
      <c r="M4087">
        <f t="shared" si="380"/>
        <v>2006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13087500</v>
      </c>
      <c r="B4088" t="s">
        <v>10</v>
      </c>
      <c r="C4088" s="1">
        <v>39034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39034</v>
      </c>
      <c r="J4088">
        <v>2007</v>
      </c>
      <c r="K4088">
        <f t="shared" si="378"/>
        <v>11</v>
      </c>
      <c r="L4088">
        <f t="shared" si="379"/>
        <v>13</v>
      </c>
      <c r="M4088">
        <f t="shared" si="380"/>
        <v>2006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13087500</v>
      </c>
      <c r="B4089" t="s">
        <v>10</v>
      </c>
      <c r="C4089" s="1">
        <v>39035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39035</v>
      </c>
      <c r="J4089">
        <v>2007</v>
      </c>
      <c r="K4089">
        <f t="shared" si="378"/>
        <v>11</v>
      </c>
      <c r="L4089">
        <f t="shared" si="379"/>
        <v>14</v>
      </c>
      <c r="M4089">
        <f t="shared" si="380"/>
        <v>2006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13087500</v>
      </c>
      <c r="B4090" t="s">
        <v>10</v>
      </c>
      <c r="C4090" s="1">
        <v>39036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39036</v>
      </c>
      <c r="J4090">
        <v>2007</v>
      </c>
      <c r="K4090">
        <f t="shared" si="378"/>
        <v>11</v>
      </c>
      <c r="L4090">
        <f t="shared" si="379"/>
        <v>15</v>
      </c>
      <c r="M4090">
        <f t="shared" si="380"/>
        <v>2006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13087500</v>
      </c>
      <c r="B4091" t="s">
        <v>10</v>
      </c>
      <c r="C4091" s="1">
        <v>39037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39037</v>
      </c>
      <c r="J4091">
        <v>2007</v>
      </c>
      <c r="K4091">
        <f t="shared" si="378"/>
        <v>11</v>
      </c>
      <c r="L4091">
        <f t="shared" si="379"/>
        <v>16</v>
      </c>
      <c r="M4091">
        <f t="shared" si="380"/>
        <v>2006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13087500</v>
      </c>
      <c r="B4092" t="s">
        <v>10</v>
      </c>
      <c r="C4092" s="1">
        <v>39038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39038</v>
      </c>
      <c r="J4092">
        <v>2007</v>
      </c>
      <c r="K4092">
        <f t="shared" si="378"/>
        <v>11</v>
      </c>
      <c r="L4092">
        <f t="shared" si="379"/>
        <v>17</v>
      </c>
      <c r="M4092">
        <f t="shared" si="380"/>
        <v>2006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13087500</v>
      </c>
      <c r="B4093" t="s">
        <v>10</v>
      </c>
      <c r="C4093" s="1">
        <v>39039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39039</v>
      </c>
      <c r="J4093">
        <v>2007</v>
      </c>
      <c r="K4093">
        <f t="shared" si="378"/>
        <v>11</v>
      </c>
      <c r="L4093">
        <f t="shared" si="379"/>
        <v>18</v>
      </c>
      <c r="M4093">
        <f t="shared" si="380"/>
        <v>2006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13087500</v>
      </c>
      <c r="B4094" t="s">
        <v>10</v>
      </c>
      <c r="C4094" s="1">
        <v>39040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39040</v>
      </c>
      <c r="J4094">
        <v>2007</v>
      </c>
      <c r="K4094">
        <f t="shared" si="378"/>
        <v>11</v>
      </c>
      <c r="L4094">
        <f t="shared" si="379"/>
        <v>19</v>
      </c>
      <c r="M4094">
        <f t="shared" si="380"/>
        <v>2006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13087500</v>
      </c>
      <c r="B4095" t="s">
        <v>10</v>
      </c>
      <c r="C4095" s="1">
        <v>39041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39041</v>
      </c>
      <c r="J4095">
        <v>2007</v>
      </c>
      <c r="K4095">
        <f t="shared" si="378"/>
        <v>11</v>
      </c>
      <c r="L4095">
        <f t="shared" si="379"/>
        <v>20</v>
      </c>
      <c r="M4095">
        <f t="shared" si="380"/>
        <v>2006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13087500</v>
      </c>
      <c r="B4096" t="s">
        <v>10</v>
      </c>
      <c r="C4096" s="1">
        <v>39042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39042</v>
      </c>
      <c r="J4096">
        <v>2007</v>
      </c>
      <c r="K4096">
        <f t="shared" si="378"/>
        <v>11</v>
      </c>
      <c r="L4096">
        <f t="shared" si="379"/>
        <v>21</v>
      </c>
      <c r="M4096">
        <f t="shared" si="380"/>
        <v>2006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13087500</v>
      </c>
      <c r="B4097" t="s">
        <v>10</v>
      </c>
      <c r="C4097" s="1">
        <v>39043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39043</v>
      </c>
      <c r="J4097">
        <v>2007</v>
      </c>
      <c r="K4097">
        <f t="shared" si="378"/>
        <v>11</v>
      </c>
      <c r="L4097">
        <f t="shared" si="379"/>
        <v>22</v>
      </c>
      <c r="M4097">
        <f t="shared" si="380"/>
        <v>2006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13087500</v>
      </c>
      <c r="B4098" t="s">
        <v>10</v>
      </c>
      <c r="C4098" s="1">
        <v>39044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39044</v>
      </c>
      <c r="J4098">
        <v>2007</v>
      </c>
      <c r="K4098">
        <f t="shared" si="378"/>
        <v>11</v>
      </c>
      <c r="L4098">
        <f t="shared" si="379"/>
        <v>23</v>
      </c>
      <c r="M4098">
        <f t="shared" si="380"/>
        <v>2006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13087500</v>
      </c>
      <c r="B4099" t="s">
        <v>10</v>
      </c>
      <c r="C4099" s="1">
        <v>39045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39045</v>
      </c>
      <c r="J4099">
        <v>2007</v>
      </c>
      <c r="K4099">
        <f t="shared" ref="K4099:K4162" si="384">MONTH(I4099)</f>
        <v>11</v>
      </c>
      <c r="L4099">
        <f t="shared" ref="L4099:L4162" si="385">DAY(I4099)</f>
        <v>24</v>
      </c>
      <c r="M4099">
        <f t="shared" ref="M4099:M4162" si="386">YEAR(I4099)</f>
        <v>2006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13087500</v>
      </c>
      <c r="B4100" t="s">
        <v>10</v>
      </c>
      <c r="C4100" s="1">
        <v>39046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39046</v>
      </c>
      <c r="J4100">
        <v>2007</v>
      </c>
      <c r="K4100">
        <f t="shared" si="384"/>
        <v>11</v>
      </c>
      <c r="L4100">
        <f t="shared" si="385"/>
        <v>25</v>
      </c>
      <c r="M4100">
        <f t="shared" si="386"/>
        <v>2006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13087500</v>
      </c>
      <c r="B4101" t="s">
        <v>10</v>
      </c>
      <c r="C4101" s="1">
        <v>39047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39047</v>
      </c>
      <c r="J4101">
        <v>2007</v>
      </c>
      <c r="K4101">
        <f t="shared" si="384"/>
        <v>11</v>
      </c>
      <c r="L4101">
        <f t="shared" si="385"/>
        <v>26</v>
      </c>
      <c r="M4101">
        <f t="shared" si="386"/>
        <v>2006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13087500</v>
      </c>
      <c r="B4102" t="s">
        <v>10</v>
      </c>
      <c r="C4102" s="1">
        <v>39048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39048</v>
      </c>
      <c r="J4102">
        <v>2007</v>
      </c>
      <c r="K4102">
        <f t="shared" si="384"/>
        <v>11</v>
      </c>
      <c r="L4102">
        <f t="shared" si="385"/>
        <v>27</v>
      </c>
      <c r="M4102">
        <f t="shared" si="386"/>
        <v>2006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13087500</v>
      </c>
      <c r="B4103" t="s">
        <v>10</v>
      </c>
      <c r="C4103" s="1">
        <v>39049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39049</v>
      </c>
      <c r="J4103">
        <v>2007</v>
      </c>
      <c r="K4103">
        <f t="shared" si="384"/>
        <v>11</v>
      </c>
      <c r="L4103">
        <f t="shared" si="385"/>
        <v>28</v>
      </c>
      <c r="M4103">
        <f t="shared" si="386"/>
        <v>2006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13087500</v>
      </c>
      <c r="B4104" t="s">
        <v>10</v>
      </c>
      <c r="C4104" s="1">
        <v>39050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39050</v>
      </c>
      <c r="J4104">
        <v>2007</v>
      </c>
      <c r="K4104">
        <f t="shared" si="384"/>
        <v>11</v>
      </c>
      <c r="L4104">
        <f t="shared" si="385"/>
        <v>29</v>
      </c>
      <c r="M4104">
        <f t="shared" si="386"/>
        <v>2006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13087500</v>
      </c>
      <c r="B4105" t="s">
        <v>10</v>
      </c>
      <c r="C4105" s="1">
        <v>39051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39051</v>
      </c>
      <c r="J4105">
        <v>2007</v>
      </c>
      <c r="K4105">
        <f t="shared" si="384"/>
        <v>11</v>
      </c>
      <c r="L4105">
        <f t="shared" si="385"/>
        <v>30</v>
      </c>
      <c r="M4105">
        <f t="shared" si="386"/>
        <v>2006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13087500</v>
      </c>
      <c r="B4106" t="s">
        <v>10</v>
      </c>
      <c r="C4106" s="1">
        <v>39052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39052</v>
      </c>
      <c r="J4106">
        <v>2007</v>
      </c>
      <c r="K4106">
        <f t="shared" si="384"/>
        <v>12</v>
      </c>
      <c r="L4106">
        <f t="shared" si="385"/>
        <v>1</v>
      </c>
      <c r="M4106">
        <f t="shared" si="386"/>
        <v>2006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13087500</v>
      </c>
      <c r="B4107" t="s">
        <v>10</v>
      </c>
      <c r="C4107" s="1">
        <v>39053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39053</v>
      </c>
      <c r="J4107">
        <v>2007</v>
      </c>
      <c r="K4107">
        <f t="shared" si="384"/>
        <v>12</v>
      </c>
      <c r="L4107">
        <f t="shared" si="385"/>
        <v>2</v>
      </c>
      <c r="M4107">
        <f t="shared" si="386"/>
        <v>2006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13087500</v>
      </c>
      <c r="B4108" t="s">
        <v>10</v>
      </c>
      <c r="C4108" s="1">
        <v>39054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39054</v>
      </c>
      <c r="J4108">
        <v>2007</v>
      </c>
      <c r="K4108">
        <f t="shared" si="384"/>
        <v>12</v>
      </c>
      <c r="L4108">
        <f t="shared" si="385"/>
        <v>3</v>
      </c>
      <c r="M4108">
        <f t="shared" si="386"/>
        <v>2006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13087500</v>
      </c>
      <c r="B4109" t="s">
        <v>10</v>
      </c>
      <c r="C4109" s="1">
        <v>39055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39055</v>
      </c>
      <c r="J4109">
        <v>2007</v>
      </c>
      <c r="K4109">
        <f t="shared" si="384"/>
        <v>12</v>
      </c>
      <c r="L4109">
        <f t="shared" si="385"/>
        <v>4</v>
      </c>
      <c r="M4109">
        <f t="shared" si="386"/>
        <v>2006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13087500</v>
      </c>
      <c r="B4110" t="s">
        <v>10</v>
      </c>
      <c r="C4110" s="1">
        <v>39056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39056</v>
      </c>
      <c r="J4110">
        <v>2007</v>
      </c>
      <c r="K4110">
        <f t="shared" si="384"/>
        <v>12</v>
      </c>
      <c r="L4110">
        <f t="shared" si="385"/>
        <v>5</v>
      </c>
      <c r="M4110">
        <f t="shared" si="386"/>
        <v>2006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13087500</v>
      </c>
      <c r="B4111" t="s">
        <v>10</v>
      </c>
      <c r="C4111" s="1">
        <v>39057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39057</v>
      </c>
      <c r="J4111">
        <v>2007</v>
      </c>
      <c r="K4111">
        <f t="shared" si="384"/>
        <v>12</v>
      </c>
      <c r="L4111">
        <f t="shared" si="385"/>
        <v>6</v>
      </c>
      <c r="M4111">
        <f t="shared" si="386"/>
        <v>2006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13087500</v>
      </c>
      <c r="B4112" t="s">
        <v>10</v>
      </c>
      <c r="C4112" s="1">
        <v>39058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39058</v>
      </c>
      <c r="J4112">
        <v>2007</v>
      </c>
      <c r="K4112">
        <f t="shared" si="384"/>
        <v>12</v>
      </c>
      <c r="L4112">
        <f t="shared" si="385"/>
        <v>7</v>
      </c>
      <c r="M4112">
        <f t="shared" si="386"/>
        <v>2006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13087500</v>
      </c>
      <c r="B4113" t="s">
        <v>10</v>
      </c>
      <c r="C4113" s="1">
        <v>39059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39059</v>
      </c>
      <c r="J4113">
        <v>2007</v>
      </c>
      <c r="K4113">
        <f t="shared" si="384"/>
        <v>12</v>
      </c>
      <c r="L4113">
        <f t="shared" si="385"/>
        <v>8</v>
      </c>
      <c r="M4113">
        <f t="shared" si="386"/>
        <v>2006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13087500</v>
      </c>
      <c r="B4114" t="s">
        <v>10</v>
      </c>
      <c r="C4114" s="1">
        <v>39060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39060</v>
      </c>
      <c r="J4114">
        <v>2007</v>
      </c>
      <c r="K4114">
        <f t="shared" si="384"/>
        <v>12</v>
      </c>
      <c r="L4114">
        <f t="shared" si="385"/>
        <v>9</v>
      </c>
      <c r="M4114">
        <f t="shared" si="386"/>
        <v>2006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13087500</v>
      </c>
      <c r="B4115" t="s">
        <v>10</v>
      </c>
      <c r="C4115" s="1">
        <v>39061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39061</v>
      </c>
      <c r="J4115">
        <v>2007</v>
      </c>
      <c r="K4115">
        <f t="shared" si="384"/>
        <v>12</v>
      </c>
      <c r="L4115">
        <f t="shared" si="385"/>
        <v>10</v>
      </c>
      <c r="M4115">
        <f t="shared" si="386"/>
        <v>2006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13087500</v>
      </c>
      <c r="B4116" t="s">
        <v>10</v>
      </c>
      <c r="C4116" s="1">
        <v>39062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39062</v>
      </c>
      <c r="J4116">
        <v>2007</v>
      </c>
      <c r="K4116">
        <f t="shared" si="384"/>
        <v>12</v>
      </c>
      <c r="L4116">
        <f t="shared" si="385"/>
        <v>11</v>
      </c>
      <c r="M4116">
        <f t="shared" si="386"/>
        <v>2006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13087500</v>
      </c>
      <c r="B4117" t="s">
        <v>10</v>
      </c>
      <c r="C4117" s="1">
        <v>39063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39063</v>
      </c>
      <c r="J4117">
        <v>2007</v>
      </c>
      <c r="K4117">
        <f t="shared" si="384"/>
        <v>12</v>
      </c>
      <c r="L4117">
        <f t="shared" si="385"/>
        <v>12</v>
      </c>
      <c r="M4117">
        <f t="shared" si="386"/>
        <v>2006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13087500</v>
      </c>
      <c r="B4118" t="s">
        <v>10</v>
      </c>
      <c r="C4118" s="1">
        <v>39064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39064</v>
      </c>
      <c r="J4118">
        <v>2007</v>
      </c>
      <c r="K4118">
        <f t="shared" si="384"/>
        <v>12</v>
      </c>
      <c r="L4118">
        <f t="shared" si="385"/>
        <v>13</v>
      </c>
      <c r="M4118">
        <f t="shared" si="386"/>
        <v>2006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13087500</v>
      </c>
      <c r="B4119" t="s">
        <v>10</v>
      </c>
      <c r="C4119" s="1">
        <v>39065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39065</v>
      </c>
      <c r="J4119">
        <v>2007</v>
      </c>
      <c r="K4119">
        <f t="shared" si="384"/>
        <v>12</v>
      </c>
      <c r="L4119">
        <f t="shared" si="385"/>
        <v>14</v>
      </c>
      <c r="M4119">
        <f t="shared" si="386"/>
        <v>2006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13087500</v>
      </c>
      <c r="B4120" t="s">
        <v>10</v>
      </c>
      <c r="C4120" s="1">
        <v>39066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39066</v>
      </c>
      <c r="J4120">
        <v>2007</v>
      </c>
      <c r="K4120">
        <f t="shared" si="384"/>
        <v>12</v>
      </c>
      <c r="L4120">
        <f t="shared" si="385"/>
        <v>15</v>
      </c>
      <c r="M4120">
        <f t="shared" si="386"/>
        <v>2006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13087500</v>
      </c>
      <c r="B4121" t="s">
        <v>10</v>
      </c>
      <c r="C4121" s="1">
        <v>39067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39067</v>
      </c>
      <c r="J4121">
        <v>2007</v>
      </c>
      <c r="K4121">
        <f t="shared" si="384"/>
        <v>12</v>
      </c>
      <c r="L4121">
        <f t="shared" si="385"/>
        <v>16</v>
      </c>
      <c r="M4121">
        <f t="shared" si="386"/>
        <v>2006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13087500</v>
      </c>
      <c r="B4122" t="s">
        <v>10</v>
      </c>
      <c r="C4122" s="1">
        <v>39068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39068</v>
      </c>
      <c r="J4122">
        <v>2007</v>
      </c>
      <c r="K4122">
        <f t="shared" si="384"/>
        <v>12</v>
      </c>
      <c r="L4122">
        <f t="shared" si="385"/>
        <v>17</v>
      </c>
      <c r="M4122">
        <f t="shared" si="386"/>
        <v>2006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13087500</v>
      </c>
      <c r="B4123" t="s">
        <v>10</v>
      </c>
      <c r="C4123" s="1">
        <v>39069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39069</v>
      </c>
      <c r="J4123">
        <v>2007</v>
      </c>
      <c r="K4123">
        <f t="shared" si="384"/>
        <v>12</v>
      </c>
      <c r="L4123">
        <f t="shared" si="385"/>
        <v>18</v>
      </c>
      <c r="M4123">
        <f t="shared" si="386"/>
        <v>2006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13087500</v>
      </c>
      <c r="B4124" t="s">
        <v>10</v>
      </c>
      <c r="C4124" s="1">
        <v>39070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39070</v>
      </c>
      <c r="J4124">
        <v>2007</v>
      </c>
      <c r="K4124">
        <f t="shared" si="384"/>
        <v>12</v>
      </c>
      <c r="L4124">
        <f t="shared" si="385"/>
        <v>19</v>
      </c>
      <c r="M4124">
        <f t="shared" si="386"/>
        <v>2006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13087500</v>
      </c>
      <c r="B4125" t="s">
        <v>10</v>
      </c>
      <c r="C4125" s="1">
        <v>39071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39071</v>
      </c>
      <c r="J4125">
        <v>2007</v>
      </c>
      <c r="K4125">
        <f t="shared" si="384"/>
        <v>12</v>
      </c>
      <c r="L4125">
        <f t="shared" si="385"/>
        <v>20</v>
      </c>
      <c r="M4125">
        <f t="shared" si="386"/>
        <v>2006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13087500</v>
      </c>
      <c r="B4126" t="s">
        <v>10</v>
      </c>
      <c r="C4126" s="1">
        <v>39072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39072</v>
      </c>
      <c r="J4126">
        <v>2007</v>
      </c>
      <c r="K4126">
        <f t="shared" si="384"/>
        <v>12</v>
      </c>
      <c r="L4126">
        <f t="shared" si="385"/>
        <v>21</v>
      </c>
      <c r="M4126">
        <f t="shared" si="386"/>
        <v>2006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13087500</v>
      </c>
      <c r="B4127" t="s">
        <v>10</v>
      </c>
      <c r="C4127" s="1">
        <v>39073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39073</v>
      </c>
      <c r="J4127">
        <v>2007</v>
      </c>
      <c r="K4127">
        <f t="shared" si="384"/>
        <v>12</v>
      </c>
      <c r="L4127">
        <f t="shared" si="385"/>
        <v>22</v>
      </c>
      <c r="M4127">
        <f t="shared" si="386"/>
        <v>2006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13087500</v>
      </c>
      <c r="B4128" t="s">
        <v>10</v>
      </c>
      <c r="C4128" s="1">
        <v>39074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39074</v>
      </c>
      <c r="J4128">
        <v>2007</v>
      </c>
      <c r="K4128">
        <f t="shared" si="384"/>
        <v>12</v>
      </c>
      <c r="L4128">
        <f t="shared" si="385"/>
        <v>23</v>
      </c>
      <c r="M4128">
        <f t="shared" si="386"/>
        <v>2006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13087500</v>
      </c>
      <c r="B4129" t="s">
        <v>10</v>
      </c>
      <c r="C4129" s="1">
        <v>39075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39075</v>
      </c>
      <c r="J4129">
        <v>2007</v>
      </c>
      <c r="K4129">
        <f t="shared" si="384"/>
        <v>12</v>
      </c>
      <c r="L4129">
        <f t="shared" si="385"/>
        <v>24</v>
      </c>
      <c r="M4129">
        <f t="shared" si="386"/>
        <v>2006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13087500</v>
      </c>
      <c r="B4130" t="s">
        <v>10</v>
      </c>
      <c r="C4130" s="1">
        <v>39076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39076</v>
      </c>
      <c r="J4130">
        <v>2007</v>
      </c>
      <c r="K4130">
        <f t="shared" si="384"/>
        <v>12</v>
      </c>
      <c r="L4130">
        <f t="shared" si="385"/>
        <v>25</v>
      </c>
      <c r="M4130">
        <f t="shared" si="386"/>
        <v>2006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13087500</v>
      </c>
      <c r="B4131" t="s">
        <v>10</v>
      </c>
      <c r="C4131" s="1">
        <v>39077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39077</v>
      </c>
      <c r="J4131">
        <v>2007</v>
      </c>
      <c r="K4131">
        <f t="shared" si="384"/>
        <v>12</v>
      </c>
      <c r="L4131">
        <f t="shared" si="385"/>
        <v>26</v>
      </c>
      <c r="M4131">
        <f t="shared" si="386"/>
        <v>2006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13087500</v>
      </c>
      <c r="B4132" t="s">
        <v>10</v>
      </c>
      <c r="C4132" s="1">
        <v>39078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39078</v>
      </c>
      <c r="J4132">
        <v>2007</v>
      </c>
      <c r="K4132">
        <f t="shared" si="384"/>
        <v>12</v>
      </c>
      <c r="L4132">
        <f t="shared" si="385"/>
        <v>27</v>
      </c>
      <c r="M4132">
        <f t="shared" si="386"/>
        <v>2006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13087500</v>
      </c>
      <c r="B4133" t="s">
        <v>10</v>
      </c>
      <c r="C4133" s="1">
        <v>39079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39079</v>
      </c>
      <c r="J4133">
        <v>2007</v>
      </c>
      <c r="K4133">
        <f t="shared" si="384"/>
        <v>12</v>
      </c>
      <c r="L4133">
        <f t="shared" si="385"/>
        <v>28</v>
      </c>
      <c r="M4133">
        <f t="shared" si="386"/>
        <v>2006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13087500</v>
      </c>
      <c r="B4134" t="s">
        <v>10</v>
      </c>
      <c r="C4134" s="1">
        <v>39080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39080</v>
      </c>
      <c r="J4134">
        <v>2007</v>
      </c>
      <c r="K4134">
        <f t="shared" si="384"/>
        <v>12</v>
      </c>
      <c r="L4134">
        <f t="shared" si="385"/>
        <v>29</v>
      </c>
      <c r="M4134">
        <f t="shared" si="386"/>
        <v>2006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13087500</v>
      </c>
      <c r="B4135" t="s">
        <v>10</v>
      </c>
      <c r="C4135" s="1">
        <v>39081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39081</v>
      </c>
      <c r="J4135">
        <v>2007</v>
      </c>
      <c r="K4135">
        <f t="shared" si="384"/>
        <v>12</v>
      </c>
      <c r="L4135">
        <f t="shared" si="385"/>
        <v>30</v>
      </c>
      <c r="M4135">
        <f t="shared" si="386"/>
        <v>2006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13087500</v>
      </c>
      <c r="B4136" t="s">
        <v>10</v>
      </c>
      <c r="C4136" s="1">
        <v>39082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39082</v>
      </c>
      <c r="J4136">
        <v>2007</v>
      </c>
      <c r="K4136">
        <f t="shared" si="384"/>
        <v>12</v>
      </c>
      <c r="L4136">
        <f t="shared" si="385"/>
        <v>31</v>
      </c>
      <c r="M4136">
        <f t="shared" si="386"/>
        <v>2006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13087500</v>
      </c>
      <c r="B4137" t="s">
        <v>10</v>
      </c>
      <c r="C4137" s="1">
        <v>39083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39083</v>
      </c>
      <c r="J4137">
        <v>2007</v>
      </c>
      <c r="K4137">
        <f t="shared" si="384"/>
        <v>1</v>
      </c>
      <c r="L4137">
        <f t="shared" si="385"/>
        <v>1</v>
      </c>
      <c r="M4137">
        <f t="shared" si="386"/>
        <v>2007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13087500</v>
      </c>
      <c r="B4138" t="s">
        <v>10</v>
      </c>
      <c r="C4138" s="1">
        <v>39084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39084</v>
      </c>
      <c r="J4138">
        <v>2007</v>
      </c>
      <c r="K4138">
        <f t="shared" si="384"/>
        <v>1</v>
      </c>
      <c r="L4138">
        <f t="shared" si="385"/>
        <v>2</v>
      </c>
      <c r="M4138">
        <f t="shared" si="386"/>
        <v>2007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13087500</v>
      </c>
      <c r="B4139" t="s">
        <v>10</v>
      </c>
      <c r="C4139" s="1">
        <v>39085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39085</v>
      </c>
      <c r="J4139">
        <v>2007</v>
      </c>
      <c r="K4139">
        <f t="shared" si="384"/>
        <v>1</v>
      </c>
      <c r="L4139">
        <f t="shared" si="385"/>
        <v>3</v>
      </c>
      <c r="M4139">
        <f t="shared" si="386"/>
        <v>2007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13087500</v>
      </c>
      <c r="B4140" t="s">
        <v>10</v>
      </c>
      <c r="C4140" s="1">
        <v>39086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39086</v>
      </c>
      <c r="J4140">
        <v>2007</v>
      </c>
      <c r="K4140">
        <f t="shared" si="384"/>
        <v>1</v>
      </c>
      <c r="L4140">
        <f t="shared" si="385"/>
        <v>4</v>
      </c>
      <c r="M4140">
        <f t="shared" si="386"/>
        <v>2007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13087500</v>
      </c>
      <c r="B4141" t="s">
        <v>10</v>
      </c>
      <c r="C4141" s="1">
        <v>39087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39087</v>
      </c>
      <c r="J4141">
        <v>2007</v>
      </c>
      <c r="K4141">
        <f t="shared" si="384"/>
        <v>1</v>
      </c>
      <c r="L4141">
        <f t="shared" si="385"/>
        <v>5</v>
      </c>
      <c r="M4141">
        <f t="shared" si="386"/>
        <v>2007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13087500</v>
      </c>
      <c r="B4142" t="s">
        <v>10</v>
      </c>
      <c r="C4142" s="1">
        <v>39088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39088</v>
      </c>
      <c r="J4142">
        <v>2007</v>
      </c>
      <c r="K4142">
        <f t="shared" si="384"/>
        <v>1</v>
      </c>
      <c r="L4142">
        <f t="shared" si="385"/>
        <v>6</v>
      </c>
      <c r="M4142">
        <f t="shared" si="386"/>
        <v>2007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13087500</v>
      </c>
      <c r="B4143" t="s">
        <v>10</v>
      </c>
      <c r="C4143" s="1">
        <v>39089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39089</v>
      </c>
      <c r="J4143">
        <v>2007</v>
      </c>
      <c r="K4143">
        <f t="shared" si="384"/>
        <v>1</v>
      </c>
      <c r="L4143">
        <f t="shared" si="385"/>
        <v>7</v>
      </c>
      <c r="M4143">
        <f t="shared" si="386"/>
        <v>2007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13087500</v>
      </c>
      <c r="B4144" t="s">
        <v>10</v>
      </c>
      <c r="C4144" s="1">
        <v>39090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39090</v>
      </c>
      <c r="J4144">
        <v>2007</v>
      </c>
      <c r="K4144">
        <f t="shared" si="384"/>
        <v>1</v>
      </c>
      <c r="L4144">
        <f t="shared" si="385"/>
        <v>8</v>
      </c>
      <c r="M4144">
        <f t="shared" si="386"/>
        <v>2007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13087500</v>
      </c>
      <c r="B4145" t="s">
        <v>10</v>
      </c>
      <c r="C4145" s="1">
        <v>39091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39091</v>
      </c>
      <c r="J4145">
        <v>2007</v>
      </c>
      <c r="K4145">
        <f t="shared" si="384"/>
        <v>1</v>
      </c>
      <c r="L4145">
        <f t="shared" si="385"/>
        <v>9</v>
      </c>
      <c r="M4145">
        <f t="shared" si="386"/>
        <v>2007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13087500</v>
      </c>
      <c r="B4146" t="s">
        <v>10</v>
      </c>
      <c r="C4146" s="1">
        <v>39092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39092</v>
      </c>
      <c r="J4146">
        <v>2007</v>
      </c>
      <c r="K4146">
        <f t="shared" si="384"/>
        <v>1</v>
      </c>
      <c r="L4146">
        <f t="shared" si="385"/>
        <v>10</v>
      </c>
      <c r="M4146">
        <f t="shared" si="386"/>
        <v>2007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13087500</v>
      </c>
      <c r="B4147" t="s">
        <v>10</v>
      </c>
      <c r="C4147" s="1">
        <v>39093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39093</v>
      </c>
      <c r="J4147">
        <v>2007</v>
      </c>
      <c r="K4147">
        <f t="shared" si="384"/>
        <v>1</v>
      </c>
      <c r="L4147">
        <f t="shared" si="385"/>
        <v>11</v>
      </c>
      <c r="M4147">
        <f t="shared" si="386"/>
        <v>2007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13087500</v>
      </c>
      <c r="B4148" t="s">
        <v>10</v>
      </c>
      <c r="C4148" s="1">
        <v>39094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39094</v>
      </c>
      <c r="J4148">
        <v>2007</v>
      </c>
      <c r="K4148">
        <f t="shared" si="384"/>
        <v>1</v>
      </c>
      <c r="L4148">
        <f t="shared" si="385"/>
        <v>12</v>
      </c>
      <c r="M4148">
        <f t="shared" si="386"/>
        <v>2007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13087500</v>
      </c>
      <c r="B4149" t="s">
        <v>10</v>
      </c>
      <c r="C4149" s="1">
        <v>39095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39095</v>
      </c>
      <c r="J4149">
        <v>2007</v>
      </c>
      <c r="K4149">
        <f t="shared" si="384"/>
        <v>1</v>
      </c>
      <c r="L4149">
        <f t="shared" si="385"/>
        <v>13</v>
      </c>
      <c r="M4149">
        <f t="shared" si="386"/>
        <v>2007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13087500</v>
      </c>
      <c r="B4150" t="s">
        <v>10</v>
      </c>
      <c r="C4150" s="1">
        <v>39096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39096</v>
      </c>
      <c r="J4150">
        <v>2007</v>
      </c>
      <c r="K4150">
        <f t="shared" si="384"/>
        <v>1</v>
      </c>
      <c r="L4150">
        <f t="shared" si="385"/>
        <v>14</v>
      </c>
      <c r="M4150">
        <f t="shared" si="386"/>
        <v>2007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13087500</v>
      </c>
      <c r="B4151" t="s">
        <v>10</v>
      </c>
      <c r="C4151" s="1">
        <v>39097</v>
      </c>
      <c r="D4151">
        <v>0</v>
      </c>
      <c r="E4151">
        <v>0</v>
      </c>
      <c r="F4151">
        <v>0</v>
      </c>
      <c r="G4151">
        <v>0</v>
      </c>
      <c r="H4151">
        <v>0</v>
      </c>
      <c r="I4151" s="1">
        <v>39097</v>
      </c>
      <c r="J4151">
        <v>2007</v>
      </c>
      <c r="K4151">
        <f t="shared" si="384"/>
        <v>1</v>
      </c>
      <c r="L4151">
        <f t="shared" si="385"/>
        <v>15</v>
      </c>
      <c r="M4151">
        <f t="shared" si="386"/>
        <v>2007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13087500</v>
      </c>
      <c r="B4152" t="s">
        <v>10</v>
      </c>
      <c r="C4152" s="1">
        <v>39098</v>
      </c>
      <c r="D4152">
        <v>0</v>
      </c>
      <c r="E4152">
        <v>0</v>
      </c>
      <c r="F4152">
        <v>0</v>
      </c>
      <c r="G4152">
        <v>0</v>
      </c>
      <c r="H4152">
        <v>0</v>
      </c>
      <c r="I4152" s="1">
        <v>39098</v>
      </c>
      <c r="J4152">
        <v>2007</v>
      </c>
      <c r="K4152">
        <f t="shared" si="384"/>
        <v>1</v>
      </c>
      <c r="L4152">
        <f t="shared" si="385"/>
        <v>16</v>
      </c>
      <c r="M4152">
        <f t="shared" si="386"/>
        <v>2007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13087500</v>
      </c>
      <c r="B4153" t="s">
        <v>10</v>
      </c>
      <c r="C4153" s="1">
        <v>39099</v>
      </c>
      <c r="D4153">
        <v>0</v>
      </c>
      <c r="E4153">
        <v>0</v>
      </c>
      <c r="F4153">
        <v>0</v>
      </c>
      <c r="G4153">
        <v>0</v>
      </c>
      <c r="H4153">
        <v>0</v>
      </c>
      <c r="I4153" s="1">
        <v>39099</v>
      </c>
      <c r="J4153">
        <v>2007</v>
      </c>
      <c r="K4153">
        <f t="shared" si="384"/>
        <v>1</v>
      </c>
      <c r="L4153">
        <f t="shared" si="385"/>
        <v>17</v>
      </c>
      <c r="M4153">
        <f t="shared" si="386"/>
        <v>2007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13087500</v>
      </c>
      <c r="B4154" t="s">
        <v>10</v>
      </c>
      <c r="C4154" s="1">
        <v>39100</v>
      </c>
      <c r="D4154">
        <v>0</v>
      </c>
      <c r="E4154">
        <v>0</v>
      </c>
      <c r="F4154">
        <v>0</v>
      </c>
      <c r="G4154">
        <v>0</v>
      </c>
      <c r="H4154">
        <v>0</v>
      </c>
      <c r="I4154" s="1">
        <v>39100</v>
      </c>
      <c r="J4154">
        <v>2007</v>
      </c>
      <c r="K4154">
        <f t="shared" si="384"/>
        <v>1</v>
      </c>
      <c r="L4154">
        <f t="shared" si="385"/>
        <v>18</v>
      </c>
      <c r="M4154">
        <f t="shared" si="386"/>
        <v>2007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13087500</v>
      </c>
      <c r="B4155" t="s">
        <v>10</v>
      </c>
      <c r="C4155" s="1">
        <v>39101</v>
      </c>
      <c r="D4155">
        <v>0</v>
      </c>
      <c r="E4155">
        <v>0</v>
      </c>
      <c r="F4155">
        <v>0</v>
      </c>
      <c r="G4155">
        <v>0</v>
      </c>
      <c r="H4155">
        <v>0</v>
      </c>
      <c r="I4155" s="1">
        <v>39101</v>
      </c>
      <c r="J4155">
        <v>2007</v>
      </c>
      <c r="K4155">
        <f t="shared" si="384"/>
        <v>1</v>
      </c>
      <c r="L4155">
        <f t="shared" si="385"/>
        <v>19</v>
      </c>
      <c r="M4155">
        <f t="shared" si="386"/>
        <v>2007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13087500</v>
      </c>
      <c r="B4156" t="s">
        <v>10</v>
      </c>
      <c r="C4156" s="1">
        <v>39102</v>
      </c>
      <c r="D4156">
        <v>0</v>
      </c>
      <c r="E4156">
        <v>0</v>
      </c>
      <c r="F4156">
        <v>0</v>
      </c>
      <c r="G4156">
        <v>0</v>
      </c>
      <c r="H4156">
        <v>0</v>
      </c>
      <c r="I4156" s="1">
        <v>39102</v>
      </c>
      <c r="J4156">
        <v>2007</v>
      </c>
      <c r="K4156">
        <f t="shared" si="384"/>
        <v>1</v>
      </c>
      <c r="L4156">
        <f t="shared" si="385"/>
        <v>20</v>
      </c>
      <c r="M4156">
        <f t="shared" si="386"/>
        <v>2007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13087500</v>
      </c>
      <c r="B4157" t="s">
        <v>10</v>
      </c>
      <c r="C4157" s="1">
        <v>39103</v>
      </c>
      <c r="D4157">
        <v>0</v>
      </c>
      <c r="E4157">
        <v>0</v>
      </c>
      <c r="F4157">
        <v>0</v>
      </c>
      <c r="G4157">
        <v>0</v>
      </c>
      <c r="H4157">
        <v>0</v>
      </c>
      <c r="I4157" s="1">
        <v>39103</v>
      </c>
      <c r="J4157">
        <v>2007</v>
      </c>
      <c r="K4157">
        <f t="shared" si="384"/>
        <v>1</v>
      </c>
      <c r="L4157">
        <f t="shared" si="385"/>
        <v>21</v>
      </c>
      <c r="M4157">
        <f t="shared" si="386"/>
        <v>2007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13087500</v>
      </c>
      <c r="B4158" t="s">
        <v>10</v>
      </c>
      <c r="C4158" s="1">
        <v>39104</v>
      </c>
      <c r="D4158">
        <v>0</v>
      </c>
      <c r="E4158">
        <v>0</v>
      </c>
      <c r="F4158">
        <v>0</v>
      </c>
      <c r="G4158">
        <v>0</v>
      </c>
      <c r="H4158">
        <v>0</v>
      </c>
      <c r="I4158" s="1">
        <v>39104</v>
      </c>
      <c r="J4158">
        <v>2007</v>
      </c>
      <c r="K4158">
        <f t="shared" si="384"/>
        <v>1</v>
      </c>
      <c r="L4158">
        <f t="shared" si="385"/>
        <v>22</v>
      </c>
      <c r="M4158">
        <f t="shared" si="386"/>
        <v>2007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13087500</v>
      </c>
      <c r="B4159" t="s">
        <v>10</v>
      </c>
      <c r="C4159" s="1">
        <v>39105</v>
      </c>
      <c r="D4159">
        <v>0</v>
      </c>
      <c r="E4159">
        <v>0</v>
      </c>
      <c r="F4159">
        <v>0</v>
      </c>
      <c r="G4159">
        <v>0</v>
      </c>
      <c r="H4159">
        <v>0</v>
      </c>
      <c r="I4159" s="1">
        <v>39105</v>
      </c>
      <c r="J4159">
        <v>2007</v>
      </c>
      <c r="K4159">
        <f t="shared" si="384"/>
        <v>1</v>
      </c>
      <c r="L4159">
        <f t="shared" si="385"/>
        <v>23</v>
      </c>
      <c r="M4159">
        <f t="shared" si="386"/>
        <v>2007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13087500</v>
      </c>
      <c r="B4160" t="s">
        <v>10</v>
      </c>
      <c r="C4160" s="1">
        <v>39106</v>
      </c>
      <c r="D4160">
        <v>0</v>
      </c>
      <c r="E4160">
        <v>0</v>
      </c>
      <c r="F4160">
        <v>0</v>
      </c>
      <c r="G4160">
        <v>0</v>
      </c>
      <c r="H4160">
        <v>0</v>
      </c>
      <c r="I4160" s="1">
        <v>39106</v>
      </c>
      <c r="J4160">
        <v>2007</v>
      </c>
      <c r="K4160">
        <f t="shared" si="384"/>
        <v>1</v>
      </c>
      <c r="L4160">
        <f t="shared" si="385"/>
        <v>24</v>
      </c>
      <c r="M4160">
        <f t="shared" si="386"/>
        <v>2007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13087500</v>
      </c>
      <c r="B4161" t="s">
        <v>10</v>
      </c>
      <c r="C4161" s="1">
        <v>39107</v>
      </c>
      <c r="D4161">
        <v>0</v>
      </c>
      <c r="E4161">
        <v>0</v>
      </c>
      <c r="F4161">
        <v>0</v>
      </c>
      <c r="G4161">
        <v>0</v>
      </c>
      <c r="H4161">
        <v>0</v>
      </c>
      <c r="I4161" s="1">
        <v>39107</v>
      </c>
      <c r="J4161">
        <v>2007</v>
      </c>
      <c r="K4161">
        <f t="shared" si="384"/>
        <v>1</v>
      </c>
      <c r="L4161">
        <f t="shared" si="385"/>
        <v>25</v>
      </c>
      <c r="M4161">
        <f t="shared" si="386"/>
        <v>2007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13087500</v>
      </c>
      <c r="B4162" t="s">
        <v>10</v>
      </c>
      <c r="C4162" s="1">
        <v>39108</v>
      </c>
      <c r="D4162">
        <v>0</v>
      </c>
      <c r="E4162">
        <v>0</v>
      </c>
      <c r="F4162">
        <v>0</v>
      </c>
      <c r="G4162">
        <v>0</v>
      </c>
      <c r="H4162">
        <v>0</v>
      </c>
      <c r="I4162" s="1">
        <v>39108</v>
      </c>
      <c r="J4162">
        <v>2007</v>
      </c>
      <c r="K4162">
        <f t="shared" si="384"/>
        <v>1</v>
      </c>
      <c r="L4162">
        <f t="shared" si="385"/>
        <v>26</v>
      </c>
      <c r="M4162">
        <f t="shared" si="386"/>
        <v>2007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13087500</v>
      </c>
      <c r="B4163" t="s">
        <v>10</v>
      </c>
      <c r="C4163" s="1">
        <v>39109</v>
      </c>
      <c r="D4163">
        <v>0</v>
      </c>
      <c r="E4163">
        <v>0</v>
      </c>
      <c r="F4163">
        <v>0</v>
      </c>
      <c r="G4163">
        <v>0</v>
      </c>
      <c r="H4163">
        <v>0</v>
      </c>
      <c r="I4163" s="1">
        <v>39109</v>
      </c>
      <c r="J4163">
        <v>2007</v>
      </c>
      <c r="K4163">
        <f t="shared" ref="K4163:K4226" si="390">MONTH(I4163)</f>
        <v>1</v>
      </c>
      <c r="L4163">
        <f t="shared" ref="L4163:L4226" si="391">DAY(I4163)</f>
        <v>27</v>
      </c>
      <c r="M4163">
        <f t="shared" ref="M4163:M4226" si="392">YEAR(I4163)</f>
        <v>2007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13087500</v>
      </c>
      <c r="B4164" t="s">
        <v>10</v>
      </c>
      <c r="C4164" s="1">
        <v>39110</v>
      </c>
      <c r="D4164">
        <v>0</v>
      </c>
      <c r="E4164">
        <v>0</v>
      </c>
      <c r="F4164">
        <v>0</v>
      </c>
      <c r="G4164">
        <v>0</v>
      </c>
      <c r="H4164">
        <v>0</v>
      </c>
      <c r="I4164" s="1">
        <v>39110</v>
      </c>
      <c r="J4164">
        <v>2007</v>
      </c>
      <c r="K4164">
        <f t="shared" si="390"/>
        <v>1</v>
      </c>
      <c r="L4164">
        <f t="shared" si="391"/>
        <v>28</v>
      </c>
      <c r="M4164">
        <f t="shared" si="392"/>
        <v>2007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13087500</v>
      </c>
      <c r="B4165" t="s">
        <v>10</v>
      </c>
      <c r="C4165" s="1">
        <v>39111</v>
      </c>
      <c r="D4165">
        <v>0</v>
      </c>
      <c r="E4165">
        <v>0</v>
      </c>
      <c r="F4165">
        <v>0</v>
      </c>
      <c r="G4165">
        <v>0</v>
      </c>
      <c r="H4165">
        <v>0</v>
      </c>
      <c r="I4165" s="1">
        <v>39111</v>
      </c>
      <c r="J4165">
        <v>2007</v>
      </c>
      <c r="K4165">
        <f t="shared" si="390"/>
        <v>1</v>
      </c>
      <c r="L4165">
        <f t="shared" si="391"/>
        <v>29</v>
      </c>
      <c r="M4165">
        <f t="shared" si="392"/>
        <v>2007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13087500</v>
      </c>
      <c r="B4166" t="s">
        <v>10</v>
      </c>
      <c r="C4166" s="1">
        <v>39112</v>
      </c>
      <c r="D4166">
        <v>0</v>
      </c>
      <c r="E4166">
        <v>0</v>
      </c>
      <c r="F4166">
        <v>0</v>
      </c>
      <c r="G4166">
        <v>0</v>
      </c>
      <c r="H4166">
        <v>0</v>
      </c>
      <c r="I4166" s="1">
        <v>39112</v>
      </c>
      <c r="J4166">
        <v>2007</v>
      </c>
      <c r="K4166">
        <f t="shared" si="390"/>
        <v>1</v>
      </c>
      <c r="L4166">
        <f t="shared" si="391"/>
        <v>30</v>
      </c>
      <c r="M4166">
        <f t="shared" si="392"/>
        <v>2007</v>
      </c>
      <c r="N4166">
        <f t="shared" si="393"/>
        <v>0</v>
      </c>
      <c r="O4166">
        <f t="shared" si="394"/>
        <v>0</v>
      </c>
      <c r="P4166">
        <f t="shared" si="395"/>
        <v>0</v>
      </c>
    </row>
    <row r="4167" spans="1:16" x14ac:dyDescent="0.3">
      <c r="A4167">
        <v>13087500</v>
      </c>
      <c r="B4167" t="s">
        <v>10</v>
      </c>
      <c r="C4167" s="1">
        <v>39113</v>
      </c>
      <c r="D4167">
        <v>0</v>
      </c>
      <c r="E4167">
        <v>0</v>
      </c>
      <c r="F4167">
        <v>0</v>
      </c>
      <c r="G4167">
        <v>0</v>
      </c>
      <c r="H4167">
        <v>0</v>
      </c>
      <c r="I4167" s="1">
        <v>39113</v>
      </c>
      <c r="J4167">
        <v>2007</v>
      </c>
      <c r="K4167">
        <f t="shared" si="390"/>
        <v>1</v>
      </c>
      <c r="L4167">
        <f t="shared" si="391"/>
        <v>31</v>
      </c>
      <c r="M4167">
        <f t="shared" si="392"/>
        <v>2007</v>
      </c>
      <c r="N4167">
        <f t="shared" si="393"/>
        <v>0</v>
      </c>
      <c r="O4167">
        <f t="shared" si="394"/>
        <v>0</v>
      </c>
      <c r="P4167">
        <f t="shared" si="395"/>
        <v>0</v>
      </c>
    </row>
    <row r="4168" spans="1:16" x14ac:dyDescent="0.3">
      <c r="A4168">
        <v>13087500</v>
      </c>
      <c r="B4168" t="s">
        <v>10</v>
      </c>
      <c r="C4168" s="1">
        <v>39114</v>
      </c>
      <c r="D4168">
        <v>0</v>
      </c>
      <c r="E4168">
        <v>0</v>
      </c>
      <c r="F4168">
        <v>0</v>
      </c>
      <c r="G4168">
        <v>0</v>
      </c>
      <c r="H4168">
        <v>0</v>
      </c>
      <c r="I4168" s="1">
        <v>39114</v>
      </c>
      <c r="J4168">
        <v>2007</v>
      </c>
      <c r="K4168">
        <f t="shared" si="390"/>
        <v>2</v>
      </c>
      <c r="L4168">
        <f t="shared" si="391"/>
        <v>1</v>
      </c>
      <c r="M4168">
        <f t="shared" si="392"/>
        <v>2007</v>
      </c>
      <c r="N4168">
        <f t="shared" si="393"/>
        <v>0</v>
      </c>
      <c r="O4168">
        <f t="shared" si="394"/>
        <v>0</v>
      </c>
      <c r="P4168">
        <f t="shared" si="395"/>
        <v>0</v>
      </c>
    </row>
    <row r="4169" spans="1:16" x14ac:dyDescent="0.3">
      <c r="A4169">
        <v>13087500</v>
      </c>
      <c r="B4169" t="s">
        <v>10</v>
      </c>
      <c r="C4169" s="1">
        <v>39115</v>
      </c>
      <c r="D4169">
        <v>0</v>
      </c>
      <c r="E4169">
        <v>0</v>
      </c>
      <c r="F4169">
        <v>0</v>
      </c>
      <c r="G4169">
        <v>0</v>
      </c>
      <c r="H4169">
        <v>0</v>
      </c>
      <c r="I4169" s="1">
        <v>39115</v>
      </c>
      <c r="J4169">
        <v>2007</v>
      </c>
      <c r="K4169">
        <f t="shared" si="390"/>
        <v>2</v>
      </c>
      <c r="L4169">
        <f t="shared" si="391"/>
        <v>2</v>
      </c>
      <c r="M4169">
        <f t="shared" si="392"/>
        <v>2007</v>
      </c>
      <c r="N4169">
        <f t="shared" si="393"/>
        <v>0</v>
      </c>
      <c r="O4169">
        <f t="shared" si="394"/>
        <v>0</v>
      </c>
      <c r="P4169">
        <f t="shared" si="395"/>
        <v>0</v>
      </c>
    </row>
    <row r="4170" spans="1:16" x14ac:dyDescent="0.3">
      <c r="A4170">
        <v>13087500</v>
      </c>
      <c r="B4170" t="s">
        <v>10</v>
      </c>
      <c r="C4170" s="1">
        <v>39116</v>
      </c>
      <c r="D4170">
        <v>0</v>
      </c>
      <c r="E4170">
        <v>0</v>
      </c>
      <c r="F4170">
        <v>0</v>
      </c>
      <c r="G4170">
        <v>0</v>
      </c>
      <c r="H4170">
        <v>0</v>
      </c>
      <c r="I4170" s="1">
        <v>39116</v>
      </c>
      <c r="J4170">
        <v>2007</v>
      </c>
      <c r="K4170">
        <f t="shared" si="390"/>
        <v>2</v>
      </c>
      <c r="L4170">
        <f t="shared" si="391"/>
        <v>3</v>
      </c>
      <c r="M4170">
        <f t="shared" si="392"/>
        <v>2007</v>
      </c>
      <c r="N4170">
        <f t="shared" si="393"/>
        <v>0</v>
      </c>
      <c r="O4170">
        <f t="shared" si="394"/>
        <v>0</v>
      </c>
      <c r="P4170">
        <f t="shared" si="395"/>
        <v>0</v>
      </c>
    </row>
    <row r="4171" spans="1:16" x14ac:dyDescent="0.3">
      <c r="A4171">
        <v>13087500</v>
      </c>
      <c r="B4171" t="s">
        <v>10</v>
      </c>
      <c r="C4171" s="1">
        <v>39117</v>
      </c>
      <c r="D4171">
        <v>0</v>
      </c>
      <c r="E4171">
        <v>0</v>
      </c>
      <c r="F4171">
        <v>0</v>
      </c>
      <c r="G4171">
        <v>0</v>
      </c>
      <c r="H4171">
        <v>0</v>
      </c>
      <c r="I4171" s="1">
        <v>39117</v>
      </c>
      <c r="J4171">
        <v>2007</v>
      </c>
      <c r="K4171">
        <f t="shared" si="390"/>
        <v>2</v>
      </c>
      <c r="L4171">
        <f t="shared" si="391"/>
        <v>4</v>
      </c>
      <c r="M4171">
        <f t="shared" si="392"/>
        <v>2007</v>
      </c>
      <c r="N4171">
        <f t="shared" si="393"/>
        <v>0</v>
      </c>
      <c r="O4171">
        <f t="shared" si="394"/>
        <v>0</v>
      </c>
      <c r="P4171">
        <f t="shared" si="395"/>
        <v>0</v>
      </c>
    </row>
    <row r="4172" spans="1:16" x14ac:dyDescent="0.3">
      <c r="A4172">
        <v>13087500</v>
      </c>
      <c r="B4172" t="s">
        <v>10</v>
      </c>
      <c r="C4172" s="1">
        <v>39118</v>
      </c>
      <c r="D4172">
        <v>0</v>
      </c>
      <c r="E4172">
        <v>0</v>
      </c>
      <c r="F4172">
        <v>0</v>
      </c>
      <c r="G4172">
        <v>0</v>
      </c>
      <c r="H4172">
        <v>0</v>
      </c>
      <c r="I4172" s="1">
        <v>39118</v>
      </c>
      <c r="J4172">
        <v>2007</v>
      </c>
      <c r="K4172">
        <f t="shared" si="390"/>
        <v>2</v>
      </c>
      <c r="L4172">
        <f t="shared" si="391"/>
        <v>5</v>
      </c>
      <c r="M4172">
        <f t="shared" si="392"/>
        <v>2007</v>
      </c>
      <c r="N4172">
        <f t="shared" si="393"/>
        <v>0</v>
      </c>
      <c r="O4172">
        <f t="shared" si="394"/>
        <v>0</v>
      </c>
      <c r="P4172">
        <f t="shared" si="395"/>
        <v>0</v>
      </c>
    </row>
    <row r="4173" spans="1:16" x14ac:dyDescent="0.3">
      <c r="A4173">
        <v>13087500</v>
      </c>
      <c r="B4173" t="s">
        <v>10</v>
      </c>
      <c r="C4173" s="1">
        <v>39119</v>
      </c>
      <c r="D4173">
        <v>0</v>
      </c>
      <c r="E4173">
        <v>0</v>
      </c>
      <c r="F4173">
        <v>0</v>
      </c>
      <c r="G4173">
        <v>0</v>
      </c>
      <c r="H4173">
        <v>0</v>
      </c>
      <c r="I4173" s="1">
        <v>39119</v>
      </c>
      <c r="J4173">
        <v>2007</v>
      </c>
      <c r="K4173">
        <f t="shared" si="390"/>
        <v>2</v>
      </c>
      <c r="L4173">
        <f t="shared" si="391"/>
        <v>6</v>
      </c>
      <c r="M4173">
        <f t="shared" si="392"/>
        <v>2007</v>
      </c>
      <c r="N4173">
        <f t="shared" si="393"/>
        <v>0</v>
      </c>
      <c r="O4173">
        <f t="shared" si="394"/>
        <v>0</v>
      </c>
      <c r="P4173">
        <f t="shared" si="395"/>
        <v>0</v>
      </c>
    </row>
    <row r="4174" spans="1:16" x14ac:dyDescent="0.3">
      <c r="A4174">
        <v>13087500</v>
      </c>
      <c r="B4174" t="s">
        <v>10</v>
      </c>
      <c r="C4174" s="1">
        <v>39120</v>
      </c>
      <c r="D4174">
        <v>0</v>
      </c>
      <c r="E4174">
        <v>0</v>
      </c>
      <c r="F4174">
        <v>0</v>
      </c>
      <c r="G4174">
        <v>0</v>
      </c>
      <c r="H4174">
        <v>0</v>
      </c>
      <c r="I4174" s="1">
        <v>39120</v>
      </c>
      <c r="J4174">
        <v>2007</v>
      </c>
      <c r="K4174">
        <f t="shared" si="390"/>
        <v>2</v>
      </c>
      <c r="L4174">
        <f t="shared" si="391"/>
        <v>7</v>
      </c>
      <c r="M4174">
        <f t="shared" si="392"/>
        <v>2007</v>
      </c>
      <c r="N4174">
        <f t="shared" si="393"/>
        <v>0</v>
      </c>
      <c r="O4174">
        <f t="shared" si="394"/>
        <v>0</v>
      </c>
      <c r="P4174">
        <f t="shared" si="395"/>
        <v>0</v>
      </c>
    </row>
    <row r="4175" spans="1:16" x14ac:dyDescent="0.3">
      <c r="A4175">
        <v>13087500</v>
      </c>
      <c r="B4175" t="s">
        <v>10</v>
      </c>
      <c r="C4175" s="1">
        <v>39121</v>
      </c>
      <c r="D4175">
        <v>0</v>
      </c>
      <c r="E4175">
        <v>0</v>
      </c>
      <c r="F4175">
        <v>0</v>
      </c>
      <c r="G4175">
        <v>0</v>
      </c>
      <c r="H4175">
        <v>0</v>
      </c>
      <c r="I4175" s="1">
        <v>39121</v>
      </c>
      <c r="J4175">
        <v>2007</v>
      </c>
      <c r="K4175">
        <f t="shared" si="390"/>
        <v>2</v>
      </c>
      <c r="L4175">
        <f t="shared" si="391"/>
        <v>8</v>
      </c>
      <c r="M4175">
        <f t="shared" si="392"/>
        <v>2007</v>
      </c>
      <c r="N4175">
        <f t="shared" si="393"/>
        <v>0</v>
      </c>
      <c r="O4175">
        <f t="shared" si="394"/>
        <v>0</v>
      </c>
      <c r="P4175">
        <f t="shared" si="395"/>
        <v>0</v>
      </c>
    </row>
    <row r="4176" spans="1:16" x14ac:dyDescent="0.3">
      <c r="A4176">
        <v>13087500</v>
      </c>
      <c r="B4176" t="s">
        <v>10</v>
      </c>
      <c r="C4176" s="1">
        <v>39122</v>
      </c>
      <c r="D4176">
        <v>0</v>
      </c>
      <c r="E4176">
        <v>0</v>
      </c>
      <c r="F4176">
        <v>0</v>
      </c>
      <c r="G4176">
        <v>0</v>
      </c>
      <c r="H4176">
        <v>0</v>
      </c>
      <c r="I4176" s="1">
        <v>39122</v>
      </c>
      <c r="J4176">
        <v>2007</v>
      </c>
      <c r="K4176">
        <f t="shared" si="390"/>
        <v>2</v>
      </c>
      <c r="L4176">
        <f t="shared" si="391"/>
        <v>9</v>
      </c>
      <c r="M4176">
        <f t="shared" si="392"/>
        <v>2007</v>
      </c>
      <c r="N4176">
        <f t="shared" si="393"/>
        <v>0</v>
      </c>
      <c r="O4176">
        <f t="shared" si="394"/>
        <v>0</v>
      </c>
      <c r="P4176">
        <f t="shared" si="395"/>
        <v>0</v>
      </c>
    </row>
    <row r="4177" spans="1:16" x14ac:dyDescent="0.3">
      <c r="A4177">
        <v>13087500</v>
      </c>
      <c r="B4177" t="s">
        <v>10</v>
      </c>
      <c r="C4177" s="1">
        <v>39123</v>
      </c>
      <c r="D4177">
        <v>0</v>
      </c>
      <c r="E4177">
        <v>0</v>
      </c>
      <c r="F4177">
        <v>0</v>
      </c>
      <c r="G4177">
        <v>0</v>
      </c>
      <c r="H4177">
        <v>0</v>
      </c>
      <c r="I4177" s="1">
        <v>39123</v>
      </c>
      <c r="J4177">
        <v>2007</v>
      </c>
      <c r="K4177">
        <f t="shared" si="390"/>
        <v>2</v>
      </c>
      <c r="L4177">
        <f t="shared" si="391"/>
        <v>10</v>
      </c>
      <c r="M4177">
        <f t="shared" si="392"/>
        <v>2007</v>
      </c>
      <c r="N4177">
        <f t="shared" si="393"/>
        <v>0</v>
      </c>
      <c r="O4177">
        <f t="shared" si="394"/>
        <v>0</v>
      </c>
      <c r="P4177">
        <f t="shared" si="395"/>
        <v>0</v>
      </c>
    </row>
    <row r="4178" spans="1:16" x14ac:dyDescent="0.3">
      <c r="A4178">
        <v>13087500</v>
      </c>
      <c r="B4178" t="s">
        <v>10</v>
      </c>
      <c r="C4178" s="1">
        <v>39124</v>
      </c>
      <c r="D4178">
        <v>0</v>
      </c>
      <c r="E4178">
        <v>0</v>
      </c>
      <c r="F4178">
        <v>0</v>
      </c>
      <c r="G4178">
        <v>0</v>
      </c>
      <c r="H4178">
        <v>0</v>
      </c>
      <c r="I4178" s="1">
        <v>39124</v>
      </c>
      <c r="J4178">
        <v>2007</v>
      </c>
      <c r="K4178">
        <f t="shared" si="390"/>
        <v>2</v>
      </c>
      <c r="L4178">
        <f t="shared" si="391"/>
        <v>11</v>
      </c>
      <c r="M4178">
        <f t="shared" si="392"/>
        <v>2007</v>
      </c>
      <c r="N4178">
        <f t="shared" si="393"/>
        <v>0</v>
      </c>
      <c r="O4178">
        <f t="shared" si="394"/>
        <v>0</v>
      </c>
      <c r="P4178">
        <f t="shared" si="395"/>
        <v>0</v>
      </c>
    </row>
    <row r="4179" spans="1:16" x14ac:dyDescent="0.3">
      <c r="A4179">
        <v>13087500</v>
      </c>
      <c r="B4179" t="s">
        <v>10</v>
      </c>
      <c r="C4179" s="1">
        <v>39125</v>
      </c>
      <c r="D4179">
        <v>0</v>
      </c>
      <c r="E4179">
        <v>0</v>
      </c>
      <c r="F4179">
        <v>0</v>
      </c>
      <c r="G4179">
        <v>0</v>
      </c>
      <c r="H4179">
        <v>0</v>
      </c>
      <c r="I4179" s="1">
        <v>39125</v>
      </c>
      <c r="J4179">
        <v>2007</v>
      </c>
      <c r="K4179">
        <f t="shared" si="390"/>
        <v>2</v>
      </c>
      <c r="L4179">
        <f t="shared" si="391"/>
        <v>12</v>
      </c>
      <c r="M4179">
        <f t="shared" si="392"/>
        <v>2007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13087500</v>
      </c>
      <c r="B4180" t="s">
        <v>10</v>
      </c>
      <c r="C4180" s="1">
        <v>39126</v>
      </c>
      <c r="D4180">
        <v>0</v>
      </c>
      <c r="E4180">
        <v>0</v>
      </c>
      <c r="F4180">
        <v>0</v>
      </c>
      <c r="G4180">
        <v>0</v>
      </c>
      <c r="H4180">
        <v>0</v>
      </c>
      <c r="I4180" s="1">
        <v>39126</v>
      </c>
      <c r="J4180">
        <v>2007</v>
      </c>
      <c r="K4180">
        <f t="shared" si="390"/>
        <v>2</v>
      </c>
      <c r="L4180">
        <f t="shared" si="391"/>
        <v>13</v>
      </c>
      <c r="M4180">
        <f t="shared" si="392"/>
        <v>2007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13087500</v>
      </c>
      <c r="B4181" t="s">
        <v>10</v>
      </c>
      <c r="C4181" s="1">
        <v>39127</v>
      </c>
      <c r="D4181">
        <v>0</v>
      </c>
      <c r="E4181">
        <v>0</v>
      </c>
      <c r="F4181">
        <v>0</v>
      </c>
      <c r="G4181">
        <v>0</v>
      </c>
      <c r="H4181">
        <v>0</v>
      </c>
      <c r="I4181" s="1">
        <v>39127</v>
      </c>
      <c r="J4181">
        <v>2007</v>
      </c>
      <c r="K4181">
        <f t="shared" si="390"/>
        <v>2</v>
      </c>
      <c r="L4181">
        <f t="shared" si="391"/>
        <v>14</v>
      </c>
      <c r="M4181">
        <f t="shared" si="392"/>
        <v>2007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13087500</v>
      </c>
      <c r="B4182" t="s">
        <v>10</v>
      </c>
      <c r="C4182" s="1">
        <v>39128</v>
      </c>
      <c r="D4182">
        <v>0</v>
      </c>
      <c r="E4182">
        <v>0</v>
      </c>
      <c r="F4182">
        <v>0</v>
      </c>
      <c r="G4182">
        <v>0</v>
      </c>
      <c r="H4182">
        <v>0</v>
      </c>
      <c r="I4182" s="1">
        <v>39128</v>
      </c>
      <c r="J4182">
        <v>2007</v>
      </c>
      <c r="K4182">
        <f t="shared" si="390"/>
        <v>2</v>
      </c>
      <c r="L4182">
        <f t="shared" si="391"/>
        <v>15</v>
      </c>
      <c r="M4182">
        <f t="shared" si="392"/>
        <v>2007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13087500</v>
      </c>
      <c r="B4183" t="s">
        <v>10</v>
      </c>
      <c r="C4183" s="1">
        <v>39129</v>
      </c>
      <c r="D4183">
        <v>0</v>
      </c>
      <c r="E4183">
        <v>0</v>
      </c>
      <c r="F4183">
        <v>0</v>
      </c>
      <c r="G4183">
        <v>0</v>
      </c>
      <c r="H4183">
        <v>0</v>
      </c>
      <c r="I4183" s="1">
        <v>39129</v>
      </c>
      <c r="J4183">
        <v>2007</v>
      </c>
      <c r="K4183">
        <f t="shared" si="390"/>
        <v>2</v>
      </c>
      <c r="L4183">
        <f t="shared" si="391"/>
        <v>16</v>
      </c>
      <c r="M4183">
        <f t="shared" si="392"/>
        <v>2007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13087500</v>
      </c>
      <c r="B4184" t="s">
        <v>10</v>
      </c>
      <c r="C4184" s="1">
        <v>39130</v>
      </c>
      <c r="D4184">
        <v>0</v>
      </c>
      <c r="E4184">
        <v>0</v>
      </c>
      <c r="F4184">
        <v>0</v>
      </c>
      <c r="G4184">
        <v>0</v>
      </c>
      <c r="H4184">
        <v>0</v>
      </c>
      <c r="I4184" s="1">
        <v>39130</v>
      </c>
      <c r="J4184">
        <v>2007</v>
      </c>
      <c r="K4184">
        <f t="shared" si="390"/>
        <v>2</v>
      </c>
      <c r="L4184">
        <f t="shared" si="391"/>
        <v>17</v>
      </c>
      <c r="M4184">
        <f t="shared" si="392"/>
        <v>2007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13087500</v>
      </c>
      <c r="B4185" t="s">
        <v>10</v>
      </c>
      <c r="C4185" s="1">
        <v>39131</v>
      </c>
      <c r="D4185">
        <v>0</v>
      </c>
      <c r="E4185">
        <v>0</v>
      </c>
      <c r="F4185">
        <v>0</v>
      </c>
      <c r="G4185">
        <v>0</v>
      </c>
      <c r="H4185">
        <v>0</v>
      </c>
      <c r="I4185" s="1">
        <v>39131</v>
      </c>
      <c r="J4185">
        <v>2007</v>
      </c>
      <c r="K4185">
        <f t="shared" si="390"/>
        <v>2</v>
      </c>
      <c r="L4185">
        <f t="shared" si="391"/>
        <v>18</v>
      </c>
      <c r="M4185">
        <f t="shared" si="392"/>
        <v>2007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13087500</v>
      </c>
      <c r="B4186" t="s">
        <v>10</v>
      </c>
      <c r="C4186" s="1">
        <v>39132</v>
      </c>
      <c r="D4186">
        <v>0</v>
      </c>
      <c r="E4186">
        <v>0</v>
      </c>
      <c r="F4186">
        <v>0</v>
      </c>
      <c r="G4186">
        <v>0</v>
      </c>
      <c r="H4186">
        <v>0</v>
      </c>
      <c r="I4186" s="1">
        <v>39132</v>
      </c>
      <c r="J4186">
        <v>2007</v>
      </c>
      <c r="K4186">
        <f t="shared" si="390"/>
        <v>2</v>
      </c>
      <c r="L4186">
        <f t="shared" si="391"/>
        <v>19</v>
      </c>
      <c r="M4186">
        <f t="shared" si="392"/>
        <v>2007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13087500</v>
      </c>
      <c r="B4187" t="s">
        <v>10</v>
      </c>
      <c r="C4187" s="1">
        <v>39133</v>
      </c>
      <c r="D4187">
        <v>0</v>
      </c>
      <c r="E4187">
        <v>0</v>
      </c>
      <c r="F4187">
        <v>0</v>
      </c>
      <c r="G4187">
        <v>0</v>
      </c>
      <c r="H4187">
        <v>0</v>
      </c>
      <c r="I4187" s="1">
        <v>39133</v>
      </c>
      <c r="J4187">
        <v>2007</v>
      </c>
      <c r="K4187">
        <f t="shared" si="390"/>
        <v>2</v>
      </c>
      <c r="L4187">
        <f t="shared" si="391"/>
        <v>20</v>
      </c>
      <c r="M4187">
        <f t="shared" si="392"/>
        <v>2007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13087500</v>
      </c>
      <c r="B4188" t="s">
        <v>10</v>
      </c>
      <c r="C4188" s="1">
        <v>39134</v>
      </c>
      <c r="D4188">
        <v>0</v>
      </c>
      <c r="E4188">
        <v>0</v>
      </c>
      <c r="F4188">
        <v>0</v>
      </c>
      <c r="G4188">
        <v>0</v>
      </c>
      <c r="H4188">
        <v>0</v>
      </c>
      <c r="I4188" s="1">
        <v>39134</v>
      </c>
      <c r="J4188">
        <v>2007</v>
      </c>
      <c r="K4188">
        <f t="shared" si="390"/>
        <v>2</v>
      </c>
      <c r="L4188">
        <f t="shared" si="391"/>
        <v>21</v>
      </c>
      <c r="M4188">
        <f t="shared" si="392"/>
        <v>2007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13087500</v>
      </c>
      <c r="B4189" t="s">
        <v>10</v>
      </c>
      <c r="C4189" s="1">
        <v>39135</v>
      </c>
      <c r="D4189">
        <v>0</v>
      </c>
      <c r="E4189">
        <v>0</v>
      </c>
      <c r="F4189">
        <v>0</v>
      </c>
      <c r="G4189">
        <v>0</v>
      </c>
      <c r="H4189">
        <v>0</v>
      </c>
      <c r="I4189" s="1">
        <v>39135</v>
      </c>
      <c r="J4189">
        <v>2007</v>
      </c>
      <c r="K4189">
        <f t="shared" si="390"/>
        <v>2</v>
      </c>
      <c r="L4189">
        <f t="shared" si="391"/>
        <v>22</v>
      </c>
      <c r="M4189">
        <f t="shared" si="392"/>
        <v>2007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13087500</v>
      </c>
      <c r="B4190" t="s">
        <v>10</v>
      </c>
      <c r="C4190" s="1">
        <v>39136</v>
      </c>
      <c r="D4190">
        <v>0</v>
      </c>
      <c r="E4190">
        <v>0</v>
      </c>
      <c r="F4190">
        <v>0</v>
      </c>
      <c r="G4190">
        <v>0</v>
      </c>
      <c r="H4190">
        <v>0</v>
      </c>
      <c r="I4190" s="1">
        <v>39136</v>
      </c>
      <c r="J4190">
        <v>2007</v>
      </c>
      <c r="K4190">
        <f t="shared" si="390"/>
        <v>2</v>
      </c>
      <c r="L4190">
        <f t="shared" si="391"/>
        <v>23</v>
      </c>
      <c r="M4190">
        <f t="shared" si="392"/>
        <v>2007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13087500</v>
      </c>
      <c r="B4191" t="s">
        <v>10</v>
      </c>
      <c r="C4191" s="1">
        <v>39137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39137</v>
      </c>
      <c r="J4191">
        <v>2007</v>
      </c>
      <c r="K4191">
        <f t="shared" si="390"/>
        <v>2</v>
      </c>
      <c r="L4191">
        <f t="shared" si="391"/>
        <v>24</v>
      </c>
      <c r="M4191">
        <f t="shared" si="392"/>
        <v>2007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13087500</v>
      </c>
      <c r="B4192" t="s">
        <v>10</v>
      </c>
      <c r="C4192" s="1">
        <v>39138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39138</v>
      </c>
      <c r="J4192">
        <v>2007</v>
      </c>
      <c r="K4192">
        <f t="shared" si="390"/>
        <v>2</v>
      </c>
      <c r="L4192">
        <f t="shared" si="391"/>
        <v>25</v>
      </c>
      <c r="M4192">
        <f t="shared" si="392"/>
        <v>2007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13087500</v>
      </c>
      <c r="B4193" t="s">
        <v>10</v>
      </c>
      <c r="C4193" s="1">
        <v>39139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39139</v>
      </c>
      <c r="J4193">
        <v>2007</v>
      </c>
      <c r="K4193">
        <f t="shared" si="390"/>
        <v>2</v>
      </c>
      <c r="L4193">
        <f t="shared" si="391"/>
        <v>26</v>
      </c>
      <c r="M4193">
        <f t="shared" si="392"/>
        <v>2007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13087500</v>
      </c>
      <c r="B4194" t="s">
        <v>10</v>
      </c>
      <c r="C4194" s="1">
        <v>39140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39140</v>
      </c>
      <c r="J4194">
        <v>2007</v>
      </c>
      <c r="K4194">
        <f t="shared" si="390"/>
        <v>2</v>
      </c>
      <c r="L4194">
        <f t="shared" si="391"/>
        <v>27</v>
      </c>
      <c r="M4194">
        <f t="shared" si="392"/>
        <v>2007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13087500</v>
      </c>
      <c r="B4195" t="s">
        <v>10</v>
      </c>
      <c r="C4195" s="1">
        <v>39141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39141</v>
      </c>
      <c r="J4195">
        <v>2007</v>
      </c>
      <c r="K4195">
        <f t="shared" si="390"/>
        <v>2</v>
      </c>
      <c r="L4195">
        <f t="shared" si="391"/>
        <v>28</v>
      </c>
      <c r="M4195">
        <f t="shared" si="392"/>
        <v>2007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13087500</v>
      </c>
      <c r="B4196" t="s">
        <v>10</v>
      </c>
      <c r="C4196" s="1">
        <v>39142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39142</v>
      </c>
      <c r="J4196">
        <v>2007</v>
      </c>
      <c r="K4196">
        <f t="shared" si="390"/>
        <v>3</v>
      </c>
      <c r="L4196">
        <f t="shared" si="391"/>
        <v>1</v>
      </c>
      <c r="M4196">
        <f t="shared" si="392"/>
        <v>2007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13087500</v>
      </c>
      <c r="B4197" t="s">
        <v>10</v>
      </c>
      <c r="C4197" s="1">
        <v>39143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39143</v>
      </c>
      <c r="J4197">
        <v>2007</v>
      </c>
      <c r="K4197">
        <f t="shared" si="390"/>
        <v>3</v>
      </c>
      <c r="L4197">
        <f t="shared" si="391"/>
        <v>2</v>
      </c>
      <c r="M4197">
        <f t="shared" si="392"/>
        <v>2007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13087500</v>
      </c>
      <c r="B4198" t="s">
        <v>10</v>
      </c>
      <c r="C4198" s="1">
        <v>39144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39144</v>
      </c>
      <c r="J4198">
        <v>2007</v>
      </c>
      <c r="K4198">
        <f t="shared" si="390"/>
        <v>3</v>
      </c>
      <c r="L4198">
        <f t="shared" si="391"/>
        <v>3</v>
      </c>
      <c r="M4198">
        <f t="shared" si="392"/>
        <v>2007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13087500</v>
      </c>
      <c r="B4199" t="s">
        <v>10</v>
      </c>
      <c r="C4199" s="1">
        <v>39145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39145</v>
      </c>
      <c r="J4199">
        <v>2007</v>
      </c>
      <c r="K4199">
        <f t="shared" si="390"/>
        <v>3</v>
      </c>
      <c r="L4199">
        <f t="shared" si="391"/>
        <v>4</v>
      </c>
      <c r="M4199">
        <f t="shared" si="392"/>
        <v>2007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13087500</v>
      </c>
      <c r="B4200" t="s">
        <v>10</v>
      </c>
      <c r="C4200" s="1">
        <v>39146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39146</v>
      </c>
      <c r="J4200">
        <v>2007</v>
      </c>
      <c r="K4200">
        <f t="shared" si="390"/>
        <v>3</v>
      </c>
      <c r="L4200">
        <f t="shared" si="391"/>
        <v>5</v>
      </c>
      <c r="M4200">
        <f t="shared" si="392"/>
        <v>2007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13087500</v>
      </c>
      <c r="B4201" t="s">
        <v>10</v>
      </c>
      <c r="C4201" s="1">
        <v>39147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39147</v>
      </c>
      <c r="J4201">
        <v>2007</v>
      </c>
      <c r="K4201">
        <f t="shared" si="390"/>
        <v>3</v>
      </c>
      <c r="L4201">
        <f t="shared" si="391"/>
        <v>6</v>
      </c>
      <c r="M4201">
        <f t="shared" si="392"/>
        <v>2007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13087500</v>
      </c>
      <c r="B4202" t="s">
        <v>10</v>
      </c>
      <c r="C4202" s="1">
        <v>39148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39148</v>
      </c>
      <c r="J4202">
        <v>2007</v>
      </c>
      <c r="K4202">
        <f t="shared" si="390"/>
        <v>3</v>
      </c>
      <c r="L4202">
        <f t="shared" si="391"/>
        <v>7</v>
      </c>
      <c r="M4202">
        <f t="shared" si="392"/>
        <v>2007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13087500</v>
      </c>
      <c r="B4203" t="s">
        <v>10</v>
      </c>
      <c r="C4203" s="1">
        <v>39149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39149</v>
      </c>
      <c r="J4203">
        <v>2007</v>
      </c>
      <c r="K4203">
        <f t="shared" si="390"/>
        <v>3</v>
      </c>
      <c r="L4203">
        <f t="shared" si="391"/>
        <v>8</v>
      </c>
      <c r="M4203">
        <f t="shared" si="392"/>
        <v>2007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13087500</v>
      </c>
      <c r="B4204" t="s">
        <v>10</v>
      </c>
      <c r="C4204" s="1">
        <v>39150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39150</v>
      </c>
      <c r="J4204">
        <v>2007</v>
      </c>
      <c r="K4204">
        <f t="shared" si="390"/>
        <v>3</v>
      </c>
      <c r="L4204">
        <f t="shared" si="391"/>
        <v>9</v>
      </c>
      <c r="M4204">
        <f t="shared" si="392"/>
        <v>2007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13087500</v>
      </c>
      <c r="B4205" t="s">
        <v>10</v>
      </c>
      <c r="C4205" s="1">
        <v>39151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39151</v>
      </c>
      <c r="J4205">
        <v>2007</v>
      </c>
      <c r="K4205">
        <f t="shared" si="390"/>
        <v>3</v>
      </c>
      <c r="L4205">
        <f t="shared" si="391"/>
        <v>10</v>
      </c>
      <c r="M4205">
        <f t="shared" si="392"/>
        <v>2007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13087500</v>
      </c>
      <c r="B4206" t="s">
        <v>10</v>
      </c>
      <c r="C4206" s="1">
        <v>39152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39152</v>
      </c>
      <c r="J4206">
        <v>2007</v>
      </c>
      <c r="K4206">
        <f t="shared" si="390"/>
        <v>3</v>
      </c>
      <c r="L4206">
        <f t="shared" si="391"/>
        <v>11</v>
      </c>
      <c r="M4206">
        <f t="shared" si="392"/>
        <v>2007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13087500</v>
      </c>
      <c r="B4207" t="s">
        <v>10</v>
      </c>
      <c r="C4207" s="1">
        <v>39153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39153</v>
      </c>
      <c r="J4207">
        <v>2007</v>
      </c>
      <c r="K4207">
        <f t="shared" si="390"/>
        <v>3</v>
      </c>
      <c r="L4207">
        <f t="shared" si="391"/>
        <v>12</v>
      </c>
      <c r="M4207">
        <f t="shared" si="392"/>
        <v>2007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13087500</v>
      </c>
      <c r="B4208" t="s">
        <v>10</v>
      </c>
      <c r="C4208" s="1">
        <v>39154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39154</v>
      </c>
      <c r="J4208">
        <v>2007</v>
      </c>
      <c r="K4208">
        <f t="shared" si="390"/>
        <v>3</v>
      </c>
      <c r="L4208">
        <f t="shared" si="391"/>
        <v>13</v>
      </c>
      <c r="M4208">
        <f t="shared" si="392"/>
        <v>2007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13087500</v>
      </c>
      <c r="B4209" t="s">
        <v>10</v>
      </c>
      <c r="C4209" s="1">
        <v>39155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39155</v>
      </c>
      <c r="J4209">
        <v>2007</v>
      </c>
      <c r="K4209">
        <f t="shared" si="390"/>
        <v>3</v>
      </c>
      <c r="L4209">
        <f t="shared" si="391"/>
        <v>14</v>
      </c>
      <c r="M4209">
        <f t="shared" si="392"/>
        <v>2007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13087500</v>
      </c>
      <c r="B4210" t="s">
        <v>10</v>
      </c>
      <c r="C4210" s="1">
        <v>39156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39156</v>
      </c>
      <c r="J4210">
        <v>2007</v>
      </c>
      <c r="K4210">
        <f t="shared" si="390"/>
        <v>3</v>
      </c>
      <c r="L4210">
        <f t="shared" si="391"/>
        <v>15</v>
      </c>
      <c r="M4210">
        <f t="shared" si="392"/>
        <v>2007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13087500</v>
      </c>
      <c r="B4211" t="s">
        <v>10</v>
      </c>
      <c r="C4211" s="1">
        <v>39157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39157</v>
      </c>
      <c r="J4211">
        <v>2007</v>
      </c>
      <c r="K4211">
        <f t="shared" si="390"/>
        <v>3</v>
      </c>
      <c r="L4211">
        <f t="shared" si="391"/>
        <v>16</v>
      </c>
      <c r="M4211">
        <f t="shared" si="392"/>
        <v>2007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13087500</v>
      </c>
      <c r="B4212" t="s">
        <v>10</v>
      </c>
      <c r="C4212" s="1">
        <v>39158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39158</v>
      </c>
      <c r="J4212">
        <v>2007</v>
      </c>
      <c r="K4212">
        <f t="shared" si="390"/>
        <v>3</v>
      </c>
      <c r="L4212">
        <f t="shared" si="391"/>
        <v>17</v>
      </c>
      <c r="M4212">
        <f t="shared" si="392"/>
        <v>2007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13087500</v>
      </c>
      <c r="B4213" t="s">
        <v>10</v>
      </c>
      <c r="C4213" s="1">
        <v>39159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39159</v>
      </c>
      <c r="J4213">
        <v>2007</v>
      </c>
      <c r="K4213">
        <f t="shared" si="390"/>
        <v>3</v>
      </c>
      <c r="L4213">
        <f t="shared" si="391"/>
        <v>18</v>
      </c>
      <c r="M4213">
        <f t="shared" si="392"/>
        <v>2007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13087500</v>
      </c>
      <c r="B4214" t="s">
        <v>10</v>
      </c>
      <c r="C4214" s="1">
        <v>39160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39160</v>
      </c>
      <c r="J4214">
        <v>2007</v>
      </c>
      <c r="K4214">
        <f t="shared" si="390"/>
        <v>3</v>
      </c>
      <c r="L4214">
        <f t="shared" si="391"/>
        <v>19</v>
      </c>
      <c r="M4214">
        <f t="shared" si="392"/>
        <v>2007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13087500</v>
      </c>
      <c r="B4215" t="s">
        <v>10</v>
      </c>
      <c r="C4215" s="1">
        <v>39161</v>
      </c>
      <c r="D4215">
        <v>251</v>
      </c>
      <c r="E4215">
        <v>497</v>
      </c>
      <c r="F4215">
        <v>0</v>
      </c>
      <c r="G4215">
        <v>0</v>
      </c>
      <c r="H4215">
        <v>0</v>
      </c>
      <c r="I4215" s="1">
        <v>39161</v>
      </c>
      <c r="J4215">
        <v>2007</v>
      </c>
      <c r="K4215">
        <f t="shared" si="390"/>
        <v>3</v>
      </c>
      <c r="L4215">
        <f t="shared" si="391"/>
        <v>20</v>
      </c>
      <c r="M4215">
        <f t="shared" si="392"/>
        <v>2007</v>
      </c>
      <c r="N4215">
        <f t="shared" si="393"/>
        <v>497.85849999999999</v>
      </c>
      <c r="O4215">
        <f t="shared" si="394"/>
        <v>0</v>
      </c>
      <c r="P4215">
        <f t="shared" si="395"/>
        <v>497.85849999999999</v>
      </c>
    </row>
    <row r="4216" spans="1:16" x14ac:dyDescent="0.3">
      <c r="A4216">
        <v>13087500</v>
      </c>
      <c r="B4216" t="s">
        <v>10</v>
      </c>
      <c r="C4216" s="1">
        <v>39162</v>
      </c>
      <c r="D4216">
        <v>251</v>
      </c>
      <c r="E4216">
        <v>994</v>
      </c>
      <c r="F4216">
        <v>0</v>
      </c>
      <c r="G4216">
        <v>0</v>
      </c>
      <c r="H4216">
        <v>0</v>
      </c>
      <c r="I4216" s="1">
        <v>39162</v>
      </c>
      <c r="J4216">
        <v>2007</v>
      </c>
      <c r="K4216">
        <f t="shared" si="390"/>
        <v>3</v>
      </c>
      <c r="L4216">
        <f t="shared" si="391"/>
        <v>21</v>
      </c>
      <c r="M4216">
        <f t="shared" si="392"/>
        <v>2007</v>
      </c>
      <c r="N4216">
        <f t="shared" si="393"/>
        <v>497.85849999999999</v>
      </c>
      <c r="O4216">
        <f t="shared" si="394"/>
        <v>0</v>
      </c>
      <c r="P4216">
        <f t="shared" si="395"/>
        <v>497.85849999999999</v>
      </c>
    </row>
    <row r="4217" spans="1:16" x14ac:dyDescent="0.3">
      <c r="A4217">
        <v>13087500</v>
      </c>
      <c r="B4217" t="s">
        <v>10</v>
      </c>
      <c r="C4217" s="1">
        <v>39163</v>
      </c>
      <c r="D4217">
        <v>260</v>
      </c>
      <c r="E4217">
        <v>1510</v>
      </c>
      <c r="F4217">
        <v>0</v>
      </c>
      <c r="G4217">
        <v>0</v>
      </c>
      <c r="H4217">
        <v>0</v>
      </c>
      <c r="I4217" s="1">
        <v>39163</v>
      </c>
      <c r="J4217">
        <v>2007</v>
      </c>
      <c r="K4217">
        <f t="shared" si="390"/>
        <v>3</v>
      </c>
      <c r="L4217">
        <f t="shared" si="391"/>
        <v>22</v>
      </c>
      <c r="M4217">
        <f t="shared" si="392"/>
        <v>2007</v>
      </c>
      <c r="N4217">
        <f t="shared" si="393"/>
        <v>515.71</v>
      </c>
      <c r="O4217">
        <f t="shared" si="394"/>
        <v>0</v>
      </c>
      <c r="P4217">
        <f t="shared" si="395"/>
        <v>515.71</v>
      </c>
    </row>
    <row r="4218" spans="1:16" x14ac:dyDescent="0.3">
      <c r="A4218">
        <v>13087500</v>
      </c>
      <c r="B4218" t="s">
        <v>10</v>
      </c>
      <c r="C4218" s="1">
        <v>39164</v>
      </c>
      <c r="D4218">
        <v>260</v>
      </c>
      <c r="E4218">
        <v>2026</v>
      </c>
      <c r="F4218">
        <v>0</v>
      </c>
      <c r="G4218">
        <v>0</v>
      </c>
      <c r="H4218">
        <v>0</v>
      </c>
      <c r="I4218" s="1">
        <v>39164</v>
      </c>
      <c r="J4218">
        <v>2007</v>
      </c>
      <c r="K4218">
        <f t="shared" si="390"/>
        <v>3</v>
      </c>
      <c r="L4218">
        <f t="shared" si="391"/>
        <v>23</v>
      </c>
      <c r="M4218">
        <f t="shared" si="392"/>
        <v>2007</v>
      </c>
      <c r="N4218">
        <f t="shared" si="393"/>
        <v>515.71</v>
      </c>
      <c r="O4218">
        <f t="shared" si="394"/>
        <v>0</v>
      </c>
      <c r="P4218">
        <f t="shared" si="395"/>
        <v>515.71</v>
      </c>
    </row>
    <row r="4219" spans="1:16" x14ac:dyDescent="0.3">
      <c r="A4219">
        <v>13087500</v>
      </c>
      <c r="B4219" t="s">
        <v>10</v>
      </c>
      <c r="C4219" s="1">
        <v>39165</v>
      </c>
      <c r="D4219">
        <v>255</v>
      </c>
      <c r="E4219">
        <v>2532</v>
      </c>
      <c r="F4219">
        <v>0</v>
      </c>
      <c r="G4219">
        <v>0</v>
      </c>
      <c r="H4219">
        <v>0</v>
      </c>
      <c r="I4219" s="1">
        <v>39165</v>
      </c>
      <c r="J4219">
        <v>2007</v>
      </c>
      <c r="K4219">
        <f t="shared" si="390"/>
        <v>3</v>
      </c>
      <c r="L4219">
        <f t="shared" si="391"/>
        <v>24</v>
      </c>
      <c r="M4219">
        <f t="shared" si="392"/>
        <v>2007</v>
      </c>
      <c r="N4219">
        <f t="shared" si="393"/>
        <v>505.79250000000002</v>
      </c>
      <c r="O4219">
        <f t="shared" si="394"/>
        <v>0</v>
      </c>
      <c r="P4219">
        <f t="shared" si="395"/>
        <v>505.79250000000002</v>
      </c>
    </row>
    <row r="4220" spans="1:16" x14ac:dyDescent="0.3">
      <c r="A4220">
        <v>13087500</v>
      </c>
      <c r="B4220" t="s">
        <v>10</v>
      </c>
      <c r="C4220" s="1">
        <v>39166</v>
      </c>
      <c r="D4220">
        <v>241</v>
      </c>
      <c r="E4220">
        <v>3010</v>
      </c>
      <c r="F4220">
        <v>0</v>
      </c>
      <c r="G4220">
        <v>0</v>
      </c>
      <c r="H4220">
        <v>0</v>
      </c>
      <c r="I4220" s="1">
        <v>39166</v>
      </c>
      <c r="J4220">
        <v>2007</v>
      </c>
      <c r="K4220">
        <f t="shared" si="390"/>
        <v>3</v>
      </c>
      <c r="L4220">
        <f t="shared" si="391"/>
        <v>25</v>
      </c>
      <c r="M4220">
        <f t="shared" si="392"/>
        <v>2007</v>
      </c>
      <c r="N4220">
        <f t="shared" si="393"/>
        <v>478.02350000000001</v>
      </c>
      <c r="O4220">
        <f t="shared" si="394"/>
        <v>0</v>
      </c>
      <c r="P4220">
        <f t="shared" si="395"/>
        <v>478.02350000000001</v>
      </c>
    </row>
    <row r="4221" spans="1:16" x14ac:dyDescent="0.3">
      <c r="A4221">
        <v>13087500</v>
      </c>
      <c r="B4221" t="s">
        <v>10</v>
      </c>
      <c r="C4221" s="1">
        <v>39167</v>
      </c>
      <c r="D4221">
        <v>241</v>
      </c>
      <c r="E4221">
        <v>3489</v>
      </c>
      <c r="F4221">
        <v>0</v>
      </c>
      <c r="G4221">
        <v>0</v>
      </c>
      <c r="H4221">
        <v>0</v>
      </c>
      <c r="I4221" s="1">
        <v>39167</v>
      </c>
      <c r="J4221">
        <v>2007</v>
      </c>
      <c r="K4221">
        <f t="shared" si="390"/>
        <v>3</v>
      </c>
      <c r="L4221">
        <f t="shared" si="391"/>
        <v>26</v>
      </c>
      <c r="M4221">
        <f t="shared" si="392"/>
        <v>2007</v>
      </c>
      <c r="N4221">
        <f t="shared" si="393"/>
        <v>478.02350000000001</v>
      </c>
      <c r="O4221">
        <f t="shared" si="394"/>
        <v>0</v>
      </c>
      <c r="P4221">
        <f t="shared" si="395"/>
        <v>478.02350000000001</v>
      </c>
    </row>
    <row r="4222" spans="1:16" x14ac:dyDescent="0.3">
      <c r="A4222">
        <v>13087500</v>
      </c>
      <c r="B4222" t="s">
        <v>10</v>
      </c>
      <c r="C4222" s="1">
        <v>39168</v>
      </c>
      <c r="D4222">
        <v>246</v>
      </c>
      <c r="E4222">
        <v>3976</v>
      </c>
      <c r="F4222">
        <v>0</v>
      </c>
      <c r="G4222">
        <v>0</v>
      </c>
      <c r="H4222">
        <v>0</v>
      </c>
      <c r="I4222" s="1">
        <v>39168</v>
      </c>
      <c r="J4222">
        <v>2007</v>
      </c>
      <c r="K4222">
        <f t="shared" si="390"/>
        <v>3</v>
      </c>
      <c r="L4222">
        <f t="shared" si="391"/>
        <v>27</v>
      </c>
      <c r="M4222">
        <f t="shared" si="392"/>
        <v>2007</v>
      </c>
      <c r="N4222">
        <f t="shared" si="393"/>
        <v>487.94100000000003</v>
      </c>
      <c r="O4222">
        <f t="shared" si="394"/>
        <v>0</v>
      </c>
      <c r="P4222">
        <f t="shared" si="395"/>
        <v>487.94100000000003</v>
      </c>
    </row>
    <row r="4223" spans="1:16" x14ac:dyDescent="0.3">
      <c r="A4223">
        <v>13087500</v>
      </c>
      <c r="B4223" t="s">
        <v>10</v>
      </c>
      <c r="C4223" s="1">
        <v>39169</v>
      </c>
      <c r="D4223">
        <v>251</v>
      </c>
      <c r="E4223">
        <v>4473</v>
      </c>
      <c r="F4223">
        <v>0</v>
      </c>
      <c r="G4223">
        <v>0</v>
      </c>
      <c r="H4223">
        <v>0</v>
      </c>
      <c r="I4223" s="1">
        <v>39169</v>
      </c>
      <c r="J4223">
        <v>2007</v>
      </c>
      <c r="K4223">
        <f t="shared" si="390"/>
        <v>3</v>
      </c>
      <c r="L4223">
        <f t="shared" si="391"/>
        <v>28</v>
      </c>
      <c r="M4223">
        <f t="shared" si="392"/>
        <v>2007</v>
      </c>
      <c r="N4223">
        <f t="shared" si="393"/>
        <v>497.85849999999999</v>
      </c>
      <c r="O4223">
        <f t="shared" si="394"/>
        <v>0</v>
      </c>
      <c r="P4223">
        <f t="shared" si="395"/>
        <v>497.85849999999999</v>
      </c>
    </row>
    <row r="4224" spans="1:16" x14ac:dyDescent="0.3">
      <c r="A4224">
        <v>13087500</v>
      </c>
      <c r="B4224" t="s">
        <v>10</v>
      </c>
      <c r="C4224" s="1">
        <v>39170</v>
      </c>
      <c r="D4224">
        <v>200</v>
      </c>
      <c r="E4224">
        <v>4871</v>
      </c>
      <c r="F4224">
        <v>0</v>
      </c>
      <c r="G4224">
        <v>0</v>
      </c>
      <c r="H4224">
        <v>0</v>
      </c>
      <c r="I4224" s="1">
        <v>39170</v>
      </c>
      <c r="J4224">
        <v>2007</v>
      </c>
      <c r="K4224">
        <f t="shared" si="390"/>
        <v>3</v>
      </c>
      <c r="L4224">
        <f t="shared" si="391"/>
        <v>29</v>
      </c>
      <c r="M4224">
        <f t="shared" si="392"/>
        <v>2007</v>
      </c>
      <c r="N4224">
        <f t="shared" si="393"/>
        <v>396.7</v>
      </c>
      <c r="O4224">
        <f t="shared" si="394"/>
        <v>0</v>
      </c>
      <c r="P4224">
        <f t="shared" si="395"/>
        <v>396.7</v>
      </c>
    </row>
    <row r="4225" spans="1:16" x14ac:dyDescent="0.3">
      <c r="A4225">
        <v>13087500</v>
      </c>
      <c r="B4225" t="s">
        <v>10</v>
      </c>
      <c r="C4225" s="1">
        <v>39171</v>
      </c>
      <c r="D4225">
        <v>0</v>
      </c>
      <c r="E4225">
        <v>4871</v>
      </c>
      <c r="F4225">
        <v>0</v>
      </c>
      <c r="G4225">
        <v>0</v>
      </c>
      <c r="H4225">
        <v>0</v>
      </c>
      <c r="I4225" s="1">
        <v>39171</v>
      </c>
      <c r="J4225">
        <v>2007</v>
      </c>
      <c r="K4225">
        <f t="shared" si="390"/>
        <v>3</v>
      </c>
      <c r="L4225">
        <f t="shared" si="391"/>
        <v>30</v>
      </c>
      <c r="M4225">
        <f t="shared" si="392"/>
        <v>2007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13087500</v>
      </c>
      <c r="B4226" t="s">
        <v>10</v>
      </c>
      <c r="C4226" s="1">
        <v>39172</v>
      </c>
      <c r="D4226">
        <v>0</v>
      </c>
      <c r="E4226">
        <v>4871</v>
      </c>
      <c r="F4226">
        <v>0</v>
      </c>
      <c r="G4226">
        <v>0</v>
      </c>
      <c r="H4226">
        <v>0</v>
      </c>
      <c r="I4226" s="1">
        <v>39172</v>
      </c>
      <c r="J4226">
        <v>2007</v>
      </c>
      <c r="K4226">
        <f t="shared" si="390"/>
        <v>3</v>
      </c>
      <c r="L4226">
        <f t="shared" si="391"/>
        <v>31</v>
      </c>
      <c r="M4226">
        <f t="shared" si="392"/>
        <v>2007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13087500</v>
      </c>
      <c r="B4227" t="s">
        <v>10</v>
      </c>
      <c r="C4227" s="1">
        <v>39173</v>
      </c>
      <c r="D4227">
        <v>200</v>
      </c>
      <c r="E4227">
        <v>5268</v>
      </c>
      <c r="F4227">
        <v>0</v>
      </c>
      <c r="G4227">
        <v>0</v>
      </c>
      <c r="H4227">
        <v>0</v>
      </c>
      <c r="I4227" s="1">
        <v>39173</v>
      </c>
      <c r="J4227">
        <v>2007</v>
      </c>
      <c r="K4227">
        <f t="shared" ref="K4227:K4290" si="396">MONTH(I4227)</f>
        <v>4</v>
      </c>
      <c r="L4227">
        <f t="shared" ref="L4227:L4290" si="397">DAY(I4227)</f>
        <v>1</v>
      </c>
      <c r="M4227">
        <f t="shared" ref="M4227:M4290" si="398">YEAR(I4227)</f>
        <v>2007</v>
      </c>
      <c r="N4227">
        <f t="shared" ref="N4227:N4290" si="399">D4227*1.9835</f>
        <v>396.7</v>
      </c>
      <c r="O4227">
        <f t="shared" ref="O4227:O4290" si="400">F4227*1.9835</f>
        <v>0</v>
      </c>
      <c r="P4227">
        <f t="shared" ref="P4227:P4290" si="401">(D4227-F4227)*1.9835</f>
        <v>396.7</v>
      </c>
    </row>
    <row r="4228" spans="1:16" x14ac:dyDescent="0.3">
      <c r="A4228">
        <v>13087500</v>
      </c>
      <c r="B4228" t="s">
        <v>10</v>
      </c>
      <c r="C4228" s="1">
        <v>39174</v>
      </c>
      <c r="D4228">
        <v>241</v>
      </c>
      <c r="E4228">
        <v>5746</v>
      </c>
      <c r="F4228">
        <v>0</v>
      </c>
      <c r="G4228">
        <v>0</v>
      </c>
      <c r="H4228">
        <v>0</v>
      </c>
      <c r="I4228" s="1">
        <v>39174</v>
      </c>
      <c r="J4228">
        <v>2007</v>
      </c>
      <c r="K4228">
        <f t="shared" si="396"/>
        <v>4</v>
      </c>
      <c r="L4228">
        <f t="shared" si="397"/>
        <v>2</v>
      </c>
      <c r="M4228">
        <f t="shared" si="398"/>
        <v>2007</v>
      </c>
      <c r="N4228">
        <f t="shared" si="399"/>
        <v>478.02350000000001</v>
      </c>
      <c r="O4228">
        <f t="shared" si="400"/>
        <v>0</v>
      </c>
      <c r="P4228">
        <f t="shared" si="401"/>
        <v>478.02350000000001</v>
      </c>
    </row>
    <row r="4229" spans="1:16" x14ac:dyDescent="0.3">
      <c r="A4229">
        <v>13087500</v>
      </c>
      <c r="B4229" t="s">
        <v>10</v>
      </c>
      <c r="C4229" s="1">
        <v>39175</v>
      </c>
      <c r="D4229">
        <v>196</v>
      </c>
      <c r="E4229">
        <v>6135</v>
      </c>
      <c r="F4229">
        <v>0</v>
      </c>
      <c r="G4229">
        <v>0</v>
      </c>
      <c r="H4229">
        <v>0</v>
      </c>
      <c r="I4229" s="1">
        <v>39175</v>
      </c>
      <c r="J4229">
        <v>2007</v>
      </c>
      <c r="K4229">
        <f t="shared" si="396"/>
        <v>4</v>
      </c>
      <c r="L4229">
        <f t="shared" si="397"/>
        <v>3</v>
      </c>
      <c r="M4229">
        <f t="shared" si="398"/>
        <v>2007</v>
      </c>
      <c r="N4229">
        <f t="shared" si="399"/>
        <v>388.76600000000002</v>
      </c>
      <c r="O4229">
        <f t="shared" si="400"/>
        <v>0</v>
      </c>
      <c r="P4229">
        <f t="shared" si="401"/>
        <v>388.76600000000002</v>
      </c>
    </row>
    <row r="4230" spans="1:16" x14ac:dyDescent="0.3">
      <c r="A4230">
        <v>13087500</v>
      </c>
      <c r="B4230" t="s">
        <v>10</v>
      </c>
      <c r="C4230" s="1">
        <v>39176</v>
      </c>
      <c r="D4230">
        <v>336</v>
      </c>
      <c r="E4230">
        <v>6802</v>
      </c>
      <c r="F4230">
        <v>0</v>
      </c>
      <c r="G4230">
        <v>0</v>
      </c>
      <c r="H4230">
        <v>0</v>
      </c>
      <c r="I4230" s="1">
        <v>39176</v>
      </c>
      <c r="J4230">
        <v>2007</v>
      </c>
      <c r="K4230">
        <f t="shared" si="396"/>
        <v>4</v>
      </c>
      <c r="L4230">
        <f t="shared" si="397"/>
        <v>4</v>
      </c>
      <c r="M4230">
        <f t="shared" si="398"/>
        <v>2007</v>
      </c>
      <c r="N4230">
        <f t="shared" si="399"/>
        <v>666.45600000000002</v>
      </c>
      <c r="O4230">
        <f t="shared" si="400"/>
        <v>0</v>
      </c>
      <c r="P4230">
        <f t="shared" si="401"/>
        <v>666.45600000000002</v>
      </c>
    </row>
    <row r="4231" spans="1:16" x14ac:dyDescent="0.3">
      <c r="A4231">
        <v>13087500</v>
      </c>
      <c r="B4231" t="s">
        <v>10</v>
      </c>
      <c r="C4231" s="1">
        <v>39177</v>
      </c>
      <c r="D4231">
        <v>342</v>
      </c>
      <c r="E4231">
        <v>7479</v>
      </c>
      <c r="F4231">
        <v>0</v>
      </c>
      <c r="G4231">
        <v>0</v>
      </c>
      <c r="H4231">
        <v>0</v>
      </c>
      <c r="I4231" s="1">
        <v>39177</v>
      </c>
      <c r="J4231">
        <v>2007</v>
      </c>
      <c r="K4231">
        <f t="shared" si="396"/>
        <v>4</v>
      </c>
      <c r="L4231">
        <f t="shared" si="397"/>
        <v>5</v>
      </c>
      <c r="M4231">
        <f t="shared" si="398"/>
        <v>2007</v>
      </c>
      <c r="N4231">
        <f t="shared" si="399"/>
        <v>678.35699999999997</v>
      </c>
      <c r="O4231">
        <f t="shared" si="400"/>
        <v>0</v>
      </c>
      <c r="P4231">
        <f t="shared" si="401"/>
        <v>678.35699999999997</v>
      </c>
    </row>
    <row r="4232" spans="1:16" x14ac:dyDescent="0.3">
      <c r="A4232">
        <v>13087500</v>
      </c>
      <c r="B4232" t="s">
        <v>10</v>
      </c>
      <c r="C4232" s="1">
        <v>39178</v>
      </c>
      <c r="D4232">
        <v>561</v>
      </c>
      <c r="E4232">
        <v>8592</v>
      </c>
      <c r="F4232">
        <v>0</v>
      </c>
      <c r="G4232">
        <v>0</v>
      </c>
      <c r="H4232">
        <v>0</v>
      </c>
      <c r="I4232" s="1">
        <v>39178</v>
      </c>
      <c r="J4232">
        <v>2007</v>
      </c>
      <c r="K4232">
        <f t="shared" si="396"/>
        <v>4</v>
      </c>
      <c r="L4232">
        <f t="shared" si="397"/>
        <v>6</v>
      </c>
      <c r="M4232">
        <f t="shared" si="398"/>
        <v>2007</v>
      </c>
      <c r="N4232">
        <f t="shared" si="399"/>
        <v>1112.7435</v>
      </c>
      <c r="O4232">
        <f t="shared" si="400"/>
        <v>0</v>
      </c>
      <c r="P4232">
        <f t="shared" si="401"/>
        <v>1112.7435</v>
      </c>
    </row>
    <row r="4233" spans="1:16" x14ac:dyDescent="0.3">
      <c r="A4233">
        <v>13087500</v>
      </c>
      <c r="B4233" t="s">
        <v>10</v>
      </c>
      <c r="C4233" s="1">
        <v>39179</v>
      </c>
      <c r="D4233">
        <v>710</v>
      </c>
      <c r="E4233">
        <v>10001</v>
      </c>
      <c r="F4233">
        <v>0</v>
      </c>
      <c r="G4233">
        <v>0</v>
      </c>
      <c r="H4233">
        <v>0</v>
      </c>
      <c r="I4233" s="1">
        <v>39179</v>
      </c>
      <c r="J4233">
        <v>2007</v>
      </c>
      <c r="K4233">
        <f t="shared" si="396"/>
        <v>4</v>
      </c>
      <c r="L4233">
        <f t="shared" si="397"/>
        <v>7</v>
      </c>
      <c r="M4233">
        <f t="shared" si="398"/>
        <v>2007</v>
      </c>
      <c r="N4233">
        <f t="shared" si="399"/>
        <v>1408.2850000000001</v>
      </c>
      <c r="O4233">
        <f t="shared" si="400"/>
        <v>0</v>
      </c>
      <c r="P4233">
        <f t="shared" si="401"/>
        <v>1408.2850000000001</v>
      </c>
    </row>
    <row r="4234" spans="1:16" x14ac:dyDescent="0.3">
      <c r="A4234">
        <v>13087500</v>
      </c>
      <c r="B4234" t="s">
        <v>10</v>
      </c>
      <c r="C4234" s="1">
        <v>39180</v>
      </c>
      <c r="D4234">
        <v>904</v>
      </c>
      <c r="E4234">
        <v>11793</v>
      </c>
      <c r="F4234">
        <v>0</v>
      </c>
      <c r="G4234">
        <v>0</v>
      </c>
      <c r="H4234">
        <v>0</v>
      </c>
      <c r="I4234" s="1">
        <v>39180</v>
      </c>
      <c r="J4234">
        <v>2007</v>
      </c>
      <c r="K4234">
        <f t="shared" si="396"/>
        <v>4</v>
      </c>
      <c r="L4234">
        <f t="shared" si="397"/>
        <v>8</v>
      </c>
      <c r="M4234">
        <f t="shared" si="398"/>
        <v>2007</v>
      </c>
      <c r="N4234">
        <f t="shared" si="399"/>
        <v>1793.0840000000001</v>
      </c>
      <c r="O4234">
        <f t="shared" si="400"/>
        <v>0</v>
      </c>
      <c r="P4234">
        <f t="shared" si="401"/>
        <v>1793.0840000000001</v>
      </c>
    </row>
    <row r="4235" spans="1:16" x14ac:dyDescent="0.3">
      <c r="A4235">
        <v>13087500</v>
      </c>
      <c r="B4235" t="s">
        <v>10</v>
      </c>
      <c r="C4235" s="1">
        <v>39181</v>
      </c>
      <c r="D4235">
        <v>951</v>
      </c>
      <c r="E4235">
        <v>13679</v>
      </c>
      <c r="F4235">
        <v>0</v>
      </c>
      <c r="G4235">
        <v>0</v>
      </c>
      <c r="H4235">
        <v>0</v>
      </c>
      <c r="I4235" s="1">
        <v>39181</v>
      </c>
      <c r="J4235">
        <v>2007</v>
      </c>
      <c r="K4235">
        <f t="shared" si="396"/>
        <v>4</v>
      </c>
      <c r="L4235">
        <f t="shared" si="397"/>
        <v>9</v>
      </c>
      <c r="M4235">
        <f t="shared" si="398"/>
        <v>2007</v>
      </c>
      <c r="N4235">
        <f t="shared" si="399"/>
        <v>1886.3085000000001</v>
      </c>
      <c r="O4235">
        <f t="shared" si="400"/>
        <v>0</v>
      </c>
      <c r="P4235">
        <f t="shared" si="401"/>
        <v>1886.3085000000001</v>
      </c>
    </row>
    <row r="4236" spans="1:16" x14ac:dyDescent="0.3">
      <c r="A4236">
        <v>13087500</v>
      </c>
      <c r="B4236" t="s">
        <v>10</v>
      </c>
      <c r="C4236" s="1">
        <v>39182</v>
      </c>
      <c r="D4236">
        <v>999</v>
      </c>
      <c r="E4236">
        <v>15660</v>
      </c>
      <c r="F4236">
        <v>0</v>
      </c>
      <c r="G4236">
        <v>0</v>
      </c>
      <c r="H4236">
        <v>0</v>
      </c>
      <c r="I4236" s="1">
        <v>39182</v>
      </c>
      <c r="J4236">
        <v>2007</v>
      </c>
      <c r="K4236">
        <f t="shared" si="396"/>
        <v>4</v>
      </c>
      <c r="L4236">
        <f t="shared" si="397"/>
        <v>10</v>
      </c>
      <c r="M4236">
        <f t="shared" si="398"/>
        <v>2007</v>
      </c>
      <c r="N4236">
        <f t="shared" si="399"/>
        <v>1981.5165</v>
      </c>
      <c r="O4236">
        <f t="shared" si="400"/>
        <v>0</v>
      </c>
      <c r="P4236">
        <f t="shared" si="401"/>
        <v>1981.5165</v>
      </c>
    </row>
    <row r="4237" spans="1:16" x14ac:dyDescent="0.3">
      <c r="A4237">
        <v>13087500</v>
      </c>
      <c r="B4237" t="s">
        <v>10</v>
      </c>
      <c r="C4237" s="1">
        <v>39183</v>
      </c>
      <c r="D4237">
        <v>1031</v>
      </c>
      <c r="E4237">
        <v>17706</v>
      </c>
      <c r="F4237">
        <v>0</v>
      </c>
      <c r="G4237">
        <v>0</v>
      </c>
      <c r="H4237">
        <v>0</v>
      </c>
      <c r="I4237" s="1">
        <v>39183</v>
      </c>
      <c r="J4237">
        <v>2007</v>
      </c>
      <c r="K4237">
        <f t="shared" si="396"/>
        <v>4</v>
      </c>
      <c r="L4237">
        <f t="shared" si="397"/>
        <v>11</v>
      </c>
      <c r="M4237">
        <f t="shared" si="398"/>
        <v>2007</v>
      </c>
      <c r="N4237">
        <f t="shared" si="399"/>
        <v>2044.9884999999999</v>
      </c>
      <c r="O4237">
        <f t="shared" si="400"/>
        <v>0</v>
      </c>
      <c r="P4237">
        <f t="shared" si="401"/>
        <v>2044.9884999999999</v>
      </c>
    </row>
    <row r="4238" spans="1:16" x14ac:dyDescent="0.3">
      <c r="A4238">
        <v>13087500</v>
      </c>
      <c r="B4238" t="s">
        <v>10</v>
      </c>
      <c r="C4238" s="1">
        <v>39184</v>
      </c>
      <c r="D4238">
        <v>1098</v>
      </c>
      <c r="E4238">
        <v>19883</v>
      </c>
      <c r="F4238">
        <v>0</v>
      </c>
      <c r="G4238">
        <v>0</v>
      </c>
      <c r="H4238">
        <v>0</v>
      </c>
      <c r="I4238" s="1">
        <v>39184</v>
      </c>
      <c r="J4238">
        <v>2007</v>
      </c>
      <c r="K4238">
        <f t="shared" si="396"/>
        <v>4</v>
      </c>
      <c r="L4238">
        <f t="shared" si="397"/>
        <v>12</v>
      </c>
      <c r="M4238">
        <f t="shared" si="398"/>
        <v>2007</v>
      </c>
      <c r="N4238">
        <f t="shared" si="399"/>
        <v>2177.8830000000003</v>
      </c>
      <c r="O4238">
        <f t="shared" si="400"/>
        <v>0</v>
      </c>
      <c r="P4238">
        <f t="shared" si="401"/>
        <v>2177.8830000000003</v>
      </c>
    </row>
    <row r="4239" spans="1:16" x14ac:dyDescent="0.3">
      <c r="A4239">
        <v>13087500</v>
      </c>
      <c r="B4239" t="s">
        <v>10</v>
      </c>
      <c r="C4239" s="1">
        <v>39185</v>
      </c>
      <c r="D4239">
        <v>1235</v>
      </c>
      <c r="E4239">
        <v>22333</v>
      </c>
      <c r="F4239">
        <v>0</v>
      </c>
      <c r="G4239">
        <v>0</v>
      </c>
      <c r="H4239">
        <v>0</v>
      </c>
      <c r="I4239" s="1">
        <v>39185</v>
      </c>
      <c r="J4239">
        <v>2007</v>
      </c>
      <c r="K4239">
        <f t="shared" si="396"/>
        <v>4</v>
      </c>
      <c r="L4239">
        <f t="shared" si="397"/>
        <v>13</v>
      </c>
      <c r="M4239">
        <f t="shared" si="398"/>
        <v>2007</v>
      </c>
      <c r="N4239">
        <f t="shared" si="399"/>
        <v>2449.6224999999999</v>
      </c>
      <c r="O4239">
        <f t="shared" si="400"/>
        <v>0</v>
      </c>
      <c r="P4239">
        <f t="shared" si="401"/>
        <v>2449.6224999999999</v>
      </c>
    </row>
    <row r="4240" spans="1:16" x14ac:dyDescent="0.3">
      <c r="A4240">
        <v>13087500</v>
      </c>
      <c r="B4240" t="s">
        <v>10</v>
      </c>
      <c r="C4240" s="1">
        <v>39186</v>
      </c>
      <c r="D4240">
        <v>1235</v>
      </c>
      <c r="E4240">
        <v>24783</v>
      </c>
      <c r="F4240">
        <v>0</v>
      </c>
      <c r="G4240">
        <v>0</v>
      </c>
      <c r="H4240">
        <v>0</v>
      </c>
      <c r="I4240" s="1">
        <v>39186</v>
      </c>
      <c r="J4240">
        <v>2007</v>
      </c>
      <c r="K4240">
        <f t="shared" si="396"/>
        <v>4</v>
      </c>
      <c r="L4240">
        <f t="shared" si="397"/>
        <v>14</v>
      </c>
      <c r="M4240">
        <f t="shared" si="398"/>
        <v>2007</v>
      </c>
      <c r="N4240">
        <f t="shared" si="399"/>
        <v>2449.6224999999999</v>
      </c>
      <c r="O4240">
        <f t="shared" si="400"/>
        <v>0</v>
      </c>
      <c r="P4240">
        <f t="shared" si="401"/>
        <v>2449.6224999999999</v>
      </c>
    </row>
    <row r="4241" spans="1:16" x14ac:dyDescent="0.3">
      <c r="A4241">
        <v>13087500</v>
      </c>
      <c r="B4241" t="s">
        <v>10</v>
      </c>
      <c r="C4241" s="1">
        <v>39187</v>
      </c>
      <c r="D4241">
        <v>1226</v>
      </c>
      <c r="E4241">
        <v>27215</v>
      </c>
      <c r="F4241">
        <v>0</v>
      </c>
      <c r="G4241">
        <v>0</v>
      </c>
      <c r="H4241">
        <v>0</v>
      </c>
      <c r="I4241" s="1">
        <v>39187</v>
      </c>
      <c r="J4241">
        <v>2007</v>
      </c>
      <c r="K4241">
        <f t="shared" si="396"/>
        <v>4</v>
      </c>
      <c r="L4241">
        <f t="shared" si="397"/>
        <v>15</v>
      </c>
      <c r="M4241">
        <f t="shared" si="398"/>
        <v>2007</v>
      </c>
      <c r="N4241">
        <f t="shared" si="399"/>
        <v>2431.7710000000002</v>
      </c>
      <c r="O4241">
        <f t="shared" si="400"/>
        <v>0</v>
      </c>
      <c r="P4241">
        <f t="shared" si="401"/>
        <v>2431.7710000000002</v>
      </c>
    </row>
    <row r="4242" spans="1:16" x14ac:dyDescent="0.3">
      <c r="A4242">
        <v>13087500</v>
      </c>
      <c r="B4242" t="s">
        <v>10</v>
      </c>
      <c r="C4242" s="1">
        <v>39188</v>
      </c>
      <c r="D4242">
        <v>1360</v>
      </c>
      <c r="E4242">
        <v>29913</v>
      </c>
      <c r="F4242">
        <v>0</v>
      </c>
      <c r="G4242">
        <v>0</v>
      </c>
      <c r="H4242">
        <v>0</v>
      </c>
      <c r="I4242" s="1">
        <v>39188</v>
      </c>
      <c r="J4242">
        <v>2007</v>
      </c>
      <c r="K4242">
        <f t="shared" si="396"/>
        <v>4</v>
      </c>
      <c r="L4242">
        <f t="shared" si="397"/>
        <v>16</v>
      </c>
      <c r="M4242">
        <f t="shared" si="398"/>
        <v>2007</v>
      </c>
      <c r="N4242">
        <f t="shared" si="399"/>
        <v>2697.56</v>
      </c>
      <c r="O4242">
        <f t="shared" si="400"/>
        <v>0</v>
      </c>
      <c r="P4242">
        <f t="shared" si="401"/>
        <v>2697.56</v>
      </c>
    </row>
    <row r="4243" spans="1:16" x14ac:dyDescent="0.3">
      <c r="A4243">
        <v>13087500</v>
      </c>
      <c r="B4243" t="s">
        <v>10</v>
      </c>
      <c r="C4243" s="1">
        <v>39189</v>
      </c>
      <c r="D4243">
        <v>1614</v>
      </c>
      <c r="E4243">
        <v>3202</v>
      </c>
      <c r="F4243">
        <v>0</v>
      </c>
      <c r="G4243">
        <v>0</v>
      </c>
      <c r="H4243">
        <v>0</v>
      </c>
      <c r="I4243" s="1">
        <v>39189</v>
      </c>
      <c r="J4243">
        <v>2007</v>
      </c>
      <c r="K4243">
        <f t="shared" si="396"/>
        <v>4</v>
      </c>
      <c r="L4243">
        <f t="shared" si="397"/>
        <v>17</v>
      </c>
      <c r="M4243">
        <f t="shared" si="398"/>
        <v>2007</v>
      </c>
      <c r="N4243">
        <f t="shared" si="399"/>
        <v>3201.3690000000001</v>
      </c>
      <c r="O4243">
        <f t="shared" si="400"/>
        <v>0</v>
      </c>
      <c r="P4243">
        <f t="shared" si="401"/>
        <v>3201.3690000000001</v>
      </c>
    </row>
    <row r="4244" spans="1:16" x14ac:dyDescent="0.3">
      <c r="A4244">
        <v>13087500</v>
      </c>
      <c r="B4244" t="s">
        <v>10</v>
      </c>
      <c r="C4244" s="1">
        <v>39190</v>
      </c>
      <c r="D4244">
        <v>1644</v>
      </c>
      <c r="E4244">
        <v>6463</v>
      </c>
      <c r="F4244">
        <v>0</v>
      </c>
      <c r="G4244">
        <v>0</v>
      </c>
      <c r="H4244">
        <v>0</v>
      </c>
      <c r="I4244" s="1">
        <v>39190</v>
      </c>
      <c r="J4244">
        <v>2007</v>
      </c>
      <c r="K4244">
        <f t="shared" si="396"/>
        <v>4</v>
      </c>
      <c r="L4244">
        <f t="shared" si="397"/>
        <v>18</v>
      </c>
      <c r="M4244">
        <f t="shared" si="398"/>
        <v>2007</v>
      </c>
      <c r="N4244">
        <f t="shared" si="399"/>
        <v>3260.8740000000003</v>
      </c>
      <c r="O4244">
        <f t="shared" si="400"/>
        <v>0</v>
      </c>
      <c r="P4244">
        <f t="shared" si="401"/>
        <v>3260.8740000000003</v>
      </c>
    </row>
    <row r="4245" spans="1:16" x14ac:dyDescent="0.3">
      <c r="A4245">
        <v>13087500</v>
      </c>
      <c r="B4245" t="s">
        <v>10</v>
      </c>
      <c r="C4245" s="1">
        <v>39191</v>
      </c>
      <c r="D4245">
        <v>1509</v>
      </c>
      <c r="E4245">
        <v>9455</v>
      </c>
      <c r="F4245">
        <v>0</v>
      </c>
      <c r="G4245">
        <v>0</v>
      </c>
      <c r="H4245">
        <v>0</v>
      </c>
      <c r="I4245" s="1">
        <v>39191</v>
      </c>
      <c r="J4245">
        <v>2007</v>
      </c>
      <c r="K4245">
        <f t="shared" si="396"/>
        <v>4</v>
      </c>
      <c r="L4245">
        <f t="shared" si="397"/>
        <v>19</v>
      </c>
      <c r="M4245">
        <f t="shared" si="398"/>
        <v>2007</v>
      </c>
      <c r="N4245">
        <f t="shared" si="399"/>
        <v>2993.1015000000002</v>
      </c>
      <c r="O4245">
        <f t="shared" si="400"/>
        <v>0</v>
      </c>
      <c r="P4245">
        <f t="shared" si="401"/>
        <v>2993.1015000000002</v>
      </c>
    </row>
    <row r="4246" spans="1:16" x14ac:dyDescent="0.3">
      <c r="A4246">
        <v>13087500</v>
      </c>
      <c r="B4246" t="s">
        <v>10</v>
      </c>
      <c r="C4246" s="1">
        <v>39192</v>
      </c>
      <c r="D4246">
        <v>1634</v>
      </c>
      <c r="E4246">
        <v>12696</v>
      </c>
      <c r="F4246">
        <v>0</v>
      </c>
      <c r="G4246">
        <v>0</v>
      </c>
      <c r="H4246">
        <v>0</v>
      </c>
      <c r="I4246" s="1">
        <v>39192</v>
      </c>
      <c r="J4246">
        <v>2007</v>
      </c>
      <c r="K4246">
        <f t="shared" si="396"/>
        <v>4</v>
      </c>
      <c r="L4246">
        <f t="shared" si="397"/>
        <v>20</v>
      </c>
      <c r="M4246">
        <f t="shared" si="398"/>
        <v>2007</v>
      </c>
      <c r="N4246">
        <f t="shared" si="399"/>
        <v>3241.0390000000002</v>
      </c>
      <c r="O4246">
        <f t="shared" si="400"/>
        <v>0</v>
      </c>
      <c r="P4246">
        <f t="shared" si="401"/>
        <v>3241.0390000000002</v>
      </c>
    </row>
    <row r="4247" spans="1:16" x14ac:dyDescent="0.3">
      <c r="A4247">
        <v>13087500</v>
      </c>
      <c r="B4247" t="s">
        <v>10</v>
      </c>
      <c r="C4247" s="1">
        <v>39193</v>
      </c>
      <c r="D4247">
        <v>1763</v>
      </c>
      <c r="E4247">
        <v>16193</v>
      </c>
      <c r="F4247">
        <v>0</v>
      </c>
      <c r="G4247">
        <v>0</v>
      </c>
      <c r="H4247">
        <v>0</v>
      </c>
      <c r="I4247" s="1">
        <v>39193</v>
      </c>
      <c r="J4247">
        <v>2007</v>
      </c>
      <c r="K4247">
        <f t="shared" si="396"/>
        <v>4</v>
      </c>
      <c r="L4247">
        <f t="shared" si="397"/>
        <v>21</v>
      </c>
      <c r="M4247">
        <f t="shared" si="398"/>
        <v>2007</v>
      </c>
      <c r="N4247">
        <f t="shared" si="399"/>
        <v>3496.9105</v>
      </c>
      <c r="O4247">
        <f t="shared" si="400"/>
        <v>0</v>
      </c>
      <c r="P4247">
        <f t="shared" si="401"/>
        <v>3496.9105</v>
      </c>
    </row>
    <row r="4248" spans="1:16" x14ac:dyDescent="0.3">
      <c r="A4248">
        <v>13087500</v>
      </c>
      <c r="B4248" t="s">
        <v>10</v>
      </c>
      <c r="C4248" s="1">
        <v>39194</v>
      </c>
      <c r="D4248">
        <v>1865</v>
      </c>
      <c r="E4248">
        <v>19891</v>
      </c>
      <c r="F4248">
        <v>0</v>
      </c>
      <c r="G4248">
        <v>0</v>
      </c>
      <c r="H4248">
        <v>0</v>
      </c>
      <c r="I4248" s="1">
        <v>39194</v>
      </c>
      <c r="J4248">
        <v>2007</v>
      </c>
      <c r="K4248">
        <f t="shared" si="396"/>
        <v>4</v>
      </c>
      <c r="L4248">
        <f t="shared" si="397"/>
        <v>22</v>
      </c>
      <c r="M4248">
        <f t="shared" si="398"/>
        <v>2007</v>
      </c>
      <c r="N4248">
        <f t="shared" si="399"/>
        <v>3699.2275</v>
      </c>
      <c r="O4248">
        <f t="shared" si="400"/>
        <v>0</v>
      </c>
      <c r="P4248">
        <f t="shared" si="401"/>
        <v>3699.2275</v>
      </c>
    </row>
    <row r="4249" spans="1:16" x14ac:dyDescent="0.3">
      <c r="A4249">
        <v>13087500</v>
      </c>
      <c r="B4249" t="s">
        <v>10</v>
      </c>
      <c r="C4249" s="1">
        <v>39195</v>
      </c>
      <c r="D4249">
        <v>1875</v>
      </c>
      <c r="E4249">
        <v>23610</v>
      </c>
      <c r="F4249">
        <v>0</v>
      </c>
      <c r="G4249">
        <v>0</v>
      </c>
      <c r="H4249">
        <v>0</v>
      </c>
      <c r="I4249" s="1">
        <v>39195</v>
      </c>
      <c r="J4249">
        <v>2007</v>
      </c>
      <c r="K4249">
        <f t="shared" si="396"/>
        <v>4</v>
      </c>
      <c r="L4249">
        <f t="shared" si="397"/>
        <v>23</v>
      </c>
      <c r="M4249">
        <f t="shared" si="398"/>
        <v>2007</v>
      </c>
      <c r="N4249">
        <f t="shared" si="399"/>
        <v>3719.0625</v>
      </c>
      <c r="O4249">
        <f t="shared" si="400"/>
        <v>0</v>
      </c>
      <c r="P4249">
        <f t="shared" si="401"/>
        <v>3719.0625</v>
      </c>
    </row>
    <row r="4250" spans="1:16" x14ac:dyDescent="0.3">
      <c r="A4250">
        <v>13087500</v>
      </c>
      <c r="B4250" t="s">
        <v>10</v>
      </c>
      <c r="C4250" s="1">
        <v>39196</v>
      </c>
      <c r="D4250">
        <v>1958</v>
      </c>
      <c r="E4250">
        <v>27493</v>
      </c>
      <c r="F4250">
        <v>0</v>
      </c>
      <c r="G4250">
        <v>0</v>
      </c>
      <c r="H4250">
        <v>0</v>
      </c>
      <c r="I4250" s="1">
        <v>39196</v>
      </c>
      <c r="J4250">
        <v>2007</v>
      </c>
      <c r="K4250">
        <f t="shared" si="396"/>
        <v>4</v>
      </c>
      <c r="L4250">
        <f t="shared" si="397"/>
        <v>24</v>
      </c>
      <c r="M4250">
        <f t="shared" si="398"/>
        <v>2007</v>
      </c>
      <c r="N4250">
        <f t="shared" si="399"/>
        <v>3883.6930000000002</v>
      </c>
      <c r="O4250">
        <f t="shared" si="400"/>
        <v>0</v>
      </c>
      <c r="P4250">
        <f t="shared" si="401"/>
        <v>3883.6930000000002</v>
      </c>
    </row>
    <row r="4251" spans="1:16" x14ac:dyDescent="0.3">
      <c r="A4251">
        <v>13087500</v>
      </c>
      <c r="B4251" t="s">
        <v>10</v>
      </c>
      <c r="C4251" s="1">
        <v>39197</v>
      </c>
      <c r="D4251">
        <v>2074</v>
      </c>
      <c r="E4251">
        <v>31608</v>
      </c>
      <c r="F4251">
        <v>0</v>
      </c>
      <c r="G4251">
        <v>0</v>
      </c>
      <c r="H4251">
        <v>0</v>
      </c>
      <c r="I4251" s="1">
        <v>39197</v>
      </c>
      <c r="J4251">
        <v>2007</v>
      </c>
      <c r="K4251">
        <f t="shared" si="396"/>
        <v>4</v>
      </c>
      <c r="L4251">
        <f t="shared" si="397"/>
        <v>25</v>
      </c>
      <c r="M4251">
        <f t="shared" si="398"/>
        <v>2007</v>
      </c>
      <c r="N4251">
        <f t="shared" si="399"/>
        <v>4113.7790000000005</v>
      </c>
      <c r="O4251">
        <f t="shared" si="400"/>
        <v>0</v>
      </c>
      <c r="P4251">
        <f t="shared" si="401"/>
        <v>4113.7790000000005</v>
      </c>
    </row>
    <row r="4252" spans="1:16" x14ac:dyDescent="0.3">
      <c r="A4252">
        <v>13087500</v>
      </c>
      <c r="B4252" t="s">
        <v>10</v>
      </c>
      <c r="C4252" s="1">
        <v>39198</v>
      </c>
      <c r="D4252">
        <v>2260</v>
      </c>
      <c r="E4252">
        <v>36089</v>
      </c>
      <c r="F4252">
        <v>0</v>
      </c>
      <c r="G4252">
        <v>0</v>
      </c>
      <c r="H4252">
        <v>0</v>
      </c>
      <c r="I4252" s="1">
        <v>39198</v>
      </c>
      <c r="J4252">
        <v>2007</v>
      </c>
      <c r="K4252">
        <f t="shared" si="396"/>
        <v>4</v>
      </c>
      <c r="L4252">
        <f t="shared" si="397"/>
        <v>26</v>
      </c>
      <c r="M4252">
        <f t="shared" si="398"/>
        <v>2007</v>
      </c>
      <c r="N4252">
        <f t="shared" si="399"/>
        <v>4482.71</v>
      </c>
      <c r="O4252">
        <f t="shared" si="400"/>
        <v>0</v>
      </c>
      <c r="P4252">
        <f t="shared" si="401"/>
        <v>4482.71</v>
      </c>
    </row>
    <row r="4253" spans="1:16" x14ac:dyDescent="0.3">
      <c r="A4253">
        <v>13087500</v>
      </c>
      <c r="B4253" t="s">
        <v>10</v>
      </c>
      <c r="C4253" s="1">
        <v>39199</v>
      </c>
      <c r="D4253">
        <v>2349</v>
      </c>
      <c r="E4253">
        <v>40748</v>
      </c>
      <c r="F4253">
        <v>0</v>
      </c>
      <c r="G4253">
        <v>0</v>
      </c>
      <c r="H4253">
        <v>0</v>
      </c>
      <c r="I4253" s="1">
        <v>39199</v>
      </c>
      <c r="J4253">
        <v>2007</v>
      </c>
      <c r="K4253">
        <f t="shared" si="396"/>
        <v>4</v>
      </c>
      <c r="L4253">
        <f t="shared" si="397"/>
        <v>27</v>
      </c>
      <c r="M4253">
        <f t="shared" si="398"/>
        <v>2007</v>
      </c>
      <c r="N4253">
        <f t="shared" si="399"/>
        <v>4659.2415000000001</v>
      </c>
      <c r="O4253">
        <f t="shared" si="400"/>
        <v>0</v>
      </c>
      <c r="P4253">
        <f t="shared" si="401"/>
        <v>4659.2415000000001</v>
      </c>
    </row>
    <row r="4254" spans="1:16" x14ac:dyDescent="0.3">
      <c r="A4254">
        <v>13087500</v>
      </c>
      <c r="B4254" t="s">
        <v>10</v>
      </c>
      <c r="C4254" s="1">
        <v>39200</v>
      </c>
      <c r="D4254">
        <v>2237</v>
      </c>
      <c r="E4254">
        <v>45186</v>
      </c>
      <c r="F4254">
        <v>0</v>
      </c>
      <c r="G4254">
        <v>0</v>
      </c>
      <c r="H4254">
        <v>0</v>
      </c>
      <c r="I4254" s="1">
        <v>39200</v>
      </c>
      <c r="J4254">
        <v>2007</v>
      </c>
      <c r="K4254">
        <f t="shared" si="396"/>
        <v>4</v>
      </c>
      <c r="L4254">
        <f t="shared" si="397"/>
        <v>28</v>
      </c>
      <c r="M4254">
        <f t="shared" si="398"/>
        <v>2007</v>
      </c>
      <c r="N4254">
        <f t="shared" si="399"/>
        <v>4437.0895</v>
      </c>
      <c r="O4254">
        <f t="shared" si="400"/>
        <v>0</v>
      </c>
      <c r="P4254">
        <f t="shared" si="401"/>
        <v>4437.0895</v>
      </c>
    </row>
    <row r="4255" spans="1:16" x14ac:dyDescent="0.3">
      <c r="A4255">
        <v>13087500</v>
      </c>
      <c r="B4255" t="s">
        <v>10</v>
      </c>
      <c r="C4255" s="1">
        <v>39201</v>
      </c>
      <c r="D4255">
        <v>2237</v>
      </c>
      <c r="E4255">
        <v>49624</v>
      </c>
      <c r="F4255">
        <v>0</v>
      </c>
      <c r="G4255">
        <v>0</v>
      </c>
      <c r="H4255">
        <v>0</v>
      </c>
      <c r="I4255" s="1">
        <v>39201</v>
      </c>
      <c r="J4255">
        <v>2007</v>
      </c>
      <c r="K4255">
        <f t="shared" si="396"/>
        <v>4</v>
      </c>
      <c r="L4255">
        <f t="shared" si="397"/>
        <v>29</v>
      </c>
      <c r="M4255">
        <f t="shared" si="398"/>
        <v>2007</v>
      </c>
      <c r="N4255">
        <f t="shared" si="399"/>
        <v>4437.0895</v>
      </c>
      <c r="O4255">
        <f t="shared" si="400"/>
        <v>0</v>
      </c>
      <c r="P4255">
        <f t="shared" si="401"/>
        <v>4437.0895</v>
      </c>
    </row>
    <row r="4256" spans="1:16" x14ac:dyDescent="0.3">
      <c r="A4256">
        <v>13087500</v>
      </c>
      <c r="B4256" t="s">
        <v>10</v>
      </c>
      <c r="C4256" s="1">
        <v>39202</v>
      </c>
      <c r="D4256">
        <v>2360</v>
      </c>
      <c r="E4256">
        <v>54304</v>
      </c>
      <c r="F4256">
        <v>0</v>
      </c>
      <c r="G4256">
        <v>0</v>
      </c>
      <c r="H4256">
        <v>0</v>
      </c>
      <c r="I4256" s="1">
        <v>39202</v>
      </c>
      <c r="J4256">
        <v>2007</v>
      </c>
      <c r="K4256">
        <f t="shared" si="396"/>
        <v>4</v>
      </c>
      <c r="L4256">
        <f t="shared" si="397"/>
        <v>30</v>
      </c>
      <c r="M4256">
        <f t="shared" si="398"/>
        <v>2007</v>
      </c>
      <c r="N4256">
        <f t="shared" si="399"/>
        <v>4681.0600000000004</v>
      </c>
      <c r="O4256">
        <f t="shared" si="400"/>
        <v>0</v>
      </c>
      <c r="P4256">
        <f t="shared" si="401"/>
        <v>4681.0600000000004</v>
      </c>
    </row>
    <row r="4257" spans="1:16" x14ac:dyDescent="0.3">
      <c r="A4257">
        <v>13087500</v>
      </c>
      <c r="B4257" t="s">
        <v>10</v>
      </c>
      <c r="C4257" s="1">
        <v>39203</v>
      </c>
      <c r="D4257">
        <v>2485</v>
      </c>
      <c r="E4257">
        <v>59233</v>
      </c>
      <c r="F4257">
        <v>0</v>
      </c>
      <c r="G4257">
        <v>0</v>
      </c>
      <c r="H4257">
        <v>0</v>
      </c>
      <c r="I4257" s="1">
        <v>39203</v>
      </c>
      <c r="J4257">
        <v>2007</v>
      </c>
      <c r="K4257">
        <f t="shared" si="396"/>
        <v>5</v>
      </c>
      <c r="L4257">
        <f t="shared" si="397"/>
        <v>1</v>
      </c>
      <c r="M4257">
        <f t="shared" si="398"/>
        <v>2007</v>
      </c>
      <c r="N4257">
        <f t="shared" si="399"/>
        <v>4928.9975000000004</v>
      </c>
      <c r="O4257">
        <f t="shared" si="400"/>
        <v>0</v>
      </c>
      <c r="P4257">
        <f t="shared" si="401"/>
        <v>4928.9975000000004</v>
      </c>
    </row>
    <row r="4258" spans="1:16" x14ac:dyDescent="0.3">
      <c r="A4258">
        <v>13087500</v>
      </c>
      <c r="B4258" t="s">
        <v>10</v>
      </c>
      <c r="C4258" s="1">
        <v>39204</v>
      </c>
      <c r="D4258">
        <v>2577</v>
      </c>
      <c r="E4258">
        <v>64346</v>
      </c>
      <c r="F4258">
        <v>0</v>
      </c>
      <c r="G4258">
        <v>0</v>
      </c>
      <c r="H4258">
        <v>0</v>
      </c>
      <c r="I4258" s="1">
        <v>39204</v>
      </c>
      <c r="J4258">
        <v>2007</v>
      </c>
      <c r="K4258">
        <f t="shared" si="396"/>
        <v>5</v>
      </c>
      <c r="L4258">
        <f t="shared" si="397"/>
        <v>2</v>
      </c>
      <c r="M4258">
        <f t="shared" si="398"/>
        <v>2007</v>
      </c>
      <c r="N4258">
        <f t="shared" si="399"/>
        <v>5111.4795000000004</v>
      </c>
      <c r="O4258">
        <f t="shared" si="400"/>
        <v>0</v>
      </c>
      <c r="P4258">
        <f t="shared" si="401"/>
        <v>5111.4795000000004</v>
      </c>
    </row>
    <row r="4259" spans="1:16" x14ac:dyDescent="0.3">
      <c r="A4259">
        <v>13087500</v>
      </c>
      <c r="B4259" t="s">
        <v>10</v>
      </c>
      <c r="C4259" s="1">
        <v>39205</v>
      </c>
      <c r="D4259">
        <v>2531</v>
      </c>
      <c r="E4259">
        <v>69366</v>
      </c>
      <c r="F4259">
        <v>0</v>
      </c>
      <c r="G4259">
        <v>0</v>
      </c>
      <c r="H4259">
        <v>0</v>
      </c>
      <c r="I4259" s="1">
        <v>39205</v>
      </c>
      <c r="J4259">
        <v>2007</v>
      </c>
      <c r="K4259">
        <f t="shared" si="396"/>
        <v>5</v>
      </c>
      <c r="L4259">
        <f t="shared" si="397"/>
        <v>3</v>
      </c>
      <c r="M4259">
        <f t="shared" si="398"/>
        <v>2007</v>
      </c>
      <c r="N4259">
        <f t="shared" si="399"/>
        <v>5020.2385000000004</v>
      </c>
      <c r="O4259">
        <f t="shared" si="400"/>
        <v>0</v>
      </c>
      <c r="P4259">
        <f t="shared" si="401"/>
        <v>5020.2385000000004</v>
      </c>
    </row>
    <row r="4260" spans="1:16" x14ac:dyDescent="0.3">
      <c r="A4260">
        <v>13087500</v>
      </c>
      <c r="B4260" t="s">
        <v>10</v>
      </c>
      <c r="C4260" s="1">
        <v>39206</v>
      </c>
      <c r="D4260">
        <v>2485</v>
      </c>
      <c r="E4260">
        <v>74295</v>
      </c>
      <c r="F4260">
        <v>0</v>
      </c>
      <c r="G4260">
        <v>0</v>
      </c>
      <c r="H4260">
        <v>0</v>
      </c>
      <c r="I4260" s="1">
        <v>39206</v>
      </c>
      <c r="J4260">
        <v>2007</v>
      </c>
      <c r="K4260">
        <f t="shared" si="396"/>
        <v>5</v>
      </c>
      <c r="L4260">
        <f t="shared" si="397"/>
        <v>4</v>
      </c>
      <c r="M4260">
        <f t="shared" si="398"/>
        <v>2007</v>
      </c>
      <c r="N4260">
        <f t="shared" si="399"/>
        <v>4928.9975000000004</v>
      </c>
      <c r="O4260">
        <f t="shared" si="400"/>
        <v>0</v>
      </c>
      <c r="P4260">
        <f t="shared" si="401"/>
        <v>4928.9975000000004</v>
      </c>
    </row>
    <row r="4261" spans="1:16" x14ac:dyDescent="0.3">
      <c r="A4261">
        <v>13087500</v>
      </c>
      <c r="B4261" t="s">
        <v>10</v>
      </c>
      <c r="C4261" s="1">
        <v>39207</v>
      </c>
      <c r="D4261">
        <v>2474</v>
      </c>
      <c r="E4261">
        <v>79201</v>
      </c>
      <c r="F4261">
        <v>0</v>
      </c>
      <c r="G4261">
        <v>0</v>
      </c>
      <c r="H4261">
        <v>0</v>
      </c>
      <c r="I4261" s="1">
        <v>39207</v>
      </c>
      <c r="J4261">
        <v>2007</v>
      </c>
      <c r="K4261">
        <f t="shared" si="396"/>
        <v>5</v>
      </c>
      <c r="L4261">
        <f t="shared" si="397"/>
        <v>5</v>
      </c>
      <c r="M4261">
        <f t="shared" si="398"/>
        <v>2007</v>
      </c>
      <c r="N4261">
        <f t="shared" si="399"/>
        <v>4907.1790000000001</v>
      </c>
      <c r="O4261">
        <f t="shared" si="400"/>
        <v>0</v>
      </c>
      <c r="P4261">
        <f t="shared" si="401"/>
        <v>4907.1790000000001</v>
      </c>
    </row>
    <row r="4262" spans="1:16" x14ac:dyDescent="0.3">
      <c r="A4262">
        <v>13087500</v>
      </c>
      <c r="B4262" t="s">
        <v>10</v>
      </c>
      <c r="C4262" s="1">
        <v>39208</v>
      </c>
      <c r="D4262">
        <v>2543</v>
      </c>
      <c r="E4262">
        <v>84244</v>
      </c>
      <c r="F4262">
        <v>0</v>
      </c>
      <c r="G4262">
        <v>0</v>
      </c>
      <c r="H4262">
        <v>0</v>
      </c>
      <c r="I4262" s="1">
        <v>39208</v>
      </c>
      <c r="J4262">
        <v>2007</v>
      </c>
      <c r="K4262">
        <f t="shared" si="396"/>
        <v>5</v>
      </c>
      <c r="L4262">
        <f t="shared" si="397"/>
        <v>6</v>
      </c>
      <c r="M4262">
        <f t="shared" si="398"/>
        <v>2007</v>
      </c>
      <c r="N4262">
        <f t="shared" si="399"/>
        <v>5044.0405000000001</v>
      </c>
      <c r="O4262">
        <f t="shared" si="400"/>
        <v>0</v>
      </c>
      <c r="P4262">
        <f t="shared" si="401"/>
        <v>5044.0405000000001</v>
      </c>
    </row>
    <row r="4263" spans="1:16" x14ac:dyDescent="0.3">
      <c r="A4263">
        <v>13087500</v>
      </c>
      <c r="B4263" t="s">
        <v>10</v>
      </c>
      <c r="C4263" s="1">
        <v>39209</v>
      </c>
      <c r="D4263">
        <v>2566</v>
      </c>
      <c r="E4263">
        <v>89333</v>
      </c>
      <c r="F4263">
        <v>0</v>
      </c>
      <c r="G4263">
        <v>0</v>
      </c>
      <c r="H4263">
        <v>0</v>
      </c>
      <c r="I4263" s="1">
        <v>39209</v>
      </c>
      <c r="J4263">
        <v>2007</v>
      </c>
      <c r="K4263">
        <f t="shared" si="396"/>
        <v>5</v>
      </c>
      <c r="L4263">
        <f t="shared" si="397"/>
        <v>7</v>
      </c>
      <c r="M4263">
        <f t="shared" si="398"/>
        <v>2007</v>
      </c>
      <c r="N4263">
        <f t="shared" si="399"/>
        <v>5089.6610000000001</v>
      </c>
      <c r="O4263">
        <f t="shared" si="400"/>
        <v>0</v>
      </c>
      <c r="P4263">
        <f t="shared" si="401"/>
        <v>5089.6610000000001</v>
      </c>
    </row>
    <row r="4264" spans="1:16" x14ac:dyDescent="0.3">
      <c r="A4264">
        <v>13087500</v>
      </c>
      <c r="B4264" t="s">
        <v>10</v>
      </c>
      <c r="C4264" s="1">
        <v>39210</v>
      </c>
      <c r="D4264">
        <v>2636</v>
      </c>
      <c r="E4264">
        <v>94561</v>
      </c>
      <c r="F4264">
        <v>0</v>
      </c>
      <c r="G4264">
        <v>0</v>
      </c>
      <c r="H4264">
        <v>0</v>
      </c>
      <c r="I4264" s="1">
        <v>39210</v>
      </c>
      <c r="J4264">
        <v>2007</v>
      </c>
      <c r="K4264">
        <f t="shared" si="396"/>
        <v>5</v>
      </c>
      <c r="L4264">
        <f t="shared" si="397"/>
        <v>8</v>
      </c>
      <c r="M4264">
        <f t="shared" si="398"/>
        <v>2007</v>
      </c>
      <c r="N4264">
        <f t="shared" si="399"/>
        <v>5228.5060000000003</v>
      </c>
      <c r="O4264">
        <f t="shared" si="400"/>
        <v>0</v>
      </c>
      <c r="P4264">
        <f t="shared" si="401"/>
        <v>5228.5060000000003</v>
      </c>
    </row>
    <row r="4265" spans="1:16" x14ac:dyDescent="0.3">
      <c r="A4265">
        <v>13087500</v>
      </c>
      <c r="B4265" t="s">
        <v>10</v>
      </c>
      <c r="C4265" s="1">
        <v>39211</v>
      </c>
      <c r="D4265">
        <v>2730</v>
      </c>
      <c r="E4265">
        <v>99977</v>
      </c>
      <c r="F4265">
        <v>0</v>
      </c>
      <c r="G4265">
        <v>0</v>
      </c>
      <c r="H4265">
        <v>0</v>
      </c>
      <c r="I4265" s="1">
        <v>39211</v>
      </c>
      <c r="J4265">
        <v>2007</v>
      </c>
      <c r="K4265">
        <f t="shared" si="396"/>
        <v>5</v>
      </c>
      <c r="L4265">
        <f t="shared" si="397"/>
        <v>9</v>
      </c>
      <c r="M4265">
        <f t="shared" si="398"/>
        <v>2007</v>
      </c>
      <c r="N4265">
        <f t="shared" si="399"/>
        <v>5414.9549999999999</v>
      </c>
      <c r="O4265">
        <f t="shared" si="400"/>
        <v>0</v>
      </c>
      <c r="P4265">
        <f t="shared" si="401"/>
        <v>5414.9549999999999</v>
      </c>
    </row>
    <row r="4266" spans="1:16" x14ac:dyDescent="0.3">
      <c r="A4266">
        <v>13087500</v>
      </c>
      <c r="B4266" t="s">
        <v>10</v>
      </c>
      <c r="C4266" s="1">
        <v>39212</v>
      </c>
      <c r="D4266">
        <v>2826</v>
      </c>
      <c r="E4266">
        <v>105583</v>
      </c>
      <c r="F4266">
        <v>0</v>
      </c>
      <c r="G4266">
        <v>0</v>
      </c>
      <c r="H4266">
        <v>0</v>
      </c>
      <c r="I4266" s="1">
        <v>39212</v>
      </c>
      <c r="J4266">
        <v>2007</v>
      </c>
      <c r="K4266">
        <f t="shared" si="396"/>
        <v>5</v>
      </c>
      <c r="L4266">
        <f t="shared" si="397"/>
        <v>10</v>
      </c>
      <c r="M4266">
        <f t="shared" si="398"/>
        <v>2007</v>
      </c>
      <c r="N4266">
        <f t="shared" si="399"/>
        <v>5605.3710000000001</v>
      </c>
      <c r="O4266">
        <f t="shared" si="400"/>
        <v>0</v>
      </c>
      <c r="P4266">
        <f t="shared" si="401"/>
        <v>5605.3710000000001</v>
      </c>
    </row>
    <row r="4267" spans="1:16" x14ac:dyDescent="0.3">
      <c r="A4267">
        <v>13087500</v>
      </c>
      <c r="B4267" t="s">
        <v>10</v>
      </c>
      <c r="C4267" s="1">
        <v>39213</v>
      </c>
      <c r="D4267">
        <v>2948</v>
      </c>
      <c r="E4267">
        <v>111430</v>
      </c>
      <c r="F4267">
        <v>0</v>
      </c>
      <c r="G4267">
        <v>0</v>
      </c>
      <c r="H4267">
        <v>0</v>
      </c>
      <c r="I4267" s="1">
        <v>39213</v>
      </c>
      <c r="J4267">
        <v>2007</v>
      </c>
      <c r="K4267">
        <f t="shared" si="396"/>
        <v>5</v>
      </c>
      <c r="L4267">
        <f t="shared" si="397"/>
        <v>11</v>
      </c>
      <c r="M4267">
        <f t="shared" si="398"/>
        <v>2007</v>
      </c>
      <c r="N4267">
        <f t="shared" si="399"/>
        <v>5847.3580000000002</v>
      </c>
      <c r="O4267">
        <f t="shared" si="400"/>
        <v>0</v>
      </c>
      <c r="P4267">
        <f t="shared" si="401"/>
        <v>5847.3580000000002</v>
      </c>
    </row>
    <row r="4268" spans="1:16" x14ac:dyDescent="0.3">
      <c r="A4268">
        <v>13087500</v>
      </c>
      <c r="B4268" t="s">
        <v>10</v>
      </c>
      <c r="C4268" s="1">
        <v>39214</v>
      </c>
      <c r="D4268">
        <v>3034</v>
      </c>
      <c r="E4268">
        <v>117448</v>
      </c>
      <c r="F4268">
        <v>13</v>
      </c>
      <c r="G4268">
        <v>26</v>
      </c>
      <c r="H4268">
        <v>-26.1</v>
      </c>
      <c r="I4268" s="1">
        <v>39214</v>
      </c>
      <c r="J4268">
        <v>2007</v>
      </c>
      <c r="K4268">
        <f t="shared" si="396"/>
        <v>5</v>
      </c>
      <c r="L4268">
        <f t="shared" si="397"/>
        <v>12</v>
      </c>
      <c r="M4268">
        <f t="shared" si="398"/>
        <v>2007</v>
      </c>
      <c r="N4268">
        <f t="shared" si="399"/>
        <v>6017.9390000000003</v>
      </c>
      <c r="O4268">
        <f t="shared" si="400"/>
        <v>25.785499999999999</v>
      </c>
      <c r="P4268">
        <f t="shared" si="401"/>
        <v>5992.1535000000003</v>
      </c>
    </row>
    <row r="4269" spans="1:16" x14ac:dyDescent="0.3">
      <c r="A4269">
        <v>13087500</v>
      </c>
      <c r="B4269" t="s">
        <v>10</v>
      </c>
      <c r="C4269" s="1">
        <v>39215</v>
      </c>
      <c r="D4269">
        <v>3096</v>
      </c>
      <c r="E4269">
        <v>123590</v>
      </c>
      <c r="F4269">
        <v>560</v>
      </c>
      <c r="G4269">
        <v>1137</v>
      </c>
      <c r="H4269">
        <v>-1136.7</v>
      </c>
      <c r="I4269" s="1">
        <v>39215</v>
      </c>
      <c r="J4269">
        <v>2007</v>
      </c>
      <c r="K4269">
        <f t="shared" si="396"/>
        <v>5</v>
      </c>
      <c r="L4269">
        <f t="shared" si="397"/>
        <v>13</v>
      </c>
      <c r="M4269">
        <f t="shared" si="398"/>
        <v>2007</v>
      </c>
      <c r="N4269">
        <f t="shared" si="399"/>
        <v>6140.9160000000002</v>
      </c>
      <c r="O4269">
        <f t="shared" si="400"/>
        <v>1110.76</v>
      </c>
      <c r="P4269">
        <f t="shared" si="401"/>
        <v>5030.1559999999999</v>
      </c>
    </row>
    <row r="4270" spans="1:16" x14ac:dyDescent="0.3">
      <c r="A4270">
        <v>13087500</v>
      </c>
      <c r="B4270" t="s">
        <v>10</v>
      </c>
      <c r="C4270" s="1">
        <v>39216</v>
      </c>
      <c r="D4270">
        <v>3109</v>
      </c>
      <c r="E4270">
        <v>129756</v>
      </c>
      <c r="F4270">
        <v>88</v>
      </c>
      <c r="G4270">
        <v>1311</v>
      </c>
      <c r="H4270">
        <v>-1311</v>
      </c>
      <c r="I4270" s="1">
        <v>39216</v>
      </c>
      <c r="J4270">
        <v>2007</v>
      </c>
      <c r="K4270">
        <f t="shared" si="396"/>
        <v>5</v>
      </c>
      <c r="L4270">
        <f t="shared" si="397"/>
        <v>14</v>
      </c>
      <c r="M4270">
        <f t="shared" si="398"/>
        <v>2007</v>
      </c>
      <c r="N4270">
        <f t="shared" si="399"/>
        <v>6166.7015000000001</v>
      </c>
      <c r="O4270">
        <f t="shared" si="400"/>
        <v>174.548</v>
      </c>
      <c r="P4270">
        <f t="shared" si="401"/>
        <v>5992.1535000000003</v>
      </c>
    </row>
    <row r="4271" spans="1:16" x14ac:dyDescent="0.3">
      <c r="A4271">
        <v>13087500</v>
      </c>
      <c r="B4271" t="s">
        <v>10</v>
      </c>
      <c r="C4271" s="1">
        <v>39217</v>
      </c>
      <c r="D4271">
        <v>2997</v>
      </c>
      <c r="E4271">
        <v>135701</v>
      </c>
      <c r="F4271">
        <v>0</v>
      </c>
      <c r="G4271">
        <v>1311</v>
      </c>
      <c r="H4271">
        <v>-1311</v>
      </c>
      <c r="I4271" s="1">
        <v>39217</v>
      </c>
      <c r="J4271">
        <v>2007</v>
      </c>
      <c r="K4271">
        <f t="shared" si="396"/>
        <v>5</v>
      </c>
      <c r="L4271">
        <f t="shared" si="397"/>
        <v>15</v>
      </c>
      <c r="M4271">
        <f t="shared" si="398"/>
        <v>2007</v>
      </c>
      <c r="N4271">
        <f t="shared" si="399"/>
        <v>5944.5495000000001</v>
      </c>
      <c r="O4271">
        <f t="shared" si="400"/>
        <v>0</v>
      </c>
      <c r="P4271">
        <f t="shared" si="401"/>
        <v>5944.5495000000001</v>
      </c>
    </row>
    <row r="4272" spans="1:16" x14ac:dyDescent="0.3">
      <c r="A4272">
        <v>13087500</v>
      </c>
      <c r="B4272" t="s">
        <v>10</v>
      </c>
      <c r="C4272" s="1">
        <v>39218</v>
      </c>
      <c r="D4272">
        <v>2875</v>
      </c>
      <c r="E4272">
        <v>141402</v>
      </c>
      <c r="F4272">
        <v>0</v>
      </c>
      <c r="G4272">
        <v>1311</v>
      </c>
      <c r="H4272">
        <v>-1311</v>
      </c>
      <c r="I4272" s="1">
        <v>39218</v>
      </c>
      <c r="J4272">
        <v>2007</v>
      </c>
      <c r="K4272">
        <f t="shared" si="396"/>
        <v>5</v>
      </c>
      <c r="L4272">
        <f t="shared" si="397"/>
        <v>16</v>
      </c>
      <c r="M4272">
        <f t="shared" si="398"/>
        <v>2007</v>
      </c>
      <c r="N4272">
        <f t="shared" si="399"/>
        <v>5702.5625</v>
      </c>
      <c r="O4272">
        <f t="shared" si="400"/>
        <v>0</v>
      </c>
      <c r="P4272">
        <f t="shared" si="401"/>
        <v>5702.5625</v>
      </c>
    </row>
    <row r="4273" spans="1:16" x14ac:dyDescent="0.3">
      <c r="A4273">
        <v>13087500</v>
      </c>
      <c r="B4273" t="s">
        <v>10</v>
      </c>
      <c r="C4273" s="1">
        <v>39219</v>
      </c>
      <c r="D4273">
        <v>2911</v>
      </c>
      <c r="E4273">
        <v>147177</v>
      </c>
      <c r="F4273">
        <v>0</v>
      </c>
      <c r="G4273">
        <v>1311</v>
      </c>
      <c r="H4273">
        <v>-1311</v>
      </c>
      <c r="I4273" s="1">
        <v>39219</v>
      </c>
      <c r="J4273">
        <v>2007</v>
      </c>
      <c r="K4273">
        <f t="shared" si="396"/>
        <v>5</v>
      </c>
      <c r="L4273">
        <f t="shared" si="397"/>
        <v>17</v>
      </c>
      <c r="M4273">
        <f t="shared" si="398"/>
        <v>2007</v>
      </c>
      <c r="N4273">
        <f t="shared" si="399"/>
        <v>5773.9684999999999</v>
      </c>
      <c r="O4273">
        <f t="shared" si="400"/>
        <v>0</v>
      </c>
      <c r="P4273">
        <f t="shared" si="401"/>
        <v>5773.9684999999999</v>
      </c>
    </row>
    <row r="4274" spans="1:16" x14ac:dyDescent="0.3">
      <c r="A4274">
        <v>13087500</v>
      </c>
      <c r="B4274" t="s">
        <v>10</v>
      </c>
      <c r="C4274" s="1">
        <v>39220</v>
      </c>
      <c r="D4274">
        <v>2972</v>
      </c>
      <c r="E4274">
        <v>153072</v>
      </c>
      <c r="F4274">
        <v>0</v>
      </c>
      <c r="G4274">
        <v>1311</v>
      </c>
      <c r="H4274">
        <v>-1311</v>
      </c>
      <c r="I4274" s="1">
        <v>39220</v>
      </c>
      <c r="J4274">
        <v>2007</v>
      </c>
      <c r="K4274">
        <f t="shared" si="396"/>
        <v>5</v>
      </c>
      <c r="L4274">
        <f t="shared" si="397"/>
        <v>18</v>
      </c>
      <c r="M4274">
        <f t="shared" si="398"/>
        <v>2007</v>
      </c>
      <c r="N4274">
        <f t="shared" si="399"/>
        <v>5894.9620000000004</v>
      </c>
      <c r="O4274">
        <f t="shared" si="400"/>
        <v>0</v>
      </c>
      <c r="P4274">
        <f t="shared" si="401"/>
        <v>5894.9620000000004</v>
      </c>
    </row>
    <row r="4275" spans="1:16" x14ac:dyDescent="0.3">
      <c r="A4275">
        <v>13087500</v>
      </c>
      <c r="B4275" t="s">
        <v>10</v>
      </c>
      <c r="C4275" s="1">
        <v>39221</v>
      </c>
      <c r="D4275">
        <v>3009</v>
      </c>
      <c r="E4275">
        <v>159042</v>
      </c>
      <c r="F4275">
        <v>0</v>
      </c>
      <c r="G4275">
        <v>1311</v>
      </c>
      <c r="H4275">
        <v>-1311</v>
      </c>
      <c r="I4275" s="1">
        <v>39221</v>
      </c>
      <c r="J4275">
        <v>2007</v>
      </c>
      <c r="K4275">
        <f t="shared" si="396"/>
        <v>5</v>
      </c>
      <c r="L4275">
        <f t="shared" si="397"/>
        <v>19</v>
      </c>
      <c r="M4275">
        <f t="shared" si="398"/>
        <v>2007</v>
      </c>
      <c r="N4275">
        <f t="shared" si="399"/>
        <v>5968.3514999999998</v>
      </c>
      <c r="O4275">
        <f t="shared" si="400"/>
        <v>0</v>
      </c>
      <c r="P4275">
        <f t="shared" si="401"/>
        <v>5968.3514999999998</v>
      </c>
    </row>
    <row r="4276" spans="1:16" x14ac:dyDescent="0.3">
      <c r="A4276">
        <v>13087500</v>
      </c>
      <c r="B4276" t="s">
        <v>10</v>
      </c>
      <c r="C4276" s="1">
        <v>39222</v>
      </c>
      <c r="D4276">
        <v>3022</v>
      </c>
      <c r="E4276">
        <v>165035</v>
      </c>
      <c r="F4276">
        <v>0</v>
      </c>
      <c r="G4276">
        <v>1311</v>
      </c>
      <c r="H4276">
        <v>-1311</v>
      </c>
      <c r="I4276" s="1">
        <v>39222</v>
      </c>
      <c r="J4276">
        <v>2007</v>
      </c>
      <c r="K4276">
        <f t="shared" si="396"/>
        <v>5</v>
      </c>
      <c r="L4276">
        <f t="shared" si="397"/>
        <v>20</v>
      </c>
      <c r="M4276">
        <f t="shared" si="398"/>
        <v>2007</v>
      </c>
      <c r="N4276">
        <f t="shared" si="399"/>
        <v>5994.1369999999997</v>
      </c>
      <c r="O4276">
        <f t="shared" si="400"/>
        <v>0</v>
      </c>
      <c r="P4276">
        <f t="shared" si="401"/>
        <v>5994.1369999999997</v>
      </c>
    </row>
    <row r="4277" spans="1:16" x14ac:dyDescent="0.3">
      <c r="A4277">
        <v>13087500</v>
      </c>
      <c r="B4277" t="s">
        <v>10</v>
      </c>
      <c r="C4277" s="1">
        <v>39223</v>
      </c>
      <c r="D4277">
        <v>3059</v>
      </c>
      <c r="E4277">
        <v>171102</v>
      </c>
      <c r="F4277">
        <v>38</v>
      </c>
      <c r="G4277">
        <v>1386</v>
      </c>
      <c r="H4277">
        <v>-1386.4</v>
      </c>
      <c r="I4277" s="1">
        <v>39223</v>
      </c>
      <c r="J4277">
        <v>2007</v>
      </c>
      <c r="K4277">
        <f t="shared" si="396"/>
        <v>5</v>
      </c>
      <c r="L4277">
        <f t="shared" si="397"/>
        <v>21</v>
      </c>
      <c r="M4277">
        <f t="shared" si="398"/>
        <v>2007</v>
      </c>
      <c r="N4277">
        <f t="shared" si="399"/>
        <v>6067.5264999999999</v>
      </c>
      <c r="O4277">
        <f t="shared" si="400"/>
        <v>75.373000000000005</v>
      </c>
      <c r="P4277">
        <f t="shared" si="401"/>
        <v>5992.1535000000003</v>
      </c>
    </row>
    <row r="4278" spans="1:16" x14ac:dyDescent="0.3">
      <c r="A4278">
        <v>13087500</v>
      </c>
      <c r="B4278" t="s">
        <v>10</v>
      </c>
      <c r="C4278" s="1">
        <v>39224</v>
      </c>
      <c r="D4278">
        <v>3034</v>
      </c>
      <c r="E4278">
        <v>177121</v>
      </c>
      <c r="F4278">
        <v>13</v>
      </c>
      <c r="G4278">
        <v>1413</v>
      </c>
      <c r="H4278">
        <v>-1412.5</v>
      </c>
      <c r="I4278" s="1">
        <v>39224</v>
      </c>
      <c r="J4278">
        <v>2007</v>
      </c>
      <c r="K4278">
        <f t="shared" si="396"/>
        <v>5</v>
      </c>
      <c r="L4278">
        <f t="shared" si="397"/>
        <v>22</v>
      </c>
      <c r="M4278">
        <f t="shared" si="398"/>
        <v>2007</v>
      </c>
      <c r="N4278">
        <f t="shared" si="399"/>
        <v>6017.9390000000003</v>
      </c>
      <c r="O4278">
        <f t="shared" si="400"/>
        <v>25.785499999999999</v>
      </c>
      <c r="P4278">
        <f t="shared" si="401"/>
        <v>5992.1535000000003</v>
      </c>
    </row>
    <row r="4279" spans="1:16" x14ac:dyDescent="0.3">
      <c r="A4279">
        <v>13087500</v>
      </c>
      <c r="B4279" t="s">
        <v>10</v>
      </c>
      <c r="C4279" s="1">
        <v>39225</v>
      </c>
      <c r="D4279">
        <v>2972</v>
      </c>
      <c r="E4279">
        <v>183016</v>
      </c>
      <c r="F4279">
        <v>0</v>
      </c>
      <c r="G4279">
        <v>1413</v>
      </c>
      <c r="H4279">
        <v>-1412.5</v>
      </c>
      <c r="I4279" s="1">
        <v>39225</v>
      </c>
      <c r="J4279">
        <v>2007</v>
      </c>
      <c r="K4279">
        <f t="shared" si="396"/>
        <v>5</v>
      </c>
      <c r="L4279">
        <f t="shared" si="397"/>
        <v>23</v>
      </c>
      <c r="M4279">
        <f t="shared" si="398"/>
        <v>2007</v>
      </c>
      <c r="N4279">
        <f t="shared" si="399"/>
        <v>5894.9620000000004</v>
      </c>
      <c r="O4279">
        <f t="shared" si="400"/>
        <v>0</v>
      </c>
      <c r="P4279">
        <f t="shared" si="401"/>
        <v>5894.9620000000004</v>
      </c>
    </row>
    <row r="4280" spans="1:16" x14ac:dyDescent="0.3">
      <c r="A4280">
        <v>13087500</v>
      </c>
      <c r="B4280" t="s">
        <v>10</v>
      </c>
      <c r="C4280" s="1">
        <v>39226</v>
      </c>
      <c r="D4280">
        <v>2911</v>
      </c>
      <c r="E4280">
        <v>188791</v>
      </c>
      <c r="F4280">
        <v>0</v>
      </c>
      <c r="G4280">
        <v>1413</v>
      </c>
      <c r="H4280">
        <v>-1412.5</v>
      </c>
      <c r="I4280" s="1">
        <v>39226</v>
      </c>
      <c r="J4280">
        <v>2007</v>
      </c>
      <c r="K4280">
        <f t="shared" si="396"/>
        <v>5</v>
      </c>
      <c r="L4280">
        <f t="shared" si="397"/>
        <v>24</v>
      </c>
      <c r="M4280">
        <f t="shared" si="398"/>
        <v>2007</v>
      </c>
      <c r="N4280">
        <f t="shared" si="399"/>
        <v>5773.9684999999999</v>
      </c>
      <c r="O4280">
        <f t="shared" si="400"/>
        <v>0</v>
      </c>
      <c r="P4280">
        <f t="shared" si="401"/>
        <v>5773.9684999999999</v>
      </c>
    </row>
    <row r="4281" spans="1:16" x14ac:dyDescent="0.3">
      <c r="A4281">
        <v>13087500</v>
      </c>
      <c r="B4281" t="s">
        <v>10</v>
      </c>
      <c r="C4281" s="1">
        <v>39227</v>
      </c>
      <c r="D4281">
        <v>2923</v>
      </c>
      <c r="E4281">
        <v>194589</v>
      </c>
      <c r="F4281">
        <v>0</v>
      </c>
      <c r="G4281">
        <v>1413</v>
      </c>
      <c r="H4281">
        <v>-1412.5</v>
      </c>
      <c r="I4281" s="1">
        <v>39227</v>
      </c>
      <c r="J4281">
        <v>2007</v>
      </c>
      <c r="K4281">
        <f t="shared" si="396"/>
        <v>5</v>
      </c>
      <c r="L4281">
        <f t="shared" si="397"/>
        <v>25</v>
      </c>
      <c r="M4281">
        <f t="shared" si="398"/>
        <v>2007</v>
      </c>
      <c r="N4281">
        <f t="shared" si="399"/>
        <v>5797.7705000000005</v>
      </c>
      <c r="O4281">
        <f t="shared" si="400"/>
        <v>0</v>
      </c>
      <c r="P4281">
        <f t="shared" si="401"/>
        <v>5797.7705000000005</v>
      </c>
    </row>
    <row r="4282" spans="1:16" x14ac:dyDescent="0.3">
      <c r="A4282">
        <v>13087500</v>
      </c>
      <c r="B4282" t="s">
        <v>10</v>
      </c>
      <c r="C4282" s="1">
        <v>39228</v>
      </c>
      <c r="D4282">
        <v>2923</v>
      </c>
      <c r="E4282">
        <v>200388</v>
      </c>
      <c r="F4282">
        <v>0</v>
      </c>
      <c r="G4282">
        <v>1413</v>
      </c>
      <c r="H4282">
        <v>-1412.5</v>
      </c>
      <c r="I4282" s="1">
        <v>39228</v>
      </c>
      <c r="J4282">
        <v>2007</v>
      </c>
      <c r="K4282">
        <f t="shared" si="396"/>
        <v>5</v>
      </c>
      <c r="L4282">
        <f t="shared" si="397"/>
        <v>26</v>
      </c>
      <c r="M4282">
        <f t="shared" si="398"/>
        <v>2007</v>
      </c>
      <c r="N4282">
        <f t="shared" si="399"/>
        <v>5797.7705000000005</v>
      </c>
      <c r="O4282">
        <f t="shared" si="400"/>
        <v>0</v>
      </c>
      <c r="P4282">
        <f t="shared" si="401"/>
        <v>5797.7705000000005</v>
      </c>
    </row>
    <row r="4283" spans="1:16" x14ac:dyDescent="0.3">
      <c r="A4283">
        <v>13087500</v>
      </c>
      <c r="B4283" t="s">
        <v>10</v>
      </c>
      <c r="C4283" s="1">
        <v>39229</v>
      </c>
      <c r="D4283">
        <v>2972</v>
      </c>
      <c r="E4283">
        <v>206283</v>
      </c>
      <c r="F4283">
        <v>0</v>
      </c>
      <c r="G4283">
        <v>1413</v>
      </c>
      <c r="H4283">
        <v>-1412.5</v>
      </c>
      <c r="I4283" s="1">
        <v>39229</v>
      </c>
      <c r="J4283">
        <v>2007</v>
      </c>
      <c r="K4283">
        <f t="shared" si="396"/>
        <v>5</v>
      </c>
      <c r="L4283">
        <f t="shared" si="397"/>
        <v>27</v>
      </c>
      <c r="M4283">
        <f t="shared" si="398"/>
        <v>2007</v>
      </c>
      <c r="N4283">
        <f t="shared" si="399"/>
        <v>5894.9620000000004</v>
      </c>
      <c r="O4283">
        <f t="shared" si="400"/>
        <v>0</v>
      </c>
      <c r="P4283">
        <f t="shared" si="401"/>
        <v>5894.9620000000004</v>
      </c>
    </row>
    <row r="4284" spans="1:16" x14ac:dyDescent="0.3">
      <c r="A4284">
        <v>13087500</v>
      </c>
      <c r="B4284" t="s">
        <v>10</v>
      </c>
      <c r="C4284" s="1">
        <v>39230</v>
      </c>
      <c r="D4284">
        <v>2972</v>
      </c>
      <c r="E4284">
        <v>212179</v>
      </c>
      <c r="F4284">
        <v>0</v>
      </c>
      <c r="G4284">
        <v>1413</v>
      </c>
      <c r="H4284">
        <v>-1412.5</v>
      </c>
      <c r="I4284" s="1">
        <v>39230</v>
      </c>
      <c r="J4284">
        <v>2007</v>
      </c>
      <c r="K4284">
        <f t="shared" si="396"/>
        <v>5</v>
      </c>
      <c r="L4284">
        <f t="shared" si="397"/>
        <v>28</v>
      </c>
      <c r="M4284">
        <f t="shared" si="398"/>
        <v>2007</v>
      </c>
      <c r="N4284">
        <f t="shared" si="399"/>
        <v>5894.9620000000004</v>
      </c>
      <c r="O4284">
        <f t="shared" si="400"/>
        <v>0</v>
      </c>
      <c r="P4284">
        <f t="shared" si="401"/>
        <v>5894.9620000000004</v>
      </c>
    </row>
    <row r="4285" spans="1:16" x14ac:dyDescent="0.3">
      <c r="A4285">
        <v>13087500</v>
      </c>
      <c r="B4285" t="s">
        <v>10</v>
      </c>
      <c r="C4285" s="1">
        <v>39231</v>
      </c>
      <c r="D4285">
        <v>2997</v>
      </c>
      <c r="E4285">
        <v>218124</v>
      </c>
      <c r="F4285">
        <v>0</v>
      </c>
      <c r="G4285">
        <v>1413</v>
      </c>
      <c r="H4285">
        <v>-1412.5</v>
      </c>
      <c r="I4285" s="1">
        <v>39231</v>
      </c>
      <c r="J4285">
        <v>2007</v>
      </c>
      <c r="K4285">
        <f t="shared" si="396"/>
        <v>5</v>
      </c>
      <c r="L4285">
        <f t="shared" si="397"/>
        <v>29</v>
      </c>
      <c r="M4285">
        <f t="shared" si="398"/>
        <v>2007</v>
      </c>
      <c r="N4285">
        <f t="shared" si="399"/>
        <v>5944.5495000000001</v>
      </c>
      <c r="O4285">
        <f t="shared" si="400"/>
        <v>0</v>
      </c>
      <c r="P4285">
        <f t="shared" si="401"/>
        <v>5944.5495000000001</v>
      </c>
    </row>
    <row r="4286" spans="1:16" x14ac:dyDescent="0.3">
      <c r="A4286">
        <v>13087500</v>
      </c>
      <c r="B4286" t="s">
        <v>10</v>
      </c>
      <c r="C4286" s="1">
        <v>39232</v>
      </c>
      <c r="D4286">
        <v>3034</v>
      </c>
      <c r="E4286">
        <v>224142</v>
      </c>
      <c r="F4286">
        <v>951</v>
      </c>
      <c r="G4286">
        <v>3298</v>
      </c>
      <c r="H4286">
        <v>-3298</v>
      </c>
      <c r="I4286" s="1">
        <v>39232</v>
      </c>
      <c r="J4286">
        <v>2007</v>
      </c>
      <c r="K4286">
        <f t="shared" si="396"/>
        <v>5</v>
      </c>
      <c r="L4286">
        <f t="shared" si="397"/>
        <v>30</v>
      </c>
      <c r="M4286">
        <f t="shared" si="398"/>
        <v>2007</v>
      </c>
      <c r="N4286">
        <f t="shared" si="399"/>
        <v>6017.9390000000003</v>
      </c>
      <c r="O4286">
        <f t="shared" si="400"/>
        <v>1886.3085000000001</v>
      </c>
      <c r="P4286">
        <f t="shared" si="401"/>
        <v>4131.6305000000002</v>
      </c>
    </row>
    <row r="4287" spans="1:16" x14ac:dyDescent="0.3">
      <c r="A4287">
        <v>13087500</v>
      </c>
      <c r="B4287" t="s">
        <v>10</v>
      </c>
      <c r="C4287" s="1">
        <v>39233</v>
      </c>
      <c r="D4287">
        <v>3084</v>
      </c>
      <c r="E4287">
        <v>230259</v>
      </c>
      <c r="F4287">
        <v>1276</v>
      </c>
      <c r="G4287">
        <v>5829</v>
      </c>
      <c r="H4287">
        <v>-5828.7</v>
      </c>
      <c r="I4287" s="1">
        <v>39233</v>
      </c>
      <c r="J4287">
        <v>2007</v>
      </c>
      <c r="K4287">
        <f t="shared" si="396"/>
        <v>5</v>
      </c>
      <c r="L4287">
        <f t="shared" si="397"/>
        <v>31</v>
      </c>
      <c r="M4287">
        <f t="shared" si="398"/>
        <v>2007</v>
      </c>
      <c r="N4287">
        <f t="shared" si="399"/>
        <v>6117.1140000000005</v>
      </c>
      <c r="O4287">
        <f t="shared" si="400"/>
        <v>2530.9459999999999</v>
      </c>
      <c r="P4287">
        <f t="shared" si="401"/>
        <v>3586.1680000000001</v>
      </c>
    </row>
    <row r="4288" spans="1:16" x14ac:dyDescent="0.3">
      <c r="A4288">
        <v>13087500</v>
      </c>
      <c r="B4288" t="s">
        <v>10</v>
      </c>
      <c r="C4288" s="1">
        <v>39234</v>
      </c>
      <c r="D4288">
        <v>3084</v>
      </c>
      <c r="E4288">
        <v>236375</v>
      </c>
      <c r="F4288">
        <v>1245</v>
      </c>
      <c r="G4288">
        <v>8297</v>
      </c>
      <c r="H4288">
        <v>-8297.2999999999993</v>
      </c>
      <c r="I4288" s="1">
        <v>39234</v>
      </c>
      <c r="J4288">
        <v>2007</v>
      </c>
      <c r="K4288">
        <f t="shared" si="396"/>
        <v>6</v>
      </c>
      <c r="L4288">
        <f t="shared" si="397"/>
        <v>1</v>
      </c>
      <c r="M4288">
        <f t="shared" si="398"/>
        <v>2007</v>
      </c>
      <c r="N4288">
        <f t="shared" si="399"/>
        <v>6117.1140000000005</v>
      </c>
      <c r="O4288">
        <f t="shared" si="400"/>
        <v>2469.4575</v>
      </c>
      <c r="P4288">
        <f t="shared" si="401"/>
        <v>3647.6565000000001</v>
      </c>
    </row>
    <row r="4289" spans="1:16" x14ac:dyDescent="0.3">
      <c r="A4289">
        <v>13087500</v>
      </c>
      <c r="B4289" t="s">
        <v>10</v>
      </c>
      <c r="C4289" s="1">
        <v>39235</v>
      </c>
      <c r="D4289">
        <v>3109</v>
      </c>
      <c r="E4289">
        <v>242542</v>
      </c>
      <c r="F4289">
        <v>1264</v>
      </c>
      <c r="G4289">
        <v>10805</v>
      </c>
      <c r="H4289">
        <v>-10805</v>
      </c>
      <c r="I4289" s="1">
        <v>39235</v>
      </c>
      <c r="J4289">
        <v>2007</v>
      </c>
      <c r="K4289">
        <f t="shared" si="396"/>
        <v>6</v>
      </c>
      <c r="L4289">
        <f t="shared" si="397"/>
        <v>2</v>
      </c>
      <c r="M4289">
        <f t="shared" si="398"/>
        <v>2007</v>
      </c>
      <c r="N4289">
        <f t="shared" si="399"/>
        <v>6166.7015000000001</v>
      </c>
      <c r="O4289">
        <f t="shared" si="400"/>
        <v>2507.1440000000002</v>
      </c>
      <c r="P4289">
        <f t="shared" si="401"/>
        <v>3659.5574999999999</v>
      </c>
    </row>
    <row r="4290" spans="1:16" x14ac:dyDescent="0.3">
      <c r="A4290">
        <v>13087500</v>
      </c>
      <c r="B4290" t="s">
        <v>10</v>
      </c>
      <c r="C4290" s="1">
        <v>39236</v>
      </c>
      <c r="D4290">
        <v>3134</v>
      </c>
      <c r="E4290">
        <v>248758</v>
      </c>
      <c r="F4290">
        <v>1305</v>
      </c>
      <c r="G4290">
        <v>13394</v>
      </c>
      <c r="H4290">
        <v>-13393.5</v>
      </c>
      <c r="I4290" s="1">
        <v>39236</v>
      </c>
      <c r="J4290">
        <v>2007</v>
      </c>
      <c r="K4290">
        <f t="shared" si="396"/>
        <v>6</v>
      </c>
      <c r="L4290">
        <f t="shared" si="397"/>
        <v>3</v>
      </c>
      <c r="M4290">
        <f t="shared" si="398"/>
        <v>2007</v>
      </c>
      <c r="N4290">
        <f t="shared" si="399"/>
        <v>6216.2889999999998</v>
      </c>
      <c r="O4290">
        <f t="shared" si="400"/>
        <v>2588.4675000000002</v>
      </c>
      <c r="P4290">
        <f t="shared" si="401"/>
        <v>3627.8215</v>
      </c>
    </row>
    <row r="4291" spans="1:16" x14ac:dyDescent="0.3">
      <c r="A4291">
        <v>13087500</v>
      </c>
      <c r="B4291" t="s">
        <v>10</v>
      </c>
      <c r="C4291" s="1">
        <v>39237</v>
      </c>
      <c r="D4291">
        <v>3096</v>
      </c>
      <c r="E4291">
        <v>254899</v>
      </c>
      <c r="F4291">
        <v>1314</v>
      </c>
      <c r="G4291">
        <v>16001</v>
      </c>
      <c r="H4291">
        <v>-16000.6</v>
      </c>
      <c r="I4291" s="1">
        <v>39237</v>
      </c>
      <c r="J4291">
        <v>2007</v>
      </c>
      <c r="K4291">
        <f t="shared" ref="K4291:K4354" si="402">MONTH(I4291)</f>
        <v>6</v>
      </c>
      <c r="L4291">
        <f t="shared" ref="L4291:L4354" si="403">DAY(I4291)</f>
        <v>4</v>
      </c>
      <c r="M4291">
        <f t="shared" ref="M4291:M4354" si="404">YEAR(I4291)</f>
        <v>2007</v>
      </c>
      <c r="N4291">
        <f t="shared" ref="N4291:N4354" si="405">D4291*1.9835</f>
        <v>6140.9160000000002</v>
      </c>
      <c r="O4291">
        <f t="shared" ref="O4291:O4354" si="406">F4291*1.9835</f>
        <v>2606.319</v>
      </c>
      <c r="P4291">
        <f t="shared" ref="P4291:P4354" si="407">(D4291-F4291)*1.9835</f>
        <v>3534.5970000000002</v>
      </c>
    </row>
    <row r="4292" spans="1:16" x14ac:dyDescent="0.3">
      <c r="A4292">
        <v>13087500</v>
      </c>
      <c r="B4292" t="s">
        <v>10</v>
      </c>
      <c r="C4292" s="1">
        <v>39238</v>
      </c>
      <c r="D4292">
        <v>3059</v>
      </c>
      <c r="E4292">
        <v>260967</v>
      </c>
      <c r="F4292">
        <v>1378</v>
      </c>
      <c r="G4292">
        <v>18733</v>
      </c>
      <c r="H4292">
        <v>-18733.3</v>
      </c>
      <c r="I4292" s="1">
        <v>39238</v>
      </c>
      <c r="J4292">
        <v>2007</v>
      </c>
      <c r="K4292">
        <f t="shared" si="402"/>
        <v>6</v>
      </c>
      <c r="L4292">
        <f t="shared" si="403"/>
        <v>5</v>
      </c>
      <c r="M4292">
        <f t="shared" si="404"/>
        <v>2007</v>
      </c>
      <c r="N4292">
        <f t="shared" si="405"/>
        <v>6067.5264999999999</v>
      </c>
      <c r="O4292">
        <f t="shared" si="406"/>
        <v>2733.2629999999999</v>
      </c>
      <c r="P4292">
        <f t="shared" si="407"/>
        <v>3334.2635</v>
      </c>
    </row>
    <row r="4293" spans="1:16" x14ac:dyDescent="0.3">
      <c r="A4293">
        <v>13087500</v>
      </c>
      <c r="B4293" t="s">
        <v>10</v>
      </c>
      <c r="C4293" s="1">
        <v>39239</v>
      </c>
      <c r="D4293">
        <v>3059</v>
      </c>
      <c r="E4293">
        <v>267034</v>
      </c>
      <c r="F4293">
        <v>1409</v>
      </c>
      <c r="G4293">
        <v>21529</v>
      </c>
      <c r="H4293">
        <v>-21528.9</v>
      </c>
      <c r="I4293" s="1">
        <v>39239</v>
      </c>
      <c r="J4293">
        <v>2007</v>
      </c>
      <c r="K4293">
        <f t="shared" si="402"/>
        <v>6</v>
      </c>
      <c r="L4293">
        <f t="shared" si="403"/>
        <v>6</v>
      </c>
      <c r="M4293">
        <f t="shared" si="404"/>
        <v>2007</v>
      </c>
      <c r="N4293">
        <f t="shared" si="405"/>
        <v>6067.5264999999999</v>
      </c>
      <c r="O4293">
        <f t="shared" si="406"/>
        <v>2794.7514999999999</v>
      </c>
      <c r="P4293">
        <f t="shared" si="407"/>
        <v>3272.7750000000001</v>
      </c>
    </row>
    <row r="4294" spans="1:16" x14ac:dyDescent="0.3">
      <c r="A4294">
        <v>13087500</v>
      </c>
      <c r="B4294" t="s">
        <v>10</v>
      </c>
      <c r="C4294" s="1">
        <v>39240</v>
      </c>
      <c r="D4294">
        <v>2972</v>
      </c>
      <c r="E4294">
        <v>272930</v>
      </c>
      <c r="F4294">
        <v>1147</v>
      </c>
      <c r="G4294">
        <v>23803</v>
      </c>
      <c r="H4294">
        <v>-23803</v>
      </c>
      <c r="I4294" s="1">
        <v>39240</v>
      </c>
      <c r="J4294">
        <v>2007</v>
      </c>
      <c r="K4294">
        <f t="shared" si="402"/>
        <v>6</v>
      </c>
      <c r="L4294">
        <f t="shared" si="403"/>
        <v>7</v>
      </c>
      <c r="M4294">
        <f t="shared" si="404"/>
        <v>2007</v>
      </c>
      <c r="N4294">
        <f t="shared" si="405"/>
        <v>5894.9620000000004</v>
      </c>
      <c r="O4294">
        <f t="shared" si="406"/>
        <v>2275.0745000000002</v>
      </c>
      <c r="P4294">
        <f t="shared" si="407"/>
        <v>3619.8875000000003</v>
      </c>
    </row>
    <row r="4295" spans="1:16" x14ac:dyDescent="0.3">
      <c r="A4295">
        <v>13087500</v>
      </c>
      <c r="B4295" t="s">
        <v>10</v>
      </c>
      <c r="C4295" s="1">
        <v>39241</v>
      </c>
      <c r="D4295">
        <v>2997</v>
      </c>
      <c r="E4295">
        <v>278874</v>
      </c>
      <c r="F4295">
        <v>1104</v>
      </c>
      <c r="G4295">
        <v>25993</v>
      </c>
      <c r="H4295">
        <v>-25993.3</v>
      </c>
      <c r="I4295" s="1">
        <v>39241</v>
      </c>
      <c r="J4295">
        <v>2007</v>
      </c>
      <c r="K4295">
        <f t="shared" si="402"/>
        <v>6</v>
      </c>
      <c r="L4295">
        <f t="shared" si="403"/>
        <v>8</v>
      </c>
      <c r="M4295">
        <f t="shared" si="404"/>
        <v>2007</v>
      </c>
      <c r="N4295">
        <f t="shared" si="405"/>
        <v>5944.5495000000001</v>
      </c>
      <c r="O4295">
        <f t="shared" si="406"/>
        <v>2189.7840000000001</v>
      </c>
      <c r="P4295">
        <f t="shared" si="407"/>
        <v>3754.7655</v>
      </c>
    </row>
    <row r="4296" spans="1:16" x14ac:dyDescent="0.3">
      <c r="A4296">
        <v>13087500</v>
      </c>
      <c r="B4296" t="s">
        <v>10</v>
      </c>
      <c r="C4296" s="1">
        <v>39242</v>
      </c>
      <c r="D4296">
        <v>3022</v>
      </c>
      <c r="E4296">
        <v>284868</v>
      </c>
      <c r="F4296">
        <v>621</v>
      </c>
      <c r="G4296">
        <v>27224</v>
      </c>
      <c r="H4296">
        <v>-27224.400000000001</v>
      </c>
      <c r="I4296" s="1">
        <v>39242</v>
      </c>
      <c r="J4296">
        <v>2007</v>
      </c>
      <c r="K4296">
        <f t="shared" si="402"/>
        <v>6</v>
      </c>
      <c r="L4296">
        <f t="shared" si="403"/>
        <v>9</v>
      </c>
      <c r="M4296">
        <f t="shared" si="404"/>
        <v>2007</v>
      </c>
      <c r="N4296">
        <f t="shared" si="405"/>
        <v>5994.1369999999997</v>
      </c>
      <c r="O4296">
        <f t="shared" si="406"/>
        <v>1231.7535</v>
      </c>
      <c r="P4296">
        <f t="shared" si="407"/>
        <v>4762.3834999999999</v>
      </c>
    </row>
    <row r="4297" spans="1:16" x14ac:dyDescent="0.3">
      <c r="A4297">
        <v>13087500</v>
      </c>
      <c r="B4297" t="s">
        <v>10</v>
      </c>
      <c r="C4297" s="1">
        <v>39243</v>
      </c>
      <c r="D4297">
        <v>3034</v>
      </c>
      <c r="E4297">
        <v>290886</v>
      </c>
      <c r="F4297">
        <v>13</v>
      </c>
      <c r="G4297">
        <v>27251</v>
      </c>
      <c r="H4297">
        <v>-27250.5</v>
      </c>
      <c r="I4297" s="1">
        <v>39243</v>
      </c>
      <c r="J4297">
        <v>2007</v>
      </c>
      <c r="K4297">
        <f t="shared" si="402"/>
        <v>6</v>
      </c>
      <c r="L4297">
        <f t="shared" si="403"/>
        <v>10</v>
      </c>
      <c r="M4297">
        <f t="shared" si="404"/>
        <v>2007</v>
      </c>
      <c r="N4297">
        <f t="shared" si="405"/>
        <v>6017.9390000000003</v>
      </c>
      <c r="O4297">
        <f t="shared" si="406"/>
        <v>25.785499999999999</v>
      </c>
      <c r="P4297">
        <f t="shared" si="407"/>
        <v>5992.1535000000003</v>
      </c>
    </row>
    <row r="4298" spans="1:16" x14ac:dyDescent="0.3">
      <c r="A4298">
        <v>13087500</v>
      </c>
      <c r="B4298" t="s">
        <v>10</v>
      </c>
      <c r="C4298" s="1">
        <v>39244</v>
      </c>
      <c r="D4298">
        <v>3059</v>
      </c>
      <c r="E4298">
        <v>296953</v>
      </c>
      <c r="F4298">
        <v>38</v>
      </c>
      <c r="G4298">
        <v>27326</v>
      </c>
      <c r="H4298">
        <v>-27325.9</v>
      </c>
      <c r="I4298" s="1">
        <v>39244</v>
      </c>
      <c r="J4298">
        <v>2007</v>
      </c>
      <c r="K4298">
        <f t="shared" si="402"/>
        <v>6</v>
      </c>
      <c r="L4298">
        <f t="shared" si="403"/>
        <v>11</v>
      </c>
      <c r="M4298">
        <f t="shared" si="404"/>
        <v>2007</v>
      </c>
      <c r="N4298">
        <f t="shared" si="405"/>
        <v>6067.5264999999999</v>
      </c>
      <c r="O4298">
        <f t="shared" si="406"/>
        <v>75.373000000000005</v>
      </c>
      <c r="P4298">
        <f t="shared" si="407"/>
        <v>5992.1535000000003</v>
      </c>
    </row>
    <row r="4299" spans="1:16" x14ac:dyDescent="0.3">
      <c r="A4299">
        <v>13087500</v>
      </c>
      <c r="B4299" t="s">
        <v>10</v>
      </c>
      <c r="C4299" s="1">
        <v>39245</v>
      </c>
      <c r="D4299">
        <v>3047</v>
      </c>
      <c r="E4299">
        <v>302996</v>
      </c>
      <c r="F4299">
        <v>26</v>
      </c>
      <c r="G4299">
        <v>27377</v>
      </c>
      <c r="H4299">
        <v>-27376.7</v>
      </c>
      <c r="I4299" s="1">
        <v>39245</v>
      </c>
      <c r="J4299">
        <v>2007</v>
      </c>
      <c r="K4299">
        <f t="shared" si="402"/>
        <v>6</v>
      </c>
      <c r="L4299">
        <f t="shared" si="403"/>
        <v>12</v>
      </c>
      <c r="M4299">
        <f t="shared" si="404"/>
        <v>2007</v>
      </c>
      <c r="N4299">
        <f t="shared" si="405"/>
        <v>6043.7245000000003</v>
      </c>
      <c r="O4299">
        <f t="shared" si="406"/>
        <v>51.570999999999998</v>
      </c>
      <c r="P4299">
        <f t="shared" si="407"/>
        <v>5992.1535000000003</v>
      </c>
    </row>
    <row r="4300" spans="1:16" x14ac:dyDescent="0.3">
      <c r="A4300">
        <v>13087500</v>
      </c>
      <c r="B4300" t="s">
        <v>10</v>
      </c>
      <c r="C4300" s="1">
        <v>39246</v>
      </c>
      <c r="D4300">
        <v>3084</v>
      </c>
      <c r="E4300">
        <v>309113</v>
      </c>
      <c r="F4300">
        <v>63</v>
      </c>
      <c r="G4300">
        <v>27501</v>
      </c>
      <c r="H4300">
        <v>-27501.4</v>
      </c>
      <c r="I4300" s="1">
        <v>39246</v>
      </c>
      <c r="J4300">
        <v>2007</v>
      </c>
      <c r="K4300">
        <f t="shared" si="402"/>
        <v>6</v>
      </c>
      <c r="L4300">
        <f t="shared" si="403"/>
        <v>13</v>
      </c>
      <c r="M4300">
        <f t="shared" si="404"/>
        <v>2007</v>
      </c>
      <c r="N4300">
        <f t="shared" si="405"/>
        <v>6117.1140000000005</v>
      </c>
      <c r="O4300">
        <f t="shared" si="406"/>
        <v>124.9605</v>
      </c>
      <c r="P4300">
        <f t="shared" si="407"/>
        <v>5992.1535000000003</v>
      </c>
    </row>
    <row r="4301" spans="1:16" x14ac:dyDescent="0.3">
      <c r="A4301">
        <v>13087500</v>
      </c>
      <c r="B4301" t="s">
        <v>10</v>
      </c>
      <c r="C4301" s="1">
        <v>39247</v>
      </c>
      <c r="D4301">
        <v>3248</v>
      </c>
      <c r="E4301">
        <v>315555</v>
      </c>
      <c r="F4301">
        <v>227</v>
      </c>
      <c r="G4301">
        <v>27951</v>
      </c>
      <c r="H4301">
        <v>-27951</v>
      </c>
      <c r="I4301" s="1">
        <v>39247</v>
      </c>
      <c r="J4301">
        <v>2007</v>
      </c>
      <c r="K4301">
        <f t="shared" si="402"/>
        <v>6</v>
      </c>
      <c r="L4301">
        <f t="shared" si="403"/>
        <v>14</v>
      </c>
      <c r="M4301">
        <f t="shared" si="404"/>
        <v>2007</v>
      </c>
      <c r="N4301">
        <f t="shared" si="405"/>
        <v>6442.4080000000004</v>
      </c>
      <c r="O4301">
        <f t="shared" si="406"/>
        <v>450.25450000000001</v>
      </c>
      <c r="P4301">
        <f t="shared" si="407"/>
        <v>5992.1535000000003</v>
      </c>
    </row>
    <row r="4302" spans="1:16" x14ac:dyDescent="0.3">
      <c r="A4302">
        <v>13087500</v>
      </c>
      <c r="B4302" t="s">
        <v>10</v>
      </c>
      <c r="C4302" s="1">
        <v>39248</v>
      </c>
      <c r="D4302">
        <v>3311</v>
      </c>
      <c r="E4302">
        <v>322123</v>
      </c>
      <c r="F4302">
        <v>1132</v>
      </c>
      <c r="G4302">
        <v>30196</v>
      </c>
      <c r="H4302">
        <v>-30196</v>
      </c>
      <c r="I4302" s="1">
        <v>39248</v>
      </c>
      <c r="J4302">
        <v>2007</v>
      </c>
      <c r="K4302">
        <f t="shared" si="402"/>
        <v>6</v>
      </c>
      <c r="L4302">
        <f t="shared" si="403"/>
        <v>15</v>
      </c>
      <c r="M4302">
        <f t="shared" si="404"/>
        <v>2007</v>
      </c>
      <c r="N4302">
        <f t="shared" si="405"/>
        <v>6567.3685000000005</v>
      </c>
      <c r="O4302">
        <f t="shared" si="406"/>
        <v>2245.3220000000001</v>
      </c>
      <c r="P4302">
        <f t="shared" si="407"/>
        <v>4322.0465000000004</v>
      </c>
    </row>
    <row r="4303" spans="1:16" x14ac:dyDescent="0.3">
      <c r="A4303">
        <v>13087500</v>
      </c>
      <c r="B4303" t="s">
        <v>10</v>
      </c>
      <c r="C4303" s="1">
        <v>39249</v>
      </c>
      <c r="D4303">
        <v>3311</v>
      </c>
      <c r="E4303">
        <v>328691</v>
      </c>
      <c r="F4303">
        <v>1315</v>
      </c>
      <c r="G4303">
        <v>32805</v>
      </c>
      <c r="H4303">
        <v>-32804.9</v>
      </c>
      <c r="I4303" s="1">
        <v>39249</v>
      </c>
      <c r="J4303">
        <v>2007</v>
      </c>
      <c r="K4303">
        <f t="shared" si="402"/>
        <v>6</v>
      </c>
      <c r="L4303">
        <f t="shared" si="403"/>
        <v>16</v>
      </c>
      <c r="M4303">
        <f t="shared" si="404"/>
        <v>2007</v>
      </c>
      <c r="N4303">
        <f t="shared" si="405"/>
        <v>6567.3685000000005</v>
      </c>
      <c r="O4303">
        <f t="shared" si="406"/>
        <v>2608.3025000000002</v>
      </c>
      <c r="P4303">
        <f t="shared" si="407"/>
        <v>3959.0660000000003</v>
      </c>
    </row>
    <row r="4304" spans="1:16" x14ac:dyDescent="0.3">
      <c r="A4304">
        <v>13087500</v>
      </c>
      <c r="B4304" t="s">
        <v>10</v>
      </c>
      <c r="C4304" s="1">
        <v>39250</v>
      </c>
      <c r="D4304">
        <v>3286</v>
      </c>
      <c r="E4304">
        <v>335208</v>
      </c>
      <c r="F4304">
        <v>1349</v>
      </c>
      <c r="G4304">
        <v>35482</v>
      </c>
      <c r="H4304">
        <v>-35481.5</v>
      </c>
      <c r="I4304" s="1">
        <v>39250</v>
      </c>
      <c r="J4304">
        <v>2007</v>
      </c>
      <c r="K4304">
        <f t="shared" si="402"/>
        <v>6</v>
      </c>
      <c r="L4304">
        <f t="shared" si="403"/>
        <v>17</v>
      </c>
      <c r="M4304">
        <f t="shared" si="404"/>
        <v>2007</v>
      </c>
      <c r="N4304">
        <f t="shared" si="405"/>
        <v>6517.7809999999999</v>
      </c>
      <c r="O4304">
        <f t="shared" si="406"/>
        <v>2675.7415000000001</v>
      </c>
      <c r="P4304">
        <f t="shared" si="407"/>
        <v>3842.0394999999999</v>
      </c>
    </row>
    <row r="4305" spans="1:16" x14ac:dyDescent="0.3">
      <c r="A4305">
        <v>13087500</v>
      </c>
      <c r="B4305" t="s">
        <v>10</v>
      </c>
      <c r="C4305" s="1">
        <v>39251</v>
      </c>
      <c r="D4305">
        <v>3311</v>
      </c>
      <c r="E4305">
        <v>341777</v>
      </c>
      <c r="F4305">
        <v>1400</v>
      </c>
      <c r="G4305">
        <v>38258</v>
      </c>
      <c r="H4305">
        <v>-38257.800000000003</v>
      </c>
      <c r="I4305" s="1">
        <v>39251</v>
      </c>
      <c r="J4305">
        <v>2007</v>
      </c>
      <c r="K4305">
        <f t="shared" si="402"/>
        <v>6</v>
      </c>
      <c r="L4305">
        <f t="shared" si="403"/>
        <v>18</v>
      </c>
      <c r="M4305">
        <f t="shared" si="404"/>
        <v>2007</v>
      </c>
      <c r="N4305">
        <f t="shared" si="405"/>
        <v>6567.3685000000005</v>
      </c>
      <c r="O4305">
        <f t="shared" si="406"/>
        <v>2776.9</v>
      </c>
      <c r="P4305">
        <f t="shared" si="407"/>
        <v>3790.4684999999999</v>
      </c>
    </row>
    <row r="4306" spans="1:16" x14ac:dyDescent="0.3">
      <c r="A4306">
        <v>13087500</v>
      </c>
      <c r="B4306" t="s">
        <v>10</v>
      </c>
      <c r="C4306" s="1">
        <v>39252</v>
      </c>
      <c r="D4306">
        <v>3350</v>
      </c>
      <c r="E4306">
        <v>348421</v>
      </c>
      <c r="F4306">
        <v>1221</v>
      </c>
      <c r="G4306">
        <v>40679</v>
      </c>
      <c r="H4306">
        <v>-40678.6</v>
      </c>
      <c r="I4306" s="1">
        <v>39252</v>
      </c>
      <c r="J4306">
        <v>2007</v>
      </c>
      <c r="K4306">
        <f t="shared" si="402"/>
        <v>6</v>
      </c>
      <c r="L4306">
        <f t="shared" si="403"/>
        <v>19</v>
      </c>
      <c r="M4306">
        <f t="shared" si="404"/>
        <v>2007</v>
      </c>
      <c r="N4306">
        <f t="shared" si="405"/>
        <v>6644.7250000000004</v>
      </c>
      <c r="O4306">
        <f t="shared" si="406"/>
        <v>2421.8535000000002</v>
      </c>
      <c r="P4306">
        <f t="shared" si="407"/>
        <v>4222.8715000000002</v>
      </c>
    </row>
    <row r="4307" spans="1:16" x14ac:dyDescent="0.3">
      <c r="A4307">
        <v>13087500</v>
      </c>
      <c r="B4307" t="s">
        <v>10</v>
      </c>
      <c r="C4307" s="1">
        <v>39253</v>
      </c>
      <c r="D4307">
        <v>3350</v>
      </c>
      <c r="E4307">
        <v>355066</v>
      </c>
      <c r="F4307">
        <v>1066</v>
      </c>
      <c r="G4307">
        <v>42793</v>
      </c>
      <c r="H4307">
        <v>-42792.9</v>
      </c>
      <c r="I4307" s="1">
        <v>39253</v>
      </c>
      <c r="J4307">
        <v>2007</v>
      </c>
      <c r="K4307">
        <f t="shared" si="402"/>
        <v>6</v>
      </c>
      <c r="L4307">
        <f t="shared" si="403"/>
        <v>20</v>
      </c>
      <c r="M4307">
        <f t="shared" si="404"/>
        <v>2007</v>
      </c>
      <c r="N4307">
        <f t="shared" si="405"/>
        <v>6644.7250000000004</v>
      </c>
      <c r="O4307">
        <f t="shared" si="406"/>
        <v>2114.4110000000001</v>
      </c>
      <c r="P4307">
        <f t="shared" si="407"/>
        <v>4530.3140000000003</v>
      </c>
    </row>
    <row r="4308" spans="1:16" x14ac:dyDescent="0.3">
      <c r="A4308">
        <v>13087500</v>
      </c>
      <c r="B4308" t="s">
        <v>10</v>
      </c>
      <c r="C4308" s="1">
        <v>39254</v>
      </c>
      <c r="D4308">
        <v>3415</v>
      </c>
      <c r="E4308">
        <v>361839</v>
      </c>
      <c r="F4308">
        <v>1172</v>
      </c>
      <c r="G4308">
        <v>45117</v>
      </c>
      <c r="H4308">
        <v>-45117.2</v>
      </c>
      <c r="I4308" s="1">
        <v>39254</v>
      </c>
      <c r="J4308">
        <v>2007</v>
      </c>
      <c r="K4308">
        <f t="shared" si="402"/>
        <v>6</v>
      </c>
      <c r="L4308">
        <f t="shared" si="403"/>
        <v>21</v>
      </c>
      <c r="M4308">
        <f t="shared" si="404"/>
        <v>2007</v>
      </c>
      <c r="N4308">
        <f t="shared" si="405"/>
        <v>6773.6525000000001</v>
      </c>
      <c r="O4308">
        <f t="shared" si="406"/>
        <v>2324.6620000000003</v>
      </c>
      <c r="P4308">
        <f t="shared" si="407"/>
        <v>4448.9904999999999</v>
      </c>
    </row>
    <row r="4309" spans="1:16" x14ac:dyDescent="0.3">
      <c r="A4309">
        <v>13087500</v>
      </c>
      <c r="B4309" t="s">
        <v>10</v>
      </c>
      <c r="C4309" s="1">
        <v>39255</v>
      </c>
      <c r="D4309">
        <v>3428</v>
      </c>
      <c r="E4309">
        <v>368637</v>
      </c>
      <c r="F4309">
        <v>1030</v>
      </c>
      <c r="G4309">
        <v>47159</v>
      </c>
      <c r="H4309">
        <v>-47159.4</v>
      </c>
      <c r="I4309" s="1">
        <v>39255</v>
      </c>
      <c r="J4309">
        <v>2007</v>
      </c>
      <c r="K4309">
        <f t="shared" si="402"/>
        <v>6</v>
      </c>
      <c r="L4309">
        <f t="shared" si="403"/>
        <v>22</v>
      </c>
      <c r="M4309">
        <f t="shared" si="404"/>
        <v>2007</v>
      </c>
      <c r="N4309">
        <f t="shared" si="405"/>
        <v>6799.4380000000001</v>
      </c>
      <c r="O4309">
        <f t="shared" si="406"/>
        <v>2043.0050000000001</v>
      </c>
      <c r="P4309">
        <f t="shared" si="407"/>
        <v>4756.433</v>
      </c>
    </row>
    <row r="4310" spans="1:16" x14ac:dyDescent="0.3">
      <c r="A4310">
        <v>13087500</v>
      </c>
      <c r="B4310" t="s">
        <v>10</v>
      </c>
      <c r="C4310" s="1">
        <v>39256</v>
      </c>
      <c r="D4310">
        <v>3467</v>
      </c>
      <c r="E4310">
        <v>375513</v>
      </c>
      <c r="F4310">
        <v>1028</v>
      </c>
      <c r="G4310">
        <v>49198</v>
      </c>
      <c r="H4310">
        <v>-49197.599999999999</v>
      </c>
      <c r="I4310" s="1">
        <v>39256</v>
      </c>
      <c r="J4310">
        <v>2007</v>
      </c>
      <c r="K4310">
        <f t="shared" si="402"/>
        <v>6</v>
      </c>
      <c r="L4310">
        <f t="shared" si="403"/>
        <v>23</v>
      </c>
      <c r="M4310">
        <f t="shared" si="404"/>
        <v>2007</v>
      </c>
      <c r="N4310">
        <f t="shared" si="405"/>
        <v>6876.7945</v>
      </c>
      <c r="O4310">
        <f t="shared" si="406"/>
        <v>2039.038</v>
      </c>
      <c r="P4310">
        <f t="shared" si="407"/>
        <v>4837.7565000000004</v>
      </c>
    </row>
    <row r="4311" spans="1:16" x14ac:dyDescent="0.3">
      <c r="A4311">
        <v>13087500</v>
      </c>
      <c r="B4311" t="s">
        <v>10</v>
      </c>
      <c r="C4311" s="1">
        <v>39257</v>
      </c>
      <c r="D4311">
        <v>3480</v>
      </c>
      <c r="E4311">
        <v>382415</v>
      </c>
      <c r="F4311">
        <v>1001</v>
      </c>
      <c r="G4311">
        <v>51183</v>
      </c>
      <c r="H4311">
        <v>-51183</v>
      </c>
      <c r="I4311" s="1">
        <v>39257</v>
      </c>
      <c r="J4311">
        <v>2007</v>
      </c>
      <c r="K4311">
        <f t="shared" si="402"/>
        <v>6</v>
      </c>
      <c r="L4311">
        <f t="shared" si="403"/>
        <v>24</v>
      </c>
      <c r="M4311">
        <f t="shared" si="404"/>
        <v>2007</v>
      </c>
      <c r="N4311">
        <f t="shared" si="405"/>
        <v>6902.58</v>
      </c>
      <c r="O4311">
        <f t="shared" si="406"/>
        <v>1985.4835</v>
      </c>
      <c r="P4311">
        <f t="shared" si="407"/>
        <v>4917.0964999999997</v>
      </c>
    </row>
    <row r="4312" spans="1:16" x14ac:dyDescent="0.3">
      <c r="A4312">
        <v>13087500</v>
      </c>
      <c r="B4312" t="s">
        <v>10</v>
      </c>
      <c r="C4312" s="1">
        <v>39258</v>
      </c>
      <c r="D4312">
        <v>3480</v>
      </c>
      <c r="E4312">
        <v>389317</v>
      </c>
      <c r="F4312">
        <v>1091</v>
      </c>
      <c r="G4312">
        <v>53347</v>
      </c>
      <c r="H4312">
        <v>-53346.6</v>
      </c>
      <c r="I4312" s="1">
        <v>39258</v>
      </c>
      <c r="J4312">
        <v>2007</v>
      </c>
      <c r="K4312">
        <f t="shared" si="402"/>
        <v>6</v>
      </c>
      <c r="L4312">
        <f t="shared" si="403"/>
        <v>25</v>
      </c>
      <c r="M4312">
        <f t="shared" si="404"/>
        <v>2007</v>
      </c>
      <c r="N4312">
        <f t="shared" si="405"/>
        <v>6902.58</v>
      </c>
      <c r="O4312">
        <f t="shared" si="406"/>
        <v>2163.9985000000001</v>
      </c>
      <c r="P4312">
        <f t="shared" si="407"/>
        <v>4738.5815000000002</v>
      </c>
    </row>
    <row r="4313" spans="1:16" x14ac:dyDescent="0.3">
      <c r="A4313">
        <v>13087500</v>
      </c>
      <c r="B4313" t="s">
        <v>10</v>
      </c>
      <c r="C4313" s="1">
        <v>39259</v>
      </c>
      <c r="D4313">
        <v>3467</v>
      </c>
      <c r="E4313">
        <v>396193</v>
      </c>
      <c r="F4313">
        <v>1067</v>
      </c>
      <c r="G4313">
        <v>55463</v>
      </c>
      <c r="H4313">
        <v>-55462.5</v>
      </c>
      <c r="I4313" s="1">
        <v>39259</v>
      </c>
      <c r="J4313">
        <v>2007</v>
      </c>
      <c r="K4313">
        <f t="shared" si="402"/>
        <v>6</v>
      </c>
      <c r="L4313">
        <f t="shared" si="403"/>
        <v>26</v>
      </c>
      <c r="M4313">
        <f t="shared" si="404"/>
        <v>2007</v>
      </c>
      <c r="N4313">
        <f t="shared" si="405"/>
        <v>6876.7945</v>
      </c>
      <c r="O4313">
        <f t="shared" si="406"/>
        <v>2116.3944999999999</v>
      </c>
      <c r="P4313">
        <f t="shared" si="407"/>
        <v>4760.4000000000005</v>
      </c>
    </row>
    <row r="4314" spans="1:16" x14ac:dyDescent="0.3">
      <c r="A4314">
        <v>13087500</v>
      </c>
      <c r="B4314" t="s">
        <v>10</v>
      </c>
      <c r="C4314" s="1">
        <v>39260</v>
      </c>
      <c r="D4314">
        <v>3324</v>
      </c>
      <c r="E4314">
        <v>402786</v>
      </c>
      <c r="F4314">
        <v>859</v>
      </c>
      <c r="G4314">
        <v>57167</v>
      </c>
      <c r="H4314">
        <v>-57167</v>
      </c>
      <c r="I4314" s="1">
        <v>39260</v>
      </c>
      <c r="J4314">
        <v>2007</v>
      </c>
      <c r="K4314">
        <f t="shared" si="402"/>
        <v>6</v>
      </c>
      <c r="L4314">
        <f t="shared" si="403"/>
        <v>27</v>
      </c>
      <c r="M4314">
        <f t="shared" si="404"/>
        <v>2007</v>
      </c>
      <c r="N4314">
        <f t="shared" si="405"/>
        <v>6593.1540000000005</v>
      </c>
      <c r="O4314">
        <f t="shared" si="406"/>
        <v>1703.8265000000001</v>
      </c>
      <c r="P4314">
        <f t="shared" si="407"/>
        <v>4889.3275000000003</v>
      </c>
    </row>
    <row r="4315" spans="1:16" x14ac:dyDescent="0.3">
      <c r="A4315">
        <v>13087500</v>
      </c>
      <c r="B4315" t="s">
        <v>10</v>
      </c>
      <c r="C4315" s="1">
        <v>39261</v>
      </c>
      <c r="D4315">
        <v>3376</v>
      </c>
      <c r="E4315">
        <v>409482</v>
      </c>
      <c r="F4315">
        <v>1026</v>
      </c>
      <c r="G4315">
        <v>59201</v>
      </c>
      <c r="H4315">
        <v>-59201</v>
      </c>
      <c r="I4315" s="1">
        <v>39261</v>
      </c>
      <c r="J4315">
        <v>2007</v>
      </c>
      <c r="K4315">
        <f t="shared" si="402"/>
        <v>6</v>
      </c>
      <c r="L4315">
        <f t="shared" si="403"/>
        <v>28</v>
      </c>
      <c r="M4315">
        <f t="shared" si="404"/>
        <v>2007</v>
      </c>
      <c r="N4315">
        <f t="shared" si="405"/>
        <v>6696.2960000000003</v>
      </c>
      <c r="O4315">
        <f t="shared" si="406"/>
        <v>2035.0710000000001</v>
      </c>
      <c r="P4315">
        <f t="shared" si="407"/>
        <v>4661.2250000000004</v>
      </c>
    </row>
    <row r="4316" spans="1:16" x14ac:dyDescent="0.3">
      <c r="A4316">
        <v>13087500</v>
      </c>
      <c r="B4316" t="s">
        <v>10</v>
      </c>
      <c r="C4316" s="1">
        <v>39262</v>
      </c>
      <c r="D4316">
        <v>3441</v>
      </c>
      <c r="E4316">
        <v>416307</v>
      </c>
      <c r="F4316">
        <v>1256</v>
      </c>
      <c r="G4316">
        <v>61692</v>
      </c>
      <c r="H4316">
        <v>-61691.5</v>
      </c>
      <c r="I4316" s="1">
        <v>39262</v>
      </c>
      <c r="J4316">
        <v>2007</v>
      </c>
      <c r="K4316">
        <f t="shared" si="402"/>
        <v>6</v>
      </c>
      <c r="L4316">
        <f t="shared" si="403"/>
        <v>29</v>
      </c>
      <c r="M4316">
        <f t="shared" si="404"/>
        <v>2007</v>
      </c>
      <c r="N4316">
        <f t="shared" si="405"/>
        <v>6825.2235000000001</v>
      </c>
      <c r="O4316">
        <f t="shared" si="406"/>
        <v>2491.2759999999998</v>
      </c>
      <c r="P4316">
        <f t="shared" si="407"/>
        <v>4333.9475000000002</v>
      </c>
    </row>
    <row r="4317" spans="1:16" x14ac:dyDescent="0.3">
      <c r="A4317">
        <v>13087500</v>
      </c>
      <c r="B4317" t="s">
        <v>10</v>
      </c>
      <c r="C4317" s="1">
        <v>39263</v>
      </c>
      <c r="D4317">
        <v>3493</v>
      </c>
      <c r="E4317">
        <v>423234</v>
      </c>
      <c r="F4317">
        <v>1500</v>
      </c>
      <c r="G4317">
        <v>64667</v>
      </c>
      <c r="H4317">
        <v>-64666.7</v>
      </c>
      <c r="I4317" s="1">
        <v>39263</v>
      </c>
      <c r="J4317">
        <v>2007</v>
      </c>
      <c r="K4317">
        <f t="shared" si="402"/>
        <v>6</v>
      </c>
      <c r="L4317">
        <f t="shared" si="403"/>
        <v>30</v>
      </c>
      <c r="M4317">
        <f t="shared" si="404"/>
        <v>2007</v>
      </c>
      <c r="N4317">
        <f t="shared" si="405"/>
        <v>6928.3654999999999</v>
      </c>
      <c r="O4317">
        <f t="shared" si="406"/>
        <v>2975.25</v>
      </c>
      <c r="P4317">
        <f t="shared" si="407"/>
        <v>3953.1154999999999</v>
      </c>
    </row>
    <row r="4318" spans="1:16" x14ac:dyDescent="0.3">
      <c r="A4318">
        <v>13087500</v>
      </c>
      <c r="B4318" t="s">
        <v>10</v>
      </c>
      <c r="C4318" s="1">
        <v>39264</v>
      </c>
      <c r="D4318">
        <v>3545</v>
      </c>
      <c r="E4318">
        <v>430266</v>
      </c>
      <c r="F4318">
        <v>1769</v>
      </c>
      <c r="G4318">
        <v>68176</v>
      </c>
      <c r="H4318">
        <v>-68176.3</v>
      </c>
      <c r="I4318" s="1">
        <v>39264</v>
      </c>
      <c r="J4318">
        <v>2007</v>
      </c>
      <c r="K4318">
        <f t="shared" si="402"/>
        <v>7</v>
      </c>
      <c r="L4318">
        <f t="shared" si="403"/>
        <v>1</v>
      </c>
      <c r="M4318">
        <f t="shared" si="404"/>
        <v>2007</v>
      </c>
      <c r="N4318">
        <f t="shared" si="405"/>
        <v>7031.5074999999997</v>
      </c>
      <c r="O4318">
        <f t="shared" si="406"/>
        <v>3508.8115000000003</v>
      </c>
      <c r="P4318">
        <f t="shared" si="407"/>
        <v>3522.6959999999999</v>
      </c>
    </row>
    <row r="4319" spans="1:16" x14ac:dyDescent="0.3">
      <c r="A4319">
        <v>13087500</v>
      </c>
      <c r="B4319" t="s">
        <v>10</v>
      </c>
      <c r="C4319" s="1">
        <v>39265</v>
      </c>
      <c r="D4319">
        <v>3545</v>
      </c>
      <c r="E4319">
        <v>437298</v>
      </c>
      <c r="F4319">
        <v>1708</v>
      </c>
      <c r="G4319">
        <v>71563</v>
      </c>
      <c r="H4319">
        <v>-71563.100000000006</v>
      </c>
      <c r="I4319" s="1">
        <v>39265</v>
      </c>
      <c r="J4319">
        <v>2007</v>
      </c>
      <c r="K4319">
        <f t="shared" si="402"/>
        <v>7</v>
      </c>
      <c r="L4319">
        <f t="shared" si="403"/>
        <v>2</v>
      </c>
      <c r="M4319">
        <f t="shared" si="404"/>
        <v>2007</v>
      </c>
      <c r="N4319">
        <f t="shared" si="405"/>
        <v>7031.5074999999997</v>
      </c>
      <c r="O4319">
        <f t="shared" si="406"/>
        <v>3387.8180000000002</v>
      </c>
      <c r="P4319">
        <f t="shared" si="407"/>
        <v>3643.6895</v>
      </c>
    </row>
    <row r="4320" spans="1:16" x14ac:dyDescent="0.3">
      <c r="A4320">
        <v>13087500</v>
      </c>
      <c r="B4320" t="s">
        <v>10</v>
      </c>
      <c r="C4320" s="1">
        <v>39266</v>
      </c>
      <c r="D4320">
        <v>3467</v>
      </c>
      <c r="E4320">
        <v>444174</v>
      </c>
      <c r="F4320">
        <v>1665</v>
      </c>
      <c r="G4320">
        <v>74865</v>
      </c>
      <c r="H4320">
        <v>-74864.7</v>
      </c>
      <c r="I4320" s="1">
        <v>39266</v>
      </c>
      <c r="J4320">
        <v>2007</v>
      </c>
      <c r="K4320">
        <f t="shared" si="402"/>
        <v>7</v>
      </c>
      <c r="L4320">
        <f t="shared" si="403"/>
        <v>3</v>
      </c>
      <c r="M4320">
        <f t="shared" si="404"/>
        <v>2007</v>
      </c>
      <c r="N4320">
        <f t="shared" si="405"/>
        <v>6876.7945</v>
      </c>
      <c r="O4320">
        <f t="shared" si="406"/>
        <v>3302.5275000000001</v>
      </c>
      <c r="P4320">
        <f t="shared" si="407"/>
        <v>3574.2670000000003</v>
      </c>
    </row>
    <row r="4321" spans="1:16" x14ac:dyDescent="0.3">
      <c r="A4321">
        <v>13087500</v>
      </c>
      <c r="B4321" t="s">
        <v>10</v>
      </c>
      <c r="C4321" s="1">
        <v>39267</v>
      </c>
      <c r="D4321">
        <v>3402</v>
      </c>
      <c r="E4321">
        <v>450921</v>
      </c>
      <c r="F4321">
        <v>1621</v>
      </c>
      <c r="G4321">
        <v>78080</v>
      </c>
      <c r="H4321">
        <v>-78079.7</v>
      </c>
      <c r="I4321" s="1">
        <v>39267</v>
      </c>
      <c r="J4321">
        <v>2007</v>
      </c>
      <c r="K4321">
        <f t="shared" si="402"/>
        <v>7</v>
      </c>
      <c r="L4321">
        <f t="shared" si="403"/>
        <v>4</v>
      </c>
      <c r="M4321">
        <f t="shared" si="404"/>
        <v>2007</v>
      </c>
      <c r="N4321">
        <f t="shared" si="405"/>
        <v>6747.8670000000002</v>
      </c>
      <c r="O4321">
        <f t="shared" si="406"/>
        <v>3215.2535000000003</v>
      </c>
      <c r="P4321">
        <f t="shared" si="407"/>
        <v>3532.6134999999999</v>
      </c>
    </row>
    <row r="4322" spans="1:16" x14ac:dyDescent="0.3">
      <c r="A4322">
        <v>13087500</v>
      </c>
      <c r="B4322" t="s">
        <v>10</v>
      </c>
      <c r="C4322" s="1">
        <v>39268</v>
      </c>
      <c r="D4322">
        <v>3441</v>
      </c>
      <c r="E4322">
        <v>457745</v>
      </c>
      <c r="F4322">
        <v>1751</v>
      </c>
      <c r="G4322">
        <v>81552</v>
      </c>
      <c r="H4322">
        <v>-81551.899999999994</v>
      </c>
      <c r="I4322" s="1">
        <v>39268</v>
      </c>
      <c r="J4322">
        <v>2007</v>
      </c>
      <c r="K4322">
        <f t="shared" si="402"/>
        <v>7</v>
      </c>
      <c r="L4322">
        <f t="shared" si="403"/>
        <v>5</v>
      </c>
      <c r="M4322">
        <f t="shared" si="404"/>
        <v>2007</v>
      </c>
      <c r="N4322">
        <f t="shared" si="405"/>
        <v>6825.2235000000001</v>
      </c>
      <c r="O4322">
        <f t="shared" si="406"/>
        <v>3473.1085000000003</v>
      </c>
      <c r="P4322">
        <f t="shared" si="407"/>
        <v>3352.1150000000002</v>
      </c>
    </row>
    <row r="4323" spans="1:16" x14ac:dyDescent="0.3">
      <c r="A4323">
        <v>13087500</v>
      </c>
      <c r="B4323" t="s">
        <v>10</v>
      </c>
      <c r="C4323" s="1">
        <v>39269</v>
      </c>
      <c r="D4323">
        <v>3493</v>
      </c>
      <c r="E4323">
        <v>464673</v>
      </c>
      <c r="F4323">
        <v>1784</v>
      </c>
      <c r="G4323">
        <v>85090</v>
      </c>
      <c r="H4323">
        <v>-85089.8</v>
      </c>
      <c r="I4323" s="1">
        <v>39269</v>
      </c>
      <c r="J4323">
        <v>2007</v>
      </c>
      <c r="K4323">
        <f t="shared" si="402"/>
        <v>7</v>
      </c>
      <c r="L4323">
        <f t="shared" si="403"/>
        <v>6</v>
      </c>
      <c r="M4323">
        <f t="shared" si="404"/>
        <v>2007</v>
      </c>
      <c r="N4323">
        <f t="shared" si="405"/>
        <v>6928.3654999999999</v>
      </c>
      <c r="O4323">
        <f t="shared" si="406"/>
        <v>3538.5639999999999</v>
      </c>
      <c r="P4323">
        <f t="shared" si="407"/>
        <v>3389.8015</v>
      </c>
    </row>
    <row r="4324" spans="1:16" x14ac:dyDescent="0.3">
      <c r="A4324">
        <v>13087500</v>
      </c>
      <c r="B4324" t="s">
        <v>10</v>
      </c>
      <c r="C4324" s="1">
        <v>39270</v>
      </c>
      <c r="D4324">
        <v>3428</v>
      </c>
      <c r="E4324">
        <v>471472</v>
      </c>
      <c r="F4324">
        <v>1730</v>
      </c>
      <c r="G4324">
        <v>88520</v>
      </c>
      <c r="H4324">
        <v>-88520.3</v>
      </c>
      <c r="I4324" s="1">
        <v>39270</v>
      </c>
      <c r="J4324">
        <v>2007</v>
      </c>
      <c r="K4324">
        <f t="shared" si="402"/>
        <v>7</v>
      </c>
      <c r="L4324">
        <f t="shared" si="403"/>
        <v>7</v>
      </c>
      <c r="M4324">
        <f t="shared" si="404"/>
        <v>2007</v>
      </c>
      <c r="N4324">
        <f t="shared" si="405"/>
        <v>6799.4380000000001</v>
      </c>
      <c r="O4324">
        <f t="shared" si="406"/>
        <v>3431.4549999999999</v>
      </c>
      <c r="P4324">
        <f t="shared" si="407"/>
        <v>3367.9830000000002</v>
      </c>
    </row>
    <row r="4325" spans="1:16" x14ac:dyDescent="0.3">
      <c r="A4325">
        <v>13087500</v>
      </c>
      <c r="B4325" t="s">
        <v>10</v>
      </c>
      <c r="C4325" s="1">
        <v>39271</v>
      </c>
      <c r="D4325">
        <v>3402</v>
      </c>
      <c r="E4325">
        <v>478219</v>
      </c>
      <c r="F4325">
        <v>1787</v>
      </c>
      <c r="G4325">
        <v>92066</v>
      </c>
      <c r="H4325">
        <v>-92065.600000000006</v>
      </c>
      <c r="I4325" s="1">
        <v>39271</v>
      </c>
      <c r="J4325">
        <v>2007</v>
      </c>
      <c r="K4325">
        <f t="shared" si="402"/>
        <v>7</v>
      </c>
      <c r="L4325">
        <f t="shared" si="403"/>
        <v>8</v>
      </c>
      <c r="M4325">
        <f t="shared" si="404"/>
        <v>2007</v>
      </c>
      <c r="N4325">
        <f t="shared" si="405"/>
        <v>6747.8670000000002</v>
      </c>
      <c r="O4325">
        <f t="shared" si="406"/>
        <v>3544.5145000000002</v>
      </c>
      <c r="P4325">
        <f t="shared" si="407"/>
        <v>3203.3525</v>
      </c>
    </row>
    <row r="4326" spans="1:16" x14ac:dyDescent="0.3">
      <c r="A4326">
        <v>13087500</v>
      </c>
      <c r="B4326" t="s">
        <v>10</v>
      </c>
      <c r="C4326" s="1">
        <v>39272</v>
      </c>
      <c r="D4326">
        <v>3389</v>
      </c>
      <c r="E4326">
        <v>484940</v>
      </c>
      <c r="F4326">
        <v>1786</v>
      </c>
      <c r="G4326">
        <v>95609</v>
      </c>
      <c r="H4326">
        <v>-95608.5</v>
      </c>
      <c r="I4326" s="1">
        <v>39272</v>
      </c>
      <c r="J4326">
        <v>2007</v>
      </c>
      <c r="K4326">
        <f t="shared" si="402"/>
        <v>7</v>
      </c>
      <c r="L4326">
        <f t="shared" si="403"/>
        <v>9</v>
      </c>
      <c r="M4326">
        <f t="shared" si="404"/>
        <v>2007</v>
      </c>
      <c r="N4326">
        <f t="shared" si="405"/>
        <v>6722.0815000000002</v>
      </c>
      <c r="O4326">
        <f t="shared" si="406"/>
        <v>3542.5309999999999</v>
      </c>
      <c r="P4326">
        <f t="shared" si="407"/>
        <v>3179.5505000000003</v>
      </c>
    </row>
    <row r="4327" spans="1:16" x14ac:dyDescent="0.3">
      <c r="A4327">
        <v>13087500</v>
      </c>
      <c r="B4327" t="s">
        <v>10</v>
      </c>
      <c r="C4327" s="1">
        <v>39273</v>
      </c>
      <c r="D4327">
        <v>3376</v>
      </c>
      <c r="E4327">
        <v>491636</v>
      </c>
      <c r="F4327">
        <v>1786</v>
      </c>
      <c r="G4327">
        <v>99151</v>
      </c>
      <c r="H4327">
        <v>-99151.4</v>
      </c>
      <c r="I4327" s="1">
        <v>39273</v>
      </c>
      <c r="J4327">
        <v>2007</v>
      </c>
      <c r="K4327">
        <f t="shared" si="402"/>
        <v>7</v>
      </c>
      <c r="L4327">
        <f t="shared" si="403"/>
        <v>10</v>
      </c>
      <c r="M4327">
        <f t="shared" si="404"/>
        <v>2007</v>
      </c>
      <c r="N4327">
        <f t="shared" si="405"/>
        <v>6696.2960000000003</v>
      </c>
      <c r="O4327">
        <f t="shared" si="406"/>
        <v>3542.5309999999999</v>
      </c>
      <c r="P4327">
        <f t="shared" si="407"/>
        <v>3153.7649999999999</v>
      </c>
    </row>
    <row r="4328" spans="1:16" x14ac:dyDescent="0.3">
      <c r="A4328">
        <v>13087500</v>
      </c>
      <c r="B4328" t="s">
        <v>10</v>
      </c>
      <c r="C4328" s="1">
        <v>39274</v>
      </c>
      <c r="D4328">
        <v>3376</v>
      </c>
      <c r="E4328">
        <v>498332</v>
      </c>
      <c r="F4328">
        <v>1694</v>
      </c>
      <c r="G4328">
        <v>102512</v>
      </c>
      <c r="H4328">
        <v>-102512.1</v>
      </c>
      <c r="I4328" s="1">
        <v>39274</v>
      </c>
      <c r="J4328">
        <v>2007</v>
      </c>
      <c r="K4328">
        <f t="shared" si="402"/>
        <v>7</v>
      </c>
      <c r="L4328">
        <f t="shared" si="403"/>
        <v>11</v>
      </c>
      <c r="M4328">
        <f t="shared" si="404"/>
        <v>2007</v>
      </c>
      <c r="N4328">
        <f t="shared" si="405"/>
        <v>6696.2960000000003</v>
      </c>
      <c r="O4328">
        <f t="shared" si="406"/>
        <v>3360.049</v>
      </c>
      <c r="P4328">
        <f t="shared" si="407"/>
        <v>3336.2469999999998</v>
      </c>
    </row>
    <row r="4329" spans="1:16" x14ac:dyDescent="0.3">
      <c r="A4329">
        <v>13087500</v>
      </c>
      <c r="B4329" t="s">
        <v>10</v>
      </c>
      <c r="C4329" s="1">
        <v>39275</v>
      </c>
      <c r="D4329">
        <v>3376</v>
      </c>
      <c r="E4329">
        <v>505028</v>
      </c>
      <c r="F4329">
        <v>1774</v>
      </c>
      <c r="G4329">
        <v>106030</v>
      </c>
      <c r="H4329">
        <v>-106029.8</v>
      </c>
      <c r="I4329" s="1">
        <v>39275</v>
      </c>
      <c r="J4329">
        <v>2007</v>
      </c>
      <c r="K4329">
        <f t="shared" si="402"/>
        <v>7</v>
      </c>
      <c r="L4329">
        <f t="shared" si="403"/>
        <v>12</v>
      </c>
      <c r="M4329">
        <f t="shared" si="404"/>
        <v>2007</v>
      </c>
      <c r="N4329">
        <f t="shared" si="405"/>
        <v>6696.2960000000003</v>
      </c>
      <c r="O4329">
        <f t="shared" si="406"/>
        <v>3518.7290000000003</v>
      </c>
      <c r="P4329">
        <f t="shared" si="407"/>
        <v>3177.567</v>
      </c>
    </row>
    <row r="4330" spans="1:16" x14ac:dyDescent="0.3">
      <c r="A4330">
        <v>13087500</v>
      </c>
      <c r="B4330" t="s">
        <v>10</v>
      </c>
      <c r="C4330" s="1">
        <v>39276</v>
      </c>
      <c r="D4330">
        <v>3376</v>
      </c>
      <c r="E4330">
        <v>511723</v>
      </c>
      <c r="F4330">
        <v>1835</v>
      </c>
      <c r="G4330">
        <v>109669</v>
      </c>
      <c r="H4330">
        <v>-109668.9</v>
      </c>
      <c r="I4330" s="1">
        <v>39276</v>
      </c>
      <c r="J4330">
        <v>2007</v>
      </c>
      <c r="K4330">
        <f t="shared" si="402"/>
        <v>7</v>
      </c>
      <c r="L4330">
        <f t="shared" si="403"/>
        <v>13</v>
      </c>
      <c r="M4330">
        <f t="shared" si="404"/>
        <v>2007</v>
      </c>
      <c r="N4330">
        <f t="shared" si="405"/>
        <v>6696.2960000000003</v>
      </c>
      <c r="O4330">
        <f t="shared" si="406"/>
        <v>3639.7224999999999</v>
      </c>
      <c r="P4330">
        <f t="shared" si="407"/>
        <v>3056.5735</v>
      </c>
    </row>
    <row r="4331" spans="1:16" x14ac:dyDescent="0.3">
      <c r="A4331">
        <v>13087500</v>
      </c>
      <c r="B4331" t="s">
        <v>10</v>
      </c>
      <c r="C4331" s="1">
        <v>39277</v>
      </c>
      <c r="D4331">
        <v>3376</v>
      </c>
      <c r="E4331">
        <v>518419</v>
      </c>
      <c r="F4331">
        <v>1860</v>
      </c>
      <c r="G4331">
        <v>113358</v>
      </c>
      <c r="H4331">
        <v>-113357.9</v>
      </c>
      <c r="I4331" s="1">
        <v>39277</v>
      </c>
      <c r="J4331">
        <v>2007</v>
      </c>
      <c r="K4331">
        <f t="shared" si="402"/>
        <v>7</v>
      </c>
      <c r="L4331">
        <f t="shared" si="403"/>
        <v>14</v>
      </c>
      <c r="M4331">
        <f t="shared" si="404"/>
        <v>2007</v>
      </c>
      <c r="N4331">
        <f t="shared" si="405"/>
        <v>6696.2960000000003</v>
      </c>
      <c r="O4331">
        <f t="shared" si="406"/>
        <v>3689.31</v>
      </c>
      <c r="P4331">
        <f t="shared" si="407"/>
        <v>3006.9859999999999</v>
      </c>
    </row>
    <row r="4332" spans="1:16" x14ac:dyDescent="0.3">
      <c r="A4332">
        <v>13087500</v>
      </c>
      <c r="B4332" t="s">
        <v>10</v>
      </c>
      <c r="C4332" s="1">
        <v>39278</v>
      </c>
      <c r="D4332">
        <v>3389</v>
      </c>
      <c r="E4332">
        <v>525141</v>
      </c>
      <c r="F4332">
        <v>1884</v>
      </c>
      <c r="G4332">
        <v>117095</v>
      </c>
      <c r="H4332">
        <v>-117095.1</v>
      </c>
      <c r="I4332" s="1">
        <v>39278</v>
      </c>
      <c r="J4332">
        <v>2007</v>
      </c>
      <c r="K4332">
        <f t="shared" si="402"/>
        <v>7</v>
      </c>
      <c r="L4332">
        <f t="shared" si="403"/>
        <v>15</v>
      </c>
      <c r="M4332">
        <f t="shared" si="404"/>
        <v>2007</v>
      </c>
      <c r="N4332">
        <f t="shared" si="405"/>
        <v>6722.0815000000002</v>
      </c>
      <c r="O4332">
        <f t="shared" si="406"/>
        <v>3736.9140000000002</v>
      </c>
      <c r="P4332">
        <f t="shared" si="407"/>
        <v>2985.1675</v>
      </c>
    </row>
    <row r="4333" spans="1:16" x14ac:dyDescent="0.3">
      <c r="A4333">
        <v>13087500</v>
      </c>
      <c r="B4333" t="s">
        <v>10</v>
      </c>
      <c r="C4333" s="1">
        <v>39279</v>
      </c>
      <c r="D4333">
        <v>3402</v>
      </c>
      <c r="E4333">
        <v>531888</v>
      </c>
      <c r="F4333">
        <v>1865</v>
      </c>
      <c r="G4333">
        <v>120794</v>
      </c>
      <c r="H4333">
        <v>-120793.7</v>
      </c>
      <c r="I4333" s="1">
        <v>39279</v>
      </c>
      <c r="J4333">
        <v>2007</v>
      </c>
      <c r="K4333">
        <f t="shared" si="402"/>
        <v>7</v>
      </c>
      <c r="L4333">
        <f t="shared" si="403"/>
        <v>16</v>
      </c>
      <c r="M4333">
        <f t="shared" si="404"/>
        <v>2007</v>
      </c>
      <c r="N4333">
        <f t="shared" si="405"/>
        <v>6747.8670000000002</v>
      </c>
      <c r="O4333">
        <f t="shared" si="406"/>
        <v>3699.2275</v>
      </c>
      <c r="P4333">
        <f t="shared" si="407"/>
        <v>3048.6395000000002</v>
      </c>
    </row>
    <row r="4334" spans="1:16" x14ac:dyDescent="0.3">
      <c r="A4334">
        <v>13087500</v>
      </c>
      <c r="B4334" t="s">
        <v>10</v>
      </c>
      <c r="C4334" s="1">
        <v>39280</v>
      </c>
      <c r="D4334">
        <v>3389</v>
      </c>
      <c r="E4334">
        <v>538609</v>
      </c>
      <c r="F4334">
        <v>1771</v>
      </c>
      <c r="G4334">
        <v>124307</v>
      </c>
      <c r="H4334">
        <v>-124306.5</v>
      </c>
      <c r="I4334" s="1">
        <v>39280</v>
      </c>
      <c r="J4334">
        <v>2007</v>
      </c>
      <c r="K4334">
        <f t="shared" si="402"/>
        <v>7</v>
      </c>
      <c r="L4334">
        <f t="shared" si="403"/>
        <v>17</v>
      </c>
      <c r="M4334">
        <f t="shared" si="404"/>
        <v>2007</v>
      </c>
      <c r="N4334">
        <f t="shared" si="405"/>
        <v>6722.0815000000002</v>
      </c>
      <c r="O4334">
        <f t="shared" si="406"/>
        <v>3512.7784999999999</v>
      </c>
      <c r="P4334">
        <f t="shared" si="407"/>
        <v>3209.3029999999999</v>
      </c>
    </row>
    <row r="4335" spans="1:16" x14ac:dyDescent="0.3">
      <c r="A4335">
        <v>13087500</v>
      </c>
      <c r="B4335" t="s">
        <v>10</v>
      </c>
      <c r="C4335" s="1">
        <v>39281</v>
      </c>
      <c r="D4335">
        <v>3311</v>
      </c>
      <c r="E4335">
        <v>545177</v>
      </c>
      <c r="F4335">
        <v>1809</v>
      </c>
      <c r="G4335">
        <v>127894</v>
      </c>
      <c r="H4335">
        <v>-127893.7</v>
      </c>
      <c r="I4335" s="1">
        <v>39281</v>
      </c>
      <c r="J4335">
        <v>2007</v>
      </c>
      <c r="K4335">
        <f t="shared" si="402"/>
        <v>7</v>
      </c>
      <c r="L4335">
        <f t="shared" si="403"/>
        <v>18</v>
      </c>
      <c r="M4335">
        <f t="shared" si="404"/>
        <v>2007</v>
      </c>
      <c r="N4335">
        <f t="shared" si="405"/>
        <v>6567.3685000000005</v>
      </c>
      <c r="O4335">
        <f t="shared" si="406"/>
        <v>3588.1514999999999</v>
      </c>
      <c r="P4335">
        <f t="shared" si="407"/>
        <v>2979.2170000000001</v>
      </c>
    </row>
    <row r="4336" spans="1:16" x14ac:dyDescent="0.3">
      <c r="A4336">
        <v>13087500</v>
      </c>
      <c r="B4336" t="s">
        <v>10</v>
      </c>
      <c r="C4336" s="1">
        <v>39282</v>
      </c>
      <c r="D4336">
        <v>3350</v>
      </c>
      <c r="E4336">
        <v>551822</v>
      </c>
      <c r="F4336">
        <v>1899</v>
      </c>
      <c r="G4336">
        <v>131660</v>
      </c>
      <c r="H4336">
        <v>-131659.9</v>
      </c>
      <c r="I4336" s="1">
        <v>39282</v>
      </c>
      <c r="J4336">
        <v>2007</v>
      </c>
      <c r="K4336">
        <f t="shared" si="402"/>
        <v>7</v>
      </c>
      <c r="L4336">
        <f t="shared" si="403"/>
        <v>19</v>
      </c>
      <c r="M4336">
        <f t="shared" si="404"/>
        <v>2007</v>
      </c>
      <c r="N4336">
        <f t="shared" si="405"/>
        <v>6644.7250000000004</v>
      </c>
      <c r="O4336">
        <f t="shared" si="406"/>
        <v>3766.6665000000003</v>
      </c>
      <c r="P4336">
        <f t="shared" si="407"/>
        <v>2878.0585000000001</v>
      </c>
    </row>
    <row r="4337" spans="1:16" x14ac:dyDescent="0.3">
      <c r="A4337">
        <v>13087500</v>
      </c>
      <c r="B4337" t="s">
        <v>10</v>
      </c>
      <c r="C4337" s="1">
        <v>39283</v>
      </c>
      <c r="D4337">
        <v>3415</v>
      </c>
      <c r="E4337">
        <v>558595</v>
      </c>
      <c r="F4337">
        <v>1981</v>
      </c>
      <c r="G4337">
        <v>135588</v>
      </c>
      <c r="H4337">
        <v>-135588.20000000001</v>
      </c>
      <c r="I4337" s="1">
        <v>39283</v>
      </c>
      <c r="J4337">
        <v>2007</v>
      </c>
      <c r="K4337">
        <f t="shared" si="402"/>
        <v>7</v>
      </c>
      <c r="L4337">
        <f t="shared" si="403"/>
        <v>20</v>
      </c>
      <c r="M4337">
        <f t="shared" si="404"/>
        <v>2007</v>
      </c>
      <c r="N4337">
        <f t="shared" si="405"/>
        <v>6773.6525000000001</v>
      </c>
      <c r="O4337">
        <f t="shared" si="406"/>
        <v>3929.3135000000002</v>
      </c>
      <c r="P4337">
        <f t="shared" si="407"/>
        <v>2844.3389999999999</v>
      </c>
    </row>
    <row r="4338" spans="1:16" x14ac:dyDescent="0.3">
      <c r="A4338">
        <v>13087500</v>
      </c>
      <c r="B4338" t="s">
        <v>10</v>
      </c>
      <c r="C4338" s="1">
        <v>39284</v>
      </c>
      <c r="D4338">
        <v>3428</v>
      </c>
      <c r="E4338">
        <v>565393</v>
      </c>
      <c r="F4338">
        <v>1909</v>
      </c>
      <c r="G4338">
        <v>139375</v>
      </c>
      <c r="H4338">
        <v>-139374.70000000001</v>
      </c>
      <c r="I4338" s="1">
        <v>39284</v>
      </c>
      <c r="J4338">
        <v>2007</v>
      </c>
      <c r="K4338">
        <f t="shared" si="402"/>
        <v>7</v>
      </c>
      <c r="L4338">
        <f t="shared" si="403"/>
        <v>21</v>
      </c>
      <c r="M4338">
        <f t="shared" si="404"/>
        <v>2007</v>
      </c>
      <c r="N4338">
        <f t="shared" si="405"/>
        <v>6799.4380000000001</v>
      </c>
      <c r="O4338">
        <f t="shared" si="406"/>
        <v>3786.5014999999999</v>
      </c>
      <c r="P4338">
        <f t="shared" si="407"/>
        <v>3012.9365000000003</v>
      </c>
    </row>
    <row r="4339" spans="1:16" x14ac:dyDescent="0.3">
      <c r="A4339">
        <v>13087500</v>
      </c>
      <c r="B4339" t="s">
        <v>10</v>
      </c>
      <c r="C4339" s="1">
        <v>39285</v>
      </c>
      <c r="D4339">
        <v>3402</v>
      </c>
      <c r="E4339">
        <v>572140</v>
      </c>
      <c r="F4339">
        <v>1857</v>
      </c>
      <c r="G4339">
        <v>143059</v>
      </c>
      <c r="H4339">
        <v>-143058.6</v>
      </c>
      <c r="I4339" s="1">
        <v>39285</v>
      </c>
      <c r="J4339">
        <v>2007</v>
      </c>
      <c r="K4339">
        <f t="shared" si="402"/>
        <v>7</v>
      </c>
      <c r="L4339">
        <f t="shared" si="403"/>
        <v>22</v>
      </c>
      <c r="M4339">
        <f t="shared" si="404"/>
        <v>2007</v>
      </c>
      <c r="N4339">
        <f t="shared" si="405"/>
        <v>6747.8670000000002</v>
      </c>
      <c r="O4339">
        <f t="shared" si="406"/>
        <v>3683.3595</v>
      </c>
      <c r="P4339">
        <f t="shared" si="407"/>
        <v>3064.5075000000002</v>
      </c>
    </row>
    <row r="4340" spans="1:16" x14ac:dyDescent="0.3">
      <c r="A4340">
        <v>13087500</v>
      </c>
      <c r="B4340" t="s">
        <v>10</v>
      </c>
      <c r="C4340" s="1">
        <v>39286</v>
      </c>
      <c r="D4340">
        <v>3363</v>
      </c>
      <c r="E4340">
        <v>578810</v>
      </c>
      <c r="F4340">
        <v>1779</v>
      </c>
      <c r="G4340">
        <v>146586</v>
      </c>
      <c r="H4340">
        <v>-146586.4</v>
      </c>
      <c r="I4340" s="1">
        <v>39286</v>
      </c>
      <c r="J4340">
        <v>2007</v>
      </c>
      <c r="K4340">
        <f t="shared" si="402"/>
        <v>7</v>
      </c>
      <c r="L4340">
        <f t="shared" si="403"/>
        <v>23</v>
      </c>
      <c r="M4340">
        <f t="shared" si="404"/>
        <v>2007</v>
      </c>
      <c r="N4340">
        <f t="shared" si="405"/>
        <v>6670.5105000000003</v>
      </c>
      <c r="O4340">
        <f t="shared" si="406"/>
        <v>3528.6465000000003</v>
      </c>
      <c r="P4340">
        <f t="shared" si="407"/>
        <v>3141.864</v>
      </c>
    </row>
    <row r="4341" spans="1:16" x14ac:dyDescent="0.3">
      <c r="A4341">
        <v>13087500</v>
      </c>
      <c r="B4341" t="s">
        <v>10</v>
      </c>
      <c r="C4341" s="1">
        <v>39287</v>
      </c>
      <c r="D4341">
        <v>3337</v>
      </c>
      <c r="E4341">
        <v>585429</v>
      </c>
      <c r="F4341">
        <v>1694</v>
      </c>
      <c r="G4341">
        <v>149946</v>
      </c>
      <c r="H4341">
        <v>-149945.79999999999</v>
      </c>
      <c r="I4341" s="1">
        <v>39287</v>
      </c>
      <c r="J4341">
        <v>2007</v>
      </c>
      <c r="K4341">
        <f t="shared" si="402"/>
        <v>7</v>
      </c>
      <c r="L4341">
        <f t="shared" si="403"/>
        <v>24</v>
      </c>
      <c r="M4341">
        <f t="shared" si="404"/>
        <v>2007</v>
      </c>
      <c r="N4341">
        <f t="shared" si="405"/>
        <v>6618.9395000000004</v>
      </c>
      <c r="O4341">
        <f t="shared" si="406"/>
        <v>3360.049</v>
      </c>
      <c r="P4341">
        <f t="shared" si="407"/>
        <v>3258.8905</v>
      </c>
    </row>
    <row r="4342" spans="1:16" x14ac:dyDescent="0.3">
      <c r="A4342">
        <v>13087500</v>
      </c>
      <c r="B4342" t="s">
        <v>10</v>
      </c>
      <c r="C4342" s="1">
        <v>39288</v>
      </c>
      <c r="D4342">
        <v>3337</v>
      </c>
      <c r="E4342">
        <v>592049</v>
      </c>
      <c r="F4342">
        <v>1509</v>
      </c>
      <c r="G4342">
        <v>152938</v>
      </c>
      <c r="H4342">
        <v>-152937.9</v>
      </c>
      <c r="I4342" s="1">
        <v>39288</v>
      </c>
      <c r="J4342">
        <v>2007</v>
      </c>
      <c r="K4342">
        <f t="shared" si="402"/>
        <v>7</v>
      </c>
      <c r="L4342">
        <f t="shared" si="403"/>
        <v>25</v>
      </c>
      <c r="M4342">
        <f t="shared" si="404"/>
        <v>2007</v>
      </c>
      <c r="N4342">
        <f t="shared" si="405"/>
        <v>6618.9395000000004</v>
      </c>
      <c r="O4342">
        <f t="shared" si="406"/>
        <v>2993.1015000000002</v>
      </c>
      <c r="P4342">
        <f t="shared" si="407"/>
        <v>3625.8380000000002</v>
      </c>
    </row>
    <row r="4343" spans="1:16" x14ac:dyDescent="0.3">
      <c r="A4343">
        <v>13087500</v>
      </c>
      <c r="B4343" t="s">
        <v>10</v>
      </c>
      <c r="C4343" s="1">
        <v>39289</v>
      </c>
      <c r="D4343">
        <v>3337</v>
      </c>
      <c r="E4343">
        <v>598668</v>
      </c>
      <c r="F4343">
        <v>1546</v>
      </c>
      <c r="G4343">
        <v>156005</v>
      </c>
      <c r="H4343">
        <v>-156004.9</v>
      </c>
      <c r="I4343" s="1">
        <v>39289</v>
      </c>
      <c r="J4343">
        <v>2007</v>
      </c>
      <c r="K4343">
        <f t="shared" si="402"/>
        <v>7</v>
      </c>
      <c r="L4343">
        <f t="shared" si="403"/>
        <v>26</v>
      </c>
      <c r="M4343">
        <f t="shared" si="404"/>
        <v>2007</v>
      </c>
      <c r="N4343">
        <f t="shared" si="405"/>
        <v>6618.9395000000004</v>
      </c>
      <c r="O4343">
        <f t="shared" si="406"/>
        <v>3066.491</v>
      </c>
      <c r="P4343">
        <f t="shared" si="407"/>
        <v>3552.4485</v>
      </c>
    </row>
    <row r="4344" spans="1:16" x14ac:dyDescent="0.3">
      <c r="A4344">
        <v>13087500</v>
      </c>
      <c r="B4344" t="s">
        <v>10</v>
      </c>
      <c r="C4344" s="1">
        <v>39290</v>
      </c>
      <c r="D4344">
        <v>3286</v>
      </c>
      <c r="E4344">
        <v>605185</v>
      </c>
      <c r="F4344">
        <v>1421</v>
      </c>
      <c r="G4344">
        <v>158823</v>
      </c>
      <c r="H4344">
        <v>-158822.79999999999</v>
      </c>
      <c r="I4344" s="1">
        <v>39290</v>
      </c>
      <c r="J4344">
        <v>2007</v>
      </c>
      <c r="K4344">
        <f t="shared" si="402"/>
        <v>7</v>
      </c>
      <c r="L4344">
        <f t="shared" si="403"/>
        <v>27</v>
      </c>
      <c r="M4344">
        <f t="shared" si="404"/>
        <v>2007</v>
      </c>
      <c r="N4344">
        <f t="shared" si="405"/>
        <v>6517.7809999999999</v>
      </c>
      <c r="O4344">
        <f t="shared" si="406"/>
        <v>2818.5535</v>
      </c>
      <c r="P4344">
        <f t="shared" si="407"/>
        <v>3699.2275</v>
      </c>
    </row>
    <row r="4345" spans="1:16" x14ac:dyDescent="0.3">
      <c r="A4345">
        <v>13087500</v>
      </c>
      <c r="B4345" t="s">
        <v>10</v>
      </c>
      <c r="C4345" s="1">
        <v>39291</v>
      </c>
      <c r="D4345">
        <v>3299</v>
      </c>
      <c r="E4345">
        <v>611728</v>
      </c>
      <c r="F4345">
        <v>1394</v>
      </c>
      <c r="G4345">
        <v>161587</v>
      </c>
      <c r="H4345">
        <v>-161587.1</v>
      </c>
      <c r="I4345" s="1">
        <v>39291</v>
      </c>
      <c r="J4345">
        <v>2007</v>
      </c>
      <c r="K4345">
        <f t="shared" si="402"/>
        <v>7</v>
      </c>
      <c r="L4345">
        <f t="shared" si="403"/>
        <v>28</v>
      </c>
      <c r="M4345">
        <f t="shared" si="404"/>
        <v>2007</v>
      </c>
      <c r="N4345">
        <f t="shared" si="405"/>
        <v>6543.5664999999999</v>
      </c>
      <c r="O4345">
        <f t="shared" si="406"/>
        <v>2764.9990000000003</v>
      </c>
      <c r="P4345">
        <f t="shared" si="407"/>
        <v>3778.5675000000001</v>
      </c>
    </row>
    <row r="4346" spans="1:16" x14ac:dyDescent="0.3">
      <c r="A4346">
        <v>13087500</v>
      </c>
      <c r="B4346" t="s">
        <v>10</v>
      </c>
      <c r="C4346" s="1">
        <v>39292</v>
      </c>
      <c r="D4346">
        <v>3299</v>
      </c>
      <c r="E4346">
        <v>618271</v>
      </c>
      <c r="F4346">
        <v>1378</v>
      </c>
      <c r="G4346">
        <v>164319</v>
      </c>
      <c r="H4346">
        <v>-164319.4</v>
      </c>
      <c r="I4346" s="1">
        <v>39292</v>
      </c>
      <c r="J4346">
        <v>2007</v>
      </c>
      <c r="K4346">
        <f t="shared" si="402"/>
        <v>7</v>
      </c>
      <c r="L4346">
        <f t="shared" si="403"/>
        <v>29</v>
      </c>
      <c r="M4346">
        <f t="shared" si="404"/>
        <v>2007</v>
      </c>
      <c r="N4346">
        <f t="shared" si="405"/>
        <v>6543.5664999999999</v>
      </c>
      <c r="O4346">
        <f t="shared" si="406"/>
        <v>2733.2629999999999</v>
      </c>
      <c r="P4346">
        <f t="shared" si="407"/>
        <v>3810.3035</v>
      </c>
    </row>
    <row r="4347" spans="1:16" x14ac:dyDescent="0.3">
      <c r="A4347">
        <v>13087500</v>
      </c>
      <c r="B4347" t="s">
        <v>10</v>
      </c>
      <c r="C4347" s="1">
        <v>39293</v>
      </c>
      <c r="D4347">
        <v>3299</v>
      </c>
      <c r="E4347">
        <v>624814</v>
      </c>
      <c r="F4347">
        <v>1271</v>
      </c>
      <c r="G4347">
        <v>166840</v>
      </c>
      <c r="H4347">
        <v>-166839.70000000001</v>
      </c>
      <c r="I4347" s="1">
        <v>39293</v>
      </c>
      <c r="J4347">
        <v>2007</v>
      </c>
      <c r="K4347">
        <f t="shared" si="402"/>
        <v>7</v>
      </c>
      <c r="L4347">
        <f t="shared" si="403"/>
        <v>30</v>
      </c>
      <c r="M4347">
        <f t="shared" si="404"/>
        <v>2007</v>
      </c>
      <c r="N4347">
        <f t="shared" si="405"/>
        <v>6543.5664999999999</v>
      </c>
      <c r="O4347">
        <f t="shared" si="406"/>
        <v>2521.0284999999999</v>
      </c>
      <c r="P4347">
        <f t="shared" si="407"/>
        <v>4022.538</v>
      </c>
    </row>
    <row r="4348" spans="1:16" x14ac:dyDescent="0.3">
      <c r="A4348">
        <v>13087500</v>
      </c>
      <c r="B4348" t="s">
        <v>10</v>
      </c>
      <c r="C4348" s="1">
        <v>39294</v>
      </c>
      <c r="D4348">
        <v>3299</v>
      </c>
      <c r="E4348">
        <v>631356</v>
      </c>
      <c r="F4348">
        <v>1272</v>
      </c>
      <c r="G4348">
        <v>169363</v>
      </c>
      <c r="H4348">
        <v>-169363.1</v>
      </c>
      <c r="I4348" s="1">
        <v>39294</v>
      </c>
      <c r="J4348">
        <v>2007</v>
      </c>
      <c r="K4348">
        <f t="shared" si="402"/>
        <v>7</v>
      </c>
      <c r="L4348">
        <f t="shared" si="403"/>
        <v>31</v>
      </c>
      <c r="M4348">
        <f t="shared" si="404"/>
        <v>2007</v>
      </c>
      <c r="N4348">
        <f t="shared" si="405"/>
        <v>6543.5664999999999</v>
      </c>
      <c r="O4348">
        <f t="shared" si="406"/>
        <v>2523.0120000000002</v>
      </c>
      <c r="P4348">
        <f t="shared" si="407"/>
        <v>4020.5545000000002</v>
      </c>
    </row>
    <row r="4349" spans="1:16" x14ac:dyDescent="0.3">
      <c r="A4349">
        <v>13087500</v>
      </c>
      <c r="B4349" t="s">
        <v>10</v>
      </c>
      <c r="C4349" s="1">
        <v>39295</v>
      </c>
      <c r="D4349">
        <v>3299</v>
      </c>
      <c r="E4349">
        <v>637899</v>
      </c>
      <c r="F4349">
        <v>1175</v>
      </c>
      <c r="G4349">
        <v>171693</v>
      </c>
      <c r="H4349">
        <v>-171693.3</v>
      </c>
      <c r="I4349" s="1">
        <v>39295</v>
      </c>
      <c r="J4349">
        <v>2007</v>
      </c>
      <c r="K4349">
        <f t="shared" si="402"/>
        <v>8</v>
      </c>
      <c r="L4349">
        <f t="shared" si="403"/>
        <v>1</v>
      </c>
      <c r="M4349">
        <f t="shared" si="404"/>
        <v>2007</v>
      </c>
      <c r="N4349">
        <f t="shared" si="405"/>
        <v>6543.5664999999999</v>
      </c>
      <c r="O4349">
        <f t="shared" si="406"/>
        <v>2330.6125000000002</v>
      </c>
      <c r="P4349">
        <f t="shared" si="407"/>
        <v>4212.9539999999997</v>
      </c>
    </row>
    <row r="4350" spans="1:16" x14ac:dyDescent="0.3">
      <c r="A4350">
        <v>13087500</v>
      </c>
      <c r="B4350" t="s">
        <v>10</v>
      </c>
      <c r="C4350" s="1">
        <v>39296</v>
      </c>
      <c r="D4350">
        <v>3299</v>
      </c>
      <c r="E4350">
        <v>644442</v>
      </c>
      <c r="F4350">
        <v>1091</v>
      </c>
      <c r="G4350">
        <v>173858</v>
      </c>
      <c r="H4350">
        <v>-173857.5</v>
      </c>
      <c r="I4350" s="1">
        <v>39296</v>
      </c>
      <c r="J4350">
        <v>2007</v>
      </c>
      <c r="K4350">
        <f t="shared" si="402"/>
        <v>8</v>
      </c>
      <c r="L4350">
        <f t="shared" si="403"/>
        <v>2</v>
      </c>
      <c r="M4350">
        <f t="shared" si="404"/>
        <v>2007</v>
      </c>
      <c r="N4350">
        <f t="shared" si="405"/>
        <v>6543.5664999999999</v>
      </c>
      <c r="O4350">
        <f t="shared" si="406"/>
        <v>2163.9985000000001</v>
      </c>
      <c r="P4350">
        <f t="shared" si="407"/>
        <v>4379.5680000000002</v>
      </c>
    </row>
    <row r="4351" spans="1:16" x14ac:dyDescent="0.3">
      <c r="A4351">
        <v>13087500</v>
      </c>
      <c r="B4351" t="s">
        <v>10</v>
      </c>
      <c r="C4351" s="1">
        <v>39297</v>
      </c>
      <c r="D4351">
        <v>3273</v>
      </c>
      <c r="E4351">
        <v>650934</v>
      </c>
      <c r="F4351">
        <v>1000</v>
      </c>
      <c r="G4351">
        <v>175840</v>
      </c>
      <c r="H4351">
        <v>-175839.9</v>
      </c>
      <c r="I4351" s="1">
        <v>39297</v>
      </c>
      <c r="J4351">
        <v>2007</v>
      </c>
      <c r="K4351">
        <f t="shared" si="402"/>
        <v>8</v>
      </c>
      <c r="L4351">
        <f t="shared" si="403"/>
        <v>3</v>
      </c>
      <c r="M4351">
        <f t="shared" si="404"/>
        <v>2007</v>
      </c>
      <c r="N4351">
        <f t="shared" si="405"/>
        <v>6491.9955</v>
      </c>
      <c r="O4351">
        <f t="shared" si="406"/>
        <v>1983.5</v>
      </c>
      <c r="P4351">
        <f t="shared" si="407"/>
        <v>4508.4955</v>
      </c>
    </row>
    <row r="4352" spans="1:16" x14ac:dyDescent="0.3">
      <c r="A4352">
        <v>13087500</v>
      </c>
      <c r="B4352" t="s">
        <v>10</v>
      </c>
      <c r="C4352" s="1">
        <v>39298</v>
      </c>
      <c r="D4352">
        <v>3222</v>
      </c>
      <c r="E4352">
        <v>657325</v>
      </c>
      <c r="F4352">
        <v>1152</v>
      </c>
      <c r="G4352">
        <v>178124</v>
      </c>
      <c r="H4352">
        <v>-178124</v>
      </c>
      <c r="I4352" s="1">
        <v>39298</v>
      </c>
      <c r="J4352">
        <v>2007</v>
      </c>
      <c r="K4352">
        <f t="shared" si="402"/>
        <v>8</v>
      </c>
      <c r="L4352">
        <f t="shared" si="403"/>
        <v>4</v>
      </c>
      <c r="M4352">
        <f t="shared" si="404"/>
        <v>2007</v>
      </c>
      <c r="N4352">
        <f t="shared" si="405"/>
        <v>6390.8370000000004</v>
      </c>
      <c r="O4352">
        <f t="shared" si="406"/>
        <v>2284.9920000000002</v>
      </c>
      <c r="P4352">
        <f t="shared" si="407"/>
        <v>4105.8450000000003</v>
      </c>
    </row>
    <row r="4353" spans="1:16" x14ac:dyDescent="0.3">
      <c r="A4353">
        <v>13087500</v>
      </c>
      <c r="B4353" t="s">
        <v>10</v>
      </c>
      <c r="C4353" s="1">
        <v>39299</v>
      </c>
      <c r="D4353">
        <v>3222</v>
      </c>
      <c r="E4353">
        <v>663717</v>
      </c>
      <c r="F4353">
        <v>1079</v>
      </c>
      <c r="G4353">
        <v>180263</v>
      </c>
      <c r="H4353">
        <v>-180263.4</v>
      </c>
      <c r="I4353" s="1">
        <v>39299</v>
      </c>
      <c r="J4353">
        <v>2007</v>
      </c>
      <c r="K4353">
        <f t="shared" si="402"/>
        <v>8</v>
      </c>
      <c r="L4353">
        <f t="shared" si="403"/>
        <v>5</v>
      </c>
      <c r="M4353">
        <f t="shared" si="404"/>
        <v>2007</v>
      </c>
      <c r="N4353">
        <f t="shared" si="405"/>
        <v>6390.8370000000004</v>
      </c>
      <c r="O4353">
        <f t="shared" si="406"/>
        <v>2140.1965</v>
      </c>
      <c r="P4353">
        <f t="shared" si="407"/>
        <v>4250.6405000000004</v>
      </c>
    </row>
    <row r="4354" spans="1:16" x14ac:dyDescent="0.3">
      <c r="A4354">
        <v>13087500</v>
      </c>
      <c r="B4354" t="s">
        <v>10</v>
      </c>
      <c r="C4354" s="1">
        <v>39300</v>
      </c>
      <c r="D4354">
        <v>3172</v>
      </c>
      <c r="E4354">
        <v>670007</v>
      </c>
      <c r="F4354">
        <v>1143</v>
      </c>
      <c r="G4354">
        <v>182530</v>
      </c>
      <c r="H4354">
        <v>-182530.1</v>
      </c>
      <c r="I4354" s="1">
        <v>39300</v>
      </c>
      <c r="J4354">
        <v>2007</v>
      </c>
      <c r="K4354">
        <f t="shared" si="402"/>
        <v>8</v>
      </c>
      <c r="L4354">
        <f t="shared" si="403"/>
        <v>6</v>
      </c>
      <c r="M4354">
        <f t="shared" si="404"/>
        <v>2007</v>
      </c>
      <c r="N4354">
        <f t="shared" si="405"/>
        <v>6291.6620000000003</v>
      </c>
      <c r="O4354">
        <f t="shared" si="406"/>
        <v>2267.1405</v>
      </c>
      <c r="P4354">
        <f t="shared" si="407"/>
        <v>4024.5215000000003</v>
      </c>
    </row>
    <row r="4355" spans="1:16" x14ac:dyDescent="0.3">
      <c r="A4355">
        <v>13087500</v>
      </c>
      <c r="B4355" t="s">
        <v>10</v>
      </c>
      <c r="C4355" s="1">
        <v>39301</v>
      </c>
      <c r="D4355">
        <v>3210</v>
      </c>
      <c r="E4355">
        <v>676373</v>
      </c>
      <c r="F4355">
        <v>1257</v>
      </c>
      <c r="G4355">
        <v>185023</v>
      </c>
      <c r="H4355">
        <v>-185022.9</v>
      </c>
      <c r="I4355" s="1">
        <v>39301</v>
      </c>
      <c r="J4355">
        <v>2007</v>
      </c>
      <c r="K4355">
        <f t="shared" ref="K4355:K4418" si="408">MONTH(I4355)</f>
        <v>8</v>
      </c>
      <c r="L4355">
        <f t="shared" ref="L4355:L4418" si="409">DAY(I4355)</f>
        <v>7</v>
      </c>
      <c r="M4355">
        <f t="shared" ref="M4355:M4418" si="410">YEAR(I4355)</f>
        <v>2007</v>
      </c>
      <c r="N4355">
        <f t="shared" ref="N4355:N4418" si="411">D4355*1.9835</f>
        <v>6367.0349999999999</v>
      </c>
      <c r="O4355">
        <f t="shared" ref="O4355:O4418" si="412">F4355*1.9835</f>
        <v>2493.2595000000001</v>
      </c>
      <c r="P4355">
        <f t="shared" ref="P4355:P4418" si="413">(D4355-F4355)*1.9835</f>
        <v>3873.7755000000002</v>
      </c>
    </row>
    <row r="4356" spans="1:16" x14ac:dyDescent="0.3">
      <c r="A4356">
        <v>13087500</v>
      </c>
      <c r="B4356" t="s">
        <v>10</v>
      </c>
      <c r="C4356" s="1">
        <v>39302</v>
      </c>
      <c r="D4356">
        <v>3235</v>
      </c>
      <c r="E4356">
        <v>682790</v>
      </c>
      <c r="F4356">
        <v>1320</v>
      </c>
      <c r="G4356">
        <v>187642</v>
      </c>
      <c r="H4356">
        <v>-187641.5</v>
      </c>
      <c r="I4356" s="1">
        <v>39302</v>
      </c>
      <c r="J4356">
        <v>2007</v>
      </c>
      <c r="K4356">
        <f t="shared" si="408"/>
        <v>8</v>
      </c>
      <c r="L4356">
        <f t="shared" si="409"/>
        <v>8</v>
      </c>
      <c r="M4356">
        <f t="shared" si="410"/>
        <v>2007</v>
      </c>
      <c r="N4356">
        <f t="shared" si="411"/>
        <v>6416.6225000000004</v>
      </c>
      <c r="O4356">
        <f t="shared" si="412"/>
        <v>2618.2200000000003</v>
      </c>
      <c r="P4356">
        <f t="shared" si="413"/>
        <v>3798.4025000000001</v>
      </c>
    </row>
    <row r="4357" spans="1:16" x14ac:dyDescent="0.3">
      <c r="A4357">
        <v>13087500</v>
      </c>
      <c r="B4357" t="s">
        <v>10</v>
      </c>
      <c r="C4357" s="1">
        <v>39303</v>
      </c>
      <c r="D4357">
        <v>3248</v>
      </c>
      <c r="E4357">
        <v>689231</v>
      </c>
      <c r="F4357">
        <v>1326</v>
      </c>
      <c r="G4357">
        <v>190272</v>
      </c>
      <c r="H4357">
        <v>-190271.5</v>
      </c>
      <c r="I4357" s="1">
        <v>39303</v>
      </c>
      <c r="J4357">
        <v>2007</v>
      </c>
      <c r="K4357">
        <f t="shared" si="408"/>
        <v>8</v>
      </c>
      <c r="L4357">
        <f t="shared" si="409"/>
        <v>9</v>
      </c>
      <c r="M4357">
        <f t="shared" si="410"/>
        <v>2007</v>
      </c>
      <c r="N4357">
        <f t="shared" si="411"/>
        <v>6442.4080000000004</v>
      </c>
      <c r="O4357">
        <f t="shared" si="412"/>
        <v>2630.1210000000001</v>
      </c>
      <c r="P4357">
        <f t="shared" si="413"/>
        <v>3812.2870000000003</v>
      </c>
    </row>
    <row r="4358" spans="1:16" x14ac:dyDescent="0.3">
      <c r="A4358">
        <v>13087500</v>
      </c>
      <c r="B4358" t="s">
        <v>10</v>
      </c>
      <c r="C4358" s="1">
        <v>39304</v>
      </c>
      <c r="D4358">
        <v>3260</v>
      </c>
      <c r="E4358">
        <v>695698</v>
      </c>
      <c r="F4358">
        <v>1325</v>
      </c>
      <c r="G4358">
        <v>192900</v>
      </c>
      <c r="H4358">
        <v>-192900</v>
      </c>
      <c r="I4358" s="1">
        <v>39304</v>
      </c>
      <c r="J4358">
        <v>2007</v>
      </c>
      <c r="K4358">
        <f t="shared" si="408"/>
        <v>8</v>
      </c>
      <c r="L4358">
        <f t="shared" si="409"/>
        <v>10</v>
      </c>
      <c r="M4358">
        <f t="shared" si="410"/>
        <v>2007</v>
      </c>
      <c r="N4358">
        <f t="shared" si="411"/>
        <v>6466.21</v>
      </c>
      <c r="O4358">
        <f t="shared" si="412"/>
        <v>2628.1375000000003</v>
      </c>
      <c r="P4358">
        <f t="shared" si="413"/>
        <v>3838.0725000000002</v>
      </c>
    </row>
    <row r="4359" spans="1:16" x14ac:dyDescent="0.3">
      <c r="A4359">
        <v>13087500</v>
      </c>
      <c r="B4359" t="s">
        <v>10</v>
      </c>
      <c r="C4359" s="1">
        <v>39305</v>
      </c>
      <c r="D4359">
        <v>3222</v>
      </c>
      <c r="E4359">
        <v>702089</v>
      </c>
      <c r="F4359">
        <v>1306</v>
      </c>
      <c r="G4359">
        <v>195490</v>
      </c>
      <c r="H4359">
        <v>-195489.9</v>
      </c>
      <c r="I4359" s="1">
        <v>39305</v>
      </c>
      <c r="J4359">
        <v>2007</v>
      </c>
      <c r="K4359">
        <f t="shared" si="408"/>
        <v>8</v>
      </c>
      <c r="L4359">
        <f t="shared" si="409"/>
        <v>11</v>
      </c>
      <c r="M4359">
        <f t="shared" si="410"/>
        <v>2007</v>
      </c>
      <c r="N4359">
        <f t="shared" si="411"/>
        <v>6390.8370000000004</v>
      </c>
      <c r="O4359">
        <f t="shared" si="412"/>
        <v>2590.451</v>
      </c>
      <c r="P4359">
        <f t="shared" si="413"/>
        <v>3800.386</v>
      </c>
    </row>
    <row r="4360" spans="1:16" x14ac:dyDescent="0.3">
      <c r="A4360">
        <v>13087500</v>
      </c>
      <c r="B4360" t="s">
        <v>10</v>
      </c>
      <c r="C4360" s="1">
        <v>39306</v>
      </c>
      <c r="D4360">
        <v>3134</v>
      </c>
      <c r="E4360">
        <v>708305</v>
      </c>
      <c r="F4360">
        <v>1280</v>
      </c>
      <c r="G4360">
        <v>198029</v>
      </c>
      <c r="H4360">
        <v>-198029.4</v>
      </c>
      <c r="I4360" s="1">
        <v>39306</v>
      </c>
      <c r="J4360">
        <v>2007</v>
      </c>
      <c r="K4360">
        <f t="shared" si="408"/>
        <v>8</v>
      </c>
      <c r="L4360">
        <f t="shared" si="409"/>
        <v>12</v>
      </c>
      <c r="M4360">
        <f t="shared" si="410"/>
        <v>2007</v>
      </c>
      <c r="N4360">
        <f t="shared" si="411"/>
        <v>6216.2889999999998</v>
      </c>
      <c r="O4360">
        <f t="shared" si="412"/>
        <v>2538.88</v>
      </c>
      <c r="P4360">
        <f t="shared" si="413"/>
        <v>3677.4090000000001</v>
      </c>
    </row>
    <row r="4361" spans="1:16" x14ac:dyDescent="0.3">
      <c r="A4361">
        <v>13087500</v>
      </c>
      <c r="B4361" t="s">
        <v>10</v>
      </c>
      <c r="C4361" s="1">
        <v>39307</v>
      </c>
      <c r="D4361">
        <v>3071</v>
      </c>
      <c r="E4361">
        <v>714398</v>
      </c>
      <c r="F4361">
        <v>1200</v>
      </c>
      <c r="G4361">
        <v>200410</v>
      </c>
      <c r="H4361">
        <v>-200410.2</v>
      </c>
      <c r="I4361" s="1">
        <v>39307</v>
      </c>
      <c r="J4361">
        <v>2007</v>
      </c>
      <c r="K4361">
        <f t="shared" si="408"/>
        <v>8</v>
      </c>
      <c r="L4361">
        <f t="shared" si="409"/>
        <v>13</v>
      </c>
      <c r="M4361">
        <f t="shared" si="410"/>
        <v>2007</v>
      </c>
      <c r="N4361">
        <f t="shared" si="411"/>
        <v>6091.3285000000005</v>
      </c>
      <c r="O4361">
        <f t="shared" si="412"/>
        <v>2380.2000000000003</v>
      </c>
      <c r="P4361">
        <f t="shared" si="413"/>
        <v>3711.1285000000003</v>
      </c>
    </row>
    <row r="4362" spans="1:16" x14ac:dyDescent="0.3">
      <c r="A4362">
        <v>13087500</v>
      </c>
      <c r="B4362" t="s">
        <v>10</v>
      </c>
      <c r="C4362" s="1">
        <v>39308</v>
      </c>
      <c r="D4362">
        <v>3134</v>
      </c>
      <c r="E4362">
        <v>720614</v>
      </c>
      <c r="F4362">
        <v>1226</v>
      </c>
      <c r="G4362">
        <v>202842</v>
      </c>
      <c r="H4362">
        <v>-202841.9</v>
      </c>
      <c r="I4362" s="1">
        <v>39308</v>
      </c>
      <c r="J4362">
        <v>2007</v>
      </c>
      <c r="K4362">
        <f t="shared" si="408"/>
        <v>8</v>
      </c>
      <c r="L4362">
        <f t="shared" si="409"/>
        <v>14</v>
      </c>
      <c r="M4362">
        <f t="shared" si="410"/>
        <v>2007</v>
      </c>
      <c r="N4362">
        <f t="shared" si="411"/>
        <v>6216.2889999999998</v>
      </c>
      <c r="O4362">
        <f t="shared" si="412"/>
        <v>2431.7710000000002</v>
      </c>
      <c r="P4362">
        <f t="shared" si="413"/>
        <v>3784.518</v>
      </c>
    </row>
    <row r="4363" spans="1:16" x14ac:dyDescent="0.3">
      <c r="A4363">
        <v>13087500</v>
      </c>
      <c r="B4363" t="s">
        <v>10</v>
      </c>
      <c r="C4363" s="1">
        <v>39309</v>
      </c>
      <c r="D4363">
        <v>3210</v>
      </c>
      <c r="E4363">
        <v>726980</v>
      </c>
      <c r="F4363">
        <v>1309</v>
      </c>
      <c r="G4363">
        <v>205438</v>
      </c>
      <c r="H4363">
        <v>-205437.5</v>
      </c>
      <c r="I4363" s="1">
        <v>39309</v>
      </c>
      <c r="J4363">
        <v>2007</v>
      </c>
      <c r="K4363">
        <f t="shared" si="408"/>
        <v>8</v>
      </c>
      <c r="L4363">
        <f t="shared" si="409"/>
        <v>15</v>
      </c>
      <c r="M4363">
        <f t="shared" si="410"/>
        <v>2007</v>
      </c>
      <c r="N4363">
        <f t="shared" si="411"/>
        <v>6367.0349999999999</v>
      </c>
      <c r="O4363">
        <f t="shared" si="412"/>
        <v>2596.4014999999999</v>
      </c>
      <c r="P4363">
        <f t="shared" si="413"/>
        <v>3770.6334999999999</v>
      </c>
    </row>
    <row r="4364" spans="1:16" x14ac:dyDescent="0.3">
      <c r="A4364">
        <v>13087500</v>
      </c>
      <c r="B4364" t="s">
        <v>10</v>
      </c>
      <c r="C4364" s="1">
        <v>39310</v>
      </c>
      <c r="D4364">
        <v>3210</v>
      </c>
      <c r="E4364">
        <v>733346</v>
      </c>
      <c r="F4364">
        <v>1297</v>
      </c>
      <c r="G4364">
        <v>208010</v>
      </c>
      <c r="H4364">
        <v>-208010.1</v>
      </c>
      <c r="I4364" s="1">
        <v>39310</v>
      </c>
      <c r="J4364">
        <v>2007</v>
      </c>
      <c r="K4364">
        <f t="shared" si="408"/>
        <v>8</v>
      </c>
      <c r="L4364">
        <f t="shared" si="409"/>
        <v>16</v>
      </c>
      <c r="M4364">
        <f t="shared" si="410"/>
        <v>2007</v>
      </c>
      <c r="N4364">
        <f t="shared" si="411"/>
        <v>6367.0349999999999</v>
      </c>
      <c r="O4364">
        <f t="shared" si="412"/>
        <v>2572.5995000000003</v>
      </c>
      <c r="P4364">
        <f t="shared" si="413"/>
        <v>3794.4355</v>
      </c>
    </row>
    <row r="4365" spans="1:16" x14ac:dyDescent="0.3">
      <c r="A4365">
        <v>13087500</v>
      </c>
      <c r="B4365" t="s">
        <v>10</v>
      </c>
      <c r="C4365" s="1">
        <v>39311</v>
      </c>
      <c r="D4365">
        <v>3210</v>
      </c>
      <c r="E4365">
        <v>739712</v>
      </c>
      <c r="F4365">
        <v>1243</v>
      </c>
      <c r="G4365">
        <v>210475</v>
      </c>
      <c r="H4365">
        <v>-210474.6</v>
      </c>
      <c r="I4365" s="1">
        <v>39311</v>
      </c>
      <c r="J4365">
        <v>2007</v>
      </c>
      <c r="K4365">
        <f t="shared" si="408"/>
        <v>8</v>
      </c>
      <c r="L4365">
        <f t="shared" si="409"/>
        <v>17</v>
      </c>
      <c r="M4365">
        <f t="shared" si="410"/>
        <v>2007</v>
      </c>
      <c r="N4365">
        <f t="shared" si="411"/>
        <v>6367.0349999999999</v>
      </c>
      <c r="O4365">
        <f t="shared" si="412"/>
        <v>2465.4904999999999</v>
      </c>
      <c r="P4365">
        <f t="shared" si="413"/>
        <v>3901.5445</v>
      </c>
    </row>
    <row r="4366" spans="1:16" x14ac:dyDescent="0.3">
      <c r="A4366">
        <v>13087500</v>
      </c>
      <c r="B4366" t="s">
        <v>10</v>
      </c>
      <c r="C4366" s="1">
        <v>39312</v>
      </c>
      <c r="D4366">
        <v>3146</v>
      </c>
      <c r="E4366">
        <v>745953</v>
      </c>
      <c r="F4366">
        <v>1139</v>
      </c>
      <c r="G4366">
        <v>212734</v>
      </c>
      <c r="H4366">
        <v>-212734.3</v>
      </c>
      <c r="I4366" s="1">
        <v>39312</v>
      </c>
      <c r="J4366">
        <v>2007</v>
      </c>
      <c r="K4366">
        <f t="shared" si="408"/>
        <v>8</v>
      </c>
      <c r="L4366">
        <f t="shared" si="409"/>
        <v>18</v>
      </c>
      <c r="M4366">
        <f t="shared" si="410"/>
        <v>2007</v>
      </c>
      <c r="N4366">
        <f t="shared" si="411"/>
        <v>6240.0910000000003</v>
      </c>
      <c r="O4366">
        <f t="shared" si="412"/>
        <v>2259.2065000000002</v>
      </c>
      <c r="P4366">
        <f t="shared" si="413"/>
        <v>3980.8845000000001</v>
      </c>
    </row>
    <row r="4367" spans="1:16" x14ac:dyDescent="0.3">
      <c r="A4367">
        <v>13087500</v>
      </c>
      <c r="B4367" t="s">
        <v>10</v>
      </c>
      <c r="C4367" s="1">
        <v>39313</v>
      </c>
      <c r="D4367">
        <v>3096</v>
      </c>
      <c r="E4367">
        <v>752094</v>
      </c>
      <c r="F4367">
        <v>1120</v>
      </c>
      <c r="G4367">
        <v>214955</v>
      </c>
      <c r="H4367">
        <v>-214954.9</v>
      </c>
      <c r="I4367" s="1">
        <v>39313</v>
      </c>
      <c r="J4367">
        <v>2007</v>
      </c>
      <c r="K4367">
        <f t="shared" si="408"/>
        <v>8</v>
      </c>
      <c r="L4367">
        <f t="shared" si="409"/>
        <v>19</v>
      </c>
      <c r="M4367">
        <f t="shared" si="410"/>
        <v>2007</v>
      </c>
      <c r="N4367">
        <f t="shared" si="411"/>
        <v>6140.9160000000002</v>
      </c>
      <c r="O4367">
        <f t="shared" si="412"/>
        <v>2221.52</v>
      </c>
      <c r="P4367">
        <f t="shared" si="413"/>
        <v>3919.3960000000002</v>
      </c>
    </row>
    <row r="4368" spans="1:16" x14ac:dyDescent="0.3">
      <c r="A4368">
        <v>13087500</v>
      </c>
      <c r="B4368" t="s">
        <v>10</v>
      </c>
      <c r="C4368" s="1">
        <v>39314</v>
      </c>
      <c r="D4368">
        <v>3096</v>
      </c>
      <c r="E4368">
        <v>758236</v>
      </c>
      <c r="F4368">
        <v>1128</v>
      </c>
      <c r="G4368">
        <v>217193</v>
      </c>
      <c r="H4368">
        <v>-217192.7</v>
      </c>
      <c r="I4368" s="1">
        <v>39314</v>
      </c>
      <c r="J4368">
        <v>2007</v>
      </c>
      <c r="K4368">
        <f t="shared" si="408"/>
        <v>8</v>
      </c>
      <c r="L4368">
        <f t="shared" si="409"/>
        <v>20</v>
      </c>
      <c r="M4368">
        <f t="shared" si="410"/>
        <v>2007</v>
      </c>
      <c r="N4368">
        <f t="shared" si="411"/>
        <v>6140.9160000000002</v>
      </c>
      <c r="O4368">
        <f t="shared" si="412"/>
        <v>2237.3879999999999</v>
      </c>
      <c r="P4368">
        <f t="shared" si="413"/>
        <v>3903.5280000000002</v>
      </c>
    </row>
    <row r="4369" spans="1:16" x14ac:dyDescent="0.3">
      <c r="A4369">
        <v>13087500</v>
      </c>
      <c r="B4369" t="s">
        <v>10</v>
      </c>
      <c r="C4369" s="1">
        <v>39315</v>
      </c>
      <c r="D4369">
        <v>3109</v>
      </c>
      <c r="E4369">
        <v>764402</v>
      </c>
      <c r="F4369">
        <v>1091</v>
      </c>
      <c r="G4369">
        <v>219356</v>
      </c>
      <c r="H4369">
        <v>-219356</v>
      </c>
      <c r="I4369" s="1">
        <v>39315</v>
      </c>
      <c r="J4369">
        <v>2007</v>
      </c>
      <c r="K4369">
        <f t="shared" si="408"/>
        <v>8</v>
      </c>
      <c r="L4369">
        <f t="shared" si="409"/>
        <v>21</v>
      </c>
      <c r="M4369">
        <f t="shared" si="410"/>
        <v>2007</v>
      </c>
      <c r="N4369">
        <f t="shared" si="411"/>
        <v>6166.7015000000001</v>
      </c>
      <c r="O4369">
        <f t="shared" si="412"/>
        <v>2163.9985000000001</v>
      </c>
      <c r="P4369">
        <f t="shared" si="413"/>
        <v>4002.703</v>
      </c>
    </row>
    <row r="4370" spans="1:16" x14ac:dyDescent="0.3">
      <c r="A4370">
        <v>13087500</v>
      </c>
      <c r="B4370" t="s">
        <v>10</v>
      </c>
      <c r="C4370" s="1">
        <v>39316</v>
      </c>
      <c r="D4370">
        <v>3134</v>
      </c>
      <c r="E4370">
        <v>770618</v>
      </c>
      <c r="F4370">
        <v>1046</v>
      </c>
      <c r="G4370">
        <v>221431</v>
      </c>
      <c r="H4370">
        <v>-221431.3</v>
      </c>
      <c r="I4370" s="1">
        <v>39316</v>
      </c>
      <c r="J4370">
        <v>2007</v>
      </c>
      <c r="K4370">
        <f t="shared" si="408"/>
        <v>8</v>
      </c>
      <c r="L4370">
        <f t="shared" si="409"/>
        <v>22</v>
      </c>
      <c r="M4370">
        <f t="shared" si="410"/>
        <v>2007</v>
      </c>
      <c r="N4370">
        <f t="shared" si="411"/>
        <v>6216.2889999999998</v>
      </c>
      <c r="O4370">
        <f t="shared" si="412"/>
        <v>2074.741</v>
      </c>
      <c r="P4370">
        <f t="shared" si="413"/>
        <v>4141.5479999999998</v>
      </c>
    </row>
    <row r="4371" spans="1:16" x14ac:dyDescent="0.3">
      <c r="A4371">
        <v>13087500</v>
      </c>
      <c r="B4371" t="s">
        <v>10</v>
      </c>
      <c r="C4371" s="1">
        <v>39317</v>
      </c>
      <c r="D4371">
        <v>3059</v>
      </c>
      <c r="E4371">
        <v>776685</v>
      </c>
      <c r="F4371">
        <v>1013</v>
      </c>
      <c r="G4371">
        <v>223440</v>
      </c>
      <c r="H4371">
        <v>-223440.3</v>
      </c>
      <c r="I4371" s="1">
        <v>39317</v>
      </c>
      <c r="J4371">
        <v>2007</v>
      </c>
      <c r="K4371">
        <f t="shared" si="408"/>
        <v>8</v>
      </c>
      <c r="L4371">
        <f t="shared" si="409"/>
        <v>23</v>
      </c>
      <c r="M4371">
        <f t="shared" si="410"/>
        <v>2007</v>
      </c>
      <c r="N4371">
        <f t="shared" si="411"/>
        <v>6067.5264999999999</v>
      </c>
      <c r="O4371">
        <f t="shared" si="412"/>
        <v>2009.2855</v>
      </c>
      <c r="P4371">
        <f t="shared" si="413"/>
        <v>4058.241</v>
      </c>
    </row>
    <row r="4372" spans="1:16" x14ac:dyDescent="0.3">
      <c r="A4372">
        <v>13087500</v>
      </c>
      <c r="B4372" t="s">
        <v>10</v>
      </c>
      <c r="C4372" s="1">
        <v>39318</v>
      </c>
      <c r="D4372">
        <v>3121</v>
      </c>
      <c r="E4372">
        <v>782877</v>
      </c>
      <c r="F4372">
        <v>1246</v>
      </c>
      <c r="G4372">
        <v>225913</v>
      </c>
      <c r="H4372">
        <v>-225912.5</v>
      </c>
      <c r="I4372" s="1">
        <v>39318</v>
      </c>
      <c r="J4372">
        <v>2007</v>
      </c>
      <c r="K4372">
        <f t="shared" si="408"/>
        <v>8</v>
      </c>
      <c r="L4372">
        <f t="shared" si="409"/>
        <v>24</v>
      </c>
      <c r="M4372">
        <f t="shared" si="410"/>
        <v>2007</v>
      </c>
      <c r="N4372">
        <f t="shared" si="411"/>
        <v>6190.5034999999998</v>
      </c>
      <c r="O4372">
        <f t="shared" si="412"/>
        <v>2471.4410000000003</v>
      </c>
      <c r="P4372">
        <f t="shared" si="413"/>
        <v>3719.0625</v>
      </c>
    </row>
    <row r="4373" spans="1:16" x14ac:dyDescent="0.3">
      <c r="A4373">
        <v>13087500</v>
      </c>
      <c r="B4373" t="s">
        <v>10</v>
      </c>
      <c r="C4373" s="1">
        <v>39319</v>
      </c>
      <c r="D4373">
        <v>3059</v>
      </c>
      <c r="E4373">
        <v>788944</v>
      </c>
      <c r="F4373">
        <v>1151</v>
      </c>
      <c r="G4373">
        <v>228196</v>
      </c>
      <c r="H4373">
        <v>-228195.8</v>
      </c>
      <c r="I4373" s="1">
        <v>39319</v>
      </c>
      <c r="J4373">
        <v>2007</v>
      </c>
      <c r="K4373">
        <f t="shared" si="408"/>
        <v>8</v>
      </c>
      <c r="L4373">
        <f t="shared" si="409"/>
        <v>25</v>
      </c>
      <c r="M4373">
        <f t="shared" si="410"/>
        <v>2007</v>
      </c>
      <c r="N4373">
        <f t="shared" si="411"/>
        <v>6067.5264999999999</v>
      </c>
      <c r="O4373">
        <f t="shared" si="412"/>
        <v>2283.0084999999999</v>
      </c>
      <c r="P4373">
        <f t="shared" si="413"/>
        <v>3784.518</v>
      </c>
    </row>
    <row r="4374" spans="1:16" x14ac:dyDescent="0.3">
      <c r="A4374">
        <v>13087500</v>
      </c>
      <c r="B4374" t="s">
        <v>10</v>
      </c>
      <c r="C4374" s="1">
        <v>39320</v>
      </c>
      <c r="D4374">
        <v>3022</v>
      </c>
      <c r="E4374">
        <v>794938</v>
      </c>
      <c r="F4374">
        <v>1118</v>
      </c>
      <c r="G4374">
        <v>230414</v>
      </c>
      <c r="H4374">
        <v>-230414</v>
      </c>
      <c r="I4374" s="1">
        <v>39320</v>
      </c>
      <c r="J4374">
        <v>2007</v>
      </c>
      <c r="K4374">
        <f t="shared" si="408"/>
        <v>8</v>
      </c>
      <c r="L4374">
        <f t="shared" si="409"/>
        <v>26</v>
      </c>
      <c r="M4374">
        <f t="shared" si="410"/>
        <v>2007</v>
      </c>
      <c r="N4374">
        <f t="shared" si="411"/>
        <v>5994.1369999999997</v>
      </c>
      <c r="O4374">
        <f t="shared" si="412"/>
        <v>2217.5529999999999</v>
      </c>
      <c r="P4374">
        <f t="shared" si="413"/>
        <v>3776.5840000000003</v>
      </c>
    </row>
    <row r="4375" spans="1:16" x14ac:dyDescent="0.3">
      <c r="A4375">
        <v>13087500</v>
      </c>
      <c r="B4375" t="s">
        <v>10</v>
      </c>
      <c r="C4375" s="1">
        <v>39321</v>
      </c>
      <c r="D4375">
        <v>3009</v>
      </c>
      <c r="E4375">
        <v>800907</v>
      </c>
      <c r="F4375">
        <v>1074</v>
      </c>
      <c r="G4375">
        <v>232545</v>
      </c>
      <c r="H4375">
        <v>-232545</v>
      </c>
      <c r="I4375" s="1">
        <v>39321</v>
      </c>
      <c r="J4375">
        <v>2007</v>
      </c>
      <c r="K4375">
        <f t="shared" si="408"/>
        <v>8</v>
      </c>
      <c r="L4375">
        <f t="shared" si="409"/>
        <v>27</v>
      </c>
      <c r="M4375">
        <f t="shared" si="410"/>
        <v>2007</v>
      </c>
      <c r="N4375">
        <f t="shared" si="411"/>
        <v>5968.3514999999998</v>
      </c>
      <c r="O4375">
        <f t="shared" si="412"/>
        <v>2130.279</v>
      </c>
      <c r="P4375">
        <f t="shared" si="413"/>
        <v>3838.0725000000002</v>
      </c>
    </row>
    <row r="4376" spans="1:16" x14ac:dyDescent="0.3">
      <c r="A4376">
        <v>13087500</v>
      </c>
      <c r="B4376" t="s">
        <v>10</v>
      </c>
      <c r="C4376" s="1">
        <v>39322</v>
      </c>
      <c r="D4376">
        <v>3009</v>
      </c>
      <c r="E4376">
        <v>806876</v>
      </c>
      <c r="F4376">
        <v>1087</v>
      </c>
      <c r="G4376">
        <v>234700</v>
      </c>
      <c r="H4376">
        <v>-234700</v>
      </c>
      <c r="I4376" s="1">
        <v>39322</v>
      </c>
      <c r="J4376">
        <v>2007</v>
      </c>
      <c r="K4376">
        <f t="shared" si="408"/>
        <v>8</v>
      </c>
      <c r="L4376">
        <f t="shared" si="409"/>
        <v>28</v>
      </c>
      <c r="M4376">
        <f t="shared" si="410"/>
        <v>2007</v>
      </c>
      <c r="N4376">
        <f t="shared" si="411"/>
        <v>5968.3514999999998</v>
      </c>
      <c r="O4376">
        <f t="shared" si="412"/>
        <v>2156.0645</v>
      </c>
      <c r="P4376">
        <f t="shared" si="413"/>
        <v>3812.2870000000003</v>
      </c>
    </row>
    <row r="4377" spans="1:16" x14ac:dyDescent="0.3">
      <c r="A4377">
        <v>13087500</v>
      </c>
      <c r="B4377" t="s">
        <v>10</v>
      </c>
      <c r="C4377" s="1">
        <v>39323</v>
      </c>
      <c r="D4377">
        <v>3009</v>
      </c>
      <c r="E4377">
        <v>812845</v>
      </c>
      <c r="F4377">
        <v>1123</v>
      </c>
      <c r="G4377">
        <v>236928</v>
      </c>
      <c r="H4377">
        <v>-236927.7</v>
      </c>
      <c r="I4377" s="1">
        <v>39323</v>
      </c>
      <c r="J4377">
        <v>2007</v>
      </c>
      <c r="K4377">
        <f t="shared" si="408"/>
        <v>8</v>
      </c>
      <c r="L4377">
        <f t="shared" si="409"/>
        <v>29</v>
      </c>
      <c r="M4377">
        <f t="shared" si="410"/>
        <v>2007</v>
      </c>
      <c r="N4377">
        <f t="shared" si="411"/>
        <v>5968.3514999999998</v>
      </c>
      <c r="O4377">
        <f t="shared" si="412"/>
        <v>2227.4704999999999</v>
      </c>
      <c r="P4377">
        <f t="shared" si="413"/>
        <v>3740.8809999999999</v>
      </c>
    </row>
    <row r="4378" spans="1:16" x14ac:dyDescent="0.3">
      <c r="A4378">
        <v>13087500</v>
      </c>
      <c r="B4378" t="s">
        <v>10</v>
      </c>
      <c r="C4378" s="1">
        <v>39324</v>
      </c>
      <c r="D4378">
        <v>2997</v>
      </c>
      <c r="E4378">
        <v>818789</v>
      </c>
      <c r="F4378">
        <v>1120</v>
      </c>
      <c r="G4378">
        <v>239148</v>
      </c>
      <c r="H4378">
        <v>-239148.3</v>
      </c>
      <c r="I4378" s="1">
        <v>39324</v>
      </c>
      <c r="J4378">
        <v>2007</v>
      </c>
      <c r="K4378">
        <f t="shared" si="408"/>
        <v>8</v>
      </c>
      <c r="L4378">
        <f t="shared" si="409"/>
        <v>30</v>
      </c>
      <c r="M4378">
        <f t="shared" si="410"/>
        <v>2007</v>
      </c>
      <c r="N4378">
        <f t="shared" si="411"/>
        <v>5944.5495000000001</v>
      </c>
      <c r="O4378">
        <f t="shared" si="412"/>
        <v>2221.52</v>
      </c>
      <c r="P4378">
        <f t="shared" si="413"/>
        <v>3723.0295000000001</v>
      </c>
    </row>
    <row r="4379" spans="1:16" x14ac:dyDescent="0.3">
      <c r="A4379">
        <v>13087500</v>
      </c>
      <c r="B4379" t="s">
        <v>10</v>
      </c>
      <c r="C4379" s="1">
        <v>39325</v>
      </c>
      <c r="D4379">
        <v>3009</v>
      </c>
      <c r="E4379">
        <v>824758</v>
      </c>
      <c r="F4379">
        <v>1163</v>
      </c>
      <c r="G4379">
        <v>241454</v>
      </c>
      <c r="H4379">
        <v>-241454.3</v>
      </c>
      <c r="I4379" s="1">
        <v>39325</v>
      </c>
      <c r="J4379">
        <v>2007</v>
      </c>
      <c r="K4379">
        <f t="shared" si="408"/>
        <v>8</v>
      </c>
      <c r="L4379">
        <f t="shared" si="409"/>
        <v>31</v>
      </c>
      <c r="M4379">
        <f t="shared" si="410"/>
        <v>2007</v>
      </c>
      <c r="N4379">
        <f t="shared" si="411"/>
        <v>5968.3514999999998</v>
      </c>
      <c r="O4379">
        <f t="shared" si="412"/>
        <v>2306.8105</v>
      </c>
      <c r="P4379">
        <f t="shared" si="413"/>
        <v>3661.5410000000002</v>
      </c>
    </row>
    <row r="4380" spans="1:16" x14ac:dyDescent="0.3">
      <c r="A4380">
        <v>13087500</v>
      </c>
      <c r="B4380" t="s">
        <v>10</v>
      </c>
      <c r="C4380" s="1">
        <v>39326</v>
      </c>
      <c r="D4380">
        <v>3009</v>
      </c>
      <c r="E4380">
        <v>830727</v>
      </c>
      <c r="F4380">
        <v>1142</v>
      </c>
      <c r="G4380">
        <v>243720</v>
      </c>
      <c r="H4380">
        <v>-243719.6</v>
      </c>
      <c r="I4380" s="1">
        <v>39326</v>
      </c>
      <c r="J4380">
        <v>2007</v>
      </c>
      <c r="K4380">
        <f t="shared" si="408"/>
        <v>9</v>
      </c>
      <c r="L4380">
        <f t="shared" si="409"/>
        <v>1</v>
      </c>
      <c r="M4380">
        <f t="shared" si="410"/>
        <v>2007</v>
      </c>
      <c r="N4380">
        <f t="shared" si="411"/>
        <v>5968.3514999999998</v>
      </c>
      <c r="O4380">
        <f t="shared" si="412"/>
        <v>2265.1570000000002</v>
      </c>
      <c r="P4380">
        <f t="shared" si="413"/>
        <v>3703.1945000000001</v>
      </c>
    </row>
    <row r="4381" spans="1:16" x14ac:dyDescent="0.3">
      <c r="A4381">
        <v>13087500</v>
      </c>
      <c r="B4381" t="s">
        <v>10</v>
      </c>
      <c r="C4381" s="1">
        <v>39327</v>
      </c>
      <c r="D4381">
        <v>3009</v>
      </c>
      <c r="E4381">
        <v>836697</v>
      </c>
      <c r="F4381">
        <v>1044</v>
      </c>
      <c r="G4381">
        <v>245791</v>
      </c>
      <c r="H4381">
        <v>-245791.2</v>
      </c>
      <c r="I4381" s="1">
        <v>39327</v>
      </c>
      <c r="J4381">
        <v>2007</v>
      </c>
      <c r="K4381">
        <f t="shared" si="408"/>
        <v>9</v>
      </c>
      <c r="L4381">
        <f t="shared" si="409"/>
        <v>2</v>
      </c>
      <c r="M4381">
        <f t="shared" si="410"/>
        <v>2007</v>
      </c>
      <c r="N4381">
        <f t="shared" si="411"/>
        <v>5968.3514999999998</v>
      </c>
      <c r="O4381">
        <f t="shared" si="412"/>
        <v>2070.7739999999999</v>
      </c>
      <c r="P4381">
        <f t="shared" si="413"/>
        <v>3897.5774999999999</v>
      </c>
    </row>
    <row r="4382" spans="1:16" x14ac:dyDescent="0.3">
      <c r="A4382">
        <v>13087500</v>
      </c>
      <c r="B4382" t="s">
        <v>10</v>
      </c>
      <c r="C4382" s="1">
        <v>39328</v>
      </c>
      <c r="D4382">
        <v>3009</v>
      </c>
      <c r="E4382">
        <v>842666</v>
      </c>
      <c r="F4382">
        <v>964</v>
      </c>
      <c r="G4382">
        <v>247703</v>
      </c>
      <c r="H4382">
        <v>-247702.6</v>
      </c>
      <c r="I4382" s="1">
        <v>39328</v>
      </c>
      <c r="J4382">
        <v>2007</v>
      </c>
      <c r="K4382">
        <f t="shared" si="408"/>
        <v>9</v>
      </c>
      <c r="L4382">
        <f t="shared" si="409"/>
        <v>3</v>
      </c>
      <c r="M4382">
        <f t="shared" si="410"/>
        <v>2007</v>
      </c>
      <c r="N4382">
        <f t="shared" si="411"/>
        <v>5968.3514999999998</v>
      </c>
      <c r="O4382">
        <f t="shared" si="412"/>
        <v>1912.0940000000001</v>
      </c>
      <c r="P4382">
        <f t="shared" si="413"/>
        <v>4056.2575000000002</v>
      </c>
    </row>
    <row r="4383" spans="1:16" x14ac:dyDescent="0.3">
      <c r="A4383">
        <v>13087500</v>
      </c>
      <c r="B4383" t="s">
        <v>10</v>
      </c>
      <c r="C4383" s="1">
        <v>39329</v>
      </c>
      <c r="D4383">
        <v>2985</v>
      </c>
      <c r="E4383">
        <v>848586</v>
      </c>
      <c r="F4383">
        <v>855</v>
      </c>
      <c r="G4383">
        <v>249398</v>
      </c>
      <c r="H4383">
        <v>-249397.6</v>
      </c>
      <c r="I4383" s="1">
        <v>39329</v>
      </c>
      <c r="J4383">
        <v>2007</v>
      </c>
      <c r="K4383">
        <f t="shared" si="408"/>
        <v>9</v>
      </c>
      <c r="L4383">
        <f t="shared" si="409"/>
        <v>4</v>
      </c>
      <c r="M4383">
        <f t="shared" si="410"/>
        <v>2007</v>
      </c>
      <c r="N4383">
        <f t="shared" si="411"/>
        <v>5920.7475000000004</v>
      </c>
      <c r="O4383">
        <f t="shared" si="412"/>
        <v>1695.8924999999999</v>
      </c>
      <c r="P4383">
        <f t="shared" si="413"/>
        <v>4224.8550000000005</v>
      </c>
    </row>
    <row r="4384" spans="1:16" x14ac:dyDescent="0.3">
      <c r="A4384">
        <v>13087500</v>
      </c>
      <c r="B4384" t="s">
        <v>10</v>
      </c>
      <c r="C4384" s="1">
        <v>39330</v>
      </c>
      <c r="D4384">
        <v>2838</v>
      </c>
      <c r="E4384">
        <v>854216</v>
      </c>
      <c r="F4384">
        <v>730</v>
      </c>
      <c r="G4384">
        <v>250846</v>
      </c>
      <c r="H4384">
        <v>-250846.4</v>
      </c>
      <c r="I4384" s="1">
        <v>39330</v>
      </c>
      <c r="J4384">
        <v>2007</v>
      </c>
      <c r="K4384">
        <f t="shared" si="408"/>
        <v>9</v>
      </c>
      <c r="L4384">
        <f t="shared" si="409"/>
        <v>5</v>
      </c>
      <c r="M4384">
        <f t="shared" si="410"/>
        <v>2007</v>
      </c>
      <c r="N4384">
        <f t="shared" si="411"/>
        <v>5629.1729999999998</v>
      </c>
      <c r="O4384">
        <f t="shared" si="412"/>
        <v>1447.9549999999999</v>
      </c>
      <c r="P4384">
        <f t="shared" si="413"/>
        <v>4181.2179999999998</v>
      </c>
    </row>
    <row r="4385" spans="1:16" x14ac:dyDescent="0.3">
      <c r="A4385">
        <v>13087500</v>
      </c>
      <c r="B4385" t="s">
        <v>10</v>
      </c>
      <c r="C4385" s="1">
        <v>39331</v>
      </c>
      <c r="D4385">
        <v>2719</v>
      </c>
      <c r="E4385">
        <v>859608</v>
      </c>
      <c r="F4385">
        <v>531</v>
      </c>
      <c r="G4385">
        <v>251900</v>
      </c>
      <c r="H4385">
        <v>-251900</v>
      </c>
      <c r="I4385" s="1">
        <v>39331</v>
      </c>
      <c r="J4385">
        <v>2007</v>
      </c>
      <c r="K4385">
        <f t="shared" si="408"/>
        <v>9</v>
      </c>
      <c r="L4385">
        <f t="shared" si="409"/>
        <v>6</v>
      </c>
      <c r="M4385">
        <f t="shared" si="410"/>
        <v>2007</v>
      </c>
      <c r="N4385">
        <f t="shared" si="411"/>
        <v>5393.1365000000005</v>
      </c>
      <c r="O4385">
        <f t="shared" si="412"/>
        <v>1053.2384999999999</v>
      </c>
      <c r="P4385">
        <f t="shared" si="413"/>
        <v>4339.8980000000001</v>
      </c>
    </row>
    <row r="4386" spans="1:16" x14ac:dyDescent="0.3">
      <c r="A4386">
        <v>13087500</v>
      </c>
      <c r="B4386" t="s">
        <v>10</v>
      </c>
      <c r="C4386" s="1">
        <v>39332</v>
      </c>
      <c r="D4386">
        <v>2601</v>
      </c>
      <c r="E4386">
        <v>864766</v>
      </c>
      <c r="F4386">
        <v>323</v>
      </c>
      <c r="G4386">
        <v>252541</v>
      </c>
      <c r="H4386">
        <v>-252540.6</v>
      </c>
      <c r="I4386" s="1">
        <v>39332</v>
      </c>
      <c r="J4386">
        <v>2007</v>
      </c>
      <c r="K4386">
        <f t="shared" si="408"/>
        <v>9</v>
      </c>
      <c r="L4386">
        <f t="shared" si="409"/>
        <v>7</v>
      </c>
      <c r="M4386">
        <f t="shared" si="410"/>
        <v>2007</v>
      </c>
      <c r="N4386">
        <f t="shared" si="411"/>
        <v>5159.0834999999997</v>
      </c>
      <c r="O4386">
        <f t="shared" si="412"/>
        <v>640.67050000000006</v>
      </c>
      <c r="P4386">
        <f t="shared" si="413"/>
        <v>4518.4130000000005</v>
      </c>
    </row>
    <row r="4387" spans="1:16" x14ac:dyDescent="0.3">
      <c r="A4387">
        <v>13087500</v>
      </c>
      <c r="B4387" t="s">
        <v>10</v>
      </c>
      <c r="C4387" s="1">
        <v>39333</v>
      </c>
      <c r="D4387">
        <v>2577</v>
      </c>
      <c r="E4387">
        <v>869878</v>
      </c>
      <c r="F4387">
        <v>252</v>
      </c>
      <c r="G4387">
        <v>253040</v>
      </c>
      <c r="H4387">
        <v>-253040</v>
      </c>
      <c r="I4387" s="1">
        <v>39333</v>
      </c>
      <c r="J4387">
        <v>2007</v>
      </c>
      <c r="K4387">
        <f t="shared" si="408"/>
        <v>9</v>
      </c>
      <c r="L4387">
        <f t="shared" si="409"/>
        <v>8</v>
      </c>
      <c r="M4387">
        <f t="shared" si="410"/>
        <v>2007</v>
      </c>
      <c r="N4387">
        <f t="shared" si="411"/>
        <v>5111.4795000000004</v>
      </c>
      <c r="O4387">
        <f t="shared" si="412"/>
        <v>499.84199999999998</v>
      </c>
      <c r="P4387">
        <f t="shared" si="413"/>
        <v>4611.6374999999998</v>
      </c>
    </row>
    <row r="4388" spans="1:16" x14ac:dyDescent="0.3">
      <c r="A4388">
        <v>13087500</v>
      </c>
      <c r="B4388" t="s">
        <v>10</v>
      </c>
      <c r="C4388" s="1">
        <v>39334</v>
      </c>
      <c r="D4388">
        <v>2577</v>
      </c>
      <c r="E4388">
        <v>874991</v>
      </c>
      <c r="F4388">
        <v>208</v>
      </c>
      <c r="G4388">
        <v>253453</v>
      </c>
      <c r="H4388">
        <v>-253453</v>
      </c>
      <c r="I4388" s="1">
        <v>39334</v>
      </c>
      <c r="J4388">
        <v>2007</v>
      </c>
      <c r="K4388">
        <f t="shared" si="408"/>
        <v>9</v>
      </c>
      <c r="L4388">
        <f t="shared" si="409"/>
        <v>9</v>
      </c>
      <c r="M4388">
        <f t="shared" si="410"/>
        <v>2007</v>
      </c>
      <c r="N4388">
        <f t="shared" si="411"/>
        <v>5111.4795000000004</v>
      </c>
      <c r="O4388">
        <f t="shared" si="412"/>
        <v>412.56799999999998</v>
      </c>
      <c r="P4388">
        <f t="shared" si="413"/>
        <v>4698.9115000000002</v>
      </c>
    </row>
    <row r="4389" spans="1:16" x14ac:dyDescent="0.3">
      <c r="A4389">
        <v>13087500</v>
      </c>
      <c r="B4389" t="s">
        <v>10</v>
      </c>
      <c r="C4389" s="1">
        <v>39335</v>
      </c>
      <c r="D4389">
        <v>2519</v>
      </c>
      <c r="E4389">
        <v>879988</v>
      </c>
      <c r="F4389">
        <v>169</v>
      </c>
      <c r="G4389">
        <v>253788</v>
      </c>
      <c r="H4389">
        <v>-253787.5</v>
      </c>
      <c r="I4389" s="1">
        <v>39335</v>
      </c>
      <c r="J4389">
        <v>2007</v>
      </c>
      <c r="K4389">
        <f t="shared" si="408"/>
        <v>9</v>
      </c>
      <c r="L4389">
        <f t="shared" si="409"/>
        <v>10</v>
      </c>
      <c r="M4389">
        <f t="shared" si="410"/>
        <v>2007</v>
      </c>
      <c r="N4389">
        <f t="shared" si="411"/>
        <v>4996.4364999999998</v>
      </c>
      <c r="O4389">
        <f t="shared" si="412"/>
        <v>335.2115</v>
      </c>
      <c r="P4389">
        <f t="shared" si="413"/>
        <v>4661.2250000000004</v>
      </c>
    </row>
    <row r="4390" spans="1:16" x14ac:dyDescent="0.3">
      <c r="A4390">
        <v>13087500</v>
      </c>
      <c r="B4390" t="s">
        <v>10</v>
      </c>
      <c r="C4390" s="1">
        <v>39336</v>
      </c>
      <c r="D4390">
        <v>2416</v>
      </c>
      <c r="E4390">
        <v>884781</v>
      </c>
      <c r="F4390">
        <v>125</v>
      </c>
      <c r="G4390">
        <v>254035</v>
      </c>
      <c r="H4390">
        <v>-254035.20000000001</v>
      </c>
      <c r="I4390" s="1">
        <v>39336</v>
      </c>
      <c r="J4390">
        <v>2007</v>
      </c>
      <c r="K4390">
        <f t="shared" si="408"/>
        <v>9</v>
      </c>
      <c r="L4390">
        <f t="shared" si="409"/>
        <v>11</v>
      </c>
      <c r="M4390">
        <f t="shared" si="410"/>
        <v>2007</v>
      </c>
      <c r="N4390">
        <f t="shared" si="411"/>
        <v>4792.1360000000004</v>
      </c>
      <c r="O4390">
        <f t="shared" si="412"/>
        <v>247.9375</v>
      </c>
      <c r="P4390">
        <f t="shared" si="413"/>
        <v>4544.1985000000004</v>
      </c>
    </row>
    <row r="4391" spans="1:16" x14ac:dyDescent="0.3">
      <c r="A4391">
        <v>13087500</v>
      </c>
      <c r="B4391" t="s">
        <v>10</v>
      </c>
      <c r="C4391" s="1">
        <v>39337</v>
      </c>
      <c r="D4391">
        <v>2439</v>
      </c>
      <c r="E4391">
        <v>889619</v>
      </c>
      <c r="F4391">
        <v>105</v>
      </c>
      <c r="G4391">
        <v>254244</v>
      </c>
      <c r="H4391">
        <v>-254244.3</v>
      </c>
      <c r="I4391" s="1">
        <v>39337</v>
      </c>
      <c r="J4391">
        <v>2007</v>
      </c>
      <c r="K4391">
        <f t="shared" si="408"/>
        <v>9</v>
      </c>
      <c r="L4391">
        <f t="shared" si="409"/>
        <v>12</v>
      </c>
      <c r="M4391">
        <f t="shared" si="410"/>
        <v>2007</v>
      </c>
      <c r="N4391">
        <f t="shared" si="411"/>
        <v>4837.7565000000004</v>
      </c>
      <c r="O4391">
        <f t="shared" si="412"/>
        <v>208.26750000000001</v>
      </c>
      <c r="P4391">
        <f t="shared" si="413"/>
        <v>4629.4890000000005</v>
      </c>
    </row>
    <row r="4392" spans="1:16" x14ac:dyDescent="0.3">
      <c r="A4392">
        <v>13087500</v>
      </c>
      <c r="B4392" t="s">
        <v>10</v>
      </c>
      <c r="C4392" s="1">
        <v>39338</v>
      </c>
      <c r="D4392">
        <v>2451</v>
      </c>
      <c r="E4392">
        <v>894480</v>
      </c>
      <c r="F4392">
        <v>6.5</v>
      </c>
      <c r="G4392">
        <v>254257</v>
      </c>
      <c r="H4392">
        <v>-254257.2</v>
      </c>
      <c r="I4392" s="1">
        <v>39338</v>
      </c>
      <c r="J4392">
        <v>2007</v>
      </c>
      <c r="K4392">
        <f t="shared" si="408"/>
        <v>9</v>
      </c>
      <c r="L4392">
        <f t="shared" si="409"/>
        <v>13</v>
      </c>
      <c r="M4392">
        <f t="shared" si="410"/>
        <v>2007</v>
      </c>
      <c r="N4392">
        <f t="shared" si="411"/>
        <v>4861.5585000000001</v>
      </c>
      <c r="O4392">
        <f t="shared" si="412"/>
        <v>12.892749999999999</v>
      </c>
      <c r="P4392">
        <f t="shared" si="413"/>
        <v>4848.6657500000001</v>
      </c>
    </row>
    <row r="4393" spans="1:16" x14ac:dyDescent="0.3">
      <c r="A4393">
        <v>13087500</v>
      </c>
      <c r="B4393" t="s">
        <v>10</v>
      </c>
      <c r="C4393" s="1">
        <v>39339</v>
      </c>
      <c r="D4393">
        <v>2382</v>
      </c>
      <c r="E4393">
        <v>899205</v>
      </c>
      <c r="F4393">
        <v>0</v>
      </c>
      <c r="G4393">
        <v>254257</v>
      </c>
      <c r="H4393">
        <v>-254257.2</v>
      </c>
      <c r="I4393" s="1">
        <v>39339</v>
      </c>
      <c r="J4393">
        <v>2007</v>
      </c>
      <c r="K4393">
        <f t="shared" si="408"/>
        <v>9</v>
      </c>
      <c r="L4393">
        <f t="shared" si="409"/>
        <v>14</v>
      </c>
      <c r="M4393">
        <f t="shared" si="410"/>
        <v>2007</v>
      </c>
      <c r="N4393">
        <f t="shared" si="411"/>
        <v>4724.6970000000001</v>
      </c>
      <c r="O4393">
        <f t="shared" si="412"/>
        <v>0</v>
      </c>
      <c r="P4393">
        <f t="shared" si="413"/>
        <v>4724.6970000000001</v>
      </c>
    </row>
    <row r="4394" spans="1:16" x14ac:dyDescent="0.3">
      <c r="A4394">
        <v>13087500</v>
      </c>
      <c r="B4394" t="s">
        <v>10</v>
      </c>
      <c r="C4394" s="1">
        <v>39340</v>
      </c>
      <c r="D4394">
        <v>2371</v>
      </c>
      <c r="E4394">
        <v>903909</v>
      </c>
      <c r="F4394">
        <v>0</v>
      </c>
      <c r="G4394">
        <v>254257</v>
      </c>
      <c r="H4394">
        <v>-254257.2</v>
      </c>
      <c r="I4394" s="1">
        <v>39340</v>
      </c>
      <c r="J4394">
        <v>2007</v>
      </c>
      <c r="K4394">
        <f t="shared" si="408"/>
        <v>9</v>
      </c>
      <c r="L4394">
        <f t="shared" si="409"/>
        <v>15</v>
      </c>
      <c r="M4394">
        <f t="shared" si="410"/>
        <v>2007</v>
      </c>
      <c r="N4394">
        <f t="shared" si="411"/>
        <v>4702.8784999999998</v>
      </c>
      <c r="O4394">
        <f t="shared" si="412"/>
        <v>0</v>
      </c>
      <c r="P4394">
        <f t="shared" si="413"/>
        <v>4702.8784999999998</v>
      </c>
    </row>
    <row r="4395" spans="1:16" x14ac:dyDescent="0.3">
      <c r="A4395">
        <v>13087500</v>
      </c>
      <c r="B4395" t="s">
        <v>10</v>
      </c>
      <c r="C4395" s="1">
        <v>39341</v>
      </c>
      <c r="D4395">
        <v>2326</v>
      </c>
      <c r="E4395">
        <v>908523</v>
      </c>
      <c r="F4395">
        <v>0</v>
      </c>
      <c r="G4395">
        <v>254257</v>
      </c>
      <c r="H4395">
        <v>-254257.2</v>
      </c>
      <c r="I4395" s="1">
        <v>39341</v>
      </c>
      <c r="J4395">
        <v>2007</v>
      </c>
      <c r="K4395">
        <f t="shared" si="408"/>
        <v>9</v>
      </c>
      <c r="L4395">
        <f t="shared" si="409"/>
        <v>16</v>
      </c>
      <c r="M4395">
        <f t="shared" si="410"/>
        <v>2007</v>
      </c>
      <c r="N4395">
        <f t="shared" si="411"/>
        <v>4613.6210000000001</v>
      </c>
      <c r="O4395">
        <f t="shared" si="412"/>
        <v>0</v>
      </c>
      <c r="P4395">
        <f t="shared" si="413"/>
        <v>4613.6210000000001</v>
      </c>
    </row>
    <row r="4396" spans="1:16" x14ac:dyDescent="0.3">
      <c r="A4396">
        <v>13087500</v>
      </c>
      <c r="B4396" t="s">
        <v>10</v>
      </c>
      <c r="C4396" s="1">
        <v>39342</v>
      </c>
      <c r="D4396">
        <v>2315</v>
      </c>
      <c r="E4396">
        <v>913115</v>
      </c>
      <c r="F4396">
        <v>0</v>
      </c>
      <c r="G4396">
        <v>254257</v>
      </c>
      <c r="H4396">
        <v>-254257.2</v>
      </c>
      <c r="I4396" s="1">
        <v>39342</v>
      </c>
      <c r="J4396">
        <v>2007</v>
      </c>
      <c r="K4396">
        <f t="shared" si="408"/>
        <v>9</v>
      </c>
      <c r="L4396">
        <f t="shared" si="409"/>
        <v>17</v>
      </c>
      <c r="M4396">
        <f t="shared" si="410"/>
        <v>2007</v>
      </c>
      <c r="N4396">
        <f t="shared" si="411"/>
        <v>4591.8024999999998</v>
      </c>
      <c r="O4396">
        <f t="shared" si="412"/>
        <v>0</v>
      </c>
      <c r="P4396">
        <f t="shared" si="413"/>
        <v>4591.8024999999998</v>
      </c>
    </row>
    <row r="4397" spans="1:16" x14ac:dyDescent="0.3">
      <c r="A4397">
        <v>13087500</v>
      </c>
      <c r="B4397" t="s">
        <v>10</v>
      </c>
      <c r="C4397" s="1">
        <v>39343</v>
      </c>
      <c r="D4397">
        <v>2293</v>
      </c>
      <c r="E4397">
        <v>917662</v>
      </c>
      <c r="F4397">
        <v>0</v>
      </c>
      <c r="G4397">
        <v>254257</v>
      </c>
      <c r="H4397">
        <v>-254257.2</v>
      </c>
      <c r="I4397" s="1">
        <v>39343</v>
      </c>
      <c r="J4397">
        <v>2007</v>
      </c>
      <c r="K4397">
        <f t="shared" si="408"/>
        <v>9</v>
      </c>
      <c r="L4397">
        <f t="shared" si="409"/>
        <v>18</v>
      </c>
      <c r="M4397">
        <f t="shared" si="410"/>
        <v>2007</v>
      </c>
      <c r="N4397">
        <f t="shared" si="411"/>
        <v>4548.1655000000001</v>
      </c>
      <c r="O4397">
        <f t="shared" si="412"/>
        <v>0</v>
      </c>
      <c r="P4397">
        <f t="shared" si="413"/>
        <v>4548.1655000000001</v>
      </c>
    </row>
    <row r="4398" spans="1:16" x14ac:dyDescent="0.3">
      <c r="A4398">
        <v>13087500</v>
      </c>
      <c r="B4398" t="s">
        <v>10</v>
      </c>
      <c r="C4398" s="1">
        <v>39344</v>
      </c>
      <c r="D4398">
        <v>2237</v>
      </c>
      <c r="E4398">
        <v>922100</v>
      </c>
      <c r="F4398">
        <v>0</v>
      </c>
      <c r="G4398">
        <v>254257</v>
      </c>
      <c r="H4398">
        <v>-254257.2</v>
      </c>
      <c r="I4398" s="1">
        <v>39344</v>
      </c>
      <c r="J4398">
        <v>2007</v>
      </c>
      <c r="K4398">
        <f t="shared" si="408"/>
        <v>9</v>
      </c>
      <c r="L4398">
        <f t="shared" si="409"/>
        <v>19</v>
      </c>
      <c r="M4398">
        <f t="shared" si="410"/>
        <v>2007</v>
      </c>
      <c r="N4398">
        <f t="shared" si="411"/>
        <v>4437.0895</v>
      </c>
      <c r="O4398">
        <f t="shared" si="412"/>
        <v>0</v>
      </c>
      <c r="P4398">
        <f t="shared" si="413"/>
        <v>4437.0895</v>
      </c>
    </row>
    <row r="4399" spans="1:16" x14ac:dyDescent="0.3">
      <c r="A4399">
        <v>13087500</v>
      </c>
      <c r="B4399" t="s">
        <v>10</v>
      </c>
      <c r="C4399" s="1">
        <v>39345</v>
      </c>
      <c r="D4399">
        <v>2215</v>
      </c>
      <c r="E4399">
        <v>926494</v>
      </c>
      <c r="F4399">
        <v>0</v>
      </c>
      <c r="G4399">
        <v>254257</v>
      </c>
      <c r="H4399">
        <v>-254257.2</v>
      </c>
      <c r="I4399" s="1">
        <v>39345</v>
      </c>
      <c r="J4399">
        <v>2007</v>
      </c>
      <c r="K4399">
        <f t="shared" si="408"/>
        <v>9</v>
      </c>
      <c r="L4399">
        <f t="shared" si="409"/>
        <v>20</v>
      </c>
      <c r="M4399">
        <f t="shared" si="410"/>
        <v>2007</v>
      </c>
      <c r="N4399">
        <f t="shared" si="411"/>
        <v>4393.4525000000003</v>
      </c>
      <c r="O4399">
        <f t="shared" si="412"/>
        <v>0</v>
      </c>
      <c r="P4399">
        <f t="shared" si="413"/>
        <v>4393.4525000000003</v>
      </c>
    </row>
    <row r="4400" spans="1:16" x14ac:dyDescent="0.3">
      <c r="A4400">
        <v>13087500</v>
      </c>
      <c r="B4400" t="s">
        <v>10</v>
      </c>
      <c r="C4400" s="1">
        <v>39346</v>
      </c>
      <c r="D4400">
        <v>2215</v>
      </c>
      <c r="E4400">
        <v>930889</v>
      </c>
      <c r="F4400">
        <v>0</v>
      </c>
      <c r="G4400">
        <v>254257</v>
      </c>
      <c r="H4400">
        <v>-254257.2</v>
      </c>
      <c r="I4400" s="1">
        <v>39346</v>
      </c>
      <c r="J4400">
        <v>2007</v>
      </c>
      <c r="K4400">
        <f t="shared" si="408"/>
        <v>9</v>
      </c>
      <c r="L4400">
        <f t="shared" si="409"/>
        <v>21</v>
      </c>
      <c r="M4400">
        <f t="shared" si="410"/>
        <v>2007</v>
      </c>
      <c r="N4400">
        <f t="shared" si="411"/>
        <v>4393.4525000000003</v>
      </c>
      <c r="O4400">
        <f t="shared" si="412"/>
        <v>0</v>
      </c>
      <c r="P4400">
        <f t="shared" si="413"/>
        <v>4393.4525000000003</v>
      </c>
    </row>
    <row r="4401" spans="1:16" x14ac:dyDescent="0.3">
      <c r="A4401">
        <v>13087500</v>
      </c>
      <c r="B4401" t="s">
        <v>10</v>
      </c>
      <c r="C4401" s="1">
        <v>39347</v>
      </c>
      <c r="D4401">
        <v>2172</v>
      </c>
      <c r="E4401">
        <v>935196</v>
      </c>
      <c r="F4401">
        <v>0</v>
      </c>
      <c r="G4401">
        <v>254257</v>
      </c>
      <c r="H4401">
        <v>-254257.2</v>
      </c>
      <c r="I4401" s="1">
        <v>39347</v>
      </c>
      <c r="J4401">
        <v>2007</v>
      </c>
      <c r="K4401">
        <f t="shared" si="408"/>
        <v>9</v>
      </c>
      <c r="L4401">
        <f t="shared" si="409"/>
        <v>22</v>
      </c>
      <c r="M4401">
        <f t="shared" si="410"/>
        <v>2007</v>
      </c>
      <c r="N4401">
        <f t="shared" si="411"/>
        <v>4308.1620000000003</v>
      </c>
      <c r="O4401">
        <f t="shared" si="412"/>
        <v>0</v>
      </c>
      <c r="P4401">
        <f t="shared" si="413"/>
        <v>4308.1620000000003</v>
      </c>
    </row>
    <row r="4402" spans="1:16" x14ac:dyDescent="0.3">
      <c r="A4402">
        <v>13087500</v>
      </c>
      <c r="B4402" t="s">
        <v>10</v>
      </c>
      <c r="C4402" s="1">
        <v>39348</v>
      </c>
      <c r="D4402">
        <v>2150</v>
      </c>
      <c r="E4402">
        <v>939460</v>
      </c>
      <c r="F4402">
        <v>0</v>
      </c>
      <c r="G4402">
        <v>254257</v>
      </c>
      <c r="H4402">
        <v>-254257.2</v>
      </c>
      <c r="I4402" s="1">
        <v>39348</v>
      </c>
      <c r="J4402">
        <v>2007</v>
      </c>
      <c r="K4402">
        <f t="shared" si="408"/>
        <v>9</v>
      </c>
      <c r="L4402">
        <f t="shared" si="409"/>
        <v>23</v>
      </c>
      <c r="M4402">
        <f t="shared" si="410"/>
        <v>2007</v>
      </c>
      <c r="N4402">
        <f t="shared" si="411"/>
        <v>4264.5249999999996</v>
      </c>
      <c r="O4402">
        <f t="shared" si="412"/>
        <v>0</v>
      </c>
      <c r="P4402">
        <f t="shared" si="413"/>
        <v>4264.5249999999996</v>
      </c>
    </row>
    <row r="4403" spans="1:16" x14ac:dyDescent="0.3">
      <c r="A4403">
        <v>13087500</v>
      </c>
      <c r="B4403" t="s">
        <v>10</v>
      </c>
      <c r="C4403" s="1">
        <v>39349</v>
      </c>
      <c r="D4403">
        <v>2107</v>
      </c>
      <c r="E4403">
        <v>943639</v>
      </c>
      <c r="F4403">
        <v>0</v>
      </c>
      <c r="G4403">
        <v>254257</v>
      </c>
      <c r="H4403">
        <v>-254257.2</v>
      </c>
      <c r="I4403" s="1">
        <v>39349</v>
      </c>
      <c r="J4403">
        <v>2007</v>
      </c>
      <c r="K4403">
        <f t="shared" si="408"/>
        <v>9</v>
      </c>
      <c r="L4403">
        <f t="shared" si="409"/>
        <v>24</v>
      </c>
      <c r="M4403">
        <f t="shared" si="410"/>
        <v>2007</v>
      </c>
      <c r="N4403">
        <f t="shared" si="411"/>
        <v>4179.2345000000005</v>
      </c>
      <c r="O4403">
        <f t="shared" si="412"/>
        <v>0</v>
      </c>
      <c r="P4403">
        <f t="shared" si="413"/>
        <v>4179.2345000000005</v>
      </c>
    </row>
    <row r="4404" spans="1:16" x14ac:dyDescent="0.3">
      <c r="A4404">
        <v>13087500</v>
      </c>
      <c r="B4404" t="s">
        <v>10</v>
      </c>
      <c r="C4404" s="1">
        <v>39350</v>
      </c>
      <c r="D4404">
        <v>2085</v>
      </c>
      <c r="E4404">
        <v>947775</v>
      </c>
      <c r="F4404">
        <v>0</v>
      </c>
      <c r="G4404">
        <v>254257</v>
      </c>
      <c r="H4404">
        <v>-254257.2</v>
      </c>
      <c r="I4404" s="1">
        <v>39350</v>
      </c>
      <c r="J4404">
        <v>2007</v>
      </c>
      <c r="K4404">
        <f t="shared" si="408"/>
        <v>9</v>
      </c>
      <c r="L4404">
        <f t="shared" si="409"/>
        <v>25</v>
      </c>
      <c r="M4404">
        <f t="shared" si="410"/>
        <v>2007</v>
      </c>
      <c r="N4404">
        <f t="shared" si="411"/>
        <v>4135.5974999999999</v>
      </c>
      <c r="O4404">
        <f t="shared" si="412"/>
        <v>0</v>
      </c>
      <c r="P4404">
        <f t="shared" si="413"/>
        <v>4135.5974999999999</v>
      </c>
    </row>
    <row r="4405" spans="1:16" x14ac:dyDescent="0.3">
      <c r="A4405">
        <v>13087500</v>
      </c>
      <c r="B4405" t="s">
        <v>10</v>
      </c>
      <c r="C4405" s="1">
        <v>39351</v>
      </c>
      <c r="D4405">
        <v>1989</v>
      </c>
      <c r="E4405">
        <v>951721</v>
      </c>
      <c r="F4405">
        <v>0</v>
      </c>
      <c r="G4405">
        <v>254257</v>
      </c>
      <c r="H4405">
        <v>-254257.2</v>
      </c>
      <c r="I4405" s="1">
        <v>39351</v>
      </c>
      <c r="J4405">
        <v>2007</v>
      </c>
      <c r="K4405">
        <f t="shared" si="408"/>
        <v>9</v>
      </c>
      <c r="L4405">
        <f t="shared" si="409"/>
        <v>26</v>
      </c>
      <c r="M4405">
        <f t="shared" si="410"/>
        <v>2007</v>
      </c>
      <c r="N4405">
        <f t="shared" si="411"/>
        <v>3945.1815000000001</v>
      </c>
      <c r="O4405">
        <f t="shared" si="412"/>
        <v>0</v>
      </c>
      <c r="P4405">
        <f t="shared" si="413"/>
        <v>3945.1815000000001</v>
      </c>
    </row>
    <row r="4406" spans="1:16" x14ac:dyDescent="0.3">
      <c r="A4406">
        <v>13087500</v>
      </c>
      <c r="B4406" t="s">
        <v>10</v>
      </c>
      <c r="C4406" s="1">
        <v>39352</v>
      </c>
      <c r="D4406">
        <v>1937</v>
      </c>
      <c r="E4406">
        <v>955563</v>
      </c>
      <c r="F4406">
        <v>0</v>
      </c>
      <c r="G4406">
        <v>254257</v>
      </c>
      <c r="H4406">
        <v>-254257.2</v>
      </c>
      <c r="I4406" s="1">
        <v>39352</v>
      </c>
      <c r="J4406">
        <v>2007</v>
      </c>
      <c r="K4406">
        <f t="shared" si="408"/>
        <v>9</v>
      </c>
      <c r="L4406">
        <f t="shared" si="409"/>
        <v>27</v>
      </c>
      <c r="M4406">
        <f t="shared" si="410"/>
        <v>2007</v>
      </c>
      <c r="N4406">
        <f t="shared" si="411"/>
        <v>3842.0394999999999</v>
      </c>
      <c r="O4406">
        <f t="shared" si="412"/>
        <v>0</v>
      </c>
      <c r="P4406">
        <f t="shared" si="413"/>
        <v>3842.0394999999999</v>
      </c>
    </row>
    <row r="4407" spans="1:16" x14ac:dyDescent="0.3">
      <c r="A4407">
        <v>13087500</v>
      </c>
      <c r="B4407" t="s">
        <v>10</v>
      </c>
      <c r="C4407" s="1">
        <v>39353</v>
      </c>
      <c r="D4407">
        <v>1927</v>
      </c>
      <c r="E4407">
        <v>959384</v>
      </c>
      <c r="F4407">
        <v>0</v>
      </c>
      <c r="G4407">
        <v>254257</v>
      </c>
      <c r="H4407">
        <v>-254257.2</v>
      </c>
      <c r="I4407" s="1">
        <v>39353</v>
      </c>
      <c r="J4407">
        <v>2007</v>
      </c>
      <c r="K4407">
        <f t="shared" si="408"/>
        <v>9</v>
      </c>
      <c r="L4407">
        <f t="shared" si="409"/>
        <v>28</v>
      </c>
      <c r="M4407">
        <f t="shared" si="410"/>
        <v>2007</v>
      </c>
      <c r="N4407">
        <f t="shared" si="411"/>
        <v>3822.2045000000003</v>
      </c>
      <c r="O4407">
        <f t="shared" si="412"/>
        <v>0</v>
      </c>
      <c r="P4407">
        <f t="shared" si="413"/>
        <v>3822.2045000000003</v>
      </c>
    </row>
    <row r="4408" spans="1:16" x14ac:dyDescent="0.3">
      <c r="A4408">
        <v>13087500</v>
      </c>
      <c r="B4408" t="s">
        <v>10</v>
      </c>
      <c r="C4408" s="1">
        <v>39354</v>
      </c>
      <c r="D4408">
        <v>1937</v>
      </c>
      <c r="E4408">
        <v>963226</v>
      </c>
      <c r="F4408">
        <v>0</v>
      </c>
      <c r="G4408">
        <v>254257</v>
      </c>
      <c r="H4408">
        <v>-254257.2</v>
      </c>
      <c r="I4408" s="1">
        <v>39354</v>
      </c>
      <c r="J4408">
        <v>2007</v>
      </c>
      <c r="K4408">
        <f t="shared" si="408"/>
        <v>9</v>
      </c>
      <c r="L4408">
        <f t="shared" si="409"/>
        <v>29</v>
      </c>
      <c r="M4408">
        <f t="shared" si="410"/>
        <v>2007</v>
      </c>
      <c r="N4408">
        <f t="shared" si="411"/>
        <v>3842.0394999999999</v>
      </c>
      <c r="O4408">
        <f t="shared" si="412"/>
        <v>0</v>
      </c>
      <c r="P4408">
        <f t="shared" si="413"/>
        <v>3842.0394999999999</v>
      </c>
    </row>
    <row r="4409" spans="1:16" x14ac:dyDescent="0.3">
      <c r="A4409">
        <v>13087500</v>
      </c>
      <c r="B4409" t="s">
        <v>10</v>
      </c>
      <c r="C4409" s="1">
        <v>39355</v>
      </c>
      <c r="D4409">
        <v>1906</v>
      </c>
      <c r="E4409">
        <v>967006</v>
      </c>
      <c r="F4409">
        <v>0</v>
      </c>
      <c r="G4409">
        <v>254257</v>
      </c>
      <c r="H4409">
        <v>-254257.2</v>
      </c>
      <c r="I4409" s="1">
        <v>39355</v>
      </c>
      <c r="J4409">
        <v>2007</v>
      </c>
      <c r="K4409">
        <f t="shared" si="408"/>
        <v>9</v>
      </c>
      <c r="L4409">
        <f t="shared" si="409"/>
        <v>30</v>
      </c>
      <c r="M4409">
        <f t="shared" si="410"/>
        <v>2007</v>
      </c>
      <c r="N4409">
        <f t="shared" si="411"/>
        <v>3780.5509999999999</v>
      </c>
      <c r="O4409">
        <f t="shared" si="412"/>
        <v>0</v>
      </c>
      <c r="P4409">
        <f t="shared" si="413"/>
        <v>3780.5509999999999</v>
      </c>
    </row>
    <row r="4410" spans="1:16" x14ac:dyDescent="0.3">
      <c r="A4410">
        <v>13087500</v>
      </c>
      <c r="B4410" t="s">
        <v>10</v>
      </c>
      <c r="C4410" s="1">
        <v>39356</v>
      </c>
      <c r="D4410">
        <v>1895</v>
      </c>
      <c r="E4410">
        <v>970766</v>
      </c>
      <c r="F4410">
        <v>0</v>
      </c>
      <c r="G4410">
        <v>254257</v>
      </c>
      <c r="H4410">
        <v>-254257.2</v>
      </c>
      <c r="I4410" s="1">
        <v>39356</v>
      </c>
      <c r="J4410">
        <v>2007</v>
      </c>
      <c r="K4410">
        <f t="shared" si="408"/>
        <v>10</v>
      </c>
      <c r="L4410">
        <f t="shared" si="409"/>
        <v>1</v>
      </c>
      <c r="M4410">
        <f t="shared" si="410"/>
        <v>2007</v>
      </c>
      <c r="N4410">
        <f t="shared" si="411"/>
        <v>3758.7325000000001</v>
      </c>
      <c r="O4410">
        <f t="shared" si="412"/>
        <v>0</v>
      </c>
      <c r="P4410">
        <f t="shared" si="413"/>
        <v>3758.7325000000001</v>
      </c>
    </row>
    <row r="4411" spans="1:16" x14ac:dyDescent="0.3">
      <c r="A4411">
        <v>13087500</v>
      </c>
      <c r="B4411" t="s">
        <v>10</v>
      </c>
      <c r="C4411" s="1">
        <v>39357</v>
      </c>
      <c r="D4411">
        <v>1885</v>
      </c>
      <c r="E4411">
        <v>974505</v>
      </c>
      <c r="F4411">
        <v>0</v>
      </c>
      <c r="G4411">
        <v>254257</v>
      </c>
      <c r="H4411">
        <v>-254257.2</v>
      </c>
      <c r="I4411" s="1">
        <v>39357</v>
      </c>
      <c r="J4411">
        <v>2007</v>
      </c>
      <c r="K4411">
        <f t="shared" si="408"/>
        <v>10</v>
      </c>
      <c r="L4411">
        <f t="shared" si="409"/>
        <v>2</v>
      </c>
      <c r="M4411">
        <f t="shared" si="410"/>
        <v>2007</v>
      </c>
      <c r="N4411">
        <f t="shared" si="411"/>
        <v>3738.8975</v>
      </c>
      <c r="O4411">
        <f t="shared" si="412"/>
        <v>0</v>
      </c>
      <c r="P4411">
        <f t="shared" si="413"/>
        <v>3738.8975</v>
      </c>
    </row>
    <row r="4412" spans="1:16" x14ac:dyDescent="0.3">
      <c r="A4412">
        <v>13087500</v>
      </c>
      <c r="B4412" t="s">
        <v>10</v>
      </c>
      <c r="C4412" s="1">
        <v>39358</v>
      </c>
      <c r="D4412">
        <v>1813</v>
      </c>
      <c r="E4412">
        <v>978102</v>
      </c>
      <c r="F4412">
        <v>0</v>
      </c>
      <c r="G4412">
        <v>254257</v>
      </c>
      <c r="H4412">
        <v>-254257.2</v>
      </c>
      <c r="I4412" s="1">
        <v>39358</v>
      </c>
      <c r="J4412">
        <v>2007</v>
      </c>
      <c r="K4412">
        <f t="shared" si="408"/>
        <v>10</v>
      </c>
      <c r="L4412">
        <f t="shared" si="409"/>
        <v>3</v>
      </c>
      <c r="M4412">
        <f t="shared" si="410"/>
        <v>2007</v>
      </c>
      <c r="N4412">
        <f t="shared" si="411"/>
        <v>3596.0855000000001</v>
      </c>
      <c r="O4412">
        <f t="shared" si="412"/>
        <v>0</v>
      </c>
      <c r="P4412">
        <f t="shared" si="413"/>
        <v>3596.0855000000001</v>
      </c>
    </row>
    <row r="4413" spans="1:16" x14ac:dyDescent="0.3">
      <c r="A4413">
        <v>13087500</v>
      </c>
      <c r="B4413" t="s">
        <v>10</v>
      </c>
      <c r="C4413" s="1">
        <v>39359</v>
      </c>
      <c r="D4413">
        <v>1773</v>
      </c>
      <c r="E4413">
        <v>981618</v>
      </c>
      <c r="F4413">
        <v>0</v>
      </c>
      <c r="G4413">
        <v>254257</v>
      </c>
      <c r="H4413">
        <v>-254257.2</v>
      </c>
      <c r="I4413" s="1">
        <v>39359</v>
      </c>
      <c r="J4413">
        <v>2007</v>
      </c>
      <c r="K4413">
        <f t="shared" si="408"/>
        <v>10</v>
      </c>
      <c r="L4413">
        <f t="shared" si="409"/>
        <v>4</v>
      </c>
      <c r="M4413">
        <f t="shared" si="410"/>
        <v>2007</v>
      </c>
      <c r="N4413">
        <f t="shared" si="411"/>
        <v>3516.7455</v>
      </c>
      <c r="O4413">
        <f t="shared" si="412"/>
        <v>0</v>
      </c>
      <c r="P4413">
        <f t="shared" si="413"/>
        <v>3516.7455</v>
      </c>
    </row>
    <row r="4414" spans="1:16" x14ac:dyDescent="0.3">
      <c r="A4414">
        <v>13087500</v>
      </c>
      <c r="B4414" t="s">
        <v>10</v>
      </c>
      <c r="C4414" s="1">
        <v>39360</v>
      </c>
      <c r="D4414">
        <v>1663</v>
      </c>
      <c r="E4414">
        <v>984917</v>
      </c>
      <c r="F4414">
        <v>0</v>
      </c>
      <c r="G4414">
        <v>254257</v>
      </c>
      <c r="H4414">
        <v>-254257.2</v>
      </c>
      <c r="I4414" s="1">
        <v>39360</v>
      </c>
      <c r="J4414">
        <v>2007</v>
      </c>
      <c r="K4414">
        <f t="shared" si="408"/>
        <v>10</v>
      </c>
      <c r="L4414">
        <f t="shared" si="409"/>
        <v>5</v>
      </c>
      <c r="M4414">
        <f t="shared" si="410"/>
        <v>2007</v>
      </c>
      <c r="N4414">
        <f t="shared" si="411"/>
        <v>3298.5605</v>
      </c>
      <c r="O4414">
        <f t="shared" si="412"/>
        <v>0</v>
      </c>
      <c r="P4414">
        <f t="shared" si="413"/>
        <v>3298.5605</v>
      </c>
    </row>
    <row r="4415" spans="1:16" x14ac:dyDescent="0.3">
      <c r="A4415">
        <v>13087500</v>
      </c>
      <c r="B4415" t="s">
        <v>10</v>
      </c>
      <c r="C4415" s="1">
        <v>39361</v>
      </c>
      <c r="D4415">
        <v>1557</v>
      </c>
      <c r="E4415">
        <v>988005</v>
      </c>
      <c r="F4415">
        <v>0</v>
      </c>
      <c r="G4415">
        <v>254257</v>
      </c>
      <c r="H4415">
        <v>-254257.2</v>
      </c>
      <c r="I4415" s="1">
        <v>39361</v>
      </c>
      <c r="J4415">
        <v>2007</v>
      </c>
      <c r="K4415">
        <f t="shared" si="408"/>
        <v>10</v>
      </c>
      <c r="L4415">
        <f t="shared" si="409"/>
        <v>6</v>
      </c>
      <c r="M4415">
        <f t="shared" si="410"/>
        <v>2007</v>
      </c>
      <c r="N4415">
        <f t="shared" si="411"/>
        <v>3088.3094999999998</v>
      </c>
      <c r="O4415">
        <f t="shared" si="412"/>
        <v>0</v>
      </c>
      <c r="P4415">
        <f t="shared" si="413"/>
        <v>3088.3094999999998</v>
      </c>
    </row>
    <row r="4416" spans="1:16" x14ac:dyDescent="0.3">
      <c r="A4416">
        <v>13087500</v>
      </c>
      <c r="B4416" t="s">
        <v>10</v>
      </c>
      <c r="C4416" s="1">
        <v>39362</v>
      </c>
      <c r="D4416">
        <v>1499</v>
      </c>
      <c r="E4416">
        <v>990979</v>
      </c>
      <c r="F4416">
        <v>0</v>
      </c>
      <c r="G4416">
        <v>254257</v>
      </c>
      <c r="H4416">
        <v>-254257.2</v>
      </c>
      <c r="I4416" s="1">
        <v>39362</v>
      </c>
      <c r="J4416">
        <v>2007</v>
      </c>
      <c r="K4416">
        <f t="shared" si="408"/>
        <v>10</v>
      </c>
      <c r="L4416">
        <f t="shared" si="409"/>
        <v>7</v>
      </c>
      <c r="M4416">
        <f t="shared" si="410"/>
        <v>2007</v>
      </c>
      <c r="N4416">
        <f t="shared" si="411"/>
        <v>2973.2665000000002</v>
      </c>
      <c r="O4416">
        <f t="shared" si="412"/>
        <v>0</v>
      </c>
      <c r="P4416">
        <f t="shared" si="413"/>
        <v>2973.2665000000002</v>
      </c>
    </row>
    <row r="4417" spans="1:16" x14ac:dyDescent="0.3">
      <c r="A4417">
        <v>13087500</v>
      </c>
      <c r="B4417" t="s">
        <v>10</v>
      </c>
      <c r="C4417" s="1">
        <v>39363</v>
      </c>
      <c r="D4417">
        <v>1481</v>
      </c>
      <c r="E4417">
        <v>993915</v>
      </c>
      <c r="F4417">
        <v>0</v>
      </c>
      <c r="G4417">
        <v>254257</v>
      </c>
      <c r="H4417">
        <v>-254257.2</v>
      </c>
      <c r="I4417" s="1">
        <v>39363</v>
      </c>
      <c r="J4417">
        <v>2007</v>
      </c>
      <c r="K4417">
        <f t="shared" si="408"/>
        <v>10</v>
      </c>
      <c r="L4417">
        <f t="shared" si="409"/>
        <v>8</v>
      </c>
      <c r="M4417">
        <f t="shared" si="410"/>
        <v>2007</v>
      </c>
      <c r="N4417">
        <f t="shared" si="411"/>
        <v>2937.5635000000002</v>
      </c>
      <c r="O4417">
        <f t="shared" si="412"/>
        <v>0</v>
      </c>
      <c r="P4417">
        <f t="shared" si="413"/>
        <v>2937.5635000000002</v>
      </c>
    </row>
    <row r="4418" spans="1:16" x14ac:dyDescent="0.3">
      <c r="A4418">
        <v>13087500</v>
      </c>
      <c r="B4418" t="s">
        <v>10</v>
      </c>
      <c r="C4418" s="1">
        <v>39364</v>
      </c>
      <c r="D4418">
        <v>1360</v>
      </c>
      <c r="E4418">
        <v>996613</v>
      </c>
      <c r="F4418">
        <v>0</v>
      </c>
      <c r="G4418">
        <v>254257</v>
      </c>
      <c r="H4418">
        <v>-254257.2</v>
      </c>
      <c r="I4418" s="1">
        <v>39364</v>
      </c>
      <c r="J4418">
        <v>2007</v>
      </c>
      <c r="K4418">
        <f t="shared" si="408"/>
        <v>10</v>
      </c>
      <c r="L4418">
        <f t="shared" si="409"/>
        <v>9</v>
      </c>
      <c r="M4418">
        <f t="shared" si="410"/>
        <v>2007</v>
      </c>
      <c r="N4418">
        <f t="shared" si="411"/>
        <v>2697.56</v>
      </c>
      <c r="O4418">
        <f t="shared" si="412"/>
        <v>0</v>
      </c>
      <c r="P4418">
        <f t="shared" si="413"/>
        <v>2697.56</v>
      </c>
    </row>
    <row r="4419" spans="1:16" x14ac:dyDescent="0.3">
      <c r="A4419">
        <v>13087500</v>
      </c>
      <c r="B4419" t="s">
        <v>10</v>
      </c>
      <c r="C4419" s="1">
        <v>39365</v>
      </c>
      <c r="D4419">
        <v>1360</v>
      </c>
      <c r="E4419">
        <v>999311</v>
      </c>
      <c r="F4419">
        <v>0</v>
      </c>
      <c r="G4419">
        <v>254257</v>
      </c>
      <c r="H4419">
        <v>-254257.2</v>
      </c>
      <c r="I4419" s="1">
        <v>39365</v>
      </c>
      <c r="J4419">
        <v>2007</v>
      </c>
      <c r="K4419">
        <f t="shared" ref="K4419:K4482" si="414">MONTH(I4419)</f>
        <v>10</v>
      </c>
      <c r="L4419">
        <f t="shared" ref="L4419:L4482" si="415">DAY(I4419)</f>
        <v>10</v>
      </c>
      <c r="M4419">
        <f t="shared" ref="M4419:M4482" si="416">YEAR(I4419)</f>
        <v>2007</v>
      </c>
      <c r="N4419">
        <f t="shared" ref="N4419:N4482" si="417">D4419*1.9835</f>
        <v>2697.56</v>
      </c>
      <c r="O4419">
        <f t="shared" ref="O4419:O4482" si="418">F4419*1.9835</f>
        <v>0</v>
      </c>
      <c r="P4419">
        <f t="shared" ref="P4419:P4482" si="419">(D4419-F4419)*1.9835</f>
        <v>2697.56</v>
      </c>
    </row>
    <row r="4420" spans="1:16" x14ac:dyDescent="0.3">
      <c r="A4420">
        <v>13087500</v>
      </c>
      <c r="B4420" t="s">
        <v>10</v>
      </c>
      <c r="C4420" s="1">
        <v>39366</v>
      </c>
      <c r="D4420">
        <v>1360</v>
      </c>
      <c r="E4420">
        <v>1002009</v>
      </c>
      <c r="F4420">
        <v>0</v>
      </c>
      <c r="G4420">
        <v>254257</v>
      </c>
      <c r="H4420">
        <v>-254257.2</v>
      </c>
      <c r="I4420" s="1">
        <v>39366</v>
      </c>
      <c r="J4420">
        <v>2007</v>
      </c>
      <c r="K4420">
        <f t="shared" si="414"/>
        <v>10</v>
      </c>
      <c r="L4420">
        <f t="shared" si="415"/>
        <v>11</v>
      </c>
      <c r="M4420">
        <f t="shared" si="416"/>
        <v>2007</v>
      </c>
      <c r="N4420">
        <f t="shared" si="417"/>
        <v>2697.56</v>
      </c>
      <c r="O4420">
        <f t="shared" si="418"/>
        <v>0</v>
      </c>
      <c r="P4420">
        <f t="shared" si="419"/>
        <v>2697.56</v>
      </c>
    </row>
    <row r="4421" spans="1:16" x14ac:dyDescent="0.3">
      <c r="A4421">
        <v>13087500</v>
      </c>
      <c r="B4421" t="s">
        <v>10</v>
      </c>
      <c r="C4421" s="1">
        <v>39367</v>
      </c>
      <c r="D4421">
        <v>1342</v>
      </c>
      <c r="E4421">
        <v>1004671</v>
      </c>
      <c r="F4421">
        <v>0</v>
      </c>
      <c r="G4421">
        <v>254257</v>
      </c>
      <c r="H4421">
        <v>-254257.2</v>
      </c>
      <c r="I4421" s="1">
        <v>39367</v>
      </c>
      <c r="J4421">
        <v>2007</v>
      </c>
      <c r="K4421">
        <f t="shared" si="414"/>
        <v>10</v>
      </c>
      <c r="L4421">
        <f t="shared" si="415"/>
        <v>12</v>
      </c>
      <c r="M4421">
        <f t="shared" si="416"/>
        <v>2007</v>
      </c>
      <c r="N4421">
        <f t="shared" si="417"/>
        <v>2661.857</v>
      </c>
      <c r="O4421">
        <f t="shared" si="418"/>
        <v>0</v>
      </c>
      <c r="P4421">
        <f t="shared" si="419"/>
        <v>2661.857</v>
      </c>
    </row>
    <row r="4422" spans="1:16" x14ac:dyDescent="0.3">
      <c r="A4422">
        <v>13087500</v>
      </c>
      <c r="B4422" t="s">
        <v>10</v>
      </c>
      <c r="C4422" s="1">
        <v>39368</v>
      </c>
      <c r="D4422">
        <v>1369</v>
      </c>
      <c r="E4422">
        <v>1007387</v>
      </c>
      <c r="F4422">
        <v>0</v>
      </c>
      <c r="G4422">
        <v>254257</v>
      </c>
      <c r="H4422">
        <v>-254257.2</v>
      </c>
      <c r="I4422" s="1">
        <v>39368</v>
      </c>
      <c r="J4422">
        <v>2007</v>
      </c>
      <c r="K4422">
        <f t="shared" si="414"/>
        <v>10</v>
      </c>
      <c r="L4422">
        <f t="shared" si="415"/>
        <v>13</v>
      </c>
      <c r="M4422">
        <f t="shared" si="416"/>
        <v>2007</v>
      </c>
      <c r="N4422">
        <f t="shared" si="417"/>
        <v>2715.4115000000002</v>
      </c>
      <c r="O4422">
        <f t="shared" si="418"/>
        <v>0</v>
      </c>
      <c r="P4422">
        <f t="shared" si="419"/>
        <v>2715.4115000000002</v>
      </c>
    </row>
    <row r="4423" spans="1:16" x14ac:dyDescent="0.3">
      <c r="A4423">
        <v>13087500</v>
      </c>
      <c r="B4423" t="s">
        <v>10</v>
      </c>
      <c r="C4423" s="1">
        <v>39369</v>
      </c>
      <c r="D4423">
        <v>1369</v>
      </c>
      <c r="E4423">
        <v>1010103</v>
      </c>
      <c r="F4423">
        <v>0</v>
      </c>
      <c r="G4423">
        <v>254257</v>
      </c>
      <c r="H4423">
        <v>-254257.2</v>
      </c>
      <c r="I4423" s="1">
        <v>39369</v>
      </c>
      <c r="J4423">
        <v>2007</v>
      </c>
      <c r="K4423">
        <f t="shared" si="414"/>
        <v>10</v>
      </c>
      <c r="L4423">
        <f t="shared" si="415"/>
        <v>14</v>
      </c>
      <c r="M4423">
        <f t="shared" si="416"/>
        <v>2007</v>
      </c>
      <c r="N4423">
        <f t="shared" si="417"/>
        <v>2715.4115000000002</v>
      </c>
      <c r="O4423">
        <f t="shared" si="418"/>
        <v>0</v>
      </c>
      <c r="P4423">
        <f t="shared" si="419"/>
        <v>2715.4115000000002</v>
      </c>
    </row>
    <row r="4424" spans="1:16" x14ac:dyDescent="0.3">
      <c r="A4424">
        <v>13087500</v>
      </c>
      <c r="B4424" t="s">
        <v>10</v>
      </c>
      <c r="C4424" s="1">
        <v>39370</v>
      </c>
      <c r="D4424">
        <v>1369</v>
      </c>
      <c r="E4424">
        <v>1012819</v>
      </c>
      <c r="F4424">
        <v>0</v>
      </c>
      <c r="G4424">
        <v>254257</v>
      </c>
      <c r="H4424">
        <v>-254257.2</v>
      </c>
      <c r="I4424" s="1">
        <v>39370</v>
      </c>
      <c r="J4424">
        <v>2007</v>
      </c>
      <c r="K4424">
        <f t="shared" si="414"/>
        <v>10</v>
      </c>
      <c r="L4424">
        <f t="shared" si="415"/>
        <v>15</v>
      </c>
      <c r="M4424">
        <f t="shared" si="416"/>
        <v>2007</v>
      </c>
      <c r="N4424">
        <f t="shared" si="417"/>
        <v>2715.4115000000002</v>
      </c>
      <c r="O4424">
        <f t="shared" si="418"/>
        <v>0</v>
      </c>
      <c r="P4424">
        <f t="shared" si="419"/>
        <v>2715.4115000000002</v>
      </c>
    </row>
    <row r="4425" spans="1:16" x14ac:dyDescent="0.3">
      <c r="A4425">
        <v>13087500</v>
      </c>
      <c r="B4425" t="s">
        <v>10</v>
      </c>
      <c r="C4425" s="1">
        <v>39371</v>
      </c>
      <c r="D4425">
        <v>1369</v>
      </c>
      <c r="E4425">
        <v>1015535</v>
      </c>
      <c r="F4425">
        <v>0</v>
      </c>
      <c r="G4425">
        <v>254257</v>
      </c>
      <c r="H4425">
        <v>-254257.2</v>
      </c>
      <c r="I4425" s="1">
        <v>39371</v>
      </c>
      <c r="J4425">
        <v>2007</v>
      </c>
      <c r="K4425">
        <f t="shared" si="414"/>
        <v>10</v>
      </c>
      <c r="L4425">
        <f t="shared" si="415"/>
        <v>16</v>
      </c>
      <c r="M4425">
        <f t="shared" si="416"/>
        <v>2007</v>
      </c>
      <c r="N4425">
        <f t="shared" si="417"/>
        <v>2715.4115000000002</v>
      </c>
      <c r="O4425">
        <f t="shared" si="418"/>
        <v>0</v>
      </c>
      <c r="P4425">
        <f t="shared" si="419"/>
        <v>2715.4115000000002</v>
      </c>
    </row>
    <row r="4426" spans="1:16" x14ac:dyDescent="0.3">
      <c r="A4426">
        <v>13087500</v>
      </c>
      <c r="B4426" t="s">
        <v>10</v>
      </c>
      <c r="C4426" s="1">
        <v>39372</v>
      </c>
      <c r="D4426">
        <v>1369</v>
      </c>
      <c r="E4426">
        <v>1018250</v>
      </c>
      <c r="F4426">
        <v>0</v>
      </c>
      <c r="G4426">
        <v>254257</v>
      </c>
      <c r="H4426">
        <v>-254257.2</v>
      </c>
      <c r="I4426" s="1">
        <v>39372</v>
      </c>
      <c r="J4426">
        <v>2007</v>
      </c>
      <c r="K4426">
        <f t="shared" si="414"/>
        <v>10</v>
      </c>
      <c r="L4426">
        <f t="shared" si="415"/>
        <v>17</v>
      </c>
      <c r="M4426">
        <f t="shared" si="416"/>
        <v>2007</v>
      </c>
      <c r="N4426">
        <f t="shared" si="417"/>
        <v>2715.4115000000002</v>
      </c>
      <c r="O4426">
        <f t="shared" si="418"/>
        <v>0</v>
      </c>
      <c r="P4426">
        <f t="shared" si="419"/>
        <v>2715.4115000000002</v>
      </c>
    </row>
    <row r="4427" spans="1:16" x14ac:dyDescent="0.3">
      <c r="A4427">
        <v>13087500</v>
      </c>
      <c r="B4427" t="s">
        <v>10</v>
      </c>
      <c r="C4427" s="1">
        <v>39373</v>
      </c>
      <c r="D4427">
        <v>1297</v>
      </c>
      <c r="E4427">
        <v>1020823</v>
      </c>
      <c r="F4427">
        <v>0</v>
      </c>
      <c r="G4427">
        <v>254257</v>
      </c>
      <c r="H4427">
        <v>-254257.2</v>
      </c>
      <c r="I4427" s="1">
        <v>39373</v>
      </c>
      <c r="J4427">
        <v>2007</v>
      </c>
      <c r="K4427">
        <f t="shared" si="414"/>
        <v>10</v>
      </c>
      <c r="L4427">
        <f t="shared" si="415"/>
        <v>18</v>
      </c>
      <c r="M4427">
        <f t="shared" si="416"/>
        <v>2007</v>
      </c>
      <c r="N4427">
        <f t="shared" si="417"/>
        <v>2572.5995000000003</v>
      </c>
      <c r="O4427">
        <f t="shared" si="418"/>
        <v>0</v>
      </c>
      <c r="P4427">
        <f t="shared" si="419"/>
        <v>2572.5995000000003</v>
      </c>
    </row>
    <row r="4428" spans="1:16" x14ac:dyDescent="0.3">
      <c r="A4428">
        <v>13087500</v>
      </c>
      <c r="B4428" t="s">
        <v>10</v>
      </c>
      <c r="C4428" s="1">
        <v>39374</v>
      </c>
      <c r="D4428">
        <v>1226</v>
      </c>
      <c r="E4428">
        <v>1023255</v>
      </c>
      <c r="F4428">
        <v>0</v>
      </c>
      <c r="G4428">
        <v>254257</v>
      </c>
      <c r="H4428">
        <v>-254257.2</v>
      </c>
      <c r="I4428" s="1">
        <v>39374</v>
      </c>
      <c r="J4428">
        <v>2007</v>
      </c>
      <c r="K4428">
        <f t="shared" si="414"/>
        <v>10</v>
      </c>
      <c r="L4428">
        <f t="shared" si="415"/>
        <v>19</v>
      </c>
      <c r="M4428">
        <f t="shared" si="416"/>
        <v>2007</v>
      </c>
      <c r="N4428">
        <f t="shared" si="417"/>
        <v>2431.7710000000002</v>
      </c>
      <c r="O4428">
        <f t="shared" si="418"/>
        <v>0</v>
      </c>
      <c r="P4428">
        <f t="shared" si="419"/>
        <v>2431.7710000000002</v>
      </c>
    </row>
    <row r="4429" spans="1:16" x14ac:dyDescent="0.3">
      <c r="A4429">
        <v>13087500</v>
      </c>
      <c r="B4429" t="s">
        <v>10</v>
      </c>
      <c r="C4429" s="1">
        <v>39375</v>
      </c>
      <c r="D4429">
        <v>336</v>
      </c>
      <c r="E4429">
        <v>1023922</v>
      </c>
      <c r="F4429">
        <v>0</v>
      </c>
      <c r="G4429">
        <v>254257</v>
      </c>
      <c r="H4429">
        <v>-254257.2</v>
      </c>
      <c r="I4429" s="1">
        <v>39375</v>
      </c>
      <c r="J4429">
        <v>2007</v>
      </c>
      <c r="K4429">
        <f t="shared" si="414"/>
        <v>10</v>
      </c>
      <c r="L4429">
        <f t="shared" si="415"/>
        <v>20</v>
      </c>
      <c r="M4429">
        <f t="shared" si="416"/>
        <v>2007</v>
      </c>
      <c r="N4429">
        <f t="shared" si="417"/>
        <v>666.45600000000002</v>
      </c>
      <c r="O4429">
        <f t="shared" si="418"/>
        <v>0</v>
      </c>
      <c r="P4429">
        <f t="shared" si="419"/>
        <v>666.45600000000002</v>
      </c>
    </row>
    <row r="4430" spans="1:16" x14ac:dyDescent="0.3">
      <c r="A4430">
        <v>13087500</v>
      </c>
      <c r="B4430" t="s">
        <v>10</v>
      </c>
      <c r="C4430" s="1">
        <v>39376</v>
      </c>
      <c r="D4430">
        <v>0</v>
      </c>
      <c r="E4430">
        <v>1023922</v>
      </c>
      <c r="F4430">
        <v>0</v>
      </c>
      <c r="G4430">
        <v>254257</v>
      </c>
      <c r="H4430">
        <v>-254257.2</v>
      </c>
      <c r="I4430" s="1">
        <v>39376</v>
      </c>
      <c r="J4430">
        <v>2007</v>
      </c>
      <c r="K4430">
        <f t="shared" si="414"/>
        <v>10</v>
      </c>
      <c r="L4430">
        <f t="shared" si="415"/>
        <v>21</v>
      </c>
      <c r="M4430">
        <f t="shared" si="416"/>
        <v>2007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13087500</v>
      </c>
      <c r="B4431" t="s">
        <v>10</v>
      </c>
      <c r="C4431" s="1">
        <v>39377</v>
      </c>
      <c r="D4431">
        <v>0</v>
      </c>
      <c r="E4431">
        <v>1023922</v>
      </c>
      <c r="F4431">
        <v>0</v>
      </c>
      <c r="G4431">
        <v>254257</v>
      </c>
      <c r="H4431">
        <v>-254257.2</v>
      </c>
      <c r="I4431" s="1">
        <v>39377</v>
      </c>
      <c r="J4431">
        <v>2007</v>
      </c>
      <c r="K4431">
        <f t="shared" si="414"/>
        <v>10</v>
      </c>
      <c r="L4431">
        <f t="shared" si="415"/>
        <v>22</v>
      </c>
      <c r="M4431">
        <f t="shared" si="416"/>
        <v>2007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13087500</v>
      </c>
      <c r="B4432" t="s">
        <v>10</v>
      </c>
      <c r="C4432" s="1">
        <v>39378</v>
      </c>
      <c r="D4432">
        <v>0</v>
      </c>
      <c r="E4432">
        <v>1023922</v>
      </c>
      <c r="F4432">
        <v>0</v>
      </c>
      <c r="G4432">
        <v>254257</v>
      </c>
      <c r="H4432">
        <v>-254257.2</v>
      </c>
      <c r="I4432" s="1">
        <v>39378</v>
      </c>
      <c r="J4432">
        <v>2007</v>
      </c>
      <c r="K4432">
        <f t="shared" si="414"/>
        <v>10</v>
      </c>
      <c r="L4432">
        <f t="shared" si="415"/>
        <v>23</v>
      </c>
      <c r="M4432">
        <f t="shared" si="416"/>
        <v>2007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13087500</v>
      </c>
      <c r="B4433" t="s">
        <v>10</v>
      </c>
      <c r="C4433" s="1">
        <v>39379</v>
      </c>
      <c r="D4433">
        <v>0</v>
      </c>
      <c r="E4433">
        <v>1023922</v>
      </c>
      <c r="F4433">
        <v>0</v>
      </c>
      <c r="G4433">
        <v>254257</v>
      </c>
      <c r="H4433">
        <v>-254257.2</v>
      </c>
      <c r="I4433" s="1">
        <v>39379</v>
      </c>
      <c r="J4433">
        <v>2007</v>
      </c>
      <c r="K4433">
        <f t="shared" si="414"/>
        <v>10</v>
      </c>
      <c r="L4433">
        <f t="shared" si="415"/>
        <v>24</v>
      </c>
      <c r="M4433">
        <f t="shared" si="416"/>
        <v>2007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13087500</v>
      </c>
      <c r="B4434" t="s">
        <v>10</v>
      </c>
      <c r="C4434" s="1">
        <v>39380</v>
      </c>
      <c r="D4434">
        <v>0</v>
      </c>
      <c r="E4434">
        <v>1023922</v>
      </c>
      <c r="F4434">
        <v>0</v>
      </c>
      <c r="G4434">
        <v>254257</v>
      </c>
      <c r="H4434">
        <v>-254257.2</v>
      </c>
      <c r="I4434" s="1">
        <v>39380</v>
      </c>
      <c r="J4434">
        <v>2007</v>
      </c>
      <c r="K4434">
        <f t="shared" si="414"/>
        <v>10</v>
      </c>
      <c r="L4434">
        <f t="shared" si="415"/>
        <v>25</v>
      </c>
      <c r="M4434">
        <f t="shared" si="416"/>
        <v>2007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13087500</v>
      </c>
      <c r="B4435" t="s">
        <v>10</v>
      </c>
      <c r="C4435" s="1">
        <v>39381</v>
      </c>
      <c r="D4435">
        <v>0</v>
      </c>
      <c r="E4435">
        <v>1023922</v>
      </c>
      <c r="F4435">
        <v>0</v>
      </c>
      <c r="G4435">
        <v>254257</v>
      </c>
      <c r="H4435">
        <v>-254257.2</v>
      </c>
      <c r="I4435" s="1">
        <v>39381</v>
      </c>
      <c r="J4435">
        <v>2007</v>
      </c>
      <c r="K4435">
        <f t="shared" si="414"/>
        <v>10</v>
      </c>
      <c r="L4435">
        <f t="shared" si="415"/>
        <v>26</v>
      </c>
      <c r="M4435">
        <f t="shared" si="416"/>
        <v>2007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13087500</v>
      </c>
      <c r="B4436" t="s">
        <v>10</v>
      </c>
      <c r="C4436" s="1">
        <v>39382</v>
      </c>
      <c r="D4436">
        <v>0</v>
      </c>
      <c r="E4436">
        <v>1023922</v>
      </c>
      <c r="F4436">
        <v>0</v>
      </c>
      <c r="G4436">
        <v>254257</v>
      </c>
      <c r="H4436">
        <v>-254257.2</v>
      </c>
      <c r="I4436" s="1">
        <v>39382</v>
      </c>
      <c r="J4436">
        <v>2007</v>
      </c>
      <c r="K4436">
        <f t="shared" si="414"/>
        <v>10</v>
      </c>
      <c r="L4436">
        <f t="shared" si="415"/>
        <v>27</v>
      </c>
      <c r="M4436">
        <f t="shared" si="416"/>
        <v>2007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13087500</v>
      </c>
      <c r="B4437" t="s">
        <v>10</v>
      </c>
      <c r="C4437" s="1">
        <v>39383</v>
      </c>
      <c r="D4437">
        <v>0</v>
      </c>
      <c r="E4437">
        <v>1023922</v>
      </c>
      <c r="F4437">
        <v>0</v>
      </c>
      <c r="G4437">
        <v>254257</v>
      </c>
      <c r="H4437">
        <v>-254257.2</v>
      </c>
      <c r="I4437" s="1">
        <v>39383</v>
      </c>
      <c r="J4437">
        <v>2007</v>
      </c>
      <c r="K4437">
        <f t="shared" si="414"/>
        <v>10</v>
      </c>
      <c r="L4437">
        <f t="shared" si="415"/>
        <v>28</v>
      </c>
      <c r="M4437">
        <f t="shared" si="416"/>
        <v>2007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13087500</v>
      </c>
      <c r="B4438" t="s">
        <v>10</v>
      </c>
      <c r="C4438" s="1">
        <v>39384</v>
      </c>
      <c r="D4438">
        <v>0</v>
      </c>
      <c r="E4438">
        <v>1023922</v>
      </c>
      <c r="F4438">
        <v>0</v>
      </c>
      <c r="G4438">
        <v>254257</v>
      </c>
      <c r="H4438">
        <v>-254257.2</v>
      </c>
      <c r="I4438" s="1">
        <v>39384</v>
      </c>
      <c r="J4438">
        <v>2007</v>
      </c>
      <c r="K4438">
        <f t="shared" si="414"/>
        <v>10</v>
      </c>
      <c r="L4438">
        <f t="shared" si="415"/>
        <v>29</v>
      </c>
      <c r="M4438">
        <f t="shared" si="416"/>
        <v>2007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13087500</v>
      </c>
      <c r="B4439" t="s">
        <v>10</v>
      </c>
      <c r="C4439" s="1">
        <v>39385</v>
      </c>
      <c r="D4439">
        <v>0</v>
      </c>
      <c r="E4439">
        <v>1023922</v>
      </c>
      <c r="F4439">
        <v>0</v>
      </c>
      <c r="G4439">
        <v>254257</v>
      </c>
      <c r="H4439">
        <v>-254257.2</v>
      </c>
      <c r="I4439" s="1">
        <v>39385</v>
      </c>
      <c r="J4439">
        <v>2007</v>
      </c>
      <c r="K4439">
        <f t="shared" si="414"/>
        <v>10</v>
      </c>
      <c r="L4439">
        <f t="shared" si="415"/>
        <v>30</v>
      </c>
      <c r="M4439">
        <f t="shared" si="416"/>
        <v>2007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13087500</v>
      </c>
      <c r="B4440" t="s">
        <v>10</v>
      </c>
      <c r="C4440" s="1">
        <v>39386</v>
      </c>
      <c r="D4440">
        <v>0</v>
      </c>
      <c r="E4440">
        <v>1023922</v>
      </c>
      <c r="F4440">
        <v>0</v>
      </c>
      <c r="G4440">
        <v>254257</v>
      </c>
      <c r="H4440">
        <v>-254257.2</v>
      </c>
      <c r="I4440" s="1">
        <v>39386</v>
      </c>
      <c r="J4440">
        <v>2007</v>
      </c>
      <c r="K4440">
        <f t="shared" si="414"/>
        <v>10</v>
      </c>
      <c r="L4440">
        <f t="shared" si="415"/>
        <v>31</v>
      </c>
      <c r="M4440">
        <f t="shared" si="416"/>
        <v>2007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13087500</v>
      </c>
      <c r="B4441" t="s">
        <v>10</v>
      </c>
      <c r="C4441" s="1">
        <v>39387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39387</v>
      </c>
      <c r="J4441">
        <v>2008</v>
      </c>
      <c r="K4441">
        <f t="shared" si="414"/>
        <v>11</v>
      </c>
      <c r="L4441">
        <f t="shared" si="415"/>
        <v>1</v>
      </c>
      <c r="M4441">
        <f t="shared" si="416"/>
        <v>2007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13087500</v>
      </c>
      <c r="B4442" t="s">
        <v>10</v>
      </c>
      <c r="C4442" s="1">
        <v>39388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39388</v>
      </c>
      <c r="J4442">
        <v>2008</v>
      </c>
      <c r="K4442">
        <f t="shared" si="414"/>
        <v>11</v>
      </c>
      <c r="L4442">
        <f t="shared" si="415"/>
        <v>2</v>
      </c>
      <c r="M4442">
        <f t="shared" si="416"/>
        <v>2007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13087500</v>
      </c>
      <c r="B4443" t="s">
        <v>10</v>
      </c>
      <c r="C4443" s="1">
        <v>39389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39389</v>
      </c>
      <c r="J4443">
        <v>2008</v>
      </c>
      <c r="K4443">
        <f t="shared" si="414"/>
        <v>11</v>
      </c>
      <c r="L4443">
        <f t="shared" si="415"/>
        <v>3</v>
      </c>
      <c r="M4443">
        <f t="shared" si="416"/>
        <v>2007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13087500</v>
      </c>
      <c r="B4444" t="s">
        <v>10</v>
      </c>
      <c r="C4444" s="1">
        <v>39390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39390</v>
      </c>
      <c r="J4444">
        <v>2008</v>
      </c>
      <c r="K4444">
        <f t="shared" si="414"/>
        <v>11</v>
      </c>
      <c r="L4444">
        <f t="shared" si="415"/>
        <v>4</v>
      </c>
      <c r="M4444">
        <f t="shared" si="416"/>
        <v>2007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13087500</v>
      </c>
      <c r="B4445" t="s">
        <v>10</v>
      </c>
      <c r="C4445" s="1">
        <v>39391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39391</v>
      </c>
      <c r="J4445">
        <v>2008</v>
      </c>
      <c r="K4445">
        <f t="shared" si="414"/>
        <v>11</v>
      </c>
      <c r="L4445">
        <f t="shared" si="415"/>
        <v>5</v>
      </c>
      <c r="M4445">
        <f t="shared" si="416"/>
        <v>2007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13087500</v>
      </c>
      <c r="B4446" t="s">
        <v>10</v>
      </c>
      <c r="C4446" s="1">
        <v>39392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39392</v>
      </c>
      <c r="J4446">
        <v>2008</v>
      </c>
      <c r="K4446">
        <f t="shared" si="414"/>
        <v>11</v>
      </c>
      <c r="L4446">
        <f t="shared" si="415"/>
        <v>6</v>
      </c>
      <c r="M4446">
        <f t="shared" si="416"/>
        <v>2007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13087500</v>
      </c>
      <c r="B4447" t="s">
        <v>10</v>
      </c>
      <c r="C4447" s="1">
        <v>39393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39393</v>
      </c>
      <c r="J4447">
        <v>2008</v>
      </c>
      <c r="K4447">
        <f t="shared" si="414"/>
        <v>11</v>
      </c>
      <c r="L4447">
        <f t="shared" si="415"/>
        <v>7</v>
      </c>
      <c r="M4447">
        <f t="shared" si="416"/>
        <v>2007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13087500</v>
      </c>
      <c r="B4448" t="s">
        <v>10</v>
      </c>
      <c r="C4448" s="1">
        <v>39394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39394</v>
      </c>
      <c r="J4448">
        <v>2008</v>
      </c>
      <c r="K4448">
        <f t="shared" si="414"/>
        <v>11</v>
      </c>
      <c r="L4448">
        <f t="shared" si="415"/>
        <v>8</v>
      </c>
      <c r="M4448">
        <f t="shared" si="416"/>
        <v>2007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13087500</v>
      </c>
      <c r="B4449" t="s">
        <v>10</v>
      </c>
      <c r="C4449" s="1">
        <v>39395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39395</v>
      </c>
      <c r="J4449">
        <v>2008</v>
      </c>
      <c r="K4449">
        <f t="shared" si="414"/>
        <v>11</v>
      </c>
      <c r="L4449">
        <f t="shared" si="415"/>
        <v>9</v>
      </c>
      <c r="M4449">
        <f t="shared" si="416"/>
        <v>2007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13087500</v>
      </c>
      <c r="B4450" t="s">
        <v>10</v>
      </c>
      <c r="C4450" s="1">
        <v>39396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39396</v>
      </c>
      <c r="J4450">
        <v>2008</v>
      </c>
      <c r="K4450">
        <f t="shared" si="414"/>
        <v>11</v>
      </c>
      <c r="L4450">
        <f t="shared" si="415"/>
        <v>10</v>
      </c>
      <c r="M4450">
        <f t="shared" si="416"/>
        <v>2007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13087500</v>
      </c>
      <c r="B4451" t="s">
        <v>10</v>
      </c>
      <c r="C4451" s="1">
        <v>39397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39397</v>
      </c>
      <c r="J4451">
        <v>2008</v>
      </c>
      <c r="K4451">
        <f t="shared" si="414"/>
        <v>11</v>
      </c>
      <c r="L4451">
        <f t="shared" si="415"/>
        <v>11</v>
      </c>
      <c r="M4451">
        <f t="shared" si="416"/>
        <v>2007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13087500</v>
      </c>
      <c r="B4452" t="s">
        <v>10</v>
      </c>
      <c r="C4452" s="1">
        <v>39398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39398</v>
      </c>
      <c r="J4452">
        <v>2008</v>
      </c>
      <c r="K4452">
        <f t="shared" si="414"/>
        <v>11</v>
      </c>
      <c r="L4452">
        <f t="shared" si="415"/>
        <v>12</v>
      </c>
      <c r="M4452">
        <f t="shared" si="416"/>
        <v>2007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13087500</v>
      </c>
      <c r="B4453" t="s">
        <v>10</v>
      </c>
      <c r="C4453" s="1">
        <v>39399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39399</v>
      </c>
      <c r="J4453">
        <v>2008</v>
      </c>
      <c r="K4453">
        <f t="shared" si="414"/>
        <v>11</v>
      </c>
      <c r="L4453">
        <f t="shared" si="415"/>
        <v>13</v>
      </c>
      <c r="M4453">
        <f t="shared" si="416"/>
        <v>2007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13087500</v>
      </c>
      <c r="B4454" t="s">
        <v>10</v>
      </c>
      <c r="C4454" s="1">
        <v>39400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39400</v>
      </c>
      <c r="J4454">
        <v>2008</v>
      </c>
      <c r="K4454">
        <f t="shared" si="414"/>
        <v>11</v>
      </c>
      <c r="L4454">
        <f t="shared" si="415"/>
        <v>14</v>
      </c>
      <c r="M4454">
        <f t="shared" si="416"/>
        <v>2007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13087500</v>
      </c>
      <c r="B4455" t="s">
        <v>10</v>
      </c>
      <c r="C4455" s="1">
        <v>39401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39401</v>
      </c>
      <c r="J4455">
        <v>2008</v>
      </c>
      <c r="K4455">
        <f t="shared" si="414"/>
        <v>11</v>
      </c>
      <c r="L4455">
        <f t="shared" si="415"/>
        <v>15</v>
      </c>
      <c r="M4455">
        <f t="shared" si="416"/>
        <v>2007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13087500</v>
      </c>
      <c r="B4456" t="s">
        <v>10</v>
      </c>
      <c r="C4456" s="1">
        <v>39402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39402</v>
      </c>
      <c r="J4456">
        <v>2008</v>
      </c>
      <c r="K4456">
        <f t="shared" si="414"/>
        <v>11</v>
      </c>
      <c r="L4456">
        <f t="shared" si="415"/>
        <v>16</v>
      </c>
      <c r="M4456">
        <f t="shared" si="416"/>
        <v>2007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13087500</v>
      </c>
      <c r="B4457" t="s">
        <v>10</v>
      </c>
      <c r="C4457" s="1">
        <v>39403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39403</v>
      </c>
      <c r="J4457">
        <v>2008</v>
      </c>
      <c r="K4457">
        <f t="shared" si="414"/>
        <v>11</v>
      </c>
      <c r="L4457">
        <f t="shared" si="415"/>
        <v>17</v>
      </c>
      <c r="M4457">
        <f t="shared" si="416"/>
        <v>2007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13087500</v>
      </c>
      <c r="B4458" t="s">
        <v>10</v>
      </c>
      <c r="C4458" s="1">
        <v>39404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39404</v>
      </c>
      <c r="J4458">
        <v>2008</v>
      </c>
      <c r="K4458">
        <f t="shared" si="414"/>
        <v>11</v>
      </c>
      <c r="L4458">
        <f t="shared" si="415"/>
        <v>18</v>
      </c>
      <c r="M4458">
        <f t="shared" si="416"/>
        <v>2007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13087500</v>
      </c>
      <c r="B4459" t="s">
        <v>10</v>
      </c>
      <c r="C4459" s="1">
        <v>39405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39405</v>
      </c>
      <c r="J4459">
        <v>2008</v>
      </c>
      <c r="K4459">
        <f t="shared" si="414"/>
        <v>11</v>
      </c>
      <c r="L4459">
        <f t="shared" si="415"/>
        <v>19</v>
      </c>
      <c r="M4459">
        <f t="shared" si="416"/>
        <v>2007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13087500</v>
      </c>
      <c r="B4460" t="s">
        <v>10</v>
      </c>
      <c r="C4460" s="1">
        <v>39406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39406</v>
      </c>
      <c r="J4460">
        <v>2008</v>
      </c>
      <c r="K4460">
        <f t="shared" si="414"/>
        <v>11</v>
      </c>
      <c r="L4460">
        <f t="shared" si="415"/>
        <v>20</v>
      </c>
      <c r="M4460">
        <f t="shared" si="416"/>
        <v>2007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13087500</v>
      </c>
      <c r="B4461" t="s">
        <v>10</v>
      </c>
      <c r="C4461" s="1">
        <v>39407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39407</v>
      </c>
      <c r="J4461">
        <v>2008</v>
      </c>
      <c r="K4461">
        <f t="shared" si="414"/>
        <v>11</v>
      </c>
      <c r="L4461">
        <f t="shared" si="415"/>
        <v>21</v>
      </c>
      <c r="M4461">
        <f t="shared" si="416"/>
        <v>2007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13087500</v>
      </c>
      <c r="B4462" t="s">
        <v>10</v>
      </c>
      <c r="C4462" s="1">
        <v>39408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39408</v>
      </c>
      <c r="J4462">
        <v>2008</v>
      </c>
      <c r="K4462">
        <f t="shared" si="414"/>
        <v>11</v>
      </c>
      <c r="L4462">
        <f t="shared" si="415"/>
        <v>22</v>
      </c>
      <c r="M4462">
        <f t="shared" si="416"/>
        <v>2007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13087500</v>
      </c>
      <c r="B4463" t="s">
        <v>10</v>
      </c>
      <c r="C4463" s="1">
        <v>39409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39409</v>
      </c>
      <c r="J4463">
        <v>2008</v>
      </c>
      <c r="K4463">
        <f t="shared" si="414"/>
        <v>11</v>
      </c>
      <c r="L4463">
        <f t="shared" si="415"/>
        <v>23</v>
      </c>
      <c r="M4463">
        <f t="shared" si="416"/>
        <v>2007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13087500</v>
      </c>
      <c r="B4464" t="s">
        <v>10</v>
      </c>
      <c r="C4464" s="1">
        <v>39410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39410</v>
      </c>
      <c r="J4464">
        <v>2008</v>
      </c>
      <c r="K4464">
        <f t="shared" si="414"/>
        <v>11</v>
      </c>
      <c r="L4464">
        <f t="shared" si="415"/>
        <v>24</v>
      </c>
      <c r="M4464">
        <f t="shared" si="416"/>
        <v>2007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13087500</v>
      </c>
      <c r="B4465" t="s">
        <v>10</v>
      </c>
      <c r="C4465" s="1">
        <v>39411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39411</v>
      </c>
      <c r="J4465">
        <v>2008</v>
      </c>
      <c r="K4465">
        <f t="shared" si="414"/>
        <v>11</v>
      </c>
      <c r="L4465">
        <f t="shared" si="415"/>
        <v>25</v>
      </c>
      <c r="M4465">
        <f t="shared" si="416"/>
        <v>2007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13087500</v>
      </c>
      <c r="B4466" t="s">
        <v>10</v>
      </c>
      <c r="C4466" s="1">
        <v>39412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39412</v>
      </c>
      <c r="J4466">
        <v>2008</v>
      </c>
      <c r="K4466">
        <f t="shared" si="414"/>
        <v>11</v>
      </c>
      <c r="L4466">
        <f t="shared" si="415"/>
        <v>26</v>
      </c>
      <c r="M4466">
        <f t="shared" si="416"/>
        <v>2007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13087500</v>
      </c>
      <c r="B4467" t="s">
        <v>10</v>
      </c>
      <c r="C4467" s="1">
        <v>39413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39413</v>
      </c>
      <c r="J4467">
        <v>2008</v>
      </c>
      <c r="K4467">
        <f t="shared" si="414"/>
        <v>11</v>
      </c>
      <c r="L4467">
        <f t="shared" si="415"/>
        <v>27</v>
      </c>
      <c r="M4467">
        <f t="shared" si="416"/>
        <v>2007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13087500</v>
      </c>
      <c r="B4468" t="s">
        <v>10</v>
      </c>
      <c r="C4468" s="1">
        <v>39414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39414</v>
      </c>
      <c r="J4468">
        <v>2008</v>
      </c>
      <c r="K4468">
        <f t="shared" si="414"/>
        <v>11</v>
      </c>
      <c r="L4468">
        <f t="shared" si="415"/>
        <v>28</v>
      </c>
      <c r="M4468">
        <f t="shared" si="416"/>
        <v>2007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13087500</v>
      </c>
      <c r="B4469" t="s">
        <v>10</v>
      </c>
      <c r="C4469" s="1">
        <v>39415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39415</v>
      </c>
      <c r="J4469">
        <v>2008</v>
      </c>
      <c r="K4469">
        <f t="shared" si="414"/>
        <v>11</v>
      </c>
      <c r="L4469">
        <f t="shared" si="415"/>
        <v>29</v>
      </c>
      <c r="M4469">
        <f t="shared" si="416"/>
        <v>2007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13087500</v>
      </c>
      <c r="B4470" t="s">
        <v>10</v>
      </c>
      <c r="C4470" s="1">
        <v>39416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39416</v>
      </c>
      <c r="J4470">
        <v>2008</v>
      </c>
      <c r="K4470">
        <f t="shared" si="414"/>
        <v>11</v>
      </c>
      <c r="L4470">
        <f t="shared" si="415"/>
        <v>30</v>
      </c>
      <c r="M4470">
        <f t="shared" si="416"/>
        <v>2007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13087500</v>
      </c>
      <c r="B4471" t="s">
        <v>10</v>
      </c>
      <c r="C4471" s="1">
        <v>39417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39417</v>
      </c>
      <c r="J4471">
        <v>2008</v>
      </c>
      <c r="K4471">
        <f t="shared" si="414"/>
        <v>12</v>
      </c>
      <c r="L4471">
        <f t="shared" si="415"/>
        <v>1</v>
      </c>
      <c r="M4471">
        <f t="shared" si="416"/>
        <v>2007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13087500</v>
      </c>
      <c r="B4472" t="s">
        <v>10</v>
      </c>
      <c r="C4472" s="1">
        <v>39418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39418</v>
      </c>
      <c r="J4472">
        <v>2008</v>
      </c>
      <c r="K4472">
        <f t="shared" si="414"/>
        <v>12</v>
      </c>
      <c r="L4472">
        <f t="shared" si="415"/>
        <v>2</v>
      </c>
      <c r="M4472">
        <f t="shared" si="416"/>
        <v>2007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13087500</v>
      </c>
      <c r="B4473" t="s">
        <v>10</v>
      </c>
      <c r="C4473" s="1">
        <v>39419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39419</v>
      </c>
      <c r="J4473">
        <v>2008</v>
      </c>
      <c r="K4473">
        <f t="shared" si="414"/>
        <v>12</v>
      </c>
      <c r="L4473">
        <f t="shared" si="415"/>
        <v>3</v>
      </c>
      <c r="M4473">
        <f t="shared" si="416"/>
        <v>2007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13087500</v>
      </c>
      <c r="B4474" t="s">
        <v>10</v>
      </c>
      <c r="C4474" s="1">
        <v>39420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39420</v>
      </c>
      <c r="J4474">
        <v>2008</v>
      </c>
      <c r="K4474">
        <f t="shared" si="414"/>
        <v>12</v>
      </c>
      <c r="L4474">
        <f t="shared" si="415"/>
        <v>4</v>
      </c>
      <c r="M4474">
        <f t="shared" si="416"/>
        <v>2007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13087500</v>
      </c>
      <c r="B4475" t="s">
        <v>10</v>
      </c>
      <c r="C4475" s="1">
        <v>39421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39421</v>
      </c>
      <c r="J4475">
        <v>2008</v>
      </c>
      <c r="K4475">
        <f t="shared" si="414"/>
        <v>12</v>
      </c>
      <c r="L4475">
        <f t="shared" si="415"/>
        <v>5</v>
      </c>
      <c r="M4475">
        <f t="shared" si="416"/>
        <v>2007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13087500</v>
      </c>
      <c r="B4476" t="s">
        <v>10</v>
      </c>
      <c r="C4476" s="1">
        <v>39422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39422</v>
      </c>
      <c r="J4476">
        <v>2008</v>
      </c>
      <c r="K4476">
        <f t="shared" si="414"/>
        <v>12</v>
      </c>
      <c r="L4476">
        <f t="shared" si="415"/>
        <v>6</v>
      </c>
      <c r="M4476">
        <f t="shared" si="416"/>
        <v>2007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13087500</v>
      </c>
      <c r="B4477" t="s">
        <v>10</v>
      </c>
      <c r="C4477" s="1">
        <v>39423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39423</v>
      </c>
      <c r="J4477">
        <v>2008</v>
      </c>
      <c r="K4477">
        <f t="shared" si="414"/>
        <v>12</v>
      </c>
      <c r="L4477">
        <f t="shared" si="415"/>
        <v>7</v>
      </c>
      <c r="M4477">
        <f t="shared" si="416"/>
        <v>2007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13087500</v>
      </c>
      <c r="B4478" t="s">
        <v>10</v>
      </c>
      <c r="C4478" s="1">
        <v>39424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39424</v>
      </c>
      <c r="J4478">
        <v>2008</v>
      </c>
      <c r="K4478">
        <f t="shared" si="414"/>
        <v>12</v>
      </c>
      <c r="L4478">
        <f t="shared" si="415"/>
        <v>8</v>
      </c>
      <c r="M4478">
        <f t="shared" si="416"/>
        <v>2007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13087500</v>
      </c>
      <c r="B4479" t="s">
        <v>10</v>
      </c>
      <c r="C4479" s="1">
        <v>39425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39425</v>
      </c>
      <c r="J4479">
        <v>2008</v>
      </c>
      <c r="K4479">
        <f t="shared" si="414"/>
        <v>12</v>
      </c>
      <c r="L4479">
        <f t="shared" si="415"/>
        <v>9</v>
      </c>
      <c r="M4479">
        <f t="shared" si="416"/>
        <v>2007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13087500</v>
      </c>
      <c r="B4480" t="s">
        <v>10</v>
      </c>
      <c r="C4480" s="1">
        <v>39426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39426</v>
      </c>
      <c r="J4480">
        <v>2008</v>
      </c>
      <c r="K4480">
        <f t="shared" si="414"/>
        <v>12</v>
      </c>
      <c r="L4480">
        <f t="shared" si="415"/>
        <v>10</v>
      </c>
      <c r="M4480">
        <f t="shared" si="416"/>
        <v>2007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13087500</v>
      </c>
      <c r="B4481" t="s">
        <v>10</v>
      </c>
      <c r="C4481" s="1">
        <v>39427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39427</v>
      </c>
      <c r="J4481">
        <v>2008</v>
      </c>
      <c r="K4481">
        <f t="shared" si="414"/>
        <v>12</v>
      </c>
      <c r="L4481">
        <f t="shared" si="415"/>
        <v>11</v>
      </c>
      <c r="M4481">
        <f t="shared" si="416"/>
        <v>2007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13087500</v>
      </c>
      <c r="B4482" t="s">
        <v>10</v>
      </c>
      <c r="C4482" s="1">
        <v>39428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39428</v>
      </c>
      <c r="J4482">
        <v>2008</v>
      </c>
      <c r="K4482">
        <f t="shared" si="414"/>
        <v>12</v>
      </c>
      <c r="L4482">
        <f t="shared" si="415"/>
        <v>12</v>
      </c>
      <c r="M4482">
        <f t="shared" si="416"/>
        <v>2007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13087500</v>
      </c>
      <c r="B4483" t="s">
        <v>10</v>
      </c>
      <c r="C4483" s="1">
        <v>39429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39429</v>
      </c>
      <c r="J4483">
        <v>2008</v>
      </c>
      <c r="K4483">
        <f t="shared" ref="K4483:K4546" si="420">MONTH(I4483)</f>
        <v>12</v>
      </c>
      <c r="L4483">
        <f t="shared" ref="L4483:L4546" si="421">DAY(I4483)</f>
        <v>13</v>
      </c>
      <c r="M4483">
        <f t="shared" ref="M4483:M4546" si="422">YEAR(I4483)</f>
        <v>2007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13087500</v>
      </c>
      <c r="B4484" t="s">
        <v>10</v>
      </c>
      <c r="C4484" s="1">
        <v>39430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39430</v>
      </c>
      <c r="J4484">
        <v>2008</v>
      </c>
      <c r="K4484">
        <f t="shared" si="420"/>
        <v>12</v>
      </c>
      <c r="L4484">
        <f t="shared" si="421"/>
        <v>14</v>
      </c>
      <c r="M4484">
        <f t="shared" si="422"/>
        <v>2007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13087500</v>
      </c>
      <c r="B4485" t="s">
        <v>10</v>
      </c>
      <c r="C4485" s="1">
        <v>39431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39431</v>
      </c>
      <c r="J4485">
        <v>2008</v>
      </c>
      <c r="K4485">
        <f t="shared" si="420"/>
        <v>12</v>
      </c>
      <c r="L4485">
        <f t="shared" si="421"/>
        <v>15</v>
      </c>
      <c r="M4485">
        <f t="shared" si="422"/>
        <v>2007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13087500</v>
      </c>
      <c r="B4486" t="s">
        <v>10</v>
      </c>
      <c r="C4486" s="1">
        <v>39432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39432</v>
      </c>
      <c r="J4486">
        <v>2008</v>
      </c>
      <c r="K4486">
        <f t="shared" si="420"/>
        <v>12</v>
      </c>
      <c r="L4486">
        <f t="shared" si="421"/>
        <v>16</v>
      </c>
      <c r="M4486">
        <f t="shared" si="422"/>
        <v>2007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13087500</v>
      </c>
      <c r="B4487" t="s">
        <v>10</v>
      </c>
      <c r="C4487" s="1">
        <v>39433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39433</v>
      </c>
      <c r="J4487">
        <v>2008</v>
      </c>
      <c r="K4487">
        <f t="shared" si="420"/>
        <v>12</v>
      </c>
      <c r="L4487">
        <f t="shared" si="421"/>
        <v>17</v>
      </c>
      <c r="M4487">
        <f t="shared" si="422"/>
        <v>2007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13087500</v>
      </c>
      <c r="B4488" t="s">
        <v>10</v>
      </c>
      <c r="C4488" s="1">
        <v>39434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39434</v>
      </c>
      <c r="J4488">
        <v>2008</v>
      </c>
      <c r="K4488">
        <f t="shared" si="420"/>
        <v>12</v>
      </c>
      <c r="L4488">
        <f t="shared" si="421"/>
        <v>18</v>
      </c>
      <c r="M4488">
        <f t="shared" si="422"/>
        <v>2007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13087500</v>
      </c>
      <c r="B4489" t="s">
        <v>10</v>
      </c>
      <c r="C4489" s="1">
        <v>39435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39435</v>
      </c>
      <c r="J4489">
        <v>2008</v>
      </c>
      <c r="K4489">
        <f t="shared" si="420"/>
        <v>12</v>
      </c>
      <c r="L4489">
        <f t="shared" si="421"/>
        <v>19</v>
      </c>
      <c r="M4489">
        <f t="shared" si="422"/>
        <v>2007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13087500</v>
      </c>
      <c r="B4490" t="s">
        <v>10</v>
      </c>
      <c r="C4490" s="1">
        <v>39436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39436</v>
      </c>
      <c r="J4490">
        <v>2008</v>
      </c>
      <c r="K4490">
        <f t="shared" si="420"/>
        <v>12</v>
      </c>
      <c r="L4490">
        <f t="shared" si="421"/>
        <v>20</v>
      </c>
      <c r="M4490">
        <f t="shared" si="422"/>
        <v>2007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13087500</v>
      </c>
      <c r="B4491" t="s">
        <v>10</v>
      </c>
      <c r="C4491" s="1">
        <v>39437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39437</v>
      </c>
      <c r="J4491">
        <v>2008</v>
      </c>
      <c r="K4491">
        <f t="shared" si="420"/>
        <v>12</v>
      </c>
      <c r="L4491">
        <f t="shared" si="421"/>
        <v>21</v>
      </c>
      <c r="M4491">
        <f t="shared" si="422"/>
        <v>2007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13087500</v>
      </c>
      <c r="B4492" t="s">
        <v>10</v>
      </c>
      <c r="C4492" s="1">
        <v>39438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39438</v>
      </c>
      <c r="J4492">
        <v>2008</v>
      </c>
      <c r="K4492">
        <f t="shared" si="420"/>
        <v>12</v>
      </c>
      <c r="L4492">
        <f t="shared" si="421"/>
        <v>22</v>
      </c>
      <c r="M4492">
        <f t="shared" si="422"/>
        <v>2007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13087500</v>
      </c>
      <c r="B4493" t="s">
        <v>10</v>
      </c>
      <c r="C4493" s="1">
        <v>39439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39439</v>
      </c>
      <c r="J4493">
        <v>2008</v>
      </c>
      <c r="K4493">
        <f t="shared" si="420"/>
        <v>12</v>
      </c>
      <c r="L4493">
        <f t="shared" si="421"/>
        <v>23</v>
      </c>
      <c r="M4493">
        <f t="shared" si="422"/>
        <v>2007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13087500</v>
      </c>
      <c r="B4494" t="s">
        <v>10</v>
      </c>
      <c r="C4494" s="1">
        <v>39440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39440</v>
      </c>
      <c r="J4494">
        <v>2008</v>
      </c>
      <c r="K4494">
        <f t="shared" si="420"/>
        <v>12</v>
      </c>
      <c r="L4494">
        <f t="shared" si="421"/>
        <v>24</v>
      </c>
      <c r="M4494">
        <f t="shared" si="422"/>
        <v>2007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13087500</v>
      </c>
      <c r="B4495" t="s">
        <v>10</v>
      </c>
      <c r="C4495" s="1">
        <v>39441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39441</v>
      </c>
      <c r="J4495">
        <v>2008</v>
      </c>
      <c r="K4495">
        <f t="shared" si="420"/>
        <v>12</v>
      </c>
      <c r="L4495">
        <f t="shared" si="421"/>
        <v>25</v>
      </c>
      <c r="M4495">
        <f t="shared" si="422"/>
        <v>2007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13087500</v>
      </c>
      <c r="B4496" t="s">
        <v>10</v>
      </c>
      <c r="C4496" s="1">
        <v>39442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39442</v>
      </c>
      <c r="J4496">
        <v>2008</v>
      </c>
      <c r="K4496">
        <f t="shared" si="420"/>
        <v>12</v>
      </c>
      <c r="L4496">
        <f t="shared" si="421"/>
        <v>26</v>
      </c>
      <c r="M4496">
        <f t="shared" si="422"/>
        <v>2007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13087500</v>
      </c>
      <c r="B4497" t="s">
        <v>10</v>
      </c>
      <c r="C4497" s="1">
        <v>39443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39443</v>
      </c>
      <c r="J4497">
        <v>2008</v>
      </c>
      <c r="K4497">
        <f t="shared" si="420"/>
        <v>12</v>
      </c>
      <c r="L4497">
        <f t="shared" si="421"/>
        <v>27</v>
      </c>
      <c r="M4497">
        <f t="shared" si="422"/>
        <v>2007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13087500</v>
      </c>
      <c r="B4498" t="s">
        <v>10</v>
      </c>
      <c r="C4498" s="1">
        <v>39444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39444</v>
      </c>
      <c r="J4498">
        <v>2008</v>
      </c>
      <c r="K4498">
        <f t="shared" si="420"/>
        <v>12</v>
      </c>
      <c r="L4498">
        <f t="shared" si="421"/>
        <v>28</v>
      </c>
      <c r="M4498">
        <f t="shared" si="422"/>
        <v>2007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13087500</v>
      </c>
      <c r="B4499" t="s">
        <v>10</v>
      </c>
      <c r="C4499" s="1">
        <v>39445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39445</v>
      </c>
      <c r="J4499">
        <v>2008</v>
      </c>
      <c r="K4499">
        <f t="shared" si="420"/>
        <v>12</v>
      </c>
      <c r="L4499">
        <f t="shared" si="421"/>
        <v>29</v>
      </c>
      <c r="M4499">
        <f t="shared" si="422"/>
        <v>2007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13087500</v>
      </c>
      <c r="B4500" t="s">
        <v>10</v>
      </c>
      <c r="C4500" s="1">
        <v>39446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39446</v>
      </c>
      <c r="J4500">
        <v>2008</v>
      </c>
      <c r="K4500">
        <f t="shared" si="420"/>
        <v>12</v>
      </c>
      <c r="L4500">
        <f t="shared" si="421"/>
        <v>30</v>
      </c>
      <c r="M4500">
        <f t="shared" si="422"/>
        <v>2007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13087500</v>
      </c>
      <c r="B4501" t="s">
        <v>10</v>
      </c>
      <c r="C4501" s="1">
        <v>39447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39447</v>
      </c>
      <c r="J4501">
        <v>2008</v>
      </c>
      <c r="K4501">
        <f t="shared" si="420"/>
        <v>12</v>
      </c>
      <c r="L4501">
        <f t="shared" si="421"/>
        <v>31</v>
      </c>
      <c r="M4501">
        <f t="shared" si="422"/>
        <v>2007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13087500</v>
      </c>
      <c r="B4502" t="s">
        <v>10</v>
      </c>
      <c r="C4502" s="1">
        <v>39448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39448</v>
      </c>
      <c r="J4502">
        <v>2008</v>
      </c>
      <c r="K4502">
        <f t="shared" si="420"/>
        <v>1</v>
      </c>
      <c r="L4502">
        <f t="shared" si="421"/>
        <v>1</v>
      </c>
      <c r="M4502">
        <f t="shared" si="422"/>
        <v>2008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13087500</v>
      </c>
      <c r="B4503" t="s">
        <v>10</v>
      </c>
      <c r="C4503" s="1">
        <v>39449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39449</v>
      </c>
      <c r="J4503">
        <v>2008</v>
      </c>
      <c r="K4503">
        <f t="shared" si="420"/>
        <v>1</v>
      </c>
      <c r="L4503">
        <f t="shared" si="421"/>
        <v>2</v>
      </c>
      <c r="M4503">
        <f t="shared" si="422"/>
        <v>2008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13087500</v>
      </c>
      <c r="B4504" t="s">
        <v>10</v>
      </c>
      <c r="C4504" s="1">
        <v>39450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39450</v>
      </c>
      <c r="J4504">
        <v>2008</v>
      </c>
      <c r="K4504">
        <f t="shared" si="420"/>
        <v>1</v>
      </c>
      <c r="L4504">
        <f t="shared" si="421"/>
        <v>3</v>
      </c>
      <c r="M4504">
        <f t="shared" si="422"/>
        <v>2008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13087500</v>
      </c>
      <c r="B4505" t="s">
        <v>10</v>
      </c>
      <c r="C4505" s="1">
        <v>39451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39451</v>
      </c>
      <c r="J4505">
        <v>2008</v>
      </c>
      <c r="K4505">
        <f t="shared" si="420"/>
        <v>1</v>
      </c>
      <c r="L4505">
        <f t="shared" si="421"/>
        <v>4</v>
      </c>
      <c r="M4505">
        <f t="shared" si="422"/>
        <v>2008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13087500</v>
      </c>
      <c r="B4506" t="s">
        <v>10</v>
      </c>
      <c r="C4506" s="1">
        <v>39452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39452</v>
      </c>
      <c r="J4506">
        <v>2008</v>
      </c>
      <c r="K4506">
        <f t="shared" si="420"/>
        <v>1</v>
      </c>
      <c r="L4506">
        <f t="shared" si="421"/>
        <v>5</v>
      </c>
      <c r="M4506">
        <f t="shared" si="422"/>
        <v>2008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13087500</v>
      </c>
      <c r="B4507" t="s">
        <v>10</v>
      </c>
      <c r="C4507" s="1">
        <v>39453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39453</v>
      </c>
      <c r="J4507">
        <v>2008</v>
      </c>
      <c r="K4507">
        <f t="shared" si="420"/>
        <v>1</v>
      </c>
      <c r="L4507">
        <f t="shared" si="421"/>
        <v>6</v>
      </c>
      <c r="M4507">
        <f t="shared" si="422"/>
        <v>2008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13087500</v>
      </c>
      <c r="B4508" t="s">
        <v>10</v>
      </c>
      <c r="C4508" s="1">
        <v>39454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39454</v>
      </c>
      <c r="J4508">
        <v>2008</v>
      </c>
      <c r="K4508">
        <f t="shared" si="420"/>
        <v>1</v>
      </c>
      <c r="L4508">
        <f t="shared" si="421"/>
        <v>7</v>
      </c>
      <c r="M4508">
        <f t="shared" si="422"/>
        <v>2008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13087500</v>
      </c>
      <c r="B4509" t="s">
        <v>10</v>
      </c>
      <c r="C4509" s="1">
        <v>39455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39455</v>
      </c>
      <c r="J4509">
        <v>2008</v>
      </c>
      <c r="K4509">
        <f t="shared" si="420"/>
        <v>1</v>
      </c>
      <c r="L4509">
        <f t="shared" si="421"/>
        <v>8</v>
      </c>
      <c r="M4509">
        <f t="shared" si="422"/>
        <v>2008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13087500</v>
      </c>
      <c r="B4510" t="s">
        <v>10</v>
      </c>
      <c r="C4510" s="1">
        <v>39456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39456</v>
      </c>
      <c r="J4510">
        <v>2008</v>
      </c>
      <c r="K4510">
        <f t="shared" si="420"/>
        <v>1</v>
      </c>
      <c r="L4510">
        <f t="shared" si="421"/>
        <v>9</v>
      </c>
      <c r="M4510">
        <f t="shared" si="422"/>
        <v>2008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13087500</v>
      </c>
      <c r="B4511" t="s">
        <v>10</v>
      </c>
      <c r="C4511" s="1">
        <v>39457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39457</v>
      </c>
      <c r="J4511">
        <v>2008</v>
      </c>
      <c r="K4511">
        <f t="shared" si="420"/>
        <v>1</v>
      </c>
      <c r="L4511">
        <f t="shared" si="421"/>
        <v>10</v>
      </c>
      <c r="M4511">
        <f t="shared" si="422"/>
        <v>2008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13087500</v>
      </c>
      <c r="B4512" t="s">
        <v>10</v>
      </c>
      <c r="C4512" s="1">
        <v>39458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39458</v>
      </c>
      <c r="J4512">
        <v>2008</v>
      </c>
      <c r="K4512">
        <f t="shared" si="420"/>
        <v>1</v>
      </c>
      <c r="L4512">
        <f t="shared" si="421"/>
        <v>11</v>
      </c>
      <c r="M4512">
        <f t="shared" si="422"/>
        <v>2008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13087500</v>
      </c>
      <c r="B4513" t="s">
        <v>10</v>
      </c>
      <c r="C4513" s="1">
        <v>39459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39459</v>
      </c>
      <c r="J4513">
        <v>2008</v>
      </c>
      <c r="K4513">
        <f t="shared" si="420"/>
        <v>1</v>
      </c>
      <c r="L4513">
        <f t="shared" si="421"/>
        <v>12</v>
      </c>
      <c r="M4513">
        <f t="shared" si="422"/>
        <v>2008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13087500</v>
      </c>
      <c r="B4514" t="s">
        <v>10</v>
      </c>
      <c r="C4514" s="1">
        <v>39460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39460</v>
      </c>
      <c r="J4514">
        <v>2008</v>
      </c>
      <c r="K4514">
        <f t="shared" si="420"/>
        <v>1</v>
      </c>
      <c r="L4514">
        <f t="shared" si="421"/>
        <v>13</v>
      </c>
      <c r="M4514">
        <f t="shared" si="422"/>
        <v>2008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13087500</v>
      </c>
      <c r="B4515" t="s">
        <v>10</v>
      </c>
      <c r="C4515" s="1">
        <v>39461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39461</v>
      </c>
      <c r="J4515">
        <v>2008</v>
      </c>
      <c r="K4515">
        <f t="shared" si="420"/>
        <v>1</v>
      </c>
      <c r="L4515">
        <f t="shared" si="421"/>
        <v>14</v>
      </c>
      <c r="M4515">
        <f t="shared" si="422"/>
        <v>2008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13087500</v>
      </c>
      <c r="B4516" t="s">
        <v>10</v>
      </c>
      <c r="C4516" s="1">
        <v>39462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39462</v>
      </c>
      <c r="J4516">
        <v>2008</v>
      </c>
      <c r="K4516">
        <f t="shared" si="420"/>
        <v>1</v>
      </c>
      <c r="L4516">
        <f t="shared" si="421"/>
        <v>15</v>
      </c>
      <c r="M4516">
        <f t="shared" si="422"/>
        <v>2008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13087500</v>
      </c>
      <c r="B4517" t="s">
        <v>10</v>
      </c>
      <c r="C4517" s="1">
        <v>39463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39463</v>
      </c>
      <c r="J4517">
        <v>2008</v>
      </c>
      <c r="K4517">
        <f t="shared" si="420"/>
        <v>1</v>
      </c>
      <c r="L4517">
        <f t="shared" si="421"/>
        <v>16</v>
      </c>
      <c r="M4517">
        <f t="shared" si="422"/>
        <v>2008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13087500</v>
      </c>
      <c r="B4518" t="s">
        <v>10</v>
      </c>
      <c r="C4518" s="1">
        <v>39464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39464</v>
      </c>
      <c r="J4518">
        <v>2008</v>
      </c>
      <c r="K4518">
        <f t="shared" si="420"/>
        <v>1</v>
      </c>
      <c r="L4518">
        <f t="shared" si="421"/>
        <v>17</v>
      </c>
      <c r="M4518">
        <f t="shared" si="422"/>
        <v>2008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13087500</v>
      </c>
      <c r="B4519" t="s">
        <v>10</v>
      </c>
      <c r="C4519" s="1">
        <v>39465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39465</v>
      </c>
      <c r="J4519">
        <v>2008</v>
      </c>
      <c r="K4519">
        <f t="shared" si="420"/>
        <v>1</v>
      </c>
      <c r="L4519">
        <f t="shared" si="421"/>
        <v>18</v>
      </c>
      <c r="M4519">
        <f t="shared" si="422"/>
        <v>2008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13087500</v>
      </c>
      <c r="B4520" t="s">
        <v>10</v>
      </c>
      <c r="C4520" s="1">
        <v>39466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39466</v>
      </c>
      <c r="J4520">
        <v>2008</v>
      </c>
      <c r="K4520">
        <f t="shared" si="420"/>
        <v>1</v>
      </c>
      <c r="L4520">
        <f t="shared" si="421"/>
        <v>19</v>
      </c>
      <c r="M4520">
        <f t="shared" si="422"/>
        <v>2008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13087500</v>
      </c>
      <c r="B4521" t="s">
        <v>10</v>
      </c>
      <c r="C4521" s="1">
        <v>39467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39467</v>
      </c>
      <c r="J4521">
        <v>2008</v>
      </c>
      <c r="K4521">
        <f t="shared" si="420"/>
        <v>1</v>
      </c>
      <c r="L4521">
        <f t="shared" si="421"/>
        <v>20</v>
      </c>
      <c r="M4521">
        <f t="shared" si="422"/>
        <v>2008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13087500</v>
      </c>
      <c r="B4522" t="s">
        <v>10</v>
      </c>
      <c r="C4522" s="1">
        <v>39468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39468</v>
      </c>
      <c r="J4522">
        <v>2008</v>
      </c>
      <c r="K4522">
        <f t="shared" si="420"/>
        <v>1</v>
      </c>
      <c r="L4522">
        <f t="shared" si="421"/>
        <v>21</v>
      </c>
      <c r="M4522">
        <f t="shared" si="422"/>
        <v>2008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13087500</v>
      </c>
      <c r="B4523" t="s">
        <v>10</v>
      </c>
      <c r="C4523" s="1">
        <v>39469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39469</v>
      </c>
      <c r="J4523">
        <v>2008</v>
      </c>
      <c r="K4523">
        <f t="shared" si="420"/>
        <v>1</v>
      </c>
      <c r="L4523">
        <f t="shared" si="421"/>
        <v>22</v>
      </c>
      <c r="M4523">
        <f t="shared" si="422"/>
        <v>2008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13087500</v>
      </c>
      <c r="B4524" t="s">
        <v>10</v>
      </c>
      <c r="C4524" s="1">
        <v>39470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39470</v>
      </c>
      <c r="J4524">
        <v>2008</v>
      </c>
      <c r="K4524">
        <f t="shared" si="420"/>
        <v>1</v>
      </c>
      <c r="L4524">
        <f t="shared" si="421"/>
        <v>23</v>
      </c>
      <c r="M4524">
        <f t="shared" si="422"/>
        <v>2008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13087500</v>
      </c>
      <c r="B4525" t="s">
        <v>10</v>
      </c>
      <c r="C4525" s="1">
        <v>39471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39471</v>
      </c>
      <c r="J4525">
        <v>2008</v>
      </c>
      <c r="K4525">
        <f t="shared" si="420"/>
        <v>1</v>
      </c>
      <c r="L4525">
        <f t="shared" si="421"/>
        <v>24</v>
      </c>
      <c r="M4525">
        <f t="shared" si="422"/>
        <v>2008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13087500</v>
      </c>
      <c r="B4526" t="s">
        <v>10</v>
      </c>
      <c r="C4526" s="1">
        <v>39472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39472</v>
      </c>
      <c r="J4526">
        <v>2008</v>
      </c>
      <c r="K4526">
        <f t="shared" si="420"/>
        <v>1</v>
      </c>
      <c r="L4526">
        <f t="shared" si="421"/>
        <v>25</v>
      </c>
      <c r="M4526">
        <f t="shared" si="422"/>
        <v>2008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13087500</v>
      </c>
      <c r="B4527" t="s">
        <v>10</v>
      </c>
      <c r="C4527" s="1">
        <v>39473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39473</v>
      </c>
      <c r="J4527">
        <v>2008</v>
      </c>
      <c r="K4527">
        <f t="shared" si="420"/>
        <v>1</v>
      </c>
      <c r="L4527">
        <f t="shared" si="421"/>
        <v>26</v>
      </c>
      <c r="M4527">
        <f t="shared" si="422"/>
        <v>2008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13087500</v>
      </c>
      <c r="B4528" t="s">
        <v>10</v>
      </c>
      <c r="C4528" s="1">
        <v>39474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39474</v>
      </c>
      <c r="J4528">
        <v>2008</v>
      </c>
      <c r="K4528">
        <f t="shared" si="420"/>
        <v>1</v>
      </c>
      <c r="L4528">
        <f t="shared" si="421"/>
        <v>27</v>
      </c>
      <c r="M4528">
        <f t="shared" si="422"/>
        <v>2008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13087500</v>
      </c>
      <c r="B4529" t="s">
        <v>10</v>
      </c>
      <c r="C4529" s="1">
        <v>39475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39475</v>
      </c>
      <c r="J4529">
        <v>2008</v>
      </c>
      <c r="K4529">
        <f t="shared" si="420"/>
        <v>1</v>
      </c>
      <c r="L4529">
        <f t="shared" si="421"/>
        <v>28</v>
      </c>
      <c r="M4529">
        <f t="shared" si="422"/>
        <v>2008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13087500</v>
      </c>
      <c r="B4530" t="s">
        <v>10</v>
      </c>
      <c r="C4530" s="1">
        <v>39476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39476</v>
      </c>
      <c r="J4530">
        <v>2008</v>
      </c>
      <c r="K4530">
        <f t="shared" si="420"/>
        <v>1</v>
      </c>
      <c r="L4530">
        <f t="shared" si="421"/>
        <v>29</v>
      </c>
      <c r="M4530">
        <f t="shared" si="422"/>
        <v>2008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13087500</v>
      </c>
      <c r="B4531" t="s">
        <v>10</v>
      </c>
      <c r="C4531" s="1">
        <v>39477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39477</v>
      </c>
      <c r="J4531">
        <v>2008</v>
      </c>
      <c r="K4531">
        <f t="shared" si="420"/>
        <v>1</v>
      </c>
      <c r="L4531">
        <f t="shared" si="421"/>
        <v>30</v>
      </c>
      <c r="M4531">
        <f t="shared" si="422"/>
        <v>2008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13087500</v>
      </c>
      <c r="B4532" t="s">
        <v>10</v>
      </c>
      <c r="C4532" s="1">
        <v>39478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39478</v>
      </c>
      <c r="J4532">
        <v>2008</v>
      </c>
      <c r="K4532">
        <f t="shared" si="420"/>
        <v>1</v>
      </c>
      <c r="L4532">
        <f t="shared" si="421"/>
        <v>31</v>
      </c>
      <c r="M4532">
        <f t="shared" si="422"/>
        <v>2008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13087500</v>
      </c>
      <c r="B4533" t="s">
        <v>10</v>
      </c>
      <c r="C4533" s="1">
        <v>39479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39479</v>
      </c>
      <c r="J4533">
        <v>2008</v>
      </c>
      <c r="K4533">
        <f t="shared" si="420"/>
        <v>2</v>
      </c>
      <c r="L4533">
        <f t="shared" si="421"/>
        <v>1</v>
      </c>
      <c r="M4533">
        <f t="shared" si="422"/>
        <v>2008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13087500</v>
      </c>
      <c r="B4534" t="s">
        <v>10</v>
      </c>
      <c r="C4534" s="1">
        <v>39480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39480</v>
      </c>
      <c r="J4534">
        <v>2008</v>
      </c>
      <c r="K4534">
        <f t="shared" si="420"/>
        <v>2</v>
      </c>
      <c r="L4534">
        <f t="shared" si="421"/>
        <v>2</v>
      </c>
      <c r="M4534">
        <f t="shared" si="422"/>
        <v>2008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13087500</v>
      </c>
      <c r="B4535" t="s">
        <v>10</v>
      </c>
      <c r="C4535" s="1">
        <v>39481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39481</v>
      </c>
      <c r="J4535">
        <v>2008</v>
      </c>
      <c r="K4535">
        <f t="shared" si="420"/>
        <v>2</v>
      </c>
      <c r="L4535">
        <f t="shared" si="421"/>
        <v>3</v>
      </c>
      <c r="M4535">
        <f t="shared" si="422"/>
        <v>2008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13087500</v>
      </c>
      <c r="B4536" t="s">
        <v>10</v>
      </c>
      <c r="C4536" s="1">
        <v>39482</v>
      </c>
      <c r="D4536">
        <v>0</v>
      </c>
      <c r="E4536">
        <v>0</v>
      </c>
      <c r="F4536">
        <v>0</v>
      </c>
      <c r="G4536">
        <v>0</v>
      </c>
      <c r="H4536">
        <v>0</v>
      </c>
      <c r="I4536" s="1">
        <v>39482</v>
      </c>
      <c r="J4536">
        <v>2008</v>
      </c>
      <c r="K4536">
        <f t="shared" si="420"/>
        <v>2</v>
      </c>
      <c r="L4536">
        <f t="shared" si="421"/>
        <v>4</v>
      </c>
      <c r="M4536">
        <f t="shared" si="422"/>
        <v>2008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13087500</v>
      </c>
      <c r="B4537" t="s">
        <v>10</v>
      </c>
      <c r="C4537" s="1">
        <v>39483</v>
      </c>
      <c r="D4537">
        <v>0</v>
      </c>
      <c r="E4537">
        <v>0</v>
      </c>
      <c r="F4537">
        <v>0</v>
      </c>
      <c r="G4537">
        <v>0</v>
      </c>
      <c r="H4537">
        <v>0</v>
      </c>
      <c r="I4537" s="1">
        <v>39483</v>
      </c>
      <c r="J4537">
        <v>2008</v>
      </c>
      <c r="K4537">
        <f t="shared" si="420"/>
        <v>2</v>
      </c>
      <c r="L4537">
        <f t="shared" si="421"/>
        <v>5</v>
      </c>
      <c r="M4537">
        <f t="shared" si="422"/>
        <v>2008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13087500</v>
      </c>
      <c r="B4538" t="s">
        <v>10</v>
      </c>
      <c r="C4538" s="1">
        <v>39484</v>
      </c>
      <c r="D4538">
        <v>0</v>
      </c>
      <c r="E4538">
        <v>0</v>
      </c>
      <c r="F4538">
        <v>0</v>
      </c>
      <c r="G4538">
        <v>0</v>
      </c>
      <c r="H4538">
        <v>0</v>
      </c>
      <c r="I4538" s="1">
        <v>39484</v>
      </c>
      <c r="J4538">
        <v>2008</v>
      </c>
      <c r="K4538">
        <f t="shared" si="420"/>
        <v>2</v>
      </c>
      <c r="L4538">
        <f t="shared" si="421"/>
        <v>6</v>
      </c>
      <c r="M4538">
        <f t="shared" si="422"/>
        <v>2008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13087500</v>
      </c>
      <c r="B4539" t="s">
        <v>10</v>
      </c>
      <c r="C4539" s="1">
        <v>39485</v>
      </c>
      <c r="D4539">
        <v>0</v>
      </c>
      <c r="E4539">
        <v>0</v>
      </c>
      <c r="F4539">
        <v>0</v>
      </c>
      <c r="G4539">
        <v>0</v>
      </c>
      <c r="H4539">
        <v>0</v>
      </c>
      <c r="I4539" s="1">
        <v>39485</v>
      </c>
      <c r="J4539">
        <v>2008</v>
      </c>
      <c r="K4539">
        <f t="shared" si="420"/>
        <v>2</v>
      </c>
      <c r="L4539">
        <f t="shared" si="421"/>
        <v>7</v>
      </c>
      <c r="M4539">
        <f t="shared" si="422"/>
        <v>2008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13087500</v>
      </c>
      <c r="B4540" t="s">
        <v>10</v>
      </c>
      <c r="C4540" s="1">
        <v>39486</v>
      </c>
      <c r="D4540">
        <v>0</v>
      </c>
      <c r="E4540">
        <v>0</v>
      </c>
      <c r="F4540">
        <v>0</v>
      </c>
      <c r="G4540">
        <v>0</v>
      </c>
      <c r="H4540">
        <v>0</v>
      </c>
      <c r="I4540" s="1">
        <v>39486</v>
      </c>
      <c r="J4540">
        <v>2008</v>
      </c>
      <c r="K4540">
        <f t="shared" si="420"/>
        <v>2</v>
      </c>
      <c r="L4540">
        <f t="shared" si="421"/>
        <v>8</v>
      </c>
      <c r="M4540">
        <f t="shared" si="422"/>
        <v>2008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13087500</v>
      </c>
      <c r="B4541" t="s">
        <v>10</v>
      </c>
      <c r="C4541" s="1">
        <v>39487</v>
      </c>
      <c r="D4541">
        <v>0</v>
      </c>
      <c r="E4541">
        <v>0</v>
      </c>
      <c r="F4541">
        <v>0</v>
      </c>
      <c r="G4541">
        <v>0</v>
      </c>
      <c r="H4541">
        <v>0</v>
      </c>
      <c r="I4541" s="1">
        <v>39487</v>
      </c>
      <c r="J4541">
        <v>2008</v>
      </c>
      <c r="K4541">
        <f t="shared" si="420"/>
        <v>2</v>
      </c>
      <c r="L4541">
        <f t="shared" si="421"/>
        <v>9</v>
      </c>
      <c r="M4541">
        <f t="shared" si="422"/>
        <v>2008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13087500</v>
      </c>
      <c r="B4542" t="s">
        <v>10</v>
      </c>
      <c r="C4542" s="1">
        <v>39488</v>
      </c>
      <c r="D4542">
        <v>0</v>
      </c>
      <c r="E4542">
        <v>0</v>
      </c>
      <c r="F4542">
        <v>0</v>
      </c>
      <c r="G4542">
        <v>0</v>
      </c>
      <c r="H4542">
        <v>0</v>
      </c>
      <c r="I4542" s="1">
        <v>39488</v>
      </c>
      <c r="J4542">
        <v>2008</v>
      </c>
      <c r="K4542">
        <f t="shared" si="420"/>
        <v>2</v>
      </c>
      <c r="L4542">
        <f t="shared" si="421"/>
        <v>10</v>
      </c>
      <c r="M4542">
        <f t="shared" si="422"/>
        <v>2008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13087500</v>
      </c>
      <c r="B4543" t="s">
        <v>10</v>
      </c>
      <c r="C4543" s="1">
        <v>39489</v>
      </c>
      <c r="D4543">
        <v>0</v>
      </c>
      <c r="E4543">
        <v>0</v>
      </c>
      <c r="F4543">
        <v>0</v>
      </c>
      <c r="G4543">
        <v>0</v>
      </c>
      <c r="H4543">
        <v>0</v>
      </c>
      <c r="I4543" s="1">
        <v>39489</v>
      </c>
      <c r="J4543">
        <v>2008</v>
      </c>
      <c r="K4543">
        <f t="shared" si="420"/>
        <v>2</v>
      </c>
      <c r="L4543">
        <f t="shared" si="421"/>
        <v>11</v>
      </c>
      <c r="M4543">
        <f t="shared" si="422"/>
        <v>2008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13087500</v>
      </c>
      <c r="B4544" t="s">
        <v>10</v>
      </c>
      <c r="C4544" s="1">
        <v>39490</v>
      </c>
      <c r="D4544">
        <v>0</v>
      </c>
      <c r="E4544">
        <v>0</v>
      </c>
      <c r="F4544">
        <v>0</v>
      </c>
      <c r="G4544">
        <v>0</v>
      </c>
      <c r="H4544">
        <v>0</v>
      </c>
      <c r="I4544" s="1">
        <v>39490</v>
      </c>
      <c r="J4544">
        <v>2008</v>
      </c>
      <c r="K4544">
        <f t="shared" si="420"/>
        <v>2</v>
      </c>
      <c r="L4544">
        <f t="shared" si="421"/>
        <v>12</v>
      </c>
      <c r="M4544">
        <f t="shared" si="422"/>
        <v>2008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13087500</v>
      </c>
      <c r="B4545" t="s">
        <v>10</v>
      </c>
      <c r="C4545" s="1">
        <v>39491</v>
      </c>
      <c r="D4545">
        <v>0</v>
      </c>
      <c r="E4545">
        <v>0</v>
      </c>
      <c r="F4545">
        <v>0</v>
      </c>
      <c r="G4545">
        <v>0</v>
      </c>
      <c r="H4545">
        <v>0</v>
      </c>
      <c r="I4545" s="1">
        <v>39491</v>
      </c>
      <c r="J4545">
        <v>2008</v>
      </c>
      <c r="K4545">
        <f t="shared" si="420"/>
        <v>2</v>
      </c>
      <c r="L4545">
        <f t="shared" si="421"/>
        <v>13</v>
      </c>
      <c r="M4545">
        <f t="shared" si="422"/>
        <v>2008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13087500</v>
      </c>
      <c r="B4546" t="s">
        <v>10</v>
      </c>
      <c r="C4546" s="1">
        <v>39492</v>
      </c>
      <c r="D4546">
        <v>0</v>
      </c>
      <c r="E4546">
        <v>0</v>
      </c>
      <c r="F4546">
        <v>0</v>
      </c>
      <c r="G4546">
        <v>0</v>
      </c>
      <c r="H4546">
        <v>0</v>
      </c>
      <c r="I4546" s="1">
        <v>39492</v>
      </c>
      <c r="J4546">
        <v>2008</v>
      </c>
      <c r="K4546">
        <f t="shared" si="420"/>
        <v>2</v>
      </c>
      <c r="L4546">
        <f t="shared" si="421"/>
        <v>14</v>
      </c>
      <c r="M4546">
        <f t="shared" si="422"/>
        <v>2008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13087500</v>
      </c>
      <c r="B4547" t="s">
        <v>10</v>
      </c>
      <c r="C4547" s="1">
        <v>39493</v>
      </c>
      <c r="D4547">
        <v>0</v>
      </c>
      <c r="E4547">
        <v>0</v>
      </c>
      <c r="F4547">
        <v>0</v>
      </c>
      <c r="G4547">
        <v>0</v>
      </c>
      <c r="H4547">
        <v>0</v>
      </c>
      <c r="I4547" s="1">
        <v>39493</v>
      </c>
      <c r="J4547">
        <v>2008</v>
      </c>
      <c r="K4547">
        <f t="shared" ref="K4547:K4610" si="426">MONTH(I4547)</f>
        <v>2</v>
      </c>
      <c r="L4547">
        <f t="shared" ref="L4547:L4610" si="427">DAY(I4547)</f>
        <v>15</v>
      </c>
      <c r="M4547">
        <f t="shared" ref="M4547:M4610" si="428">YEAR(I4547)</f>
        <v>2008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(D4547-F4547)*1.9835</f>
        <v>0</v>
      </c>
    </row>
    <row r="4548" spans="1:16" x14ac:dyDescent="0.3">
      <c r="A4548">
        <v>13087500</v>
      </c>
      <c r="B4548" t="s">
        <v>10</v>
      </c>
      <c r="C4548" s="1">
        <v>39494</v>
      </c>
      <c r="D4548">
        <v>0</v>
      </c>
      <c r="E4548">
        <v>0</v>
      </c>
      <c r="F4548">
        <v>0</v>
      </c>
      <c r="G4548">
        <v>0</v>
      </c>
      <c r="H4548">
        <v>0</v>
      </c>
      <c r="I4548" s="1">
        <v>39494</v>
      </c>
      <c r="J4548">
        <v>2008</v>
      </c>
      <c r="K4548">
        <f t="shared" si="426"/>
        <v>2</v>
      </c>
      <c r="L4548">
        <f t="shared" si="427"/>
        <v>16</v>
      </c>
      <c r="M4548">
        <f t="shared" si="428"/>
        <v>2008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13087500</v>
      </c>
      <c r="B4549" t="s">
        <v>10</v>
      </c>
      <c r="C4549" s="1">
        <v>39495</v>
      </c>
      <c r="D4549">
        <v>0</v>
      </c>
      <c r="E4549">
        <v>0</v>
      </c>
      <c r="F4549">
        <v>0</v>
      </c>
      <c r="G4549">
        <v>0</v>
      </c>
      <c r="H4549">
        <v>0</v>
      </c>
      <c r="I4549" s="1">
        <v>39495</v>
      </c>
      <c r="J4549">
        <v>2008</v>
      </c>
      <c r="K4549">
        <f t="shared" si="426"/>
        <v>2</v>
      </c>
      <c r="L4549">
        <f t="shared" si="427"/>
        <v>17</v>
      </c>
      <c r="M4549">
        <f t="shared" si="428"/>
        <v>2008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13087500</v>
      </c>
      <c r="B4550" t="s">
        <v>10</v>
      </c>
      <c r="C4550" s="1">
        <v>39496</v>
      </c>
      <c r="D4550">
        <v>0</v>
      </c>
      <c r="E4550">
        <v>0</v>
      </c>
      <c r="F4550">
        <v>0</v>
      </c>
      <c r="G4550">
        <v>0</v>
      </c>
      <c r="H4550">
        <v>0</v>
      </c>
      <c r="I4550" s="1">
        <v>39496</v>
      </c>
      <c r="J4550">
        <v>2008</v>
      </c>
      <c r="K4550">
        <f t="shared" si="426"/>
        <v>2</v>
      </c>
      <c r="L4550">
        <f t="shared" si="427"/>
        <v>18</v>
      </c>
      <c r="M4550">
        <f t="shared" si="428"/>
        <v>2008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13087500</v>
      </c>
      <c r="B4551" t="s">
        <v>10</v>
      </c>
      <c r="C4551" s="1">
        <v>39497</v>
      </c>
      <c r="D4551">
        <v>0</v>
      </c>
      <c r="E4551">
        <v>0</v>
      </c>
      <c r="F4551">
        <v>0</v>
      </c>
      <c r="G4551">
        <v>0</v>
      </c>
      <c r="H4551">
        <v>0</v>
      </c>
      <c r="I4551" s="1">
        <v>39497</v>
      </c>
      <c r="J4551">
        <v>2008</v>
      </c>
      <c r="K4551">
        <f t="shared" si="426"/>
        <v>2</v>
      </c>
      <c r="L4551">
        <f t="shared" si="427"/>
        <v>19</v>
      </c>
      <c r="M4551">
        <f t="shared" si="428"/>
        <v>2008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13087500</v>
      </c>
      <c r="B4552" t="s">
        <v>10</v>
      </c>
      <c r="C4552" s="1">
        <v>39498</v>
      </c>
      <c r="D4552">
        <v>0</v>
      </c>
      <c r="E4552">
        <v>0</v>
      </c>
      <c r="F4552">
        <v>0</v>
      </c>
      <c r="G4552">
        <v>0</v>
      </c>
      <c r="H4552">
        <v>0</v>
      </c>
      <c r="I4552" s="1">
        <v>39498</v>
      </c>
      <c r="J4552">
        <v>2008</v>
      </c>
      <c r="K4552">
        <f t="shared" si="426"/>
        <v>2</v>
      </c>
      <c r="L4552">
        <f t="shared" si="427"/>
        <v>20</v>
      </c>
      <c r="M4552">
        <f t="shared" si="428"/>
        <v>2008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13087500</v>
      </c>
      <c r="B4553" t="s">
        <v>10</v>
      </c>
      <c r="C4553" s="1">
        <v>39499</v>
      </c>
      <c r="D4553">
        <v>0</v>
      </c>
      <c r="E4553">
        <v>0</v>
      </c>
      <c r="F4553">
        <v>0</v>
      </c>
      <c r="G4553">
        <v>0</v>
      </c>
      <c r="H4553">
        <v>0</v>
      </c>
      <c r="I4553" s="1">
        <v>39499</v>
      </c>
      <c r="J4553">
        <v>2008</v>
      </c>
      <c r="K4553">
        <f t="shared" si="426"/>
        <v>2</v>
      </c>
      <c r="L4553">
        <f t="shared" si="427"/>
        <v>21</v>
      </c>
      <c r="M4553">
        <f t="shared" si="428"/>
        <v>2008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13087500</v>
      </c>
      <c r="B4554" t="s">
        <v>10</v>
      </c>
      <c r="C4554" s="1">
        <v>39500</v>
      </c>
      <c r="D4554">
        <v>0</v>
      </c>
      <c r="E4554">
        <v>0</v>
      </c>
      <c r="F4554">
        <v>0</v>
      </c>
      <c r="G4554">
        <v>0</v>
      </c>
      <c r="H4554">
        <v>0</v>
      </c>
      <c r="I4554" s="1">
        <v>39500</v>
      </c>
      <c r="J4554">
        <v>2008</v>
      </c>
      <c r="K4554">
        <f t="shared" si="426"/>
        <v>2</v>
      </c>
      <c r="L4554">
        <f t="shared" si="427"/>
        <v>22</v>
      </c>
      <c r="M4554">
        <f t="shared" si="428"/>
        <v>2008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13087500</v>
      </c>
      <c r="B4555" t="s">
        <v>10</v>
      </c>
      <c r="C4555" s="1">
        <v>39501</v>
      </c>
      <c r="D4555">
        <v>0</v>
      </c>
      <c r="E4555">
        <v>0</v>
      </c>
      <c r="F4555">
        <v>0</v>
      </c>
      <c r="G4555">
        <v>0</v>
      </c>
      <c r="H4555">
        <v>0</v>
      </c>
      <c r="I4555" s="1">
        <v>39501</v>
      </c>
      <c r="J4555">
        <v>2008</v>
      </c>
      <c r="K4555">
        <f t="shared" si="426"/>
        <v>2</v>
      </c>
      <c r="L4555">
        <f t="shared" si="427"/>
        <v>23</v>
      </c>
      <c r="M4555">
        <f t="shared" si="428"/>
        <v>2008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13087500</v>
      </c>
      <c r="B4556" t="s">
        <v>10</v>
      </c>
      <c r="C4556" s="1">
        <v>39502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39502</v>
      </c>
      <c r="J4556">
        <v>2008</v>
      </c>
      <c r="K4556">
        <f t="shared" si="426"/>
        <v>2</v>
      </c>
      <c r="L4556">
        <f t="shared" si="427"/>
        <v>24</v>
      </c>
      <c r="M4556">
        <f t="shared" si="428"/>
        <v>2008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13087500</v>
      </c>
      <c r="B4557" t="s">
        <v>10</v>
      </c>
      <c r="C4557" s="1">
        <v>39503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39503</v>
      </c>
      <c r="J4557">
        <v>2008</v>
      </c>
      <c r="K4557">
        <f t="shared" si="426"/>
        <v>2</v>
      </c>
      <c r="L4557">
        <f t="shared" si="427"/>
        <v>25</v>
      </c>
      <c r="M4557">
        <f t="shared" si="428"/>
        <v>2008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13087500</v>
      </c>
      <c r="B4558" t="s">
        <v>10</v>
      </c>
      <c r="C4558" s="1">
        <v>39504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39504</v>
      </c>
      <c r="J4558">
        <v>2008</v>
      </c>
      <c r="K4558">
        <f t="shared" si="426"/>
        <v>2</v>
      </c>
      <c r="L4558">
        <f t="shared" si="427"/>
        <v>26</v>
      </c>
      <c r="M4558">
        <f t="shared" si="428"/>
        <v>2008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13087500</v>
      </c>
      <c r="B4559" t="s">
        <v>10</v>
      </c>
      <c r="C4559" s="1">
        <v>39505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39505</v>
      </c>
      <c r="J4559">
        <v>2008</v>
      </c>
      <c r="K4559">
        <f t="shared" si="426"/>
        <v>2</v>
      </c>
      <c r="L4559">
        <f t="shared" si="427"/>
        <v>27</v>
      </c>
      <c r="M4559">
        <f t="shared" si="428"/>
        <v>2008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13087500</v>
      </c>
      <c r="B4560" t="s">
        <v>10</v>
      </c>
      <c r="C4560" s="1">
        <v>39506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39506</v>
      </c>
      <c r="J4560">
        <v>2008</v>
      </c>
      <c r="K4560">
        <f t="shared" si="426"/>
        <v>2</v>
      </c>
      <c r="L4560">
        <f t="shared" si="427"/>
        <v>28</v>
      </c>
      <c r="M4560">
        <f t="shared" si="428"/>
        <v>2008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13087500</v>
      </c>
      <c r="B4561" t="s">
        <v>10</v>
      </c>
      <c r="C4561" s="1">
        <v>39507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39507</v>
      </c>
      <c r="J4561">
        <v>2008</v>
      </c>
      <c r="K4561">
        <f t="shared" si="426"/>
        <v>2</v>
      </c>
      <c r="L4561">
        <f t="shared" si="427"/>
        <v>29</v>
      </c>
      <c r="M4561">
        <f t="shared" si="428"/>
        <v>2008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13087500</v>
      </c>
      <c r="B4562" t="s">
        <v>10</v>
      </c>
      <c r="C4562" s="1">
        <v>39508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39508</v>
      </c>
      <c r="J4562">
        <v>2008</v>
      </c>
      <c r="K4562">
        <f t="shared" si="426"/>
        <v>3</v>
      </c>
      <c r="L4562">
        <f t="shared" si="427"/>
        <v>1</v>
      </c>
      <c r="M4562">
        <f t="shared" si="428"/>
        <v>2008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13087500</v>
      </c>
      <c r="B4563" t="s">
        <v>10</v>
      </c>
      <c r="C4563" s="1">
        <v>39509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39509</v>
      </c>
      <c r="J4563">
        <v>2008</v>
      </c>
      <c r="K4563">
        <f t="shared" si="426"/>
        <v>3</v>
      </c>
      <c r="L4563">
        <f t="shared" si="427"/>
        <v>2</v>
      </c>
      <c r="M4563">
        <f t="shared" si="428"/>
        <v>2008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13087500</v>
      </c>
      <c r="B4564" t="s">
        <v>10</v>
      </c>
      <c r="C4564" s="1">
        <v>39510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39510</v>
      </c>
      <c r="J4564">
        <v>2008</v>
      </c>
      <c r="K4564">
        <f t="shared" si="426"/>
        <v>3</v>
      </c>
      <c r="L4564">
        <f t="shared" si="427"/>
        <v>3</v>
      </c>
      <c r="M4564">
        <f t="shared" si="428"/>
        <v>2008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13087500</v>
      </c>
      <c r="B4565" t="s">
        <v>10</v>
      </c>
      <c r="C4565" s="1">
        <v>39511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39511</v>
      </c>
      <c r="J4565">
        <v>2008</v>
      </c>
      <c r="K4565">
        <f t="shared" si="426"/>
        <v>3</v>
      </c>
      <c r="L4565">
        <f t="shared" si="427"/>
        <v>4</v>
      </c>
      <c r="M4565">
        <f t="shared" si="428"/>
        <v>2008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13087500</v>
      </c>
      <c r="B4566" t="s">
        <v>10</v>
      </c>
      <c r="C4566" s="1">
        <v>39512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39512</v>
      </c>
      <c r="J4566">
        <v>2008</v>
      </c>
      <c r="K4566">
        <f t="shared" si="426"/>
        <v>3</v>
      </c>
      <c r="L4566">
        <f t="shared" si="427"/>
        <v>5</v>
      </c>
      <c r="M4566">
        <f t="shared" si="428"/>
        <v>2008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13087500</v>
      </c>
      <c r="B4567" t="s">
        <v>10</v>
      </c>
      <c r="C4567" s="1">
        <v>39513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39513</v>
      </c>
      <c r="J4567">
        <v>2008</v>
      </c>
      <c r="K4567">
        <f t="shared" si="426"/>
        <v>3</v>
      </c>
      <c r="L4567">
        <f t="shared" si="427"/>
        <v>6</v>
      </c>
      <c r="M4567">
        <f t="shared" si="428"/>
        <v>2008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13087500</v>
      </c>
      <c r="B4568" t="s">
        <v>10</v>
      </c>
      <c r="C4568" s="1">
        <v>39514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39514</v>
      </c>
      <c r="J4568">
        <v>2008</v>
      </c>
      <c r="K4568">
        <f t="shared" si="426"/>
        <v>3</v>
      </c>
      <c r="L4568">
        <f t="shared" si="427"/>
        <v>7</v>
      </c>
      <c r="M4568">
        <f t="shared" si="428"/>
        <v>2008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13087500</v>
      </c>
      <c r="B4569" t="s">
        <v>10</v>
      </c>
      <c r="C4569" s="1">
        <v>39515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39515</v>
      </c>
      <c r="J4569">
        <v>2008</v>
      </c>
      <c r="K4569">
        <f t="shared" si="426"/>
        <v>3</v>
      </c>
      <c r="L4569">
        <f t="shared" si="427"/>
        <v>8</v>
      </c>
      <c r="M4569">
        <f t="shared" si="428"/>
        <v>2008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13087500</v>
      </c>
      <c r="B4570" t="s">
        <v>10</v>
      </c>
      <c r="C4570" s="1">
        <v>39516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39516</v>
      </c>
      <c r="J4570">
        <v>2008</v>
      </c>
      <c r="K4570">
        <f t="shared" si="426"/>
        <v>3</v>
      </c>
      <c r="L4570">
        <f t="shared" si="427"/>
        <v>9</v>
      </c>
      <c r="M4570">
        <f t="shared" si="428"/>
        <v>2008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13087500</v>
      </c>
      <c r="B4571" t="s">
        <v>10</v>
      </c>
      <c r="C4571" s="1">
        <v>39517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39517</v>
      </c>
      <c r="J4571">
        <v>2008</v>
      </c>
      <c r="K4571">
        <f t="shared" si="426"/>
        <v>3</v>
      </c>
      <c r="L4571">
        <f t="shared" si="427"/>
        <v>10</v>
      </c>
      <c r="M4571">
        <f t="shared" si="428"/>
        <v>2008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13087500</v>
      </c>
      <c r="B4572" t="s">
        <v>10</v>
      </c>
      <c r="C4572" s="1">
        <v>39518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39518</v>
      </c>
      <c r="J4572">
        <v>2008</v>
      </c>
      <c r="K4572">
        <f t="shared" si="426"/>
        <v>3</v>
      </c>
      <c r="L4572">
        <f t="shared" si="427"/>
        <v>11</v>
      </c>
      <c r="M4572">
        <f t="shared" si="428"/>
        <v>2008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13087500</v>
      </c>
      <c r="B4573" t="s">
        <v>10</v>
      </c>
      <c r="C4573" s="1">
        <v>39519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39519</v>
      </c>
      <c r="J4573">
        <v>2008</v>
      </c>
      <c r="K4573">
        <f t="shared" si="426"/>
        <v>3</v>
      </c>
      <c r="L4573">
        <f t="shared" si="427"/>
        <v>12</v>
      </c>
      <c r="M4573">
        <f t="shared" si="428"/>
        <v>2008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13087500</v>
      </c>
      <c r="B4574" t="s">
        <v>10</v>
      </c>
      <c r="C4574" s="1">
        <v>39520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39520</v>
      </c>
      <c r="J4574">
        <v>2008</v>
      </c>
      <c r="K4574">
        <f t="shared" si="426"/>
        <v>3</v>
      </c>
      <c r="L4574">
        <f t="shared" si="427"/>
        <v>13</v>
      </c>
      <c r="M4574">
        <f t="shared" si="428"/>
        <v>2008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13087500</v>
      </c>
      <c r="B4575" t="s">
        <v>10</v>
      </c>
      <c r="C4575" s="1">
        <v>39521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39521</v>
      </c>
      <c r="J4575">
        <v>2008</v>
      </c>
      <c r="K4575">
        <f t="shared" si="426"/>
        <v>3</v>
      </c>
      <c r="L4575">
        <f t="shared" si="427"/>
        <v>14</v>
      </c>
      <c r="M4575">
        <f t="shared" si="428"/>
        <v>2008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13087500</v>
      </c>
      <c r="B4576" t="s">
        <v>10</v>
      </c>
      <c r="C4576" s="1">
        <v>39522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39522</v>
      </c>
      <c r="J4576">
        <v>2008</v>
      </c>
      <c r="K4576">
        <f t="shared" si="426"/>
        <v>3</v>
      </c>
      <c r="L4576">
        <f t="shared" si="427"/>
        <v>15</v>
      </c>
      <c r="M4576">
        <f t="shared" si="428"/>
        <v>2008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13087500</v>
      </c>
      <c r="B4577" t="s">
        <v>10</v>
      </c>
      <c r="C4577" s="1">
        <v>39523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39523</v>
      </c>
      <c r="J4577">
        <v>2008</v>
      </c>
      <c r="K4577">
        <f t="shared" si="426"/>
        <v>3</v>
      </c>
      <c r="L4577">
        <f t="shared" si="427"/>
        <v>16</v>
      </c>
      <c r="M4577">
        <f t="shared" si="428"/>
        <v>2008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13087500</v>
      </c>
      <c r="B4578" t="s">
        <v>10</v>
      </c>
      <c r="C4578" s="1">
        <v>39524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39524</v>
      </c>
      <c r="J4578">
        <v>2008</v>
      </c>
      <c r="K4578">
        <f t="shared" si="426"/>
        <v>3</v>
      </c>
      <c r="L4578">
        <f t="shared" si="427"/>
        <v>17</v>
      </c>
      <c r="M4578">
        <f t="shared" si="428"/>
        <v>2008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13087500</v>
      </c>
      <c r="B4579" t="s">
        <v>10</v>
      </c>
      <c r="C4579" s="1">
        <v>39525</v>
      </c>
      <c r="D4579">
        <v>45</v>
      </c>
      <c r="E4579">
        <v>89</v>
      </c>
      <c r="F4579">
        <v>0</v>
      </c>
      <c r="G4579">
        <v>0</v>
      </c>
      <c r="H4579">
        <v>0</v>
      </c>
      <c r="I4579" s="1">
        <v>39525</v>
      </c>
      <c r="J4579">
        <v>2008</v>
      </c>
      <c r="K4579">
        <f t="shared" si="426"/>
        <v>3</v>
      </c>
      <c r="L4579">
        <f t="shared" si="427"/>
        <v>18</v>
      </c>
      <c r="M4579">
        <f t="shared" si="428"/>
        <v>2008</v>
      </c>
      <c r="N4579">
        <f t="shared" si="429"/>
        <v>89.257500000000007</v>
      </c>
      <c r="O4579">
        <f t="shared" si="430"/>
        <v>0</v>
      </c>
      <c r="P4579">
        <f t="shared" si="431"/>
        <v>89.257500000000007</v>
      </c>
    </row>
    <row r="4580" spans="1:16" x14ac:dyDescent="0.3">
      <c r="A4580">
        <v>13087500</v>
      </c>
      <c r="B4580" t="s">
        <v>10</v>
      </c>
      <c r="C4580" s="1">
        <v>39526</v>
      </c>
      <c r="D4580">
        <v>108</v>
      </c>
      <c r="E4580">
        <v>304</v>
      </c>
      <c r="F4580">
        <v>0</v>
      </c>
      <c r="G4580">
        <v>0</v>
      </c>
      <c r="H4580">
        <v>0</v>
      </c>
      <c r="I4580" s="1">
        <v>39526</v>
      </c>
      <c r="J4580">
        <v>2008</v>
      </c>
      <c r="K4580">
        <f t="shared" si="426"/>
        <v>3</v>
      </c>
      <c r="L4580">
        <f t="shared" si="427"/>
        <v>19</v>
      </c>
      <c r="M4580">
        <f t="shared" si="428"/>
        <v>2008</v>
      </c>
      <c r="N4580">
        <f t="shared" si="429"/>
        <v>214.21800000000002</v>
      </c>
      <c r="O4580">
        <f t="shared" si="430"/>
        <v>0</v>
      </c>
      <c r="P4580">
        <f t="shared" si="431"/>
        <v>214.21800000000002</v>
      </c>
    </row>
    <row r="4581" spans="1:16" x14ac:dyDescent="0.3">
      <c r="A4581">
        <v>13087500</v>
      </c>
      <c r="B4581" t="s">
        <v>10</v>
      </c>
      <c r="C4581" s="1">
        <v>39527</v>
      </c>
      <c r="D4581">
        <v>101</v>
      </c>
      <c r="E4581">
        <v>503</v>
      </c>
      <c r="F4581">
        <v>0</v>
      </c>
      <c r="G4581">
        <v>0</v>
      </c>
      <c r="H4581">
        <v>0</v>
      </c>
      <c r="I4581" s="1">
        <v>39527</v>
      </c>
      <c r="J4581">
        <v>2008</v>
      </c>
      <c r="K4581">
        <f t="shared" si="426"/>
        <v>3</v>
      </c>
      <c r="L4581">
        <f t="shared" si="427"/>
        <v>20</v>
      </c>
      <c r="M4581">
        <f t="shared" si="428"/>
        <v>2008</v>
      </c>
      <c r="N4581">
        <f t="shared" si="429"/>
        <v>200.33350000000002</v>
      </c>
      <c r="O4581">
        <f t="shared" si="430"/>
        <v>0</v>
      </c>
      <c r="P4581">
        <f t="shared" si="431"/>
        <v>200.33350000000002</v>
      </c>
    </row>
    <row r="4582" spans="1:16" x14ac:dyDescent="0.3">
      <c r="A4582">
        <v>13087500</v>
      </c>
      <c r="B4582" t="s">
        <v>10</v>
      </c>
      <c r="C4582" s="1">
        <v>39528</v>
      </c>
      <c r="D4582">
        <v>101</v>
      </c>
      <c r="E4582">
        <v>703</v>
      </c>
      <c r="F4582">
        <v>0</v>
      </c>
      <c r="G4582">
        <v>0</v>
      </c>
      <c r="H4582">
        <v>0</v>
      </c>
      <c r="I4582" s="1">
        <v>39528</v>
      </c>
      <c r="J4582">
        <v>2008</v>
      </c>
      <c r="K4582">
        <f t="shared" si="426"/>
        <v>3</v>
      </c>
      <c r="L4582">
        <f t="shared" si="427"/>
        <v>21</v>
      </c>
      <c r="M4582">
        <f t="shared" si="428"/>
        <v>2008</v>
      </c>
      <c r="N4582">
        <f t="shared" si="429"/>
        <v>200.33350000000002</v>
      </c>
      <c r="O4582">
        <f t="shared" si="430"/>
        <v>0</v>
      </c>
      <c r="P4582">
        <f t="shared" si="431"/>
        <v>200.33350000000002</v>
      </c>
    </row>
    <row r="4583" spans="1:16" x14ac:dyDescent="0.3">
      <c r="A4583">
        <v>13087500</v>
      </c>
      <c r="B4583" t="s">
        <v>10</v>
      </c>
      <c r="C4583" s="1">
        <v>39529</v>
      </c>
      <c r="D4583">
        <v>101</v>
      </c>
      <c r="E4583">
        <v>903</v>
      </c>
      <c r="F4583">
        <v>0</v>
      </c>
      <c r="G4583">
        <v>0</v>
      </c>
      <c r="H4583">
        <v>0</v>
      </c>
      <c r="I4583" s="1">
        <v>39529</v>
      </c>
      <c r="J4583">
        <v>2008</v>
      </c>
      <c r="K4583">
        <f t="shared" si="426"/>
        <v>3</v>
      </c>
      <c r="L4583">
        <f t="shared" si="427"/>
        <v>22</v>
      </c>
      <c r="M4583">
        <f t="shared" si="428"/>
        <v>2008</v>
      </c>
      <c r="N4583">
        <f t="shared" si="429"/>
        <v>200.33350000000002</v>
      </c>
      <c r="O4583">
        <f t="shared" si="430"/>
        <v>0</v>
      </c>
      <c r="P4583">
        <f t="shared" si="431"/>
        <v>200.33350000000002</v>
      </c>
    </row>
    <row r="4584" spans="1:16" x14ac:dyDescent="0.3">
      <c r="A4584">
        <v>13087500</v>
      </c>
      <c r="B4584" t="s">
        <v>10</v>
      </c>
      <c r="C4584" s="1">
        <v>39530</v>
      </c>
      <c r="D4584">
        <v>101</v>
      </c>
      <c r="E4584">
        <v>1103</v>
      </c>
      <c r="F4584">
        <v>0</v>
      </c>
      <c r="G4584">
        <v>0</v>
      </c>
      <c r="H4584">
        <v>0</v>
      </c>
      <c r="I4584" s="1">
        <v>39530</v>
      </c>
      <c r="J4584">
        <v>2008</v>
      </c>
      <c r="K4584">
        <f t="shared" si="426"/>
        <v>3</v>
      </c>
      <c r="L4584">
        <f t="shared" si="427"/>
        <v>23</v>
      </c>
      <c r="M4584">
        <f t="shared" si="428"/>
        <v>2008</v>
      </c>
      <c r="N4584">
        <f t="shared" si="429"/>
        <v>200.33350000000002</v>
      </c>
      <c r="O4584">
        <f t="shared" si="430"/>
        <v>0</v>
      </c>
      <c r="P4584">
        <f t="shared" si="431"/>
        <v>200.33350000000002</v>
      </c>
    </row>
    <row r="4585" spans="1:16" x14ac:dyDescent="0.3">
      <c r="A4585">
        <v>13087500</v>
      </c>
      <c r="B4585" t="s">
        <v>10</v>
      </c>
      <c r="C4585" s="1">
        <v>39531</v>
      </c>
      <c r="D4585">
        <v>151</v>
      </c>
      <c r="E4585">
        <v>1402</v>
      </c>
      <c r="F4585">
        <v>0</v>
      </c>
      <c r="G4585">
        <v>0</v>
      </c>
      <c r="H4585">
        <v>0</v>
      </c>
      <c r="I4585" s="1">
        <v>39531</v>
      </c>
      <c r="J4585">
        <v>2008</v>
      </c>
      <c r="K4585">
        <f t="shared" si="426"/>
        <v>3</v>
      </c>
      <c r="L4585">
        <f t="shared" si="427"/>
        <v>24</v>
      </c>
      <c r="M4585">
        <f t="shared" si="428"/>
        <v>2008</v>
      </c>
      <c r="N4585">
        <f t="shared" si="429"/>
        <v>299.50850000000003</v>
      </c>
      <c r="O4585">
        <f t="shared" si="430"/>
        <v>0</v>
      </c>
      <c r="P4585">
        <f t="shared" si="431"/>
        <v>299.50850000000003</v>
      </c>
    </row>
    <row r="4586" spans="1:16" x14ac:dyDescent="0.3">
      <c r="A4586">
        <v>13087500</v>
      </c>
      <c r="B4586" t="s">
        <v>10</v>
      </c>
      <c r="C4586" s="1">
        <v>39532</v>
      </c>
      <c r="D4586">
        <v>336</v>
      </c>
      <c r="E4586">
        <v>2069</v>
      </c>
      <c r="F4586">
        <v>0</v>
      </c>
      <c r="G4586">
        <v>0</v>
      </c>
      <c r="H4586">
        <v>0</v>
      </c>
      <c r="I4586" s="1">
        <v>39532</v>
      </c>
      <c r="J4586">
        <v>2008</v>
      </c>
      <c r="K4586">
        <f t="shared" si="426"/>
        <v>3</v>
      </c>
      <c r="L4586">
        <f t="shared" si="427"/>
        <v>25</v>
      </c>
      <c r="M4586">
        <f t="shared" si="428"/>
        <v>2008</v>
      </c>
      <c r="N4586">
        <f t="shared" si="429"/>
        <v>666.45600000000002</v>
      </c>
      <c r="O4586">
        <f t="shared" si="430"/>
        <v>0</v>
      </c>
      <c r="P4586">
        <f t="shared" si="431"/>
        <v>666.45600000000002</v>
      </c>
    </row>
    <row r="4587" spans="1:16" x14ac:dyDescent="0.3">
      <c r="A4587">
        <v>13087500</v>
      </c>
      <c r="B4587" t="s">
        <v>10</v>
      </c>
      <c r="C4587" s="1">
        <v>39533</v>
      </c>
      <c r="D4587">
        <v>408</v>
      </c>
      <c r="E4587">
        <v>2879</v>
      </c>
      <c r="F4587">
        <v>0</v>
      </c>
      <c r="G4587">
        <v>0</v>
      </c>
      <c r="H4587">
        <v>0</v>
      </c>
      <c r="I4587" s="1">
        <v>39533</v>
      </c>
      <c r="J4587">
        <v>2008</v>
      </c>
      <c r="K4587">
        <f t="shared" si="426"/>
        <v>3</v>
      </c>
      <c r="L4587">
        <f t="shared" si="427"/>
        <v>26</v>
      </c>
      <c r="M4587">
        <f t="shared" si="428"/>
        <v>2008</v>
      </c>
      <c r="N4587">
        <f t="shared" si="429"/>
        <v>809.26800000000003</v>
      </c>
      <c r="O4587">
        <f t="shared" si="430"/>
        <v>0</v>
      </c>
      <c r="P4587">
        <f t="shared" si="431"/>
        <v>809.26800000000003</v>
      </c>
    </row>
    <row r="4588" spans="1:16" x14ac:dyDescent="0.3">
      <c r="A4588">
        <v>13087500</v>
      </c>
      <c r="B4588" t="s">
        <v>10</v>
      </c>
      <c r="C4588" s="1">
        <v>39534</v>
      </c>
      <c r="D4588">
        <v>397</v>
      </c>
      <c r="E4588">
        <v>3665</v>
      </c>
      <c r="F4588">
        <v>0</v>
      </c>
      <c r="G4588">
        <v>0</v>
      </c>
      <c r="H4588">
        <v>0</v>
      </c>
      <c r="I4588" s="1">
        <v>39534</v>
      </c>
      <c r="J4588">
        <v>2008</v>
      </c>
      <c r="K4588">
        <f t="shared" si="426"/>
        <v>3</v>
      </c>
      <c r="L4588">
        <f t="shared" si="427"/>
        <v>27</v>
      </c>
      <c r="M4588">
        <f t="shared" si="428"/>
        <v>2008</v>
      </c>
      <c r="N4588">
        <f t="shared" si="429"/>
        <v>787.44950000000006</v>
      </c>
      <c r="O4588">
        <f t="shared" si="430"/>
        <v>0</v>
      </c>
      <c r="P4588">
        <f t="shared" si="431"/>
        <v>787.44950000000006</v>
      </c>
    </row>
    <row r="4589" spans="1:16" x14ac:dyDescent="0.3">
      <c r="A4589">
        <v>13087500</v>
      </c>
      <c r="B4589" t="s">
        <v>10</v>
      </c>
      <c r="C4589" s="1">
        <v>39535</v>
      </c>
      <c r="D4589">
        <v>408</v>
      </c>
      <c r="E4589">
        <v>4475</v>
      </c>
      <c r="F4589">
        <v>0</v>
      </c>
      <c r="G4589">
        <v>0</v>
      </c>
      <c r="H4589">
        <v>0</v>
      </c>
      <c r="I4589" s="1">
        <v>39535</v>
      </c>
      <c r="J4589">
        <v>2008</v>
      </c>
      <c r="K4589">
        <f t="shared" si="426"/>
        <v>3</v>
      </c>
      <c r="L4589">
        <f t="shared" si="427"/>
        <v>28</v>
      </c>
      <c r="M4589">
        <f t="shared" si="428"/>
        <v>2008</v>
      </c>
      <c r="N4589">
        <f t="shared" si="429"/>
        <v>809.26800000000003</v>
      </c>
      <c r="O4589">
        <f t="shared" si="430"/>
        <v>0</v>
      </c>
      <c r="P4589">
        <f t="shared" si="431"/>
        <v>809.26800000000003</v>
      </c>
    </row>
    <row r="4590" spans="1:16" x14ac:dyDescent="0.3">
      <c r="A4590">
        <v>13087500</v>
      </c>
      <c r="B4590" t="s">
        <v>10</v>
      </c>
      <c r="C4590" s="1">
        <v>39536</v>
      </c>
      <c r="D4590">
        <v>397</v>
      </c>
      <c r="E4590">
        <v>5262</v>
      </c>
      <c r="F4590">
        <v>0</v>
      </c>
      <c r="G4590">
        <v>0</v>
      </c>
      <c r="H4590">
        <v>0</v>
      </c>
      <c r="I4590" s="1">
        <v>39536</v>
      </c>
      <c r="J4590">
        <v>2008</v>
      </c>
      <c r="K4590">
        <f t="shared" si="426"/>
        <v>3</v>
      </c>
      <c r="L4590">
        <f t="shared" si="427"/>
        <v>29</v>
      </c>
      <c r="M4590">
        <f t="shared" si="428"/>
        <v>2008</v>
      </c>
      <c r="N4590">
        <f t="shared" si="429"/>
        <v>787.44950000000006</v>
      </c>
      <c r="O4590">
        <f t="shared" si="430"/>
        <v>0</v>
      </c>
      <c r="P4590">
        <f t="shared" si="431"/>
        <v>787.44950000000006</v>
      </c>
    </row>
    <row r="4591" spans="1:16" x14ac:dyDescent="0.3">
      <c r="A4591">
        <v>13087500</v>
      </c>
      <c r="B4591" t="s">
        <v>10</v>
      </c>
      <c r="C4591" s="1">
        <v>39537</v>
      </c>
      <c r="D4591">
        <v>402</v>
      </c>
      <c r="E4591">
        <v>6060</v>
      </c>
      <c r="F4591">
        <v>0</v>
      </c>
      <c r="G4591">
        <v>0</v>
      </c>
      <c r="H4591">
        <v>0</v>
      </c>
      <c r="I4591" s="1">
        <v>39537</v>
      </c>
      <c r="J4591">
        <v>2008</v>
      </c>
      <c r="K4591">
        <f t="shared" si="426"/>
        <v>3</v>
      </c>
      <c r="L4591">
        <f t="shared" si="427"/>
        <v>30</v>
      </c>
      <c r="M4591">
        <f t="shared" si="428"/>
        <v>2008</v>
      </c>
      <c r="N4591">
        <f t="shared" si="429"/>
        <v>797.36699999999996</v>
      </c>
      <c r="O4591">
        <f t="shared" si="430"/>
        <v>0</v>
      </c>
      <c r="P4591">
        <f t="shared" si="431"/>
        <v>797.36699999999996</v>
      </c>
    </row>
    <row r="4592" spans="1:16" x14ac:dyDescent="0.3">
      <c r="A4592">
        <v>13087500</v>
      </c>
      <c r="B4592" t="s">
        <v>10</v>
      </c>
      <c r="C4592" s="1">
        <v>39538</v>
      </c>
      <c r="D4592">
        <v>397</v>
      </c>
      <c r="E4592">
        <v>6847</v>
      </c>
      <c r="F4592">
        <v>0</v>
      </c>
      <c r="G4592">
        <v>0</v>
      </c>
      <c r="H4592">
        <v>0</v>
      </c>
      <c r="I4592" s="1">
        <v>39538</v>
      </c>
      <c r="J4592">
        <v>2008</v>
      </c>
      <c r="K4592">
        <f t="shared" si="426"/>
        <v>3</v>
      </c>
      <c r="L4592">
        <f t="shared" si="427"/>
        <v>31</v>
      </c>
      <c r="M4592">
        <f t="shared" si="428"/>
        <v>2008</v>
      </c>
      <c r="N4592">
        <f t="shared" si="429"/>
        <v>787.44950000000006</v>
      </c>
      <c r="O4592">
        <f t="shared" si="430"/>
        <v>0</v>
      </c>
      <c r="P4592">
        <f t="shared" si="431"/>
        <v>787.44950000000006</v>
      </c>
    </row>
    <row r="4593" spans="1:16" x14ac:dyDescent="0.3">
      <c r="A4593">
        <v>13087500</v>
      </c>
      <c r="B4593" t="s">
        <v>10</v>
      </c>
      <c r="C4593" s="1">
        <v>39539</v>
      </c>
      <c r="D4593">
        <v>420</v>
      </c>
      <c r="E4593">
        <v>832</v>
      </c>
      <c r="F4593">
        <v>0</v>
      </c>
      <c r="G4593">
        <v>0</v>
      </c>
      <c r="H4593">
        <v>239321</v>
      </c>
      <c r="I4593" s="1">
        <v>39539</v>
      </c>
      <c r="J4593">
        <v>2008</v>
      </c>
      <c r="K4593">
        <f t="shared" si="426"/>
        <v>4</v>
      </c>
      <c r="L4593">
        <f t="shared" si="427"/>
        <v>1</v>
      </c>
      <c r="M4593">
        <f t="shared" si="428"/>
        <v>2008</v>
      </c>
      <c r="N4593">
        <f t="shared" si="429"/>
        <v>833.07</v>
      </c>
      <c r="O4593">
        <f t="shared" si="430"/>
        <v>0</v>
      </c>
      <c r="P4593">
        <f t="shared" si="431"/>
        <v>833.07</v>
      </c>
    </row>
    <row r="4594" spans="1:16" x14ac:dyDescent="0.3">
      <c r="A4594">
        <v>13087500</v>
      </c>
      <c r="B4594" t="s">
        <v>10</v>
      </c>
      <c r="C4594" s="1">
        <v>39540</v>
      </c>
      <c r="D4594">
        <v>461</v>
      </c>
      <c r="E4594">
        <v>1747</v>
      </c>
      <c r="F4594">
        <v>0</v>
      </c>
      <c r="G4594">
        <v>0</v>
      </c>
      <c r="H4594">
        <v>239321</v>
      </c>
      <c r="I4594" s="1">
        <v>39540</v>
      </c>
      <c r="J4594">
        <v>2008</v>
      </c>
      <c r="K4594">
        <f t="shared" si="426"/>
        <v>4</v>
      </c>
      <c r="L4594">
        <f t="shared" si="427"/>
        <v>2</v>
      </c>
      <c r="M4594">
        <f t="shared" si="428"/>
        <v>2008</v>
      </c>
      <c r="N4594">
        <f t="shared" si="429"/>
        <v>914.39350000000002</v>
      </c>
      <c r="O4594">
        <f t="shared" si="430"/>
        <v>0</v>
      </c>
      <c r="P4594">
        <f t="shared" si="431"/>
        <v>914.39350000000002</v>
      </c>
    </row>
    <row r="4595" spans="1:16" x14ac:dyDescent="0.3">
      <c r="A4595">
        <v>13087500</v>
      </c>
      <c r="B4595" t="s">
        <v>10</v>
      </c>
      <c r="C4595" s="1">
        <v>39541</v>
      </c>
      <c r="D4595">
        <v>498</v>
      </c>
      <c r="E4595">
        <v>2734</v>
      </c>
      <c r="F4595">
        <v>0</v>
      </c>
      <c r="G4595">
        <v>0</v>
      </c>
      <c r="H4595">
        <v>239321</v>
      </c>
      <c r="I4595" s="1">
        <v>39541</v>
      </c>
      <c r="J4595">
        <v>2008</v>
      </c>
      <c r="K4595">
        <f t="shared" si="426"/>
        <v>4</v>
      </c>
      <c r="L4595">
        <f t="shared" si="427"/>
        <v>3</v>
      </c>
      <c r="M4595">
        <f t="shared" si="428"/>
        <v>2008</v>
      </c>
      <c r="N4595">
        <f t="shared" si="429"/>
        <v>987.78300000000002</v>
      </c>
      <c r="O4595">
        <f t="shared" si="430"/>
        <v>0</v>
      </c>
      <c r="P4595">
        <f t="shared" si="431"/>
        <v>987.78300000000002</v>
      </c>
    </row>
    <row r="4596" spans="1:16" x14ac:dyDescent="0.3">
      <c r="A4596">
        <v>13087500</v>
      </c>
      <c r="B4596" t="s">
        <v>10</v>
      </c>
      <c r="C4596" s="1">
        <v>39542</v>
      </c>
      <c r="D4596">
        <v>504</v>
      </c>
      <c r="E4596">
        <v>3733</v>
      </c>
      <c r="F4596">
        <v>0</v>
      </c>
      <c r="G4596">
        <v>0</v>
      </c>
      <c r="H4596">
        <v>239321</v>
      </c>
      <c r="I4596" s="1">
        <v>39542</v>
      </c>
      <c r="J4596">
        <v>2008</v>
      </c>
      <c r="K4596">
        <f t="shared" si="426"/>
        <v>4</v>
      </c>
      <c r="L4596">
        <f t="shared" si="427"/>
        <v>4</v>
      </c>
      <c r="M4596">
        <f t="shared" si="428"/>
        <v>2008</v>
      </c>
      <c r="N4596">
        <f t="shared" si="429"/>
        <v>999.68399999999997</v>
      </c>
      <c r="O4596">
        <f t="shared" si="430"/>
        <v>0</v>
      </c>
      <c r="P4596">
        <f t="shared" si="431"/>
        <v>999.68399999999997</v>
      </c>
    </row>
    <row r="4597" spans="1:16" x14ac:dyDescent="0.3">
      <c r="A4597">
        <v>13087500</v>
      </c>
      <c r="B4597" t="s">
        <v>10</v>
      </c>
      <c r="C4597" s="1">
        <v>39543</v>
      </c>
      <c r="D4597">
        <v>504</v>
      </c>
      <c r="E4597">
        <v>4732</v>
      </c>
      <c r="F4597">
        <v>0</v>
      </c>
      <c r="G4597">
        <v>0</v>
      </c>
      <c r="H4597">
        <v>239321</v>
      </c>
      <c r="I4597" s="1">
        <v>39543</v>
      </c>
      <c r="J4597">
        <v>2008</v>
      </c>
      <c r="K4597">
        <f t="shared" si="426"/>
        <v>4</v>
      </c>
      <c r="L4597">
        <f t="shared" si="427"/>
        <v>5</v>
      </c>
      <c r="M4597">
        <f t="shared" si="428"/>
        <v>2008</v>
      </c>
      <c r="N4597">
        <f t="shared" si="429"/>
        <v>999.68399999999997</v>
      </c>
      <c r="O4597">
        <f t="shared" si="430"/>
        <v>0</v>
      </c>
      <c r="P4597">
        <f t="shared" si="431"/>
        <v>999.68399999999997</v>
      </c>
    </row>
    <row r="4598" spans="1:16" x14ac:dyDescent="0.3">
      <c r="A4598">
        <v>13087500</v>
      </c>
      <c r="B4598" t="s">
        <v>10</v>
      </c>
      <c r="C4598" s="1">
        <v>39544</v>
      </c>
      <c r="D4598">
        <v>510</v>
      </c>
      <c r="E4598">
        <v>5743</v>
      </c>
      <c r="F4598">
        <v>0</v>
      </c>
      <c r="G4598">
        <v>0</v>
      </c>
      <c r="H4598">
        <v>239321</v>
      </c>
      <c r="I4598" s="1">
        <v>39544</v>
      </c>
      <c r="J4598">
        <v>2008</v>
      </c>
      <c r="K4598">
        <f t="shared" si="426"/>
        <v>4</v>
      </c>
      <c r="L4598">
        <f t="shared" si="427"/>
        <v>6</v>
      </c>
      <c r="M4598">
        <f t="shared" si="428"/>
        <v>2008</v>
      </c>
      <c r="N4598">
        <f t="shared" si="429"/>
        <v>1011.585</v>
      </c>
      <c r="O4598">
        <f t="shared" si="430"/>
        <v>0</v>
      </c>
      <c r="P4598">
        <f t="shared" si="431"/>
        <v>1011.585</v>
      </c>
    </row>
    <row r="4599" spans="1:16" x14ac:dyDescent="0.3">
      <c r="A4599">
        <v>13087500</v>
      </c>
      <c r="B4599" t="s">
        <v>10</v>
      </c>
      <c r="C4599" s="1">
        <v>39545</v>
      </c>
      <c r="D4599">
        <v>554</v>
      </c>
      <c r="E4599">
        <v>6843</v>
      </c>
      <c r="F4599">
        <v>0</v>
      </c>
      <c r="G4599">
        <v>0</v>
      </c>
      <c r="H4599">
        <v>239321</v>
      </c>
      <c r="I4599" s="1">
        <v>39545</v>
      </c>
      <c r="J4599">
        <v>2008</v>
      </c>
      <c r="K4599">
        <f t="shared" si="426"/>
        <v>4</v>
      </c>
      <c r="L4599">
        <f t="shared" si="427"/>
        <v>7</v>
      </c>
      <c r="M4599">
        <f t="shared" si="428"/>
        <v>2008</v>
      </c>
      <c r="N4599">
        <f t="shared" si="429"/>
        <v>1098.8589999999999</v>
      </c>
      <c r="O4599">
        <f t="shared" si="430"/>
        <v>0</v>
      </c>
      <c r="P4599">
        <f t="shared" si="431"/>
        <v>1098.8589999999999</v>
      </c>
    </row>
    <row r="4600" spans="1:16" x14ac:dyDescent="0.3">
      <c r="A4600">
        <v>13087500</v>
      </c>
      <c r="B4600" t="s">
        <v>10</v>
      </c>
      <c r="C4600" s="1">
        <v>39546</v>
      </c>
      <c r="D4600">
        <v>529</v>
      </c>
      <c r="E4600">
        <v>7892</v>
      </c>
      <c r="F4600">
        <v>0</v>
      </c>
      <c r="G4600">
        <v>0</v>
      </c>
      <c r="H4600">
        <v>239321</v>
      </c>
      <c r="I4600" s="1">
        <v>39546</v>
      </c>
      <c r="J4600">
        <v>2008</v>
      </c>
      <c r="K4600">
        <f t="shared" si="426"/>
        <v>4</v>
      </c>
      <c r="L4600">
        <f t="shared" si="427"/>
        <v>8</v>
      </c>
      <c r="M4600">
        <f t="shared" si="428"/>
        <v>2008</v>
      </c>
      <c r="N4600">
        <f t="shared" si="429"/>
        <v>1049.2715000000001</v>
      </c>
      <c r="O4600">
        <f t="shared" si="430"/>
        <v>0</v>
      </c>
      <c r="P4600">
        <f t="shared" si="431"/>
        <v>1049.2715000000001</v>
      </c>
    </row>
    <row r="4601" spans="1:16" x14ac:dyDescent="0.3">
      <c r="A4601">
        <v>13087500</v>
      </c>
      <c r="B4601" t="s">
        <v>10</v>
      </c>
      <c r="C4601" s="1">
        <v>39547</v>
      </c>
      <c r="D4601">
        <v>529</v>
      </c>
      <c r="E4601">
        <v>8941</v>
      </c>
      <c r="F4601">
        <v>0</v>
      </c>
      <c r="G4601">
        <v>0</v>
      </c>
      <c r="H4601">
        <v>239321</v>
      </c>
      <c r="I4601" s="1">
        <v>39547</v>
      </c>
      <c r="J4601">
        <v>2008</v>
      </c>
      <c r="K4601">
        <f t="shared" si="426"/>
        <v>4</v>
      </c>
      <c r="L4601">
        <f t="shared" si="427"/>
        <v>9</v>
      </c>
      <c r="M4601">
        <f t="shared" si="428"/>
        <v>2008</v>
      </c>
      <c r="N4601">
        <f t="shared" si="429"/>
        <v>1049.2715000000001</v>
      </c>
      <c r="O4601">
        <f t="shared" si="430"/>
        <v>0</v>
      </c>
      <c r="P4601">
        <f t="shared" si="431"/>
        <v>1049.2715000000001</v>
      </c>
    </row>
    <row r="4602" spans="1:16" x14ac:dyDescent="0.3">
      <c r="A4602">
        <v>13087500</v>
      </c>
      <c r="B4602" t="s">
        <v>10</v>
      </c>
      <c r="C4602" s="1">
        <v>39548</v>
      </c>
      <c r="D4602">
        <v>554</v>
      </c>
      <c r="E4602">
        <v>10040</v>
      </c>
      <c r="F4602">
        <v>0</v>
      </c>
      <c r="G4602">
        <v>0</v>
      </c>
      <c r="H4602">
        <v>239321</v>
      </c>
      <c r="I4602" s="1">
        <v>39548</v>
      </c>
      <c r="J4602">
        <v>2008</v>
      </c>
      <c r="K4602">
        <f t="shared" si="426"/>
        <v>4</v>
      </c>
      <c r="L4602">
        <f t="shared" si="427"/>
        <v>10</v>
      </c>
      <c r="M4602">
        <f t="shared" si="428"/>
        <v>2008</v>
      </c>
      <c r="N4602">
        <f t="shared" si="429"/>
        <v>1098.8589999999999</v>
      </c>
      <c r="O4602">
        <f t="shared" si="430"/>
        <v>0</v>
      </c>
      <c r="P4602">
        <f t="shared" si="431"/>
        <v>1098.8589999999999</v>
      </c>
    </row>
    <row r="4603" spans="1:16" x14ac:dyDescent="0.3">
      <c r="A4603">
        <v>13087500</v>
      </c>
      <c r="B4603" t="s">
        <v>10</v>
      </c>
      <c r="C4603" s="1">
        <v>39549</v>
      </c>
      <c r="D4603">
        <v>594</v>
      </c>
      <c r="E4603">
        <v>11218</v>
      </c>
      <c r="F4603">
        <v>0</v>
      </c>
      <c r="G4603">
        <v>0</v>
      </c>
      <c r="H4603">
        <v>239321</v>
      </c>
      <c r="I4603" s="1">
        <v>39549</v>
      </c>
      <c r="J4603">
        <v>2008</v>
      </c>
      <c r="K4603">
        <f t="shared" si="426"/>
        <v>4</v>
      </c>
      <c r="L4603">
        <f t="shared" si="427"/>
        <v>11</v>
      </c>
      <c r="M4603">
        <f t="shared" si="428"/>
        <v>2008</v>
      </c>
      <c r="N4603">
        <f t="shared" si="429"/>
        <v>1178.1990000000001</v>
      </c>
      <c r="O4603">
        <f t="shared" si="430"/>
        <v>0</v>
      </c>
      <c r="P4603">
        <f t="shared" si="431"/>
        <v>1178.1990000000001</v>
      </c>
    </row>
    <row r="4604" spans="1:16" x14ac:dyDescent="0.3">
      <c r="A4604">
        <v>13087500</v>
      </c>
      <c r="B4604" t="s">
        <v>10</v>
      </c>
      <c r="C4604" s="1">
        <v>39550</v>
      </c>
      <c r="D4604">
        <v>634</v>
      </c>
      <c r="E4604">
        <v>12475</v>
      </c>
      <c r="F4604">
        <v>0</v>
      </c>
      <c r="G4604">
        <v>0</v>
      </c>
      <c r="H4604">
        <v>239321</v>
      </c>
      <c r="I4604" s="1">
        <v>39550</v>
      </c>
      <c r="J4604">
        <v>2008</v>
      </c>
      <c r="K4604">
        <f t="shared" si="426"/>
        <v>4</v>
      </c>
      <c r="L4604">
        <f t="shared" si="427"/>
        <v>12</v>
      </c>
      <c r="M4604">
        <f t="shared" si="428"/>
        <v>2008</v>
      </c>
      <c r="N4604">
        <f t="shared" si="429"/>
        <v>1257.539</v>
      </c>
      <c r="O4604">
        <f t="shared" si="430"/>
        <v>0</v>
      </c>
      <c r="P4604">
        <f t="shared" si="431"/>
        <v>1257.539</v>
      </c>
    </row>
    <row r="4605" spans="1:16" x14ac:dyDescent="0.3">
      <c r="A4605">
        <v>13087500</v>
      </c>
      <c r="B4605" t="s">
        <v>10</v>
      </c>
      <c r="C4605" s="1">
        <v>39551</v>
      </c>
      <c r="D4605">
        <v>689</v>
      </c>
      <c r="E4605">
        <v>13842</v>
      </c>
      <c r="F4605">
        <v>0</v>
      </c>
      <c r="G4605">
        <v>0</v>
      </c>
      <c r="H4605">
        <v>239321</v>
      </c>
      <c r="I4605" s="1">
        <v>39551</v>
      </c>
      <c r="J4605">
        <v>2008</v>
      </c>
      <c r="K4605">
        <f t="shared" si="426"/>
        <v>4</v>
      </c>
      <c r="L4605">
        <f t="shared" si="427"/>
        <v>13</v>
      </c>
      <c r="M4605">
        <f t="shared" si="428"/>
        <v>2008</v>
      </c>
      <c r="N4605">
        <f t="shared" si="429"/>
        <v>1366.6315</v>
      </c>
      <c r="O4605">
        <f t="shared" si="430"/>
        <v>0</v>
      </c>
      <c r="P4605">
        <f t="shared" si="431"/>
        <v>1366.6315</v>
      </c>
    </row>
    <row r="4606" spans="1:16" x14ac:dyDescent="0.3">
      <c r="A4606">
        <v>13087500</v>
      </c>
      <c r="B4606" t="s">
        <v>10</v>
      </c>
      <c r="C4606" s="1">
        <v>39552</v>
      </c>
      <c r="D4606">
        <v>739</v>
      </c>
      <c r="E4606">
        <v>15307</v>
      </c>
      <c r="F4606">
        <v>0</v>
      </c>
      <c r="G4606">
        <v>0</v>
      </c>
      <c r="H4606">
        <v>239321</v>
      </c>
      <c r="I4606" s="1">
        <v>39552</v>
      </c>
      <c r="J4606">
        <v>2008</v>
      </c>
      <c r="K4606">
        <f t="shared" si="426"/>
        <v>4</v>
      </c>
      <c r="L4606">
        <f t="shared" si="427"/>
        <v>14</v>
      </c>
      <c r="M4606">
        <f t="shared" si="428"/>
        <v>2008</v>
      </c>
      <c r="N4606">
        <f t="shared" si="429"/>
        <v>1465.8065000000001</v>
      </c>
      <c r="O4606">
        <f t="shared" si="430"/>
        <v>0</v>
      </c>
      <c r="P4606">
        <f t="shared" si="431"/>
        <v>1465.8065000000001</v>
      </c>
    </row>
    <row r="4607" spans="1:16" x14ac:dyDescent="0.3">
      <c r="A4607">
        <v>13087500</v>
      </c>
      <c r="B4607" t="s">
        <v>10</v>
      </c>
      <c r="C4607" s="1">
        <v>39553</v>
      </c>
      <c r="D4607">
        <v>835</v>
      </c>
      <c r="E4607">
        <v>16963</v>
      </c>
      <c r="F4607">
        <v>0</v>
      </c>
      <c r="G4607">
        <v>0</v>
      </c>
      <c r="H4607">
        <v>239321</v>
      </c>
      <c r="I4607" s="1">
        <v>39553</v>
      </c>
      <c r="J4607">
        <v>2008</v>
      </c>
      <c r="K4607">
        <f t="shared" si="426"/>
        <v>4</v>
      </c>
      <c r="L4607">
        <f t="shared" si="427"/>
        <v>15</v>
      </c>
      <c r="M4607">
        <f t="shared" si="428"/>
        <v>2008</v>
      </c>
      <c r="N4607">
        <f t="shared" si="429"/>
        <v>1656.2225000000001</v>
      </c>
      <c r="O4607">
        <f t="shared" si="430"/>
        <v>0</v>
      </c>
      <c r="P4607">
        <f t="shared" si="431"/>
        <v>1656.2225000000001</v>
      </c>
    </row>
    <row r="4608" spans="1:16" x14ac:dyDescent="0.3">
      <c r="A4608">
        <v>13087500</v>
      </c>
      <c r="B4608" t="s">
        <v>10</v>
      </c>
      <c r="C4608" s="1">
        <v>39554</v>
      </c>
      <c r="D4608">
        <v>919</v>
      </c>
      <c r="E4608">
        <v>18786</v>
      </c>
      <c r="F4608">
        <v>0</v>
      </c>
      <c r="G4608">
        <v>0</v>
      </c>
      <c r="H4608">
        <v>239321</v>
      </c>
      <c r="I4608" s="1">
        <v>39554</v>
      </c>
      <c r="J4608">
        <v>2008</v>
      </c>
      <c r="K4608">
        <f t="shared" si="426"/>
        <v>4</v>
      </c>
      <c r="L4608">
        <f t="shared" si="427"/>
        <v>16</v>
      </c>
      <c r="M4608">
        <f t="shared" si="428"/>
        <v>2008</v>
      </c>
      <c r="N4608">
        <f t="shared" si="429"/>
        <v>1822.8365000000001</v>
      </c>
      <c r="O4608">
        <f t="shared" si="430"/>
        <v>0</v>
      </c>
      <c r="P4608">
        <f t="shared" si="431"/>
        <v>1822.8365000000001</v>
      </c>
    </row>
    <row r="4609" spans="1:16" x14ac:dyDescent="0.3">
      <c r="A4609">
        <v>13087500</v>
      </c>
      <c r="B4609" t="s">
        <v>10</v>
      </c>
      <c r="C4609" s="1">
        <v>39555</v>
      </c>
      <c r="D4609">
        <v>1007</v>
      </c>
      <c r="E4609">
        <v>20784</v>
      </c>
      <c r="F4609">
        <v>0</v>
      </c>
      <c r="G4609">
        <v>0</v>
      </c>
      <c r="H4609">
        <v>239321</v>
      </c>
      <c r="I4609" s="1">
        <v>39555</v>
      </c>
      <c r="J4609">
        <v>2008</v>
      </c>
      <c r="K4609">
        <f t="shared" si="426"/>
        <v>4</v>
      </c>
      <c r="L4609">
        <f t="shared" si="427"/>
        <v>17</v>
      </c>
      <c r="M4609">
        <f t="shared" si="428"/>
        <v>2008</v>
      </c>
      <c r="N4609">
        <f t="shared" si="429"/>
        <v>1997.3845000000001</v>
      </c>
      <c r="O4609">
        <f t="shared" si="430"/>
        <v>0</v>
      </c>
      <c r="P4609">
        <f t="shared" si="431"/>
        <v>1997.3845000000001</v>
      </c>
    </row>
    <row r="4610" spans="1:16" x14ac:dyDescent="0.3">
      <c r="A4610">
        <v>13087500</v>
      </c>
      <c r="B4610" t="s">
        <v>10</v>
      </c>
      <c r="C4610" s="1">
        <v>39556</v>
      </c>
      <c r="D4610">
        <v>1007</v>
      </c>
      <c r="E4610">
        <v>22781</v>
      </c>
      <c r="F4610">
        <v>0</v>
      </c>
      <c r="G4610">
        <v>0</v>
      </c>
      <c r="H4610">
        <v>239321</v>
      </c>
      <c r="I4610" s="1">
        <v>39556</v>
      </c>
      <c r="J4610">
        <v>2008</v>
      </c>
      <c r="K4610">
        <f t="shared" si="426"/>
        <v>4</v>
      </c>
      <c r="L4610">
        <f t="shared" si="427"/>
        <v>18</v>
      </c>
      <c r="M4610">
        <f t="shared" si="428"/>
        <v>2008</v>
      </c>
      <c r="N4610">
        <f t="shared" si="429"/>
        <v>1997.3845000000001</v>
      </c>
      <c r="O4610">
        <f t="shared" si="430"/>
        <v>0</v>
      </c>
      <c r="P4610">
        <f t="shared" si="431"/>
        <v>1997.3845000000001</v>
      </c>
    </row>
    <row r="4611" spans="1:16" x14ac:dyDescent="0.3">
      <c r="A4611">
        <v>13087500</v>
      </c>
      <c r="B4611" t="s">
        <v>10</v>
      </c>
      <c r="C4611" s="1">
        <v>39557</v>
      </c>
      <c r="D4611">
        <v>1007</v>
      </c>
      <c r="E4611">
        <v>24778</v>
      </c>
      <c r="F4611">
        <v>0</v>
      </c>
      <c r="G4611">
        <v>0</v>
      </c>
      <c r="H4611">
        <v>239321</v>
      </c>
      <c r="I4611" s="1">
        <v>39557</v>
      </c>
      <c r="J4611">
        <v>2008</v>
      </c>
      <c r="K4611">
        <f t="shared" ref="K4611:K4674" si="432">MONTH(I4611)</f>
        <v>4</v>
      </c>
      <c r="L4611">
        <f t="shared" ref="L4611:L4674" si="433">DAY(I4611)</f>
        <v>19</v>
      </c>
      <c r="M4611">
        <f t="shared" ref="M4611:M4674" si="434">YEAR(I4611)</f>
        <v>2008</v>
      </c>
      <c r="N4611">
        <f t="shared" ref="N4611:N4674" si="435">D4611*1.9835</f>
        <v>1997.3845000000001</v>
      </c>
      <c r="O4611">
        <f t="shared" ref="O4611:O4674" si="436">F4611*1.9835</f>
        <v>0</v>
      </c>
      <c r="P4611">
        <f t="shared" ref="P4611:P4674" si="437">(D4611-F4611)*1.9835</f>
        <v>1997.3845000000001</v>
      </c>
    </row>
    <row r="4612" spans="1:16" x14ac:dyDescent="0.3">
      <c r="A4612">
        <v>13087500</v>
      </c>
      <c r="B4612" t="s">
        <v>10</v>
      </c>
      <c r="C4612" s="1">
        <v>39558</v>
      </c>
      <c r="D4612">
        <v>1007</v>
      </c>
      <c r="E4612">
        <v>26776</v>
      </c>
      <c r="F4612">
        <v>0</v>
      </c>
      <c r="G4612">
        <v>0</v>
      </c>
      <c r="H4612">
        <v>239321</v>
      </c>
      <c r="I4612" s="1">
        <v>39558</v>
      </c>
      <c r="J4612">
        <v>2008</v>
      </c>
      <c r="K4612">
        <f t="shared" si="432"/>
        <v>4</v>
      </c>
      <c r="L4612">
        <f t="shared" si="433"/>
        <v>20</v>
      </c>
      <c r="M4612">
        <f t="shared" si="434"/>
        <v>2008</v>
      </c>
      <c r="N4612">
        <f t="shared" si="435"/>
        <v>1997.3845000000001</v>
      </c>
      <c r="O4612">
        <f t="shared" si="436"/>
        <v>0</v>
      </c>
      <c r="P4612">
        <f t="shared" si="437"/>
        <v>1997.3845000000001</v>
      </c>
    </row>
    <row r="4613" spans="1:16" x14ac:dyDescent="0.3">
      <c r="A4613">
        <v>13087500</v>
      </c>
      <c r="B4613" t="s">
        <v>10</v>
      </c>
      <c r="C4613" s="1">
        <v>39559</v>
      </c>
      <c r="D4613">
        <v>1031</v>
      </c>
      <c r="E4613">
        <v>28822</v>
      </c>
      <c r="F4613">
        <v>0</v>
      </c>
      <c r="G4613">
        <v>0</v>
      </c>
      <c r="H4613">
        <v>239321</v>
      </c>
      <c r="I4613" s="1">
        <v>39559</v>
      </c>
      <c r="J4613">
        <v>2008</v>
      </c>
      <c r="K4613">
        <f t="shared" si="432"/>
        <v>4</v>
      </c>
      <c r="L4613">
        <f t="shared" si="433"/>
        <v>21</v>
      </c>
      <c r="M4613">
        <f t="shared" si="434"/>
        <v>2008</v>
      </c>
      <c r="N4613">
        <f t="shared" si="435"/>
        <v>2044.9884999999999</v>
      </c>
      <c r="O4613">
        <f t="shared" si="436"/>
        <v>0</v>
      </c>
      <c r="P4613">
        <f t="shared" si="437"/>
        <v>2044.9884999999999</v>
      </c>
    </row>
    <row r="4614" spans="1:16" x14ac:dyDescent="0.3">
      <c r="A4614">
        <v>13087500</v>
      </c>
      <c r="B4614" t="s">
        <v>10</v>
      </c>
      <c r="C4614" s="1">
        <v>39560</v>
      </c>
      <c r="D4614">
        <v>1089</v>
      </c>
      <c r="E4614">
        <v>30982</v>
      </c>
      <c r="F4614">
        <v>0</v>
      </c>
      <c r="G4614">
        <v>0</v>
      </c>
      <c r="H4614">
        <v>239321</v>
      </c>
      <c r="I4614" s="1">
        <v>39560</v>
      </c>
      <c r="J4614">
        <v>2008</v>
      </c>
      <c r="K4614">
        <f t="shared" si="432"/>
        <v>4</v>
      </c>
      <c r="L4614">
        <f t="shared" si="433"/>
        <v>22</v>
      </c>
      <c r="M4614">
        <f t="shared" si="434"/>
        <v>2008</v>
      </c>
      <c r="N4614">
        <f t="shared" si="435"/>
        <v>2160.0315000000001</v>
      </c>
      <c r="O4614">
        <f t="shared" si="436"/>
        <v>0</v>
      </c>
      <c r="P4614">
        <f t="shared" si="437"/>
        <v>2160.0315000000001</v>
      </c>
    </row>
    <row r="4615" spans="1:16" x14ac:dyDescent="0.3">
      <c r="A4615">
        <v>13087500</v>
      </c>
      <c r="B4615" t="s">
        <v>10</v>
      </c>
      <c r="C4615" s="1">
        <v>39561</v>
      </c>
      <c r="D4615">
        <v>1270</v>
      </c>
      <c r="E4615">
        <v>33502</v>
      </c>
      <c r="F4615">
        <v>0</v>
      </c>
      <c r="G4615">
        <v>0</v>
      </c>
      <c r="H4615">
        <v>239321</v>
      </c>
      <c r="I4615" s="1">
        <v>39561</v>
      </c>
      <c r="J4615">
        <v>2008</v>
      </c>
      <c r="K4615">
        <f t="shared" si="432"/>
        <v>4</v>
      </c>
      <c r="L4615">
        <f t="shared" si="433"/>
        <v>23</v>
      </c>
      <c r="M4615">
        <f t="shared" si="434"/>
        <v>2008</v>
      </c>
      <c r="N4615">
        <f t="shared" si="435"/>
        <v>2519.0450000000001</v>
      </c>
      <c r="O4615">
        <f t="shared" si="436"/>
        <v>0</v>
      </c>
      <c r="P4615">
        <f t="shared" si="437"/>
        <v>2519.0450000000001</v>
      </c>
    </row>
    <row r="4616" spans="1:16" x14ac:dyDescent="0.3">
      <c r="A4616">
        <v>13087500</v>
      </c>
      <c r="B4616" t="s">
        <v>10</v>
      </c>
      <c r="C4616" s="1">
        <v>39562</v>
      </c>
      <c r="D4616">
        <v>1557</v>
      </c>
      <c r="E4616">
        <v>36589</v>
      </c>
      <c r="F4616">
        <v>0</v>
      </c>
      <c r="G4616">
        <v>0</v>
      </c>
      <c r="H4616">
        <v>239321</v>
      </c>
      <c r="I4616" s="1">
        <v>39562</v>
      </c>
      <c r="J4616">
        <v>2008</v>
      </c>
      <c r="K4616">
        <f t="shared" si="432"/>
        <v>4</v>
      </c>
      <c r="L4616">
        <f t="shared" si="433"/>
        <v>24</v>
      </c>
      <c r="M4616">
        <f t="shared" si="434"/>
        <v>2008</v>
      </c>
      <c r="N4616">
        <f t="shared" si="435"/>
        <v>3088.3094999999998</v>
      </c>
      <c r="O4616">
        <f t="shared" si="436"/>
        <v>0</v>
      </c>
      <c r="P4616">
        <f t="shared" si="437"/>
        <v>3088.3094999999998</v>
      </c>
    </row>
    <row r="4617" spans="1:16" x14ac:dyDescent="0.3">
      <c r="A4617">
        <v>13087500</v>
      </c>
      <c r="B4617" t="s">
        <v>10</v>
      </c>
      <c r="C4617" s="1">
        <v>39563</v>
      </c>
      <c r="D4617">
        <v>1723</v>
      </c>
      <c r="E4617">
        <v>40006</v>
      </c>
      <c r="F4617">
        <v>0</v>
      </c>
      <c r="G4617">
        <v>0</v>
      </c>
      <c r="H4617">
        <v>239321</v>
      </c>
      <c r="I4617" s="1">
        <v>39563</v>
      </c>
      <c r="J4617">
        <v>2008</v>
      </c>
      <c r="K4617">
        <f t="shared" si="432"/>
        <v>4</v>
      </c>
      <c r="L4617">
        <f t="shared" si="433"/>
        <v>25</v>
      </c>
      <c r="M4617">
        <f t="shared" si="434"/>
        <v>2008</v>
      </c>
      <c r="N4617">
        <f t="shared" si="435"/>
        <v>3417.5705000000003</v>
      </c>
      <c r="O4617">
        <f t="shared" si="436"/>
        <v>0</v>
      </c>
      <c r="P4617">
        <f t="shared" si="437"/>
        <v>3417.5705000000003</v>
      </c>
    </row>
    <row r="4618" spans="1:16" x14ac:dyDescent="0.3">
      <c r="A4618">
        <v>13087500</v>
      </c>
      <c r="B4618" t="s">
        <v>10</v>
      </c>
      <c r="C4618" s="1">
        <v>39564</v>
      </c>
      <c r="D4618">
        <v>1844</v>
      </c>
      <c r="E4618">
        <v>43664</v>
      </c>
      <c r="F4618">
        <v>0</v>
      </c>
      <c r="G4618">
        <v>0</v>
      </c>
      <c r="H4618">
        <v>239321</v>
      </c>
      <c r="I4618" s="1">
        <v>39564</v>
      </c>
      <c r="J4618">
        <v>2008</v>
      </c>
      <c r="K4618">
        <f t="shared" si="432"/>
        <v>4</v>
      </c>
      <c r="L4618">
        <f t="shared" si="433"/>
        <v>26</v>
      </c>
      <c r="M4618">
        <f t="shared" si="434"/>
        <v>2008</v>
      </c>
      <c r="N4618">
        <f t="shared" si="435"/>
        <v>3657.5740000000001</v>
      </c>
      <c r="O4618">
        <f t="shared" si="436"/>
        <v>0</v>
      </c>
      <c r="P4618">
        <f t="shared" si="437"/>
        <v>3657.5740000000001</v>
      </c>
    </row>
    <row r="4619" spans="1:16" x14ac:dyDescent="0.3">
      <c r="A4619">
        <v>13087500</v>
      </c>
      <c r="B4619" t="s">
        <v>10</v>
      </c>
      <c r="C4619" s="1">
        <v>39565</v>
      </c>
      <c r="D4619">
        <v>1947</v>
      </c>
      <c r="E4619">
        <v>47527</v>
      </c>
      <c r="F4619">
        <v>0</v>
      </c>
      <c r="G4619">
        <v>0</v>
      </c>
      <c r="H4619">
        <v>239321</v>
      </c>
      <c r="I4619" s="1">
        <v>39565</v>
      </c>
      <c r="J4619">
        <v>2008</v>
      </c>
      <c r="K4619">
        <f t="shared" si="432"/>
        <v>4</v>
      </c>
      <c r="L4619">
        <f t="shared" si="433"/>
        <v>27</v>
      </c>
      <c r="M4619">
        <f t="shared" si="434"/>
        <v>2008</v>
      </c>
      <c r="N4619">
        <f t="shared" si="435"/>
        <v>3861.8744999999999</v>
      </c>
      <c r="O4619">
        <f t="shared" si="436"/>
        <v>0</v>
      </c>
      <c r="P4619">
        <f t="shared" si="437"/>
        <v>3861.8744999999999</v>
      </c>
    </row>
    <row r="4620" spans="1:16" x14ac:dyDescent="0.3">
      <c r="A4620">
        <v>13087500</v>
      </c>
      <c r="B4620" t="s">
        <v>10</v>
      </c>
      <c r="C4620" s="1">
        <v>39566</v>
      </c>
      <c r="D4620">
        <v>2117</v>
      </c>
      <c r="E4620">
        <v>51726</v>
      </c>
      <c r="F4620">
        <v>0</v>
      </c>
      <c r="G4620">
        <v>0</v>
      </c>
      <c r="H4620">
        <v>239321</v>
      </c>
      <c r="I4620" s="1">
        <v>39566</v>
      </c>
      <c r="J4620">
        <v>2008</v>
      </c>
      <c r="K4620">
        <f t="shared" si="432"/>
        <v>4</v>
      </c>
      <c r="L4620">
        <f t="shared" si="433"/>
        <v>28</v>
      </c>
      <c r="M4620">
        <f t="shared" si="434"/>
        <v>2008</v>
      </c>
      <c r="N4620">
        <f t="shared" si="435"/>
        <v>4199.0695000000005</v>
      </c>
      <c r="O4620">
        <f t="shared" si="436"/>
        <v>0</v>
      </c>
      <c r="P4620">
        <f t="shared" si="437"/>
        <v>4199.0695000000005</v>
      </c>
    </row>
    <row r="4621" spans="1:16" x14ac:dyDescent="0.3">
      <c r="A4621">
        <v>13087500</v>
      </c>
      <c r="B4621" t="s">
        <v>10</v>
      </c>
      <c r="C4621" s="1">
        <v>39567</v>
      </c>
      <c r="D4621">
        <v>2293</v>
      </c>
      <c r="E4621">
        <v>56274</v>
      </c>
      <c r="F4621">
        <v>0</v>
      </c>
      <c r="G4621">
        <v>0</v>
      </c>
      <c r="H4621">
        <v>239321</v>
      </c>
      <c r="I4621" s="1">
        <v>39567</v>
      </c>
      <c r="J4621">
        <v>2008</v>
      </c>
      <c r="K4621">
        <f t="shared" si="432"/>
        <v>4</v>
      </c>
      <c r="L4621">
        <f t="shared" si="433"/>
        <v>29</v>
      </c>
      <c r="M4621">
        <f t="shared" si="434"/>
        <v>2008</v>
      </c>
      <c r="N4621">
        <f t="shared" si="435"/>
        <v>4548.1655000000001</v>
      </c>
      <c r="O4621">
        <f t="shared" si="436"/>
        <v>0</v>
      </c>
      <c r="P4621">
        <f t="shared" si="437"/>
        <v>4548.1655000000001</v>
      </c>
    </row>
    <row r="4622" spans="1:16" x14ac:dyDescent="0.3">
      <c r="A4622">
        <v>13087500</v>
      </c>
      <c r="B4622" t="s">
        <v>10</v>
      </c>
      <c r="C4622" s="1">
        <v>39568</v>
      </c>
      <c r="D4622">
        <v>2271</v>
      </c>
      <c r="E4622">
        <v>60778</v>
      </c>
      <c r="F4622">
        <v>0</v>
      </c>
      <c r="G4622">
        <v>0</v>
      </c>
      <c r="H4622">
        <v>239321</v>
      </c>
      <c r="I4622" s="1">
        <v>39568</v>
      </c>
      <c r="J4622">
        <v>2008</v>
      </c>
      <c r="K4622">
        <f t="shared" si="432"/>
        <v>4</v>
      </c>
      <c r="L4622">
        <f t="shared" si="433"/>
        <v>30</v>
      </c>
      <c r="M4622">
        <f t="shared" si="434"/>
        <v>2008</v>
      </c>
      <c r="N4622">
        <f t="shared" si="435"/>
        <v>4504.5285000000003</v>
      </c>
      <c r="O4622">
        <f t="shared" si="436"/>
        <v>0</v>
      </c>
      <c r="P4622">
        <f t="shared" si="437"/>
        <v>4504.5285000000003</v>
      </c>
    </row>
    <row r="4623" spans="1:16" x14ac:dyDescent="0.3">
      <c r="A4623">
        <v>13087500</v>
      </c>
      <c r="B4623" t="s">
        <v>10</v>
      </c>
      <c r="C4623" s="1">
        <v>39569</v>
      </c>
      <c r="D4623">
        <v>2248</v>
      </c>
      <c r="E4623">
        <v>65238</v>
      </c>
      <c r="F4623">
        <v>0</v>
      </c>
      <c r="G4623">
        <v>0</v>
      </c>
      <c r="H4623">
        <v>239321</v>
      </c>
      <c r="I4623" s="1">
        <v>39569</v>
      </c>
      <c r="J4623">
        <v>2008</v>
      </c>
      <c r="K4623">
        <f t="shared" si="432"/>
        <v>5</v>
      </c>
      <c r="L4623">
        <f t="shared" si="433"/>
        <v>1</v>
      </c>
      <c r="M4623">
        <f t="shared" si="434"/>
        <v>2008</v>
      </c>
      <c r="N4623">
        <f t="shared" si="435"/>
        <v>4458.9080000000004</v>
      </c>
      <c r="O4623">
        <f t="shared" si="436"/>
        <v>0</v>
      </c>
      <c r="P4623">
        <f t="shared" si="437"/>
        <v>4458.9080000000004</v>
      </c>
    </row>
    <row r="4624" spans="1:16" x14ac:dyDescent="0.3">
      <c r="A4624">
        <v>13087500</v>
      </c>
      <c r="B4624" t="s">
        <v>10</v>
      </c>
      <c r="C4624" s="1">
        <v>39570</v>
      </c>
      <c r="D4624">
        <v>2248</v>
      </c>
      <c r="E4624">
        <v>69697</v>
      </c>
      <c r="F4624">
        <v>0</v>
      </c>
      <c r="G4624">
        <v>0</v>
      </c>
      <c r="H4624">
        <v>239321</v>
      </c>
      <c r="I4624" s="1">
        <v>39570</v>
      </c>
      <c r="J4624">
        <v>2008</v>
      </c>
      <c r="K4624">
        <f t="shared" si="432"/>
        <v>5</v>
      </c>
      <c r="L4624">
        <f t="shared" si="433"/>
        <v>2</v>
      </c>
      <c r="M4624">
        <f t="shared" si="434"/>
        <v>2008</v>
      </c>
      <c r="N4624">
        <f t="shared" si="435"/>
        <v>4458.9080000000004</v>
      </c>
      <c r="O4624">
        <f t="shared" si="436"/>
        <v>0</v>
      </c>
      <c r="P4624">
        <f t="shared" si="437"/>
        <v>4458.9080000000004</v>
      </c>
    </row>
    <row r="4625" spans="1:16" x14ac:dyDescent="0.3">
      <c r="A4625">
        <v>13087500</v>
      </c>
      <c r="B4625" t="s">
        <v>10</v>
      </c>
      <c r="C4625" s="1">
        <v>39571</v>
      </c>
      <c r="D4625">
        <v>2260</v>
      </c>
      <c r="E4625">
        <v>74179</v>
      </c>
      <c r="F4625">
        <v>0</v>
      </c>
      <c r="G4625">
        <v>0</v>
      </c>
      <c r="H4625">
        <v>239321</v>
      </c>
      <c r="I4625" s="1">
        <v>39571</v>
      </c>
      <c r="J4625">
        <v>2008</v>
      </c>
      <c r="K4625">
        <f t="shared" si="432"/>
        <v>5</v>
      </c>
      <c r="L4625">
        <f t="shared" si="433"/>
        <v>3</v>
      </c>
      <c r="M4625">
        <f t="shared" si="434"/>
        <v>2008</v>
      </c>
      <c r="N4625">
        <f t="shared" si="435"/>
        <v>4482.71</v>
      </c>
      <c r="O4625">
        <f t="shared" si="436"/>
        <v>0</v>
      </c>
      <c r="P4625">
        <f t="shared" si="437"/>
        <v>4482.71</v>
      </c>
    </row>
    <row r="4626" spans="1:16" x14ac:dyDescent="0.3">
      <c r="A4626">
        <v>13087500</v>
      </c>
      <c r="B4626" t="s">
        <v>10</v>
      </c>
      <c r="C4626" s="1">
        <v>39572</v>
      </c>
      <c r="D4626">
        <v>2439</v>
      </c>
      <c r="E4626">
        <v>79017</v>
      </c>
      <c r="F4626">
        <v>0</v>
      </c>
      <c r="G4626">
        <v>0</v>
      </c>
      <c r="H4626">
        <v>239321</v>
      </c>
      <c r="I4626" s="1">
        <v>39572</v>
      </c>
      <c r="J4626">
        <v>2008</v>
      </c>
      <c r="K4626">
        <f t="shared" si="432"/>
        <v>5</v>
      </c>
      <c r="L4626">
        <f t="shared" si="433"/>
        <v>4</v>
      </c>
      <c r="M4626">
        <f t="shared" si="434"/>
        <v>2008</v>
      </c>
      <c r="N4626">
        <f t="shared" si="435"/>
        <v>4837.7565000000004</v>
      </c>
      <c r="O4626">
        <f t="shared" si="436"/>
        <v>0</v>
      </c>
      <c r="P4626">
        <f t="shared" si="437"/>
        <v>4837.7565000000004</v>
      </c>
    </row>
    <row r="4627" spans="1:16" x14ac:dyDescent="0.3">
      <c r="A4627">
        <v>13087500</v>
      </c>
      <c r="B4627" t="s">
        <v>10</v>
      </c>
      <c r="C4627" s="1">
        <v>39573</v>
      </c>
      <c r="D4627">
        <v>2742</v>
      </c>
      <c r="E4627">
        <v>84456</v>
      </c>
      <c r="F4627">
        <v>0</v>
      </c>
      <c r="G4627">
        <v>0</v>
      </c>
      <c r="H4627">
        <v>239321</v>
      </c>
      <c r="I4627" s="1">
        <v>39573</v>
      </c>
      <c r="J4627">
        <v>2008</v>
      </c>
      <c r="K4627">
        <f t="shared" si="432"/>
        <v>5</v>
      </c>
      <c r="L4627">
        <f t="shared" si="433"/>
        <v>5</v>
      </c>
      <c r="M4627">
        <f t="shared" si="434"/>
        <v>2008</v>
      </c>
      <c r="N4627">
        <f t="shared" si="435"/>
        <v>5438.7570000000005</v>
      </c>
      <c r="O4627">
        <f t="shared" si="436"/>
        <v>0</v>
      </c>
      <c r="P4627">
        <f t="shared" si="437"/>
        <v>5438.7570000000005</v>
      </c>
    </row>
    <row r="4628" spans="1:16" x14ac:dyDescent="0.3">
      <c r="A4628">
        <v>13087500</v>
      </c>
      <c r="B4628" t="s">
        <v>10</v>
      </c>
      <c r="C4628" s="1">
        <v>39574</v>
      </c>
      <c r="D4628">
        <v>2802</v>
      </c>
      <c r="E4628">
        <v>90015</v>
      </c>
      <c r="F4628">
        <v>0</v>
      </c>
      <c r="G4628">
        <v>0</v>
      </c>
      <c r="H4628">
        <v>239321</v>
      </c>
      <c r="I4628" s="1">
        <v>39574</v>
      </c>
      <c r="J4628">
        <v>2008</v>
      </c>
      <c r="K4628">
        <f t="shared" si="432"/>
        <v>5</v>
      </c>
      <c r="L4628">
        <f t="shared" si="433"/>
        <v>6</v>
      </c>
      <c r="M4628">
        <f t="shared" si="434"/>
        <v>2008</v>
      </c>
      <c r="N4628">
        <f t="shared" si="435"/>
        <v>5557.7669999999998</v>
      </c>
      <c r="O4628">
        <f t="shared" si="436"/>
        <v>0</v>
      </c>
      <c r="P4628">
        <f t="shared" si="437"/>
        <v>5557.7669999999998</v>
      </c>
    </row>
    <row r="4629" spans="1:16" x14ac:dyDescent="0.3">
      <c r="A4629">
        <v>13087500</v>
      </c>
      <c r="B4629" t="s">
        <v>10</v>
      </c>
      <c r="C4629" s="1">
        <v>39575</v>
      </c>
      <c r="D4629">
        <v>2887</v>
      </c>
      <c r="E4629">
        <v>95741</v>
      </c>
      <c r="F4629">
        <v>0</v>
      </c>
      <c r="G4629">
        <v>0</v>
      </c>
      <c r="H4629">
        <v>239321</v>
      </c>
      <c r="I4629" s="1">
        <v>39575</v>
      </c>
      <c r="J4629">
        <v>2008</v>
      </c>
      <c r="K4629">
        <f t="shared" si="432"/>
        <v>5</v>
      </c>
      <c r="L4629">
        <f t="shared" si="433"/>
        <v>7</v>
      </c>
      <c r="M4629">
        <f t="shared" si="434"/>
        <v>2008</v>
      </c>
      <c r="N4629">
        <f t="shared" si="435"/>
        <v>5726.3644999999997</v>
      </c>
      <c r="O4629">
        <f t="shared" si="436"/>
        <v>0</v>
      </c>
      <c r="P4629">
        <f t="shared" si="437"/>
        <v>5726.3644999999997</v>
      </c>
    </row>
    <row r="4630" spans="1:16" x14ac:dyDescent="0.3">
      <c r="A4630">
        <v>13087500</v>
      </c>
      <c r="B4630" t="s">
        <v>10</v>
      </c>
      <c r="C4630" s="1">
        <v>39576</v>
      </c>
      <c r="D4630">
        <v>2936</v>
      </c>
      <c r="E4630">
        <v>101563</v>
      </c>
      <c r="F4630">
        <v>0</v>
      </c>
      <c r="G4630">
        <v>0</v>
      </c>
      <c r="H4630">
        <v>239321</v>
      </c>
      <c r="I4630" s="1">
        <v>39576</v>
      </c>
      <c r="J4630">
        <v>2008</v>
      </c>
      <c r="K4630">
        <f t="shared" si="432"/>
        <v>5</v>
      </c>
      <c r="L4630">
        <f t="shared" si="433"/>
        <v>8</v>
      </c>
      <c r="M4630">
        <f t="shared" si="434"/>
        <v>2008</v>
      </c>
      <c r="N4630">
        <f t="shared" si="435"/>
        <v>5823.5560000000005</v>
      </c>
      <c r="O4630">
        <f t="shared" si="436"/>
        <v>0</v>
      </c>
      <c r="P4630">
        <f t="shared" si="437"/>
        <v>5823.5560000000005</v>
      </c>
    </row>
    <row r="4631" spans="1:16" x14ac:dyDescent="0.3">
      <c r="A4631">
        <v>13087500</v>
      </c>
      <c r="B4631" t="s">
        <v>10</v>
      </c>
      <c r="C4631" s="1">
        <v>39577</v>
      </c>
      <c r="D4631">
        <v>2936</v>
      </c>
      <c r="E4631">
        <v>107386</v>
      </c>
      <c r="F4631">
        <v>0</v>
      </c>
      <c r="G4631">
        <v>0</v>
      </c>
      <c r="H4631">
        <v>239321</v>
      </c>
      <c r="I4631" s="1">
        <v>39577</v>
      </c>
      <c r="J4631">
        <v>2008</v>
      </c>
      <c r="K4631">
        <f t="shared" si="432"/>
        <v>5</v>
      </c>
      <c r="L4631">
        <f t="shared" si="433"/>
        <v>9</v>
      </c>
      <c r="M4631">
        <f t="shared" si="434"/>
        <v>2008</v>
      </c>
      <c r="N4631">
        <f t="shared" si="435"/>
        <v>5823.5560000000005</v>
      </c>
      <c r="O4631">
        <f t="shared" si="436"/>
        <v>0</v>
      </c>
      <c r="P4631">
        <f t="shared" si="437"/>
        <v>5823.5560000000005</v>
      </c>
    </row>
    <row r="4632" spans="1:16" x14ac:dyDescent="0.3">
      <c r="A4632">
        <v>13087500</v>
      </c>
      <c r="B4632" t="s">
        <v>10</v>
      </c>
      <c r="C4632" s="1">
        <v>39578</v>
      </c>
      <c r="D4632">
        <v>2948</v>
      </c>
      <c r="E4632">
        <v>113233</v>
      </c>
      <c r="F4632">
        <v>0</v>
      </c>
      <c r="G4632">
        <v>0</v>
      </c>
      <c r="H4632">
        <v>239321</v>
      </c>
      <c r="I4632" s="1">
        <v>39578</v>
      </c>
      <c r="J4632">
        <v>2008</v>
      </c>
      <c r="K4632">
        <f t="shared" si="432"/>
        <v>5</v>
      </c>
      <c r="L4632">
        <f t="shared" si="433"/>
        <v>10</v>
      </c>
      <c r="M4632">
        <f t="shared" si="434"/>
        <v>2008</v>
      </c>
      <c r="N4632">
        <f t="shared" si="435"/>
        <v>5847.3580000000002</v>
      </c>
      <c r="O4632">
        <f t="shared" si="436"/>
        <v>0</v>
      </c>
      <c r="P4632">
        <f t="shared" si="437"/>
        <v>5847.3580000000002</v>
      </c>
    </row>
    <row r="4633" spans="1:16" x14ac:dyDescent="0.3">
      <c r="A4633">
        <v>13087500</v>
      </c>
      <c r="B4633" t="s">
        <v>10</v>
      </c>
      <c r="C4633" s="1">
        <v>39579</v>
      </c>
      <c r="D4633">
        <v>2936</v>
      </c>
      <c r="E4633">
        <v>119056</v>
      </c>
      <c r="F4633">
        <v>0</v>
      </c>
      <c r="G4633">
        <v>0</v>
      </c>
      <c r="H4633">
        <v>239321</v>
      </c>
      <c r="I4633" s="1">
        <v>39579</v>
      </c>
      <c r="J4633">
        <v>2008</v>
      </c>
      <c r="K4633">
        <f t="shared" si="432"/>
        <v>5</v>
      </c>
      <c r="L4633">
        <f t="shared" si="433"/>
        <v>11</v>
      </c>
      <c r="M4633">
        <f t="shared" si="434"/>
        <v>2008</v>
      </c>
      <c r="N4633">
        <f t="shared" si="435"/>
        <v>5823.5560000000005</v>
      </c>
      <c r="O4633">
        <f t="shared" si="436"/>
        <v>0</v>
      </c>
      <c r="P4633">
        <f t="shared" si="437"/>
        <v>5823.5560000000005</v>
      </c>
    </row>
    <row r="4634" spans="1:16" x14ac:dyDescent="0.3">
      <c r="A4634">
        <v>13087500</v>
      </c>
      <c r="B4634" t="s">
        <v>10</v>
      </c>
      <c r="C4634" s="1">
        <v>39580</v>
      </c>
      <c r="D4634">
        <v>3009</v>
      </c>
      <c r="E4634">
        <v>125025</v>
      </c>
      <c r="F4634">
        <v>0</v>
      </c>
      <c r="G4634">
        <v>0</v>
      </c>
      <c r="H4634">
        <v>239321</v>
      </c>
      <c r="I4634" s="1">
        <v>39580</v>
      </c>
      <c r="J4634">
        <v>2008</v>
      </c>
      <c r="K4634">
        <f t="shared" si="432"/>
        <v>5</v>
      </c>
      <c r="L4634">
        <f t="shared" si="433"/>
        <v>12</v>
      </c>
      <c r="M4634">
        <f t="shared" si="434"/>
        <v>2008</v>
      </c>
      <c r="N4634">
        <f t="shared" si="435"/>
        <v>5968.3514999999998</v>
      </c>
      <c r="O4634">
        <f t="shared" si="436"/>
        <v>0</v>
      </c>
      <c r="P4634">
        <f t="shared" si="437"/>
        <v>5968.3514999999998</v>
      </c>
    </row>
    <row r="4635" spans="1:16" x14ac:dyDescent="0.3">
      <c r="A4635">
        <v>13087500</v>
      </c>
      <c r="B4635" t="s">
        <v>10</v>
      </c>
      <c r="C4635" s="1">
        <v>39581</v>
      </c>
      <c r="D4635">
        <v>3121</v>
      </c>
      <c r="E4635">
        <v>131216</v>
      </c>
      <c r="F4635">
        <v>0</v>
      </c>
      <c r="G4635">
        <v>0</v>
      </c>
      <c r="H4635">
        <v>239321</v>
      </c>
      <c r="I4635" s="1">
        <v>39581</v>
      </c>
      <c r="J4635">
        <v>2008</v>
      </c>
      <c r="K4635">
        <f t="shared" si="432"/>
        <v>5</v>
      </c>
      <c r="L4635">
        <f t="shared" si="433"/>
        <v>13</v>
      </c>
      <c r="M4635">
        <f t="shared" si="434"/>
        <v>2008</v>
      </c>
      <c r="N4635">
        <f t="shared" si="435"/>
        <v>6190.5034999999998</v>
      </c>
      <c r="O4635">
        <f t="shared" si="436"/>
        <v>0</v>
      </c>
      <c r="P4635">
        <f t="shared" si="437"/>
        <v>6190.5034999999998</v>
      </c>
    </row>
    <row r="4636" spans="1:16" x14ac:dyDescent="0.3">
      <c r="A4636">
        <v>13087500</v>
      </c>
      <c r="B4636" t="s">
        <v>10</v>
      </c>
      <c r="C4636" s="1">
        <v>39582</v>
      </c>
      <c r="D4636">
        <v>3134</v>
      </c>
      <c r="E4636">
        <v>137432</v>
      </c>
      <c r="F4636">
        <v>0</v>
      </c>
      <c r="G4636">
        <v>0</v>
      </c>
      <c r="H4636">
        <v>239321</v>
      </c>
      <c r="I4636" s="1">
        <v>39582</v>
      </c>
      <c r="J4636">
        <v>2008</v>
      </c>
      <c r="K4636">
        <f t="shared" si="432"/>
        <v>5</v>
      </c>
      <c r="L4636">
        <f t="shared" si="433"/>
        <v>14</v>
      </c>
      <c r="M4636">
        <f t="shared" si="434"/>
        <v>2008</v>
      </c>
      <c r="N4636">
        <f t="shared" si="435"/>
        <v>6216.2889999999998</v>
      </c>
      <c r="O4636">
        <f t="shared" si="436"/>
        <v>0</v>
      </c>
      <c r="P4636">
        <f t="shared" si="437"/>
        <v>6216.2889999999998</v>
      </c>
    </row>
    <row r="4637" spans="1:16" x14ac:dyDescent="0.3">
      <c r="A4637">
        <v>13087500</v>
      </c>
      <c r="B4637" t="s">
        <v>10</v>
      </c>
      <c r="C4637" s="1">
        <v>39583</v>
      </c>
      <c r="D4637">
        <v>3022</v>
      </c>
      <c r="E4637">
        <v>143426</v>
      </c>
      <c r="F4637">
        <v>0.8</v>
      </c>
      <c r="G4637">
        <v>1.6</v>
      </c>
      <c r="H4637">
        <v>239320</v>
      </c>
      <c r="I4637" s="1">
        <v>39583</v>
      </c>
      <c r="J4637">
        <v>2008</v>
      </c>
      <c r="K4637">
        <f t="shared" si="432"/>
        <v>5</v>
      </c>
      <c r="L4637">
        <f t="shared" si="433"/>
        <v>15</v>
      </c>
      <c r="M4637">
        <f t="shared" si="434"/>
        <v>2008</v>
      </c>
      <c r="N4637">
        <f t="shared" si="435"/>
        <v>5994.1369999999997</v>
      </c>
      <c r="O4637">
        <f t="shared" si="436"/>
        <v>1.5868000000000002</v>
      </c>
      <c r="P4637">
        <f t="shared" si="437"/>
        <v>5992.5501999999997</v>
      </c>
    </row>
    <row r="4638" spans="1:16" x14ac:dyDescent="0.3">
      <c r="A4638">
        <v>13087500</v>
      </c>
      <c r="B4638" t="s">
        <v>10</v>
      </c>
      <c r="C4638" s="1">
        <v>39584</v>
      </c>
      <c r="D4638">
        <v>3235</v>
      </c>
      <c r="E4638">
        <v>149842</v>
      </c>
      <c r="F4638">
        <v>214</v>
      </c>
      <c r="G4638">
        <v>426</v>
      </c>
      <c r="H4638">
        <v>238896</v>
      </c>
      <c r="I4638" s="1">
        <v>39584</v>
      </c>
      <c r="J4638">
        <v>2008</v>
      </c>
      <c r="K4638">
        <f t="shared" si="432"/>
        <v>5</v>
      </c>
      <c r="L4638">
        <f t="shared" si="433"/>
        <v>16</v>
      </c>
      <c r="M4638">
        <f t="shared" si="434"/>
        <v>2008</v>
      </c>
      <c r="N4638">
        <f t="shared" si="435"/>
        <v>6416.6225000000004</v>
      </c>
      <c r="O4638">
        <f t="shared" si="436"/>
        <v>424.46899999999999</v>
      </c>
      <c r="P4638">
        <f t="shared" si="437"/>
        <v>5992.1535000000003</v>
      </c>
    </row>
    <row r="4639" spans="1:16" x14ac:dyDescent="0.3">
      <c r="A4639">
        <v>13087500</v>
      </c>
      <c r="B4639" t="s">
        <v>10</v>
      </c>
      <c r="C4639" s="1">
        <v>39585</v>
      </c>
      <c r="D4639">
        <v>3286</v>
      </c>
      <c r="E4639">
        <v>156359</v>
      </c>
      <c r="F4639">
        <v>0</v>
      </c>
      <c r="G4639">
        <v>426</v>
      </c>
      <c r="H4639">
        <v>238896</v>
      </c>
      <c r="I4639" s="1">
        <v>39585</v>
      </c>
      <c r="J4639">
        <v>2008</v>
      </c>
      <c r="K4639">
        <f t="shared" si="432"/>
        <v>5</v>
      </c>
      <c r="L4639">
        <f t="shared" si="433"/>
        <v>17</v>
      </c>
      <c r="M4639">
        <f t="shared" si="434"/>
        <v>2008</v>
      </c>
      <c r="N4639">
        <f t="shared" si="435"/>
        <v>6517.7809999999999</v>
      </c>
      <c r="O4639">
        <f t="shared" si="436"/>
        <v>0</v>
      </c>
      <c r="P4639">
        <f t="shared" si="437"/>
        <v>6517.7809999999999</v>
      </c>
    </row>
    <row r="4640" spans="1:16" x14ac:dyDescent="0.3">
      <c r="A4640">
        <v>13087500</v>
      </c>
      <c r="B4640" t="s">
        <v>10</v>
      </c>
      <c r="C4640" s="1">
        <v>39586</v>
      </c>
      <c r="D4640">
        <v>3248</v>
      </c>
      <c r="E4640">
        <v>162801</v>
      </c>
      <c r="F4640">
        <v>227</v>
      </c>
      <c r="G4640">
        <v>876</v>
      </c>
      <c r="H4640">
        <v>238446</v>
      </c>
      <c r="I4640" s="1">
        <v>39586</v>
      </c>
      <c r="J4640">
        <v>2008</v>
      </c>
      <c r="K4640">
        <f t="shared" si="432"/>
        <v>5</v>
      </c>
      <c r="L4640">
        <f t="shared" si="433"/>
        <v>18</v>
      </c>
      <c r="M4640">
        <f t="shared" si="434"/>
        <v>2008</v>
      </c>
      <c r="N4640">
        <f t="shared" si="435"/>
        <v>6442.4080000000004</v>
      </c>
      <c r="O4640">
        <f t="shared" si="436"/>
        <v>450.25450000000001</v>
      </c>
      <c r="P4640">
        <f t="shared" si="437"/>
        <v>5992.1535000000003</v>
      </c>
    </row>
    <row r="4641" spans="1:16" x14ac:dyDescent="0.3">
      <c r="A4641">
        <v>13087500</v>
      </c>
      <c r="B4641" t="s">
        <v>10</v>
      </c>
      <c r="C4641" s="1">
        <v>39587</v>
      </c>
      <c r="D4641">
        <v>3273</v>
      </c>
      <c r="E4641">
        <v>169293</v>
      </c>
      <c r="F4641">
        <v>252</v>
      </c>
      <c r="G4641">
        <v>1376</v>
      </c>
      <c r="H4641">
        <v>237946</v>
      </c>
      <c r="I4641" s="1">
        <v>39587</v>
      </c>
      <c r="J4641">
        <v>2008</v>
      </c>
      <c r="K4641">
        <f t="shared" si="432"/>
        <v>5</v>
      </c>
      <c r="L4641">
        <f t="shared" si="433"/>
        <v>19</v>
      </c>
      <c r="M4641">
        <f t="shared" si="434"/>
        <v>2008</v>
      </c>
      <c r="N4641">
        <f t="shared" si="435"/>
        <v>6491.9955</v>
      </c>
      <c r="O4641">
        <f t="shared" si="436"/>
        <v>499.84199999999998</v>
      </c>
      <c r="P4641">
        <f t="shared" si="437"/>
        <v>5992.1535000000003</v>
      </c>
    </row>
    <row r="4642" spans="1:16" x14ac:dyDescent="0.3">
      <c r="A4642">
        <v>13087500</v>
      </c>
      <c r="B4642" t="s">
        <v>10</v>
      </c>
      <c r="C4642" s="1">
        <v>39588</v>
      </c>
      <c r="D4642">
        <v>3376</v>
      </c>
      <c r="E4642">
        <v>175989</v>
      </c>
      <c r="F4642">
        <v>355</v>
      </c>
      <c r="G4642">
        <v>2079</v>
      </c>
      <c r="H4642">
        <v>237242</v>
      </c>
      <c r="I4642" s="1">
        <v>39588</v>
      </c>
      <c r="J4642">
        <v>2008</v>
      </c>
      <c r="K4642">
        <f t="shared" si="432"/>
        <v>5</v>
      </c>
      <c r="L4642">
        <f t="shared" si="433"/>
        <v>20</v>
      </c>
      <c r="M4642">
        <f t="shared" si="434"/>
        <v>2008</v>
      </c>
      <c r="N4642">
        <f t="shared" si="435"/>
        <v>6696.2960000000003</v>
      </c>
      <c r="O4642">
        <f t="shared" si="436"/>
        <v>704.14250000000004</v>
      </c>
      <c r="P4642">
        <f t="shared" si="437"/>
        <v>5992.1535000000003</v>
      </c>
    </row>
    <row r="4643" spans="1:16" x14ac:dyDescent="0.3">
      <c r="A4643">
        <v>13087500</v>
      </c>
      <c r="B4643" t="s">
        <v>10</v>
      </c>
      <c r="C4643" s="1">
        <v>39589</v>
      </c>
      <c r="D4643">
        <v>3324</v>
      </c>
      <c r="E4643">
        <v>182583</v>
      </c>
      <c r="F4643">
        <v>0</v>
      </c>
      <c r="G4643">
        <v>2079</v>
      </c>
      <c r="H4643">
        <v>237242</v>
      </c>
      <c r="I4643" s="1">
        <v>39589</v>
      </c>
      <c r="J4643">
        <v>2008</v>
      </c>
      <c r="K4643">
        <f t="shared" si="432"/>
        <v>5</v>
      </c>
      <c r="L4643">
        <f t="shared" si="433"/>
        <v>21</v>
      </c>
      <c r="M4643">
        <f t="shared" si="434"/>
        <v>2008</v>
      </c>
      <c r="N4643">
        <f t="shared" si="435"/>
        <v>6593.1540000000005</v>
      </c>
      <c r="O4643">
        <f t="shared" si="436"/>
        <v>0</v>
      </c>
      <c r="P4643">
        <f t="shared" si="437"/>
        <v>6593.1540000000005</v>
      </c>
    </row>
    <row r="4644" spans="1:16" x14ac:dyDescent="0.3">
      <c r="A4644">
        <v>13087500</v>
      </c>
      <c r="B4644" t="s">
        <v>10</v>
      </c>
      <c r="C4644" s="1">
        <v>39590</v>
      </c>
      <c r="D4644">
        <v>3210</v>
      </c>
      <c r="E4644">
        <v>188949</v>
      </c>
      <c r="F4644">
        <v>0</v>
      </c>
      <c r="G4644">
        <v>2079</v>
      </c>
      <c r="H4644">
        <v>237242</v>
      </c>
      <c r="I4644" s="1">
        <v>39590</v>
      </c>
      <c r="J4644">
        <v>2008</v>
      </c>
      <c r="K4644">
        <f t="shared" si="432"/>
        <v>5</v>
      </c>
      <c r="L4644">
        <f t="shared" si="433"/>
        <v>22</v>
      </c>
      <c r="M4644">
        <f t="shared" si="434"/>
        <v>2008</v>
      </c>
      <c r="N4644">
        <f t="shared" si="435"/>
        <v>6367.0349999999999</v>
      </c>
      <c r="O4644">
        <f t="shared" si="436"/>
        <v>0</v>
      </c>
      <c r="P4644">
        <f t="shared" si="437"/>
        <v>6367.0349999999999</v>
      </c>
    </row>
    <row r="4645" spans="1:16" x14ac:dyDescent="0.3">
      <c r="A4645">
        <v>13087500</v>
      </c>
      <c r="B4645" t="s">
        <v>10</v>
      </c>
      <c r="C4645" s="1">
        <v>39591</v>
      </c>
      <c r="D4645">
        <v>3121</v>
      </c>
      <c r="E4645">
        <v>195140</v>
      </c>
      <c r="F4645">
        <v>0</v>
      </c>
      <c r="G4645">
        <v>2079</v>
      </c>
      <c r="H4645">
        <v>237242</v>
      </c>
      <c r="I4645" s="1">
        <v>39591</v>
      </c>
      <c r="J4645">
        <v>2008</v>
      </c>
      <c r="K4645">
        <f t="shared" si="432"/>
        <v>5</v>
      </c>
      <c r="L4645">
        <f t="shared" si="433"/>
        <v>23</v>
      </c>
      <c r="M4645">
        <f t="shared" si="434"/>
        <v>2008</v>
      </c>
      <c r="N4645">
        <f t="shared" si="435"/>
        <v>6190.5034999999998</v>
      </c>
      <c r="O4645">
        <f t="shared" si="436"/>
        <v>0</v>
      </c>
      <c r="P4645">
        <f t="shared" si="437"/>
        <v>6190.5034999999998</v>
      </c>
    </row>
    <row r="4646" spans="1:16" x14ac:dyDescent="0.3">
      <c r="A4646">
        <v>13087500</v>
      </c>
      <c r="B4646" t="s">
        <v>10</v>
      </c>
      <c r="C4646" s="1">
        <v>39592</v>
      </c>
      <c r="D4646">
        <v>3134</v>
      </c>
      <c r="E4646">
        <v>201356</v>
      </c>
      <c r="F4646">
        <v>0</v>
      </c>
      <c r="G4646">
        <v>2079</v>
      </c>
      <c r="H4646">
        <v>237242</v>
      </c>
      <c r="I4646" s="1">
        <v>39592</v>
      </c>
      <c r="J4646">
        <v>2008</v>
      </c>
      <c r="K4646">
        <f t="shared" si="432"/>
        <v>5</v>
      </c>
      <c r="L4646">
        <f t="shared" si="433"/>
        <v>24</v>
      </c>
      <c r="M4646">
        <f t="shared" si="434"/>
        <v>2008</v>
      </c>
      <c r="N4646">
        <f t="shared" si="435"/>
        <v>6216.2889999999998</v>
      </c>
      <c r="O4646">
        <f t="shared" si="436"/>
        <v>0</v>
      </c>
      <c r="P4646">
        <f t="shared" si="437"/>
        <v>6216.2889999999998</v>
      </c>
    </row>
    <row r="4647" spans="1:16" x14ac:dyDescent="0.3">
      <c r="A4647">
        <v>13087500</v>
      </c>
      <c r="B4647" t="s">
        <v>10</v>
      </c>
      <c r="C4647" s="1">
        <v>39593</v>
      </c>
      <c r="D4647">
        <v>3235</v>
      </c>
      <c r="E4647">
        <v>207772</v>
      </c>
      <c r="F4647">
        <v>0</v>
      </c>
      <c r="G4647">
        <v>2079</v>
      </c>
      <c r="H4647">
        <v>237242</v>
      </c>
      <c r="I4647" s="1">
        <v>39593</v>
      </c>
      <c r="J4647">
        <v>2008</v>
      </c>
      <c r="K4647">
        <f t="shared" si="432"/>
        <v>5</v>
      </c>
      <c r="L4647">
        <f t="shared" si="433"/>
        <v>25</v>
      </c>
      <c r="M4647">
        <f t="shared" si="434"/>
        <v>2008</v>
      </c>
      <c r="N4647">
        <f t="shared" si="435"/>
        <v>6416.6225000000004</v>
      </c>
      <c r="O4647">
        <f t="shared" si="436"/>
        <v>0</v>
      </c>
      <c r="P4647">
        <f t="shared" si="437"/>
        <v>6416.6225000000004</v>
      </c>
    </row>
    <row r="4648" spans="1:16" x14ac:dyDescent="0.3">
      <c r="A4648">
        <v>13087500</v>
      </c>
      <c r="B4648" t="s">
        <v>10</v>
      </c>
      <c r="C4648" s="1">
        <v>39594</v>
      </c>
      <c r="D4648">
        <v>3260</v>
      </c>
      <c r="E4648">
        <v>214239</v>
      </c>
      <c r="F4648">
        <v>0</v>
      </c>
      <c r="G4648">
        <v>2079</v>
      </c>
      <c r="H4648">
        <v>237242</v>
      </c>
      <c r="I4648" s="1">
        <v>39594</v>
      </c>
      <c r="J4648">
        <v>2008</v>
      </c>
      <c r="K4648">
        <f t="shared" si="432"/>
        <v>5</v>
      </c>
      <c r="L4648">
        <f t="shared" si="433"/>
        <v>26</v>
      </c>
      <c r="M4648">
        <f t="shared" si="434"/>
        <v>2008</v>
      </c>
      <c r="N4648">
        <f t="shared" si="435"/>
        <v>6466.21</v>
      </c>
      <c r="O4648">
        <f t="shared" si="436"/>
        <v>0</v>
      </c>
      <c r="P4648">
        <f t="shared" si="437"/>
        <v>6466.21</v>
      </c>
    </row>
    <row r="4649" spans="1:16" x14ac:dyDescent="0.3">
      <c r="A4649">
        <v>13087500</v>
      </c>
      <c r="B4649" t="s">
        <v>10</v>
      </c>
      <c r="C4649" s="1">
        <v>39595</v>
      </c>
      <c r="D4649">
        <v>3222</v>
      </c>
      <c r="E4649">
        <v>220630</v>
      </c>
      <c r="F4649">
        <v>0</v>
      </c>
      <c r="G4649">
        <v>2079</v>
      </c>
      <c r="H4649">
        <v>237242</v>
      </c>
      <c r="I4649" s="1">
        <v>39595</v>
      </c>
      <c r="J4649">
        <v>2008</v>
      </c>
      <c r="K4649">
        <f t="shared" si="432"/>
        <v>5</v>
      </c>
      <c r="L4649">
        <f t="shared" si="433"/>
        <v>27</v>
      </c>
      <c r="M4649">
        <f t="shared" si="434"/>
        <v>2008</v>
      </c>
      <c r="N4649">
        <f t="shared" si="435"/>
        <v>6390.8370000000004</v>
      </c>
      <c r="O4649">
        <f t="shared" si="436"/>
        <v>0</v>
      </c>
      <c r="P4649">
        <f t="shared" si="437"/>
        <v>6390.8370000000004</v>
      </c>
    </row>
    <row r="4650" spans="1:16" x14ac:dyDescent="0.3">
      <c r="A4650">
        <v>13087500</v>
      </c>
      <c r="B4650" t="s">
        <v>10</v>
      </c>
      <c r="C4650" s="1">
        <v>39596</v>
      </c>
      <c r="D4650">
        <v>3096</v>
      </c>
      <c r="E4650">
        <v>226772</v>
      </c>
      <c r="F4650">
        <v>0</v>
      </c>
      <c r="G4650">
        <v>2079</v>
      </c>
      <c r="H4650">
        <v>237242</v>
      </c>
      <c r="I4650" s="1">
        <v>39596</v>
      </c>
      <c r="J4650">
        <v>2008</v>
      </c>
      <c r="K4650">
        <f t="shared" si="432"/>
        <v>5</v>
      </c>
      <c r="L4650">
        <f t="shared" si="433"/>
        <v>28</v>
      </c>
      <c r="M4650">
        <f t="shared" si="434"/>
        <v>2008</v>
      </c>
      <c r="N4650">
        <f t="shared" si="435"/>
        <v>6140.9160000000002</v>
      </c>
      <c r="O4650">
        <f t="shared" si="436"/>
        <v>0</v>
      </c>
      <c r="P4650">
        <f t="shared" si="437"/>
        <v>6140.9160000000002</v>
      </c>
    </row>
    <row r="4651" spans="1:16" x14ac:dyDescent="0.3">
      <c r="A4651">
        <v>13087500</v>
      </c>
      <c r="B4651" t="s">
        <v>10</v>
      </c>
      <c r="C4651" s="1">
        <v>39597</v>
      </c>
      <c r="D4651">
        <v>2997</v>
      </c>
      <c r="E4651">
        <v>232716</v>
      </c>
      <c r="F4651">
        <v>0</v>
      </c>
      <c r="G4651">
        <v>2079</v>
      </c>
      <c r="H4651">
        <v>237242</v>
      </c>
      <c r="I4651" s="1">
        <v>39597</v>
      </c>
      <c r="J4651">
        <v>2008</v>
      </c>
      <c r="K4651">
        <f t="shared" si="432"/>
        <v>5</v>
      </c>
      <c r="L4651">
        <f t="shared" si="433"/>
        <v>29</v>
      </c>
      <c r="M4651">
        <f t="shared" si="434"/>
        <v>2008</v>
      </c>
      <c r="N4651">
        <f t="shared" si="435"/>
        <v>5944.5495000000001</v>
      </c>
      <c r="O4651">
        <f t="shared" si="436"/>
        <v>0</v>
      </c>
      <c r="P4651">
        <f t="shared" si="437"/>
        <v>5944.5495000000001</v>
      </c>
    </row>
    <row r="4652" spans="1:16" x14ac:dyDescent="0.3">
      <c r="A4652">
        <v>13087500</v>
      </c>
      <c r="B4652" t="s">
        <v>10</v>
      </c>
      <c r="C4652" s="1">
        <v>39598</v>
      </c>
      <c r="D4652">
        <v>2972</v>
      </c>
      <c r="E4652">
        <v>238612</v>
      </c>
      <c r="F4652">
        <v>0</v>
      </c>
      <c r="G4652">
        <v>2079</v>
      </c>
      <c r="H4652">
        <v>237242</v>
      </c>
      <c r="I4652" s="1">
        <v>39598</v>
      </c>
      <c r="J4652">
        <v>2008</v>
      </c>
      <c r="K4652">
        <f t="shared" si="432"/>
        <v>5</v>
      </c>
      <c r="L4652">
        <f t="shared" si="433"/>
        <v>30</v>
      </c>
      <c r="M4652">
        <f t="shared" si="434"/>
        <v>2008</v>
      </c>
      <c r="N4652">
        <f t="shared" si="435"/>
        <v>5894.9620000000004</v>
      </c>
      <c r="O4652">
        <f t="shared" si="436"/>
        <v>0</v>
      </c>
      <c r="P4652">
        <f t="shared" si="437"/>
        <v>5894.9620000000004</v>
      </c>
    </row>
    <row r="4653" spans="1:16" x14ac:dyDescent="0.3">
      <c r="A4653">
        <v>13087500</v>
      </c>
      <c r="B4653" t="s">
        <v>10</v>
      </c>
      <c r="C4653" s="1">
        <v>39599</v>
      </c>
      <c r="D4653">
        <v>2948</v>
      </c>
      <c r="E4653">
        <v>244459</v>
      </c>
      <c r="F4653">
        <v>0</v>
      </c>
      <c r="G4653">
        <v>2079</v>
      </c>
      <c r="H4653">
        <v>237242</v>
      </c>
      <c r="I4653" s="1">
        <v>39599</v>
      </c>
      <c r="J4653">
        <v>2008</v>
      </c>
      <c r="K4653">
        <f t="shared" si="432"/>
        <v>5</v>
      </c>
      <c r="L4653">
        <f t="shared" si="433"/>
        <v>31</v>
      </c>
      <c r="M4653">
        <f t="shared" si="434"/>
        <v>2008</v>
      </c>
      <c r="N4653">
        <f t="shared" si="435"/>
        <v>5847.3580000000002</v>
      </c>
      <c r="O4653">
        <f t="shared" si="436"/>
        <v>0</v>
      </c>
      <c r="P4653">
        <f t="shared" si="437"/>
        <v>5847.3580000000002</v>
      </c>
    </row>
    <row r="4654" spans="1:16" x14ac:dyDescent="0.3">
      <c r="A4654">
        <v>13087500</v>
      </c>
      <c r="B4654" t="s">
        <v>10</v>
      </c>
      <c r="C4654" s="1">
        <v>39600</v>
      </c>
      <c r="D4654">
        <v>3022</v>
      </c>
      <c r="E4654">
        <v>250453</v>
      </c>
      <c r="F4654">
        <v>0</v>
      </c>
      <c r="G4654">
        <v>2079</v>
      </c>
      <c r="H4654">
        <v>237242</v>
      </c>
      <c r="I4654" s="1">
        <v>39600</v>
      </c>
      <c r="J4654">
        <v>2008</v>
      </c>
      <c r="K4654">
        <f t="shared" si="432"/>
        <v>6</v>
      </c>
      <c r="L4654">
        <f t="shared" si="433"/>
        <v>1</v>
      </c>
      <c r="M4654">
        <f t="shared" si="434"/>
        <v>2008</v>
      </c>
      <c r="N4654">
        <f t="shared" si="435"/>
        <v>5994.1369999999997</v>
      </c>
      <c r="O4654">
        <f t="shared" si="436"/>
        <v>0</v>
      </c>
      <c r="P4654">
        <f t="shared" si="437"/>
        <v>5994.1369999999997</v>
      </c>
    </row>
    <row r="4655" spans="1:16" x14ac:dyDescent="0.3">
      <c r="A4655">
        <v>13087500</v>
      </c>
      <c r="B4655" t="s">
        <v>10</v>
      </c>
      <c r="C4655" s="1">
        <v>39601</v>
      </c>
      <c r="D4655">
        <v>2997</v>
      </c>
      <c r="E4655">
        <v>256397</v>
      </c>
      <c r="F4655">
        <v>0</v>
      </c>
      <c r="G4655">
        <v>2079</v>
      </c>
      <c r="H4655">
        <v>237242</v>
      </c>
      <c r="I4655" s="1">
        <v>39601</v>
      </c>
      <c r="J4655">
        <v>2008</v>
      </c>
      <c r="K4655">
        <f t="shared" si="432"/>
        <v>6</v>
      </c>
      <c r="L4655">
        <f t="shared" si="433"/>
        <v>2</v>
      </c>
      <c r="M4655">
        <f t="shared" si="434"/>
        <v>2008</v>
      </c>
      <c r="N4655">
        <f t="shared" si="435"/>
        <v>5944.5495000000001</v>
      </c>
      <c r="O4655">
        <f t="shared" si="436"/>
        <v>0</v>
      </c>
      <c r="P4655">
        <f t="shared" si="437"/>
        <v>5944.5495000000001</v>
      </c>
    </row>
    <row r="4656" spans="1:16" x14ac:dyDescent="0.3">
      <c r="A4656">
        <v>13087500</v>
      </c>
      <c r="B4656" t="s">
        <v>10</v>
      </c>
      <c r="C4656" s="1">
        <v>39602</v>
      </c>
      <c r="D4656">
        <v>2936</v>
      </c>
      <c r="E4656">
        <v>262220</v>
      </c>
      <c r="F4656">
        <v>0</v>
      </c>
      <c r="G4656">
        <v>2079</v>
      </c>
      <c r="H4656">
        <v>237242</v>
      </c>
      <c r="I4656" s="1">
        <v>39602</v>
      </c>
      <c r="J4656">
        <v>2008</v>
      </c>
      <c r="K4656">
        <f t="shared" si="432"/>
        <v>6</v>
      </c>
      <c r="L4656">
        <f t="shared" si="433"/>
        <v>3</v>
      </c>
      <c r="M4656">
        <f t="shared" si="434"/>
        <v>2008</v>
      </c>
      <c r="N4656">
        <f t="shared" si="435"/>
        <v>5823.5560000000005</v>
      </c>
      <c r="O4656">
        <f t="shared" si="436"/>
        <v>0</v>
      </c>
      <c r="P4656">
        <f t="shared" si="437"/>
        <v>5823.5560000000005</v>
      </c>
    </row>
    <row r="4657" spans="1:16" x14ac:dyDescent="0.3">
      <c r="A4657">
        <v>13087500</v>
      </c>
      <c r="B4657" t="s">
        <v>10</v>
      </c>
      <c r="C4657" s="1">
        <v>39603</v>
      </c>
      <c r="D4657">
        <v>2875</v>
      </c>
      <c r="E4657">
        <v>267922</v>
      </c>
      <c r="F4657">
        <v>0</v>
      </c>
      <c r="G4657">
        <v>2079</v>
      </c>
      <c r="H4657">
        <v>237242</v>
      </c>
      <c r="I4657" s="1">
        <v>39603</v>
      </c>
      <c r="J4657">
        <v>2008</v>
      </c>
      <c r="K4657">
        <f t="shared" si="432"/>
        <v>6</v>
      </c>
      <c r="L4657">
        <f t="shared" si="433"/>
        <v>4</v>
      </c>
      <c r="M4657">
        <f t="shared" si="434"/>
        <v>2008</v>
      </c>
      <c r="N4657">
        <f t="shared" si="435"/>
        <v>5702.5625</v>
      </c>
      <c r="O4657">
        <f t="shared" si="436"/>
        <v>0</v>
      </c>
      <c r="P4657">
        <f t="shared" si="437"/>
        <v>5702.5625</v>
      </c>
    </row>
    <row r="4658" spans="1:16" x14ac:dyDescent="0.3">
      <c r="A4658">
        <v>13087500</v>
      </c>
      <c r="B4658" t="s">
        <v>10</v>
      </c>
      <c r="C4658" s="1">
        <v>39604</v>
      </c>
      <c r="D4658">
        <v>2850</v>
      </c>
      <c r="E4658">
        <v>273575</v>
      </c>
      <c r="F4658">
        <v>0</v>
      </c>
      <c r="G4658">
        <v>2079</v>
      </c>
      <c r="H4658">
        <v>237242</v>
      </c>
      <c r="I4658" s="1">
        <v>39604</v>
      </c>
      <c r="J4658">
        <v>2008</v>
      </c>
      <c r="K4658">
        <f t="shared" si="432"/>
        <v>6</v>
      </c>
      <c r="L4658">
        <f t="shared" si="433"/>
        <v>5</v>
      </c>
      <c r="M4658">
        <f t="shared" si="434"/>
        <v>2008</v>
      </c>
      <c r="N4658">
        <f t="shared" si="435"/>
        <v>5652.9750000000004</v>
      </c>
      <c r="O4658">
        <f t="shared" si="436"/>
        <v>0</v>
      </c>
      <c r="P4658">
        <f t="shared" si="437"/>
        <v>5652.9750000000004</v>
      </c>
    </row>
    <row r="4659" spans="1:16" x14ac:dyDescent="0.3">
      <c r="A4659">
        <v>13087500</v>
      </c>
      <c r="B4659" t="s">
        <v>10</v>
      </c>
      <c r="C4659" s="1">
        <v>39605</v>
      </c>
      <c r="D4659">
        <v>2850</v>
      </c>
      <c r="E4659">
        <v>279229</v>
      </c>
      <c r="F4659">
        <v>0</v>
      </c>
      <c r="G4659">
        <v>2079</v>
      </c>
      <c r="H4659">
        <v>237242</v>
      </c>
      <c r="I4659" s="1">
        <v>39605</v>
      </c>
      <c r="J4659">
        <v>2008</v>
      </c>
      <c r="K4659">
        <f t="shared" si="432"/>
        <v>6</v>
      </c>
      <c r="L4659">
        <f t="shared" si="433"/>
        <v>6</v>
      </c>
      <c r="M4659">
        <f t="shared" si="434"/>
        <v>2008</v>
      </c>
      <c r="N4659">
        <f t="shared" si="435"/>
        <v>5652.9750000000004</v>
      </c>
      <c r="O4659">
        <f t="shared" si="436"/>
        <v>0</v>
      </c>
      <c r="P4659">
        <f t="shared" si="437"/>
        <v>5652.9750000000004</v>
      </c>
    </row>
    <row r="4660" spans="1:16" x14ac:dyDescent="0.3">
      <c r="A4660">
        <v>13087500</v>
      </c>
      <c r="B4660" t="s">
        <v>10</v>
      </c>
      <c r="C4660" s="1">
        <v>39606</v>
      </c>
      <c r="D4660">
        <v>2887</v>
      </c>
      <c r="E4660">
        <v>284955</v>
      </c>
      <c r="F4660">
        <v>0</v>
      </c>
      <c r="G4660">
        <v>2079</v>
      </c>
      <c r="H4660">
        <v>237242</v>
      </c>
      <c r="I4660" s="1">
        <v>39606</v>
      </c>
      <c r="J4660">
        <v>2008</v>
      </c>
      <c r="K4660">
        <f t="shared" si="432"/>
        <v>6</v>
      </c>
      <c r="L4660">
        <f t="shared" si="433"/>
        <v>7</v>
      </c>
      <c r="M4660">
        <f t="shared" si="434"/>
        <v>2008</v>
      </c>
      <c r="N4660">
        <f t="shared" si="435"/>
        <v>5726.3644999999997</v>
      </c>
      <c r="O4660">
        <f t="shared" si="436"/>
        <v>0</v>
      </c>
      <c r="P4660">
        <f t="shared" si="437"/>
        <v>5726.3644999999997</v>
      </c>
    </row>
    <row r="4661" spans="1:16" x14ac:dyDescent="0.3">
      <c r="A4661">
        <v>13087500</v>
      </c>
      <c r="B4661" t="s">
        <v>10</v>
      </c>
      <c r="C4661" s="1">
        <v>39607</v>
      </c>
      <c r="D4661">
        <v>2923</v>
      </c>
      <c r="E4661">
        <v>290754</v>
      </c>
      <c r="F4661">
        <v>0</v>
      </c>
      <c r="G4661">
        <v>2079</v>
      </c>
      <c r="H4661">
        <v>237242</v>
      </c>
      <c r="I4661" s="1">
        <v>39607</v>
      </c>
      <c r="J4661">
        <v>2008</v>
      </c>
      <c r="K4661">
        <f t="shared" si="432"/>
        <v>6</v>
      </c>
      <c r="L4661">
        <f t="shared" si="433"/>
        <v>8</v>
      </c>
      <c r="M4661">
        <f t="shared" si="434"/>
        <v>2008</v>
      </c>
      <c r="N4661">
        <f t="shared" si="435"/>
        <v>5797.7705000000005</v>
      </c>
      <c r="O4661">
        <f t="shared" si="436"/>
        <v>0</v>
      </c>
      <c r="P4661">
        <f t="shared" si="437"/>
        <v>5797.7705000000005</v>
      </c>
    </row>
    <row r="4662" spans="1:16" x14ac:dyDescent="0.3">
      <c r="A4662">
        <v>13087500</v>
      </c>
      <c r="B4662" t="s">
        <v>10</v>
      </c>
      <c r="C4662" s="1">
        <v>39608</v>
      </c>
      <c r="D4662">
        <v>2899</v>
      </c>
      <c r="E4662">
        <v>296504</v>
      </c>
      <c r="F4662">
        <v>0</v>
      </c>
      <c r="G4662">
        <v>2079</v>
      </c>
      <c r="H4662">
        <v>237242</v>
      </c>
      <c r="I4662" s="1">
        <v>39608</v>
      </c>
      <c r="J4662">
        <v>2008</v>
      </c>
      <c r="K4662">
        <f t="shared" si="432"/>
        <v>6</v>
      </c>
      <c r="L4662">
        <f t="shared" si="433"/>
        <v>9</v>
      </c>
      <c r="M4662">
        <f t="shared" si="434"/>
        <v>2008</v>
      </c>
      <c r="N4662">
        <f t="shared" si="435"/>
        <v>5750.1665000000003</v>
      </c>
      <c r="O4662">
        <f t="shared" si="436"/>
        <v>0</v>
      </c>
      <c r="P4662">
        <f t="shared" si="437"/>
        <v>5750.1665000000003</v>
      </c>
    </row>
    <row r="4663" spans="1:16" x14ac:dyDescent="0.3">
      <c r="A4663">
        <v>13087500</v>
      </c>
      <c r="B4663" t="s">
        <v>10</v>
      </c>
      <c r="C4663" s="1">
        <v>39609</v>
      </c>
      <c r="D4663">
        <v>2850</v>
      </c>
      <c r="E4663">
        <v>302158</v>
      </c>
      <c r="F4663">
        <v>0</v>
      </c>
      <c r="G4663">
        <v>2079</v>
      </c>
      <c r="H4663">
        <v>237242</v>
      </c>
      <c r="I4663" s="1">
        <v>39609</v>
      </c>
      <c r="J4663">
        <v>2008</v>
      </c>
      <c r="K4663">
        <f t="shared" si="432"/>
        <v>6</v>
      </c>
      <c r="L4663">
        <f t="shared" si="433"/>
        <v>10</v>
      </c>
      <c r="M4663">
        <f t="shared" si="434"/>
        <v>2008</v>
      </c>
      <c r="N4663">
        <f t="shared" si="435"/>
        <v>5652.9750000000004</v>
      </c>
      <c r="O4663">
        <f t="shared" si="436"/>
        <v>0</v>
      </c>
      <c r="P4663">
        <f t="shared" si="437"/>
        <v>5652.9750000000004</v>
      </c>
    </row>
    <row r="4664" spans="1:16" x14ac:dyDescent="0.3">
      <c r="A4664">
        <v>13087500</v>
      </c>
      <c r="B4664" t="s">
        <v>10</v>
      </c>
      <c r="C4664" s="1">
        <v>39610</v>
      </c>
      <c r="D4664">
        <v>2850</v>
      </c>
      <c r="E4664">
        <v>307811</v>
      </c>
      <c r="F4664">
        <v>0</v>
      </c>
      <c r="G4664">
        <v>2079</v>
      </c>
      <c r="H4664">
        <v>237242</v>
      </c>
      <c r="I4664" s="1">
        <v>39610</v>
      </c>
      <c r="J4664">
        <v>2008</v>
      </c>
      <c r="K4664">
        <f t="shared" si="432"/>
        <v>6</v>
      </c>
      <c r="L4664">
        <f t="shared" si="433"/>
        <v>11</v>
      </c>
      <c r="M4664">
        <f t="shared" si="434"/>
        <v>2008</v>
      </c>
      <c r="N4664">
        <f t="shared" si="435"/>
        <v>5652.9750000000004</v>
      </c>
      <c r="O4664">
        <f t="shared" si="436"/>
        <v>0</v>
      </c>
      <c r="P4664">
        <f t="shared" si="437"/>
        <v>5652.9750000000004</v>
      </c>
    </row>
    <row r="4665" spans="1:16" x14ac:dyDescent="0.3">
      <c r="A4665">
        <v>13087500</v>
      </c>
      <c r="B4665" t="s">
        <v>10</v>
      </c>
      <c r="C4665" s="1">
        <v>39611</v>
      </c>
      <c r="D4665">
        <v>2911</v>
      </c>
      <c r="E4665">
        <v>313586</v>
      </c>
      <c r="F4665">
        <v>0</v>
      </c>
      <c r="G4665">
        <v>2079</v>
      </c>
      <c r="H4665">
        <v>237242</v>
      </c>
      <c r="I4665" s="1">
        <v>39611</v>
      </c>
      <c r="J4665">
        <v>2008</v>
      </c>
      <c r="K4665">
        <f t="shared" si="432"/>
        <v>6</v>
      </c>
      <c r="L4665">
        <f t="shared" si="433"/>
        <v>12</v>
      </c>
      <c r="M4665">
        <f t="shared" si="434"/>
        <v>2008</v>
      </c>
      <c r="N4665">
        <f t="shared" si="435"/>
        <v>5773.9684999999999</v>
      </c>
      <c r="O4665">
        <f t="shared" si="436"/>
        <v>0</v>
      </c>
      <c r="P4665">
        <f t="shared" si="437"/>
        <v>5773.9684999999999</v>
      </c>
    </row>
    <row r="4666" spans="1:16" x14ac:dyDescent="0.3">
      <c r="A4666">
        <v>13087500</v>
      </c>
      <c r="B4666" t="s">
        <v>10</v>
      </c>
      <c r="C4666" s="1">
        <v>39612</v>
      </c>
      <c r="D4666">
        <v>3009</v>
      </c>
      <c r="E4666">
        <v>319555</v>
      </c>
      <c r="F4666">
        <v>0</v>
      </c>
      <c r="G4666">
        <v>2079</v>
      </c>
      <c r="H4666">
        <v>237242</v>
      </c>
      <c r="I4666" s="1">
        <v>39612</v>
      </c>
      <c r="J4666">
        <v>2008</v>
      </c>
      <c r="K4666">
        <f t="shared" si="432"/>
        <v>6</v>
      </c>
      <c r="L4666">
        <f t="shared" si="433"/>
        <v>13</v>
      </c>
      <c r="M4666">
        <f t="shared" si="434"/>
        <v>2008</v>
      </c>
      <c r="N4666">
        <f t="shared" si="435"/>
        <v>5968.3514999999998</v>
      </c>
      <c r="O4666">
        <f t="shared" si="436"/>
        <v>0</v>
      </c>
      <c r="P4666">
        <f t="shared" si="437"/>
        <v>5968.3514999999998</v>
      </c>
    </row>
    <row r="4667" spans="1:16" x14ac:dyDescent="0.3">
      <c r="A4667">
        <v>13087500</v>
      </c>
      <c r="B4667" t="s">
        <v>10</v>
      </c>
      <c r="C4667" s="1">
        <v>39613</v>
      </c>
      <c r="D4667">
        <v>2985</v>
      </c>
      <c r="E4667">
        <v>325475</v>
      </c>
      <c r="F4667">
        <v>13</v>
      </c>
      <c r="G4667">
        <v>2106</v>
      </c>
      <c r="H4667">
        <v>237216</v>
      </c>
      <c r="I4667" s="1">
        <v>39613</v>
      </c>
      <c r="J4667">
        <v>2008</v>
      </c>
      <c r="K4667">
        <f t="shared" si="432"/>
        <v>6</v>
      </c>
      <c r="L4667">
        <f t="shared" si="433"/>
        <v>14</v>
      </c>
      <c r="M4667">
        <f t="shared" si="434"/>
        <v>2008</v>
      </c>
      <c r="N4667">
        <f t="shared" si="435"/>
        <v>5920.7475000000004</v>
      </c>
      <c r="O4667">
        <f t="shared" si="436"/>
        <v>25.785499999999999</v>
      </c>
      <c r="P4667">
        <f t="shared" si="437"/>
        <v>5894.9620000000004</v>
      </c>
    </row>
    <row r="4668" spans="1:16" x14ac:dyDescent="0.3">
      <c r="A4668">
        <v>13087500</v>
      </c>
      <c r="B4668" t="s">
        <v>10</v>
      </c>
      <c r="C4668" s="1">
        <v>39614</v>
      </c>
      <c r="D4668">
        <v>2985</v>
      </c>
      <c r="E4668">
        <v>331395</v>
      </c>
      <c r="F4668">
        <v>0</v>
      </c>
      <c r="G4668">
        <v>2106</v>
      </c>
      <c r="H4668">
        <v>237216</v>
      </c>
      <c r="I4668" s="1">
        <v>39614</v>
      </c>
      <c r="J4668">
        <v>2008</v>
      </c>
      <c r="K4668">
        <f t="shared" si="432"/>
        <v>6</v>
      </c>
      <c r="L4668">
        <f t="shared" si="433"/>
        <v>15</v>
      </c>
      <c r="M4668">
        <f t="shared" si="434"/>
        <v>2008</v>
      </c>
      <c r="N4668">
        <f t="shared" si="435"/>
        <v>5920.7475000000004</v>
      </c>
      <c r="O4668">
        <f t="shared" si="436"/>
        <v>0</v>
      </c>
      <c r="P4668">
        <f t="shared" si="437"/>
        <v>5920.7475000000004</v>
      </c>
    </row>
    <row r="4669" spans="1:16" x14ac:dyDescent="0.3">
      <c r="A4669">
        <v>13087500</v>
      </c>
      <c r="B4669" t="s">
        <v>10</v>
      </c>
      <c r="C4669" s="1">
        <v>39615</v>
      </c>
      <c r="D4669">
        <v>3009</v>
      </c>
      <c r="E4669">
        <v>337364</v>
      </c>
      <c r="F4669">
        <v>0</v>
      </c>
      <c r="G4669">
        <v>2106</v>
      </c>
      <c r="H4669">
        <v>237216</v>
      </c>
      <c r="I4669" s="1">
        <v>39615</v>
      </c>
      <c r="J4669">
        <v>2008</v>
      </c>
      <c r="K4669">
        <f t="shared" si="432"/>
        <v>6</v>
      </c>
      <c r="L4669">
        <f t="shared" si="433"/>
        <v>16</v>
      </c>
      <c r="M4669">
        <f t="shared" si="434"/>
        <v>2008</v>
      </c>
      <c r="N4669">
        <f t="shared" si="435"/>
        <v>5968.3514999999998</v>
      </c>
      <c r="O4669">
        <f t="shared" si="436"/>
        <v>0</v>
      </c>
      <c r="P4669">
        <f t="shared" si="437"/>
        <v>5968.3514999999998</v>
      </c>
    </row>
    <row r="4670" spans="1:16" x14ac:dyDescent="0.3">
      <c r="A4670">
        <v>13087500</v>
      </c>
      <c r="B4670" t="s">
        <v>10</v>
      </c>
      <c r="C4670" s="1">
        <v>39616</v>
      </c>
      <c r="D4670">
        <v>3210</v>
      </c>
      <c r="E4670">
        <v>343730</v>
      </c>
      <c r="F4670">
        <v>0</v>
      </c>
      <c r="G4670">
        <v>2106</v>
      </c>
      <c r="H4670">
        <v>237216</v>
      </c>
      <c r="I4670" s="1">
        <v>39616</v>
      </c>
      <c r="J4670">
        <v>2008</v>
      </c>
      <c r="K4670">
        <f t="shared" si="432"/>
        <v>6</v>
      </c>
      <c r="L4670">
        <f t="shared" si="433"/>
        <v>17</v>
      </c>
      <c r="M4670">
        <f t="shared" si="434"/>
        <v>2008</v>
      </c>
      <c r="N4670">
        <f t="shared" si="435"/>
        <v>6367.0349999999999</v>
      </c>
      <c r="O4670">
        <f t="shared" si="436"/>
        <v>0</v>
      </c>
      <c r="P4670">
        <f t="shared" si="437"/>
        <v>6367.0349999999999</v>
      </c>
    </row>
    <row r="4671" spans="1:16" x14ac:dyDescent="0.3">
      <c r="A4671">
        <v>13087500</v>
      </c>
      <c r="B4671" t="s">
        <v>10</v>
      </c>
      <c r="C4671" s="1">
        <v>39617</v>
      </c>
      <c r="D4671">
        <v>3311</v>
      </c>
      <c r="E4671">
        <v>350298</v>
      </c>
      <c r="F4671">
        <v>0</v>
      </c>
      <c r="G4671">
        <v>2106</v>
      </c>
      <c r="H4671">
        <v>237216</v>
      </c>
      <c r="I4671" s="1">
        <v>39617</v>
      </c>
      <c r="J4671">
        <v>2008</v>
      </c>
      <c r="K4671">
        <f t="shared" si="432"/>
        <v>6</v>
      </c>
      <c r="L4671">
        <f t="shared" si="433"/>
        <v>18</v>
      </c>
      <c r="M4671">
        <f t="shared" si="434"/>
        <v>2008</v>
      </c>
      <c r="N4671">
        <f t="shared" si="435"/>
        <v>6567.3685000000005</v>
      </c>
      <c r="O4671">
        <f t="shared" si="436"/>
        <v>0</v>
      </c>
      <c r="P4671">
        <f t="shared" si="437"/>
        <v>6567.3685000000005</v>
      </c>
    </row>
    <row r="4672" spans="1:16" x14ac:dyDescent="0.3">
      <c r="A4672">
        <v>13087500</v>
      </c>
      <c r="B4672" t="s">
        <v>10</v>
      </c>
      <c r="C4672" s="1">
        <v>39618</v>
      </c>
      <c r="D4672">
        <v>3441</v>
      </c>
      <c r="E4672">
        <v>357123</v>
      </c>
      <c r="F4672">
        <v>0</v>
      </c>
      <c r="G4672">
        <v>2106</v>
      </c>
      <c r="H4672">
        <v>237216</v>
      </c>
      <c r="I4672" s="1">
        <v>39618</v>
      </c>
      <c r="J4672">
        <v>2008</v>
      </c>
      <c r="K4672">
        <f t="shared" si="432"/>
        <v>6</v>
      </c>
      <c r="L4672">
        <f t="shared" si="433"/>
        <v>19</v>
      </c>
      <c r="M4672">
        <f t="shared" si="434"/>
        <v>2008</v>
      </c>
      <c r="N4672">
        <f t="shared" si="435"/>
        <v>6825.2235000000001</v>
      </c>
      <c r="O4672">
        <f t="shared" si="436"/>
        <v>0</v>
      </c>
      <c r="P4672">
        <f t="shared" si="437"/>
        <v>6825.2235000000001</v>
      </c>
    </row>
    <row r="4673" spans="1:16" x14ac:dyDescent="0.3">
      <c r="A4673">
        <v>13087500</v>
      </c>
      <c r="B4673" t="s">
        <v>10</v>
      </c>
      <c r="C4673" s="1">
        <v>39619</v>
      </c>
      <c r="D4673">
        <v>3480</v>
      </c>
      <c r="E4673">
        <v>364024</v>
      </c>
      <c r="F4673">
        <v>0</v>
      </c>
      <c r="G4673">
        <v>2106</v>
      </c>
      <c r="H4673">
        <v>237216</v>
      </c>
      <c r="I4673" s="1">
        <v>39619</v>
      </c>
      <c r="J4673">
        <v>2008</v>
      </c>
      <c r="K4673">
        <f t="shared" si="432"/>
        <v>6</v>
      </c>
      <c r="L4673">
        <f t="shared" si="433"/>
        <v>20</v>
      </c>
      <c r="M4673">
        <f t="shared" si="434"/>
        <v>2008</v>
      </c>
      <c r="N4673">
        <f t="shared" si="435"/>
        <v>6902.58</v>
      </c>
      <c r="O4673">
        <f t="shared" si="436"/>
        <v>0</v>
      </c>
      <c r="P4673">
        <f t="shared" si="437"/>
        <v>6902.58</v>
      </c>
    </row>
    <row r="4674" spans="1:16" x14ac:dyDescent="0.3">
      <c r="A4674">
        <v>13087500</v>
      </c>
      <c r="B4674" t="s">
        <v>10</v>
      </c>
      <c r="C4674" s="1">
        <v>39620</v>
      </c>
      <c r="D4674">
        <v>3402</v>
      </c>
      <c r="E4674">
        <v>370772</v>
      </c>
      <c r="F4674">
        <v>0</v>
      </c>
      <c r="G4674">
        <v>2106</v>
      </c>
      <c r="H4674">
        <v>237216</v>
      </c>
      <c r="I4674" s="1">
        <v>39620</v>
      </c>
      <c r="J4674">
        <v>2008</v>
      </c>
      <c r="K4674">
        <f t="shared" si="432"/>
        <v>6</v>
      </c>
      <c r="L4674">
        <f t="shared" si="433"/>
        <v>21</v>
      </c>
      <c r="M4674">
        <f t="shared" si="434"/>
        <v>2008</v>
      </c>
      <c r="N4674">
        <f t="shared" si="435"/>
        <v>6747.8670000000002</v>
      </c>
      <c r="O4674">
        <f t="shared" si="436"/>
        <v>0</v>
      </c>
      <c r="P4674">
        <f t="shared" si="437"/>
        <v>6747.8670000000002</v>
      </c>
    </row>
    <row r="4675" spans="1:16" x14ac:dyDescent="0.3">
      <c r="A4675">
        <v>13087500</v>
      </c>
      <c r="B4675" t="s">
        <v>10</v>
      </c>
      <c r="C4675" s="1">
        <v>39621</v>
      </c>
      <c r="D4675">
        <v>3376</v>
      </c>
      <c r="E4675">
        <v>377467</v>
      </c>
      <c r="F4675">
        <v>0</v>
      </c>
      <c r="G4675">
        <v>2106</v>
      </c>
      <c r="H4675">
        <v>237216</v>
      </c>
      <c r="I4675" s="1">
        <v>39621</v>
      </c>
      <c r="J4675">
        <v>2008</v>
      </c>
      <c r="K4675">
        <f t="shared" ref="K4675:K4738" si="438">MONTH(I4675)</f>
        <v>6</v>
      </c>
      <c r="L4675">
        <f t="shared" ref="L4675:L4738" si="439">DAY(I4675)</f>
        <v>22</v>
      </c>
      <c r="M4675">
        <f t="shared" ref="M4675:M4738" si="440">YEAR(I4675)</f>
        <v>2008</v>
      </c>
      <c r="N4675">
        <f t="shared" ref="N4675:N4738" si="441">D4675*1.9835</f>
        <v>6696.2960000000003</v>
      </c>
      <c r="O4675">
        <f t="shared" ref="O4675:O4738" si="442">F4675*1.9835</f>
        <v>0</v>
      </c>
      <c r="P4675">
        <f t="shared" ref="P4675:P4738" si="443">(D4675-F4675)*1.9835</f>
        <v>6696.2960000000003</v>
      </c>
    </row>
    <row r="4676" spans="1:16" x14ac:dyDescent="0.3">
      <c r="A4676">
        <v>13087500</v>
      </c>
      <c r="B4676" t="s">
        <v>10</v>
      </c>
      <c r="C4676" s="1">
        <v>39622</v>
      </c>
      <c r="D4676">
        <v>3454</v>
      </c>
      <c r="E4676">
        <v>384317</v>
      </c>
      <c r="F4676">
        <v>0</v>
      </c>
      <c r="G4676">
        <v>2106</v>
      </c>
      <c r="H4676">
        <v>237216</v>
      </c>
      <c r="I4676" s="1">
        <v>39622</v>
      </c>
      <c r="J4676">
        <v>2008</v>
      </c>
      <c r="K4676">
        <f t="shared" si="438"/>
        <v>6</v>
      </c>
      <c r="L4676">
        <f t="shared" si="439"/>
        <v>23</v>
      </c>
      <c r="M4676">
        <f t="shared" si="440"/>
        <v>2008</v>
      </c>
      <c r="N4676">
        <f t="shared" si="441"/>
        <v>6851.009</v>
      </c>
      <c r="O4676">
        <f t="shared" si="442"/>
        <v>0</v>
      </c>
      <c r="P4676">
        <f t="shared" si="443"/>
        <v>6851.009</v>
      </c>
    </row>
    <row r="4677" spans="1:16" x14ac:dyDescent="0.3">
      <c r="A4677">
        <v>13087500</v>
      </c>
      <c r="B4677" t="s">
        <v>10</v>
      </c>
      <c r="C4677" s="1">
        <v>39623</v>
      </c>
      <c r="D4677">
        <v>3532</v>
      </c>
      <c r="E4677">
        <v>391323</v>
      </c>
      <c r="F4677">
        <v>0</v>
      </c>
      <c r="G4677">
        <v>2106</v>
      </c>
      <c r="H4677">
        <v>237216</v>
      </c>
      <c r="I4677" s="1">
        <v>39623</v>
      </c>
      <c r="J4677">
        <v>2008</v>
      </c>
      <c r="K4677">
        <f t="shared" si="438"/>
        <v>6</v>
      </c>
      <c r="L4677">
        <f t="shared" si="439"/>
        <v>24</v>
      </c>
      <c r="M4677">
        <f t="shared" si="440"/>
        <v>2008</v>
      </c>
      <c r="N4677">
        <f t="shared" si="441"/>
        <v>7005.7219999999998</v>
      </c>
      <c r="O4677">
        <f t="shared" si="442"/>
        <v>0</v>
      </c>
      <c r="P4677">
        <f t="shared" si="443"/>
        <v>7005.7219999999998</v>
      </c>
    </row>
    <row r="4678" spans="1:16" x14ac:dyDescent="0.3">
      <c r="A4678">
        <v>13087500</v>
      </c>
      <c r="B4678" t="s">
        <v>10</v>
      </c>
      <c r="C4678" s="1">
        <v>39624</v>
      </c>
      <c r="D4678">
        <v>3558</v>
      </c>
      <c r="E4678">
        <v>398381</v>
      </c>
      <c r="F4678">
        <v>0</v>
      </c>
      <c r="G4678">
        <v>2106</v>
      </c>
      <c r="H4678">
        <v>237216</v>
      </c>
      <c r="I4678" s="1">
        <v>39624</v>
      </c>
      <c r="J4678">
        <v>2008</v>
      </c>
      <c r="K4678">
        <f t="shared" si="438"/>
        <v>6</v>
      </c>
      <c r="L4678">
        <f t="shared" si="439"/>
        <v>25</v>
      </c>
      <c r="M4678">
        <f t="shared" si="440"/>
        <v>2008</v>
      </c>
      <c r="N4678">
        <f t="shared" si="441"/>
        <v>7057.2930000000006</v>
      </c>
      <c r="O4678">
        <f t="shared" si="442"/>
        <v>0</v>
      </c>
      <c r="P4678">
        <f t="shared" si="443"/>
        <v>7057.2930000000006</v>
      </c>
    </row>
    <row r="4679" spans="1:16" x14ac:dyDescent="0.3">
      <c r="A4679">
        <v>13087500</v>
      </c>
      <c r="B4679" t="s">
        <v>10</v>
      </c>
      <c r="C4679" s="1">
        <v>39625</v>
      </c>
      <c r="D4679">
        <v>3532</v>
      </c>
      <c r="E4679">
        <v>405387</v>
      </c>
      <c r="F4679">
        <v>0</v>
      </c>
      <c r="G4679">
        <v>2106</v>
      </c>
      <c r="H4679">
        <v>237216</v>
      </c>
      <c r="I4679" s="1">
        <v>39625</v>
      </c>
      <c r="J4679">
        <v>2008</v>
      </c>
      <c r="K4679">
        <f t="shared" si="438"/>
        <v>6</v>
      </c>
      <c r="L4679">
        <f t="shared" si="439"/>
        <v>26</v>
      </c>
      <c r="M4679">
        <f t="shared" si="440"/>
        <v>2008</v>
      </c>
      <c r="N4679">
        <f t="shared" si="441"/>
        <v>7005.7219999999998</v>
      </c>
      <c r="O4679">
        <f t="shared" si="442"/>
        <v>0</v>
      </c>
      <c r="P4679">
        <f t="shared" si="443"/>
        <v>7005.7219999999998</v>
      </c>
    </row>
    <row r="4680" spans="1:16" x14ac:dyDescent="0.3">
      <c r="A4680">
        <v>13087500</v>
      </c>
      <c r="B4680" t="s">
        <v>10</v>
      </c>
      <c r="C4680" s="1">
        <v>39626</v>
      </c>
      <c r="D4680">
        <v>3585</v>
      </c>
      <c r="E4680">
        <v>412497</v>
      </c>
      <c r="F4680">
        <v>0</v>
      </c>
      <c r="G4680">
        <v>2106</v>
      </c>
      <c r="H4680">
        <v>237216</v>
      </c>
      <c r="I4680" s="1">
        <v>39626</v>
      </c>
      <c r="J4680">
        <v>2008</v>
      </c>
      <c r="K4680">
        <f t="shared" si="438"/>
        <v>6</v>
      </c>
      <c r="L4680">
        <f t="shared" si="439"/>
        <v>27</v>
      </c>
      <c r="M4680">
        <f t="shared" si="440"/>
        <v>2008</v>
      </c>
      <c r="N4680">
        <f t="shared" si="441"/>
        <v>7110.8474999999999</v>
      </c>
      <c r="O4680">
        <f t="shared" si="442"/>
        <v>0</v>
      </c>
      <c r="P4680">
        <f t="shared" si="443"/>
        <v>7110.8474999999999</v>
      </c>
    </row>
    <row r="4681" spans="1:16" x14ac:dyDescent="0.3">
      <c r="A4681">
        <v>13087500</v>
      </c>
      <c r="B4681" t="s">
        <v>10</v>
      </c>
      <c r="C4681" s="1">
        <v>39627</v>
      </c>
      <c r="D4681">
        <v>3611</v>
      </c>
      <c r="E4681">
        <v>419660</v>
      </c>
      <c r="F4681">
        <v>0</v>
      </c>
      <c r="G4681">
        <v>2106</v>
      </c>
      <c r="H4681">
        <v>237216</v>
      </c>
      <c r="I4681" s="1">
        <v>39627</v>
      </c>
      <c r="J4681">
        <v>2008</v>
      </c>
      <c r="K4681">
        <f t="shared" si="438"/>
        <v>6</v>
      </c>
      <c r="L4681">
        <f t="shared" si="439"/>
        <v>28</v>
      </c>
      <c r="M4681">
        <f t="shared" si="440"/>
        <v>2008</v>
      </c>
      <c r="N4681">
        <f t="shared" si="441"/>
        <v>7162.4184999999998</v>
      </c>
      <c r="O4681">
        <f t="shared" si="442"/>
        <v>0</v>
      </c>
      <c r="P4681">
        <f t="shared" si="443"/>
        <v>7162.4184999999998</v>
      </c>
    </row>
    <row r="4682" spans="1:16" x14ac:dyDescent="0.3">
      <c r="A4682">
        <v>13087500</v>
      </c>
      <c r="B4682" t="s">
        <v>10</v>
      </c>
      <c r="C4682" s="1">
        <v>39628</v>
      </c>
      <c r="D4682">
        <v>3585</v>
      </c>
      <c r="E4682">
        <v>426771</v>
      </c>
      <c r="F4682">
        <v>0</v>
      </c>
      <c r="G4682">
        <v>2106</v>
      </c>
      <c r="H4682">
        <v>237216</v>
      </c>
      <c r="I4682" s="1">
        <v>39628</v>
      </c>
      <c r="J4682">
        <v>2008</v>
      </c>
      <c r="K4682">
        <f t="shared" si="438"/>
        <v>6</v>
      </c>
      <c r="L4682">
        <f t="shared" si="439"/>
        <v>29</v>
      </c>
      <c r="M4682">
        <f t="shared" si="440"/>
        <v>2008</v>
      </c>
      <c r="N4682">
        <f t="shared" si="441"/>
        <v>7110.8474999999999</v>
      </c>
      <c r="O4682">
        <f t="shared" si="442"/>
        <v>0</v>
      </c>
      <c r="P4682">
        <f t="shared" si="443"/>
        <v>7110.8474999999999</v>
      </c>
    </row>
    <row r="4683" spans="1:16" x14ac:dyDescent="0.3">
      <c r="A4683">
        <v>13087500</v>
      </c>
      <c r="B4683" t="s">
        <v>10</v>
      </c>
      <c r="C4683" s="1">
        <v>39629</v>
      </c>
      <c r="D4683">
        <v>3558</v>
      </c>
      <c r="E4683">
        <v>433829</v>
      </c>
      <c r="F4683">
        <v>0</v>
      </c>
      <c r="G4683">
        <v>2106</v>
      </c>
      <c r="H4683">
        <v>237216</v>
      </c>
      <c r="I4683" s="1">
        <v>39629</v>
      </c>
      <c r="J4683">
        <v>2008</v>
      </c>
      <c r="K4683">
        <f t="shared" si="438"/>
        <v>6</v>
      </c>
      <c r="L4683">
        <f t="shared" si="439"/>
        <v>30</v>
      </c>
      <c r="M4683">
        <f t="shared" si="440"/>
        <v>2008</v>
      </c>
      <c r="N4683">
        <f t="shared" si="441"/>
        <v>7057.2930000000006</v>
      </c>
      <c r="O4683">
        <f t="shared" si="442"/>
        <v>0</v>
      </c>
      <c r="P4683">
        <f t="shared" si="443"/>
        <v>7057.2930000000006</v>
      </c>
    </row>
    <row r="4684" spans="1:16" x14ac:dyDescent="0.3">
      <c r="A4684">
        <v>13087500</v>
      </c>
      <c r="B4684" t="s">
        <v>10</v>
      </c>
      <c r="C4684" s="1">
        <v>39630</v>
      </c>
      <c r="D4684">
        <v>3545</v>
      </c>
      <c r="E4684">
        <v>440860</v>
      </c>
      <c r="F4684">
        <v>0</v>
      </c>
      <c r="G4684">
        <v>2106</v>
      </c>
      <c r="H4684">
        <v>237216</v>
      </c>
      <c r="I4684" s="1">
        <v>39630</v>
      </c>
      <c r="J4684">
        <v>2008</v>
      </c>
      <c r="K4684">
        <f t="shared" si="438"/>
        <v>7</v>
      </c>
      <c r="L4684">
        <f t="shared" si="439"/>
        <v>1</v>
      </c>
      <c r="M4684">
        <f t="shared" si="440"/>
        <v>2008</v>
      </c>
      <c r="N4684">
        <f t="shared" si="441"/>
        <v>7031.5074999999997</v>
      </c>
      <c r="O4684">
        <f t="shared" si="442"/>
        <v>0</v>
      </c>
      <c r="P4684">
        <f t="shared" si="443"/>
        <v>7031.5074999999997</v>
      </c>
    </row>
    <row r="4685" spans="1:16" x14ac:dyDescent="0.3">
      <c r="A4685">
        <v>13087500</v>
      </c>
      <c r="B4685" t="s">
        <v>10</v>
      </c>
      <c r="C4685" s="1">
        <v>39631</v>
      </c>
      <c r="D4685">
        <v>3625</v>
      </c>
      <c r="E4685">
        <v>448050</v>
      </c>
      <c r="F4685">
        <v>0</v>
      </c>
      <c r="G4685">
        <v>2106</v>
      </c>
      <c r="H4685">
        <v>237216</v>
      </c>
      <c r="I4685" s="1">
        <v>39631</v>
      </c>
      <c r="J4685">
        <v>2008</v>
      </c>
      <c r="K4685">
        <f t="shared" si="438"/>
        <v>7</v>
      </c>
      <c r="L4685">
        <f t="shared" si="439"/>
        <v>2</v>
      </c>
      <c r="M4685">
        <f t="shared" si="440"/>
        <v>2008</v>
      </c>
      <c r="N4685">
        <f t="shared" si="441"/>
        <v>7190.1875</v>
      </c>
      <c r="O4685">
        <f t="shared" si="442"/>
        <v>0</v>
      </c>
      <c r="P4685">
        <f t="shared" si="443"/>
        <v>7190.1875</v>
      </c>
    </row>
    <row r="4686" spans="1:16" x14ac:dyDescent="0.3">
      <c r="A4686">
        <v>13087500</v>
      </c>
      <c r="B4686" t="s">
        <v>10</v>
      </c>
      <c r="C4686" s="1">
        <v>39632</v>
      </c>
      <c r="D4686">
        <v>3651</v>
      </c>
      <c r="E4686">
        <v>455291</v>
      </c>
      <c r="F4686">
        <v>0</v>
      </c>
      <c r="G4686">
        <v>2106</v>
      </c>
      <c r="H4686">
        <v>237216</v>
      </c>
      <c r="I4686" s="1">
        <v>39632</v>
      </c>
      <c r="J4686">
        <v>2008</v>
      </c>
      <c r="K4686">
        <f t="shared" si="438"/>
        <v>7</v>
      </c>
      <c r="L4686">
        <f t="shared" si="439"/>
        <v>3</v>
      </c>
      <c r="M4686">
        <f t="shared" si="440"/>
        <v>2008</v>
      </c>
      <c r="N4686">
        <f t="shared" si="441"/>
        <v>7241.7584999999999</v>
      </c>
      <c r="O4686">
        <f t="shared" si="442"/>
        <v>0</v>
      </c>
      <c r="P4686">
        <f t="shared" si="443"/>
        <v>7241.7584999999999</v>
      </c>
    </row>
    <row r="4687" spans="1:16" x14ac:dyDescent="0.3">
      <c r="A4687">
        <v>13087500</v>
      </c>
      <c r="B4687" t="s">
        <v>10</v>
      </c>
      <c r="C4687" s="1">
        <v>39633</v>
      </c>
      <c r="D4687">
        <v>3625</v>
      </c>
      <c r="E4687">
        <v>462481</v>
      </c>
      <c r="F4687">
        <v>0</v>
      </c>
      <c r="G4687">
        <v>2106</v>
      </c>
      <c r="H4687">
        <v>237216</v>
      </c>
      <c r="I4687" s="1">
        <v>39633</v>
      </c>
      <c r="J4687">
        <v>2008</v>
      </c>
      <c r="K4687">
        <f t="shared" si="438"/>
        <v>7</v>
      </c>
      <c r="L4687">
        <f t="shared" si="439"/>
        <v>4</v>
      </c>
      <c r="M4687">
        <f t="shared" si="440"/>
        <v>2008</v>
      </c>
      <c r="N4687">
        <f t="shared" si="441"/>
        <v>7190.1875</v>
      </c>
      <c r="O4687">
        <f t="shared" si="442"/>
        <v>0</v>
      </c>
      <c r="P4687">
        <f t="shared" si="443"/>
        <v>7190.1875</v>
      </c>
    </row>
    <row r="4688" spans="1:16" x14ac:dyDescent="0.3">
      <c r="A4688">
        <v>13087500</v>
      </c>
      <c r="B4688" t="s">
        <v>10</v>
      </c>
      <c r="C4688" s="1">
        <v>39634</v>
      </c>
      <c r="D4688">
        <v>3625</v>
      </c>
      <c r="E4688">
        <v>469670</v>
      </c>
      <c r="F4688">
        <v>0</v>
      </c>
      <c r="G4688">
        <v>2106</v>
      </c>
      <c r="H4688">
        <v>237216</v>
      </c>
      <c r="I4688" s="1">
        <v>39634</v>
      </c>
      <c r="J4688">
        <v>2008</v>
      </c>
      <c r="K4688">
        <f t="shared" si="438"/>
        <v>7</v>
      </c>
      <c r="L4688">
        <f t="shared" si="439"/>
        <v>5</v>
      </c>
      <c r="M4688">
        <f t="shared" si="440"/>
        <v>2008</v>
      </c>
      <c r="N4688">
        <f t="shared" si="441"/>
        <v>7190.1875</v>
      </c>
      <c r="O4688">
        <f t="shared" si="442"/>
        <v>0</v>
      </c>
      <c r="P4688">
        <f t="shared" si="443"/>
        <v>7190.1875</v>
      </c>
    </row>
    <row r="4689" spans="1:16" x14ac:dyDescent="0.3">
      <c r="A4689">
        <v>13087500</v>
      </c>
      <c r="B4689" t="s">
        <v>10</v>
      </c>
      <c r="C4689" s="1">
        <v>39635</v>
      </c>
      <c r="D4689">
        <v>3625</v>
      </c>
      <c r="E4689">
        <v>476859</v>
      </c>
      <c r="F4689">
        <v>0</v>
      </c>
      <c r="G4689">
        <v>2106</v>
      </c>
      <c r="H4689">
        <v>237216</v>
      </c>
      <c r="I4689" s="1">
        <v>39635</v>
      </c>
      <c r="J4689">
        <v>2008</v>
      </c>
      <c r="K4689">
        <f t="shared" si="438"/>
        <v>7</v>
      </c>
      <c r="L4689">
        <f t="shared" si="439"/>
        <v>6</v>
      </c>
      <c r="M4689">
        <f t="shared" si="440"/>
        <v>2008</v>
      </c>
      <c r="N4689">
        <f t="shared" si="441"/>
        <v>7190.1875</v>
      </c>
      <c r="O4689">
        <f t="shared" si="442"/>
        <v>0</v>
      </c>
      <c r="P4689">
        <f t="shared" si="443"/>
        <v>7190.1875</v>
      </c>
    </row>
    <row r="4690" spans="1:16" x14ac:dyDescent="0.3">
      <c r="A4690">
        <v>13087500</v>
      </c>
      <c r="B4690" t="s">
        <v>10</v>
      </c>
      <c r="C4690" s="1">
        <v>39636</v>
      </c>
      <c r="D4690">
        <v>3611</v>
      </c>
      <c r="E4690">
        <v>484022</v>
      </c>
      <c r="F4690">
        <v>0</v>
      </c>
      <c r="G4690">
        <v>2106</v>
      </c>
      <c r="H4690">
        <v>237216</v>
      </c>
      <c r="I4690" s="1">
        <v>39636</v>
      </c>
      <c r="J4690">
        <v>2008</v>
      </c>
      <c r="K4690">
        <f t="shared" si="438"/>
        <v>7</v>
      </c>
      <c r="L4690">
        <f t="shared" si="439"/>
        <v>7</v>
      </c>
      <c r="M4690">
        <f t="shared" si="440"/>
        <v>2008</v>
      </c>
      <c r="N4690">
        <f t="shared" si="441"/>
        <v>7162.4184999999998</v>
      </c>
      <c r="O4690">
        <f t="shared" si="442"/>
        <v>0</v>
      </c>
      <c r="P4690">
        <f t="shared" si="443"/>
        <v>7162.4184999999998</v>
      </c>
    </row>
    <row r="4691" spans="1:16" x14ac:dyDescent="0.3">
      <c r="A4691">
        <v>13087500</v>
      </c>
      <c r="B4691" t="s">
        <v>10</v>
      </c>
      <c r="C4691" s="1">
        <v>39637</v>
      </c>
      <c r="D4691">
        <v>3625</v>
      </c>
      <c r="E4691">
        <v>491211</v>
      </c>
      <c r="F4691">
        <v>0</v>
      </c>
      <c r="G4691">
        <v>2106</v>
      </c>
      <c r="H4691">
        <v>237216</v>
      </c>
      <c r="I4691" s="1">
        <v>39637</v>
      </c>
      <c r="J4691">
        <v>2008</v>
      </c>
      <c r="K4691">
        <f t="shared" si="438"/>
        <v>7</v>
      </c>
      <c r="L4691">
        <f t="shared" si="439"/>
        <v>8</v>
      </c>
      <c r="M4691">
        <f t="shared" si="440"/>
        <v>2008</v>
      </c>
      <c r="N4691">
        <f t="shared" si="441"/>
        <v>7190.1875</v>
      </c>
      <c r="O4691">
        <f t="shared" si="442"/>
        <v>0</v>
      </c>
      <c r="P4691">
        <f t="shared" si="443"/>
        <v>7190.1875</v>
      </c>
    </row>
    <row r="4692" spans="1:16" x14ac:dyDescent="0.3">
      <c r="A4692">
        <v>13087500</v>
      </c>
      <c r="B4692" t="s">
        <v>10</v>
      </c>
      <c r="C4692" s="1">
        <v>39638</v>
      </c>
      <c r="D4692">
        <v>3651</v>
      </c>
      <c r="E4692">
        <v>498453</v>
      </c>
      <c r="F4692">
        <v>0</v>
      </c>
      <c r="G4692">
        <v>2106</v>
      </c>
      <c r="H4692">
        <v>237216</v>
      </c>
      <c r="I4692" s="1">
        <v>39638</v>
      </c>
      <c r="J4692">
        <v>2008</v>
      </c>
      <c r="K4692">
        <f t="shared" si="438"/>
        <v>7</v>
      </c>
      <c r="L4692">
        <f t="shared" si="439"/>
        <v>9</v>
      </c>
      <c r="M4692">
        <f t="shared" si="440"/>
        <v>2008</v>
      </c>
      <c r="N4692">
        <f t="shared" si="441"/>
        <v>7241.7584999999999</v>
      </c>
      <c r="O4692">
        <f t="shared" si="442"/>
        <v>0</v>
      </c>
      <c r="P4692">
        <f t="shared" si="443"/>
        <v>7241.7584999999999</v>
      </c>
    </row>
    <row r="4693" spans="1:16" x14ac:dyDescent="0.3">
      <c r="A4693">
        <v>13087500</v>
      </c>
      <c r="B4693" t="s">
        <v>10</v>
      </c>
      <c r="C4693" s="1">
        <v>39639</v>
      </c>
      <c r="D4693">
        <v>3625</v>
      </c>
      <c r="E4693">
        <v>505642</v>
      </c>
      <c r="F4693">
        <v>0</v>
      </c>
      <c r="G4693">
        <v>2106</v>
      </c>
      <c r="H4693">
        <v>237216</v>
      </c>
      <c r="I4693" s="1">
        <v>39639</v>
      </c>
      <c r="J4693">
        <v>2008</v>
      </c>
      <c r="K4693">
        <f t="shared" si="438"/>
        <v>7</v>
      </c>
      <c r="L4693">
        <f t="shared" si="439"/>
        <v>10</v>
      </c>
      <c r="M4693">
        <f t="shared" si="440"/>
        <v>2008</v>
      </c>
      <c r="N4693">
        <f t="shared" si="441"/>
        <v>7190.1875</v>
      </c>
      <c r="O4693">
        <f t="shared" si="442"/>
        <v>0</v>
      </c>
      <c r="P4693">
        <f t="shared" si="443"/>
        <v>7190.1875</v>
      </c>
    </row>
    <row r="4694" spans="1:16" x14ac:dyDescent="0.3">
      <c r="A4694">
        <v>13087500</v>
      </c>
      <c r="B4694" t="s">
        <v>10</v>
      </c>
      <c r="C4694" s="1">
        <v>39640</v>
      </c>
      <c r="D4694">
        <v>3611</v>
      </c>
      <c r="E4694">
        <v>512805</v>
      </c>
      <c r="F4694">
        <v>0</v>
      </c>
      <c r="G4694">
        <v>2106</v>
      </c>
      <c r="H4694">
        <v>237216</v>
      </c>
      <c r="I4694" s="1">
        <v>39640</v>
      </c>
      <c r="J4694">
        <v>2008</v>
      </c>
      <c r="K4694">
        <f t="shared" si="438"/>
        <v>7</v>
      </c>
      <c r="L4694">
        <f t="shared" si="439"/>
        <v>11</v>
      </c>
      <c r="M4694">
        <f t="shared" si="440"/>
        <v>2008</v>
      </c>
      <c r="N4694">
        <f t="shared" si="441"/>
        <v>7162.4184999999998</v>
      </c>
      <c r="O4694">
        <f t="shared" si="442"/>
        <v>0</v>
      </c>
      <c r="P4694">
        <f t="shared" si="443"/>
        <v>7162.4184999999998</v>
      </c>
    </row>
    <row r="4695" spans="1:16" x14ac:dyDescent="0.3">
      <c r="A4695">
        <v>13087500</v>
      </c>
      <c r="B4695" t="s">
        <v>10</v>
      </c>
      <c r="C4695" s="1">
        <v>39641</v>
      </c>
      <c r="D4695">
        <v>3651</v>
      </c>
      <c r="E4695">
        <v>520046</v>
      </c>
      <c r="F4695">
        <v>0</v>
      </c>
      <c r="G4695">
        <v>2106</v>
      </c>
      <c r="H4695">
        <v>237216</v>
      </c>
      <c r="I4695" s="1">
        <v>39641</v>
      </c>
      <c r="J4695">
        <v>2008</v>
      </c>
      <c r="K4695">
        <f t="shared" si="438"/>
        <v>7</v>
      </c>
      <c r="L4695">
        <f t="shared" si="439"/>
        <v>12</v>
      </c>
      <c r="M4695">
        <f t="shared" si="440"/>
        <v>2008</v>
      </c>
      <c r="N4695">
        <f t="shared" si="441"/>
        <v>7241.7584999999999</v>
      </c>
      <c r="O4695">
        <f t="shared" si="442"/>
        <v>0</v>
      </c>
      <c r="P4695">
        <f t="shared" si="443"/>
        <v>7241.7584999999999</v>
      </c>
    </row>
    <row r="4696" spans="1:16" x14ac:dyDescent="0.3">
      <c r="A4696">
        <v>13087500</v>
      </c>
      <c r="B4696" t="s">
        <v>10</v>
      </c>
      <c r="C4696" s="1">
        <v>39642</v>
      </c>
      <c r="D4696">
        <v>3598</v>
      </c>
      <c r="E4696">
        <v>527183</v>
      </c>
      <c r="F4696">
        <v>0</v>
      </c>
      <c r="G4696">
        <v>2106</v>
      </c>
      <c r="H4696">
        <v>237216</v>
      </c>
      <c r="I4696" s="1">
        <v>39642</v>
      </c>
      <c r="J4696">
        <v>2008</v>
      </c>
      <c r="K4696">
        <f t="shared" si="438"/>
        <v>7</v>
      </c>
      <c r="L4696">
        <f t="shared" si="439"/>
        <v>13</v>
      </c>
      <c r="M4696">
        <f t="shared" si="440"/>
        <v>2008</v>
      </c>
      <c r="N4696">
        <f t="shared" si="441"/>
        <v>7136.6329999999998</v>
      </c>
      <c r="O4696">
        <f t="shared" si="442"/>
        <v>0</v>
      </c>
      <c r="P4696">
        <f t="shared" si="443"/>
        <v>7136.6329999999998</v>
      </c>
    </row>
    <row r="4697" spans="1:16" x14ac:dyDescent="0.3">
      <c r="A4697">
        <v>13087500</v>
      </c>
      <c r="B4697" t="s">
        <v>10</v>
      </c>
      <c r="C4697" s="1">
        <v>39643</v>
      </c>
      <c r="D4697">
        <v>3598</v>
      </c>
      <c r="E4697">
        <v>534320</v>
      </c>
      <c r="F4697">
        <v>0</v>
      </c>
      <c r="G4697">
        <v>2106</v>
      </c>
      <c r="H4697">
        <v>237216</v>
      </c>
      <c r="I4697" s="1">
        <v>39643</v>
      </c>
      <c r="J4697">
        <v>2008</v>
      </c>
      <c r="K4697">
        <f t="shared" si="438"/>
        <v>7</v>
      </c>
      <c r="L4697">
        <f t="shared" si="439"/>
        <v>14</v>
      </c>
      <c r="M4697">
        <f t="shared" si="440"/>
        <v>2008</v>
      </c>
      <c r="N4697">
        <f t="shared" si="441"/>
        <v>7136.6329999999998</v>
      </c>
      <c r="O4697">
        <f t="shared" si="442"/>
        <v>0</v>
      </c>
      <c r="P4697">
        <f t="shared" si="443"/>
        <v>7136.6329999999998</v>
      </c>
    </row>
    <row r="4698" spans="1:16" x14ac:dyDescent="0.3">
      <c r="A4698">
        <v>13087500</v>
      </c>
      <c r="B4698" t="s">
        <v>10</v>
      </c>
      <c r="C4698" s="1">
        <v>39644</v>
      </c>
      <c r="D4698">
        <v>3585</v>
      </c>
      <c r="E4698">
        <v>541430</v>
      </c>
      <c r="F4698">
        <v>0</v>
      </c>
      <c r="G4698">
        <v>2106</v>
      </c>
      <c r="H4698">
        <v>237216</v>
      </c>
      <c r="I4698" s="1">
        <v>39644</v>
      </c>
      <c r="J4698">
        <v>2008</v>
      </c>
      <c r="K4698">
        <f t="shared" si="438"/>
        <v>7</v>
      </c>
      <c r="L4698">
        <f t="shared" si="439"/>
        <v>15</v>
      </c>
      <c r="M4698">
        <f t="shared" si="440"/>
        <v>2008</v>
      </c>
      <c r="N4698">
        <f t="shared" si="441"/>
        <v>7110.8474999999999</v>
      </c>
      <c r="O4698">
        <f t="shared" si="442"/>
        <v>0</v>
      </c>
      <c r="P4698">
        <f t="shared" si="443"/>
        <v>7110.8474999999999</v>
      </c>
    </row>
    <row r="4699" spans="1:16" x14ac:dyDescent="0.3">
      <c r="A4699">
        <v>13087500</v>
      </c>
      <c r="B4699" t="s">
        <v>10</v>
      </c>
      <c r="C4699" s="1">
        <v>39645</v>
      </c>
      <c r="D4699">
        <v>3572</v>
      </c>
      <c r="E4699">
        <v>548514</v>
      </c>
      <c r="F4699">
        <v>0</v>
      </c>
      <c r="G4699">
        <v>2106</v>
      </c>
      <c r="H4699">
        <v>237216</v>
      </c>
      <c r="I4699" s="1">
        <v>39645</v>
      </c>
      <c r="J4699">
        <v>2008</v>
      </c>
      <c r="K4699">
        <f t="shared" si="438"/>
        <v>7</v>
      </c>
      <c r="L4699">
        <f t="shared" si="439"/>
        <v>16</v>
      </c>
      <c r="M4699">
        <f t="shared" si="440"/>
        <v>2008</v>
      </c>
      <c r="N4699">
        <f t="shared" si="441"/>
        <v>7085.0619999999999</v>
      </c>
      <c r="O4699">
        <f t="shared" si="442"/>
        <v>0</v>
      </c>
      <c r="P4699">
        <f t="shared" si="443"/>
        <v>7085.0619999999999</v>
      </c>
    </row>
    <row r="4700" spans="1:16" x14ac:dyDescent="0.3">
      <c r="A4700">
        <v>13087500</v>
      </c>
      <c r="B4700" t="s">
        <v>10</v>
      </c>
      <c r="C4700" s="1">
        <v>39646</v>
      </c>
      <c r="D4700">
        <v>3598</v>
      </c>
      <c r="E4700">
        <v>555651</v>
      </c>
      <c r="F4700">
        <v>598</v>
      </c>
      <c r="G4700">
        <v>3292</v>
      </c>
      <c r="H4700">
        <v>236030</v>
      </c>
      <c r="I4700" s="1">
        <v>39646</v>
      </c>
      <c r="J4700">
        <v>2008</v>
      </c>
      <c r="K4700">
        <f t="shared" si="438"/>
        <v>7</v>
      </c>
      <c r="L4700">
        <f t="shared" si="439"/>
        <v>17</v>
      </c>
      <c r="M4700">
        <f t="shared" si="440"/>
        <v>2008</v>
      </c>
      <c r="N4700">
        <f t="shared" si="441"/>
        <v>7136.6329999999998</v>
      </c>
      <c r="O4700">
        <f t="shared" si="442"/>
        <v>1186.133</v>
      </c>
      <c r="P4700">
        <f t="shared" si="443"/>
        <v>5950.5</v>
      </c>
    </row>
    <row r="4701" spans="1:16" x14ac:dyDescent="0.3">
      <c r="A4701">
        <v>13087500</v>
      </c>
      <c r="B4701" t="s">
        <v>10</v>
      </c>
      <c r="C4701" s="1">
        <v>39647</v>
      </c>
      <c r="D4701">
        <v>3638</v>
      </c>
      <c r="E4701">
        <v>562866</v>
      </c>
      <c r="F4701">
        <v>638</v>
      </c>
      <c r="G4701">
        <v>4557</v>
      </c>
      <c r="H4701">
        <v>234765</v>
      </c>
      <c r="I4701" s="1">
        <v>39647</v>
      </c>
      <c r="J4701">
        <v>2008</v>
      </c>
      <c r="K4701">
        <f t="shared" si="438"/>
        <v>7</v>
      </c>
      <c r="L4701">
        <f t="shared" si="439"/>
        <v>18</v>
      </c>
      <c r="M4701">
        <f t="shared" si="440"/>
        <v>2008</v>
      </c>
      <c r="N4701">
        <f t="shared" si="441"/>
        <v>7215.973</v>
      </c>
      <c r="O4701">
        <f t="shared" si="442"/>
        <v>1265.473</v>
      </c>
      <c r="P4701">
        <f t="shared" si="443"/>
        <v>5950.5</v>
      </c>
    </row>
    <row r="4702" spans="1:16" x14ac:dyDescent="0.3">
      <c r="A4702">
        <v>13087500</v>
      </c>
      <c r="B4702" t="s">
        <v>10</v>
      </c>
      <c r="C4702" s="1">
        <v>39648</v>
      </c>
      <c r="D4702">
        <v>3625</v>
      </c>
      <c r="E4702">
        <v>570055</v>
      </c>
      <c r="F4702">
        <v>625</v>
      </c>
      <c r="G4702">
        <v>5796</v>
      </c>
      <c r="H4702">
        <v>233526</v>
      </c>
      <c r="I4702" s="1">
        <v>39648</v>
      </c>
      <c r="J4702">
        <v>2008</v>
      </c>
      <c r="K4702">
        <f t="shared" si="438"/>
        <v>7</v>
      </c>
      <c r="L4702">
        <f t="shared" si="439"/>
        <v>19</v>
      </c>
      <c r="M4702">
        <f t="shared" si="440"/>
        <v>2008</v>
      </c>
      <c r="N4702">
        <f t="shared" si="441"/>
        <v>7190.1875</v>
      </c>
      <c r="O4702">
        <f t="shared" si="442"/>
        <v>1239.6875</v>
      </c>
      <c r="P4702">
        <f t="shared" si="443"/>
        <v>5950.5</v>
      </c>
    </row>
    <row r="4703" spans="1:16" x14ac:dyDescent="0.3">
      <c r="A4703">
        <v>13087500</v>
      </c>
      <c r="B4703" t="s">
        <v>10</v>
      </c>
      <c r="C4703" s="1">
        <v>39649</v>
      </c>
      <c r="D4703">
        <v>3545</v>
      </c>
      <c r="E4703">
        <v>577087</v>
      </c>
      <c r="F4703">
        <v>545</v>
      </c>
      <c r="G4703">
        <v>6877</v>
      </c>
      <c r="H4703">
        <v>232445</v>
      </c>
      <c r="I4703" s="1">
        <v>39649</v>
      </c>
      <c r="J4703">
        <v>2008</v>
      </c>
      <c r="K4703">
        <f t="shared" si="438"/>
        <v>7</v>
      </c>
      <c r="L4703">
        <f t="shared" si="439"/>
        <v>20</v>
      </c>
      <c r="M4703">
        <f t="shared" si="440"/>
        <v>2008</v>
      </c>
      <c r="N4703">
        <f t="shared" si="441"/>
        <v>7031.5074999999997</v>
      </c>
      <c r="O4703">
        <f t="shared" si="442"/>
        <v>1081.0074999999999</v>
      </c>
      <c r="P4703">
        <f t="shared" si="443"/>
        <v>5950.5</v>
      </c>
    </row>
    <row r="4704" spans="1:16" x14ac:dyDescent="0.3">
      <c r="A4704">
        <v>13087500</v>
      </c>
      <c r="B4704" t="s">
        <v>10</v>
      </c>
      <c r="C4704" s="1">
        <v>39650</v>
      </c>
      <c r="D4704">
        <v>3519</v>
      </c>
      <c r="E4704">
        <v>584067</v>
      </c>
      <c r="F4704">
        <v>519</v>
      </c>
      <c r="G4704">
        <v>7906</v>
      </c>
      <c r="H4704">
        <v>231415</v>
      </c>
      <c r="I4704" s="1">
        <v>39650</v>
      </c>
      <c r="J4704">
        <v>2008</v>
      </c>
      <c r="K4704">
        <f t="shared" si="438"/>
        <v>7</v>
      </c>
      <c r="L4704">
        <f t="shared" si="439"/>
        <v>21</v>
      </c>
      <c r="M4704">
        <f t="shared" si="440"/>
        <v>2008</v>
      </c>
      <c r="N4704">
        <f t="shared" si="441"/>
        <v>6979.9364999999998</v>
      </c>
      <c r="O4704">
        <f t="shared" si="442"/>
        <v>1029.4365</v>
      </c>
      <c r="P4704">
        <f t="shared" si="443"/>
        <v>5950.5</v>
      </c>
    </row>
    <row r="4705" spans="1:16" x14ac:dyDescent="0.3">
      <c r="A4705">
        <v>13087500</v>
      </c>
      <c r="B4705" t="s">
        <v>10</v>
      </c>
      <c r="C4705" s="1">
        <v>39651</v>
      </c>
      <c r="D4705">
        <v>3350</v>
      </c>
      <c r="E4705">
        <v>590711</v>
      </c>
      <c r="F4705">
        <v>350</v>
      </c>
      <c r="G4705">
        <v>8600</v>
      </c>
      <c r="H4705">
        <v>230721</v>
      </c>
      <c r="I4705" s="1">
        <v>39651</v>
      </c>
      <c r="J4705">
        <v>2008</v>
      </c>
      <c r="K4705">
        <f t="shared" si="438"/>
        <v>7</v>
      </c>
      <c r="L4705">
        <f t="shared" si="439"/>
        <v>22</v>
      </c>
      <c r="M4705">
        <f t="shared" si="440"/>
        <v>2008</v>
      </c>
      <c r="N4705">
        <f t="shared" si="441"/>
        <v>6644.7250000000004</v>
      </c>
      <c r="O4705">
        <f t="shared" si="442"/>
        <v>694.22500000000002</v>
      </c>
      <c r="P4705">
        <f t="shared" si="443"/>
        <v>5950.5</v>
      </c>
    </row>
    <row r="4706" spans="1:16" x14ac:dyDescent="0.3">
      <c r="A4706">
        <v>13087500</v>
      </c>
      <c r="B4706" t="s">
        <v>10</v>
      </c>
      <c r="C4706" s="1">
        <v>39652</v>
      </c>
      <c r="D4706">
        <v>3260</v>
      </c>
      <c r="E4706">
        <v>597178</v>
      </c>
      <c r="F4706">
        <v>355</v>
      </c>
      <c r="G4706">
        <v>9304</v>
      </c>
      <c r="H4706">
        <v>230017</v>
      </c>
      <c r="I4706" s="1">
        <v>39652</v>
      </c>
      <c r="J4706">
        <v>2008</v>
      </c>
      <c r="K4706">
        <f t="shared" si="438"/>
        <v>7</v>
      </c>
      <c r="L4706">
        <f t="shared" si="439"/>
        <v>23</v>
      </c>
      <c r="M4706">
        <f t="shared" si="440"/>
        <v>2008</v>
      </c>
      <c r="N4706">
        <f t="shared" si="441"/>
        <v>6466.21</v>
      </c>
      <c r="O4706">
        <f t="shared" si="442"/>
        <v>704.14250000000004</v>
      </c>
      <c r="P4706">
        <f t="shared" si="443"/>
        <v>5762.0675000000001</v>
      </c>
    </row>
    <row r="4707" spans="1:16" x14ac:dyDescent="0.3">
      <c r="A4707">
        <v>13087500</v>
      </c>
      <c r="B4707" t="s">
        <v>10</v>
      </c>
      <c r="C4707" s="1">
        <v>39653</v>
      </c>
      <c r="D4707">
        <v>3248</v>
      </c>
      <c r="E4707">
        <v>603620</v>
      </c>
      <c r="F4707">
        <v>598</v>
      </c>
      <c r="G4707">
        <v>10491</v>
      </c>
      <c r="H4707">
        <v>228831</v>
      </c>
      <c r="I4707" s="1">
        <v>39653</v>
      </c>
      <c r="J4707">
        <v>2008</v>
      </c>
      <c r="K4707">
        <f t="shared" si="438"/>
        <v>7</v>
      </c>
      <c r="L4707">
        <f t="shared" si="439"/>
        <v>24</v>
      </c>
      <c r="M4707">
        <f t="shared" si="440"/>
        <v>2008</v>
      </c>
      <c r="N4707">
        <f t="shared" si="441"/>
        <v>6442.4080000000004</v>
      </c>
      <c r="O4707">
        <f t="shared" si="442"/>
        <v>1186.133</v>
      </c>
      <c r="P4707">
        <f t="shared" si="443"/>
        <v>5256.2750000000005</v>
      </c>
    </row>
    <row r="4708" spans="1:16" x14ac:dyDescent="0.3">
      <c r="A4708">
        <v>13087500</v>
      </c>
      <c r="B4708" t="s">
        <v>10</v>
      </c>
      <c r="C4708" s="1">
        <v>39654</v>
      </c>
      <c r="D4708">
        <v>3286</v>
      </c>
      <c r="E4708">
        <v>610137</v>
      </c>
      <c r="F4708">
        <v>1276</v>
      </c>
      <c r="G4708">
        <v>13021</v>
      </c>
      <c r="H4708">
        <v>226300</v>
      </c>
      <c r="I4708" s="1">
        <v>39654</v>
      </c>
      <c r="J4708">
        <v>2008</v>
      </c>
      <c r="K4708">
        <f t="shared" si="438"/>
        <v>7</v>
      </c>
      <c r="L4708">
        <f t="shared" si="439"/>
        <v>25</v>
      </c>
      <c r="M4708">
        <f t="shared" si="440"/>
        <v>2008</v>
      </c>
      <c r="N4708">
        <f t="shared" si="441"/>
        <v>6517.7809999999999</v>
      </c>
      <c r="O4708">
        <f t="shared" si="442"/>
        <v>2530.9459999999999</v>
      </c>
      <c r="P4708">
        <f t="shared" si="443"/>
        <v>3986.835</v>
      </c>
    </row>
    <row r="4709" spans="1:16" x14ac:dyDescent="0.3">
      <c r="A4709">
        <v>13087500</v>
      </c>
      <c r="B4709" t="s">
        <v>10</v>
      </c>
      <c r="C4709" s="1">
        <v>39655</v>
      </c>
      <c r="D4709">
        <v>3248</v>
      </c>
      <c r="E4709">
        <v>616579</v>
      </c>
      <c r="F4709">
        <v>1049</v>
      </c>
      <c r="G4709">
        <v>15101</v>
      </c>
      <c r="H4709">
        <v>224220</v>
      </c>
      <c r="I4709" s="1">
        <v>39655</v>
      </c>
      <c r="J4709">
        <v>2008</v>
      </c>
      <c r="K4709">
        <f t="shared" si="438"/>
        <v>7</v>
      </c>
      <c r="L4709">
        <f t="shared" si="439"/>
        <v>26</v>
      </c>
      <c r="M4709">
        <f t="shared" si="440"/>
        <v>2008</v>
      </c>
      <c r="N4709">
        <f t="shared" si="441"/>
        <v>6442.4080000000004</v>
      </c>
      <c r="O4709">
        <f t="shared" si="442"/>
        <v>2080.6914999999999</v>
      </c>
      <c r="P4709">
        <f t="shared" si="443"/>
        <v>4361.7165000000005</v>
      </c>
    </row>
    <row r="4710" spans="1:16" x14ac:dyDescent="0.3">
      <c r="A4710">
        <v>13087500</v>
      </c>
      <c r="B4710" t="s">
        <v>10</v>
      </c>
      <c r="C4710" s="1">
        <v>39656</v>
      </c>
      <c r="D4710">
        <v>3273</v>
      </c>
      <c r="E4710">
        <v>623071</v>
      </c>
      <c r="F4710">
        <v>850</v>
      </c>
      <c r="G4710">
        <v>16786</v>
      </c>
      <c r="H4710">
        <v>222535</v>
      </c>
      <c r="I4710" s="1">
        <v>39656</v>
      </c>
      <c r="J4710">
        <v>2008</v>
      </c>
      <c r="K4710">
        <f t="shared" si="438"/>
        <v>7</v>
      </c>
      <c r="L4710">
        <f t="shared" si="439"/>
        <v>27</v>
      </c>
      <c r="M4710">
        <f t="shared" si="440"/>
        <v>2008</v>
      </c>
      <c r="N4710">
        <f t="shared" si="441"/>
        <v>6491.9955</v>
      </c>
      <c r="O4710">
        <f t="shared" si="442"/>
        <v>1685.9750000000001</v>
      </c>
      <c r="P4710">
        <f t="shared" si="443"/>
        <v>4806.0205000000005</v>
      </c>
    </row>
    <row r="4711" spans="1:16" x14ac:dyDescent="0.3">
      <c r="A4711">
        <v>13087500</v>
      </c>
      <c r="B4711" t="s">
        <v>10</v>
      </c>
      <c r="C4711" s="1">
        <v>39657</v>
      </c>
      <c r="D4711">
        <v>3324</v>
      </c>
      <c r="E4711">
        <v>629664</v>
      </c>
      <c r="F4711">
        <v>727</v>
      </c>
      <c r="G4711">
        <v>18228</v>
      </c>
      <c r="H4711">
        <v>221093</v>
      </c>
      <c r="I4711" s="1">
        <v>39657</v>
      </c>
      <c r="J4711">
        <v>2008</v>
      </c>
      <c r="K4711">
        <f t="shared" si="438"/>
        <v>7</v>
      </c>
      <c r="L4711">
        <f t="shared" si="439"/>
        <v>28</v>
      </c>
      <c r="M4711">
        <f t="shared" si="440"/>
        <v>2008</v>
      </c>
      <c r="N4711">
        <f t="shared" si="441"/>
        <v>6593.1540000000005</v>
      </c>
      <c r="O4711">
        <f t="shared" si="442"/>
        <v>1442.0045</v>
      </c>
      <c r="P4711">
        <f t="shared" si="443"/>
        <v>5151.1495000000004</v>
      </c>
    </row>
    <row r="4712" spans="1:16" x14ac:dyDescent="0.3">
      <c r="A4712">
        <v>13087500</v>
      </c>
      <c r="B4712" t="s">
        <v>10</v>
      </c>
      <c r="C4712" s="1">
        <v>39658</v>
      </c>
      <c r="D4712">
        <v>3324</v>
      </c>
      <c r="E4712">
        <v>636258</v>
      </c>
      <c r="F4712">
        <v>1135</v>
      </c>
      <c r="G4712">
        <v>20479</v>
      </c>
      <c r="H4712">
        <v>218842</v>
      </c>
      <c r="I4712" s="1">
        <v>39658</v>
      </c>
      <c r="J4712">
        <v>2008</v>
      </c>
      <c r="K4712">
        <f t="shared" si="438"/>
        <v>7</v>
      </c>
      <c r="L4712">
        <f t="shared" si="439"/>
        <v>29</v>
      </c>
      <c r="M4712">
        <f t="shared" si="440"/>
        <v>2008</v>
      </c>
      <c r="N4712">
        <f t="shared" si="441"/>
        <v>6593.1540000000005</v>
      </c>
      <c r="O4712">
        <f t="shared" si="442"/>
        <v>2251.2725</v>
      </c>
      <c r="P4712">
        <f t="shared" si="443"/>
        <v>4341.8815000000004</v>
      </c>
    </row>
    <row r="4713" spans="1:16" x14ac:dyDescent="0.3">
      <c r="A4713">
        <v>13087500</v>
      </c>
      <c r="B4713" t="s">
        <v>10</v>
      </c>
      <c r="C4713" s="1">
        <v>39659</v>
      </c>
      <c r="D4713">
        <v>3286</v>
      </c>
      <c r="E4713">
        <v>642776</v>
      </c>
      <c r="F4713">
        <v>1491</v>
      </c>
      <c r="G4713">
        <v>23437</v>
      </c>
      <c r="H4713">
        <v>215885</v>
      </c>
      <c r="I4713" s="1">
        <v>39659</v>
      </c>
      <c r="J4713">
        <v>2008</v>
      </c>
      <c r="K4713">
        <f t="shared" si="438"/>
        <v>7</v>
      </c>
      <c r="L4713">
        <f t="shared" si="439"/>
        <v>30</v>
      </c>
      <c r="M4713">
        <f t="shared" si="440"/>
        <v>2008</v>
      </c>
      <c r="N4713">
        <f t="shared" si="441"/>
        <v>6517.7809999999999</v>
      </c>
      <c r="O4713">
        <f t="shared" si="442"/>
        <v>2957.3985000000002</v>
      </c>
      <c r="P4713">
        <f t="shared" si="443"/>
        <v>3560.3825000000002</v>
      </c>
    </row>
    <row r="4714" spans="1:16" x14ac:dyDescent="0.3">
      <c r="A4714">
        <v>13087500</v>
      </c>
      <c r="B4714" t="s">
        <v>10</v>
      </c>
      <c r="C4714" s="1">
        <v>39660</v>
      </c>
      <c r="D4714">
        <v>3273</v>
      </c>
      <c r="E4714">
        <v>649268</v>
      </c>
      <c r="F4714">
        <v>1856</v>
      </c>
      <c r="G4714">
        <v>27119</v>
      </c>
      <c r="H4714">
        <v>212203</v>
      </c>
      <c r="I4714" s="1">
        <v>39660</v>
      </c>
      <c r="J4714">
        <v>2008</v>
      </c>
      <c r="K4714">
        <f t="shared" si="438"/>
        <v>7</v>
      </c>
      <c r="L4714">
        <f t="shared" si="439"/>
        <v>31</v>
      </c>
      <c r="M4714">
        <f t="shared" si="440"/>
        <v>2008</v>
      </c>
      <c r="N4714">
        <f t="shared" si="441"/>
        <v>6491.9955</v>
      </c>
      <c r="O4714">
        <f t="shared" si="442"/>
        <v>3681.3760000000002</v>
      </c>
      <c r="P4714">
        <f t="shared" si="443"/>
        <v>2810.6195000000002</v>
      </c>
    </row>
    <row r="4715" spans="1:16" x14ac:dyDescent="0.3">
      <c r="A4715">
        <v>13087500</v>
      </c>
      <c r="B4715" t="s">
        <v>10</v>
      </c>
      <c r="C4715" s="1">
        <v>39661</v>
      </c>
      <c r="D4715">
        <v>3248</v>
      </c>
      <c r="E4715">
        <v>655709</v>
      </c>
      <c r="F4715">
        <v>1885</v>
      </c>
      <c r="G4715">
        <v>30857</v>
      </c>
      <c r="H4715">
        <v>208464</v>
      </c>
      <c r="I4715" s="1">
        <v>39661</v>
      </c>
      <c r="J4715">
        <v>2008</v>
      </c>
      <c r="K4715">
        <f t="shared" si="438"/>
        <v>8</v>
      </c>
      <c r="L4715">
        <f t="shared" si="439"/>
        <v>1</v>
      </c>
      <c r="M4715">
        <f t="shared" si="440"/>
        <v>2008</v>
      </c>
      <c r="N4715">
        <f t="shared" si="441"/>
        <v>6442.4080000000004</v>
      </c>
      <c r="O4715">
        <f t="shared" si="442"/>
        <v>3738.8975</v>
      </c>
      <c r="P4715">
        <f t="shared" si="443"/>
        <v>2703.5104999999999</v>
      </c>
    </row>
    <row r="4716" spans="1:16" x14ac:dyDescent="0.3">
      <c r="A4716">
        <v>13087500</v>
      </c>
      <c r="B4716" t="s">
        <v>10</v>
      </c>
      <c r="C4716" s="1">
        <v>39662</v>
      </c>
      <c r="D4716">
        <v>3311</v>
      </c>
      <c r="E4716">
        <v>662277</v>
      </c>
      <c r="F4716">
        <v>1931</v>
      </c>
      <c r="G4716">
        <v>34688</v>
      </c>
      <c r="H4716">
        <v>204634</v>
      </c>
      <c r="I4716" s="1">
        <v>39662</v>
      </c>
      <c r="J4716">
        <v>2008</v>
      </c>
      <c r="K4716">
        <f t="shared" si="438"/>
        <v>8</v>
      </c>
      <c r="L4716">
        <f t="shared" si="439"/>
        <v>2</v>
      </c>
      <c r="M4716">
        <f t="shared" si="440"/>
        <v>2008</v>
      </c>
      <c r="N4716">
        <f t="shared" si="441"/>
        <v>6567.3685000000005</v>
      </c>
      <c r="O4716">
        <f t="shared" si="442"/>
        <v>3830.1385</v>
      </c>
      <c r="P4716">
        <f t="shared" si="443"/>
        <v>2737.23</v>
      </c>
    </row>
    <row r="4717" spans="1:16" x14ac:dyDescent="0.3">
      <c r="A4717">
        <v>13087500</v>
      </c>
      <c r="B4717" t="s">
        <v>10</v>
      </c>
      <c r="C4717" s="1">
        <v>39663</v>
      </c>
      <c r="D4717">
        <v>3324</v>
      </c>
      <c r="E4717">
        <v>668871</v>
      </c>
      <c r="F4717">
        <v>1951</v>
      </c>
      <c r="G4717">
        <v>38557</v>
      </c>
      <c r="H4717">
        <v>200764</v>
      </c>
      <c r="I4717" s="1">
        <v>39663</v>
      </c>
      <c r="J4717">
        <v>2008</v>
      </c>
      <c r="K4717">
        <f t="shared" si="438"/>
        <v>8</v>
      </c>
      <c r="L4717">
        <f t="shared" si="439"/>
        <v>3</v>
      </c>
      <c r="M4717">
        <f t="shared" si="440"/>
        <v>2008</v>
      </c>
      <c r="N4717">
        <f t="shared" si="441"/>
        <v>6593.1540000000005</v>
      </c>
      <c r="O4717">
        <f t="shared" si="442"/>
        <v>3869.8085000000001</v>
      </c>
      <c r="P4717">
        <f t="shared" si="443"/>
        <v>2723.3454999999999</v>
      </c>
    </row>
    <row r="4718" spans="1:16" x14ac:dyDescent="0.3">
      <c r="A4718">
        <v>13087500</v>
      </c>
      <c r="B4718" t="s">
        <v>10</v>
      </c>
      <c r="C4718" s="1">
        <v>39664</v>
      </c>
      <c r="D4718">
        <v>3299</v>
      </c>
      <c r="E4718">
        <v>675414</v>
      </c>
      <c r="F4718">
        <v>1801</v>
      </c>
      <c r="G4718">
        <v>42129</v>
      </c>
      <c r="H4718">
        <v>197193</v>
      </c>
      <c r="I4718" s="1">
        <v>39664</v>
      </c>
      <c r="J4718">
        <v>2008</v>
      </c>
      <c r="K4718">
        <f t="shared" si="438"/>
        <v>8</v>
      </c>
      <c r="L4718">
        <f t="shared" si="439"/>
        <v>4</v>
      </c>
      <c r="M4718">
        <f t="shared" si="440"/>
        <v>2008</v>
      </c>
      <c r="N4718">
        <f t="shared" si="441"/>
        <v>6543.5664999999999</v>
      </c>
      <c r="O4718">
        <f t="shared" si="442"/>
        <v>3572.2835</v>
      </c>
      <c r="P4718">
        <f t="shared" si="443"/>
        <v>2971.2829999999999</v>
      </c>
    </row>
    <row r="4719" spans="1:16" x14ac:dyDescent="0.3">
      <c r="A4719">
        <v>13087500</v>
      </c>
      <c r="B4719" t="s">
        <v>10</v>
      </c>
      <c r="C4719" s="1">
        <v>39665</v>
      </c>
      <c r="D4719">
        <v>3311</v>
      </c>
      <c r="E4719">
        <v>681982</v>
      </c>
      <c r="F4719">
        <v>1703</v>
      </c>
      <c r="G4719">
        <v>45508</v>
      </c>
      <c r="H4719">
        <v>193814</v>
      </c>
      <c r="I4719" s="1">
        <v>39665</v>
      </c>
      <c r="J4719">
        <v>2008</v>
      </c>
      <c r="K4719">
        <f t="shared" si="438"/>
        <v>8</v>
      </c>
      <c r="L4719">
        <f t="shared" si="439"/>
        <v>5</v>
      </c>
      <c r="M4719">
        <f t="shared" si="440"/>
        <v>2008</v>
      </c>
      <c r="N4719">
        <f t="shared" si="441"/>
        <v>6567.3685000000005</v>
      </c>
      <c r="O4719">
        <f t="shared" si="442"/>
        <v>3377.9005000000002</v>
      </c>
      <c r="P4719">
        <f t="shared" si="443"/>
        <v>3189.4679999999998</v>
      </c>
    </row>
    <row r="4720" spans="1:16" x14ac:dyDescent="0.3">
      <c r="A4720">
        <v>13087500</v>
      </c>
      <c r="B4720" t="s">
        <v>10</v>
      </c>
      <c r="C4720" s="1">
        <v>39666</v>
      </c>
      <c r="D4720">
        <v>3299</v>
      </c>
      <c r="E4720">
        <v>688525</v>
      </c>
      <c r="F4720">
        <v>1667</v>
      </c>
      <c r="G4720">
        <v>48814</v>
      </c>
      <c r="H4720">
        <v>190507</v>
      </c>
      <c r="I4720" s="1">
        <v>39666</v>
      </c>
      <c r="J4720">
        <v>2008</v>
      </c>
      <c r="K4720">
        <f t="shared" si="438"/>
        <v>8</v>
      </c>
      <c r="L4720">
        <f t="shared" si="439"/>
        <v>6</v>
      </c>
      <c r="M4720">
        <f t="shared" si="440"/>
        <v>2008</v>
      </c>
      <c r="N4720">
        <f t="shared" si="441"/>
        <v>6543.5664999999999</v>
      </c>
      <c r="O4720">
        <f t="shared" si="442"/>
        <v>3306.4945000000002</v>
      </c>
      <c r="P4720">
        <f t="shared" si="443"/>
        <v>3237.0720000000001</v>
      </c>
    </row>
    <row r="4721" spans="1:16" x14ac:dyDescent="0.3">
      <c r="A4721">
        <v>13087500</v>
      </c>
      <c r="B4721" t="s">
        <v>10</v>
      </c>
      <c r="C4721" s="1">
        <v>39667</v>
      </c>
      <c r="D4721">
        <v>3248</v>
      </c>
      <c r="E4721">
        <v>694966</v>
      </c>
      <c r="F4721">
        <v>1589</v>
      </c>
      <c r="G4721">
        <v>51966</v>
      </c>
      <c r="H4721">
        <v>187355</v>
      </c>
      <c r="I4721" s="1">
        <v>39667</v>
      </c>
      <c r="J4721">
        <v>2008</v>
      </c>
      <c r="K4721">
        <f t="shared" si="438"/>
        <v>8</v>
      </c>
      <c r="L4721">
        <f t="shared" si="439"/>
        <v>7</v>
      </c>
      <c r="M4721">
        <f t="shared" si="440"/>
        <v>2008</v>
      </c>
      <c r="N4721">
        <f t="shared" si="441"/>
        <v>6442.4080000000004</v>
      </c>
      <c r="O4721">
        <f t="shared" si="442"/>
        <v>3151.7815000000001</v>
      </c>
      <c r="P4721">
        <f t="shared" si="443"/>
        <v>3290.6264999999999</v>
      </c>
    </row>
    <row r="4722" spans="1:16" x14ac:dyDescent="0.3">
      <c r="A4722">
        <v>13087500</v>
      </c>
      <c r="B4722" t="s">
        <v>10</v>
      </c>
      <c r="C4722" s="1">
        <v>39668</v>
      </c>
      <c r="D4722">
        <v>3260</v>
      </c>
      <c r="E4722">
        <v>701433</v>
      </c>
      <c r="F4722">
        <v>1717</v>
      </c>
      <c r="G4722">
        <v>55372</v>
      </c>
      <c r="H4722">
        <v>183949</v>
      </c>
      <c r="I4722" s="1">
        <v>39668</v>
      </c>
      <c r="J4722">
        <v>2008</v>
      </c>
      <c r="K4722">
        <f t="shared" si="438"/>
        <v>8</v>
      </c>
      <c r="L4722">
        <f t="shared" si="439"/>
        <v>8</v>
      </c>
      <c r="M4722">
        <f t="shared" si="440"/>
        <v>2008</v>
      </c>
      <c r="N4722">
        <f t="shared" si="441"/>
        <v>6466.21</v>
      </c>
      <c r="O4722">
        <f t="shared" si="442"/>
        <v>3405.6695</v>
      </c>
      <c r="P4722">
        <f t="shared" si="443"/>
        <v>3060.5405000000001</v>
      </c>
    </row>
    <row r="4723" spans="1:16" x14ac:dyDescent="0.3">
      <c r="A4723">
        <v>13087500</v>
      </c>
      <c r="B4723" t="s">
        <v>10</v>
      </c>
      <c r="C4723" s="1">
        <v>39669</v>
      </c>
      <c r="D4723">
        <v>3311</v>
      </c>
      <c r="E4723">
        <v>708001</v>
      </c>
      <c r="F4723">
        <v>1710</v>
      </c>
      <c r="G4723">
        <v>58765</v>
      </c>
      <c r="H4723">
        <v>180557</v>
      </c>
      <c r="I4723" s="1">
        <v>39669</v>
      </c>
      <c r="J4723">
        <v>2008</v>
      </c>
      <c r="K4723">
        <f t="shared" si="438"/>
        <v>8</v>
      </c>
      <c r="L4723">
        <f t="shared" si="439"/>
        <v>9</v>
      </c>
      <c r="M4723">
        <f t="shared" si="440"/>
        <v>2008</v>
      </c>
      <c r="N4723">
        <f t="shared" si="441"/>
        <v>6567.3685000000005</v>
      </c>
      <c r="O4723">
        <f t="shared" si="442"/>
        <v>3391.7849999999999</v>
      </c>
      <c r="P4723">
        <f t="shared" si="443"/>
        <v>3175.5835000000002</v>
      </c>
    </row>
    <row r="4724" spans="1:16" x14ac:dyDescent="0.3">
      <c r="A4724">
        <v>13087500</v>
      </c>
      <c r="B4724" t="s">
        <v>10</v>
      </c>
      <c r="C4724" s="1">
        <v>39670</v>
      </c>
      <c r="D4724">
        <v>3363</v>
      </c>
      <c r="E4724">
        <v>714672</v>
      </c>
      <c r="F4724">
        <v>1776</v>
      </c>
      <c r="G4724">
        <v>62288</v>
      </c>
      <c r="H4724">
        <v>177033</v>
      </c>
      <c r="I4724" s="1">
        <v>39670</v>
      </c>
      <c r="J4724">
        <v>2008</v>
      </c>
      <c r="K4724">
        <f t="shared" si="438"/>
        <v>8</v>
      </c>
      <c r="L4724">
        <f t="shared" si="439"/>
        <v>10</v>
      </c>
      <c r="M4724">
        <f t="shared" si="440"/>
        <v>2008</v>
      </c>
      <c r="N4724">
        <f t="shared" si="441"/>
        <v>6670.5105000000003</v>
      </c>
      <c r="O4724">
        <f t="shared" si="442"/>
        <v>3522.6959999999999</v>
      </c>
      <c r="P4724">
        <f t="shared" si="443"/>
        <v>3147.8145</v>
      </c>
    </row>
    <row r="4725" spans="1:16" x14ac:dyDescent="0.3">
      <c r="A4725">
        <v>13087500</v>
      </c>
      <c r="B4725" t="s">
        <v>10</v>
      </c>
      <c r="C4725" s="1">
        <v>39671</v>
      </c>
      <c r="D4725">
        <v>3337</v>
      </c>
      <c r="E4725">
        <v>721291</v>
      </c>
      <c r="F4725">
        <v>1751</v>
      </c>
      <c r="G4725">
        <v>65762</v>
      </c>
      <c r="H4725">
        <v>173560</v>
      </c>
      <c r="I4725" s="1">
        <v>39671</v>
      </c>
      <c r="J4725">
        <v>2008</v>
      </c>
      <c r="K4725">
        <f t="shared" si="438"/>
        <v>8</v>
      </c>
      <c r="L4725">
        <f t="shared" si="439"/>
        <v>11</v>
      </c>
      <c r="M4725">
        <f t="shared" si="440"/>
        <v>2008</v>
      </c>
      <c r="N4725">
        <f t="shared" si="441"/>
        <v>6618.9395000000004</v>
      </c>
      <c r="O4725">
        <f t="shared" si="442"/>
        <v>3473.1085000000003</v>
      </c>
      <c r="P4725">
        <f t="shared" si="443"/>
        <v>3145.8310000000001</v>
      </c>
    </row>
    <row r="4726" spans="1:16" x14ac:dyDescent="0.3">
      <c r="A4726">
        <v>13087500</v>
      </c>
      <c r="B4726" t="s">
        <v>10</v>
      </c>
      <c r="C4726" s="1">
        <v>39672</v>
      </c>
      <c r="D4726">
        <v>3324</v>
      </c>
      <c r="E4726">
        <v>727884</v>
      </c>
      <c r="F4726">
        <v>1639</v>
      </c>
      <c r="G4726">
        <v>69012</v>
      </c>
      <c r="H4726">
        <v>170310</v>
      </c>
      <c r="I4726" s="1">
        <v>39672</v>
      </c>
      <c r="J4726">
        <v>2008</v>
      </c>
      <c r="K4726">
        <f t="shared" si="438"/>
        <v>8</v>
      </c>
      <c r="L4726">
        <f t="shared" si="439"/>
        <v>12</v>
      </c>
      <c r="M4726">
        <f t="shared" si="440"/>
        <v>2008</v>
      </c>
      <c r="N4726">
        <f t="shared" si="441"/>
        <v>6593.1540000000005</v>
      </c>
      <c r="O4726">
        <f t="shared" si="442"/>
        <v>3250.9565000000002</v>
      </c>
      <c r="P4726">
        <f t="shared" si="443"/>
        <v>3342.1975000000002</v>
      </c>
    </row>
    <row r="4727" spans="1:16" x14ac:dyDescent="0.3">
      <c r="A4727">
        <v>13087500</v>
      </c>
      <c r="B4727" t="s">
        <v>10</v>
      </c>
      <c r="C4727" s="1">
        <v>39673</v>
      </c>
      <c r="D4727">
        <v>3299</v>
      </c>
      <c r="E4727">
        <v>734427</v>
      </c>
      <c r="F4727">
        <v>1498</v>
      </c>
      <c r="G4727">
        <v>71983</v>
      </c>
      <c r="H4727">
        <v>167339</v>
      </c>
      <c r="I4727" s="1">
        <v>39673</v>
      </c>
      <c r="J4727">
        <v>2008</v>
      </c>
      <c r="K4727">
        <f t="shared" si="438"/>
        <v>8</v>
      </c>
      <c r="L4727">
        <f t="shared" si="439"/>
        <v>13</v>
      </c>
      <c r="M4727">
        <f t="shared" si="440"/>
        <v>2008</v>
      </c>
      <c r="N4727">
        <f t="shared" si="441"/>
        <v>6543.5664999999999</v>
      </c>
      <c r="O4727">
        <f t="shared" si="442"/>
        <v>2971.2829999999999</v>
      </c>
      <c r="P4727">
        <f t="shared" si="443"/>
        <v>3572.2835</v>
      </c>
    </row>
    <row r="4728" spans="1:16" x14ac:dyDescent="0.3">
      <c r="A4728">
        <v>13087500</v>
      </c>
      <c r="B4728" t="s">
        <v>10</v>
      </c>
      <c r="C4728" s="1">
        <v>39674</v>
      </c>
      <c r="D4728">
        <v>3273</v>
      </c>
      <c r="E4728">
        <v>740919</v>
      </c>
      <c r="F4728">
        <v>1423</v>
      </c>
      <c r="G4728">
        <v>74805</v>
      </c>
      <c r="H4728">
        <v>164516</v>
      </c>
      <c r="I4728" s="1">
        <v>39674</v>
      </c>
      <c r="J4728">
        <v>2008</v>
      </c>
      <c r="K4728">
        <f t="shared" si="438"/>
        <v>8</v>
      </c>
      <c r="L4728">
        <f t="shared" si="439"/>
        <v>14</v>
      </c>
      <c r="M4728">
        <f t="shared" si="440"/>
        <v>2008</v>
      </c>
      <c r="N4728">
        <f t="shared" si="441"/>
        <v>6491.9955</v>
      </c>
      <c r="O4728">
        <f t="shared" si="442"/>
        <v>2822.5205000000001</v>
      </c>
      <c r="P4728">
        <f t="shared" si="443"/>
        <v>3669.4749999999999</v>
      </c>
    </row>
    <row r="4729" spans="1:16" x14ac:dyDescent="0.3">
      <c r="A4729">
        <v>13087500</v>
      </c>
      <c r="B4729" t="s">
        <v>10</v>
      </c>
      <c r="C4729" s="1">
        <v>39675</v>
      </c>
      <c r="D4729">
        <v>3273</v>
      </c>
      <c r="E4729">
        <v>747411</v>
      </c>
      <c r="F4729">
        <v>1368</v>
      </c>
      <c r="G4729">
        <v>77518</v>
      </c>
      <c r="H4729">
        <v>161803</v>
      </c>
      <c r="I4729" s="1">
        <v>39675</v>
      </c>
      <c r="J4729">
        <v>2008</v>
      </c>
      <c r="K4729">
        <f t="shared" si="438"/>
        <v>8</v>
      </c>
      <c r="L4729">
        <f t="shared" si="439"/>
        <v>15</v>
      </c>
      <c r="M4729">
        <f t="shared" si="440"/>
        <v>2008</v>
      </c>
      <c r="N4729">
        <f t="shared" si="441"/>
        <v>6491.9955</v>
      </c>
      <c r="O4729">
        <f t="shared" si="442"/>
        <v>2713.4279999999999</v>
      </c>
      <c r="P4729">
        <f t="shared" si="443"/>
        <v>3778.5675000000001</v>
      </c>
    </row>
    <row r="4730" spans="1:16" x14ac:dyDescent="0.3">
      <c r="A4730">
        <v>13087500</v>
      </c>
      <c r="B4730" t="s">
        <v>10</v>
      </c>
      <c r="C4730" s="1">
        <v>39676</v>
      </c>
      <c r="D4730">
        <v>3299</v>
      </c>
      <c r="E4730">
        <v>753954</v>
      </c>
      <c r="F4730">
        <v>1487</v>
      </c>
      <c r="G4730">
        <v>80468</v>
      </c>
      <c r="H4730">
        <v>158853</v>
      </c>
      <c r="I4730" s="1">
        <v>39676</v>
      </c>
      <c r="J4730">
        <v>2008</v>
      </c>
      <c r="K4730">
        <f t="shared" si="438"/>
        <v>8</v>
      </c>
      <c r="L4730">
        <f t="shared" si="439"/>
        <v>16</v>
      </c>
      <c r="M4730">
        <f t="shared" si="440"/>
        <v>2008</v>
      </c>
      <c r="N4730">
        <f t="shared" si="441"/>
        <v>6543.5664999999999</v>
      </c>
      <c r="O4730">
        <f t="shared" si="442"/>
        <v>2949.4645</v>
      </c>
      <c r="P4730">
        <f t="shared" si="443"/>
        <v>3594.1019999999999</v>
      </c>
    </row>
    <row r="4731" spans="1:16" x14ac:dyDescent="0.3">
      <c r="A4731">
        <v>13087500</v>
      </c>
      <c r="B4731" t="s">
        <v>10</v>
      </c>
      <c r="C4731" s="1">
        <v>39677</v>
      </c>
      <c r="D4731">
        <v>3299</v>
      </c>
      <c r="E4731">
        <v>760497</v>
      </c>
      <c r="F4731">
        <v>1430</v>
      </c>
      <c r="G4731">
        <v>83306</v>
      </c>
      <c r="H4731">
        <v>156016</v>
      </c>
      <c r="I4731" s="1">
        <v>39677</v>
      </c>
      <c r="J4731">
        <v>2008</v>
      </c>
      <c r="K4731">
        <f t="shared" si="438"/>
        <v>8</v>
      </c>
      <c r="L4731">
        <f t="shared" si="439"/>
        <v>17</v>
      </c>
      <c r="M4731">
        <f t="shared" si="440"/>
        <v>2008</v>
      </c>
      <c r="N4731">
        <f t="shared" si="441"/>
        <v>6543.5664999999999</v>
      </c>
      <c r="O4731">
        <f t="shared" si="442"/>
        <v>2836.4050000000002</v>
      </c>
      <c r="P4731">
        <f t="shared" si="443"/>
        <v>3707.1615000000002</v>
      </c>
    </row>
    <row r="4732" spans="1:16" x14ac:dyDescent="0.3">
      <c r="A4732">
        <v>13087500</v>
      </c>
      <c r="B4732" t="s">
        <v>10</v>
      </c>
      <c r="C4732" s="1">
        <v>39678</v>
      </c>
      <c r="D4732">
        <v>3299</v>
      </c>
      <c r="E4732">
        <v>767040</v>
      </c>
      <c r="F4732">
        <v>1358</v>
      </c>
      <c r="G4732">
        <v>86000</v>
      </c>
      <c r="H4732">
        <v>153322</v>
      </c>
      <c r="I4732" s="1">
        <v>39678</v>
      </c>
      <c r="J4732">
        <v>2008</v>
      </c>
      <c r="K4732">
        <f t="shared" si="438"/>
        <v>8</v>
      </c>
      <c r="L4732">
        <f t="shared" si="439"/>
        <v>18</v>
      </c>
      <c r="M4732">
        <f t="shared" si="440"/>
        <v>2008</v>
      </c>
      <c r="N4732">
        <f t="shared" si="441"/>
        <v>6543.5664999999999</v>
      </c>
      <c r="O4732">
        <f t="shared" si="442"/>
        <v>2693.5929999999998</v>
      </c>
      <c r="P4732">
        <f t="shared" si="443"/>
        <v>3849.9735000000001</v>
      </c>
    </row>
    <row r="4733" spans="1:16" x14ac:dyDescent="0.3">
      <c r="A4733">
        <v>13087500</v>
      </c>
      <c r="B4733" t="s">
        <v>10</v>
      </c>
      <c r="C4733" s="1">
        <v>39679</v>
      </c>
      <c r="D4733">
        <v>3273</v>
      </c>
      <c r="E4733">
        <v>773532</v>
      </c>
      <c r="F4733">
        <v>1354</v>
      </c>
      <c r="G4733">
        <v>88685</v>
      </c>
      <c r="H4733">
        <v>150637</v>
      </c>
      <c r="I4733" s="1">
        <v>39679</v>
      </c>
      <c r="J4733">
        <v>2008</v>
      </c>
      <c r="K4733">
        <f t="shared" si="438"/>
        <v>8</v>
      </c>
      <c r="L4733">
        <f t="shared" si="439"/>
        <v>19</v>
      </c>
      <c r="M4733">
        <f t="shared" si="440"/>
        <v>2008</v>
      </c>
      <c r="N4733">
        <f t="shared" si="441"/>
        <v>6491.9955</v>
      </c>
      <c r="O4733">
        <f t="shared" si="442"/>
        <v>2685.6590000000001</v>
      </c>
      <c r="P4733">
        <f t="shared" si="443"/>
        <v>3806.3364999999999</v>
      </c>
    </row>
    <row r="4734" spans="1:16" x14ac:dyDescent="0.3">
      <c r="A4734">
        <v>13087500</v>
      </c>
      <c r="B4734" t="s">
        <v>10</v>
      </c>
      <c r="C4734" s="1">
        <v>39680</v>
      </c>
      <c r="D4734">
        <v>3248</v>
      </c>
      <c r="E4734">
        <v>779974</v>
      </c>
      <c r="F4734">
        <v>1301</v>
      </c>
      <c r="G4734">
        <v>91265</v>
      </c>
      <c r="H4734">
        <v>148057</v>
      </c>
      <c r="I4734" s="1">
        <v>39680</v>
      </c>
      <c r="J4734">
        <v>2008</v>
      </c>
      <c r="K4734">
        <f t="shared" si="438"/>
        <v>8</v>
      </c>
      <c r="L4734">
        <f t="shared" si="439"/>
        <v>20</v>
      </c>
      <c r="M4734">
        <f t="shared" si="440"/>
        <v>2008</v>
      </c>
      <c r="N4734">
        <f t="shared" si="441"/>
        <v>6442.4080000000004</v>
      </c>
      <c r="O4734">
        <f t="shared" si="442"/>
        <v>2580.5335</v>
      </c>
      <c r="P4734">
        <f t="shared" si="443"/>
        <v>3861.8744999999999</v>
      </c>
    </row>
    <row r="4735" spans="1:16" x14ac:dyDescent="0.3">
      <c r="A4735">
        <v>13087500</v>
      </c>
      <c r="B4735" t="s">
        <v>10</v>
      </c>
      <c r="C4735" s="1">
        <v>39681</v>
      </c>
      <c r="D4735">
        <v>3222</v>
      </c>
      <c r="E4735">
        <v>786365</v>
      </c>
      <c r="F4735">
        <v>1337</v>
      </c>
      <c r="G4735">
        <v>93917</v>
      </c>
      <c r="H4735">
        <v>145404</v>
      </c>
      <c r="I4735" s="1">
        <v>39681</v>
      </c>
      <c r="J4735">
        <v>2008</v>
      </c>
      <c r="K4735">
        <f t="shared" si="438"/>
        <v>8</v>
      </c>
      <c r="L4735">
        <f t="shared" si="439"/>
        <v>21</v>
      </c>
      <c r="M4735">
        <f t="shared" si="440"/>
        <v>2008</v>
      </c>
      <c r="N4735">
        <f t="shared" si="441"/>
        <v>6390.8370000000004</v>
      </c>
      <c r="O4735">
        <f t="shared" si="442"/>
        <v>2651.9395</v>
      </c>
      <c r="P4735">
        <f t="shared" si="443"/>
        <v>3738.8975</v>
      </c>
    </row>
    <row r="4736" spans="1:16" x14ac:dyDescent="0.3">
      <c r="A4736">
        <v>13087500</v>
      </c>
      <c r="B4736" t="s">
        <v>10</v>
      </c>
      <c r="C4736" s="1">
        <v>39682</v>
      </c>
      <c r="D4736">
        <v>3222</v>
      </c>
      <c r="E4736">
        <v>792756</v>
      </c>
      <c r="F4736">
        <v>1366</v>
      </c>
      <c r="G4736">
        <v>96627</v>
      </c>
      <c r="H4736">
        <v>142695</v>
      </c>
      <c r="I4736" s="1">
        <v>39682</v>
      </c>
      <c r="J4736">
        <v>2008</v>
      </c>
      <c r="K4736">
        <f t="shared" si="438"/>
        <v>8</v>
      </c>
      <c r="L4736">
        <f t="shared" si="439"/>
        <v>22</v>
      </c>
      <c r="M4736">
        <f t="shared" si="440"/>
        <v>2008</v>
      </c>
      <c r="N4736">
        <f t="shared" si="441"/>
        <v>6390.8370000000004</v>
      </c>
      <c r="O4736">
        <f t="shared" si="442"/>
        <v>2709.4610000000002</v>
      </c>
      <c r="P4736">
        <f t="shared" si="443"/>
        <v>3681.3760000000002</v>
      </c>
    </row>
    <row r="4737" spans="1:16" x14ac:dyDescent="0.3">
      <c r="A4737">
        <v>13087500</v>
      </c>
      <c r="B4737" t="s">
        <v>10</v>
      </c>
      <c r="C4737" s="1">
        <v>39683</v>
      </c>
      <c r="D4737">
        <v>3235</v>
      </c>
      <c r="E4737">
        <v>799172</v>
      </c>
      <c r="F4737">
        <v>1320</v>
      </c>
      <c r="G4737">
        <v>99244</v>
      </c>
      <c r="H4737">
        <v>140077</v>
      </c>
      <c r="I4737" s="1">
        <v>39683</v>
      </c>
      <c r="J4737">
        <v>2008</v>
      </c>
      <c r="K4737">
        <f t="shared" si="438"/>
        <v>8</v>
      </c>
      <c r="L4737">
        <f t="shared" si="439"/>
        <v>23</v>
      </c>
      <c r="M4737">
        <f t="shared" si="440"/>
        <v>2008</v>
      </c>
      <c r="N4737">
        <f t="shared" si="441"/>
        <v>6416.6225000000004</v>
      </c>
      <c r="O4737">
        <f t="shared" si="442"/>
        <v>2618.2200000000003</v>
      </c>
      <c r="P4737">
        <f t="shared" si="443"/>
        <v>3798.4025000000001</v>
      </c>
    </row>
    <row r="4738" spans="1:16" x14ac:dyDescent="0.3">
      <c r="A4738">
        <v>13087500</v>
      </c>
      <c r="B4738" t="s">
        <v>10</v>
      </c>
      <c r="C4738" s="1">
        <v>39684</v>
      </c>
      <c r="D4738">
        <v>3197</v>
      </c>
      <c r="E4738">
        <v>805513</v>
      </c>
      <c r="F4738">
        <v>1311</v>
      </c>
      <c r="G4738">
        <v>101845</v>
      </c>
      <c r="H4738">
        <v>137477</v>
      </c>
      <c r="I4738" s="1">
        <v>39684</v>
      </c>
      <c r="J4738">
        <v>2008</v>
      </c>
      <c r="K4738">
        <f t="shared" si="438"/>
        <v>8</v>
      </c>
      <c r="L4738">
        <f t="shared" si="439"/>
        <v>24</v>
      </c>
      <c r="M4738">
        <f t="shared" si="440"/>
        <v>2008</v>
      </c>
      <c r="N4738">
        <f t="shared" si="441"/>
        <v>6341.2494999999999</v>
      </c>
      <c r="O4738">
        <f t="shared" si="442"/>
        <v>2600.3685</v>
      </c>
      <c r="P4738">
        <f t="shared" si="443"/>
        <v>3740.8809999999999</v>
      </c>
    </row>
    <row r="4739" spans="1:16" x14ac:dyDescent="0.3">
      <c r="A4739">
        <v>13087500</v>
      </c>
      <c r="B4739" t="s">
        <v>10</v>
      </c>
      <c r="C4739" s="1">
        <v>39685</v>
      </c>
      <c r="D4739">
        <v>3197</v>
      </c>
      <c r="E4739">
        <v>811854</v>
      </c>
      <c r="F4739">
        <v>1412</v>
      </c>
      <c r="G4739">
        <v>104646</v>
      </c>
      <c r="H4739">
        <v>134675</v>
      </c>
      <c r="I4739" s="1">
        <v>39685</v>
      </c>
      <c r="J4739">
        <v>2008</v>
      </c>
      <c r="K4739">
        <f t="shared" ref="K4739:K4802" si="444">MONTH(I4739)</f>
        <v>8</v>
      </c>
      <c r="L4739">
        <f t="shared" ref="L4739:L4802" si="445">DAY(I4739)</f>
        <v>25</v>
      </c>
      <c r="M4739">
        <f t="shared" ref="M4739:M4802" si="446">YEAR(I4739)</f>
        <v>2008</v>
      </c>
      <c r="N4739">
        <f t="shared" ref="N4739:N4802" si="447">D4739*1.9835</f>
        <v>6341.2494999999999</v>
      </c>
      <c r="O4739">
        <f t="shared" ref="O4739:O4802" si="448">F4739*1.9835</f>
        <v>2800.7020000000002</v>
      </c>
      <c r="P4739">
        <f t="shared" ref="P4739:P4802" si="449">(D4739-F4739)*1.9835</f>
        <v>3540.5475000000001</v>
      </c>
    </row>
    <row r="4740" spans="1:16" x14ac:dyDescent="0.3">
      <c r="A4740">
        <v>13087500</v>
      </c>
      <c r="B4740" t="s">
        <v>10</v>
      </c>
      <c r="C4740" s="1">
        <v>39686</v>
      </c>
      <c r="D4740">
        <v>3299</v>
      </c>
      <c r="E4740">
        <v>818397</v>
      </c>
      <c r="F4740">
        <v>1554</v>
      </c>
      <c r="G4740">
        <v>107728</v>
      </c>
      <c r="H4740">
        <v>131593</v>
      </c>
      <c r="I4740" s="1">
        <v>39686</v>
      </c>
      <c r="J4740">
        <v>2008</v>
      </c>
      <c r="K4740">
        <f t="shared" si="444"/>
        <v>8</v>
      </c>
      <c r="L4740">
        <f t="shared" si="445"/>
        <v>26</v>
      </c>
      <c r="M4740">
        <f t="shared" si="446"/>
        <v>2008</v>
      </c>
      <c r="N4740">
        <f t="shared" si="447"/>
        <v>6543.5664999999999</v>
      </c>
      <c r="O4740">
        <f t="shared" si="448"/>
        <v>3082.3589999999999</v>
      </c>
      <c r="P4740">
        <f t="shared" si="449"/>
        <v>3461.2075</v>
      </c>
    </row>
    <row r="4741" spans="1:16" x14ac:dyDescent="0.3">
      <c r="A4741">
        <v>13087500</v>
      </c>
      <c r="B4741" t="s">
        <v>10</v>
      </c>
      <c r="C4741" s="1">
        <v>39687</v>
      </c>
      <c r="D4741">
        <v>3363</v>
      </c>
      <c r="E4741">
        <v>825067</v>
      </c>
      <c r="F4741">
        <v>1645</v>
      </c>
      <c r="G4741">
        <v>110991</v>
      </c>
      <c r="H4741">
        <v>128330</v>
      </c>
      <c r="I4741" s="1">
        <v>39687</v>
      </c>
      <c r="J4741">
        <v>2008</v>
      </c>
      <c r="K4741">
        <f t="shared" si="444"/>
        <v>8</v>
      </c>
      <c r="L4741">
        <f t="shared" si="445"/>
        <v>27</v>
      </c>
      <c r="M4741">
        <f t="shared" si="446"/>
        <v>2008</v>
      </c>
      <c r="N4741">
        <f t="shared" si="447"/>
        <v>6670.5105000000003</v>
      </c>
      <c r="O4741">
        <f t="shared" si="448"/>
        <v>3262.8575000000001</v>
      </c>
      <c r="P4741">
        <f t="shared" si="449"/>
        <v>3407.6530000000002</v>
      </c>
    </row>
    <row r="4742" spans="1:16" x14ac:dyDescent="0.3">
      <c r="A4742">
        <v>13087500</v>
      </c>
      <c r="B4742" t="s">
        <v>10</v>
      </c>
      <c r="C4742" s="1">
        <v>39688</v>
      </c>
      <c r="D4742">
        <v>3311</v>
      </c>
      <c r="E4742">
        <v>831635</v>
      </c>
      <c r="F4742">
        <v>1559</v>
      </c>
      <c r="G4742">
        <v>114084</v>
      </c>
      <c r="H4742">
        <v>125238</v>
      </c>
      <c r="I4742" s="1">
        <v>39688</v>
      </c>
      <c r="J4742">
        <v>2008</v>
      </c>
      <c r="K4742">
        <f t="shared" si="444"/>
        <v>8</v>
      </c>
      <c r="L4742">
        <f t="shared" si="445"/>
        <v>28</v>
      </c>
      <c r="M4742">
        <f t="shared" si="446"/>
        <v>2008</v>
      </c>
      <c r="N4742">
        <f t="shared" si="447"/>
        <v>6567.3685000000005</v>
      </c>
      <c r="O4742">
        <f t="shared" si="448"/>
        <v>3092.2764999999999</v>
      </c>
      <c r="P4742">
        <f t="shared" si="449"/>
        <v>3475.0920000000001</v>
      </c>
    </row>
    <row r="4743" spans="1:16" x14ac:dyDescent="0.3">
      <c r="A4743">
        <v>13087500</v>
      </c>
      <c r="B4743" t="s">
        <v>10</v>
      </c>
      <c r="C4743" s="1">
        <v>39689</v>
      </c>
      <c r="D4743">
        <v>3311</v>
      </c>
      <c r="E4743">
        <v>838204</v>
      </c>
      <c r="F4743">
        <v>1601</v>
      </c>
      <c r="G4743">
        <v>117259</v>
      </c>
      <c r="H4743">
        <v>122062</v>
      </c>
      <c r="I4743" s="1">
        <v>39689</v>
      </c>
      <c r="J4743">
        <v>2008</v>
      </c>
      <c r="K4743">
        <f t="shared" si="444"/>
        <v>8</v>
      </c>
      <c r="L4743">
        <f t="shared" si="445"/>
        <v>29</v>
      </c>
      <c r="M4743">
        <f t="shared" si="446"/>
        <v>2008</v>
      </c>
      <c r="N4743">
        <f t="shared" si="447"/>
        <v>6567.3685000000005</v>
      </c>
      <c r="O4743">
        <f t="shared" si="448"/>
        <v>3175.5835000000002</v>
      </c>
      <c r="P4743">
        <f t="shared" si="449"/>
        <v>3391.7849999999999</v>
      </c>
    </row>
    <row r="4744" spans="1:16" x14ac:dyDescent="0.3">
      <c r="A4744">
        <v>13087500</v>
      </c>
      <c r="B4744" t="s">
        <v>10</v>
      </c>
      <c r="C4744" s="1">
        <v>39690</v>
      </c>
      <c r="D4744">
        <v>3222</v>
      </c>
      <c r="E4744">
        <v>844595</v>
      </c>
      <c r="F4744">
        <v>1566</v>
      </c>
      <c r="G4744">
        <v>120365</v>
      </c>
      <c r="H4744">
        <v>118956</v>
      </c>
      <c r="I4744" s="1">
        <v>39690</v>
      </c>
      <c r="J4744">
        <v>2008</v>
      </c>
      <c r="K4744">
        <f t="shared" si="444"/>
        <v>8</v>
      </c>
      <c r="L4744">
        <f t="shared" si="445"/>
        <v>30</v>
      </c>
      <c r="M4744">
        <f t="shared" si="446"/>
        <v>2008</v>
      </c>
      <c r="N4744">
        <f t="shared" si="447"/>
        <v>6390.8370000000004</v>
      </c>
      <c r="O4744">
        <f t="shared" si="448"/>
        <v>3106.1610000000001</v>
      </c>
      <c r="P4744">
        <f t="shared" si="449"/>
        <v>3284.6759999999999</v>
      </c>
    </row>
    <row r="4745" spans="1:16" x14ac:dyDescent="0.3">
      <c r="A4745">
        <v>13087500</v>
      </c>
      <c r="B4745" t="s">
        <v>10</v>
      </c>
      <c r="C4745" s="1">
        <v>39691</v>
      </c>
      <c r="D4745">
        <v>3197</v>
      </c>
      <c r="E4745">
        <v>850936</v>
      </c>
      <c r="F4745">
        <v>1651</v>
      </c>
      <c r="G4745">
        <v>123639</v>
      </c>
      <c r="H4745">
        <v>115682</v>
      </c>
      <c r="I4745" s="1">
        <v>39691</v>
      </c>
      <c r="J4745">
        <v>2008</v>
      </c>
      <c r="K4745">
        <f t="shared" si="444"/>
        <v>8</v>
      </c>
      <c r="L4745">
        <f t="shared" si="445"/>
        <v>31</v>
      </c>
      <c r="M4745">
        <f t="shared" si="446"/>
        <v>2008</v>
      </c>
      <c r="N4745">
        <f t="shared" si="447"/>
        <v>6341.2494999999999</v>
      </c>
      <c r="O4745">
        <f t="shared" si="448"/>
        <v>3274.7584999999999</v>
      </c>
      <c r="P4745">
        <f t="shared" si="449"/>
        <v>3066.491</v>
      </c>
    </row>
    <row r="4746" spans="1:16" x14ac:dyDescent="0.3">
      <c r="A4746">
        <v>13087500</v>
      </c>
      <c r="B4746" t="s">
        <v>10</v>
      </c>
      <c r="C4746" s="1">
        <v>39692</v>
      </c>
      <c r="D4746">
        <v>3222</v>
      </c>
      <c r="E4746">
        <v>857327</v>
      </c>
      <c r="F4746">
        <v>1601</v>
      </c>
      <c r="G4746">
        <v>126816</v>
      </c>
      <c r="H4746">
        <v>112506</v>
      </c>
      <c r="I4746" s="1">
        <v>39692</v>
      </c>
      <c r="J4746">
        <v>2008</v>
      </c>
      <c r="K4746">
        <f t="shared" si="444"/>
        <v>9</v>
      </c>
      <c r="L4746">
        <f t="shared" si="445"/>
        <v>1</v>
      </c>
      <c r="M4746">
        <f t="shared" si="446"/>
        <v>2008</v>
      </c>
      <c r="N4746">
        <f t="shared" si="447"/>
        <v>6390.8370000000004</v>
      </c>
      <c r="O4746">
        <f t="shared" si="448"/>
        <v>3175.5835000000002</v>
      </c>
      <c r="P4746">
        <f t="shared" si="449"/>
        <v>3215.2535000000003</v>
      </c>
    </row>
    <row r="4747" spans="1:16" x14ac:dyDescent="0.3">
      <c r="A4747">
        <v>13087500</v>
      </c>
      <c r="B4747" t="s">
        <v>10</v>
      </c>
      <c r="C4747" s="1">
        <v>39693</v>
      </c>
      <c r="D4747">
        <v>3248</v>
      </c>
      <c r="E4747">
        <v>863768</v>
      </c>
      <c r="F4747">
        <v>1631</v>
      </c>
      <c r="G4747">
        <v>130051</v>
      </c>
      <c r="H4747">
        <v>109270</v>
      </c>
      <c r="I4747" s="1">
        <v>39693</v>
      </c>
      <c r="J4747">
        <v>2008</v>
      </c>
      <c r="K4747">
        <f t="shared" si="444"/>
        <v>9</v>
      </c>
      <c r="L4747">
        <f t="shared" si="445"/>
        <v>2</v>
      </c>
      <c r="M4747">
        <f t="shared" si="446"/>
        <v>2008</v>
      </c>
      <c r="N4747">
        <f t="shared" si="447"/>
        <v>6442.4080000000004</v>
      </c>
      <c r="O4747">
        <f t="shared" si="448"/>
        <v>3235.0884999999998</v>
      </c>
      <c r="P4747">
        <f t="shared" si="449"/>
        <v>3207.3195000000001</v>
      </c>
    </row>
    <row r="4748" spans="1:16" x14ac:dyDescent="0.3">
      <c r="A4748">
        <v>13087500</v>
      </c>
      <c r="B4748" t="s">
        <v>10</v>
      </c>
      <c r="C4748" s="1">
        <v>39694</v>
      </c>
      <c r="D4748">
        <v>3172</v>
      </c>
      <c r="E4748">
        <v>870059</v>
      </c>
      <c r="F4748">
        <v>1525</v>
      </c>
      <c r="G4748">
        <v>133075</v>
      </c>
      <c r="H4748">
        <v>106246</v>
      </c>
      <c r="I4748" s="1">
        <v>39694</v>
      </c>
      <c r="J4748">
        <v>2008</v>
      </c>
      <c r="K4748">
        <f t="shared" si="444"/>
        <v>9</v>
      </c>
      <c r="L4748">
        <f t="shared" si="445"/>
        <v>3</v>
      </c>
      <c r="M4748">
        <f t="shared" si="446"/>
        <v>2008</v>
      </c>
      <c r="N4748">
        <f t="shared" si="447"/>
        <v>6291.6620000000003</v>
      </c>
      <c r="O4748">
        <f t="shared" si="448"/>
        <v>3024.8375000000001</v>
      </c>
      <c r="P4748">
        <f t="shared" si="449"/>
        <v>3266.8245000000002</v>
      </c>
    </row>
    <row r="4749" spans="1:16" x14ac:dyDescent="0.3">
      <c r="A4749">
        <v>13087500</v>
      </c>
      <c r="B4749" t="s">
        <v>10</v>
      </c>
      <c r="C4749" s="1">
        <v>39695</v>
      </c>
      <c r="D4749">
        <v>3121</v>
      </c>
      <c r="E4749">
        <v>876250</v>
      </c>
      <c r="F4749">
        <v>1524</v>
      </c>
      <c r="G4749">
        <v>136098</v>
      </c>
      <c r="H4749">
        <v>103223</v>
      </c>
      <c r="I4749" s="1">
        <v>39695</v>
      </c>
      <c r="J4749">
        <v>2008</v>
      </c>
      <c r="K4749">
        <f t="shared" si="444"/>
        <v>9</v>
      </c>
      <c r="L4749">
        <f t="shared" si="445"/>
        <v>4</v>
      </c>
      <c r="M4749">
        <f t="shared" si="446"/>
        <v>2008</v>
      </c>
      <c r="N4749">
        <f t="shared" si="447"/>
        <v>6190.5034999999998</v>
      </c>
      <c r="O4749">
        <f t="shared" si="448"/>
        <v>3022.8540000000003</v>
      </c>
      <c r="P4749">
        <f t="shared" si="449"/>
        <v>3167.6495</v>
      </c>
    </row>
    <row r="4750" spans="1:16" x14ac:dyDescent="0.3">
      <c r="A4750">
        <v>13087500</v>
      </c>
      <c r="B4750" t="s">
        <v>10</v>
      </c>
      <c r="C4750" s="1">
        <v>39696</v>
      </c>
      <c r="D4750">
        <v>3047</v>
      </c>
      <c r="E4750">
        <v>882293</v>
      </c>
      <c r="F4750">
        <v>1374</v>
      </c>
      <c r="G4750">
        <v>138823</v>
      </c>
      <c r="H4750">
        <v>100499</v>
      </c>
      <c r="I4750" s="1">
        <v>39696</v>
      </c>
      <c r="J4750">
        <v>2008</v>
      </c>
      <c r="K4750">
        <f t="shared" si="444"/>
        <v>9</v>
      </c>
      <c r="L4750">
        <f t="shared" si="445"/>
        <v>5</v>
      </c>
      <c r="M4750">
        <f t="shared" si="446"/>
        <v>2008</v>
      </c>
      <c r="N4750">
        <f t="shared" si="447"/>
        <v>6043.7245000000003</v>
      </c>
      <c r="O4750">
        <f t="shared" si="448"/>
        <v>2725.3290000000002</v>
      </c>
      <c r="P4750">
        <f t="shared" si="449"/>
        <v>3318.3955000000001</v>
      </c>
    </row>
    <row r="4751" spans="1:16" x14ac:dyDescent="0.3">
      <c r="A4751">
        <v>13087500</v>
      </c>
      <c r="B4751" t="s">
        <v>10</v>
      </c>
      <c r="C4751" s="1">
        <v>39697</v>
      </c>
      <c r="D4751">
        <v>3034</v>
      </c>
      <c r="E4751">
        <v>888311</v>
      </c>
      <c r="F4751">
        <v>1203</v>
      </c>
      <c r="G4751">
        <v>141209</v>
      </c>
      <c r="H4751">
        <v>98113</v>
      </c>
      <c r="I4751" s="1">
        <v>39697</v>
      </c>
      <c r="J4751">
        <v>2008</v>
      </c>
      <c r="K4751">
        <f t="shared" si="444"/>
        <v>9</v>
      </c>
      <c r="L4751">
        <f t="shared" si="445"/>
        <v>6</v>
      </c>
      <c r="M4751">
        <f t="shared" si="446"/>
        <v>2008</v>
      </c>
      <c r="N4751">
        <f t="shared" si="447"/>
        <v>6017.9390000000003</v>
      </c>
      <c r="O4751">
        <f t="shared" si="448"/>
        <v>2386.1505000000002</v>
      </c>
      <c r="P4751">
        <f t="shared" si="449"/>
        <v>3631.7885000000001</v>
      </c>
    </row>
    <row r="4752" spans="1:16" x14ac:dyDescent="0.3">
      <c r="A4752">
        <v>13087500</v>
      </c>
      <c r="B4752" t="s">
        <v>10</v>
      </c>
      <c r="C4752" s="1">
        <v>39698</v>
      </c>
      <c r="D4752">
        <v>3022</v>
      </c>
      <c r="E4752">
        <v>894305</v>
      </c>
      <c r="F4752">
        <v>1097</v>
      </c>
      <c r="G4752">
        <v>143384</v>
      </c>
      <c r="H4752">
        <v>95937</v>
      </c>
      <c r="I4752" s="1">
        <v>39698</v>
      </c>
      <c r="J4752">
        <v>2008</v>
      </c>
      <c r="K4752">
        <f t="shared" si="444"/>
        <v>9</v>
      </c>
      <c r="L4752">
        <f t="shared" si="445"/>
        <v>7</v>
      </c>
      <c r="M4752">
        <f t="shared" si="446"/>
        <v>2008</v>
      </c>
      <c r="N4752">
        <f t="shared" si="447"/>
        <v>5994.1369999999997</v>
      </c>
      <c r="O4752">
        <f t="shared" si="448"/>
        <v>2175.8995</v>
      </c>
      <c r="P4752">
        <f t="shared" si="449"/>
        <v>3818.2375000000002</v>
      </c>
    </row>
    <row r="4753" spans="1:16" x14ac:dyDescent="0.3">
      <c r="A4753">
        <v>13087500</v>
      </c>
      <c r="B4753" t="s">
        <v>10</v>
      </c>
      <c r="C4753" s="1">
        <v>39699</v>
      </c>
      <c r="D4753">
        <v>2985</v>
      </c>
      <c r="E4753">
        <v>900225</v>
      </c>
      <c r="F4753">
        <v>987</v>
      </c>
      <c r="G4753">
        <v>145341</v>
      </c>
      <c r="H4753">
        <v>93980</v>
      </c>
      <c r="I4753" s="1">
        <v>39699</v>
      </c>
      <c r="J4753">
        <v>2008</v>
      </c>
      <c r="K4753">
        <f t="shared" si="444"/>
        <v>9</v>
      </c>
      <c r="L4753">
        <f t="shared" si="445"/>
        <v>8</v>
      </c>
      <c r="M4753">
        <f t="shared" si="446"/>
        <v>2008</v>
      </c>
      <c r="N4753">
        <f t="shared" si="447"/>
        <v>5920.7475000000004</v>
      </c>
      <c r="O4753">
        <f t="shared" si="448"/>
        <v>1957.7145</v>
      </c>
      <c r="P4753">
        <f t="shared" si="449"/>
        <v>3963.0329999999999</v>
      </c>
    </row>
    <row r="4754" spans="1:16" x14ac:dyDescent="0.3">
      <c r="A4754">
        <v>13087500</v>
      </c>
      <c r="B4754" t="s">
        <v>10</v>
      </c>
      <c r="C4754" s="1">
        <v>39700</v>
      </c>
      <c r="D4754">
        <v>2948</v>
      </c>
      <c r="E4754">
        <v>906072</v>
      </c>
      <c r="F4754">
        <v>889</v>
      </c>
      <c r="G4754">
        <v>147105</v>
      </c>
      <c r="H4754">
        <v>92217</v>
      </c>
      <c r="I4754" s="1">
        <v>39700</v>
      </c>
      <c r="J4754">
        <v>2008</v>
      </c>
      <c r="K4754">
        <f t="shared" si="444"/>
        <v>9</v>
      </c>
      <c r="L4754">
        <f t="shared" si="445"/>
        <v>9</v>
      </c>
      <c r="M4754">
        <f t="shared" si="446"/>
        <v>2008</v>
      </c>
      <c r="N4754">
        <f t="shared" si="447"/>
        <v>5847.3580000000002</v>
      </c>
      <c r="O4754">
        <f t="shared" si="448"/>
        <v>1763.3315</v>
      </c>
      <c r="P4754">
        <f t="shared" si="449"/>
        <v>4084.0264999999999</v>
      </c>
    </row>
    <row r="4755" spans="1:16" x14ac:dyDescent="0.3">
      <c r="A4755">
        <v>13087500</v>
      </c>
      <c r="B4755" t="s">
        <v>10</v>
      </c>
      <c r="C4755" s="1">
        <v>39701</v>
      </c>
      <c r="D4755">
        <v>2923</v>
      </c>
      <c r="E4755">
        <v>911871</v>
      </c>
      <c r="F4755">
        <v>849</v>
      </c>
      <c r="G4755">
        <v>148788</v>
      </c>
      <c r="H4755">
        <v>90533</v>
      </c>
      <c r="I4755" s="1">
        <v>39701</v>
      </c>
      <c r="J4755">
        <v>2008</v>
      </c>
      <c r="K4755">
        <f t="shared" si="444"/>
        <v>9</v>
      </c>
      <c r="L4755">
        <f t="shared" si="445"/>
        <v>10</v>
      </c>
      <c r="M4755">
        <f t="shared" si="446"/>
        <v>2008</v>
      </c>
      <c r="N4755">
        <f t="shared" si="447"/>
        <v>5797.7705000000005</v>
      </c>
      <c r="O4755">
        <f t="shared" si="448"/>
        <v>1683.9915000000001</v>
      </c>
      <c r="P4755">
        <f t="shared" si="449"/>
        <v>4113.7790000000005</v>
      </c>
    </row>
    <row r="4756" spans="1:16" x14ac:dyDescent="0.3">
      <c r="A4756">
        <v>13087500</v>
      </c>
      <c r="B4756" t="s">
        <v>10</v>
      </c>
      <c r="C4756" s="1">
        <v>39702</v>
      </c>
      <c r="D4756">
        <v>2923</v>
      </c>
      <c r="E4756">
        <v>917669</v>
      </c>
      <c r="F4756">
        <v>831</v>
      </c>
      <c r="G4756">
        <v>150437</v>
      </c>
      <c r="H4756">
        <v>88885</v>
      </c>
      <c r="I4756" s="1">
        <v>39702</v>
      </c>
      <c r="J4756">
        <v>2008</v>
      </c>
      <c r="K4756">
        <f t="shared" si="444"/>
        <v>9</v>
      </c>
      <c r="L4756">
        <f t="shared" si="445"/>
        <v>11</v>
      </c>
      <c r="M4756">
        <f t="shared" si="446"/>
        <v>2008</v>
      </c>
      <c r="N4756">
        <f t="shared" si="447"/>
        <v>5797.7705000000005</v>
      </c>
      <c r="O4756">
        <f t="shared" si="448"/>
        <v>1648.2885000000001</v>
      </c>
      <c r="P4756">
        <f t="shared" si="449"/>
        <v>4149.482</v>
      </c>
    </row>
    <row r="4757" spans="1:16" x14ac:dyDescent="0.3">
      <c r="A4757">
        <v>13087500</v>
      </c>
      <c r="B4757" t="s">
        <v>10</v>
      </c>
      <c r="C4757" s="1">
        <v>39703</v>
      </c>
      <c r="D4757">
        <v>2875</v>
      </c>
      <c r="E4757">
        <v>923371</v>
      </c>
      <c r="F4757">
        <v>772</v>
      </c>
      <c r="G4757">
        <v>151967</v>
      </c>
      <c r="H4757">
        <v>87354</v>
      </c>
      <c r="I4757" s="1">
        <v>39703</v>
      </c>
      <c r="J4757">
        <v>2008</v>
      </c>
      <c r="K4757">
        <f t="shared" si="444"/>
        <v>9</v>
      </c>
      <c r="L4757">
        <f t="shared" si="445"/>
        <v>12</v>
      </c>
      <c r="M4757">
        <f t="shared" si="446"/>
        <v>2008</v>
      </c>
      <c r="N4757">
        <f t="shared" si="447"/>
        <v>5702.5625</v>
      </c>
      <c r="O4757">
        <f t="shared" si="448"/>
        <v>1531.2619999999999</v>
      </c>
      <c r="P4757">
        <f t="shared" si="449"/>
        <v>4171.3005000000003</v>
      </c>
    </row>
    <row r="4758" spans="1:16" x14ac:dyDescent="0.3">
      <c r="A4758">
        <v>13087500</v>
      </c>
      <c r="B4758" t="s">
        <v>10</v>
      </c>
      <c r="C4758" s="1">
        <v>39704</v>
      </c>
      <c r="D4758">
        <v>2863</v>
      </c>
      <c r="E4758">
        <v>929049</v>
      </c>
      <c r="F4758">
        <v>844</v>
      </c>
      <c r="G4758">
        <v>153642</v>
      </c>
      <c r="H4758">
        <v>85679</v>
      </c>
      <c r="I4758" s="1">
        <v>39704</v>
      </c>
      <c r="J4758">
        <v>2008</v>
      </c>
      <c r="K4758">
        <f t="shared" si="444"/>
        <v>9</v>
      </c>
      <c r="L4758">
        <f t="shared" si="445"/>
        <v>13</v>
      </c>
      <c r="M4758">
        <f t="shared" si="446"/>
        <v>2008</v>
      </c>
      <c r="N4758">
        <f t="shared" si="447"/>
        <v>5678.7605000000003</v>
      </c>
      <c r="O4758">
        <f t="shared" si="448"/>
        <v>1674.0740000000001</v>
      </c>
      <c r="P4758">
        <f t="shared" si="449"/>
        <v>4004.6865000000003</v>
      </c>
    </row>
    <row r="4759" spans="1:16" x14ac:dyDescent="0.3">
      <c r="A4759">
        <v>13087500</v>
      </c>
      <c r="B4759" t="s">
        <v>10</v>
      </c>
      <c r="C4759" s="1">
        <v>39705</v>
      </c>
      <c r="D4759">
        <v>2826</v>
      </c>
      <c r="E4759">
        <v>934655</v>
      </c>
      <c r="F4759">
        <v>825</v>
      </c>
      <c r="G4759">
        <v>155278</v>
      </c>
      <c r="H4759">
        <v>84044</v>
      </c>
      <c r="I4759" s="1">
        <v>39705</v>
      </c>
      <c r="J4759">
        <v>2008</v>
      </c>
      <c r="K4759">
        <f t="shared" si="444"/>
        <v>9</v>
      </c>
      <c r="L4759">
        <f t="shared" si="445"/>
        <v>14</v>
      </c>
      <c r="M4759">
        <f t="shared" si="446"/>
        <v>2008</v>
      </c>
      <c r="N4759">
        <f t="shared" si="447"/>
        <v>5605.3710000000001</v>
      </c>
      <c r="O4759">
        <f t="shared" si="448"/>
        <v>1636.3875</v>
      </c>
      <c r="P4759">
        <f t="shared" si="449"/>
        <v>3968.9835000000003</v>
      </c>
    </row>
    <row r="4760" spans="1:16" x14ac:dyDescent="0.3">
      <c r="A4760">
        <v>13087500</v>
      </c>
      <c r="B4760" t="s">
        <v>10</v>
      </c>
      <c r="C4760" s="1">
        <v>39706</v>
      </c>
      <c r="D4760">
        <v>2766</v>
      </c>
      <c r="E4760">
        <v>940141</v>
      </c>
      <c r="F4760">
        <v>752</v>
      </c>
      <c r="G4760">
        <v>156769</v>
      </c>
      <c r="H4760">
        <v>82552</v>
      </c>
      <c r="I4760" s="1">
        <v>39706</v>
      </c>
      <c r="J4760">
        <v>2008</v>
      </c>
      <c r="K4760">
        <f t="shared" si="444"/>
        <v>9</v>
      </c>
      <c r="L4760">
        <f t="shared" si="445"/>
        <v>15</v>
      </c>
      <c r="M4760">
        <f t="shared" si="446"/>
        <v>2008</v>
      </c>
      <c r="N4760">
        <f t="shared" si="447"/>
        <v>5486.3609999999999</v>
      </c>
      <c r="O4760">
        <f t="shared" si="448"/>
        <v>1491.5920000000001</v>
      </c>
      <c r="P4760">
        <f t="shared" si="449"/>
        <v>3994.7690000000002</v>
      </c>
    </row>
    <row r="4761" spans="1:16" x14ac:dyDescent="0.3">
      <c r="A4761">
        <v>13087500</v>
      </c>
      <c r="B4761" t="s">
        <v>10</v>
      </c>
      <c r="C4761" s="1">
        <v>39707</v>
      </c>
      <c r="D4761">
        <v>2683</v>
      </c>
      <c r="E4761">
        <v>945463</v>
      </c>
      <c r="F4761">
        <v>681</v>
      </c>
      <c r="G4761">
        <v>158119</v>
      </c>
      <c r="H4761">
        <v>81202</v>
      </c>
      <c r="I4761" s="1">
        <v>39707</v>
      </c>
      <c r="J4761">
        <v>2008</v>
      </c>
      <c r="K4761">
        <f t="shared" si="444"/>
        <v>9</v>
      </c>
      <c r="L4761">
        <f t="shared" si="445"/>
        <v>16</v>
      </c>
      <c r="M4761">
        <f t="shared" si="446"/>
        <v>2008</v>
      </c>
      <c r="N4761">
        <f t="shared" si="447"/>
        <v>5321.7304999999997</v>
      </c>
      <c r="O4761">
        <f t="shared" si="448"/>
        <v>1350.7635</v>
      </c>
      <c r="P4761">
        <f t="shared" si="449"/>
        <v>3970.9670000000001</v>
      </c>
    </row>
    <row r="4762" spans="1:16" x14ac:dyDescent="0.3">
      <c r="A4762">
        <v>13087500</v>
      </c>
      <c r="B4762" t="s">
        <v>10</v>
      </c>
      <c r="C4762" s="1">
        <v>39708</v>
      </c>
      <c r="D4762">
        <v>2648</v>
      </c>
      <c r="E4762">
        <v>950715</v>
      </c>
      <c r="F4762">
        <v>698</v>
      </c>
      <c r="G4762">
        <v>159504</v>
      </c>
      <c r="H4762">
        <v>79818</v>
      </c>
      <c r="I4762" s="1">
        <v>39708</v>
      </c>
      <c r="J4762">
        <v>2008</v>
      </c>
      <c r="K4762">
        <f t="shared" si="444"/>
        <v>9</v>
      </c>
      <c r="L4762">
        <f t="shared" si="445"/>
        <v>17</v>
      </c>
      <c r="M4762">
        <f t="shared" si="446"/>
        <v>2008</v>
      </c>
      <c r="N4762">
        <f t="shared" si="447"/>
        <v>5252.308</v>
      </c>
      <c r="O4762">
        <f t="shared" si="448"/>
        <v>1384.4829999999999</v>
      </c>
      <c r="P4762">
        <f t="shared" si="449"/>
        <v>3867.8250000000003</v>
      </c>
    </row>
    <row r="4763" spans="1:16" x14ac:dyDescent="0.3">
      <c r="A4763">
        <v>13087500</v>
      </c>
      <c r="B4763" t="s">
        <v>10</v>
      </c>
      <c r="C4763" s="1">
        <v>39709</v>
      </c>
      <c r="D4763">
        <v>2624</v>
      </c>
      <c r="E4763">
        <v>955920</v>
      </c>
      <c r="F4763">
        <v>744</v>
      </c>
      <c r="G4763">
        <v>160980</v>
      </c>
      <c r="H4763">
        <v>78342</v>
      </c>
      <c r="I4763" s="1">
        <v>39709</v>
      </c>
      <c r="J4763">
        <v>2008</v>
      </c>
      <c r="K4763">
        <f t="shared" si="444"/>
        <v>9</v>
      </c>
      <c r="L4763">
        <f t="shared" si="445"/>
        <v>18</v>
      </c>
      <c r="M4763">
        <f t="shared" si="446"/>
        <v>2008</v>
      </c>
      <c r="N4763">
        <f t="shared" si="447"/>
        <v>5204.7039999999997</v>
      </c>
      <c r="O4763">
        <f t="shared" si="448"/>
        <v>1475.7239999999999</v>
      </c>
      <c r="P4763">
        <f t="shared" si="449"/>
        <v>3728.98</v>
      </c>
    </row>
    <row r="4764" spans="1:16" x14ac:dyDescent="0.3">
      <c r="A4764">
        <v>13087500</v>
      </c>
      <c r="B4764" t="s">
        <v>10</v>
      </c>
      <c r="C4764" s="1">
        <v>39710</v>
      </c>
      <c r="D4764">
        <v>2624</v>
      </c>
      <c r="E4764">
        <v>961124</v>
      </c>
      <c r="F4764">
        <v>764</v>
      </c>
      <c r="G4764">
        <v>162495</v>
      </c>
      <c r="H4764">
        <v>76826</v>
      </c>
      <c r="I4764" s="1">
        <v>39710</v>
      </c>
      <c r="J4764">
        <v>2008</v>
      </c>
      <c r="K4764">
        <f t="shared" si="444"/>
        <v>9</v>
      </c>
      <c r="L4764">
        <f t="shared" si="445"/>
        <v>19</v>
      </c>
      <c r="M4764">
        <f t="shared" si="446"/>
        <v>2008</v>
      </c>
      <c r="N4764">
        <f t="shared" si="447"/>
        <v>5204.7039999999997</v>
      </c>
      <c r="O4764">
        <f t="shared" si="448"/>
        <v>1515.394</v>
      </c>
      <c r="P4764">
        <f t="shared" si="449"/>
        <v>3689.31</v>
      </c>
    </row>
    <row r="4765" spans="1:16" x14ac:dyDescent="0.3">
      <c r="A4765">
        <v>13087500</v>
      </c>
      <c r="B4765" t="s">
        <v>10</v>
      </c>
      <c r="C4765" s="1">
        <v>39711</v>
      </c>
      <c r="D4765">
        <v>2636</v>
      </c>
      <c r="E4765">
        <v>966353</v>
      </c>
      <c r="F4765">
        <v>779</v>
      </c>
      <c r="G4765">
        <v>164041</v>
      </c>
      <c r="H4765">
        <v>75281</v>
      </c>
      <c r="I4765" s="1">
        <v>39711</v>
      </c>
      <c r="J4765">
        <v>2008</v>
      </c>
      <c r="K4765">
        <f t="shared" si="444"/>
        <v>9</v>
      </c>
      <c r="L4765">
        <f t="shared" si="445"/>
        <v>20</v>
      </c>
      <c r="M4765">
        <f t="shared" si="446"/>
        <v>2008</v>
      </c>
      <c r="N4765">
        <f t="shared" si="447"/>
        <v>5228.5060000000003</v>
      </c>
      <c r="O4765">
        <f t="shared" si="448"/>
        <v>1545.1465000000001</v>
      </c>
      <c r="P4765">
        <f t="shared" si="449"/>
        <v>3683.3595</v>
      </c>
    </row>
    <row r="4766" spans="1:16" x14ac:dyDescent="0.3">
      <c r="A4766">
        <v>13087500</v>
      </c>
      <c r="B4766" t="s">
        <v>10</v>
      </c>
      <c r="C4766" s="1">
        <v>39712</v>
      </c>
      <c r="D4766">
        <v>2636</v>
      </c>
      <c r="E4766">
        <v>971581</v>
      </c>
      <c r="F4766">
        <v>692</v>
      </c>
      <c r="G4766">
        <v>165414</v>
      </c>
      <c r="H4766">
        <v>73908</v>
      </c>
      <c r="I4766" s="1">
        <v>39712</v>
      </c>
      <c r="J4766">
        <v>2008</v>
      </c>
      <c r="K4766">
        <f t="shared" si="444"/>
        <v>9</v>
      </c>
      <c r="L4766">
        <f t="shared" si="445"/>
        <v>21</v>
      </c>
      <c r="M4766">
        <f t="shared" si="446"/>
        <v>2008</v>
      </c>
      <c r="N4766">
        <f t="shared" si="447"/>
        <v>5228.5060000000003</v>
      </c>
      <c r="O4766">
        <f t="shared" si="448"/>
        <v>1372.5820000000001</v>
      </c>
      <c r="P4766">
        <f t="shared" si="449"/>
        <v>3855.924</v>
      </c>
    </row>
    <row r="4767" spans="1:16" x14ac:dyDescent="0.3">
      <c r="A4767">
        <v>13087500</v>
      </c>
      <c r="B4767" t="s">
        <v>10</v>
      </c>
      <c r="C4767" s="1">
        <v>39713</v>
      </c>
      <c r="D4767">
        <v>2566</v>
      </c>
      <c r="E4767">
        <v>976670</v>
      </c>
      <c r="F4767">
        <v>622</v>
      </c>
      <c r="G4767">
        <v>166648</v>
      </c>
      <c r="H4767">
        <v>72674</v>
      </c>
      <c r="I4767" s="1">
        <v>39713</v>
      </c>
      <c r="J4767">
        <v>2008</v>
      </c>
      <c r="K4767">
        <f t="shared" si="444"/>
        <v>9</v>
      </c>
      <c r="L4767">
        <f t="shared" si="445"/>
        <v>22</v>
      </c>
      <c r="M4767">
        <f t="shared" si="446"/>
        <v>2008</v>
      </c>
      <c r="N4767">
        <f t="shared" si="447"/>
        <v>5089.6610000000001</v>
      </c>
      <c r="O4767">
        <f t="shared" si="448"/>
        <v>1233.7370000000001</v>
      </c>
      <c r="P4767">
        <f t="shared" si="449"/>
        <v>3855.924</v>
      </c>
    </row>
    <row r="4768" spans="1:16" x14ac:dyDescent="0.3">
      <c r="A4768">
        <v>13087500</v>
      </c>
      <c r="B4768" t="s">
        <v>10</v>
      </c>
      <c r="C4768" s="1">
        <v>39714</v>
      </c>
      <c r="D4768">
        <v>2439</v>
      </c>
      <c r="E4768">
        <v>981508</v>
      </c>
      <c r="F4768">
        <v>451</v>
      </c>
      <c r="G4768">
        <v>167542</v>
      </c>
      <c r="H4768">
        <v>71780</v>
      </c>
      <c r="I4768" s="1">
        <v>39714</v>
      </c>
      <c r="J4768">
        <v>2008</v>
      </c>
      <c r="K4768">
        <f t="shared" si="444"/>
        <v>9</v>
      </c>
      <c r="L4768">
        <f t="shared" si="445"/>
        <v>23</v>
      </c>
      <c r="M4768">
        <f t="shared" si="446"/>
        <v>2008</v>
      </c>
      <c r="N4768">
        <f t="shared" si="447"/>
        <v>4837.7565000000004</v>
      </c>
      <c r="O4768">
        <f t="shared" si="448"/>
        <v>894.55849999999998</v>
      </c>
      <c r="P4768">
        <f t="shared" si="449"/>
        <v>3943.1979999999999</v>
      </c>
    </row>
    <row r="4769" spans="1:16" x14ac:dyDescent="0.3">
      <c r="A4769">
        <v>13087500</v>
      </c>
      <c r="B4769" t="s">
        <v>10</v>
      </c>
      <c r="C4769" s="1">
        <v>39715</v>
      </c>
      <c r="D4769">
        <v>2293</v>
      </c>
      <c r="E4769">
        <v>986056</v>
      </c>
      <c r="F4769">
        <v>287</v>
      </c>
      <c r="G4769">
        <v>168111</v>
      </c>
      <c r="H4769">
        <v>71211</v>
      </c>
      <c r="I4769" s="1">
        <v>39715</v>
      </c>
      <c r="J4769">
        <v>2008</v>
      </c>
      <c r="K4769">
        <f t="shared" si="444"/>
        <v>9</v>
      </c>
      <c r="L4769">
        <f t="shared" si="445"/>
        <v>24</v>
      </c>
      <c r="M4769">
        <f t="shared" si="446"/>
        <v>2008</v>
      </c>
      <c r="N4769">
        <f t="shared" si="447"/>
        <v>4548.1655000000001</v>
      </c>
      <c r="O4769">
        <f t="shared" si="448"/>
        <v>569.2645</v>
      </c>
      <c r="P4769">
        <f t="shared" si="449"/>
        <v>3978.9010000000003</v>
      </c>
    </row>
    <row r="4770" spans="1:16" x14ac:dyDescent="0.3">
      <c r="A4770">
        <v>13087500</v>
      </c>
      <c r="B4770" t="s">
        <v>10</v>
      </c>
      <c r="C4770" s="1">
        <v>39716</v>
      </c>
      <c r="D4770">
        <v>2260</v>
      </c>
      <c r="E4770">
        <v>990538</v>
      </c>
      <c r="F4770">
        <v>94</v>
      </c>
      <c r="G4770">
        <v>168298</v>
      </c>
      <c r="H4770">
        <v>71024</v>
      </c>
      <c r="I4770" s="1">
        <v>39716</v>
      </c>
      <c r="J4770">
        <v>2008</v>
      </c>
      <c r="K4770">
        <f t="shared" si="444"/>
        <v>9</v>
      </c>
      <c r="L4770">
        <f t="shared" si="445"/>
        <v>25</v>
      </c>
      <c r="M4770">
        <f t="shared" si="446"/>
        <v>2008</v>
      </c>
      <c r="N4770">
        <f t="shared" si="447"/>
        <v>4482.71</v>
      </c>
      <c r="O4770">
        <f t="shared" si="448"/>
        <v>186.44900000000001</v>
      </c>
      <c r="P4770">
        <f t="shared" si="449"/>
        <v>4296.2610000000004</v>
      </c>
    </row>
    <row r="4771" spans="1:16" x14ac:dyDescent="0.3">
      <c r="A4771">
        <v>13087500</v>
      </c>
      <c r="B4771" t="s">
        <v>10</v>
      </c>
      <c r="C4771" s="1">
        <v>39717</v>
      </c>
      <c r="D4771">
        <v>2248</v>
      </c>
      <c r="E4771">
        <v>994997</v>
      </c>
      <c r="F4771">
        <v>0</v>
      </c>
      <c r="G4771">
        <v>168298</v>
      </c>
      <c r="H4771">
        <v>71024</v>
      </c>
      <c r="I4771" s="1">
        <v>39717</v>
      </c>
      <c r="J4771">
        <v>2008</v>
      </c>
      <c r="K4771">
        <f t="shared" si="444"/>
        <v>9</v>
      </c>
      <c r="L4771">
        <f t="shared" si="445"/>
        <v>26</v>
      </c>
      <c r="M4771">
        <f t="shared" si="446"/>
        <v>2008</v>
      </c>
      <c r="N4771">
        <f t="shared" si="447"/>
        <v>4458.9080000000004</v>
      </c>
      <c r="O4771">
        <f t="shared" si="448"/>
        <v>0</v>
      </c>
      <c r="P4771">
        <f t="shared" si="449"/>
        <v>4458.9080000000004</v>
      </c>
    </row>
    <row r="4772" spans="1:16" x14ac:dyDescent="0.3">
      <c r="A4772">
        <v>13087500</v>
      </c>
      <c r="B4772" t="s">
        <v>10</v>
      </c>
      <c r="C4772" s="1">
        <v>39718</v>
      </c>
      <c r="D4772">
        <v>2248</v>
      </c>
      <c r="E4772">
        <v>999457</v>
      </c>
      <c r="F4772">
        <v>0</v>
      </c>
      <c r="G4772">
        <v>168298</v>
      </c>
      <c r="H4772">
        <v>71024</v>
      </c>
      <c r="I4772" s="1">
        <v>39718</v>
      </c>
      <c r="J4772">
        <v>2008</v>
      </c>
      <c r="K4772">
        <f t="shared" si="444"/>
        <v>9</v>
      </c>
      <c r="L4772">
        <f t="shared" si="445"/>
        <v>27</v>
      </c>
      <c r="M4772">
        <f t="shared" si="446"/>
        <v>2008</v>
      </c>
      <c r="N4772">
        <f t="shared" si="447"/>
        <v>4458.9080000000004</v>
      </c>
      <c r="O4772">
        <f t="shared" si="448"/>
        <v>0</v>
      </c>
      <c r="P4772">
        <f t="shared" si="449"/>
        <v>4458.9080000000004</v>
      </c>
    </row>
    <row r="4773" spans="1:16" x14ac:dyDescent="0.3">
      <c r="A4773">
        <v>13087500</v>
      </c>
      <c r="B4773" t="s">
        <v>10</v>
      </c>
      <c r="C4773" s="1">
        <v>39719</v>
      </c>
      <c r="D4773">
        <v>2260</v>
      </c>
      <c r="E4773">
        <v>1003939</v>
      </c>
      <c r="F4773">
        <v>16</v>
      </c>
      <c r="G4773">
        <v>168329</v>
      </c>
      <c r="H4773">
        <v>70992</v>
      </c>
      <c r="I4773" s="1">
        <v>39719</v>
      </c>
      <c r="J4773">
        <v>2008</v>
      </c>
      <c r="K4773">
        <f t="shared" si="444"/>
        <v>9</v>
      </c>
      <c r="L4773">
        <f t="shared" si="445"/>
        <v>28</v>
      </c>
      <c r="M4773">
        <f t="shared" si="446"/>
        <v>2008</v>
      </c>
      <c r="N4773">
        <f t="shared" si="447"/>
        <v>4482.71</v>
      </c>
      <c r="O4773">
        <f t="shared" si="448"/>
        <v>31.736000000000001</v>
      </c>
      <c r="P4773">
        <f t="shared" si="449"/>
        <v>4450.9740000000002</v>
      </c>
    </row>
    <row r="4774" spans="1:16" x14ac:dyDescent="0.3">
      <c r="A4774">
        <v>13087500</v>
      </c>
      <c r="B4774" t="s">
        <v>10</v>
      </c>
      <c r="C4774" s="1">
        <v>39720</v>
      </c>
      <c r="D4774">
        <v>2237</v>
      </c>
      <c r="E4774">
        <v>1008377</v>
      </c>
      <c r="F4774">
        <v>146</v>
      </c>
      <c r="G4774">
        <v>168620</v>
      </c>
      <c r="H4774">
        <v>70702</v>
      </c>
      <c r="I4774" s="1">
        <v>39720</v>
      </c>
      <c r="J4774">
        <v>2008</v>
      </c>
      <c r="K4774">
        <f t="shared" si="444"/>
        <v>9</v>
      </c>
      <c r="L4774">
        <f t="shared" si="445"/>
        <v>29</v>
      </c>
      <c r="M4774">
        <f t="shared" si="446"/>
        <v>2008</v>
      </c>
      <c r="N4774">
        <f t="shared" si="447"/>
        <v>4437.0895</v>
      </c>
      <c r="O4774">
        <f t="shared" si="448"/>
        <v>289.59100000000001</v>
      </c>
      <c r="P4774">
        <f t="shared" si="449"/>
        <v>4147.4984999999997</v>
      </c>
    </row>
    <row r="4775" spans="1:16" x14ac:dyDescent="0.3">
      <c r="A4775">
        <v>13087500</v>
      </c>
      <c r="B4775" t="s">
        <v>10</v>
      </c>
      <c r="C4775" s="1">
        <v>39721</v>
      </c>
      <c r="D4775">
        <v>2172</v>
      </c>
      <c r="E4775">
        <v>1012684</v>
      </c>
      <c r="F4775">
        <v>110</v>
      </c>
      <c r="G4775">
        <v>168837</v>
      </c>
      <c r="H4775">
        <v>70484</v>
      </c>
      <c r="I4775" s="1">
        <v>39721</v>
      </c>
      <c r="J4775">
        <v>2008</v>
      </c>
      <c r="K4775">
        <f t="shared" si="444"/>
        <v>9</v>
      </c>
      <c r="L4775">
        <f t="shared" si="445"/>
        <v>30</v>
      </c>
      <c r="M4775">
        <f t="shared" si="446"/>
        <v>2008</v>
      </c>
      <c r="N4775">
        <f t="shared" si="447"/>
        <v>4308.1620000000003</v>
      </c>
      <c r="O4775">
        <f t="shared" si="448"/>
        <v>218.185</v>
      </c>
      <c r="P4775">
        <f t="shared" si="449"/>
        <v>4089.9769999999999</v>
      </c>
    </row>
    <row r="4776" spans="1:16" x14ac:dyDescent="0.3">
      <c r="A4776">
        <v>13087500</v>
      </c>
      <c r="B4776" t="s">
        <v>10</v>
      </c>
      <c r="C4776" s="1">
        <v>39722</v>
      </c>
      <c r="D4776">
        <v>2128</v>
      </c>
      <c r="E4776">
        <v>1016905</v>
      </c>
      <c r="F4776">
        <v>53</v>
      </c>
      <c r="G4776">
        <v>168943</v>
      </c>
      <c r="H4776">
        <v>70378</v>
      </c>
      <c r="I4776" s="1">
        <v>39722</v>
      </c>
      <c r="J4776">
        <v>2008</v>
      </c>
      <c r="K4776">
        <f t="shared" si="444"/>
        <v>10</v>
      </c>
      <c r="L4776">
        <f t="shared" si="445"/>
        <v>1</v>
      </c>
      <c r="M4776">
        <f t="shared" si="446"/>
        <v>2008</v>
      </c>
      <c r="N4776">
        <f t="shared" si="447"/>
        <v>4220.8879999999999</v>
      </c>
      <c r="O4776">
        <f t="shared" si="448"/>
        <v>105.1255</v>
      </c>
      <c r="P4776">
        <f t="shared" si="449"/>
        <v>4115.7624999999998</v>
      </c>
    </row>
    <row r="4777" spans="1:16" x14ac:dyDescent="0.3">
      <c r="A4777">
        <v>13087500</v>
      </c>
      <c r="B4777" t="s">
        <v>10</v>
      </c>
      <c r="C4777" s="1">
        <v>39723</v>
      </c>
      <c r="D4777">
        <v>2117</v>
      </c>
      <c r="E4777">
        <v>1021105</v>
      </c>
      <c r="F4777">
        <v>0</v>
      </c>
      <c r="G4777">
        <v>168943</v>
      </c>
      <c r="H4777">
        <v>70378</v>
      </c>
      <c r="I4777" s="1">
        <v>39723</v>
      </c>
      <c r="J4777">
        <v>2008</v>
      </c>
      <c r="K4777">
        <f t="shared" si="444"/>
        <v>10</v>
      </c>
      <c r="L4777">
        <f t="shared" si="445"/>
        <v>2</v>
      </c>
      <c r="M4777">
        <f t="shared" si="446"/>
        <v>2008</v>
      </c>
      <c r="N4777">
        <f t="shared" si="447"/>
        <v>4199.0695000000005</v>
      </c>
      <c r="O4777">
        <f t="shared" si="448"/>
        <v>0</v>
      </c>
      <c r="P4777">
        <f t="shared" si="449"/>
        <v>4199.0695000000005</v>
      </c>
    </row>
    <row r="4778" spans="1:16" x14ac:dyDescent="0.3">
      <c r="A4778">
        <v>13087500</v>
      </c>
      <c r="B4778" t="s">
        <v>10</v>
      </c>
      <c r="C4778" s="1">
        <v>39724</v>
      </c>
      <c r="D4778">
        <v>2064</v>
      </c>
      <c r="E4778">
        <v>1025198</v>
      </c>
      <c r="F4778">
        <v>0</v>
      </c>
      <c r="G4778">
        <v>168943</v>
      </c>
      <c r="H4778">
        <v>70378</v>
      </c>
      <c r="I4778" s="1">
        <v>39724</v>
      </c>
      <c r="J4778">
        <v>2008</v>
      </c>
      <c r="K4778">
        <f t="shared" si="444"/>
        <v>10</v>
      </c>
      <c r="L4778">
        <f t="shared" si="445"/>
        <v>3</v>
      </c>
      <c r="M4778">
        <f t="shared" si="446"/>
        <v>2008</v>
      </c>
      <c r="N4778">
        <f t="shared" si="447"/>
        <v>4093.944</v>
      </c>
      <c r="O4778">
        <f t="shared" si="448"/>
        <v>0</v>
      </c>
      <c r="P4778">
        <f t="shared" si="449"/>
        <v>4093.944</v>
      </c>
    </row>
    <row r="4779" spans="1:16" x14ac:dyDescent="0.3">
      <c r="A4779">
        <v>13087500</v>
      </c>
      <c r="B4779" t="s">
        <v>10</v>
      </c>
      <c r="C4779" s="1">
        <v>39725</v>
      </c>
      <c r="D4779">
        <v>2021</v>
      </c>
      <c r="E4779">
        <v>1029207</v>
      </c>
      <c r="F4779">
        <v>0</v>
      </c>
      <c r="G4779">
        <v>168943</v>
      </c>
      <c r="H4779">
        <v>70378</v>
      </c>
      <c r="I4779" s="1">
        <v>39725</v>
      </c>
      <c r="J4779">
        <v>2008</v>
      </c>
      <c r="K4779">
        <f t="shared" si="444"/>
        <v>10</v>
      </c>
      <c r="L4779">
        <f t="shared" si="445"/>
        <v>4</v>
      </c>
      <c r="M4779">
        <f t="shared" si="446"/>
        <v>2008</v>
      </c>
      <c r="N4779">
        <f t="shared" si="447"/>
        <v>4008.6534999999999</v>
      </c>
      <c r="O4779">
        <f t="shared" si="448"/>
        <v>0</v>
      </c>
      <c r="P4779">
        <f t="shared" si="449"/>
        <v>4008.6534999999999</v>
      </c>
    </row>
    <row r="4780" spans="1:16" x14ac:dyDescent="0.3">
      <c r="A4780">
        <v>13087500</v>
      </c>
      <c r="B4780" t="s">
        <v>10</v>
      </c>
      <c r="C4780" s="1">
        <v>39726</v>
      </c>
      <c r="D4780">
        <v>2032</v>
      </c>
      <c r="E4780">
        <v>1033237</v>
      </c>
      <c r="F4780">
        <v>0</v>
      </c>
      <c r="G4780">
        <v>168943</v>
      </c>
      <c r="H4780">
        <v>70378</v>
      </c>
      <c r="I4780" s="1">
        <v>39726</v>
      </c>
      <c r="J4780">
        <v>2008</v>
      </c>
      <c r="K4780">
        <f t="shared" si="444"/>
        <v>10</v>
      </c>
      <c r="L4780">
        <f t="shared" si="445"/>
        <v>5</v>
      </c>
      <c r="M4780">
        <f t="shared" si="446"/>
        <v>2008</v>
      </c>
      <c r="N4780">
        <f t="shared" si="447"/>
        <v>4030.4720000000002</v>
      </c>
      <c r="O4780">
        <f t="shared" si="448"/>
        <v>0</v>
      </c>
      <c r="P4780">
        <f t="shared" si="449"/>
        <v>4030.4720000000002</v>
      </c>
    </row>
    <row r="4781" spans="1:16" x14ac:dyDescent="0.3">
      <c r="A4781">
        <v>13087500</v>
      </c>
      <c r="B4781" t="s">
        <v>10</v>
      </c>
      <c r="C4781" s="1">
        <v>39727</v>
      </c>
      <c r="D4781">
        <v>2000</v>
      </c>
      <c r="E4781">
        <v>1037204</v>
      </c>
      <c r="F4781">
        <v>0</v>
      </c>
      <c r="G4781">
        <v>168943</v>
      </c>
      <c r="H4781">
        <v>70378</v>
      </c>
      <c r="I4781" s="1">
        <v>39727</v>
      </c>
      <c r="J4781">
        <v>2008</v>
      </c>
      <c r="K4781">
        <f t="shared" si="444"/>
        <v>10</v>
      </c>
      <c r="L4781">
        <f t="shared" si="445"/>
        <v>6</v>
      </c>
      <c r="M4781">
        <f t="shared" si="446"/>
        <v>2008</v>
      </c>
      <c r="N4781">
        <f t="shared" si="447"/>
        <v>3967</v>
      </c>
      <c r="O4781">
        <f t="shared" si="448"/>
        <v>0</v>
      </c>
      <c r="P4781">
        <f t="shared" si="449"/>
        <v>3967</v>
      </c>
    </row>
    <row r="4782" spans="1:16" x14ac:dyDescent="0.3">
      <c r="A4782">
        <v>13087500</v>
      </c>
      <c r="B4782" t="s">
        <v>10</v>
      </c>
      <c r="C4782" s="1">
        <v>39728</v>
      </c>
      <c r="D4782">
        <v>1875</v>
      </c>
      <c r="E4782">
        <v>1040923</v>
      </c>
      <c r="F4782">
        <v>0</v>
      </c>
      <c r="G4782">
        <v>168943</v>
      </c>
      <c r="H4782">
        <v>70378</v>
      </c>
      <c r="I4782" s="1">
        <v>39728</v>
      </c>
      <c r="J4782">
        <v>2008</v>
      </c>
      <c r="K4782">
        <f t="shared" si="444"/>
        <v>10</v>
      </c>
      <c r="L4782">
        <f t="shared" si="445"/>
        <v>7</v>
      </c>
      <c r="M4782">
        <f t="shared" si="446"/>
        <v>2008</v>
      </c>
      <c r="N4782">
        <f t="shared" si="447"/>
        <v>3719.0625</v>
      </c>
      <c r="O4782">
        <f t="shared" si="448"/>
        <v>0</v>
      </c>
      <c r="P4782">
        <f t="shared" si="449"/>
        <v>3719.0625</v>
      </c>
    </row>
    <row r="4783" spans="1:16" x14ac:dyDescent="0.3">
      <c r="A4783">
        <v>13087500</v>
      </c>
      <c r="B4783" t="s">
        <v>10</v>
      </c>
      <c r="C4783" s="1">
        <v>39729</v>
      </c>
      <c r="D4783">
        <v>1854</v>
      </c>
      <c r="E4783">
        <v>1044601</v>
      </c>
      <c r="F4783">
        <v>0</v>
      </c>
      <c r="G4783">
        <v>168943</v>
      </c>
      <c r="H4783">
        <v>70378</v>
      </c>
      <c r="I4783" s="1">
        <v>39729</v>
      </c>
      <c r="J4783">
        <v>2008</v>
      </c>
      <c r="K4783">
        <f t="shared" si="444"/>
        <v>10</v>
      </c>
      <c r="L4783">
        <f t="shared" si="445"/>
        <v>8</v>
      </c>
      <c r="M4783">
        <f t="shared" si="446"/>
        <v>2008</v>
      </c>
      <c r="N4783">
        <f t="shared" si="447"/>
        <v>3677.4090000000001</v>
      </c>
      <c r="O4783">
        <f t="shared" si="448"/>
        <v>0</v>
      </c>
      <c r="P4783">
        <f t="shared" si="449"/>
        <v>3677.4090000000001</v>
      </c>
    </row>
    <row r="4784" spans="1:16" x14ac:dyDescent="0.3">
      <c r="A4784">
        <v>13087500</v>
      </c>
      <c r="B4784" t="s">
        <v>10</v>
      </c>
      <c r="C4784" s="1">
        <v>39730</v>
      </c>
      <c r="D4784">
        <v>1875</v>
      </c>
      <c r="E4784">
        <v>1048319</v>
      </c>
      <c r="F4784">
        <v>0</v>
      </c>
      <c r="G4784">
        <v>168943</v>
      </c>
      <c r="H4784">
        <v>70378</v>
      </c>
      <c r="I4784" s="1">
        <v>39730</v>
      </c>
      <c r="J4784">
        <v>2008</v>
      </c>
      <c r="K4784">
        <f t="shared" si="444"/>
        <v>10</v>
      </c>
      <c r="L4784">
        <f t="shared" si="445"/>
        <v>9</v>
      </c>
      <c r="M4784">
        <f t="shared" si="446"/>
        <v>2008</v>
      </c>
      <c r="N4784">
        <f t="shared" si="447"/>
        <v>3719.0625</v>
      </c>
      <c r="O4784">
        <f t="shared" si="448"/>
        <v>0</v>
      </c>
      <c r="P4784">
        <f t="shared" si="449"/>
        <v>3719.0625</v>
      </c>
    </row>
    <row r="4785" spans="1:16" x14ac:dyDescent="0.3">
      <c r="A4785">
        <v>13087500</v>
      </c>
      <c r="B4785" t="s">
        <v>10</v>
      </c>
      <c r="C4785" s="1">
        <v>39731</v>
      </c>
      <c r="D4785">
        <v>1783</v>
      </c>
      <c r="E4785">
        <v>1051856</v>
      </c>
      <c r="F4785">
        <v>0</v>
      </c>
      <c r="G4785">
        <v>168943</v>
      </c>
      <c r="H4785">
        <v>70378</v>
      </c>
      <c r="I4785" s="1">
        <v>39731</v>
      </c>
      <c r="J4785">
        <v>2008</v>
      </c>
      <c r="K4785">
        <f t="shared" si="444"/>
        <v>10</v>
      </c>
      <c r="L4785">
        <f t="shared" si="445"/>
        <v>10</v>
      </c>
      <c r="M4785">
        <f t="shared" si="446"/>
        <v>2008</v>
      </c>
      <c r="N4785">
        <f t="shared" si="447"/>
        <v>3536.5805</v>
      </c>
      <c r="O4785">
        <f t="shared" si="448"/>
        <v>0</v>
      </c>
      <c r="P4785">
        <f t="shared" si="449"/>
        <v>3536.5805</v>
      </c>
    </row>
    <row r="4786" spans="1:16" x14ac:dyDescent="0.3">
      <c r="A4786">
        <v>13087500</v>
      </c>
      <c r="B4786" t="s">
        <v>10</v>
      </c>
      <c r="C4786" s="1">
        <v>39732</v>
      </c>
      <c r="D4786">
        <v>1566</v>
      </c>
      <c r="E4786">
        <v>1054962</v>
      </c>
      <c r="F4786">
        <v>0</v>
      </c>
      <c r="G4786">
        <v>168943</v>
      </c>
      <c r="H4786">
        <v>70378</v>
      </c>
      <c r="I4786" s="1">
        <v>39732</v>
      </c>
      <c r="J4786">
        <v>2008</v>
      </c>
      <c r="K4786">
        <f t="shared" si="444"/>
        <v>10</v>
      </c>
      <c r="L4786">
        <f t="shared" si="445"/>
        <v>11</v>
      </c>
      <c r="M4786">
        <f t="shared" si="446"/>
        <v>2008</v>
      </c>
      <c r="N4786">
        <f t="shared" si="447"/>
        <v>3106.1610000000001</v>
      </c>
      <c r="O4786">
        <f t="shared" si="448"/>
        <v>0</v>
      </c>
      <c r="P4786">
        <f t="shared" si="449"/>
        <v>3106.1610000000001</v>
      </c>
    </row>
    <row r="4787" spans="1:16" x14ac:dyDescent="0.3">
      <c r="A4787">
        <v>13087500</v>
      </c>
      <c r="B4787" t="s">
        <v>10</v>
      </c>
      <c r="C4787" s="1">
        <v>39733</v>
      </c>
      <c r="D4787">
        <v>1415</v>
      </c>
      <c r="E4787">
        <v>1057769</v>
      </c>
      <c r="F4787">
        <v>0</v>
      </c>
      <c r="G4787">
        <v>168943</v>
      </c>
      <c r="H4787">
        <v>70378</v>
      </c>
      <c r="I4787" s="1">
        <v>39733</v>
      </c>
      <c r="J4787">
        <v>2008</v>
      </c>
      <c r="K4787">
        <f t="shared" si="444"/>
        <v>10</v>
      </c>
      <c r="L4787">
        <f t="shared" si="445"/>
        <v>12</v>
      </c>
      <c r="M4787">
        <f t="shared" si="446"/>
        <v>2008</v>
      </c>
      <c r="N4787">
        <f t="shared" si="447"/>
        <v>2806.6525000000001</v>
      </c>
      <c r="O4787">
        <f t="shared" si="448"/>
        <v>0</v>
      </c>
      <c r="P4787">
        <f t="shared" si="449"/>
        <v>2806.6525000000001</v>
      </c>
    </row>
    <row r="4788" spans="1:16" x14ac:dyDescent="0.3">
      <c r="A4788">
        <v>13087500</v>
      </c>
      <c r="B4788" t="s">
        <v>10</v>
      </c>
      <c r="C4788" s="1">
        <v>39734</v>
      </c>
      <c r="D4788">
        <v>1397</v>
      </c>
      <c r="E4788">
        <v>1060540</v>
      </c>
      <c r="F4788">
        <v>0</v>
      </c>
      <c r="G4788">
        <v>168943</v>
      </c>
      <c r="H4788">
        <v>70378</v>
      </c>
      <c r="I4788" s="1">
        <v>39734</v>
      </c>
      <c r="J4788">
        <v>2008</v>
      </c>
      <c r="K4788">
        <f t="shared" si="444"/>
        <v>10</v>
      </c>
      <c r="L4788">
        <f t="shared" si="445"/>
        <v>13</v>
      </c>
      <c r="M4788">
        <f t="shared" si="446"/>
        <v>2008</v>
      </c>
      <c r="N4788">
        <f t="shared" si="447"/>
        <v>2770.9495000000002</v>
      </c>
      <c r="O4788">
        <f t="shared" si="448"/>
        <v>0</v>
      </c>
      <c r="P4788">
        <f t="shared" si="449"/>
        <v>2770.9495000000002</v>
      </c>
    </row>
    <row r="4789" spans="1:16" x14ac:dyDescent="0.3">
      <c r="A4789">
        <v>13087500</v>
      </c>
      <c r="B4789" t="s">
        <v>10</v>
      </c>
      <c r="C4789" s="1">
        <v>39735</v>
      </c>
      <c r="D4789">
        <v>1397</v>
      </c>
      <c r="E4789">
        <v>1063310</v>
      </c>
      <c r="F4789">
        <v>0</v>
      </c>
      <c r="G4789">
        <v>168943</v>
      </c>
      <c r="H4789">
        <v>70378</v>
      </c>
      <c r="I4789" s="1">
        <v>39735</v>
      </c>
      <c r="J4789">
        <v>2008</v>
      </c>
      <c r="K4789">
        <f t="shared" si="444"/>
        <v>10</v>
      </c>
      <c r="L4789">
        <f t="shared" si="445"/>
        <v>14</v>
      </c>
      <c r="M4789">
        <f t="shared" si="446"/>
        <v>2008</v>
      </c>
      <c r="N4789">
        <f t="shared" si="447"/>
        <v>2770.9495000000002</v>
      </c>
      <c r="O4789">
        <f t="shared" si="448"/>
        <v>0</v>
      </c>
      <c r="P4789">
        <f t="shared" si="449"/>
        <v>2770.9495000000002</v>
      </c>
    </row>
    <row r="4790" spans="1:16" x14ac:dyDescent="0.3">
      <c r="A4790">
        <v>13087500</v>
      </c>
      <c r="B4790" t="s">
        <v>10</v>
      </c>
      <c r="C4790" s="1">
        <v>39736</v>
      </c>
      <c r="D4790">
        <v>1462</v>
      </c>
      <c r="E4790">
        <v>1066210</v>
      </c>
      <c r="F4790">
        <v>0</v>
      </c>
      <c r="G4790">
        <v>168943</v>
      </c>
      <c r="H4790">
        <v>70378</v>
      </c>
      <c r="I4790" s="1">
        <v>39736</v>
      </c>
      <c r="J4790">
        <v>2008</v>
      </c>
      <c r="K4790">
        <f t="shared" si="444"/>
        <v>10</v>
      </c>
      <c r="L4790">
        <f t="shared" si="445"/>
        <v>15</v>
      </c>
      <c r="M4790">
        <f t="shared" si="446"/>
        <v>2008</v>
      </c>
      <c r="N4790">
        <f t="shared" si="447"/>
        <v>2899.877</v>
      </c>
      <c r="O4790">
        <f t="shared" si="448"/>
        <v>0</v>
      </c>
      <c r="P4790">
        <f t="shared" si="449"/>
        <v>2899.877</v>
      </c>
    </row>
    <row r="4791" spans="1:16" x14ac:dyDescent="0.3">
      <c r="A4791">
        <v>13087500</v>
      </c>
      <c r="B4791" t="s">
        <v>10</v>
      </c>
      <c r="C4791" s="1">
        <v>39737</v>
      </c>
      <c r="D4791">
        <v>1509</v>
      </c>
      <c r="E4791">
        <v>1069202</v>
      </c>
      <c r="F4791">
        <v>0</v>
      </c>
      <c r="G4791">
        <v>168943</v>
      </c>
      <c r="H4791">
        <v>70378</v>
      </c>
      <c r="I4791" s="1">
        <v>39737</v>
      </c>
      <c r="J4791">
        <v>2008</v>
      </c>
      <c r="K4791">
        <f t="shared" si="444"/>
        <v>10</v>
      </c>
      <c r="L4791">
        <f t="shared" si="445"/>
        <v>16</v>
      </c>
      <c r="M4791">
        <f t="shared" si="446"/>
        <v>2008</v>
      </c>
      <c r="N4791">
        <f t="shared" si="447"/>
        <v>2993.1015000000002</v>
      </c>
      <c r="O4791">
        <f t="shared" si="448"/>
        <v>0</v>
      </c>
      <c r="P4791">
        <f t="shared" si="449"/>
        <v>2993.1015000000002</v>
      </c>
    </row>
    <row r="4792" spans="1:16" x14ac:dyDescent="0.3">
      <c r="A4792">
        <v>13087500</v>
      </c>
      <c r="B4792" t="s">
        <v>10</v>
      </c>
      <c r="C4792" s="1">
        <v>39738</v>
      </c>
      <c r="D4792">
        <v>1518</v>
      </c>
      <c r="E4792">
        <v>1072214</v>
      </c>
      <c r="F4792">
        <v>0</v>
      </c>
      <c r="G4792">
        <v>168943</v>
      </c>
      <c r="H4792">
        <v>70378</v>
      </c>
      <c r="I4792" s="1">
        <v>39738</v>
      </c>
      <c r="J4792">
        <v>2008</v>
      </c>
      <c r="K4792">
        <f t="shared" si="444"/>
        <v>10</v>
      </c>
      <c r="L4792">
        <f t="shared" si="445"/>
        <v>17</v>
      </c>
      <c r="M4792">
        <f t="shared" si="446"/>
        <v>2008</v>
      </c>
      <c r="N4792">
        <f t="shared" si="447"/>
        <v>3010.953</v>
      </c>
      <c r="O4792">
        <f t="shared" si="448"/>
        <v>0</v>
      </c>
      <c r="P4792">
        <f t="shared" si="449"/>
        <v>3010.953</v>
      </c>
    </row>
    <row r="4793" spans="1:16" x14ac:dyDescent="0.3">
      <c r="A4793">
        <v>13087500</v>
      </c>
      <c r="B4793" t="s">
        <v>10</v>
      </c>
      <c r="C4793" s="1">
        <v>39739</v>
      </c>
      <c r="D4793">
        <v>1509</v>
      </c>
      <c r="E4793">
        <v>1075207</v>
      </c>
      <c r="F4793">
        <v>0</v>
      </c>
      <c r="G4793">
        <v>168943</v>
      </c>
      <c r="H4793">
        <v>70378</v>
      </c>
      <c r="I4793" s="1">
        <v>39739</v>
      </c>
      <c r="J4793">
        <v>2008</v>
      </c>
      <c r="K4793">
        <f t="shared" si="444"/>
        <v>10</v>
      </c>
      <c r="L4793">
        <f t="shared" si="445"/>
        <v>18</v>
      </c>
      <c r="M4793">
        <f t="shared" si="446"/>
        <v>2008</v>
      </c>
      <c r="N4793">
        <f t="shared" si="447"/>
        <v>2993.1015000000002</v>
      </c>
      <c r="O4793">
        <f t="shared" si="448"/>
        <v>0</v>
      </c>
      <c r="P4793">
        <f t="shared" si="449"/>
        <v>2993.1015000000002</v>
      </c>
    </row>
    <row r="4794" spans="1:16" x14ac:dyDescent="0.3">
      <c r="A4794">
        <v>13087500</v>
      </c>
      <c r="B4794" t="s">
        <v>10</v>
      </c>
      <c r="C4794" s="1">
        <v>39740</v>
      </c>
      <c r="D4794">
        <v>1518</v>
      </c>
      <c r="E4794">
        <v>1078218</v>
      </c>
      <c r="F4794">
        <v>0</v>
      </c>
      <c r="G4794">
        <v>168943</v>
      </c>
      <c r="H4794">
        <v>70378</v>
      </c>
      <c r="I4794" s="1">
        <v>39740</v>
      </c>
      <c r="J4794">
        <v>2008</v>
      </c>
      <c r="K4794">
        <f t="shared" si="444"/>
        <v>10</v>
      </c>
      <c r="L4794">
        <f t="shared" si="445"/>
        <v>19</v>
      </c>
      <c r="M4794">
        <f t="shared" si="446"/>
        <v>2008</v>
      </c>
      <c r="N4794">
        <f t="shared" si="447"/>
        <v>3010.953</v>
      </c>
      <c r="O4794">
        <f t="shared" si="448"/>
        <v>0</v>
      </c>
      <c r="P4794">
        <f t="shared" si="449"/>
        <v>3010.953</v>
      </c>
    </row>
    <row r="4795" spans="1:16" x14ac:dyDescent="0.3">
      <c r="A4795">
        <v>13087500</v>
      </c>
      <c r="B4795" t="s">
        <v>10</v>
      </c>
      <c r="C4795" s="1">
        <v>39741</v>
      </c>
      <c r="D4795">
        <v>1499</v>
      </c>
      <c r="E4795">
        <v>1081192</v>
      </c>
      <c r="F4795">
        <v>0</v>
      </c>
      <c r="G4795">
        <v>168943</v>
      </c>
      <c r="H4795">
        <v>70378</v>
      </c>
      <c r="I4795" s="1">
        <v>39741</v>
      </c>
      <c r="J4795">
        <v>2008</v>
      </c>
      <c r="K4795">
        <f t="shared" si="444"/>
        <v>10</v>
      </c>
      <c r="L4795">
        <f t="shared" si="445"/>
        <v>20</v>
      </c>
      <c r="M4795">
        <f t="shared" si="446"/>
        <v>2008</v>
      </c>
      <c r="N4795">
        <f t="shared" si="447"/>
        <v>2973.2665000000002</v>
      </c>
      <c r="O4795">
        <f t="shared" si="448"/>
        <v>0</v>
      </c>
      <c r="P4795">
        <f t="shared" si="449"/>
        <v>2973.2665000000002</v>
      </c>
    </row>
    <row r="4796" spans="1:16" x14ac:dyDescent="0.3">
      <c r="A4796">
        <v>13087500</v>
      </c>
      <c r="B4796" t="s">
        <v>10</v>
      </c>
      <c r="C4796" s="1">
        <v>39742</v>
      </c>
      <c r="D4796">
        <v>1481</v>
      </c>
      <c r="E4796">
        <v>1084129</v>
      </c>
      <c r="F4796">
        <v>0</v>
      </c>
      <c r="G4796">
        <v>168943</v>
      </c>
      <c r="H4796">
        <v>70378</v>
      </c>
      <c r="I4796" s="1">
        <v>39742</v>
      </c>
      <c r="J4796">
        <v>2008</v>
      </c>
      <c r="K4796">
        <f t="shared" si="444"/>
        <v>10</v>
      </c>
      <c r="L4796">
        <f t="shared" si="445"/>
        <v>21</v>
      </c>
      <c r="M4796">
        <f t="shared" si="446"/>
        <v>2008</v>
      </c>
      <c r="N4796">
        <f t="shared" si="447"/>
        <v>2937.5635000000002</v>
      </c>
      <c r="O4796">
        <f t="shared" si="448"/>
        <v>0</v>
      </c>
      <c r="P4796">
        <f t="shared" si="449"/>
        <v>2937.5635000000002</v>
      </c>
    </row>
    <row r="4797" spans="1:16" x14ac:dyDescent="0.3">
      <c r="A4797">
        <v>13087500</v>
      </c>
      <c r="B4797" t="s">
        <v>10</v>
      </c>
      <c r="C4797" s="1">
        <v>39743</v>
      </c>
      <c r="D4797">
        <v>1434</v>
      </c>
      <c r="E4797">
        <v>1086973</v>
      </c>
      <c r="F4797">
        <v>0</v>
      </c>
      <c r="G4797">
        <v>168943</v>
      </c>
      <c r="H4797">
        <v>70378</v>
      </c>
      <c r="I4797" s="1">
        <v>39743</v>
      </c>
      <c r="J4797">
        <v>2008</v>
      </c>
      <c r="K4797">
        <f t="shared" si="444"/>
        <v>10</v>
      </c>
      <c r="L4797">
        <f t="shared" si="445"/>
        <v>22</v>
      </c>
      <c r="M4797">
        <f t="shared" si="446"/>
        <v>2008</v>
      </c>
      <c r="N4797">
        <f t="shared" si="447"/>
        <v>2844.3389999999999</v>
      </c>
      <c r="O4797">
        <f t="shared" si="448"/>
        <v>0</v>
      </c>
      <c r="P4797">
        <f t="shared" si="449"/>
        <v>2844.3389999999999</v>
      </c>
    </row>
    <row r="4798" spans="1:16" x14ac:dyDescent="0.3">
      <c r="A4798">
        <v>13087500</v>
      </c>
      <c r="B4798" t="s">
        <v>10</v>
      </c>
      <c r="C4798" s="1">
        <v>39744</v>
      </c>
      <c r="D4798">
        <v>1342</v>
      </c>
      <c r="E4798">
        <v>1089635</v>
      </c>
      <c r="F4798">
        <v>0</v>
      </c>
      <c r="G4798">
        <v>168943</v>
      </c>
      <c r="H4798">
        <v>70378</v>
      </c>
      <c r="I4798" s="1">
        <v>39744</v>
      </c>
      <c r="J4798">
        <v>2008</v>
      </c>
      <c r="K4798">
        <f t="shared" si="444"/>
        <v>10</v>
      </c>
      <c r="L4798">
        <f t="shared" si="445"/>
        <v>23</v>
      </c>
      <c r="M4798">
        <f t="shared" si="446"/>
        <v>2008</v>
      </c>
      <c r="N4798">
        <f t="shared" si="447"/>
        <v>2661.857</v>
      </c>
      <c r="O4798">
        <f t="shared" si="448"/>
        <v>0</v>
      </c>
      <c r="P4798">
        <f t="shared" si="449"/>
        <v>2661.857</v>
      </c>
    </row>
    <row r="4799" spans="1:16" x14ac:dyDescent="0.3">
      <c r="A4799">
        <v>13087500</v>
      </c>
      <c r="B4799" t="s">
        <v>10</v>
      </c>
      <c r="C4799" s="1">
        <v>39745</v>
      </c>
      <c r="D4799">
        <v>1315</v>
      </c>
      <c r="E4799">
        <v>1092243</v>
      </c>
      <c r="F4799">
        <v>0</v>
      </c>
      <c r="G4799">
        <v>168943</v>
      </c>
      <c r="H4799">
        <v>70378</v>
      </c>
      <c r="I4799" s="1">
        <v>39745</v>
      </c>
      <c r="J4799">
        <v>2008</v>
      </c>
      <c r="K4799">
        <f t="shared" si="444"/>
        <v>10</v>
      </c>
      <c r="L4799">
        <f t="shared" si="445"/>
        <v>24</v>
      </c>
      <c r="M4799">
        <f t="shared" si="446"/>
        <v>2008</v>
      </c>
      <c r="N4799">
        <f t="shared" si="447"/>
        <v>2608.3025000000002</v>
      </c>
      <c r="O4799">
        <f t="shared" si="448"/>
        <v>0</v>
      </c>
      <c r="P4799">
        <f t="shared" si="449"/>
        <v>2608.3025000000002</v>
      </c>
    </row>
    <row r="4800" spans="1:16" x14ac:dyDescent="0.3">
      <c r="A4800">
        <v>13087500</v>
      </c>
      <c r="B4800" t="s">
        <v>10</v>
      </c>
      <c r="C4800" s="1">
        <v>39746</v>
      </c>
      <c r="D4800">
        <v>1360</v>
      </c>
      <c r="E4800">
        <v>1094941</v>
      </c>
      <c r="F4800">
        <v>0</v>
      </c>
      <c r="G4800">
        <v>168943</v>
      </c>
      <c r="H4800">
        <v>70378</v>
      </c>
      <c r="I4800" s="1">
        <v>39746</v>
      </c>
      <c r="J4800">
        <v>2008</v>
      </c>
      <c r="K4800">
        <f t="shared" si="444"/>
        <v>10</v>
      </c>
      <c r="L4800">
        <f t="shared" si="445"/>
        <v>25</v>
      </c>
      <c r="M4800">
        <f t="shared" si="446"/>
        <v>2008</v>
      </c>
      <c r="N4800">
        <f t="shared" si="447"/>
        <v>2697.56</v>
      </c>
      <c r="O4800">
        <f t="shared" si="448"/>
        <v>0</v>
      </c>
      <c r="P4800">
        <f t="shared" si="449"/>
        <v>2697.56</v>
      </c>
    </row>
    <row r="4801" spans="1:16" x14ac:dyDescent="0.3">
      <c r="A4801">
        <v>13087500</v>
      </c>
      <c r="B4801" t="s">
        <v>10</v>
      </c>
      <c r="C4801" s="1">
        <v>39747</v>
      </c>
      <c r="D4801">
        <v>0</v>
      </c>
      <c r="E4801">
        <v>1094941</v>
      </c>
      <c r="F4801">
        <v>0</v>
      </c>
      <c r="G4801">
        <v>168943</v>
      </c>
      <c r="H4801">
        <v>70378</v>
      </c>
      <c r="I4801" s="1">
        <v>39747</v>
      </c>
      <c r="J4801">
        <v>2008</v>
      </c>
      <c r="K4801">
        <f t="shared" si="444"/>
        <v>10</v>
      </c>
      <c r="L4801">
        <f t="shared" si="445"/>
        <v>26</v>
      </c>
      <c r="M4801">
        <f t="shared" si="446"/>
        <v>2008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13087500</v>
      </c>
      <c r="B4802" t="s">
        <v>10</v>
      </c>
      <c r="C4802" s="1">
        <v>39748</v>
      </c>
      <c r="D4802">
        <v>0</v>
      </c>
      <c r="E4802">
        <v>1094941</v>
      </c>
      <c r="F4802">
        <v>0</v>
      </c>
      <c r="G4802">
        <v>168943</v>
      </c>
      <c r="H4802">
        <v>70378</v>
      </c>
      <c r="I4802" s="1">
        <v>39748</v>
      </c>
      <c r="J4802">
        <v>2008</v>
      </c>
      <c r="K4802">
        <f t="shared" si="444"/>
        <v>10</v>
      </c>
      <c r="L4802">
        <f t="shared" si="445"/>
        <v>27</v>
      </c>
      <c r="M4802">
        <f t="shared" si="446"/>
        <v>2008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13087500</v>
      </c>
      <c r="B4803" t="s">
        <v>10</v>
      </c>
      <c r="C4803" s="1">
        <v>39749</v>
      </c>
      <c r="D4803">
        <v>0</v>
      </c>
      <c r="E4803">
        <v>1094941</v>
      </c>
      <c r="F4803">
        <v>0</v>
      </c>
      <c r="G4803">
        <v>168943</v>
      </c>
      <c r="H4803">
        <v>70378</v>
      </c>
      <c r="I4803" s="1">
        <v>39749</v>
      </c>
      <c r="J4803">
        <v>2008</v>
      </c>
      <c r="K4803">
        <f t="shared" ref="K4803:K4866" si="450">MONTH(I4803)</f>
        <v>10</v>
      </c>
      <c r="L4803">
        <f t="shared" ref="L4803:L4866" si="451">DAY(I4803)</f>
        <v>28</v>
      </c>
      <c r="M4803">
        <f t="shared" ref="M4803:M4866" si="452">YEAR(I4803)</f>
        <v>2008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13087500</v>
      </c>
      <c r="B4804" t="s">
        <v>10</v>
      </c>
      <c r="C4804" s="1">
        <v>39750</v>
      </c>
      <c r="D4804">
        <v>0</v>
      </c>
      <c r="E4804">
        <v>1094941</v>
      </c>
      <c r="F4804">
        <v>0</v>
      </c>
      <c r="G4804">
        <v>168943</v>
      </c>
      <c r="H4804">
        <v>70378</v>
      </c>
      <c r="I4804" s="1">
        <v>39750</v>
      </c>
      <c r="J4804">
        <v>2008</v>
      </c>
      <c r="K4804">
        <f t="shared" si="450"/>
        <v>10</v>
      </c>
      <c r="L4804">
        <f t="shared" si="451"/>
        <v>29</v>
      </c>
      <c r="M4804">
        <f t="shared" si="452"/>
        <v>2008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13087500</v>
      </c>
      <c r="B4805" t="s">
        <v>10</v>
      </c>
      <c r="C4805" s="1">
        <v>39751</v>
      </c>
      <c r="D4805">
        <v>0</v>
      </c>
      <c r="E4805">
        <v>1094941</v>
      </c>
      <c r="F4805">
        <v>0</v>
      </c>
      <c r="G4805">
        <v>168943</v>
      </c>
      <c r="H4805">
        <v>70378</v>
      </c>
      <c r="I4805" s="1">
        <v>39751</v>
      </c>
      <c r="J4805">
        <v>2008</v>
      </c>
      <c r="K4805">
        <f t="shared" si="450"/>
        <v>10</v>
      </c>
      <c r="L4805">
        <f t="shared" si="451"/>
        <v>30</v>
      </c>
      <c r="M4805">
        <f t="shared" si="452"/>
        <v>2008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13087500</v>
      </c>
      <c r="B4806" t="s">
        <v>10</v>
      </c>
      <c r="C4806" s="1">
        <v>39752</v>
      </c>
      <c r="D4806">
        <v>0</v>
      </c>
      <c r="E4806">
        <v>1094941</v>
      </c>
      <c r="F4806">
        <v>0</v>
      </c>
      <c r="G4806">
        <v>168943</v>
      </c>
      <c r="H4806">
        <v>70378</v>
      </c>
      <c r="I4806" s="1">
        <v>39752</v>
      </c>
      <c r="J4806">
        <v>2008</v>
      </c>
      <c r="K4806">
        <f t="shared" si="450"/>
        <v>10</v>
      </c>
      <c r="L4806">
        <f t="shared" si="451"/>
        <v>31</v>
      </c>
      <c r="M4806">
        <f t="shared" si="452"/>
        <v>2008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13087500</v>
      </c>
      <c r="B4807" t="s">
        <v>10</v>
      </c>
      <c r="C4807" s="1">
        <v>39753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39753</v>
      </c>
      <c r="J4807">
        <v>2009</v>
      </c>
      <c r="K4807">
        <f t="shared" si="450"/>
        <v>11</v>
      </c>
      <c r="L4807">
        <f t="shared" si="451"/>
        <v>1</v>
      </c>
      <c r="M4807">
        <f t="shared" si="452"/>
        <v>2008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13087500</v>
      </c>
      <c r="B4808" t="s">
        <v>10</v>
      </c>
      <c r="C4808" s="1">
        <v>39754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39754</v>
      </c>
      <c r="J4808">
        <v>2009</v>
      </c>
      <c r="K4808">
        <f t="shared" si="450"/>
        <v>11</v>
      </c>
      <c r="L4808">
        <f t="shared" si="451"/>
        <v>2</v>
      </c>
      <c r="M4808">
        <f t="shared" si="452"/>
        <v>2008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13087500</v>
      </c>
      <c r="B4809" t="s">
        <v>10</v>
      </c>
      <c r="C4809" s="1">
        <v>39755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39755</v>
      </c>
      <c r="J4809">
        <v>2009</v>
      </c>
      <c r="K4809">
        <f t="shared" si="450"/>
        <v>11</v>
      </c>
      <c r="L4809">
        <f t="shared" si="451"/>
        <v>3</v>
      </c>
      <c r="M4809">
        <f t="shared" si="452"/>
        <v>2008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13087500</v>
      </c>
      <c r="B4810" t="s">
        <v>10</v>
      </c>
      <c r="C4810" s="1">
        <v>39756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39756</v>
      </c>
      <c r="J4810">
        <v>2009</v>
      </c>
      <c r="K4810">
        <f t="shared" si="450"/>
        <v>11</v>
      </c>
      <c r="L4810">
        <f t="shared" si="451"/>
        <v>4</v>
      </c>
      <c r="M4810">
        <f t="shared" si="452"/>
        <v>2008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13087500</v>
      </c>
      <c r="B4811" t="s">
        <v>10</v>
      </c>
      <c r="C4811" s="1">
        <v>39757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39757</v>
      </c>
      <c r="J4811">
        <v>2009</v>
      </c>
      <c r="K4811">
        <f t="shared" si="450"/>
        <v>11</v>
      </c>
      <c r="L4811">
        <f t="shared" si="451"/>
        <v>5</v>
      </c>
      <c r="M4811">
        <f t="shared" si="452"/>
        <v>2008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13087500</v>
      </c>
      <c r="B4812" t="s">
        <v>10</v>
      </c>
      <c r="C4812" s="1">
        <v>39758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39758</v>
      </c>
      <c r="J4812">
        <v>2009</v>
      </c>
      <c r="K4812">
        <f t="shared" si="450"/>
        <v>11</v>
      </c>
      <c r="L4812">
        <f t="shared" si="451"/>
        <v>6</v>
      </c>
      <c r="M4812">
        <f t="shared" si="452"/>
        <v>2008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13087500</v>
      </c>
      <c r="B4813" t="s">
        <v>10</v>
      </c>
      <c r="C4813" s="1">
        <v>39759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39759</v>
      </c>
      <c r="J4813">
        <v>2009</v>
      </c>
      <c r="K4813">
        <f t="shared" si="450"/>
        <v>11</v>
      </c>
      <c r="L4813">
        <f t="shared" si="451"/>
        <v>7</v>
      </c>
      <c r="M4813">
        <f t="shared" si="452"/>
        <v>2008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13087500</v>
      </c>
      <c r="B4814" t="s">
        <v>10</v>
      </c>
      <c r="C4814" s="1">
        <v>39760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39760</v>
      </c>
      <c r="J4814">
        <v>2009</v>
      </c>
      <c r="K4814">
        <f t="shared" si="450"/>
        <v>11</v>
      </c>
      <c r="L4814">
        <f t="shared" si="451"/>
        <v>8</v>
      </c>
      <c r="M4814">
        <f t="shared" si="452"/>
        <v>2008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13087500</v>
      </c>
      <c r="B4815" t="s">
        <v>10</v>
      </c>
      <c r="C4815" s="1">
        <v>39761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39761</v>
      </c>
      <c r="J4815">
        <v>2009</v>
      </c>
      <c r="K4815">
        <f t="shared" si="450"/>
        <v>11</v>
      </c>
      <c r="L4815">
        <f t="shared" si="451"/>
        <v>9</v>
      </c>
      <c r="M4815">
        <f t="shared" si="452"/>
        <v>2008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13087500</v>
      </c>
      <c r="B4816" t="s">
        <v>10</v>
      </c>
      <c r="C4816" s="1">
        <v>39762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39762</v>
      </c>
      <c r="J4816">
        <v>2009</v>
      </c>
      <c r="K4816">
        <f t="shared" si="450"/>
        <v>11</v>
      </c>
      <c r="L4816">
        <f t="shared" si="451"/>
        <v>10</v>
      </c>
      <c r="M4816">
        <f t="shared" si="452"/>
        <v>2008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13087500</v>
      </c>
      <c r="B4817" t="s">
        <v>10</v>
      </c>
      <c r="C4817" s="1">
        <v>39763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39763</v>
      </c>
      <c r="J4817">
        <v>2009</v>
      </c>
      <c r="K4817">
        <f t="shared" si="450"/>
        <v>11</v>
      </c>
      <c r="L4817">
        <f t="shared" si="451"/>
        <v>11</v>
      </c>
      <c r="M4817">
        <f t="shared" si="452"/>
        <v>2008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13087500</v>
      </c>
      <c r="B4818" t="s">
        <v>10</v>
      </c>
      <c r="C4818" s="1">
        <v>39764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39764</v>
      </c>
      <c r="J4818">
        <v>2009</v>
      </c>
      <c r="K4818">
        <f t="shared" si="450"/>
        <v>11</v>
      </c>
      <c r="L4818">
        <f t="shared" si="451"/>
        <v>12</v>
      </c>
      <c r="M4818">
        <f t="shared" si="452"/>
        <v>2008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13087500</v>
      </c>
      <c r="B4819" t="s">
        <v>10</v>
      </c>
      <c r="C4819" s="1">
        <v>39765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39765</v>
      </c>
      <c r="J4819">
        <v>2009</v>
      </c>
      <c r="K4819">
        <f t="shared" si="450"/>
        <v>11</v>
      </c>
      <c r="L4819">
        <f t="shared" si="451"/>
        <v>13</v>
      </c>
      <c r="M4819">
        <f t="shared" si="452"/>
        <v>2008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13087500</v>
      </c>
      <c r="B4820" t="s">
        <v>10</v>
      </c>
      <c r="C4820" s="1">
        <v>39766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39766</v>
      </c>
      <c r="J4820">
        <v>2009</v>
      </c>
      <c r="K4820">
        <f t="shared" si="450"/>
        <v>11</v>
      </c>
      <c r="L4820">
        <f t="shared" si="451"/>
        <v>14</v>
      </c>
      <c r="M4820">
        <f t="shared" si="452"/>
        <v>2008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13087500</v>
      </c>
      <c r="B4821" t="s">
        <v>10</v>
      </c>
      <c r="C4821" s="1">
        <v>39767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39767</v>
      </c>
      <c r="J4821">
        <v>2009</v>
      </c>
      <c r="K4821">
        <f t="shared" si="450"/>
        <v>11</v>
      </c>
      <c r="L4821">
        <f t="shared" si="451"/>
        <v>15</v>
      </c>
      <c r="M4821">
        <f t="shared" si="452"/>
        <v>2008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13087500</v>
      </c>
      <c r="B4822" t="s">
        <v>10</v>
      </c>
      <c r="C4822" s="1">
        <v>39768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39768</v>
      </c>
      <c r="J4822">
        <v>2009</v>
      </c>
      <c r="K4822">
        <f t="shared" si="450"/>
        <v>11</v>
      </c>
      <c r="L4822">
        <f t="shared" si="451"/>
        <v>16</v>
      </c>
      <c r="M4822">
        <f t="shared" si="452"/>
        <v>2008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13087500</v>
      </c>
      <c r="B4823" t="s">
        <v>10</v>
      </c>
      <c r="C4823" s="1">
        <v>39769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39769</v>
      </c>
      <c r="J4823">
        <v>2009</v>
      </c>
      <c r="K4823">
        <f t="shared" si="450"/>
        <v>11</v>
      </c>
      <c r="L4823">
        <f t="shared" si="451"/>
        <v>17</v>
      </c>
      <c r="M4823">
        <f t="shared" si="452"/>
        <v>2008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13087500</v>
      </c>
      <c r="B4824" t="s">
        <v>10</v>
      </c>
      <c r="C4824" s="1">
        <v>39770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39770</v>
      </c>
      <c r="J4824">
        <v>2009</v>
      </c>
      <c r="K4824">
        <f t="shared" si="450"/>
        <v>11</v>
      </c>
      <c r="L4824">
        <f t="shared" si="451"/>
        <v>18</v>
      </c>
      <c r="M4824">
        <f t="shared" si="452"/>
        <v>2008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13087500</v>
      </c>
      <c r="B4825" t="s">
        <v>10</v>
      </c>
      <c r="C4825" s="1">
        <v>39771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39771</v>
      </c>
      <c r="J4825">
        <v>2009</v>
      </c>
      <c r="K4825">
        <f t="shared" si="450"/>
        <v>11</v>
      </c>
      <c r="L4825">
        <f t="shared" si="451"/>
        <v>19</v>
      </c>
      <c r="M4825">
        <f t="shared" si="452"/>
        <v>2008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13087500</v>
      </c>
      <c r="B4826" t="s">
        <v>10</v>
      </c>
      <c r="C4826" s="1">
        <v>39772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39772</v>
      </c>
      <c r="J4826">
        <v>2009</v>
      </c>
      <c r="K4826">
        <f t="shared" si="450"/>
        <v>11</v>
      </c>
      <c r="L4826">
        <f t="shared" si="451"/>
        <v>20</v>
      </c>
      <c r="M4826">
        <f t="shared" si="452"/>
        <v>2008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13087500</v>
      </c>
      <c r="B4827" t="s">
        <v>10</v>
      </c>
      <c r="C4827" s="1">
        <v>39773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39773</v>
      </c>
      <c r="J4827">
        <v>2009</v>
      </c>
      <c r="K4827">
        <f t="shared" si="450"/>
        <v>11</v>
      </c>
      <c r="L4827">
        <f t="shared" si="451"/>
        <v>21</v>
      </c>
      <c r="M4827">
        <f t="shared" si="452"/>
        <v>2008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13087500</v>
      </c>
      <c r="B4828" t="s">
        <v>10</v>
      </c>
      <c r="C4828" s="1">
        <v>39774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39774</v>
      </c>
      <c r="J4828">
        <v>2009</v>
      </c>
      <c r="K4828">
        <f t="shared" si="450"/>
        <v>11</v>
      </c>
      <c r="L4828">
        <f t="shared" si="451"/>
        <v>22</v>
      </c>
      <c r="M4828">
        <f t="shared" si="452"/>
        <v>2008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13087500</v>
      </c>
      <c r="B4829" t="s">
        <v>10</v>
      </c>
      <c r="C4829" s="1">
        <v>39775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39775</v>
      </c>
      <c r="J4829">
        <v>2009</v>
      </c>
      <c r="K4829">
        <f t="shared" si="450"/>
        <v>11</v>
      </c>
      <c r="L4829">
        <f t="shared" si="451"/>
        <v>23</v>
      </c>
      <c r="M4829">
        <f t="shared" si="452"/>
        <v>2008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13087500</v>
      </c>
      <c r="B4830" t="s">
        <v>10</v>
      </c>
      <c r="C4830" s="1">
        <v>39776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39776</v>
      </c>
      <c r="J4830">
        <v>2009</v>
      </c>
      <c r="K4830">
        <f t="shared" si="450"/>
        <v>11</v>
      </c>
      <c r="L4830">
        <f t="shared" si="451"/>
        <v>24</v>
      </c>
      <c r="M4830">
        <f t="shared" si="452"/>
        <v>2008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13087500</v>
      </c>
      <c r="B4831" t="s">
        <v>10</v>
      </c>
      <c r="C4831" s="1">
        <v>39777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39777</v>
      </c>
      <c r="J4831">
        <v>2009</v>
      </c>
      <c r="K4831">
        <f t="shared" si="450"/>
        <v>11</v>
      </c>
      <c r="L4831">
        <f t="shared" si="451"/>
        <v>25</v>
      </c>
      <c r="M4831">
        <f t="shared" si="452"/>
        <v>2008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13087500</v>
      </c>
      <c r="B4832" t="s">
        <v>10</v>
      </c>
      <c r="C4832" s="1">
        <v>39778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39778</v>
      </c>
      <c r="J4832">
        <v>2009</v>
      </c>
      <c r="K4832">
        <f t="shared" si="450"/>
        <v>11</v>
      </c>
      <c r="L4832">
        <f t="shared" si="451"/>
        <v>26</v>
      </c>
      <c r="M4832">
        <f t="shared" si="452"/>
        <v>2008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13087500</v>
      </c>
      <c r="B4833" t="s">
        <v>10</v>
      </c>
      <c r="C4833" s="1">
        <v>39779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39779</v>
      </c>
      <c r="J4833">
        <v>2009</v>
      </c>
      <c r="K4833">
        <f t="shared" si="450"/>
        <v>11</v>
      </c>
      <c r="L4833">
        <f t="shared" si="451"/>
        <v>27</v>
      </c>
      <c r="M4833">
        <f t="shared" si="452"/>
        <v>2008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13087500</v>
      </c>
      <c r="B4834" t="s">
        <v>10</v>
      </c>
      <c r="C4834" s="1">
        <v>39780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39780</v>
      </c>
      <c r="J4834">
        <v>2009</v>
      </c>
      <c r="K4834">
        <f t="shared" si="450"/>
        <v>11</v>
      </c>
      <c r="L4834">
        <f t="shared" si="451"/>
        <v>28</v>
      </c>
      <c r="M4834">
        <f t="shared" si="452"/>
        <v>2008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13087500</v>
      </c>
      <c r="B4835" t="s">
        <v>10</v>
      </c>
      <c r="C4835" s="1">
        <v>39781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39781</v>
      </c>
      <c r="J4835">
        <v>2009</v>
      </c>
      <c r="K4835">
        <f t="shared" si="450"/>
        <v>11</v>
      </c>
      <c r="L4835">
        <f t="shared" si="451"/>
        <v>29</v>
      </c>
      <c r="M4835">
        <f t="shared" si="452"/>
        <v>2008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13087500</v>
      </c>
      <c r="B4836" t="s">
        <v>10</v>
      </c>
      <c r="C4836" s="1">
        <v>39782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39782</v>
      </c>
      <c r="J4836">
        <v>2009</v>
      </c>
      <c r="K4836">
        <f t="shared" si="450"/>
        <v>11</v>
      </c>
      <c r="L4836">
        <f t="shared" si="451"/>
        <v>30</v>
      </c>
      <c r="M4836">
        <f t="shared" si="452"/>
        <v>2008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13087500</v>
      </c>
      <c r="B4837" t="s">
        <v>10</v>
      </c>
      <c r="C4837" s="1">
        <v>39783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39783</v>
      </c>
      <c r="J4837">
        <v>2009</v>
      </c>
      <c r="K4837">
        <f t="shared" si="450"/>
        <v>12</v>
      </c>
      <c r="L4837">
        <f t="shared" si="451"/>
        <v>1</v>
      </c>
      <c r="M4837">
        <f t="shared" si="452"/>
        <v>2008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13087500</v>
      </c>
      <c r="B4838" t="s">
        <v>10</v>
      </c>
      <c r="C4838" s="1">
        <v>39784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39784</v>
      </c>
      <c r="J4838">
        <v>2009</v>
      </c>
      <c r="K4838">
        <f t="shared" si="450"/>
        <v>12</v>
      </c>
      <c r="L4838">
        <f t="shared" si="451"/>
        <v>2</v>
      </c>
      <c r="M4838">
        <f t="shared" si="452"/>
        <v>2008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13087500</v>
      </c>
      <c r="B4839" t="s">
        <v>10</v>
      </c>
      <c r="C4839" s="1">
        <v>39785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39785</v>
      </c>
      <c r="J4839">
        <v>2009</v>
      </c>
      <c r="K4839">
        <f t="shared" si="450"/>
        <v>12</v>
      </c>
      <c r="L4839">
        <f t="shared" si="451"/>
        <v>3</v>
      </c>
      <c r="M4839">
        <f t="shared" si="452"/>
        <v>2008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13087500</v>
      </c>
      <c r="B4840" t="s">
        <v>10</v>
      </c>
      <c r="C4840" s="1">
        <v>39786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39786</v>
      </c>
      <c r="J4840">
        <v>2009</v>
      </c>
      <c r="K4840">
        <f t="shared" si="450"/>
        <v>12</v>
      </c>
      <c r="L4840">
        <f t="shared" si="451"/>
        <v>4</v>
      </c>
      <c r="M4840">
        <f t="shared" si="452"/>
        <v>2008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13087500</v>
      </c>
      <c r="B4841" t="s">
        <v>10</v>
      </c>
      <c r="C4841" s="1">
        <v>39787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39787</v>
      </c>
      <c r="J4841">
        <v>2009</v>
      </c>
      <c r="K4841">
        <f t="shared" si="450"/>
        <v>12</v>
      </c>
      <c r="L4841">
        <f t="shared" si="451"/>
        <v>5</v>
      </c>
      <c r="M4841">
        <f t="shared" si="452"/>
        <v>2008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13087500</v>
      </c>
      <c r="B4842" t="s">
        <v>10</v>
      </c>
      <c r="C4842" s="1">
        <v>39788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39788</v>
      </c>
      <c r="J4842">
        <v>2009</v>
      </c>
      <c r="K4842">
        <f t="shared" si="450"/>
        <v>12</v>
      </c>
      <c r="L4842">
        <f t="shared" si="451"/>
        <v>6</v>
      </c>
      <c r="M4842">
        <f t="shared" si="452"/>
        <v>2008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13087500</v>
      </c>
      <c r="B4843" t="s">
        <v>10</v>
      </c>
      <c r="C4843" s="1">
        <v>39789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39789</v>
      </c>
      <c r="J4843">
        <v>2009</v>
      </c>
      <c r="K4843">
        <f t="shared" si="450"/>
        <v>12</v>
      </c>
      <c r="L4843">
        <f t="shared" si="451"/>
        <v>7</v>
      </c>
      <c r="M4843">
        <f t="shared" si="452"/>
        <v>2008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13087500</v>
      </c>
      <c r="B4844" t="s">
        <v>10</v>
      </c>
      <c r="C4844" s="1">
        <v>39790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39790</v>
      </c>
      <c r="J4844">
        <v>2009</v>
      </c>
      <c r="K4844">
        <f t="shared" si="450"/>
        <v>12</v>
      </c>
      <c r="L4844">
        <f t="shared" si="451"/>
        <v>8</v>
      </c>
      <c r="M4844">
        <f t="shared" si="452"/>
        <v>2008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13087500</v>
      </c>
      <c r="B4845" t="s">
        <v>10</v>
      </c>
      <c r="C4845" s="1">
        <v>39791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39791</v>
      </c>
      <c r="J4845">
        <v>2009</v>
      </c>
      <c r="K4845">
        <f t="shared" si="450"/>
        <v>12</v>
      </c>
      <c r="L4845">
        <f t="shared" si="451"/>
        <v>9</v>
      </c>
      <c r="M4845">
        <f t="shared" si="452"/>
        <v>2008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13087500</v>
      </c>
      <c r="B4846" t="s">
        <v>10</v>
      </c>
      <c r="C4846" s="1">
        <v>39792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39792</v>
      </c>
      <c r="J4846">
        <v>2009</v>
      </c>
      <c r="K4846">
        <f t="shared" si="450"/>
        <v>12</v>
      </c>
      <c r="L4846">
        <f t="shared" si="451"/>
        <v>10</v>
      </c>
      <c r="M4846">
        <f t="shared" si="452"/>
        <v>2008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13087500</v>
      </c>
      <c r="B4847" t="s">
        <v>10</v>
      </c>
      <c r="C4847" s="1">
        <v>39793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39793</v>
      </c>
      <c r="J4847">
        <v>2009</v>
      </c>
      <c r="K4847">
        <f t="shared" si="450"/>
        <v>12</v>
      </c>
      <c r="L4847">
        <f t="shared" si="451"/>
        <v>11</v>
      </c>
      <c r="M4847">
        <f t="shared" si="452"/>
        <v>2008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13087500</v>
      </c>
      <c r="B4848" t="s">
        <v>10</v>
      </c>
      <c r="C4848" s="1">
        <v>39794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39794</v>
      </c>
      <c r="J4848">
        <v>2009</v>
      </c>
      <c r="K4848">
        <f t="shared" si="450"/>
        <v>12</v>
      </c>
      <c r="L4848">
        <f t="shared" si="451"/>
        <v>12</v>
      </c>
      <c r="M4848">
        <f t="shared" si="452"/>
        <v>2008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13087500</v>
      </c>
      <c r="B4849" t="s">
        <v>10</v>
      </c>
      <c r="C4849" s="1">
        <v>39795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39795</v>
      </c>
      <c r="J4849">
        <v>2009</v>
      </c>
      <c r="K4849">
        <f t="shared" si="450"/>
        <v>12</v>
      </c>
      <c r="L4849">
        <f t="shared" si="451"/>
        <v>13</v>
      </c>
      <c r="M4849">
        <f t="shared" si="452"/>
        <v>2008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13087500</v>
      </c>
      <c r="B4850" t="s">
        <v>10</v>
      </c>
      <c r="C4850" s="1">
        <v>39796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39796</v>
      </c>
      <c r="J4850">
        <v>2009</v>
      </c>
      <c r="K4850">
        <f t="shared" si="450"/>
        <v>12</v>
      </c>
      <c r="L4850">
        <f t="shared" si="451"/>
        <v>14</v>
      </c>
      <c r="M4850">
        <f t="shared" si="452"/>
        <v>2008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13087500</v>
      </c>
      <c r="B4851" t="s">
        <v>10</v>
      </c>
      <c r="C4851" s="1">
        <v>39797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39797</v>
      </c>
      <c r="J4851">
        <v>2009</v>
      </c>
      <c r="K4851">
        <f t="shared" si="450"/>
        <v>12</v>
      </c>
      <c r="L4851">
        <f t="shared" si="451"/>
        <v>15</v>
      </c>
      <c r="M4851">
        <f t="shared" si="452"/>
        <v>2008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13087500</v>
      </c>
      <c r="B4852" t="s">
        <v>10</v>
      </c>
      <c r="C4852" s="1">
        <v>39798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39798</v>
      </c>
      <c r="J4852">
        <v>2009</v>
      </c>
      <c r="K4852">
        <f t="shared" si="450"/>
        <v>12</v>
      </c>
      <c r="L4852">
        <f t="shared" si="451"/>
        <v>16</v>
      </c>
      <c r="M4852">
        <f t="shared" si="452"/>
        <v>2008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13087500</v>
      </c>
      <c r="B4853" t="s">
        <v>10</v>
      </c>
      <c r="C4853" s="1">
        <v>39799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39799</v>
      </c>
      <c r="J4853">
        <v>2009</v>
      </c>
      <c r="K4853">
        <f t="shared" si="450"/>
        <v>12</v>
      </c>
      <c r="L4853">
        <f t="shared" si="451"/>
        <v>17</v>
      </c>
      <c r="M4853">
        <f t="shared" si="452"/>
        <v>2008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13087500</v>
      </c>
      <c r="B4854" t="s">
        <v>10</v>
      </c>
      <c r="C4854" s="1">
        <v>39800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39800</v>
      </c>
      <c r="J4854">
        <v>2009</v>
      </c>
      <c r="K4854">
        <f t="shared" si="450"/>
        <v>12</v>
      </c>
      <c r="L4854">
        <f t="shared" si="451"/>
        <v>18</v>
      </c>
      <c r="M4854">
        <f t="shared" si="452"/>
        <v>2008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13087500</v>
      </c>
      <c r="B4855" t="s">
        <v>10</v>
      </c>
      <c r="C4855" s="1">
        <v>39801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39801</v>
      </c>
      <c r="J4855">
        <v>2009</v>
      </c>
      <c r="K4855">
        <f t="shared" si="450"/>
        <v>12</v>
      </c>
      <c r="L4855">
        <f t="shared" si="451"/>
        <v>19</v>
      </c>
      <c r="M4855">
        <f t="shared" si="452"/>
        <v>2008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13087500</v>
      </c>
      <c r="B4856" t="s">
        <v>10</v>
      </c>
      <c r="C4856" s="1">
        <v>39802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39802</v>
      </c>
      <c r="J4856">
        <v>2009</v>
      </c>
      <c r="K4856">
        <f t="shared" si="450"/>
        <v>12</v>
      </c>
      <c r="L4856">
        <f t="shared" si="451"/>
        <v>20</v>
      </c>
      <c r="M4856">
        <f t="shared" si="452"/>
        <v>2008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13087500</v>
      </c>
      <c r="B4857" t="s">
        <v>10</v>
      </c>
      <c r="C4857" s="1">
        <v>39803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39803</v>
      </c>
      <c r="J4857">
        <v>2009</v>
      </c>
      <c r="K4857">
        <f t="shared" si="450"/>
        <v>12</v>
      </c>
      <c r="L4857">
        <f t="shared" si="451"/>
        <v>21</v>
      </c>
      <c r="M4857">
        <f t="shared" si="452"/>
        <v>2008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13087500</v>
      </c>
      <c r="B4858" t="s">
        <v>10</v>
      </c>
      <c r="C4858" s="1">
        <v>39804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39804</v>
      </c>
      <c r="J4858">
        <v>2009</v>
      </c>
      <c r="K4858">
        <f t="shared" si="450"/>
        <v>12</v>
      </c>
      <c r="L4858">
        <f t="shared" si="451"/>
        <v>22</v>
      </c>
      <c r="M4858">
        <f t="shared" si="452"/>
        <v>2008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13087500</v>
      </c>
      <c r="B4859" t="s">
        <v>10</v>
      </c>
      <c r="C4859" s="1">
        <v>39805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39805</v>
      </c>
      <c r="J4859">
        <v>2009</v>
      </c>
      <c r="K4859">
        <f t="shared" si="450"/>
        <v>12</v>
      </c>
      <c r="L4859">
        <f t="shared" si="451"/>
        <v>23</v>
      </c>
      <c r="M4859">
        <f t="shared" si="452"/>
        <v>2008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13087500</v>
      </c>
      <c r="B4860" t="s">
        <v>10</v>
      </c>
      <c r="C4860" s="1">
        <v>39806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39806</v>
      </c>
      <c r="J4860">
        <v>2009</v>
      </c>
      <c r="K4860">
        <f t="shared" si="450"/>
        <v>12</v>
      </c>
      <c r="L4860">
        <f t="shared" si="451"/>
        <v>24</v>
      </c>
      <c r="M4860">
        <f t="shared" si="452"/>
        <v>2008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13087500</v>
      </c>
      <c r="B4861" t="s">
        <v>10</v>
      </c>
      <c r="C4861" s="1">
        <v>39807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39807</v>
      </c>
      <c r="J4861">
        <v>2009</v>
      </c>
      <c r="K4861">
        <f t="shared" si="450"/>
        <v>12</v>
      </c>
      <c r="L4861">
        <f t="shared" si="451"/>
        <v>25</v>
      </c>
      <c r="M4861">
        <f t="shared" si="452"/>
        <v>2008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13087500</v>
      </c>
      <c r="B4862" t="s">
        <v>10</v>
      </c>
      <c r="C4862" s="1">
        <v>39808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39808</v>
      </c>
      <c r="J4862">
        <v>2009</v>
      </c>
      <c r="K4862">
        <f t="shared" si="450"/>
        <v>12</v>
      </c>
      <c r="L4862">
        <f t="shared" si="451"/>
        <v>26</v>
      </c>
      <c r="M4862">
        <f t="shared" si="452"/>
        <v>2008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13087500</v>
      </c>
      <c r="B4863" t="s">
        <v>10</v>
      </c>
      <c r="C4863" s="1">
        <v>39809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39809</v>
      </c>
      <c r="J4863">
        <v>2009</v>
      </c>
      <c r="K4863">
        <f t="shared" si="450"/>
        <v>12</v>
      </c>
      <c r="L4863">
        <f t="shared" si="451"/>
        <v>27</v>
      </c>
      <c r="M4863">
        <f t="shared" si="452"/>
        <v>2008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13087500</v>
      </c>
      <c r="B4864" t="s">
        <v>10</v>
      </c>
      <c r="C4864" s="1">
        <v>39810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39810</v>
      </c>
      <c r="J4864">
        <v>2009</v>
      </c>
      <c r="K4864">
        <f t="shared" si="450"/>
        <v>12</v>
      </c>
      <c r="L4864">
        <f t="shared" si="451"/>
        <v>28</v>
      </c>
      <c r="M4864">
        <f t="shared" si="452"/>
        <v>2008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13087500</v>
      </c>
      <c r="B4865" t="s">
        <v>10</v>
      </c>
      <c r="C4865" s="1">
        <v>39811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39811</v>
      </c>
      <c r="J4865">
        <v>2009</v>
      </c>
      <c r="K4865">
        <f t="shared" si="450"/>
        <v>12</v>
      </c>
      <c r="L4865">
        <f t="shared" si="451"/>
        <v>29</v>
      </c>
      <c r="M4865">
        <f t="shared" si="452"/>
        <v>2008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13087500</v>
      </c>
      <c r="B4866" t="s">
        <v>10</v>
      </c>
      <c r="C4866" s="1">
        <v>39812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39812</v>
      </c>
      <c r="J4866">
        <v>2009</v>
      </c>
      <c r="K4866">
        <f t="shared" si="450"/>
        <v>12</v>
      </c>
      <c r="L4866">
        <f t="shared" si="451"/>
        <v>30</v>
      </c>
      <c r="M4866">
        <f t="shared" si="452"/>
        <v>2008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13087500</v>
      </c>
      <c r="B4867" t="s">
        <v>10</v>
      </c>
      <c r="C4867" s="1">
        <v>39813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39813</v>
      </c>
      <c r="J4867">
        <v>2009</v>
      </c>
      <c r="K4867">
        <f t="shared" ref="K4867:K4930" si="456">MONTH(I4867)</f>
        <v>12</v>
      </c>
      <c r="L4867">
        <f t="shared" ref="L4867:L4930" si="457">DAY(I4867)</f>
        <v>31</v>
      </c>
      <c r="M4867">
        <f t="shared" ref="M4867:M4930" si="458">YEAR(I4867)</f>
        <v>2008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13087500</v>
      </c>
      <c r="B4868" t="s">
        <v>10</v>
      </c>
      <c r="C4868" s="1">
        <v>39814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39814</v>
      </c>
      <c r="J4868">
        <v>2009</v>
      </c>
      <c r="K4868">
        <f t="shared" si="456"/>
        <v>1</v>
      </c>
      <c r="L4868">
        <f t="shared" si="457"/>
        <v>1</v>
      </c>
      <c r="M4868">
        <f t="shared" si="458"/>
        <v>2009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13087500</v>
      </c>
      <c r="B4869" t="s">
        <v>10</v>
      </c>
      <c r="C4869" s="1">
        <v>39815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39815</v>
      </c>
      <c r="J4869">
        <v>2009</v>
      </c>
      <c r="K4869">
        <f t="shared" si="456"/>
        <v>1</v>
      </c>
      <c r="L4869">
        <f t="shared" si="457"/>
        <v>2</v>
      </c>
      <c r="M4869">
        <f t="shared" si="458"/>
        <v>2009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13087500</v>
      </c>
      <c r="B4870" t="s">
        <v>10</v>
      </c>
      <c r="C4870" s="1">
        <v>39816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39816</v>
      </c>
      <c r="J4870">
        <v>2009</v>
      </c>
      <c r="K4870">
        <f t="shared" si="456"/>
        <v>1</v>
      </c>
      <c r="L4870">
        <f t="shared" si="457"/>
        <v>3</v>
      </c>
      <c r="M4870">
        <f t="shared" si="458"/>
        <v>2009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13087500</v>
      </c>
      <c r="B4871" t="s">
        <v>10</v>
      </c>
      <c r="C4871" s="1">
        <v>39817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39817</v>
      </c>
      <c r="J4871">
        <v>2009</v>
      </c>
      <c r="K4871">
        <f t="shared" si="456"/>
        <v>1</v>
      </c>
      <c r="L4871">
        <f t="shared" si="457"/>
        <v>4</v>
      </c>
      <c r="M4871">
        <f t="shared" si="458"/>
        <v>2009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13087500</v>
      </c>
      <c r="B4872" t="s">
        <v>10</v>
      </c>
      <c r="C4872" s="1">
        <v>39818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39818</v>
      </c>
      <c r="J4872">
        <v>2009</v>
      </c>
      <c r="K4872">
        <f t="shared" si="456"/>
        <v>1</v>
      </c>
      <c r="L4872">
        <f t="shared" si="457"/>
        <v>5</v>
      </c>
      <c r="M4872">
        <f t="shared" si="458"/>
        <v>2009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13087500</v>
      </c>
      <c r="B4873" t="s">
        <v>10</v>
      </c>
      <c r="C4873" s="1">
        <v>39819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39819</v>
      </c>
      <c r="J4873">
        <v>2009</v>
      </c>
      <c r="K4873">
        <f t="shared" si="456"/>
        <v>1</v>
      </c>
      <c r="L4873">
        <f t="shared" si="457"/>
        <v>6</v>
      </c>
      <c r="M4873">
        <f t="shared" si="458"/>
        <v>2009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13087500</v>
      </c>
      <c r="B4874" t="s">
        <v>10</v>
      </c>
      <c r="C4874" s="1">
        <v>39820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39820</v>
      </c>
      <c r="J4874">
        <v>2009</v>
      </c>
      <c r="K4874">
        <f t="shared" si="456"/>
        <v>1</v>
      </c>
      <c r="L4874">
        <f t="shared" si="457"/>
        <v>7</v>
      </c>
      <c r="M4874">
        <f t="shared" si="458"/>
        <v>2009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13087500</v>
      </c>
      <c r="B4875" t="s">
        <v>10</v>
      </c>
      <c r="C4875" s="1">
        <v>39821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39821</v>
      </c>
      <c r="J4875">
        <v>2009</v>
      </c>
      <c r="K4875">
        <f t="shared" si="456"/>
        <v>1</v>
      </c>
      <c r="L4875">
        <f t="shared" si="457"/>
        <v>8</v>
      </c>
      <c r="M4875">
        <f t="shared" si="458"/>
        <v>2009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13087500</v>
      </c>
      <c r="B4876" t="s">
        <v>10</v>
      </c>
      <c r="C4876" s="1">
        <v>39822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39822</v>
      </c>
      <c r="J4876">
        <v>2009</v>
      </c>
      <c r="K4876">
        <f t="shared" si="456"/>
        <v>1</v>
      </c>
      <c r="L4876">
        <f t="shared" si="457"/>
        <v>9</v>
      </c>
      <c r="M4876">
        <f t="shared" si="458"/>
        <v>2009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13087500</v>
      </c>
      <c r="B4877" t="s">
        <v>10</v>
      </c>
      <c r="C4877" s="1">
        <v>39823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39823</v>
      </c>
      <c r="J4877">
        <v>2009</v>
      </c>
      <c r="K4877">
        <f t="shared" si="456"/>
        <v>1</v>
      </c>
      <c r="L4877">
        <f t="shared" si="457"/>
        <v>10</v>
      </c>
      <c r="M4877">
        <f t="shared" si="458"/>
        <v>2009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13087500</v>
      </c>
      <c r="B4878" t="s">
        <v>10</v>
      </c>
      <c r="C4878" s="1">
        <v>39824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39824</v>
      </c>
      <c r="J4878">
        <v>2009</v>
      </c>
      <c r="K4878">
        <f t="shared" si="456"/>
        <v>1</v>
      </c>
      <c r="L4878">
        <f t="shared" si="457"/>
        <v>11</v>
      </c>
      <c r="M4878">
        <f t="shared" si="458"/>
        <v>2009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13087500</v>
      </c>
      <c r="B4879" t="s">
        <v>10</v>
      </c>
      <c r="C4879" s="1">
        <v>39825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39825</v>
      </c>
      <c r="J4879">
        <v>2009</v>
      </c>
      <c r="K4879">
        <f t="shared" si="456"/>
        <v>1</v>
      </c>
      <c r="L4879">
        <f t="shared" si="457"/>
        <v>12</v>
      </c>
      <c r="M4879">
        <f t="shared" si="458"/>
        <v>2009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13087500</v>
      </c>
      <c r="B4880" t="s">
        <v>10</v>
      </c>
      <c r="C4880" s="1">
        <v>39826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39826</v>
      </c>
      <c r="J4880">
        <v>2009</v>
      </c>
      <c r="K4880">
        <f t="shared" si="456"/>
        <v>1</v>
      </c>
      <c r="L4880">
        <f t="shared" si="457"/>
        <v>13</v>
      </c>
      <c r="M4880">
        <f t="shared" si="458"/>
        <v>2009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13087500</v>
      </c>
      <c r="B4881" t="s">
        <v>10</v>
      </c>
      <c r="C4881" s="1">
        <v>39827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39827</v>
      </c>
      <c r="J4881">
        <v>2009</v>
      </c>
      <c r="K4881">
        <f t="shared" si="456"/>
        <v>1</v>
      </c>
      <c r="L4881">
        <f t="shared" si="457"/>
        <v>14</v>
      </c>
      <c r="M4881">
        <f t="shared" si="458"/>
        <v>2009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13087500</v>
      </c>
      <c r="B4882" t="s">
        <v>10</v>
      </c>
      <c r="C4882" s="1">
        <v>39828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39828</v>
      </c>
      <c r="J4882">
        <v>2009</v>
      </c>
      <c r="K4882">
        <f t="shared" si="456"/>
        <v>1</v>
      </c>
      <c r="L4882">
        <f t="shared" si="457"/>
        <v>15</v>
      </c>
      <c r="M4882">
        <f t="shared" si="458"/>
        <v>2009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13087500</v>
      </c>
      <c r="B4883" t="s">
        <v>10</v>
      </c>
      <c r="C4883" s="1">
        <v>39829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39829</v>
      </c>
      <c r="J4883">
        <v>2009</v>
      </c>
      <c r="K4883">
        <f t="shared" si="456"/>
        <v>1</v>
      </c>
      <c r="L4883">
        <f t="shared" si="457"/>
        <v>16</v>
      </c>
      <c r="M4883">
        <f t="shared" si="458"/>
        <v>2009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13087500</v>
      </c>
      <c r="B4884" t="s">
        <v>10</v>
      </c>
      <c r="C4884" s="1">
        <v>39830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39830</v>
      </c>
      <c r="J4884">
        <v>2009</v>
      </c>
      <c r="K4884">
        <f t="shared" si="456"/>
        <v>1</v>
      </c>
      <c r="L4884">
        <f t="shared" si="457"/>
        <v>17</v>
      </c>
      <c r="M4884">
        <f t="shared" si="458"/>
        <v>2009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13087500</v>
      </c>
      <c r="B4885" t="s">
        <v>10</v>
      </c>
      <c r="C4885" s="1">
        <v>39831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39831</v>
      </c>
      <c r="J4885">
        <v>2009</v>
      </c>
      <c r="K4885">
        <f t="shared" si="456"/>
        <v>1</v>
      </c>
      <c r="L4885">
        <f t="shared" si="457"/>
        <v>18</v>
      </c>
      <c r="M4885">
        <f t="shared" si="458"/>
        <v>2009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13087500</v>
      </c>
      <c r="B4886" t="s">
        <v>10</v>
      </c>
      <c r="C4886" s="1">
        <v>39832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39832</v>
      </c>
      <c r="J4886">
        <v>2009</v>
      </c>
      <c r="K4886">
        <f t="shared" si="456"/>
        <v>1</v>
      </c>
      <c r="L4886">
        <f t="shared" si="457"/>
        <v>19</v>
      </c>
      <c r="M4886">
        <f t="shared" si="458"/>
        <v>2009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13087500</v>
      </c>
      <c r="B4887" t="s">
        <v>10</v>
      </c>
      <c r="C4887" s="1">
        <v>39833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39833</v>
      </c>
      <c r="J4887">
        <v>2009</v>
      </c>
      <c r="K4887">
        <f t="shared" si="456"/>
        <v>1</v>
      </c>
      <c r="L4887">
        <f t="shared" si="457"/>
        <v>20</v>
      </c>
      <c r="M4887">
        <f t="shared" si="458"/>
        <v>2009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13087500</v>
      </c>
      <c r="B4888" t="s">
        <v>10</v>
      </c>
      <c r="C4888" s="1">
        <v>39834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39834</v>
      </c>
      <c r="J4888">
        <v>2009</v>
      </c>
      <c r="K4888">
        <f t="shared" si="456"/>
        <v>1</v>
      </c>
      <c r="L4888">
        <f t="shared" si="457"/>
        <v>21</v>
      </c>
      <c r="M4888">
        <f t="shared" si="458"/>
        <v>2009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13087500</v>
      </c>
      <c r="B4889" t="s">
        <v>10</v>
      </c>
      <c r="C4889" s="1">
        <v>39835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39835</v>
      </c>
      <c r="J4889">
        <v>2009</v>
      </c>
      <c r="K4889">
        <f t="shared" si="456"/>
        <v>1</v>
      </c>
      <c r="L4889">
        <f t="shared" si="457"/>
        <v>22</v>
      </c>
      <c r="M4889">
        <f t="shared" si="458"/>
        <v>2009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13087500</v>
      </c>
      <c r="B4890" t="s">
        <v>10</v>
      </c>
      <c r="C4890" s="1">
        <v>39836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39836</v>
      </c>
      <c r="J4890">
        <v>2009</v>
      </c>
      <c r="K4890">
        <f t="shared" si="456"/>
        <v>1</v>
      </c>
      <c r="L4890">
        <f t="shared" si="457"/>
        <v>23</v>
      </c>
      <c r="M4890">
        <f t="shared" si="458"/>
        <v>2009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13087500</v>
      </c>
      <c r="B4891" t="s">
        <v>10</v>
      </c>
      <c r="C4891" s="1">
        <v>39837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39837</v>
      </c>
      <c r="J4891">
        <v>2009</v>
      </c>
      <c r="K4891">
        <f t="shared" si="456"/>
        <v>1</v>
      </c>
      <c r="L4891">
        <f t="shared" si="457"/>
        <v>24</v>
      </c>
      <c r="M4891">
        <f t="shared" si="458"/>
        <v>2009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13087500</v>
      </c>
      <c r="B4892" t="s">
        <v>10</v>
      </c>
      <c r="C4892" s="1">
        <v>39838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39838</v>
      </c>
      <c r="J4892">
        <v>2009</v>
      </c>
      <c r="K4892">
        <f t="shared" si="456"/>
        <v>1</v>
      </c>
      <c r="L4892">
        <f t="shared" si="457"/>
        <v>25</v>
      </c>
      <c r="M4892">
        <f t="shared" si="458"/>
        <v>2009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13087500</v>
      </c>
      <c r="B4893" t="s">
        <v>10</v>
      </c>
      <c r="C4893" s="1">
        <v>39839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39839</v>
      </c>
      <c r="J4893">
        <v>2009</v>
      </c>
      <c r="K4893">
        <f t="shared" si="456"/>
        <v>1</v>
      </c>
      <c r="L4893">
        <f t="shared" si="457"/>
        <v>26</v>
      </c>
      <c r="M4893">
        <f t="shared" si="458"/>
        <v>2009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13087500</v>
      </c>
      <c r="B4894" t="s">
        <v>10</v>
      </c>
      <c r="C4894" s="1">
        <v>39840</v>
      </c>
      <c r="D4894">
        <v>0</v>
      </c>
      <c r="E4894">
        <v>0</v>
      </c>
      <c r="F4894">
        <v>0</v>
      </c>
      <c r="G4894">
        <v>0</v>
      </c>
      <c r="H4894">
        <v>0</v>
      </c>
      <c r="I4894" s="1">
        <v>39840</v>
      </c>
      <c r="J4894">
        <v>2009</v>
      </c>
      <c r="K4894">
        <f t="shared" si="456"/>
        <v>1</v>
      </c>
      <c r="L4894">
        <f t="shared" si="457"/>
        <v>27</v>
      </c>
      <c r="M4894">
        <f t="shared" si="458"/>
        <v>2009</v>
      </c>
      <c r="N4894">
        <f t="shared" si="459"/>
        <v>0</v>
      </c>
      <c r="O4894">
        <f t="shared" si="460"/>
        <v>0</v>
      </c>
      <c r="P4894">
        <f t="shared" si="461"/>
        <v>0</v>
      </c>
    </row>
    <row r="4895" spans="1:16" x14ac:dyDescent="0.3">
      <c r="A4895">
        <v>13087500</v>
      </c>
      <c r="B4895" t="s">
        <v>10</v>
      </c>
      <c r="C4895" s="1">
        <v>39841</v>
      </c>
      <c r="D4895">
        <v>0</v>
      </c>
      <c r="E4895">
        <v>0</v>
      </c>
      <c r="F4895">
        <v>0</v>
      </c>
      <c r="G4895">
        <v>0</v>
      </c>
      <c r="H4895">
        <v>0</v>
      </c>
      <c r="I4895" s="1">
        <v>39841</v>
      </c>
      <c r="J4895">
        <v>2009</v>
      </c>
      <c r="K4895">
        <f t="shared" si="456"/>
        <v>1</v>
      </c>
      <c r="L4895">
        <f t="shared" si="457"/>
        <v>28</v>
      </c>
      <c r="M4895">
        <f t="shared" si="458"/>
        <v>2009</v>
      </c>
      <c r="N4895">
        <f t="shared" si="459"/>
        <v>0</v>
      </c>
      <c r="O4895">
        <f t="shared" si="460"/>
        <v>0</v>
      </c>
      <c r="P4895">
        <f t="shared" si="461"/>
        <v>0</v>
      </c>
    </row>
    <row r="4896" spans="1:16" x14ac:dyDescent="0.3">
      <c r="A4896">
        <v>13087500</v>
      </c>
      <c r="B4896" t="s">
        <v>10</v>
      </c>
      <c r="C4896" s="1">
        <v>39842</v>
      </c>
      <c r="D4896">
        <v>0</v>
      </c>
      <c r="E4896">
        <v>0</v>
      </c>
      <c r="F4896">
        <v>0</v>
      </c>
      <c r="G4896">
        <v>0</v>
      </c>
      <c r="H4896">
        <v>0</v>
      </c>
      <c r="I4896" s="1">
        <v>39842</v>
      </c>
      <c r="J4896">
        <v>2009</v>
      </c>
      <c r="K4896">
        <f t="shared" si="456"/>
        <v>1</v>
      </c>
      <c r="L4896">
        <f t="shared" si="457"/>
        <v>29</v>
      </c>
      <c r="M4896">
        <f t="shared" si="458"/>
        <v>2009</v>
      </c>
      <c r="N4896">
        <f t="shared" si="459"/>
        <v>0</v>
      </c>
      <c r="O4896">
        <f t="shared" si="460"/>
        <v>0</v>
      </c>
      <c r="P4896">
        <f t="shared" si="461"/>
        <v>0</v>
      </c>
    </row>
    <row r="4897" spans="1:16" x14ac:dyDescent="0.3">
      <c r="A4897">
        <v>13087500</v>
      </c>
      <c r="B4897" t="s">
        <v>10</v>
      </c>
      <c r="C4897" s="1">
        <v>39843</v>
      </c>
      <c r="D4897">
        <v>0</v>
      </c>
      <c r="E4897">
        <v>0</v>
      </c>
      <c r="F4897">
        <v>0</v>
      </c>
      <c r="G4897">
        <v>0</v>
      </c>
      <c r="H4897">
        <v>0</v>
      </c>
      <c r="I4897" s="1">
        <v>39843</v>
      </c>
      <c r="J4897">
        <v>2009</v>
      </c>
      <c r="K4897">
        <f t="shared" si="456"/>
        <v>1</v>
      </c>
      <c r="L4897">
        <f t="shared" si="457"/>
        <v>30</v>
      </c>
      <c r="M4897">
        <f t="shared" si="458"/>
        <v>2009</v>
      </c>
      <c r="N4897">
        <f t="shared" si="459"/>
        <v>0</v>
      </c>
      <c r="O4897">
        <f t="shared" si="460"/>
        <v>0</v>
      </c>
      <c r="P4897">
        <f t="shared" si="461"/>
        <v>0</v>
      </c>
    </row>
    <row r="4898" spans="1:16" x14ac:dyDescent="0.3">
      <c r="A4898">
        <v>13087500</v>
      </c>
      <c r="B4898" t="s">
        <v>10</v>
      </c>
      <c r="C4898" s="1">
        <v>39844</v>
      </c>
      <c r="D4898">
        <v>0</v>
      </c>
      <c r="E4898">
        <v>0</v>
      </c>
      <c r="F4898">
        <v>0</v>
      </c>
      <c r="G4898">
        <v>0</v>
      </c>
      <c r="H4898">
        <v>0</v>
      </c>
      <c r="I4898" s="1">
        <v>39844</v>
      </c>
      <c r="J4898">
        <v>2009</v>
      </c>
      <c r="K4898">
        <f t="shared" si="456"/>
        <v>1</v>
      </c>
      <c r="L4898">
        <f t="shared" si="457"/>
        <v>31</v>
      </c>
      <c r="M4898">
        <f t="shared" si="458"/>
        <v>2009</v>
      </c>
      <c r="N4898">
        <f t="shared" si="459"/>
        <v>0</v>
      </c>
      <c r="O4898">
        <f t="shared" si="460"/>
        <v>0</v>
      </c>
      <c r="P4898">
        <f t="shared" si="461"/>
        <v>0</v>
      </c>
    </row>
    <row r="4899" spans="1:16" x14ac:dyDescent="0.3">
      <c r="A4899">
        <v>13087500</v>
      </c>
      <c r="B4899" t="s">
        <v>10</v>
      </c>
      <c r="C4899" s="1">
        <v>39845</v>
      </c>
      <c r="D4899">
        <v>0</v>
      </c>
      <c r="E4899">
        <v>0</v>
      </c>
      <c r="F4899">
        <v>0</v>
      </c>
      <c r="G4899">
        <v>0</v>
      </c>
      <c r="H4899">
        <v>0</v>
      </c>
      <c r="I4899" s="1">
        <v>39845</v>
      </c>
      <c r="J4899">
        <v>2009</v>
      </c>
      <c r="K4899">
        <f t="shared" si="456"/>
        <v>2</v>
      </c>
      <c r="L4899">
        <f t="shared" si="457"/>
        <v>1</v>
      </c>
      <c r="M4899">
        <f t="shared" si="458"/>
        <v>2009</v>
      </c>
      <c r="N4899">
        <f t="shared" si="459"/>
        <v>0</v>
      </c>
      <c r="O4899">
        <f t="shared" si="460"/>
        <v>0</v>
      </c>
      <c r="P4899">
        <f t="shared" si="461"/>
        <v>0</v>
      </c>
    </row>
    <row r="4900" spans="1:16" x14ac:dyDescent="0.3">
      <c r="A4900">
        <v>13087500</v>
      </c>
      <c r="B4900" t="s">
        <v>10</v>
      </c>
      <c r="C4900" s="1">
        <v>39846</v>
      </c>
      <c r="D4900">
        <v>0</v>
      </c>
      <c r="E4900">
        <v>0</v>
      </c>
      <c r="F4900">
        <v>0</v>
      </c>
      <c r="G4900">
        <v>0</v>
      </c>
      <c r="H4900">
        <v>0</v>
      </c>
      <c r="I4900" s="1">
        <v>39846</v>
      </c>
      <c r="J4900">
        <v>2009</v>
      </c>
      <c r="K4900">
        <f t="shared" si="456"/>
        <v>2</v>
      </c>
      <c r="L4900">
        <f t="shared" si="457"/>
        <v>2</v>
      </c>
      <c r="M4900">
        <f t="shared" si="458"/>
        <v>2009</v>
      </c>
      <c r="N4900">
        <f t="shared" si="459"/>
        <v>0</v>
      </c>
      <c r="O4900">
        <f t="shared" si="460"/>
        <v>0</v>
      </c>
      <c r="P4900">
        <f t="shared" si="461"/>
        <v>0</v>
      </c>
    </row>
    <row r="4901" spans="1:16" x14ac:dyDescent="0.3">
      <c r="A4901">
        <v>13087500</v>
      </c>
      <c r="B4901" t="s">
        <v>10</v>
      </c>
      <c r="C4901" s="1">
        <v>39847</v>
      </c>
      <c r="D4901">
        <v>0</v>
      </c>
      <c r="E4901">
        <v>0</v>
      </c>
      <c r="F4901">
        <v>0</v>
      </c>
      <c r="G4901">
        <v>0</v>
      </c>
      <c r="H4901">
        <v>0</v>
      </c>
      <c r="I4901" s="1">
        <v>39847</v>
      </c>
      <c r="J4901">
        <v>2009</v>
      </c>
      <c r="K4901">
        <f t="shared" si="456"/>
        <v>2</v>
      </c>
      <c r="L4901">
        <f t="shared" si="457"/>
        <v>3</v>
      </c>
      <c r="M4901">
        <f t="shared" si="458"/>
        <v>2009</v>
      </c>
      <c r="N4901">
        <f t="shared" si="459"/>
        <v>0</v>
      </c>
      <c r="O4901">
        <f t="shared" si="460"/>
        <v>0</v>
      </c>
      <c r="P4901">
        <f t="shared" si="461"/>
        <v>0</v>
      </c>
    </row>
    <row r="4902" spans="1:16" x14ac:dyDescent="0.3">
      <c r="A4902">
        <v>13087500</v>
      </c>
      <c r="B4902" t="s">
        <v>10</v>
      </c>
      <c r="C4902" s="1">
        <v>39848</v>
      </c>
      <c r="D4902">
        <v>0</v>
      </c>
      <c r="E4902">
        <v>0</v>
      </c>
      <c r="F4902">
        <v>0</v>
      </c>
      <c r="G4902">
        <v>0</v>
      </c>
      <c r="H4902">
        <v>0</v>
      </c>
      <c r="I4902" s="1">
        <v>39848</v>
      </c>
      <c r="J4902">
        <v>2009</v>
      </c>
      <c r="K4902">
        <f t="shared" si="456"/>
        <v>2</v>
      </c>
      <c r="L4902">
        <f t="shared" si="457"/>
        <v>4</v>
      </c>
      <c r="M4902">
        <f t="shared" si="458"/>
        <v>2009</v>
      </c>
      <c r="N4902">
        <f t="shared" si="459"/>
        <v>0</v>
      </c>
      <c r="O4902">
        <f t="shared" si="460"/>
        <v>0</v>
      </c>
      <c r="P4902">
        <f t="shared" si="461"/>
        <v>0</v>
      </c>
    </row>
    <row r="4903" spans="1:16" x14ac:dyDescent="0.3">
      <c r="A4903">
        <v>13087500</v>
      </c>
      <c r="B4903" t="s">
        <v>10</v>
      </c>
      <c r="C4903" s="1">
        <v>39849</v>
      </c>
      <c r="D4903">
        <v>0</v>
      </c>
      <c r="E4903">
        <v>0</v>
      </c>
      <c r="F4903">
        <v>0</v>
      </c>
      <c r="G4903">
        <v>0</v>
      </c>
      <c r="H4903">
        <v>0</v>
      </c>
      <c r="I4903" s="1">
        <v>39849</v>
      </c>
      <c r="J4903">
        <v>2009</v>
      </c>
      <c r="K4903">
        <f t="shared" si="456"/>
        <v>2</v>
      </c>
      <c r="L4903">
        <f t="shared" si="457"/>
        <v>5</v>
      </c>
      <c r="M4903">
        <f t="shared" si="458"/>
        <v>2009</v>
      </c>
      <c r="N4903">
        <f t="shared" si="459"/>
        <v>0</v>
      </c>
      <c r="O4903">
        <f t="shared" si="460"/>
        <v>0</v>
      </c>
      <c r="P4903">
        <f t="shared" si="461"/>
        <v>0</v>
      </c>
    </row>
    <row r="4904" spans="1:16" x14ac:dyDescent="0.3">
      <c r="A4904">
        <v>13087500</v>
      </c>
      <c r="B4904" t="s">
        <v>10</v>
      </c>
      <c r="C4904" s="1">
        <v>39850</v>
      </c>
      <c r="D4904">
        <v>0</v>
      </c>
      <c r="E4904">
        <v>0</v>
      </c>
      <c r="F4904">
        <v>0</v>
      </c>
      <c r="G4904">
        <v>0</v>
      </c>
      <c r="H4904">
        <v>0</v>
      </c>
      <c r="I4904" s="1">
        <v>39850</v>
      </c>
      <c r="J4904">
        <v>2009</v>
      </c>
      <c r="K4904">
        <f t="shared" si="456"/>
        <v>2</v>
      </c>
      <c r="L4904">
        <f t="shared" si="457"/>
        <v>6</v>
      </c>
      <c r="M4904">
        <f t="shared" si="458"/>
        <v>2009</v>
      </c>
      <c r="N4904">
        <f t="shared" si="459"/>
        <v>0</v>
      </c>
      <c r="O4904">
        <f t="shared" si="460"/>
        <v>0</v>
      </c>
      <c r="P4904">
        <f t="shared" si="461"/>
        <v>0</v>
      </c>
    </row>
    <row r="4905" spans="1:16" x14ac:dyDescent="0.3">
      <c r="A4905">
        <v>13087500</v>
      </c>
      <c r="B4905" t="s">
        <v>10</v>
      </c>
      <c r="C4905" s="1">
        <v>39851</v>
      </c>
      <c r="D4905">
        <v>0</v>
      </c>
      <c r="E4905">
        <v>0</v>
      </c>
      <c r="F4905">
        <v>0</v>
      </c>
      <c r="G4905">
        <v>0</v>
      </c>
      <c r="H4905">
        <v>0</v>
      </c>
      <c r="I4905" s="1">
        <v>39851</v>
      </c>
      <c r="J4905">
        <v>2009</v>
      </c>
      <c r="K4905">
        <f t="shared" si="456"/>
        <v>2</v>
      </c>
      <c r="L4905">
        <f t="shared" si="457"/>
        <v>7</v>
      </c>
      <c r="M4905">
        <f t="shared" si="458"/>
        <v>2009</v>
      </c>
      <c r="N4905">
        <f t="shared" si="459"/>
        <v>0</v>
      </c>
      <c r="O4905">
        <f t="shared" si="460"/>
        <v>0</v>
      </c>
      <c r="P4905">
        <f t="shared" si="461"/>
        <v>0</v>
      </c>
    </row>
    <row r="4906" spans="1:16" x14ac:dyDescent="0.3">
      <c r="A4906">
        <v>13087500</v>
      </c>
      <c r="B4906" t="s">
        <v>10</v>
      </c>
      <c r="C4906" s="1">
        <v>39852</v>
      </c>
      <c r="D4906">
        <v>0</v>
      </c>
      <c r="E4906">
        <v>0</v>
      </c>
      <c r="F4906">
        <v>0</v>
      </c>
      <c r="G4906">
        <v>0</v>
      </c>
      <c r="H4906">
        <v>0</v>
      </c>
      <c r="I4906" s="1">
        <v>39852</v>
      </c>
      <c r="J4906">
        <v>2009</v>
      </c>
      <c r="K4906">
        <f t="shared" si="456"/>
        <v>2</v>
      </c>
      <c r="L4906">
        <f t="shared" si="457"/>
        <v>8</v>
      </c>
      <c r="M4906">
        <f t="shared" si="458"/>
        <v>2009</v>
      </c>
      <c r="N4906">
        <f t="shared" si="459"/>
        <v>0</v>
      </c>
      <c r="O4906">
        <f t="shared" si="460"/>
        <v>0</v>
      </c>
      <c r="P4906">
        <f t="shared" si="461"/>
        <v>0</v>
      </c>
    </row>
    <row r="4907" spans="1:16" x14ac:dyDescent="0.3">
      <c r="A4907">
        <v>13087500</v>
      </c>
      <c r="B4907" t="s">
        <v>10</v>
      </c>
      <c r="C4907" s="1">
        <v>39853</v>
      </c>
      <c r="D4907">
        <v>0</v>
      </c>
      <c r="E4907">
        <v>0</v>
      </c>
      <c r="F4907">
        <v>0</v>
      </c>
      <c r="G4907">
        <v>0</v>
      </c>
      <c r="H4907">
        <v>0</v>
      </c>
      <c r="I4907" s="1">
        <v>39853</v>
      </c>
      <c r="J4907">
        <v>2009</v>
      </c>
      <c r="K4907">
        <f t="shared" si="456"/>
        <v>2</v>
      </c>
      <c r="L4907">
        <f t="shared" si="457"/>
        <v>9</v>
      </c>
      <c r="M4907">
        <f t="shared" si="458"/>
        <v>2009</v>
      </c>
      <c r="N4907">
        <f t="shared" si="459"/>
        <v>0</v>
      </c>
      <c r="O4907">
        <f t="shared" si="460"/>
        <v>0</v>
      </c>
      <c r="P4907">
        <f t="shared" si="461"/>
        <v>0</v>
      </c>
    </row>
    <row r="4908" spans="1:16" x14ac:dyDescent="0.3">
      <c r="A4908">
        <v>13087500</v>
      </c>
      <c r="B4908" t="s">
        <v>10</v>
      </c>
      <c r="C4908" s="1">
        <v>39854</v>
      </c>
      <c r="D4908">
        <v>0</v>
      </c>
      <c r="E4908">
        <v>0</v>
      </c>
      <c r="F4908">
        <v>0</v>
      </c>
      <c r="G4908">
        <v>0</v>
      </c>
      <c r="H4908">
        <v>0</v>
      </c>
      <c r="I4908" s="1">
        <v>39854</v>
      </c>
      <c r="J4908">
        <v>2009</v>
      </c>
      <c r="K4908">
        <f t="shared" si="456"/>
        <v>2</v>
      </c>
      <c r="L4908">
        <f t="shared" si="457"/>
        <v>10</v>
      </c>
      <c r="M4908">
        <f t="shared" si="458"/>
        <v>2009</v>
      </c>
      <c r="N4908">
        <f t="shared" si="459"/>
        <v>0</v>
      </c>
      <c r="O4908">
        <f t="shared" si="460"/>
        <v>0</v>
      </c>
      <c r="P4908">
        <f t="shared" si="461"/>
        <v>0</v>
      </c>
    </row>
    <row r="4909" spans="1:16" x14ac:dyDescent="0.3">
      <c r="A4909">
        <v>13087500</v>
      </c>
      <c r="B4909" t="s">
        <v>10</v>
      </c>
      <c r="C4909" s="1">
        <v>39855</v>
      </c>
      <c r="D4909">
        <v>0</v>
      </c>
      <c r="E4909">
        <v>0</v>
      </c>
      <c r="F4909">
        <v>0</v>
      </c>
      <c r="G4909">
        <v>0</v>
      </c>
      <c r="H4909">
        <v>0</v>
      </c>
      <c r="I4909" s="1">
        <v>39855</v>
      </c>
      <c r="J4909">
        <v>2009</v>
      </c>
      <c r="K4909">
        <f t="shared" si="456"/>
        <v>2</v>
      </c>
      <c r="L4909">
        <f t="shared" si="457"/>
        <v>11</v>
      </c>
      <c r="M4909">
        <f t="shared" si="458"/>
        <v>2009</v>
      </c>
      <c r="N4909">
        <f t="shared" si="459"/>
        <v>0</v>
      </c>
      <c r="O4909">
        <f t="shared" si="460"/>
        <v>0</v>
      </c>
      <c r="P4909">
        <f t="shared" si="461"/>
        <v>0</v>
      </c>
    </row>
    <row r="4910" spans="1:16" x14ac:dyDescent="0.3">
      <c r="A4910">
        <v>13087500</v>
      </c>
      <c r="B4910" t="s">
        <v>10</v>
      </c>
      <c r="C4910" s="1">
        <v>39856</v>
      </c>
      <c r="D4910">
        <v>0</v>
      </c>
      <c r="E4910">
        <v>0</v>
      </c>
      <c r="F4910">
        <v>0</v>
      </c>
      <c r="G4910">
        <v>0</v>
      </c>
      <c r="H4910">
        <v>0</v>
      </c>
      <c r="I4910" s="1">
        <v>39856</v>
      </c>
      <c r="J4910">
        <v>2009</v>
      </c>
      <c r="K4910">
        <f t="shared" si="456"/>
        <v>2</v>
      </c>
      <c r="L4910">
        <f t="shared" si="457"/>
        <v>12</v>
      </c>
      <c r="M4910">
        <f t="shared" si="458"/>
        <v>2009</v>
      </c>
      <c r="N4910">
        <f t="shared" si="459"/>
        <v>0</v>
      </c>
      <c r="O4910">
        <f t="shared" si="460"/>
        <v>0</v>
      </c>
      <c r="P4910">
        <f t="shared" si="461"/>
        <v>0</v>
      </c>
    </row>
    <row r="4911" spans="1:16" x14ac:dyDescent="0.3">
      <c r="A4911">
        <v>13087500</v>
      </c>
      <c r="B4911" t="s">
        <v>10</v>
      </c>
      <c r="C4911" s="1">
        <v>39857</v>
      </c>
      <c r="D4911">
        <v>0</v>
      </c>
      <c r="E4911">
        <v>0</v>
      </c>
      <c r="F4911">
        <v>0</v>
      </c>
      <c r="G4911">
        <v>0</v>
      </c>
      <c r="H4911">
        <v>0</v>
      </c>
      <c r="I4911" s="1">
        <v>39857</v>
      </c>
      <c r="J4911">
        <v>2009</v>
      </c>
      <c r="K4911">
        <f t="shared" si="456"/>
        <v>2</v>
      </c>
      <c r="L4911">
        <f t="shared" si="457"/>
        <v>13</v>
      </c>
      <c r="M4911">
        <f t="shared" si="458"/>
        <v>2009</v>
      </c>
      <c r="N4911">
        <f t="shared" si="459"/>
        <v>0</v>
      </c>
      <c r="O4911">
        <f t="shared" si="460"/>
        <v>0</v>
      </c>
      <c r="P4911">
        <f t="shared" si="461"/>
        <v>0</v>
      </c>
    </row>
    <row r="4912" spans="1:16" x14ac:dyDescent="0.3">
      <c r="A4912">
        <v>13087500</v>
      </c>
      <c r="B4912" t="s">
        <v>10</v>
      </c>
      <c r="C4912" s="1">
        <v>39858</v>
      </c>
      <c r="D4912">
        <v>0</v>
      </c>
      <c r="E4912">
        <v>0</v>
      </c>
      <c r="F4912">
        <v>0</v>
      </c>
      <c r="G4912">
        <v>0</v>
      </c>
      <c r="H4912">
        <v>0</v>
      </c>
      <c r="I4912" s="1">
        <v>39858</v>
      </c>
      <c r="J4912">
        <v>2009</v>
      </c>
      <c r="K4912">
        <f t="shared" si="456"/>
        <v>2</v>
      </c>
      <c r="L4912">
        <f t="shared" si="457"/>
        <v>14</v>
      </c>
      <c r="M4912">
        <f t="shared" si="458"/>
        <v>2009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13087500</v>
      </c>
      <c r="B4913" t="s">
        <v>10</v>
      </c>
      <c r="C4913" s="1">
        <v>39859</v>
      </c>
      <c r="D4913">
        <v>0</v>
      </c>
      <c r="E4913">
        <v>0</v>
      </c>
      <c r="F4913">
        <v>0</v>
      </c>
      <c r="G4913">
        <v>0</v>
      </c>
      <c r="H4913">
        <v>0</v>
      </c>
      <c r="I4913" s="1">
        <v>39859</v>
      </c>
      <c r="J4913">
        <v>2009</v>
      </c>
      <c r="K4913">
        <f t="shared" si="456"/>
        <v>2</v>
      </c>
      <c r="L4913">
        <f t="shared" si="457"/>
        <v>15</v>
      </c>
      <c r="M4913">
        <f t="shared" si="458"/>
        <v>2009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13087500</v>
      </c>
      <c r="B4914" t="s">
        <v>10</v>
      </c>
      <c r="C4914" s="1">
        <v>39860</v>
      </c>
      <c r="D4914">
        <v>0</v>
      </c>
      <c r="E4914">
        <v>0</v>
      </c>
      <c r="F4914">
        <v>0</v>
      </c>
      <c r="G4914">
        <v>0</v>
      </c>
      <c r="H4914">
        <v>0</v>
      </c>
      <c r="I4914" s="1">
        <v>39860</v>
      </c>
      <c r="J4914">
        <v>2009</v>
      </c>
      <c r="K4914">
        <f t="shared" si="456"/>
        <v>2</v>
      </c>
      <c r="L4914">
        <f t="shared" si="457"/>
        <v>16</v>
      </c>
      <c r="M4914">
        <f t="shared" si="458"/>
        <v>2009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13087500</v>
      </c>
      <c r="B4915" t="s">
        <v>10</v>
      </c>
      <c r="C4915" s="1">
        <v>39861</v>
      </c>
      <c r="D4915">
        <v>0</v>
      </c>
      <c r="E4915">
        <v>0</v>
      </c>
      <c r="F4915">
        <v>0</v>
      </c>
      <c r="G4915">
        <v>0</v>
      </c>
      <c r="H4915">
        <v>0</v>
      </c>
      <c r="I4915" s="1">
        <v>39861</v>
      </c>
      <c r="J4915">
        <v>2009</v>
      </c>
      <c r="K4915">
        <f t="shared" si="456"/>
        <v>2</v>
      </c>
      <c r="L4915">
        <f t="shared" si="457"/>
        <v>17</v>
      </c>
      <c r="M4915">
        <f t="shared" si="458"/>
        <v>2009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13087500</v>
      </c>
      <c r="B4916" t="s">
        <v>10</v>
      </c>
      <c r="C4916" s="1">
        <v>39862</v>
      </c>
      <c r="D4916">
        <v>0</v>
      </c>
      <c r="E4916">
        <v>0</v>
      </c>
      <c r="F4916">
        <v>0</v>
      </c>
      <c r="G4916">
        <v>0</v>
      </c>
      <c r="H4916">
        <v>0</v>
      </c>
      <c r="I4916" s="1">
        <v>39862</v>
      </c>
      <c r="J4916">
        <v>2009</v>
      </c>
      <c r="K4916">
        <f t="shared" si="456"/>
        <v>2</v>
      </c>
      <c r="L4916">
        <f t="shared" si="457"/>
        <v>18</v>
      </c>
      <c r="M4916">
        <f t="shared" si="458"/>
        <v>2009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13087500</v>
      </c>
      <c r="B4917" t="s">
        <v>10</v>
      </c>
      <c r="C4917" s="1">
        <v>39863</v>
      </c>
      <c r="D4917">
        <v>0</v>
      </c>
      <c r="E4917">
        <v>0</v>
      </c>
      <c r="F4917">
        <v>0</v>
      </c>
      <c r="G4917">
        <v>0</v>
      </c>
      <c r="H4917">
        <v>0</v>
      </c>
      <c r="I4917" s="1">
        <v>39863</v>
      </c>
      <c r="J4917">
        <v>2009</v>
      </c>
      <c r="K4917">
        <f t="shared" si="456"/>
        <v>2</v>
      </c>
      <c r="L4917">
        <f t="shared" si="457"/>
        <v>19</v>
      </c>
      <c r="M4917">
        <f t="shared" si="458"/>
        <v>2009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13087500</v>
      </c>
      <c r="B4918" t="s">
        <v>10</v>
      </c>
      <c r="C4918" s="1">
        <v>39864</v>
      </c>
      <c r="D4918">
        <v>0</v>
      </c>
      <c r="E4918">
        <v>0</v>
      </c>
      <c r="F4918">
        <v>0</v>
      </c>
      <c r="G4918">
        <v>0</v>
      </c>
      <c r="H4918">
        <v>0</v>
      </c>
      <c r="I4918" s="1">
        <v>39864</v>
      </c>
      <c r="J4918">
        <v>2009</v>
      </c>
      <c r="K4918">
        <f t="shared" si="456"/>
        <v>2</v>
      </c>
      <c r="L4918">
        <f t="shared" si="457"/>
        <v>20</v>
      </c>
      <c r="M4918">
        <f t="shared" si="458"/>
        <v>2009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13087500</v>
      </c>
      <c r="B4919" t="s">
        <v>10</v>
      </c>
      <c r="C4919" s="1">
        <v>39865</v>
      </c>
      <c r="D4919">
        <v>0</v>
      </c>
      <c r="E4919">
        <v>0</v>
      </c>
      <c r="F4919">
        <v>0</v>
      </c>
      <c r="G4919">
        <v>0</v>
      </c>
      <c r="H4919">
        <v>0</v>
      </c>
      <c r="I4919" s="1">
        <v>39865</v>
      </c>
      <c r="J4919">
        <v>2009</v>
      </c>
      <c r="K4919">
        <f t="shared" si="456"/>
        <v>2</v>
      </c>
      <c r="L4919">
        <f t="shared" si="457"/>
        <v>21</v>
      </c>
      <c r="M4919">
        <f t="shared" si="458"/>
        <v>2009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13087500</v>
      </c>
      <c r="B4920" t="s">
        <v>10</v>
      </c>
      <c r="C4920" s="1">
        <v>39866</v>
      </c>
      <c r="D4920">
        <v>0</v>
      </c>
      <c r="E4920">
        <v>0</v>
      </c>
      <c r="F4920">
        <v>0</v>
      </c>
      <c r="G4920">
        <v>0</v>
      </c>
      <c r="H4920">
        <v>0</v>
      </c>
      <c r="I4920" s="1">
        <v>39866</v>
      </c>
      <c r="J4920">
        <v>2009</v>
      </c>
      <c r="K4920">
        <f t="shared" si="456"/>
        <v>2</v>
      </c>
      <c r="L4920">
        <f t="shared" si="457"/>
        <v>22</v>
      </c>
      <c r="M4920">
        <f t="shared" si="458"/>
        <v>2009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13087500</v>
      </c>
      <c r="B4921" t="s">
        <v>10</v>
      </c>
      <c r="C4921" s="1">
        <v>39867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39867</v>
      </c>
      <c r="J4921">
        <v>2009</v>
      </c>
      <c r="K4921">
        <f t="shared" si="456"/>
        <v>2</v>
      </c>
      <c r="L4921">
        <f t="shared" si="457"/>
        <v>23</v>
      </c>
      <c r="M4921">
        <f t="shared" si="458"/>
        <v>2009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13087500</v>
      </c>
      <c r="B4922" t="s">
        <v>10</v>
      </c>
      <c r="C4922" s="1">
        <v>39868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39868</v>
      </c>
      <c r="J4922">
        <v>2009</v>
      </c>
      <c r="K4922">
        <f t="shared" si="456"/>
        <v>2</v>
      </c>
      <c r="L4922">
        <f t="shared" si="457"/>
        <v>24</v>
      </c>
      <c r="M4922">
        <f t="shared" si="458"/>
        <v>2009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13087500</v>
      </c>
      <c r="B4923" t="s">
        <v>10</v>
      </c>
      <c r="C4923" s="1">
        <v>39869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39869</v>
      </c>
      <c r="J4923">
        <v>2009</v>
      </c>
      <c r="K4923">
        <f t="shared" si="456"/>
        <v>2</v>
      </c>
      <c r="L4923">
        <f t="shared" si="457"/>
        <v>25</v>
      </c>
      <c r="M4923">
        <f t="shared" si="458"/>
        <v>2009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13087500</v>
      </c>
      <c r="B4924" t="s">
        <v>10</v>
      </c>
      <c r="C4924" s="1">
        <v>39870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39870</v>
      </c>
      <c r="J4924">
        <v>2009</v>
      </c>
      <c r="K4924">
        <f t="shared" si="456"/>
        <v>2</v>
      </c>
      <c r="L4924">
        <f t="shared" si="457"/>
        <v>26</v>
      </c>
      <c r="M4924">
        <f t="shared" si="458"/>
        <v>2009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13087500</v>
      </c>
      <c r="B4925" t="s">
        <v>10</v>
      </c>
      <c r="C4925" s="1">
        <v>39871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39871</v>
      </c>
      <c r="J4925">
        <v>2009</v>
      </c>
      <c r="K4925">
        <f t="shared" si="456"/>
        <v>2</v>
      </c>
      <c r="L4925">
        <f t="shared" si="457"/>
        <v>27</v>
      </c>
      <c r="M4925">
        <f t="shared" si="458"/>
        <v>2009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13087500</v>
      </c>
      <c r="B4926" t="s">
        <v>10</v>
      </c>
      <c r="C4926" s="1">
        <v>39872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39872</v>
      </c>
      <c r="J4926">
        <v>2009</v>
      </c>
      <c r="K4926">
        <f t="shared" si="456"/>
        <v>2</v>
      </c>
      <c r="L4926">
        <f t="shared" si="457"/>
        <v>28</v>
      </c>
      <c r="M4926">
        <f t="shared" si="458"/>
        <v>2009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13087500</v>
      </c>
      <c r="B4927" t="s">
        <v>10</v>
      </c>
      <c r="C4927" s="1">
        <v>39873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39873</v>
      </c>
      <c r="J4927">
        <v>2009</v>
      </c>
      <c r="K4927">
        <f t="shared" si="456"/>
        <v>3</v>
      </c>
      <c r="L4927">
        <f t="shared" si="457"/>
        <v>1</v>
      </c>
      <c r="M4927">
        <f t="shared" si="458"/>
        <v>2009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13087500</v>
      </c>
      <c r="B4928" t="s">
        <v>10</v>
      </c>
      <c r="C4928" s="1">
        <v>39874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39874</v>
      </c>
      <c r="J4928">
        <v>2009</v>
      </c>
      <c r="K4928">
        <f t="shared" si="456"/>
        <v>3</v>
      </c>
      <c r="L4928">
        <f t="shared" si="457"/>
        <v>2</v>
      </c>
      <c r="M4928">
        <f t="shared" si="458"/>
        <v>2009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13087500</v>
      </c>
      <c r="B4929" t="s">
        <v>10</v>
      </c>
      <c r="C4929" s="1">
        <v>39875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39875</v>
      </c>
      <c r="J4929">
        <v>2009</v>
      </c>
      <c r="K4929">
        <f t="shared" si="456"/>
        <v>3</v>
      </c>
      <c r="L4929">
        <f t="shared" si="457"/>
        <v>3</v>
      </c>
      <c r="M4929">
        <f t="shared" si="458"/>
        <v>2009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13087500</v>
      </c>
      <c r="B4930" t="s">
        <v>10</v>
      </c>
      <c r="C4930" s="1">
        <v>39876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39876</v>
      </c>
      <c r="J4930">
        <v>2009</v>
      </c>
      <c r="K4930">
        <f t="shared" si="456"/>
        <v>3</v>
      </c>
      <c r="L4930">
        <f t="shared" si="457"/>
        <v>4</v>
      </c>
      <c r="M4930">
        <f t="shared" si="458"/>
        <v>2009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13087500</v>
      </c>
      <c r="B4931" t="s">
        <v>10</v>
      </c>
      <c r="C4931" s="1">
        <v>39877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39877</v>
      </c>
      <c r="J4931">
        <v>2009</v>
      </c>
      <c r="K4931">
        <f t="shared" ref="K4931:K4994" si="462">MONTH(I4931)</f>
        <v>3</v>
      </c>
      <c r="L4931">
        <f t="shared" ref="L4931:L4994" si="463">DAY(I4931)</f>
        <v>5</v>
      </c>
      <c r="M4931">
        <f t="shared" ref="M4931:M4994" si="464">YEAR(I4931)</f>
        <v>2009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(D4931-F4931)*1.9835</f>
        <v>0</v>
      </c>
    </row>
    <row r="4932" spans="1:16" x14ac:dyDescent="0.3">
      <c r="A4932">
        <v>13087500</v>
      </c>
      <c r="B4932" t="s">
        <v>10</v>
      </c>
      <c r="C4932" s="1">
        <v>39878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39878</v>
      </c>
      <c r="J4932">
        <v>2009</v>
      </c>
      <c r="K4932">
        <f t="shared" si="462"/>
        <v>3</v>
      </c>
      <c r="L4932">
        <f t="shared" si="463"/>
        <v>6</v>
      </c>
      <c r="M4932">
        <f t="shared" si="464"/>
        <v>2009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13087500</v>
      </c>
      <c r="B4933" t="s">
        <v>10</v>
      </c>
      <c r="C4933" s="1">
        <v>39879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39879</v>
      </c>
      <c r="J4933">
        <v>2009</v>
      </c>
      <c r="K4933">
        <f t="shared" si="462"/>
        <v>3</v>
      </c>
      <c r="L4933">
        <f t="shared" si="463"/>
        <v>7</v>
      </c>
      <c r="M4933">
        <f t="shared" si="464"/>
        <v>2009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13087500</v>
      </c>
      <c r="B4934" t="s">
        <v>10</v>
      </c>
      <c r="C4934" s="1">
        <v>39880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39880</v>
      </c>
      <c r="J4934">
        <v>2009</v>
      </c>
      <c r="K4934">
        <f t="shared" si="462"/>
        <v>3</v>
      </c>
      <c r="L4934">
        <f t="shared" si="463"/>
        <v>8</v>
      </c>
      <c r="M4934">
        <f t="shared" si="464"/>
        <v>2009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13087500</v>
      </c>
      <c r="B4935" t="s">
        <v>10</v>
      </c>
      <c r="C4935" s="1">
        <v>39881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39881</v>
      </c>
      <c r="J4935">
        <v>2009</v>
      </c>
      <c r="K4935">
        <f t="shared" si="462"/>
        <v>3</v>
      </c>
      <c r="L4935">
        <f t="shared" si="463"/>
        <v>9</v>
      </c>
      <c r="M4935">
        <f t="shared" si="464"/>
        <v>2009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13087500</v>
      </c>
      <c r="B4936" t="s">
        <v>10</v>
      </c>
      <c r="C4936" s="1">
        <v>39882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39882</v>
      </c>
      <c r="J4936">
        <v>2009</v>
      </c>
      <c r="K4936">
        <f t="shared" si="462"/>
        <v>3</v>
      </c>
      <c r="L4936">
        <f t="shared" si="463"/>
        <v>10</v>
      </c>
      <c r="M4936">
        <f t="shared" si="464"/>
        <v>2009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13087500</v>
      </c>
      <c r="B4937" t="s">
        <v>10</v>
      </c>
      <c r="C4937" s="1">
        <v>39883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39883</v>
      </c>
      <c r="J4937">
        <v>2009</v>
      </c>
      <c r="K4937">
        <f t="shared" si="462"/>
        <v>3</v>
      </c>
      <c r="L4937">
        <f t="shared" si="463"/>
        <v>11</v>
      </c>
      <c r="M4937">
        <f t="shared" si="464"/>
        <v>2009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13087500</v>
      </c>
      <c r="B4938" t="s">
        <v>10</v>
      </c>
      <c r="C4938" s="1">
        <v>39884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39884</v>
      </c>
      <c r="J4938">
        <v>2009</v>
      </c>
      <c r="K4938">
        <f t="shared" si="462"/>
        <v>3</v>
      </c>
      <c r="L4938">
        <f t="shared" si="463"/>
        <v>12</v>
      </c>
      <c r="M4938">
        <f t="shared" si="464"/>
        <v>2009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13087500</v>
      </c>
      <c r="B4939" t="s">
        <v>10</v>
      </c>
      <c r="C4939" s="1">
        <v>39885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39885</v>
      </c>
      <c r="J4939">
        <v>2009</v>
      </c>
      <c r="K4939">
        <f t="shared" si="462"/>
        <v>3</v>
      </c>
      <c r="L4939">
        <f t="shared" si="463"/>
        <v>13</v>
      </c>
      <c r="M4939">
        <f t="shared" si="464"/>
        <v>2009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13087500</v>
      </c>
      <c r="B4940" t="s">
        <v>10</v>
      </c>
      <c r="C4940" s="1">
        <v>39886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39886</v>
      </c>
      <c r="J4940">
        <v>2009</v>
      </c>
      <c r="K4940">
        <f t="shared" si="462"/>
        <v>3</v>
      </c>
      <c r="L4940">
        <f t="shared" si="463"/>
        <v>14</v>
      </c>
      <c r="M4940">
        <f t="shared" si="464"/>
        <v>2009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13087500</v>
      </c>
      <c r="B4941" t="s">
        <v>10</v>
      </c>
      <c r="C4941" s="1">
        <v>39887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39887</v>
      </c>
      <c r="J4941">
        <v>2009</v>
      </c>
      <c r="K4941">
        <f t="shared" si="462"/>
        <v>3</v>
      </c>
      <c r="L4941">
        <f t="shared" si="463"/>
        <v>15</v>
      </c>
      <c r="M4941">
        <f t="shared" si="464"/>
        <v>2009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13087500</v>
      </c>
      <c r="B4942" t="s">
        <v>10</v>
      </c>
      <c r="C4942" s="1">
        <v>39888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39888</v>
      </c>
      <c r="J4942">
        <v>2009</v>
      </c>
      <c r="K4942">
        <f t="shared" si="462"/>
        <v>3</v>
      </c>
      <c r="L4942">
        <f t="shared" si="463"/>
        <v>16</v>
      </c>
      <c r="M4942">
        <f t="shared" si="464"/>
        <v>2009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13087500</v>
      </c>
      <c r="B4943" t="s">
        <v>10</v>
      </c>
      <c r="C4943" s="1">
        <v>39889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39889</v>
      </c>
      <c r="J4943">
        <v>2009</v>
      </c>
      <c r="K4943">
        <f t="shared" si="462"/>
        <v>3</v>
      </c>
      <c r="L4943">
        <f t="shared" si="463"/>
        <v>17</v>
      </c>
      <c r="M4943">
        <f t="shared" si="464"/>
        <v>2009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13087500</v>
      </c>
      <c r="B4944" t="s">
        <v>10</v>
      </c>
      <c r="C4944" s="1">
        <v>39890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39890</v>
      </c>
      <c r="J4944">
        <v>2009</v>
      </c>
      <c r="K4944">
        <f t="shared" si="462"/>
        <v>3</v>
      </c>
      <c r="L4944">
        <f t="shared" si="463"/>
        <v>18</v>
      </c>
      <c r="M4944">
        <f t="shared" si="464"/>
        <v>2009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13087500</v>
      </c>
      <c r="B4945" t="s">
        <v>10</v>
      </c>
      <c r="C4945" s="1">
        <v>39891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39891</v>
      </c>
      <c r="J4945">
        <v>2009</v>
      </c>
      <c r="K4945">
        <f t="shared" si="462"/>
        <v>3</v>
      </c>
      <c r="L4945">
        <f t="shared" si="463"/>
        <v>19</v>
      </c>
      <c r="M4945">
        <f t="shared" si="464"/>
        <v>2009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13087500</v>
      </c>
      <c r="B4946" t="s">
        <v>10</v>
      </c>
      <c r="C4946" s="1">
        <v>39892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39892</v>
      </c>
      <c r="J4946">
        <v>2009</v>
      </c>
      <c r="K4946">
        <f t="shared" si="462"/>
        <v>3</v>
      </c>
      <c r="L4946">
        <f t="shared" si="463"/>
        <v>20</v>
      </c>
      <c r="M4946">
        <f t="shared" si="464"/>
        <v>2009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13087500</v>
      </c>
      <c r="B4947" t="s">
        <v>10</v>
      </c>
      <c r="C4947" s="1">
        <v>39893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39893</v>
      </c>
      <c r="J4947">
        <v>2009</v>
      </c>
      <c r="K4947">
        <f t="shared" si="462"/>
        <v>3</v>
      </c>
      <c r="L4947">
        <f t="shared" si="463"/>
        <v>21</v>
      </c>
      <c r="M4947">
        <f t="shared" si="464"/>
        <v>2009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13087500</v>
      </c>
      <c r="B4948" t="s">
        <v>10</v>
      </c>
      <c r="C4948" s="1">
        <v>39894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39894</v>
      </c>
      <c r="J4948">
        <v>2009</v>
      </c>
      <c r="K4948">
        <f t="shared" si="462"/>
        <v>3</v>
      </c>
      <c r="L4948">
        <f t="shared" si="463"/>
        <v>22</v>
      </c>
      <c r="M4948">
        <f t="shared" si="464"/>
        <v>2009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13087500</v>
      </c>
      <c r="B4949" t="s">
        <v>10</v>
      </c>
      <c r="C4949" s="1">
        <v>39895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39895</v>
      </c>
      <c r="J4949">
        <v>2009</v>
      </c>
      <c r="K4949">
        <f t="shared" si="462"/>
        <v>3</v>
      </c>
      <c r="L4949">
        <f t="shared" si="463"/>
        <v>23</v>
      </c>
      <c r="M4949">
        <f t="shared" si="464"/>
        <v>2009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13087500</v>
      </c>
      <c r="B4950" t="s">
        <v>10</v>
      </c>
      <c r="C4950" s="1">
        <v>39896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39896</v>
      </c>
      <c r="J4950">
        <v>2009</v>
      </c>
      <c r="K4950">
        <f t="shared" si="462"/>
        <v>3</v>
      </c>
      <c r="L4950">
        <f t="shared" si="463"/>
        <v>24</v>
      </c>
      <c r="M4950">
        <f t="shared" si="464"/>
        <v>2009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13087500</v>
      </c>
      <c r="B4951" t="s">
        <v>10</v>
      </c>
      <c r="C4951" s="1">
        <v>39897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39897</v>
      </c>
      <c r="J4951">
        <v>2009</v>
      </c>
      <c r="K4951">
        <f t="shared" si="462"/>
        <v>3</v>
      </c>
      <c r="L4951">
        <f t="shared" si="463"/>
        <v>25</v>
      </c>
      <c r="M4951">
        <f t="shared" si="464"/>
        <v>2009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13087500</v>
      </c>
      <c r="B4952" t="s">
        <v>10</v>
      </c>
      <c r="C4952" s="1">
        <v>39898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39898</v>
      </c>
      <c r="J4952">
        <v>2009</v>
      </c>
      <c r="K4952">
        <f t="shared" si="462"/>
        <v>3</v>
      </c>
      <c r="L4952">
        <f t="shared" si="463"/>
        <v>26</v>
      </c>
      <c r="M4952">
        <f t="shared" si="464"/>
        <v>2009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13087500</v>
      </c>
      <c r="B4953" t="s">
        <v>10</v>
      </c>
      <c r="C4953" s="1">
        <v>39899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39899</v>
      </c>
      <c r="J4953">
        <v>2009</v>
      </c>
      <c r="K4953">
        <f t="shared" si="462"/>
        <v>3</v>
      </c>
      <c r="L4953">
        <f t="shared" si="463"/>
        <v>27</v>
      </c>
      <c r="M4953">
        <f t="shared" si="464"/>
        <v>2009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13087500</v>
      </c>
      <c r="B4954" t="s">
        <v>10</v>
      </c>
      <c r="C4954" s="1">
        <v>39900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39900</v>
      </c>
      <c r="J4954">
        <v>2009</v>
      </c>
      <c r="K4954">
        <f t="shared" si="462"/>
        <v>3</v>
      </c>
      <c r="L4954">
        <f t="shared" si="463"/>
        <v>28</v>
      </c>
      <c r="M4954">
        <f t="shared" si="464"/>
        <v>2009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13087500</v>
      </c>
      <c r="B4955" t="s">
        <v>10</v>
      </c>
      <c r="C4955" s="1">
        <v>39901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39901</v>
      </c>
      <c r="J4955">
        <v>2009</v>
      </c>
      <c r="K4955">
        <f t="shared" si="462"/>
        <v>3</v>
      </c>
      <c r="L4955">
        <f t="shared" si="463"/>
        <v>29</v>
      </c>
      <c r="M4955">
        <f t="shared" si="464"/>
        <v>2009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13087500</v>
      </c>
      <c r="B4956" t="s">
        <v>10</v>
      </c>
      <c r="C4956" s="1">
        <v>39902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39902</v>
      </c>
      <c r="J4956">
        <v>2009</v>
      </c>
      <c r="K4956">
        <f t="shared" si="462"/>
        <v>3</v>
      </c>
      <c r="L4956">
        <f t="shared" si="463"/>
        <v>30</v>
      </c>
      <c r="M4956">
        <f t="shared" si="464"/>
        <v>2009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13087500</v>
      </c>
      <c r="B4957" t="s">
        <v>10</v>
      </c>
      <c r="C4957" s="1">
        <v>39903</v>
      </c>
      <c r="D4957">
        <v>251</v>
      </c>
      <c r="E4957">
        <v>497</v>
      </c>
      <c r="F4957">
        <v>0</v>
      </c>
      <c r="G4957">
        <v>0</v>
      </c>
      <c r="H4957">
        <v>0</v>
      </c>
      <c r="I4957" s="1">
        <v>39903</v>
      </c>
      <c r="J4957">
        <v>2009</v>
      </c>
      <c r="K4957">
        <f t="shared" si="462"/>
        <v>3</v>
      </c>
      <c r="L4957">
        <f t="shared" si="463"/>
        <v>31</v>
      </c>
      <c r="M4957">
        <f t="shared" si="464"/>
        <v>2009</v>
      </c>
      <c r="N4957">
        <f t="shared" si="465"/>
        <v>497.85849999999999</v>
      </c>
      <c r="O4957">
        <f t="shared" si="466"/>
        <v>0</v>
      </c>
      <c r="P4957">
        <f t="shared" si="467"/>
        <v>497.85849999999999</v>
      </c>
    </row>
    <row r="4958" spans="1:16" x14ac:dyDescent="0.3">
      <c r="A4958">
        <v>13087500</v>
      </c>
      <c r="B4958" t="s">
        <v>10</v>
      </c>
      <c r="C4958" s="1">
        <v>39904</v>
      </c>
      <c r="D4958">
        <v>668</v>
      </c>
      <c r="E4958">
        <v>1822</v>
      </c>
      <c r="F4958">
        <v>0</v>
      </c>
      <c r="G4958">
        <v>0</v>
      </c>
      <c r="H4958">
        <v>0</v>
      </c>
      <c r="I4958" s="1">
        <v>39904</v>
      </c>
      <c r="J4958">
        <v>2009</v>
      </c>
      <c r="K4958">
        <f t="shared" si="462"/>
        <v>4</v>
      </c>
      <c r="L4958">
        <f t="shared" si="463"/>
        <v>1</v>
      </c>
      <c r="M4958">
        <f t="shared" si="464"/>
        <v>2009</v>
      </c>
      <c r="N4958">
        <f t="shared" si="465"/>
        <v>1324.9780000000001</v>
      </c>
      <c r="O4958">
        <f t="shared" si="466"/>
        <v>0</v>
      </c>
      <c r="P4958">
        <f t="shared" si="467"/>
        <v>1324.9780000000001</v>
      </c>
    </row>
    <row r="4959" spans="1:16" x14ac:dyDescent="0.3">
      <c r="A4959">
        <v>13087500</v>
      </c>
      <c r="B4959" t="s">
        <v>10</v>
      </c>
      <c r="C4959" s="1">
        <v>39905</v>
      </c>
      <c r="D4959">
        <v>467</v>
      </c>
      <c r="E4959">
        <v>2748</v>
      </c>
      <c r="F4959">
        <v>0</v>
      </c>
      <c r="G4959">
        <v>0</v>
      </c>
      <c r="H4959">
        <v>0</v>
      </c>
      <c r="I4959" s="1">
        <v>39905</v>
      </c>
      <c r="J4959">
        <v>2009</v>
      </c>
      <c r="K4959">
        <f t="shared" si="462"/>
        <v>4</v>
      </c>
      <c r="L4959">
        <f t="shared" si="463"/>
        <v>2</v>
      </c>
      <c r="M4959">
        <f t="shared" si="464"/>
        <v>2009</v>
      </c>
      <c r="N4959">
        <f t="shared" si="465"/>
        <v>926.29449999999997</v>
      </c>
      <c r="O4959">
        <f t="shared" si="466"/>
        <v>0</v>
      </c>
      <c r="P4959">
        <f t="shared" si="467"/>
        <v>926.29449999999997</v>
      </c>
    </row>
    <row r="4960" spans="1:16" x14ac:dyDescent="0.3">
      <c r="A4960">
        <v>13087500</v>
      </c>
      <c r="B4960" t="s">
        <v>10</v>
      </c>
      <c r="C4960" s="1">
        <v>39906</v>
      </c>
      <c r="D4960">
        <v>305</v>
      </c>
      <c r="E4960">
        <v>3353</v>
      </c>
      <c r="F4960">
        <v>0</v>
      </c>
      <c r="G4960">
        <v>0</v>
      </c>
      <c r="H4960">
        <v>0</v>
      </c>
      <c r="I4960" s="1">
        <v>39906</v>
      </c>
      <c r="J4960">
        <v>2009</v>
      </c>
      <c r="K4960">
        <f t="shared" si="462"/>
        <v>4</v>
      </c>
      <c r="L4960">
        <f t="shared" si="463"/>
        <v>3</v>
      </c>
      <c r="M4960">
        <f t="shared" si="464"/>
        <v>2009</v>
      </c>
      <c r="N4960">
        <f t="shared" si="465"/>
        <v>604.96749999999997</v>
      </c>
      <c r="O4960">
        <f t="shared" si="466"/>
        <v>0</v>
      </c>
      <c r="P4960">
        <f t="shared" si="467"/>
        <v>604.96749999999997</v>
      </c>
    </row>
    <row r="4961" spans="1:16" x14ac:dyDescent="0.3">
      <c r="A4961">
        <v>13087500</v>
      </c>
      <c r="B4961" t="s">
        <v>10</v>
      </c>
      <c r="C4961" s="1">
        <v>39907</v>
      </c>
      <c r="D4961">
        <v>461</v>
      </c>
      <c r="E4961">
        <v>4268</v>
      </c>
      <c r="F4961">
        <v>0</v>
      </c>
      <c r="G4961">
        <v>0</v>
      </c>
      <c r="H4961">
        <v>0</v>
      </c>
      <c r="I4961" s="1">
        <v>39907</v>
      </c>
      <c r="J4961">
        <v>2009</v>
      </c>
      <c r="K4961">
        <f t="shared" si="462"/>
        <v>4</v>
      </c>
      <c r="L4961">
        <f t="shared" si="463"/>
        <v>4</v>
      </c>
      <c r="M4961">
        <f t="shared" si="464"/>
        <v>2009</v>
      </c>
      <c r="N4961">
        <f t="shared" si="465"/>
        <v>914.39350000000002</v>
      </c>
      <c r="O4961">
        <f t="shared" si="466"/>
        <v>0</v>
      </c>
      <c r="P4961">
        <f t="shared" si="467"/>
        <v>914.39350000000002</v>
      </c>
    </row>
    <row r="4962" spans="1:16" x14ac:dyDescent="0.3">
      <c r="A4962">
        <v>13087500</v>
      </c>
      <c r="B4962" t="s">
        <v>10</v>
      </c>
      <c r="C4962" s="1">
        <v>39908</v>
      </c>
      <c r="D4962">
        <v>607</v>
      </c>
      <c r="E4962">
        <v>5471</v>
      </c>
      <c r="F4962">
        <v>0</v>
      </c>
      <c r="G4962">
        <v>0</v>
      </c>
      <c r="H4962">
        <v>0</v>
      </c>
      <c r="I4962" s="1">
        <v>39908</v>
      </c>
      <c r="J4962">
        <v>2009</v>
      </c>
      <c r="K4962">
        <f t="shared" si="462"/>
        <v>4</v>
      </c>
      <c r="L4962">
        <f t="shared" si="463"/>
        <v>5</v>
      </c>
      <c r="M4962">
        <f t="shared" si="464"/>
        <v>2009</v>
      </c>
      <c r="N4962">
        <f t="shared" si="465"/>
        <v>1203.9845</v>
      </c>
      <c r="O4962">
        <f t="shared" si="466"/>
        <v>0</v>
      </c>
      <c r="P4962">
        <f t="shared" si="467"/>
        <v>1203.9845</v>
      </c>
    </row>
    <row r="4963" spans="1:16" x14ac:dyDescent="0.3">
      <c r="A4963">
        <v>13087500</v>
      </c>
      <c r="B4963" t="s">
        <v>10</v>
      </c>
      <c r="C4963" s="1">
        <v>39909</v>
      </c>
      <c r="D4963">
        <v>473</v>
      </c>
      <c r="E4963">
        <v>6410</v>
      </c>
      <c r="F4963">
        <v>0</v>
      </c>
      <c r="G4963">
        <v>0</v>
      </c>
      <c r="H4963">
        <v>0</v>
      </c>
      <c r="I4963" s="1">
        <v>39909</v>
      </c>
      <c r="J4963">
        <v>2009</v>
      </c>
      <c r="K4963">
        <f t="shared" si="462"/>
        <v>4</v>
      </c>
      <c r="L4963">
        <f t="shared" si="463"/>
        <v>6</v>
      </c>
      <c r="M4963">
        <f t="shared" si="464"/>
        <v>2009</v>
      </c>
      <c r="N4963">
        <f t="shared" si="465"/>
        <v>938.19550000000004</v>
      </c>
      <c r="O4963">
        <f t="shared" si="466"/>
        <v>0</v>
      </c>
      <c r="P4963">
        <f t="shared" si="467"/>
        <v>938.19550000000004</v>
      </c>
    </row>
    <row r="4964" spans="1:16" x14ac:dyDescent="0.3">
      <c r="A4964">
        <v>13087500</v>
      </c>
      <c r="B4964" t="s">
        <v>10</v>
      </c>
      <c r="C4964" s="1">
        <v>39910</v>
      </c>
      <c r="D4964">
        <v>473</v>
      </c>
      <c r="E4964">
        <v>7348</v>
      </c>
      <c r="F4964">
        <v>0</v>
      </c>
      <c r="G4964">
        <v>0</v>
      </c>
      <c r="H4964">
        <v>0</v>
      </c>
      <c r="I4964" s="1">
        <v>39910</v>
      </c>
      <c r="J4964">
        <v>2009</v>
      </c>
      <c r="K4964">
        <f t="shared" si="462"/>
        <v>4</v>
      </c>
      <c r="L4964">
        <f t="shared" si="463"/>
        <v>7</v>
      </c>
      <c r="M4964">
        <f t="shared" si="464"/>
        <v>2009</v>
      </c>
      <c r="N4964">
        <f t="shared" si="465"/>
        <v>938.19550000000004</v>
      </c>
      <c r="O4964">
        <f t="shared" si="466"/>
        <v>0</v>
      </c>
      <c r="P4964">
        <f t="shared" si="467"/>
        <v>938.19550000000004</v>
      </c>
    </row>
    <row r="4965" spans="1:16" x14ac:dyDescent="0.3">
      <c r="A4965">
        <v>13087500</v>
      </c>
      <c r="B4965" t="s">
        <v>10</v>
      </c>
      <c r="C4965" s="1">
        <v>39911</v>
      </c>
      <c r="D4965">
        <v>391</v>
      </c>
      <c r="E4965">
        <v>8123</v>
      </c>
      <c r="F4965">
        <v>0</v>
      </c>
      <c r="G4965">
        <v>0</v>
      </c>
      <c r="H4965">
        <v>0</v>
      </c>
      <c r="I4965" s="1">
        <v>39911</v>
      </c>
      <c r="J4965">
        <v>2009</v>
      </c>
      <c r="K4965">
        <f t="shared" si="462"/>
        <v>4</v>
      </c>
      <c r="L4965">
        <f t="shared" si="463"/>
        <v>8</v>
      </c>
      <c r="M4965">
        <f t="shared" si="464"/>
        <v>2009</v>
      </c>
      <c r="N4965">
        <f t="shared" si="465"/>
        <v>775.54849999999999</v>
      </c>
      <c r="O4965">
        <f t="shared" si="466"/>
        <v>0</v>
      </c>
      <c r="P4965">
        <f t="shared" si="467"/>
        <v>775.54849999999999</v>
      </c>
    </row>
    <row r="4966" spans="1:16" x14ac:dyDescent="0.3">
      <c r="A4966">
        <v>13087500</v>
      </c>
      <c r="B4966" t="s">
        <v>10</v>
      </c>
      <c r="C4966" s="1">
        <v>39912</v>
      </c>
      <c r="D4966">
        <v>385</v>
      </c>
      <c r="E4966">
        <v>8888</v>
      </c>
      <c r="F4966">
        <v>0</v>
      </c>
      <c r="G4966">
        <v>0</v>
      </c>
      <c r="H4966">
        <v>0</v>
      </c>
      <c r="I4966" s="1">
        <v>39912</v>
      </c>
      <c r="J4966">
        <v>2009</v>
      </c>
      <c r="K4966">
        <f t="shared" si="462"/>
        <v>4</v>
      </c>
      <c r="L4966">
        <f t="shared" si="463"/>
        <v>9</v>
      </c>
      <c r="M4966">
        <f t="shared" si="464"/>
        <v>2009</v>
      </c>
      <c r="N4966">
        <f t="shared" si="465"/>
        <v>763.64750000000004</v>
      </c>
      <c r="O4966">
        <f t="shared" si="466"/>
        <v>0</v>
      </c>
      <c r="P4966">
        <f t="shared" si="467"/>
        <v>763.64750000000004</v>
      </c>
    </row>
    <row r="4967" spans="1:16" x14ac:dyDescent="0.3">
      <c r="A4967">
        <v>13087500</v>
      </c>
      <c r="B4967" t="s">
        <v>10</v>
      </c>
      <c r="C4967" s="1">
        <v>39913</v>
      </c>
      <c r="D4967">
        <v>380</v>
      </c>
      <c r="E4967">
        <v>9641</v>
      </c>
      <c r="F4967">
        <v>0</v>
      </c>
      <c r="G4967">
        <v>0</v>
      </c>
      <c r="H4967">
        <v>0</v>
      </c>
      <c r="I4967" s="1">
        <v>39913</v>
      </c>
      <c r="J4967">
        <v>2009</v>
      </c>
      <c r="K4967">
        <f t="shared" si="462"/>
        <v>4</v>
      </c>
      <c r="L4967">
        <f t="shared" si="463"/>
        <v>10</v>
      </c>
      <c r="M4967">
        <f t="shared" si="464"/>
        <v>2009</v>
      </c>
      <c r="N4967">
        <f t="shared" si="465"/>
        <v>753.73</v>
      </c>
      <c r="O4967">
        <f t="shared" si="466"/>
        <v>0</v>
      </c>
      <c r="P4967">
        <f t="shared" si="467"/>
        <v>753.73</v>
      </c>
    </row>
    <row r="4968" spans="1:16" x14ac:dyDescent="0.3">
      <c r="A4968">
        <v>13087500</v>
      </c>
      <c r="B4968" t="s">
        <v>10</v>
      </c>
      <c r="C4968" s="1">
        <v>39914</v>
      </c>
      <c r="D4968">
        <v>391</v>
      </c>
      <c r="E4968">
        <v>10417</v>
      </c>
      <c r="F4968">
        <v>0</v>
      </c>
      <c r="G4968">
        <v>0</v>
      </c>
      <c r="H4968">
        <v>0</v>
      </c>
      <c r="I4968" s="1">
        <v>39914</v>
      </c>
      <c r="J4968">
        <v>2009</v>
      </c>
      <c r="K4968">
        <f t="shared" si="462"/>
        <v>4</v>
      </c>
      <c r="L4968">
        <f t="shared" si="463"/>
        <v>11</v>
      </c>
      <c r="M4968">
        <f t="shared" si="464"/>
        <v>2009</v>
      </c>
      <c r="N4968">
        <f t="shared" si="465"/>
        <v>775.54849999999999</v>
      </c>
      <c r="O4968">
        <f t="shared" si="466"/>
        <v>0</v>
      </c>
      <c r="P4968">
        <f t="shared" si="467"/>
        <v>775.54849999999999</v>
      </c>
    </row>
    <row r="4969" spans="1:16" x14ac:dyDescent="0.3">
      <c r="A4969">
        <v>13087500</v>
      </c>
      <c r="B4969" t="s">
        <v>10</v>
      </c>
      <c r="C4969" s="1">
        <v>39915</v>
      </c>
      <c r="D4969">
        <v>408</v>
      </c>
      <c r="E4969">
        <v>11226</v>
      </c>
      <c r="F4969">
        <v>0</v>
      </c>
      <c r="G4969">
        <v>0</v>
      </c>
      <c r="H4969">
        <v>0</v>
      </c>
      <c r="I4969" s="1">
        <v>39915</v>
      </c>
      <c r="J4969">
        <v>2009</v>
      </c>
      <c r="K4969">
        <f t="shared" si="462"/>
        <v>4</v>
      </c>
      <c r="L4969">
        <f t="shared" si="463"/>
        <v>12</v>
      </c>
      <c r="M4969">
        <f t="shared" si="464"/>
        <v>2009</v>
      </c>
      <c r="N4969">
        <f t="shared" si="465"/>
        <v>809.26800000000003</v>
      </c>
      <c r="O4969">
        <f t="shared" si="466"/>
        <v>0</v>
      </c>
      <c r="P4969">
        <f t="shared" si="467"/>
        <v>809.26800000000003</v>
      </c>
    </row>
    <row r="4970" spans="1:16" x14ac:dyDescent="0.3">
      <c r="A4970">
        <v>13087500</v>
      </c>
      <c r="B4970" t="s">
        <v>10</v>
      </c>
      <c r="C4970" s="1">
        <v>39916</v>
      </c>
      <c r="D4970">
        <v>473</v>
      </c>
      <c r="E4970">
        <v>12165</v>
      </c>
      <c r="F4970">
        <v>0</v>
      </c>
      <c r="G4970">
        <v>0</v>
      </c>
      <c r="H4970">
        <v>0</v>
      </c>
      <c r="I4970" s="1">
        <v>39916</v>
      </c>
      <c r="J4970">
        <v>2009</v>
      </c>
      <c r="K4970">
        <f t="shared" si="462"/>
        <v>4</v>
      </c>
      <c r="L4970">
        <f t="shared" si="463"/>
        <v>13</v>
      </c>
      <c r="M4970">
        <f t="shared" si="464"/>
        <v>2009</v>
      </c>
      <c r="N4970">
        <f t="shared" si="465"/>
        <v>938.19550000000004</v>
      </c>
      <c r="O4970">
        <f t="shared" si="466"/>
        <v>0</v>
      </c>
      <c r="P4970">
        <f t="shared" si="467"/>
        <v>938.19550000000004</v>
      </c>
    </row>
    <row r="4971" spans="1:16" x14ac:dyDescent="0.3">
      <c r="A4971">
        <v>13087500</v>
      </c>
      <c r="B4971" t="s">
        <v>10</v>
      </c>
      <c r="C4971" s="1">
        <v>39917</v>
      </c>
      <c r="D4971">
        <v>567</v>
      </c>
      <c r="E4971">
        <v>13290</v>
      </c>
      <c r="F4971">
        <v>0</v>
      </c>
      <c r="G4971">
        <v>0</v>
      </c>
      <c r="H4971">
        <v>0</v>
      </c>
      <c r="I4971" s="1">
        <v>39917</v>
      </c>
      <c r="J4971">
        <v>2009</v>
      </c>
      <c r="K4971">
        <f t="shared" si="462"/>
        <v>4</v>
      </c>
      <c r="L4971">
        <f t="shared" si="463"/>
        <v>14</v>
      </c>
      <c r="M4971">
        <f t="shared" si="464"/>
        <v>2009</v>
      </c>
      <c r="N4971">
        <f t="shared" si="465"/>
        <v>1124.6445000000001</v>
      </c>
      <c r="O4971">
        <f t="shared" si="466"/>
        <v>0</v>
      </c>
      <c r="P4971">
        <f t="shared" si="467"/>
        <v>1124.6445000000001</v>
      </c>
    </row>
    <row r="4972" spans="1:16" x14ac:dyDescent="0.3">
      <c r="A4972">
        <v>13087500</v>
      </c>
      <c r="B4972" t="s">
        <v>10</v>
      </c>
      <c r="C4972" s="1">
        <v>39918</v>
      </c>
      <c r="D4972">
        <v>614</v>
      </c>
      <c r="E4972">
        <v>14507</v>
      </c>
      <c r="F4972">
        <v>0</v>
      </c>
      <c r="G4972">
        <v>0</v>
      </c>
      <c r="H4972">
        <v>0</v>
      </c>
      <c r="I4972" s="1">
        <v>39918</v>
      </c>
      <c r="J4972">
        <v>2009</v>
      </c>
      <c r="K4972">
        <f t="shared" si="462"/>
        <v>4</v>
      </c>
      <c r="L4972">
        <f t="shared" si="463"/>
        <v>15</v>
      </c>
      <c r="M4972">
        <f t="shared" si="464"/>
        <v>2009</v>
      </c>
      <c r="N4972">
        <f t="shared" si="465"/>
        <v>1217.8689999999999</v>
      </c>
      <c r="O4972">
        <f t="shared" si="466"/>
        <v>0</v>
      </c>
      <c r="P4972">
        <f t="shared" si="467"/>
        <v>1217.8689999999999</v>
      </c>
    </row>
    <row r="4973" spans="1:16" x14ac:dyDescent="0.3">
      <c r="A4973">
        <v>13087500</v>
      </c>
      <c r="B4973" t="s">
        <v>10</v>
      </c>
      <c r="C4973" s="1">
        <v>39919</v>
      </c>
      <c r="D4973">
        <v>567</v>
      </c>
      <c r="E4973">
        <v>15632</v>
      </c>
      <c r="F4973">
        <v>0</v>
      </c>
      <c r="G4973">
        <v>0</v>
      </c>
      <c r="H4973">
        <v>0</v>
      </c>
      <c r="I4973" s="1">
        <v>39919</v>
      </c>
      <c r="J4973">
        <v>2009</v>
      </c>
      <c r="K4973">
        <f t="shared" si="462"/>
        <v>4</v>
      </c>
      <c r="L4973">
        <f t="shared" si="463"/>
        <v>16</v>
      </c>
      <c r="M4973">
        <f t="shared" si="464"/>
        <v>2009</v>
      </c>
      <c r="N4973">
        <f t="shared" si="465"/>
        <v>1124.6445000000001</v>
      </c>
      <c r="O4973">
        <f t="shared" si="466"/>
        <v>0</v>
      </c>
      <c r="P4973">
        <f t="shared" si="467"/>
        <v>1124.6445000000001</v>
      </c>
    </row>
    <row r="4974" spans="1:16" x14ac:dyDescent="0.3">
      <c r="A4974">
        <v>13087500</v>
      </c>
      <c r="B4974" t="s">
        <v>10</v>
      </c>
      <c r="C4974" s="1">
        <v>39920</v>
      </c>
      <c r="D4974">
        <v>554</v>
      </c>
      <c r="E4974">
        <v>16732</v>
      </c>
      <c r="F4974">
        <v>0</v>
      </c>
      <c r="G4974">
        <v>0</v>
      </c>
      <c r="H4974">
        <v>0</v>
      </c>
      <c r="I4974" s="1">
        <v>39920</v>
      </c>
      <c r="J4974">
        <v>2009</v>
      </c>
      <c r="K4974">
        <f t="shared" si="462"/>
        <v>4</v>
      </c>
      <c r="L4974">
        <f t="shared" si="463"/>
        <v>17</v>
      </c>
      <c r="M4974">
        <f t="shared" si="464"/>
        <v>2009</v>
      </c>
      <c r="N4974">
        <f t="shared" si="465"/>
        <v>1098.8589999999999</v>
      </c>
      <c r="O4974">
        <f t="shared" si="466"/>
        <v>0</v>
      </c>
      <c r="P4974">
        <f t="shared" si="467"/>
        <v>1098.8589999999999</v>
      </c>
    </row>
    <row r="4975" spans="1:16" x14ac:dyDescent="0.3">
      <c r="A4975">
        <v>13087500</v>
      </c>
      <c r="B4975" t="s">
        <v>10</v>
      </c>
      <c r="C4975" s="1">
        <v>39921</v>
      </c>
      <c r="D4975">
        <v>634</v>
      </c>
      <c r="E4975">
        <v>17989</v>
      </c>
      <c r="F4975">
        <v>0</v>
      </c>
      <c r="G4975">
        <v>0</v>
      </c>
      <c r="H4975">
        <v>0</v>
      </c>
      <c r="I4975" s="1">
        <v>39921</v>
      </c>
      <c r="J4975">
        <v>2009</v>
      </c>
      <c r="K4975">
        <f t="shared" si="462"/>
        <v>4</v>
      </c>
      <c r="L4975">
        <f t="shared" si="463"/>
        <v>18</v>
      </c>
      <c r="M4975">
        <f t="shared" si="464"/>
        <v>2009</v>
      </c>
      <c r="N4975">
        <f t="shared" si="465"/>
        <v>1257.539</v>
      </c>
      <c r="O4975">
        <f t="shared" si="466"/>
        <v>0</v>
      </c>
      <c r="P4975">
        <f t="shared" si="467"/>
        <v>1257.539</v>
      </c>
    </row>
    <row r="4976" spans="1:16" x14ac:dyDescent="0.3">
      <c r="A4976">
        <v>13087500</v>
      </c>
      <c r="B4976" t="s">
        <v>10</v>
      </c>
      <c r="C4976" s="1">
        <v>39922</v>
      </c>
      <c r="D4976">
        <v>775</v>
      </c>
      <c r="E4976">
        <v>19527</v>
      </c>
      <c r="F4976">
        <v>0</v>
      </c>
      <c r="G4976">
        <v>0</v>
      </c>
      <c r="H4976">
        <v>0</v>
      </c>
      <c r="I4976" s="1">
        <v>39922</v>
      </c>
      <c r="J4976">
        <v>2009</v>
      </c>
      <c r="K4976">
        <f t="shared" si="462"/>
        <v>4</v>
      </c>
      <c r="L4976">
        <f t="shared" si="463"/>
        <v>19</v>
      </c>
      <c r="M4976">
        <f t="shared" si="464"/>
        <v>2009</v>
      </c>
      <c r="N4976">
        <f t="shared" si="465"/>
        <v>1537.2125000000001</v>
      </c>
      <c r="O4976">
        <f t="shared" si="466"/>
        <v>0</v>
      </c>
      <c r="P4976">
        <f t="shared" si="467"/>
        <v>1537.2125000000001</v>
      </c>
    </row>
    <row r="4977" spans="1:16" x14ac:dyDescent="0.3">
      <c r="A4977">
        <v>13087500</v>
      </c>
      <c r="B4977" t="s">
        <v>10</v>
      </c>
      <c r="C4977" s="1">
        <v>39923</v>
      </c>
      <c r="D4977">
        <v>951</v>
      </c>
      <c r="E4977">
        <v>21413</v>
      </c>
      <c r="F4977">
        <v>0</v>
      </c>
      <c r="G4977">
        <v>0</v>
      </c>
      <c r="H4977">
        <v>0</v>
      </c>
      <c r="I4977" s="1">
        <v>39923</v>
      </c>
      <c r="J4977">
        <v>2009</v>
      </c>
      <c r="K4977">
        <f t="shared" si="462"/>
        <v>4</v>
      </c>
      <c r="L4977">
        <f t="shared" si="463"/>
        <v>20</v>
      </c>
      <c r="M4977">
        <f t="shared" si="464"/>
        <v>2009</v>
      </c>
      <c r="N4977">
        <f t="shared" si="465"/>
        <v>1886.3085000000001</v>
      </c>
      <c r="O4977">
        <f t="shared" si="466"/>
        <v>0</v>
      </c>
      <c r="P4977">
        <f t="shared" si="467"/>
        <v>1886.3085000000001</v>
      </c>
    </row>
    <row r="4978" spans="1:16" x14ac:dyDescent="0.3">
      <c r="A4978">
        <v>13087500</v>
      </c>
      <c r="B4978" t="s">
        <v>10</v>
      </c>
      <c r="C4978" s="1">
        <v>39924</v>
      </c>
      <c r="D4978">
        <v>1132</v>
      </c>
      <c r="E4978">
        <v>23657</v>
      </c>
      <c r="F4978">
        <v>0</v>
      </c>
      <c r="G4978">
        <v>0</v>
      </c>
      <c r="H4978">
        <v>0</v>
      </c>
      <c r="I4978" s="1">
        <v>39924</v>
      </c>
      <c r="J4978">
        <v>2009</v>
      </c>
      <c r="K4978">
        <f t="shared" si="462"/>
        <v>4</v>
      </c>
      <c r="L4978">
        <f t="shared" si="463"/>
        <v>21</v>
      </c>
      <c r="M4978">
        <f t="shared" si="464"/>
        <v>2009</v>
      </c>
      <c r="N4978">
        <f t="shared" si="465"/>
        <v>2245.3220000000001</v>
      </c>
      <c r="O4978">
        <f t="shared" si="466"/>
        <v>0</v>
      </c>
      <c r="P4978">
        <f t="shared" si="467"/>
        <v>2245.3220000000001</v>
      </c>
    </row>
    <row r="4979" spans="1:16" x14ac:dyDescent="0.3">
      <c r="A4979">
        <v>13087500</v>
      </c>
      <c r="B4979" t="s">
        <v>10</v>
      </c>
      <c r="C4979" s="1">
        <v>39925</v>
      </c>
      <c r="D4979">
        <v>1415</v>
      </c>
      <c r="E4979">
        <v>26464</v>
      </c>
      <c r="F4979">
        <v>0</v>
      </c>
      <c r="G4979">
        <v>0</v>
      </c>
      <c r="H4979">
        <v>0</v>
      </c>
      <c r="I4979" s="1">
        <v>39925</v>
      </c>
      <c r="J4979">
        <v>2009</v>
      </c>
      <c r="K4979">
        <f t="shared" si="462"/>
        <v>4</v>
      </c>
      <c r="L4979">
        <f t="shared" si="463"/>
        <v>22</v>
      </c>
      <c r="M4979">
        <f t="shared" si="464"/>
        <v>2009</v>
      </c>
      <c r="N4979">
        <f t="shared" si="465"/>
        <v>2806.6525000000001</v>
      </c>
      <c r="O4979">
        <f t="shared" si="466"/>
        <v>0</v>
      </c>
      <c r="P4979">
        <f t="shared" si="467"/>
        <v>2806.6525000000001</v>
      </c>
    </row>
    <row r="4980" spans="1:16" x14ac:dyDescent="0.3">
      <c r="A4980">
        <v>13087500</v>
      </c>
      <c r="B4980" t="s">
        <v>10</v>
      </c>
      <c r="C4980" s="1">
        <v>39926</v>
      </c>
      <c r="D4980">
        <v>1557</v>
      </c>
      <c r="E4980">
        <v>29551</v>
      </c>
      <c r="F4980">
        <v>0</v>
      </c>
      <c r="G4980">
        <v>0</v>
      </c>
      <c r="H4980">
        <v>0</v>
      </c>
      <c r="I4980" s="1">
        <v>39926</v>
      </c>
      <c r="J4980">
        <v>2009</v>
      </c>
      <c r="K4980">
        <f t="shared" si="462"/>
        <v>4</v>
      </c>
      <c r="L4980">
        <f t="shared" si="463"/>
        <v>23</v>
      </c>
      <c r="M4980">
        <f t="shared" si="464"/>
        <v>2009</v>
      </c>
      <c r="N4980">
        <f t="shared" si="465"/>
        <v>3088.3094999999998</v>
      </c>
      <c r="O4980">
        <f t="shared" si="466"/>
        <v>0</v>
      </c>
      <c r="P4980">
        <f t="shared" si="467"/>
        <v>3088.3094999999998</v>
      </c>
    </row>
    <row r="4981" spans="1:16" x14ac:dyDescent="0.3">
      <c r="A4981">
        <v>13087500</v>
      </c>
      <c r="B4981" t="s">
        <v>10</v>
      </c>
      <c r="C4981" s="1">
        <v>39927</v>
      </c>
      <c r="D4981">
        <v>1624</v>
      </c>
      <c r="E4981">
        <v>32773</v>
      </c>
      <c r="F4981">
        <v>0</v>
      </c>
      <c r="G4981">
        <v>0</v>
      </c>
      <c r="H4981">
        <v>0</v>
      </c>
      <c r="I4981" s="1">
        <v>39927</v>
      </c>
      <c r="J4981">
        <v>2009</v>
      </c>
      <c r="K4981">
        <f t="shared" si="462"/>
        <v>4</v>
      </c>
      <c r="L4981">
        <f t="shared" si="463"/>
        <v>24</v>
      </c>
      <c r="M4981">
        <f t="shared" si="464"/>
        <v>2009</v>
      </c>
      <c r="N4981">
        <f t="shared" si="465"/>
        <v>3221.2040000000002</v>
      </c>
      <c r="O4981">
        <f t="shared" si="466"/>
        <v>0</v>
      </c>
      <c r="P4981">
        <f t="shared" si="467"/>
        <v>3221.2040000000002</v>
      </c>
    </row>
    <row r="4982" spans="1:16" x14ac:dyDescent="0.3">
      <c r="A4982">
        <v>13087500</v>
      </c>
      <c r="B4982" t="s">
        <v>10</v>
      </c>
      <c r="C4982" s="1">
        <v>39928</v>
      </c>
      <c r="D4982">
        <v>1605</v>
      </c>
      <c r="E4982">
        <v>35956</v>
      </c>
      <c r="F4982">
        <v>0</v>
      </c>
      <c r="G4982">
        <v>0</v>
      </c>
      <c r="H4982">
        <v>0</v>
      </c>
      <c r="I4982" s="1">
        <v>39928</v>
      </c>
      <c r="J4982">
        <v>2009</v>
      </c>
      <c r="K4982">
        <f t="shared" si="462"/>
        <v>4</v>
      </c>
      <c r="L4982">
        <f t="shared" si="463"/>
        <v>25</v>
      </c>
      <c r="M4982">
        <f t="shared" si="464"/>
        <v>2009</v>
      </c>
      <c r="N4982">
        <f t="shared" si="465"/>
        <v>3183.5174999999999</v>
      </c>
      <c r="O4982">
        <f t="shared" si="466"/>
        <v>0</v>
      </c>
      <c r="P4982">
        <f t="shared" si="467"/>
        <v>3183.5174999999999</v>
      </c>
    </row>
    <row r="4983" spans="1:16" x14ac:dyDescent="0.3">
      <c r="A4983">
        <v>13087500</v>
      </c>
      <c r="B4983" t="s">
        <v>10</v>
      </c>
      <c r="C4983" s="1">
        <v>39929</v>
      </c>
      <c r="D4983">
        <v>1443</v>
      </c>
      <c r="E4983">
        <v>38818</v>
      </c>
      <c r="F4983">
        <v>0</v>
      </c>
      <c r="G4983">
        <v>0</v>
      </c>
      <c r="H4983">
        <v>0</v>
      </c>
      <c r="I4983" s="1">
        <v>39929</v>
      </c>
      <c r="J4983">
        <v>2009</v>
      </c>
      <c r="K4983">
        <f t="shared" si="462"/>
        <v>4</v>
      </c>
      <c r="L4983">
        <f t="shared" si="463"/>
        <v>26</v>
      </c>
      <c r="M4983">
        <f t="shared" si="464"/>
        <v>2009</v>
      </c>
      <c r="N4983">
        <f t="shared" si="465"/>
        <v>2862.1905000000002</v>
      </c>
      <c r="O4983">
        <f t="shared" si="466"/>
        <v>0</v>
      </c>
      <c r="P4983">
        <f t="shared" si="467"/>
        <v>2862.1905000000002</v>
      </c>
    </row>
    <row r="4984" spans="1:16" x14ac:dyDescent="0.3">
      <c r="A4984">
        <v>13087500</v>
      </c>
      <c r="B4984" t="s">
        <v>10</v>
      </c>
      <c r="C4984" s="1">
        <v>39930</v>
      </c>
      <c r="D4984">
        <v>1324</v>
      </c>
      <c r="E4984">
        <v>41444</v>
      </c>
      <c r="F4984">
        <v>0</v>
      </c>
      <c r="G4984">
        <v>0</v>
      </c>
      <c r="H4984">
        <v>0</v>
      </c>
      <c r="I4984" s="1">
        <v>39930</v>
      </c>
      <c r="J4984">
        <v>2009</v>
      </c>
      <c r="K4984">
        <f t="shared" si="462"/>
        <v>4</v>
      </c>
      <c r="L4984">
        <f t="shared" si="463"/>
        <v>27</v>
      </c>
      <c r="M4984">
        <f t="shared" si="464"/>
        <v>2009</v>
      </c>
      <c r="N4984">
        <f t="shared" si="465"/>
        <v>2626.154</v>
      </c>
      <c r="O4984">
        <f t="shared" si="466"/>
        <v>0</v>
      </c>
      <c r="P4984">
        <f t="shared" si="467"/>
        <v>2626.154</v>
      </c>
    </row>
    <row r="4985" spans="1:16" x14ac:dyDescent="0.3">
      <c r="A4985">
        <v>13087500</v>
      </c>
      <c r="B4985" t="s">
        <v>10</v>
      </c>
      <c r="C4985" s="1">
        <v>39931</v>
      </c>
      <c r="D4985">
        <v>1576</v>
      </c>
      <c r="E4985">
        <v>44570</v>
      </c>
      <c r="F4985">
        <v>0</v>
      </c>
      <c r="G4985">
        <v>0</v>
      </c>
      <c r="H4985">
        <v>0</v>
      </c>
      <c r="I4985" s="1">
        <v>39931</v>
      </c>
      <c r="J4985">
        <v>2009</v>
      </c>
      <c r="K4985">
        <f t="shared" si="462"/>
        <v>4</v>
      </c>
      <c r="L4985">
        <f t="shared" si="463"/>
        <v>28</v>
      </c>
      <c r="M4985">
        <f t="shared" si="464"/>
        <v>2009</v>
      </c>
      <c r="N4985">
        <f t="shared" si="465"/>
        <v>3125.9960000000001</v>
      </c>
      <c r="O4985">
        <f t="shared" si="466"/>
        <v>0</v>
      </c>
      <c r="P4985">
        <f t="shared" si="467"/>
        <v>3125.9960000000001</v>
      </c>
    </row>
    <row r="4986" spans="1:16" x14ac:dyDescent="0.3">
      <c r="A4986">
        <v>13087500</v>
      </c>
      <c r="B4986" t="s">
        <v>10</v>
      </c>
      <c r="C4986" s="1">
        <v>39932</v>
      </c>
      <c r="D4986">
        <v>1989</v>
      </c>
      <c r="E4986">
        <v>48516</v>
      </c>
      <c r="F4986">
        <v>0</v>
      </c>
      <c r="G4986">
        <v>0</v>
      </c>
      <c r="H4986">
        <v>0</v>
      </c>
      <c r="I4986" s="1">
        <v>39932</v>
      </c>
      <c r="J4986">
        <v>2009</v>
      </c>
      <c r="K4986">
        <f t="shared" si="462"/>
        <v>4</v>
      </c>
      <c r="L4986">
        <f t="shared" si="463"/>
        <v>29</v>
      </c>
      <c r="M4986">
        <f t="shared" si="464"/>
        <v>2009</v>
      </c>
      <c r="N4986">
        <f t="shared" si="465"/>
        <v>3945.1815000000001</v>
      </c>
      <c r="O4986">
        <f t="shared" si="466"/>
        <v>0</v>
      </c>
      <c r="P4986">
        <f t="shared" si="467"/>
        <v>3945.1815000000001</v>
      </c>
    </row>
    <row r="4987" spans="1:16" x14ac:dyDescent="0.3">
      <c r="A4987">
        <v>13087500</v>
      </c>
      <c r="B4987" t="s">
        <v>10</v>
      </c>
      <c r="C4987" s="1">
        <v>39933</v>
      </c>
      <c r="D4987">
        <v>2282</v>
      </c>
      <c r="E4987">
        <v>53041</v>
      </c>
      <c r="F4987">
        <v>0</v>
      </c>
      <c r="G4987">
        <v>0</v>
      </c>
      <c r="H4987">
        <v>0</v>
      </c>
      <c r="I4987" s="1">
        <v>39933</v>
      </c>
      <c r="J4987">
        <v>2009</v>
      </c>
      <c r="K4987">
        <f t="shared" si="462"/>
        <v>4</v>
      </c>
      <c r="L4987">
        <f t="shared" si="463"/>
        <v>30</v>
      </c>
      <c r="M4987">
        <f t="shared" si="464"/>
        <v>2009</v>
      </c>
      <c r="N4987">
        <f t="shared" si="465"/>
        <v>4526.3469999999998</v>
      </c>
      <c r="O4987">
        <f t="shared" si="466"/>
        <v>0</v>
      </c>
      <c r="P4987">
        <f t="shared" si="467"/>
        <v>4526.3469999999998</v>
      </c>
    </row>
    <row r="4988" spans="1:16" x14ac:dyDescent="0.3">
      <c r="A4988">
        <v>13087500</v>
      </c>
      <c r="B4988" t="s">
        <v>10</v>
      </c>
      <c r="C4988" s="1">
        <v>39934</v>
      </c>
      <c r="D4988">
        <v>2304</v>
      </c>
      <c r="E4988">
        <v>57611</v>
      </c>
      <c r="F4988">
        <v>0</v>
      </c>
      <c r="G4988">
        <v>0</v>
      </c>
      <c r="H4988">
        <v>0</v>
      </c>
      <c r="I4988" s="1">
        <v>39934</v>
      </c>
      <c r="J4988">
        <v>2009</v>
      </c>
      <c r="K4988">
        <f t="shared" si="462"/>
        <v>5</v>
      </c>
      <c r="L4988">
        <f t="shared" si="463"/>
        <v>1</v>
      </c>
      <c r="M4988">
        <f t="shared" si="464"/>
        <v>2009</v>
      </c>
      <c r="N4988">
        <f t="shared" si="465"/>
        <v>4569.9840000000004</v>
      </c>
      <c r="O4988">
        <f t="shared" si="466"/>
        <v>0</v>
      </c>
      <c r="P4988">
        <f t="shared" si="467"/>
        <v>4569.9840000000004</v>
      </c>
    </row>
    <row r="4989" spans="1:16" x14ac:dyDescent="0.3">
      <c r="A4989">
        <v>13087500</v>
      </c>
      <c r="B4989" t="s">
        <v>10</v>
      </c>
      <c r="C4989" s="1">
        <v>39935</v>
      </c>
      <c r="D4989">
        <v>2226</v>
      </c>
      <c r="E4989">
        <v>62027</v>
      </c>
      <c r="F4989">
        <v>0</v>
      </c>
      <c r="G4989">
        <v>0</v>
      </c>
      <c r="H4989">
        <v>0</v>
      </c>
      <c r="I4989" s="1">
        <v>39935</v>
      </c>
      <c r="J4989">
        <v>2009</v>
      </c>
      <c r="K4989">
        <f t="shared" si="462"/>
        <v>5</v>
      </c>
      <c r="L4989">
        <f t="shared" si="463"/>
        <v>2</v>
      </c>
      <c r="M4989">
        <f t="shared" si="464"/>
        <v>2009</v>
      </c>
      <c r="N4989">
        <f t="shared" si="465"/>
        <v>4415.2709999999997</v>
      </c>
      <c r="O4989">
        <f t="shared" si="466"/>
        <v>0</v>
      </c>
      <c r="P4989">
        <f t="shared" si="467"/>
        <v>4415.2709999999997</v>
      </c>
    </row>
    <row r="4990" spans="1:16" x14ac:dyDescent="0.3">
      <c r="A4990">
        <v>13087500</v>
      </c>
      <c r="B4990" t="s">
        <v>10</v>
      </c>
      <c r="C4990" s="1">
        <v>39936</v>
      </c>
      <c r="D4990">
        <v>2172</v>
      </c>
      <c r="E4990">
        <v>66335</v>
      </c>
      <c r="F4990">
        <v>0</v>
      </c>
      <c r="G4990">
        <v>0</v>
      </c>
      <c r="H4990">
        <v>0</v>
      </c>
      <c r="I4990" s="1">
        <v>39936</v>
      </c>
      <c r="J4990">
        <v>2009</v>
      </c>
      <c r="K4990">
        <f t="shared" si="462"/>
        <v>5</v>
      </c>
      <c r="L4990">
        <f t="shared" si="463"/>
        <v>3</v>
      </c>
      <c r="M4990">
        <f t="shared" si="464"/>
        <v>2009</v>
      </c>
      <c r="N4990">
        <f t="shared" si="465"/>
        <v>4308.1620000000003</v>
      </c>
      <c r="O4990">
        <f t="shared" si="466"/>
        <v>0</v>
      </c>
      <c r="P4990">
        <f t="shared" si="467"/>
        <v>4308.1620000000003</v>
      </c>
    </row>
    <row r="4991" spans="1:16" x14ac:dyDescent="0.3">
      <c r="A4991">
        <v>13087500</v>
      </c>
      <c r="B4991" t="s">
        <v>10</v>
      </c>
      <c r="C4991" s="1">
        <v>39937</v>
      </c>
      <c r="D4991">
        <v>2053</v>
      </c>
      <c r="E4991">
        <v>70407</v>
      </c>
      <c r="F4991">
        <v>0</v>
      </c>
      <c r="G4991">
        <v>0</v>
      </c>
      <c r="H4991">
        <v>0</v>
      </c>
      <c r="I4991" s="1">
        <v>39937</v>
      </c>
      <c r="J4991">
        <v>2009</v>
      </c>
      <c r="K4991">
        <f t="shared" si="462"/>
        <v>5</v>
      </c>
      <c r="L4991">
        <f t="shared" si="463"/>
        <v>4</v>
      </c>
      <c r="M4991">
        <f t="shared" si="464"/>
        <v>2009</v>
      </c>
      <c r="N4991">
        <f t="shared" si="465"/>
        <v>4072.1255000000001</v>
      </c>
      <c r="O4991">
        <f t="shared" si="466"/>
        <v>0</v>
      </c>
      <c r="P4991">
        <f t="shared" si="467"/>
        <v>4072.1255000000001</v>
      </c>
    </row>
    <row r="4992" spans="1:16" x14ac:dyDescent="0.3">
      <c r="A4992">
        <v>13087500</v>
      </c>
      <c r="B4992" t="s">
        <v>10</v>
      </c>
      <c r="C4992" s="1">
        <v>39938</v>
      </c>
      <c r="D4992">
        <v>2053</v>
      </c>
      <c r="E4992">
        <v>74479</v>
      </c>
      <c r="F4992">
        <v>0</v>
      </c>
      <c r="G4992">
        <v>0</v>
      </c>
      <c r="H4992">
        <v>0</v>
      </c>
      <c r="I4992" s="1">
        <v>39938</v>
      </c>
      <c r="J4992">
        <v>2009</v>
      </c>
      <c r="K4992">
        <f t="shared" si="462"/>
        <v>5</v>
      </c>
      <c r="L4992">
        <f t="shared" si="463"/>
        <v>5</v>
      </c>
      <c r="M4992">
        <f t="shared" si="464"/>
        <v>2009</v>
      </c>
      <c r="N4992">
        <f t="shared" si="465"/>
        <v>4072.1255000000001</v>
      </c>
      <c r="O4992">
        <f t="shared" si="466"/>
        <v>0</v>
      </c>
      <c r="P4992">
        <f t="shared" si="467"/>
        <v>4072.1255000000001</v>
      </c>
    </row>
    <row r="4993" spans="1:16" x14ac:dyDescent="0.3">
      <c r="A4993">
        <v>13087500</v>
      </c>
      <c r="B4993" t="s">
        <v>10</v>
      </c>
      <c r="C4993" s="1">
        <v>39939</v>
      </c>
      <c r="D4993">
        <v>2282</v>
      </c>
      <c r="E4993">
        <v>79004</v>
      </c>
      <c r="F4993">
        <v>0</v>
      </c>
      <c r="G4993">
        <v>0</v>
      </c>
      <c r="H4993">
        <v>0</v>
      </c>
      <c r="I4993" s="1">
        <v>39939</v>
      </c>
      <c r="J4993">
        <v>2009</v>
      </c>
      <c r="K4993">
        <f t="shared" si="462"/>
        <v>5</v>
      </c>
      <c r="L4993">
        <f t="shared" si="463"/>
        <v>6</v>
      </c>
      <c r="M4993">
        <f t="shared" si="464"/>
        <v>2009</v>
      </c>
      <c r="N4993">
        <f t="shared" si="465"/>
        <v>4526.3469999999998</v>
      </c>
      <c r="O4993">
        <f t="shared" si="466"/>
        <v>0</v>
      </c>
      <c r="P4993">
        <f t="shared" si="467"/>
        <v>4526.3469999999998</v>
      </c>
    </row>
    <row r="4994" spans="1:16" x14ac:dyDescent="0.3">
      <c r="A4994">
        <v>13087500</v>
      </c>
      <c r="B4994" t="s">
        <v>10</v>
      </c>
      <c r="C4994" s="1">
        <v>39940</v>
      </c>
      <c r="D4994">
        <v>2428</v>
      </c>
      <c r="E4994">
        <v>83820</v>
      </c>
      <c r="F4994">
        <v>0</v>
      </c>
      <c r="G4994">
        <v>0</v>
      </c>
      <c r="H4994">
        <v>0</v>
      </c>
      <c r="I4994" s="1">
        <v>39940</v>
      </c>
      <c r="J4994">
        <v>2009</v>
      </c>
      <c r="K4994">
        <f t="shared" si="462"/>
        <v>5</v>
      </c>
      <c r="L4994">
        <f t="shared" si="463"/>
        <v>7</v>
      </c>
      <c r="M4994">
        <f t="shared" si="464"/>
        <v>2009</v>
      </c>
      <c r="N4994">
        <f t="shared" si="465"/>
        <v>4815.9380000000001</v>
      </c>
      <c r="O4994">
        <f t="shared" si="466"/>
        <v>0</v>
      </c>
      <c r="P4994">
        <f t="shared" si="467"/>
        <v>4815.9380000000001</v>
      </c>
    </row>
    <row r="4995" spans="1:16" x14ac:dyDescent="0.3">
      <c r="A4995">
        <v>13087500</v>
      </c>
      <c r="B4995" t="s">
        <v>10</v>
      </c>
      <c r="C4995" s="1">
        <v>39941</v>
      </c>
      <c r="D4995">
        <v>2439</v>
      </c>
      <c r="E4995">
        <v>88658</v>
      </c>
      <c r="F4995">
        <v>0</v>
      </c>
      <c r="G4995">
        <v>0</v>
      </c>
      <c r="H4995">
        <v>0</v>
      </c>
      <c r="I4995" s="1">
        <v>39941</v>
      </c>
      <c r="J4995">
        <v>2009</v>
      </c>
      <c r="K4995">
        <f t="shared" ref="K4995:K5058" si="468">MONTH(I4995)</f>
        <v>5</v>
      </c>
      <c r="L4995">
        <f t="shared" ref="L4995:L5058" si="469">DAY(I4995)</f>
        <v>8</v>
      </c>
      <c r="M4995">
        <f t="shared" ref="M4995:M5058" si="470">YEAR(I4995)</f>
        <v>2009</v>
      </c>
      <c r="N4995">
        <f t="shared" ref="N4995:N5058" si="471">D4995*1.9835</f>
        <v>4837.7565000000004</v>
      </c>
      <c r="O4995">
        <f t="shared" ref="O4995:O5058" si="472">F4995*1.9835</f>
        <v>0</v>
      </c>
      <c r="P4995">
        <f t="shared" ref="P4995:P5058" si="473">(D4995-F4995)*1.9835</f>
        <v>4837.7565000000004</v>
      </c>
    </row>
    <row r="4996" spans="1:16" x14ac:dyDescent="0.3">
      <c r="A4996">
        <v>13087500</v>
      </c>
      <c r="B4996" t="s">
        <v>10</v>
      </c>
      <c r="C4996" s="1">
        <v>39942</v>
      </c>
      <c r="D4996">
        <v>2439</v>
      </c>
      <c r="E4996">
        <v>93496</v>
      </c>
      <c r="F4996">
        <v>0</v>
      </c>
      <c r="G4996">
        <v>0</v>
      </c>
      <c r="H4996">
        <v>0</v>
      </c>
      <c r="I4996" s="1">
        <v>39942</v>
      </c>
      <c r="J4996">
        <v>2009</v>
      </c>
      <c r="K4996">
        <f t="shared" si="468"/>
        <v>5</v>
      </c>
      <c r="L4996">
        <f t="shared" si="469"/>
        <v>9</v>
      </c>
      <c r="M4996">
        <f t="shared" si="470"/>
        <v>2009</v>
      </c>
      <c r="N4996">
        <f t="shared" si="471"/>
        <v>4837.7565000000004</v>
      </c>
      <c r="O4996">
        <f t="shared" si="472"/>
        <v>0</v>
      </c>
      <c r="P4996">
        <f t="shared" si="473"/>
        <v>4837.7565000000004</v>
      </c>
    </row>
    <row r="4997" spans="1:16" x14ac:dyDescent="0.3">
      <c r="A4997">
        <v>13087500</v>
      </c>
      <c r="B4997" t="s">
        <v>10</v>
      </c>
      <c r="C4997" s="1">
        <v>39943</v>
      </c>
      <c r="D4997">
        <v>2462</v>
      </c>
      <c r="E4997">
        <v>98380</v>
      </c>
      <c r="F4997">
        <v>0</v>
      </c>
      <c r="G4997">
        <v>0</v>
      </c>
      <c r="H4997">
        <v>0</v>
      </c>
      <c r="I4997" s="1">
        <v>39943</v>
      </c>
      <c r="J4997">
        <v>2009</v>
      </c>
      <c r="K4997">
        <f t="shared" si="468"/>
        <v>5</v>
      </c>
      <c r="L4997">
        <f t="shared" si="469"/>
        <v>10</v>
      </c>
      <c r="M4997">
        <f t="shared" si="470"/>
        <v>2009</v>
      </c>
      <c r="N4997">
        <f t="shared" si="471"/>
        <v>4883.3770000000004</v>
      </c>
      <c r="O4997">
        <f t="shared" si="472"/>
        <v>0</v>
      </c>
      <c r="P4997">
        <f t="shared" si="473"/>
        <v>4883.3770000000004</v>
      </c>
    </row>
    <row r="4998" spans="1:16" x14ac:dyDescent="0.3">
      <c r="A4998">
        <v>13087500</v>
      </c>
      <c r="B4998" t="s">
        <v>10</v>
      </c>
      <c r="C4998" s="1">
        <v>39944</v>
      </c>
      <c r="D4998">
        <v>2589</v>
      </c>
      <c r="E4998">
        <v>103515</v>
      </c>
      <c r="F4998">
        <v>0</v>
      </c>
      <c r="G4998">
        <v>0</v>
      </c>
      <c r="H4998">
        <v>0</v>
      </c>
      <c r="I4998" s="1">
        <v>39944</v>
      </c>
      <c r="J4998">
        <v>2009</v>
      </c>
      <c r="K4998">
        <f t="shared" si="468"/>
        <v>5</v>
      </c>
      <c r="L4998">
        <f t="shared" si="469"/>
        <v>11</v>
      </c>
      <c r="M4998">
        <f t="shared" si="470"/>
        <v>2009</v>
      </c>
      <c r="N4998">
        <f t="shared" si="471"/>
        <v>5135.2815000000001</v>
      </c>
      <c r="O4998">
        <f t="shared" si="472"/>
        <v>0</v>
      </c>
      <c r="P4998">
        <f t="shared" si="473"/>
        <v>5135.2815000000001</v>
      </c>
    </row>
    <row r="4999" spans="1:16" x14ac:dyDescent="0.3">
      <c r="A4999">
        <v>13087500</v>
      </c>
      <c r="B4999" t="s">
        <v>10</v>
      </c>
      <c r="C4999" s="1">
        <v>39945</v>
      </c>
      <c r="D4999">
        <v>2648</v>
      </c>
      <c r="E4999">
        <v>108767</v>
      </c>
      <c r="F4999">
        <v>0</v>
      </c>
      <c r="G4999">
        <v>0</v>
      </c>
      <c r="H4999">
        <v>0</v>
      </c>
      <c r="I4999" s="1">
        <v>39945</v>
      </c>
      <c r="J4999">
        <v>2009</v>
      </c>
      <c r="K4999">
        <f t="shared" si="468"/>
        <v>5</v>
      </c>
      <c r="L4999">
        <f t="shared" si="469"/>
        <v>12</v>
      </c>
      <c r="M4999">
        <f t="shared" si="470"/>
        <v>2009</v>
      </c>
      <c r="N4999">
        <f t="shared" si="471"/>
        <v>5252.308</v>
      </c>
      <c r="O4999">
        <f t="shared" si="472"/>
        <v>0</v>
      </c>
      <c r="P4999">
        <f t="shared" si="473"/>
        <v>5252.308</v>
      </c>
    </row>
    <row r="5000" spans="1:16" x14ac:dyDescent="0.3">
      <c r="A5000">
        <v>13087500</v>
      </c>
      <c r="B5000" t="s">
        <v>10</v>
      </c>
      <c r="C5000" s="1">
        <v>39946</v>
      </c>
      <c r="D5000">
        <v>2790</v>
      </c>
      <c r="E5000">
        <v>114301</v>
      </c>
      <c r="F5000">
        <v>0</v>
      </c>
      <c r="G5000">
        <v>0</v>
      </c>
      <c r="H5000">
        <v>0</v>
      </c>
      <c r="I5000" s="1">
        <v>39946</v>
      </c>
      <c r="J5000">
        <v>2009</v>
      </c>
      <c r="K5000">
        <f t="shared" si="468"/>
        <v>5</v>
      </c>
      <c r="L5000">
        <f t="shared" si="469"/>
        <v>13</v>
      </c>
      <c r="M5000">
        <f t="shared" si="470"/>
        <v>2009</v>
      </c>
      <c r="N5000">
        <f t="shared" si="471"/>
        <v>5533.9650000000001</v>
      </c>
      <c r="O5000">
        <f t="shared" si="472"/>
        <v>0</v>
      </c>
      <c r="P5000">
        <f t="shared" si="473"/>
        <v>5533.9650000000001</v>
      </c>
    </row>
    <row r="5001" spans="1:16" x14ac:dyDescent="0.3">
      <c r="A5001">
        <v>13087500</v>
      </c>
      <c r="B5001" t="s">
        <v>10</v>
      </c>
      <c r="C5001" s="1">
        <v>39947</v>
      </c>
      <c r="D5001">
        <v>2838</v>
      </c>
      <c r="E5001">
        <v>119931</v>
      </c>
      <c r="F5001">
        <v>0</v>
      </c>
      <c r="G5001">
        <v>0</v>
      </c>
      <c r="H5001">
        <v>0</v>
      </c>
      <c r="I5001" s="1">
        <v>39947</v>
      </c>
      <c r="J5001">
        <v>2009</v>
      </c>
      <c r="K5001">
        <f t="shared" si="468"/>
        <v>5</v>
      </c>
      <c r="L5001">
        <f t="shared" si="469"/>
        <v>14</v>
      </c>
      <c r="M5001">
        <f t="shared" si="470"/>
        <v>2009</v>
      </c>
      <c r="N5001">
        <f t="shared" si="471"/>
        <v>5629.1729999999998</v>
      </c>
      <c r="O5001">
        <f t="shared" si="472"/>
        <v>0</v>
      </c>
      <c r="P5001">
        <f t="shared" si="473"/>
        <v>5629.1729999999998</v>
      </c>
    </row>
    <row r="5002" spans="1:16" x14ac:dyDescent="0.3">
      <c r="A5002">
        <v>13087500</v>
      </c>
      <c r="B5002" t="s">
        <v>10</v>
      </c>
      <c r="C5002" s="1">
        <v>39948</v>
      </c>
      <c r="D5002">
        <v>2875</v>
      </c>
      <c r="E5002">
        <v>125632</v>
      </c>
      <c r="F5002">
        <v>0</v>
      </c>
      <c r="G5002">
        <v>0</v>
      </c>
      <c r="H5002">
        <v>0</v>
      </c>
      <c r="I5002" s="1">
        <v>39948</v>
      </c>
      <c r="J5002">
        <v>2009</v>
      </c>
      <c r="K5002">
        <f t="shared" si="468"/>
        <v>5</v>
      </c>
      <c r="L5002">
        <f t="shared" si="469"/>
        <v>15</v>
      </c>
      <c r="M5002">
        <f t="shared" si="470"/>
        <v>2009</v>
      </c>
      <c r="N5002">
        <f t="shared" si="471"/>
        <v>5702.5625</v>
      </c>
      <c r="O5002">
        <f t="shared" si="472"/>
        <v>0</v>
      </c>
      <c r="P5002">
        <f t="shared" si="473"/>
        <v>5702.5625</v>
      </c>
    </row>
    <row r="5003" spans="1:16" x14ac:dyDescent="0.3">
      <c r="A5003">
        <v>13087500</v>
      </c>
      <c r="B5003" t="s">
        <v>10</v>
      </c>
      <c r="C5003" s="1">
        <v>39949</v>
      </c>
      <c r="D5003">
        <v>2875</v>
      </c>
      <c r="E5003">
        <v>131334</v>
      </c>
      <c r="F5003">
        <v>0</v>
      </c>
      <c r="G5003">
        <v>0</v>
      </c>
      <c r="H5003">
        <v>0</v>
      </c>
      <c r="I5003" s="1">
        <v>39949</v>
      </c>
      <c r="J5003">
        <v>2009</v>
      </c>
      <c r="K5003">
        <f t="shared" si="468"/>
        <v>5</v>
      </c>
      <c r="L5003">
        <f t="shared" si="469"/>
        <v>16</v>
      </c>
      <c r="M5003">
        <f t="shared" si="470"/>
        <v>2009</v>
      </c>
      <c r="N5003">
        <f t="shared" si="471"/>
        <v>5702.5625</v>
      </c>
      <c r="O5003">
        <f t="shared" si="472"/>
        <v>0</v>
      </c>
      <c r="P5003">
        <f t="shared" si="473"/>
        <v>5702.5625</v>
      </c>
    </row>
    <row r="5004" spans="1:16" x14ac:dyDescent="0.3">
      <c r="A5004">
        <v>13087500</v>
      </c>
      <c r="B5004" t="s">
        <v>10</v>
      </c>
      <c r="C5004" s="1">
        <v>39950</v>
      </c>
      <c r="D5004">
        <v>2923</v>
      </c>
      <c r="E5004">
        <v>137133</v>
      </c>
      <c r="F5004">
        <v>0</v>
      </c>
      <c r="G5004">
        <v>0</v>
      </c>
      <c r="H5004">
        <v>0</v>
      </c>
      <c r="I5004" s="1">
        <v>39950</v>
      </c>
      <c r="J5004">
        <v>2009</v>
      </c>
      <c r="K5004">
        <f t="shared" si="468"/>
        <v>5</v>
      </c>
      <c r="L5004">
        <f t="shared" si="469"/>
        <v>17</v>
      </c>
      <c r="M5004">
        <f t="shared" si="470"/>
        <v>2009</v>
      </c>
      <c r="N5004">
        <f t="shared" si="471"/>
        <v>5797.7705000000005</v>
      </c>
      <c r="O5004">
        <f t="shared" si="472"/>
        <v>0</v>
      </c>
      <c r="P5004">
        <f t="shared" si="473"/>
        <v>5797.7705000000005</v>
      </c>
    </row>
    <row r="5005" spans="1:16" x14ac:dyDescent="0.3">
      <c r="A5005">
        <v>13087500</v>
      </c>
      <c r="B5005" t="s">
        <v>10</v>
      </c>
      <c r="C5005" s="1">
        <v>39951</v>
      </c>
      <c r="D5005">
        <v>3047</v>
      </c>
      <c r="E5005">
        <v>143176</v>
      </c>
      <c r="F5005">
        <v>0</v>
      </c>
      <c r="G5005">
        <v>0</v>
      </c>
      <c r="H5005">
        <v>0</v>
      </c>
      <c r="I5005" s="1">
        <v>39951</v>
      </c>
      <c r="J5005">
        <v>2009</v>
      </c>
      <c r="K5005">
        <f t="shared" si="468"/>
        <v>5</v>
      </c>
      <c r="L5005">
        <f t="shared" si="469"/>
        <v>18</v>
      </c>
      <c r="M5005">
        <f t="shared" si="470"/>
        <v>2009</v>
      </c>
      <c r="N5005">
        <f t="shared" si="471"/>
        <v>6043.7245000000003</v>
      </c>
      <c r="O5005">
        <f t="shared" si="472"/>
        <v>0</v>
      </c>
      <c r="P5005">
        <f t="shared" si="473"/>
        <v>6043.7245000000003</v>
      </c>
    </row>
    <row r="5006" spans="1:16" x14ac:dyDescent="0.3">
      <c r="A5006">
        <v>13087500</v>
      </c>
      <c r="B5006" t="s">
        <v>10</v>
      </c>
      <c r="C5006" s="1">
        <v>39952</v>
      </c>
      <c r="D5006">
        <v>3134</v>
      </c>
      <c r="E5006">
        <v>149392</v>
      </c>
      <c r="F5006">
        <v>0</v>
      </c>
      <c r="G5006">
        <v>0</v>
      </c>
      <c r="H5006">
        <v>0</v>
      </c>
      <c r="I5006" s="1">
        <v>39952</v>
      </c>
      <c r="J5006">
        <v>2009</v>
      </c>
      <c r="K5006">
        <f t="shared" si="468"/>
        <v>5</v>
      </c>
      <c r="L5006">
        <f t="shared" si="469"/>
        <v>19</v>
      </c>
      <c r="M5006">
        <f t="shared" si="470"/>
        <v>2009</v>
      </c>
      <c r="N5006">
        <f t="shared" si="471"/>
        <v>6216.2889999999998</v>
      </c>
      <c r="O5006">
        <f t="shared" si="472"/>
        <v>0</v>
      </c>
      <c r="P5006">
        <f t="shared" si="473"/>
        <v>6216.2889999999998</v>
      </c>
    </row>
    <row r="5007" spans="1:16" x14ac:dyDescent="0.3">
      <c r="A5007">
        <v>13087500</v>
      </c>
      <c r="B5007" t="s">
        <v>10</v>
      </c>
      <c r="C5007" s="1">
        <v>39953</v>
      </c>
      <c r="D5007">
        <v>3273</v>
      </c>
      <c r="E5007">
        <v>155884</v>
      </c>
      <c r="F5007">
        <v>0</v>
      </c>
      <c r="G5007">
        <v>0</v>
      </c>
      <c r="H5007">
        <v>0</v>
      </c>
      <c r="I5007" s="1">
        <v>39953</v>
      </c>
      <c r="J5007">
        <v>2009</v>
      </c>
      <c r="K5007">
        <f t="shared" si="468"/>
        <v>5</v>
      </c>
      <c r="L5007">
        <f t="shared" si="469"/>
        <v>20</v>
      </c>
      <c r="M5007">
        <f t="shared" si="470"/>
        <v>2009</v>
      </c>
      <c r="N5007">
        <f t="shared" si="471"/>
        <v>6491.9955</v>
      </c>
      <c r="O5007">
        <f t="shared" si="472"/>
        <v>0</v>
      </c>
      <c r="P5007">
        <f t="shared" si="473"/>
        <v>6491.9955</v>
      </c>
    </row>
    <row r="5008" spans="1:16" x14ac:dyDescent="0.3">
      <c r="A5008">
        <v>13087500</v>
      </c>
      <c r="B5008" t="s">
        <v>10</v>
      </c>
      <c r="C5008" s="1">
        <v>39954</v>
      </c>
      <c r="D5008">
        <v>3311</v>
      </c>
      <c r="E5008">
        <v>162452</v>
      </c>
      <c r="F5008">
        <v>0</v>
      </c>
      <c r="G5008">
        <v>0</v>
      </c>
      <c r="H5008">
        <v>0</v>
      </c>
      <c r="I5008" s="1">
        <v>39954</v>
      </c>
      <c r="J5008">
        <v>2009</v>
      </c>
      <c r="K5008">
        <f t="shared" si="468"/>
        <v>5</v>
      </c>
      <c r="L5008">
        <f t="shared" si="469"/>
        <v>21</v>
      </c>
      <c r="M5008">
        <f t="shared" si="470"/>
        <v>2009</v>
      </c>
      <c r="N5008">
        <f t="shared" si="471"/>
        <v>6567.3685000000005</v>
      </c>
      <c r="O5008">
        <f t="shared" si="472"/>
        <v>0</v>
      </c>
      <c r="P5008">
        <f t="shared" si="473"/>
        <v>6567.3685000000005</v>
      </c>
    </row>
    <row r="5009" spans="1:16" x14ac:dyDescent="0.3">
      <c r="A5009">
        <v>13087500</v>
      </c>
      <c r="B5009" t="s">
        <v>10</v>
      </c>
      <c r="C5009" s="1">
        <v>39955</v>
      </c>
      <c r="D5009">
        <v>3248</v>
      </c>
      <c r="E5009">
        <v>168893</v>
      </c>
      <c r="F5009">
        <v>0</v>
      </c>
      <c r="G5009">
        <v>0</v>
      </c>
      <c r="H5009">
        <v>0</v>
      </c>
      <c r="I5009" s="1">
        <v>39955</v>
      </c>
      <c r="J5009">
        <v>2009</v>
      </c>
      <c r="K5009">
        <f t="shared" si="468"/>
        <v>5</v>
      </c>
      <c r="L5009">
        <f t="shared" si="469"/>
        <v>22</v>
      </c>
      <c r="M5009">
        <f t="shared" si="470"/>
        <v>2009</v>
      </c>
      <c r="N5009">
        <f t="shared" si="471"/>
        <v>6442.4080000000004</v>
      </c>
      <c r="O5009">
        <f t="shared" si="472"/>
        <v>0</v>
      </c>
      <c r="P5009">
        <f t="shared" si="473"/>
        <v>6442.4080000000004</v>
      </c>
    </row>
    <row r="5010" spans="1:16" x14ac:dyDescent="0.3">
      <c r="A5010">
        <v>13087500</v>
      </c>
      <c r="B5010" t="s">
        <v>10</v>
      </c>
      <c r="C5010" s="1">
        <v>39956</v>
      </c>
      <c r="D5010">
        <v>3248</v>
      </c>
      <c r="E5010">
        <v>175335</v>
      </c>
      <c r="F5010">
        <v>0</v>
      </c>
      <c r="G5010">
        <v>0</v>
      </c>
      <c r="H5010">
        <v>0</v>
      </c>
      <c r="I5010" s="1">
        <v>39956</v>
      </c>
      <c r="J5010">
        <v>2009</v>
      </c>
      <c r="K5010">
        <f t="shared" si="468"/>
        <v>5</v>
      </c>
      <c r="L5010">
        <f t="shared" si="469"/>
        <v>23</v>
      </c>
      <c r="M5010">
        <f t="shared" si="470"/>
        <v>2009</v>
      </c>
      <c r="N5010">
        <f t="shared" si="471"/>
        <v>6442.4080000000004</v>
      </c>
      <c r="O5010">
        <f t="shared" si="472"/>
        <v>0</v>
      </c>
      <c r="P5010">
        <f t="shared" si="473"/>
        <v>6442.4080000000004</v>
      </c>
    </row>
    <row r="5011" spans="1:16" x14ac:dyDescent="0.3">
      <c r="A5011">
        <v>13087500</v>
      </c>
      <c r="B5011" t="s">
        <v>10</v>
      </c>
      <c r="C5011" s="1">
        <v>39957</v>
      </c>
      <c r="D5011">
        <v>3273</v>
      </c>
      <c r="E5011">
        <v>181827</v>
      </c>
      <c r="F5011">
        <v>0</v>
      </c>
      <c r="G5011">
        <v>0</v>
      </c>
      <c r="H5011">
        <v>0</v>
      </c>
      <c r="I5011" s="1">
        <v>39957</v>
      </c>
      <c r="J5011">
        <v>2009</v>
      </c>
      <c r="K5011">
        <f t="shared" si="468"/>
        <v>5</v>
      </c>
      <c r="L5011">
        <f t="shared" si="469"/>
        <v>24</v>
      </c>
      <c r="M5011">
        <f t="shared" si="470"/>
        <v>2009</v>
      </c>
      <c r="N5011">
        <f t="shared" si="471"/>
        <v>6491.9955</v>
      </c>
      <c r="O5011">
        <f t="shared" si="472"/>
        <v>0</v>
      </c>
      <c r="P5011">
        <f t="shared" si="473"/>
        <v>6491.9955</v>
      </c>
    </row>
    <row r="5012" spans="1:16" x14ac:dyDescent="0.3">
      <c r="A5012">
        <v>13087500</v>
      </c>
      <c r="B5012" t="s">
        <v>10</v>
      </c>
      <c r="C5012" s="1">
        <v>39958</v>
      </c>
      <c r="D5012">
        <v>3273</v>
      </c>
      <c r="E5012">
        <v>188319</v>
      </c>
      <c r="F5012">
        <v>0</v>
      </c>
      <c r="G5012">
        <v>0</v>
      </c>
      <c r="H5012">
        <v>0</v>
      </c>
      <c r="I5012" s="1">
        <v>39958</v>
      </c>
      <c r="J5012">
        <v>2009</v>
      </c>
      <c r="K5012">
        <f t="shared" si="468"/>
        <v>5</v>
      </c>
      <c r="L5012">
        <f t="shared" si="469"/>
        <v>25</v>
      </c>
      <c r="M5012">
        <f t="shared" si="470"/>
        <v>2009</v>
      </c>
      <c r="N5012">
        <f t="shared" si="471"/>
        <v>6491.9955</v>
      </c>
      <c r="O5012">
        <f t="shared" si="472"/>
        <v>0</v>
      </c>
      <c r="P5012">
        <f t="shared" si="473"/>
        <v>6491.9955</v>
      </c>
    </row>
    <row r="5013" spans="1:16" x14ac:dyDescent="0.3">
      <c r="A5013">
        <v>13087500</v>
      </c>
      <c r="B5013" t="s">
        <v>10</v>
      </c>
      <c r="C5013" s="1">
        <v>39959</v>
      </c>
      <c r="D5013">
        <v>3286</v>
      </c>
      <c r="E5013">
        <v>194837</v>
      </c>
      <c r="F5013">
        <v>0</v>
      </c>
      <c r="G5013">
        <v>0</v>
      </c>
      <c r="H5013">
        <v>0</v>
      </c>
      <c r="I5013" s="1">
        <v>39959</v>
      </c>
      <c r="J5013">
        <v>2009</v>
      </c>
      <c r="K5013">
        <f t="shared" si="468"/>
        <v>5</v>
      </c>
      <c r="L5013">
        <f t="shared" si="469"/>
        <v>26</v>
      </c>
      <c r="M5013">
        <f t="shared" si="470"/>
        <v>2009</v>
      </c>
      <c r="N5013">
        <f t="shared" si="471"/>
        <v>6517.7809999999999</v>
      </c>
      <c r="O5013">
        <f t="shared" si="472"/>
        <v>0</v>
      </c>
      <c r="P5013">
        <f t="shared" si="473"/>
        <v>6517.7809999999999</v>
      </c>
    </row>
    <row r="5014" spans="1:16" x14ac:dyDescent="0.3">
      <c r="A5014">
        <v>13087500</v>
      </c>
      <c r="B5014" t="s">
        <v>10</v>
      </c>
      <c r="C5014" s="1">
        <v>39960</v>
      </c>
      <c r="D5014">
        <v>3311</v>
      </c>
      <c r="E5014">
        <v>201405</v>
      </c>
      <c r="F5014">
        <v>0</v>
      </c>
      <c r="G5014">
        <v>0</v>
      </c>
      <c r="H5014">
        <v>0</v>
      </c>
      <c r="I5014" s="1">
        <v>39960</v>
      </c>
      <c r="J5014">
        <v>2009</v>
      </c>
      <c r="K5014">
        <f t="shared" si="468"/>
        <v>5</v>
      </c>
      <c r="L5014">
        <f t="shared" si="469"/>
        <v>27</v>
      </c>
      <c r="M5014">
        <f t="shared" si="470"/>
        <v>2009</v>
      </c>
      <c r="N5014">
        <f t="shared" si="471"/>
        <v>6567.3685000000005</v>
      </c>
      <c r="O5014">
        <f t="shared" si="472"/>
        <v>0</v>
      </c>
      <c r="P5014">
        <f t="shared" si="473"/>
        <v>6567.3685000000005</v>
      </c>
    </row>
    <row r="5015" spans="1:16" x14ac:dyDescent="0.3">
      <c r="A5015">
        <v>13087500</v>
      </c>
      <c r="B5015" t="s">
        <v>10</v>
      </c>
      <c r="C5015" s="1">
        <v>39961</v>
      </c>
      <c r="D5015">
        <v>3324</v>
      </c>
      <c r="E5015">
        <v>207999</v>
      </c>
      <c r="F5015">
        <v>0</v>
      </c>
      <c r="G5015">
        <v>0</v>
      </c>
      <c r="H5015">
        <v>0</v>
      </c>
      <c r="I5015" s="1">
        <v>39961</v>
      </c>
      <c r="J5015">
        <v>2009</v>
      </c>
      <c r="K5015">
        <f t="shared" si="468"/>
        <v>5</v>
      </c>
      <c r="L5015">
        <f t="shared" si="469"/>
        <v>28</v>
      </c>
      <c r="M5015">
        <f t="shared" si="470"/>
        <v>2009</v>
      </c>
      <c r="N5015">
        <f t="shared" si="471"/>
        <v>6593.1540000000005</v>
      </c>
      <c r="O5015">
        <f t="shared" si="472"/>
        <v>0</v>
      </c>
      <c r="P5015">
        <f t="shared" si="473"/>
        <v>6593.1540000000005</v>
      </c>
    </row>
    <row r="5016" spans="1:16" x14ac:dyDescent="0.3">
      <c r="A5016">
        <v>13087500</v>
      </c>
      <c r="B5016" t="s">
        <v>10</v>
      </c>
      <c r="C5016" s="1">
        <v>39962</v>
      </c>
      <c r="D5016">
        <v>3299</v>
      </c>
      <c r="E5016">
        <v>214541</v>
      </c>
      <c r="F5016">
        <v>0</v>
      </c>
      <c r="G5016">
        <v>0</v>
      </c>
      <c r="H5016">
        <v>0</v>
      </c>
      <c r="I5016" s="1">
        <v>39962</v>
      </c>
      <c r="J5016">
        <v>2009</v>
      </c>
      <c r="K5016">
        <f t="shared" si="468"/>
        <v>5</v>
      </c>
      <c r="L5016">
        <f t="shared" si="469"/>
        <v>29</v>
      </c>
      <c r="M5016">
        <f t="shared" si="470"/>
        <v>2009</v>
      </c>
      <c r="N5016">
        <f t="shared" si="471"/>
        <v>6543.5664999999999</v>
      </c>
      <c r="O5016">
        <f t="shared" si="472"/>
        <v>0</v>
      </c>
      <c r="P5016">
        <f t="shared" si="473"/>
        <v>6543.5664999999999</v>
      </c>
    </row>
    <row r="5017" spans="1:16" x14ac:dyDescent="0.3">
      <c r="A5017">
        <v>13087500</v>
      </c>
      <c r="B5017" t="s">
        <v>10</v>
      </c>
      <c r="C5017" s="1">
        <v>39963</v>
      </c>
      <c r="D5017">
        <v>3260</v>
      </c>
      <c r="E5017">
        <v>221008</v>
      </c>
      <c r="F5017">
        <v>0</v>
      </c>
      <c r="G5017">
        <v>0</v>
      </c>
      <c r="H5017">
        <v>0</v>
      </c>
      <c r="I5017" s="1">
        <v>39963</v>
      </c>
      <c r="J5017">
        <v>2009</v>
      </c>
      <c r="K5017">
        <f t="shared" si="468"/>
        <v>5</v>
      </c>
      <c r="L5017">
        <f t="shared" si="469"/>
        <v>30</v>
      </c>
      <c r="M5017">
        <f t="shared" si="470"/>
        <v>2009</v>
      </c>
      <c r="N5017">
        <f t="shared" si="471"/>
        <v>6466.21</v>
      </c>
      <c r="O5017">
        <f t="shared" si="472"/>
        <v>0</v>
      </c>
      <c r="P5017">
        <f t="shared" si="473"/>
        <v>6466.21</v>
      </c>
    </row>
    <row r="5018" spans="1:16" x14ac:dyDescent="0.3">
      <c r="A5018">
        <v>13087500</v>
      </c>
      <c r="B5018" t="s">
        <v>10</v>
      </c>
      <c r="C5018" s="1">
        <v>39964</v>
      </c>
      <c r="D5018">
        <v>3248</v>
      </c>
      <c r="E5018">
        <v>227450</v>
      </c>
      <c r="F5018">
        <v>0</v>
      </c>
      <c r="G5018">
        <v>0</v>
      </c>
      <c r="H5018">
        <v>0</v>
      </c>
      <c r="I5018" s="1">
        <v>39964</v>
      </c>
      <c r="J5018">
        <v>2009</v>
      </c>
      <c r="K5018">
        <f t="shared" si="468"/>
        <v>5</v>
      </c>
      <c r="L5018">
        <f t="shared" si="469"/>
        <v>31</v>
      </c>
      <c r="M5018">
        <f t="shared" si="470"/>
        <v>2009</v>
      </c>
      <c r="N5018">
        <f t="shared" si="471"/>
        <v>6442.4080000000004</v>
      </c>
      <c r="O5018">
        <f t="shared" si="472"/>
        <v>0</v>
      </c>
      <c r="P5018">
        <f t="shared" si="473"/>
        <v>6442.4080000000004</v>
      </c>
    </row>
    <row r="5019" spans="1:16" x14ac:dyDescent="0.3">
      <c r="A5019">
        <v>13087500</v>
      </c>
      <c r="B5019" t="s">
        <v>10</v>
      </c>
      <c r="C5019" s="1">
        <v>39965</v>
      </c>
      <c r="D5019">
        <v>3248</v>
      </c>
      <c r="E5019">
        <v>233891</v>
      </c>
      <c r="F5019">
        <v>0</v>
      </c>
      <c r="G5019">
        <v>0</v>
      </c>
      <c r="H5019">
        <v>0</v>
      </c>
      <c r="I5019" s="1">
        <v>39965</v>
      </c>
      <c r="J5019">
        <v>2009</v>
      </c>
      <c r="K5019">
        <f t="shared" si="468"/>
        <v>6</v>
      </c>
      <c r="L5019">
        <f t="shared" si="469"/>
        <v>1</v>
      </c>
      <c r="M5019">
        <f t="shared" si="470"/>
        <v>2009</v>
      </c>
      <c r="N5019">
        <f t="shared" si="471"/>
        <v>6442.4080000000004</v>
      </c>
      <c r="O5019">
        <f t="shared" si="472"/>
        <v>0</v>
      </c>
      <c r="P5019">
        <f t="shared" si="473"/>
        <v>6442.4080000000004</v>
      </c>
    </row>
    <row r="5020" spans="1:16" x14ac:dyDescent="0.3">
      <c r="A5020">
        <v>13087500</v>
      </c>
      <c r="B5020" t="s">
        <v>10</v>
      </c>
      <c r="C5020" s="1">
        <v>39966</v>
      </c>
      <c r="D5020">
        <v>3235</v>
      </c>
      <c r="E5020">
        <v>240308</v>
      </c>
      <c r="F5020">
        <v>0</v>
      </c>
      <c r="G5020">
        <v>0</v>
      </c>
      <c r="H5020">
        <v>0</v>
      </c>
      <c r="I5020" s="1">
        <v>39966</v>
      </c>
      <c r="J5020">
        <v>2009</v>
      </c>
      <c r="K5020">
        <f t="shared" si="468"/>
        <v>6</v>
      </c>
      <c r="L5020">
        <f t="shared" si="469"/>
        <v>2</v>
      </c>
      <c r="M5020">
        <f t="shared" si="470"/>
        <v>2009</v>
      </c>
      <c r="N5020">
        <f t="shared" si="471"/>
        <v>6416.6225000000004</v>
      </c>
      <c r="O5020">
        <f t="shared" si="472"/>
        <v>0</v>
      </c>
      <c r="P5020">
        <f t="shared" si="473"/>
        <v>6416.6225000000004</v>
      </c>
    </row>
    <row r="5021" spans="1:16" x14ac:dyDescent="0.3">
      <c r="A5021">
        <v>13087500</v>
      </c>
      <c r="B5021" t="s">
        <v>10</v>
      </c>
      <c r="C5021" s="1">
        <v>39967</v>
      </c>
      <c r="D5021">
        <v>3248</v>
      </c>
      <c r="E5021">
        <v>246749</v>
      </c>
      <c r="F5021">
        <v>0</v>
      </c>
      <c r="G5021">
        <v>0</v>
      </c>
      <c r="H5021">
        <v>0</v>
      </c>
      <c r="I5021" s="1">
        <v>39967</v>
      </c>
      <c r="J5021">
        <v>2009</v>
      </c>
      <c r="K5021">
        <f t="shared" si="468"/>
        <v>6</v>
      </c>
      <c r="L5021">
        <f t="shared" si="469"/>
        <v>3</v>
      </c>
      <c r="M5021">
        <f t="shared" si="470"/>
        <v>2009</v>
      </c>
      <c r="N5021">
        <f t="shared" si="471"/>
        <v>6442.4080000000004</v>
      </c>
      <c r="O5021">
        <f t="shared" si="472"/>
        <v>0</v>
      </c>
      <c r="P5021">
        <f t="shared" si="473"/>
        <v>6442.4080000000004</v>
      </c>
    </row>
    <row r="5022" spans="1:16" x14ac:dyDescent="0.3">
      <c r="A5022">
        <v>13087500</v>
      </c>
      <c r="B5022" t="s">
        <v>10</v>
      </c>
      <c r="C5022" s="1">
        <v>39968</v>
      </c>
      <c r="D5022">
        <v>3260</v>
      </c>
      <c r="E5022">
        <v>253216</v>
      </c>
      <c r="F5022">
        <v>0</v>
      </c>
      <c r="G5022">
        <v>0</v>
      </c>
      <c r="H5022">
        <v>0</v>
      </c>
      <c r="I5022" s="1">
        <v>39968</v>
      </c>
      <c r="J5022">
        <v>2009</v>
      </c>
      <c r="K5022">
        <f t="shared" si="468"/>
        <v>6</v>
      </c>
      <c r="L5022">
        <f t="shared" si="469"/>
        <v>4</v>
      </c>
      <c r="M5022">
        <f t="shared" si="470"/>
        <v>2009</v>
      </c>
      <c r="N5022">
        <f t="shared" si="471"/>
        <v>6466.21</v>
      </c>
      <c r="O5022">
        <f t="shared" si="472"/>
        <v>0</v>
      </c>
      <c r="P5022">
        <f t="shared" si="473"/>
        <v>6466.21</v>
      </c>
    </row>
    <row r="5023" spans="1:16" x14ac:dyDescent="0.3">
      <c r="A5023">
        <v>13087500</v>
      </c>
      <c r="B5023" t="s">
        <v>10</v>
      </c>
      <c r="C5023" s="1">
        <v>39969</v>
      </c>
      <c r="D5023">
        <v>3197</v>
      </c>
      <c r="E5023">
        <v>259557</v>
      </c>
      <c r="F5023">
        <v>0</v>
      </c>
      <c r="G5023">
        <v>0</v>
      </c>
      <c r="H5023">
        <v>0</v>
      </c>
      <c r="I5023" s="1">
        <v>39969</v>
      </c>
      <c r="J5023">
        <v>2009</v>
      </c>
      <c r="K5023">
        <f t="shared" si="468"/>
        <v>6</v>
      </c>
      <c r="L5023">
        <f t="shared" si="469"/>
        <v>5</v>
      </c>
      <c r="M5023">
        <f t="shared" si="470"/>
        <v>2009</v>
      </c>
      <c r="N5023">
        <f t="shared" si="471"/>
        <v>6341.2494999999999</v>
      </c>
      <c r="O5023">
        <f t="shared" si="472"/>
        <v>0</v>
      </c>
      <c r="P5023">
        <f t="shared" si="473"/>
        <v>6341.2494999999999</v>
      </c>
    </row>
    <row r="5024" spans="1:16" x14ac:dyDescent="0.3">
      <c r="A5024">
        <v>13087500</v>
      </c>
      <c r="B5024" t="s">
        <v>10</v>
      </c>
      <c r="C5024" s="1">
        <v>39970</v>
      </c>
      <c r="D5024">
        <v>2960</v>
      </c>
      <c r="E5024">
        <v>265428</v>
      </c>
      <c r="F5024">
        <v>0</v>
      </c>
      <c r="G5024">
        <v>0</v>
      </c>
      <c r="H5024">
        <v>0</v>
      </c>
      <c r="I5024" s="1">
        <v>39970</v>
      </c>
      <c r="J5024">
        <v>2009</v>
      </c>
      <c r="K5024">
        <f t="shared" si="468"/>
        <v>6</v>
      </c>
      <c r="L5024">
        <f t="shared" si="469"/>
        <v>6</v>
      </c>
      <c r="M5024">
        <f t="shared" si="470"/>
        <v>2009</v>
      </c>
      <c r="N5024">
        <f t="shared" si="471"/>
        <v>5871.16</v>
      </c>
      <c r="O5024">
        <f t="shared" si="472"/>
        <v>0</v>
      </c>
      <c r="P5024">
        <f t="shared" si="473"/>
        <v>5871.16</v>
      </c>
    </row>
    <row r="5025" spans="1:16" x14ac:dyDescent="0.3">
      <c r="A5025">
        <v>13087500</v>
      </c>
      <c r="B5025" t="s">
        <v>10</v>
      </c>
      <c r="C5025" s="1">
        <v>39971</v>
      </c>
      <c r="D5025">
        <v>2875</v>
      </c>
      <c r="E5025">
        <v>271130</v>
      </c>
      <c r="F5025">
        <v>0</v>
      </c>
      <c r="G5025">
        <v>0</v>
      </c>
      <c r="H5025">
        <v>0</v>
      </c>
      <c r="I5025" s="1">
        <v>39971</v>
      </c>
      <c r="J5025">
        <v>2009</v>
      </c>
      <c r="K5025">
        <f t="shared" si="468"/>
        <v>6</v>
      </c>
      <c r="L5025">
        <f t="shared" si="469"/>
        <v>7</v>
      </c>
      <c r="M5025">
        <f t="shared" si="470"/>
        <v>2009</v>
      </c>
      <c r="N5025">
        <f t="shared" si="471"/>
        <v>5702.5625</v>
      </c>
      <c r="O5025">
        <f t="shared" si="472"/>
        <v>0</v>
      </c>
      <c r="P5025">
        <f t="shared" si="473"/>
        <v>5702.5625</v>
      </c>
    </row>
    <row r="5026" spans="1:16" x14ac:dyDescent="0.3">
      <c r="A5026">
        <v>13087500</v>
      </c>
      <c r="B5026" t="s">
        <v>10</v>
      </c>
      <c r="C5026" s="1">
        <v>39972</v>
      </c>
      <c r="D5026">
        <v>2826</v>
      </c>
      <c r="E5026">
        <v>276736</v>
      </c>
      <c r="F5026">
        <v>0</v>
      </c>
      <c r="G5026">
        <v>0</v>
      </c>
      <c r="H5026">
        <v>0</v>
      </c>
      <c r="I5026" s="1">
        <v>39972</v>
      </c>
      <c r="J5026">
        <v>2009</v>
      </c>
      <c r="K5026">
        <f t="shared" si="468"/>
        <v>6</v>
      </c>
      <c r="L5026">
        <f t="shared" si="469"/>
        <v>8</v>
      </c>
      <c r="M5026">
        <f t="shared" si="470"/>
        <v>2009</v>
      </c>
      <c r="N5026">
        <f t="shared" si="471"/>
        <v>5605.3710000000001</v>
      </c>
      <c r="O5026">
        <f t="shared" si="472"/>
        <v>0</v>
      </c>
      <c r="P5026">
        <f t="shared" si="473"/>
        <v>5605.3710000000001</v>
      </c>
    </row>
    <row r="5027" spans="1:16" x14ac:dyDescent="0.3">
      <c r="A5027">
        <v>13087500</v>
      </c>
      <c r="B5027" t="s">
        <v>10</v>
      </c>
      <c r="C5027" s="1">
        <v>39973</v>
      </c>
      <c r="D5027">
        <v>2790</v>
      </c>
      <c r="E5027">
        <v>282270</v>
      </c>
      <c r="F5027">
        <v>0</v>
      </c>
      <c r="G5027">
        <v>0</v>
      </c>
      <c r="H5027">
        <v>0</v>
      </c>
      <c r="I5027" s="1">
        <v>39973</v>
      </c>
      <c r="J5027">
        <v>2009</v>
      </c>
      <c r="K5027">
        <f t="shared" si="468"/>
        <v>6</v>
      </c>
      <c r="L5027">
        <f t="shared" si="469"/>
        <v>9</v>
      </c>
      <c r="M5027">
        <f t="shared" si="470"/>
        <v>2009</v>
      </c>
      <c r="N5027">
        <f t="shared" si="471"/>
        <v>5533.9650000000001</v>
      </c>
      <c r="O5027">
        <f t="shared" si="472"/>
        <v>0</v>
      </c>
      <c r="P5027">
        <f t="shared" si="473"/>
        <v>5533.9650000000001</v>
      </c>
    </row>
    <row r="5028" spans="1:16" x14ac:dyDescent="0.3">
      <c r="A5028">
        <v>13087500</v>
      </c>
      <c r="B5028" t="s">
        <v>10</v>
      </c>
      <c r="C5028" s="1">
        <v>39974</v>
      </c>
      <c r="D5028">
        <v>2802</v>
      </c>
      <c r="E5028">
        <v>287829</v>
      </c>
      <c r="F5028">
        <v>0</v>
      </c>
      <c r="G5028">
        <v>0</v>
      </c>
      <c r="H5028">
        <v>0</v>
      </c>
      <c r="I5028" s="1">
        <v>39974</v>
      </c>
      <c r="J5028">
        <v>2009</v>
      </c>
      <c r="K5028">
        <f t="shared" si="468"/>
        <v>6</v>
      </c>
      <c r="L5028">
        <f t="shared" si="469"/>
        <v>10</v>
      </c>
      <c r="M5028">
        <f t="shared" si="470"/>
        <v>2009</v>
      </c>
      <c r="N5028">
        <f t="shared" si="471"/>
        <v>5557.7669999999998</v>
      </c>
      <c r="O5028">
        <f t="shared" si="472"/>
        <v>0</v>
      </c>
      <c r="P5028">
        <f t="shared" si="473"/>
        <v>5557.7669999999998</v>
      </c>
    </row>
    <row r="5029" spans="1:16" x14ac:dyDescent="0.3">
      <c r="A5029">
        <v>13087500</v>
      </c>
      <c r="B5029" t="s">
        <v>10</v>
      </c>
      <c r="C5029" s="1">
        <v>39975</v>
      </c>
      <c r="D5029">
        <v>2778</v>
      </c>
      <c r="E5029">
        <v>293339</v>
      </c>
      <c r="F5029">
        <v>0</v>
      </c>
      <c r="G5029">
        <v>0</v>
      </c>
      <c r="H5029">
        <v>0</v>
      </c>
      <c r="I5029" s="1">
        <v>39975</v>
      </c>
      <c r="J5029">
        <v>2009</v>
      </c>
      <c r="K5029">
        <f t="shared" si="468"/>
        <v>6</v>
      </c>
      <c r="L5029">
        <f t="shared" si="469"/>
        <v>11</v>
      </c>
      <c r="M5029">
        <f t="shared" si="470"/>
        <v>2009</v>
      </c>
      <c r="N5029">
        <f t="shared" si="471"/>
        <v>5510.1630000000005</v>
      </c>
      <c r="O5029">
        <f t="shared" si="472"/>
        <v>0</v>
      </c>
      <c r="P5029">
        <f t="shared" si="473"/>
        <v>5510.1630000000005</v>
      </c>
    </row>
    <row r="5030" spans="1:16" x14ac:dyDescent="0.3">
      <c r="A5030">
        <v>13087500</v>
      </c>
      <c r="B5030" t="s">
        <v>10</v>
      </c>
      <c r="C5030" s="1">
        <v>39976</v>
      </c>
      <c r="D5030">
        <v>2624</v>
      </c>
      <c r="E5030">
        <v>298544</v>
      </c>
      <c r="F5030">
        <v>0</v>
      </c>
      <c r="G5030">
        <v>0</v>
      </c>
      <c r="H5030">
        <v>0</v>
      </c>
      <c r="I5030" s="1">
        <v>39976</v>
      </c>
      <c r="J5030">
        <v>2009</v>
      </c>
      <c r="K5030">
        <f t="shared" si="468"/>
        <v>6</v>
      </c>
      <c r="L5030">
        <f t="shared" si="469"/>
        <v>12</v>
      </c>
      <c r="M5030">
        <f t="shared" si="470"/>
        <v>2009</v>
      </c>
      <c r="N5030">
        <f t="shared" si="471"/>
        <v>5204.7039999999997</v>
      </c>
      <c r="O5030">
        <f t="shared" si="472"/>
        <v>0</v>
      </c>
      <c r="P5030">
        <f t="shared" si="473"/>
        <v>5204.7039999999997</v>
      </c>
    </row>
    <row r="5031" spans="1:16" x14ac:dyDescent="0.3">
      <c r="A5031">
        <v>13087500</v>
      </c>
      <c r="B5031" t="s">
        <v>10</v>
      </c>
      <c r="C5031" s="1">
        <v>39977</v>
      </c>
      <c r="D5031">
        <v>2531</v>
      </c>
      <c r="E5031">
        <v>303564</v>
      </c>
      <c r="F5031">
        <v>0</v>
      </c>
      <c r="G5031">
        <v>0</v>
      </c>
      <c r="H5031">
        <v>0</v>
      </c>
      <c r="I5031" s="1">
        <v>39977</v>
      </c>
      <c r="J5031">
        <v>2009</v>
      </c>
      <c r="K5031">
        <f t="shared" si="468"/>
        <v>6</v>
      </c>
      <c r="L5031">
        <f t="shared" si="469"/>
        <v>13</v>
      </c>
      <c r="M5031">
        <f t="shared" si="470"/>
        <v>2009</v>
      </c>
      <c r="N5031">
        <f t="shared" si="471"/>
        <v>5020.2385000000004</v>
      </c>
      <c r="O5031">
        <f t="shared" si="472"/>
        <v>0</v>
      </c>
      <c r="P5031">
        <f t="shared" si="473"/>
        <v>5020.2385000000004</v>
      </c>
    </row>
    <row r="5032" spans="1:16" x14ac:dyDescent="0.3">
      <c r="A5032">
        <v>13087500</v>
      </c>
      <c r="B5032" t="s">
        <v>10</v>
      </c>
      <c r="C5032" s="1">
        <v>39978</v>
      </c>
      <c r="D5032">
        <v>2531</v>
      </c>
      <c r="E5032">
        <v>308585</v>
      </c>
      <c r="F5032">
        <v>11</v>
      </c>
      <c r="G5032">
        <v>22</v>
      </c>
      <c r="H5032">
        <v>-22.3</v>
      </c>
      <c r="I5032" s="1">
        <v>39978</v>
      </c>
      <c r="J5032">
        <v>2009</v>
      </c>
      <c r="K5032">
        <f t="shared" si="468"/>
        <v>6</v>
      </c>
      <c r="L5032">
        <f t="shared" si="469"/>
        <v>14</v>
      </c>
      <c r="M5032">
        <f t="shared" si="470"/>
        <v>2009</v>
      </c>
      <c r="N5032">
        <f t="shared" si="471"/>
        <v>5020.2385000000004</v>
      </c>
      <c r="O5032">
        <f t="shared" si="472"/>
        <v>21.8185</v>
      </c>
      <c r="P5032">
        <f t="shared" si="473"/>
        <v>4998.42</v>
      </c>
    </row>
    <row r="5033" spans="1:16" x14ac:dyDescent="0.3">
      <c r="A5033">
        <v>13087500</v>
      </c>
      <c r="B5033" t="s">
        <v>10</v>
      </c>
      <c r="C5033" s="1">
        <v>39979</v>
      </c>
      <c r="D5033">
        <v>2405</v>
      </c>
      <c r="E5033">
        <v>313355</v>
      </c>
      <c r="F5033">
        <v>0</v>
      </c>
      <c r="G5033">
        <v>22</v>
      </c>
      <c r="H5033">
        <v>-22.3</v>
      </c>
      <c r="I5033" s="1">
        <v>39979</v>
      </c>
      <c r="J5033">
        <v>2009</v>
      </c>
      <c r="K5033">
        <f t="shared" si="468"/>
        <v>6</v>
      </c>
      <c r="L5033">
        <f t="shared" si="469"/>
        <v>15</v>
      </c>
      <c r="M5033">
        <f t="shared" si="470"/>
        <v>2009</v>
      </c>
      <c r="N5033">
        <f t="shared" si="471"/>
        <v>4770.3175000000001</v>
      </c>
      <c r="O5033">
        <f t="shared" si="472"/>
        <v>0</v>
      </c>
      <c r="P5033">
        <f t="shared" si="473"/>
        <v>4770.3175000000001</v>
      </c>
    </row>
    <row r="5034" spans="1:16" x14ac:dyDescent="0.3">
      <c r="A5034">
        <v>13087500</v>
      </c>
      <c r="B5034" t="s">
        <v>10</v>
      </c>
      <c r="C5034" s="1">
        <v>39980</v>
      </c>
      <c r="D5034">
        <v>2349</v>
      </c>
      <c r="E5034">
        <v>318014</v>
      </c>
      <c r="F5034">
        <v>0</v>
      </c>
      <c r="G5034">
        <v>22</v>
      </c>
      <c r="H5034">
        <v>-22.3</v>
      </c>
      <c r="I5034" s="1">
        <v>39980</v>
      </c>
      <c r="J5034">
        <v>2009</v>
      </c>
      <c r="K5034">
        <f t="shared" si="468"/>
        <v>6</v>
      </c>
      <c r="L5034">
        <f t="shared" si="469"/>
        <v>16</v>
      </c>
      <c r="M5034">
        <f t="shared" si="470"/>
        <v>2009</v>
      </c>
      <c r="N5034">
        <f t="shared" si="471"/>
        <v>4659.2415000000001</v>
      </c>
      <c r="O5034">
        <f t="shared" si="472"/>
        <v>0</v>
      </c>
      <c r="P5034">
        <f t="shared" si="473"/>
        <v>4659.2415000000001</v>
      </c>
    </row>
    <row r="5035" spans="1:16" x14ac:dyDescent="0.3">
      <c r="A5035">
        <v>13087500</v>
      </c>
      <c r="B5035" t="s">
        <v>10</v>
      </c>
      <c r="C5035" s="1">
        <v>39981</v>
      </c>
      <c r="D5035">
        <v>2577</v>
      </c>
      <c r="E5035">
        <v>323126</v>
      </c>
      <c r="F5035">
        <v>0</v>
      </c>
      <c r="G5035">
        <v>22</v>
      </c>
      <c r="H5035">
        <v>-22.3</v>
      </c>
      <c r="I5035" s="1">
        <v>39981</v>
      </c>
      <c r="J5035">
        <v>2009</v>
      </c>
      <c r="K5035">
        <f t="shared" si="468"/>
        <v>6</v>
      </c>
      <c r="L5035">
        <f t="shared" si="469"/>
        <v>17</v>
      </c>
      <c r="M5035">
        <f t="shared" si="470"/>
        <v>2009</v>
      </c>
      <c r="N5035">
        <f t="shared" si="471"/>
        <v>5111.4795000000004</v>
      </c>
      <c r="O5035">
        <f t="shared" si="472"/>
        <v>0</v>
      </c>
      <c r="P5035">
        <f t="shared" si="473"/>
        <v>5111.4795000000004</v>
      </c>
    </row>
    <row r="5036" spans="1:16" x14ac:dyDescent="0.3">
      <c r="A5036">
        <v>13087500</v>
      </c>
      <c r="B5036" t="s">
        <v>10</v>
      </c>
      <c r="C5036" s="1">
        <v>39982</v>
      </c>
      <c r="D5036">
        <v>2742</v>
      </c>
      <c r="E5036">
        <v>328565</v>
      </c>
      <c r="F5036">
        <v>0</v>
      </c>
      <c r="G5036">
        <v>22</v>
      </c>
      <c r="H5036">
        <v>-22.3</v>
      </c>
      <c r="I5036" s="1">
        <v>39982</v>
      </c>
      <c r="J5036">
        <v>2009</v>
      </c>
      <c r="K5036">
        <f t="shared" si="468"/>
        <v>6</v>
      </c>
      <c r="L5036">
        <f t="shared" si="469"/>
        <v>18</v>
      </c>
      <c r="M5036">
        <f t="shared" si="470"/>
        <v>2009</v>
      </c>
      <c r="N5036">
        <f t="shared" si="471"/>
        <v>5438.7570000000005</v>
      </c>
      <c r="O5036">
        <f t="shared" si="472"/>
        <v>0</v>
      </c>
      <c r="P5036">
        <f t="shared" si="473"/>
        <v>5438.7570000000005</v>
      </c>
    </row>
    <row r="5037" spans="1:16" x14ac:dyDescent="0.3">
      <c r="A5037">
        <v>13087500</v>
      </c>
      <c r="B5037" t="s">
        <v>10</v>
      </c>
      <c r="C5037" s="1">
        <v>39983</v>
      </c>
      <c r="D5037">
        <v>2826</v>
      </c>
      <c r="E5037">
        <v>334171</v>
      </c>
      <c r="F5037">
        <v>0</v>
      </c>
      <c r="G5037">
        <v>22</v>
      </c>
      <c r="H5037">
        <v>-22.3</v>
      </c>
      <c r="I5037" s="1">
        <v>39983</v>
      </c>
      <c r="J5037">
        <v>2009</v>
      </c>
      <c r="K5037">
        <f t="shared" si="468"/>
        <v>6</v>
      </c>
      <c r="L5037">
        <f t="shared" si="469"/>
        <v>19</v>
      </c>
      <c r="M5037">
        <f t="shared" si="470"/>
        <v>2009</v>
      </c>
      <c r="N5037">
        <f t="shared" si="471"/>
        <v>5605.3710000000001</v>
      </c>
      <c r="O5037">
        <f t="shared" si="472"/>
        <v>0</v>
      </c>
      <c r="P5037">
        <f t="shared" si="473"/>
        <v>5605.3710000000001</v>
      </c>
    </row>
    <row r="5038" spans="1:16" x14ac:dyDescent="0.3">
      <c r="A5038">
        <v>13087500</v>
      </c>
      <c r="B5038" t="s">
        <v>10</v>
      </c>
      <c r="C5038" s="1">
        <v>39984</v>
      </c>
      <c r="D5038">
        <v>2778</v>
      </c>
      <c r="E5038">
        <v>339682</v>
      </c>
      <c r="F5038">
        <v>0</v>
      </c>
      <c r="G5038">
        <v>22</v>
      </c>
      <c r="H5038">
        <v>-22.3</v>
      </c>
      <c r="I5038" s="1">
        <v>39984</v>
      </c>
      <c r="J5038">
        <v>2009</v>
      </c>
      <c r="K5038">
        <f t="shared" si="468"/>
        <v>6</v>
      </c>
      <c r="L5038">
        <f t="shared" si="469"/>
        <v>20</v>
      </c>
      <c r="M5038">
        <f t="shared" si="470"/>
        <v>2009</v>
      </c>
      <c r="N5038">
        <f t="shared" si="471"/>
        <v>5510.1630000000005</v>
      </c>
      <c r="O5038">
        <f t="shared" si="472"/>
        <v>0</v>
      </c>
      <c r="P5038">
        <f t="shared" si="473"/>
        <v>5510.1630000000005</v>
      </c>
    </row>
    <row r="5039" spans="1:16" x14ac:dyDescent="0.3">
      <c r="A5039">
        <v>13087500</v>
      </c>
      <c r="B5039" t="s">
        <v>10</v>
      </c>
      <c r="C5039" s="1">
        <v>39985</v>
      </c>
      <c r="D5039">
        <v>2683</v>
      </c>
      <c r="E5039">
        <v>345003</v>
      </c>
      <c r="F5039">
        <v>0</v>
      </c>
      <c r="G5039">
        <v>22</v>
      </c>
      <c r="H5039">
        <v>-22.3</v>
      </c>
      <c r="I5039" s="1">
        <v>39985</v>
      </c>
      <c r="J5039">
        <v>2009</v>
      </c>
      <c r="K5039">
        <f t="shared" si="468"/>
        <v>6</v>
      </c>
      <c r="L5039">
        <f t="shared" si="469"/>
        <v>21</v>
      </c>
      <c r="M5039">
        <f t="shared" si="470"/>
        <v>2009</v>
      </c>
      <c r="N5039">
        <f t="shared" si="471"/>
        <v>5321.7304999999997</v>
      </c>
      <c r="O5039">
        <f t="shared" si="472"/>
        <v>0</v>
      </c>
      <c r="P5039">
        <f t="shared" si="473"/>
        <v>5321.7304999999997</v>
      </c>
    </row>
    <row r="5040" spans="1:16" x14ac:dyDescent="0.3">
      <c r="A5040">
        <v>13087500</v>
      </c>
      <c r="B5040" t="s">
        <v>10</v>
      </c>
      <c r="C5040" s="1">
        <v>39986</v>
      </c>
      <c r="D5040">
        <v>2577</v>
      </c>
      <c r="E5040">
        <v>350116</v>
      </c>
      <c r="F5040">
        <v>0</v>
      </c>
      <c r="G5040">
        <v>22</v>
      </c>
      <c r="H5040">
        <v>-22.3</v>
      </c>
      <c r="I5040" s="1">
        <v>39986</v>
      </c>
      <c r="J5040">
        <v>2009</v>
      </c>
      <c r="K5040">
        <f t="shared" si="468"/>
        <v>6</v>
      </c>
      <c r="L5040">
        <f t="shared" si="469"/>
        <v>22</v>
      </c>
      <c r="M5040">
        <f t="shared" si="470"/>
        <v>2009</v>
      </c>
      <c r="N5040">
        <f t="shared" si="471"/>
        <v>5111.4795000000004</v>
      </c>
      <c r="O5040">
        <f t="shared" si="472"/>
        <v>0</v>
      </c>
      <c r="P5040">
        <f t="shared" si="473"/>
        <v>5111.4795000000004</v>
      </c>
    </row>
    <row r="5041" spans="1:16" x14ac:dyDescent="0.3">
      <c r="A5041">
        <v>13087500</v>
      </c>
      <c r="B5041" t="s">
        <v>10</v>
      </c>
      <c r="C5041" s="1">
        <v>39987</v>
      </c>
      <c r="D5041">
        <v>2496</v>
      </c>
      <c r="E5041">
        <v>355067</v>
      </c>
      <c r="F5041">
        <v>0</v>
      </c>
      <c r="G5041">
        <v>22</v>
      </c>
      <c r="H5041">
        <v>-22.3</v>
      </c>
      <c r="I5041" s="1">
        <v>39987</v>
      </c>
      <c r="J5041">
        <v>2009</v>
      </c>
      <c r="K5041">
        <f t="shared" si="468"/>
        <v>6</v>
      </c>
      <c r="L5041">
        <f t="shared" si="469"/>
        <v>23</v>
      </c>
      <c r="M5041">
        <f t="shared" si="470"/>
        <v>2009</v>
      </c>
      <c r="N5041">
        <f t="shared" si="471"/>
        <v>4950.8159999999998</v>
      </c>
      <c r="O5041">
        <f t="shared" si="472"/>
        <v>0</v>
      </c>
      <c r="P5041">
        <f t="shared" si="473"/>
        <v>4950.8159999999998</v>
      </c>
    </row>
    <row r="5042" spans="1:16" x14ac:dyDescent="0.3">
      <c r="A5042">
        <v>13087500</v>
      </c>
      <c r="B5042" t="s">
        <v>10</v>
      </c>
      <c r="C5042" s="1">
        <v>39988</v>
      </c>
      <c r="D5042">
        <v>2648</v>
      </c>
      <c r="E5042">
        <v>360319</v>
      </c>
      <c r="F5042">
        <v>0</v>
      </c>
      <c r="G5042">
        <v>22</v>
      </c>
      <c r="H5042">
        <v>-22.3</v>
      </c>
      <c r="I5042" s="1">
        <v>39988</v>
      </c>
      <c r="J5042">
        <v>2009</v>
      </c>
      <c r="K5042">
        <f t="shared" si="468"/>
        <v>6</v>
      </c>
      <c r="L5042">
        <f t="shared" si="469"/>
        <v>24</v>
      </c>
      <c r="M5042">
        <f t="shared" si="470"/>
        <v>2009</v>
      </c>
      <c r="N5042">
        <f t="shared" si="471"/>
        <v>5252.308</v>
      </c>
      <c r="O5042">
        <f t="shared" si="472"/>
        <v>0</v>
      </c>
      <c r="P5042">
        <f t="shared" si="473"/>
        <v>5252.308</v>
      </c>
    </row>
    <row r="5043" spans="1:16" x14ac:dyDescent="0.3">
      <c r="A5043">
        <v>13087500</v>
      </c>
      <c r="B5043" t="s">
        <v>10</v>
      </c>
      <c r="C5043" s="1">
        <v>39989</v>
      </c>
      <c r="D5043">
        <v>2911</v>
      </c>
      <c r="E5043">
        <v>366093</v>
      </c>
      <c r="F5043">
        <v>0</v>
      </c>
      <c r="G5043">
        <v>22</v>
      </c>
      <c r="H5043">
        <v>-22.3</v>
      </c>
      <c r="I5043" s="1">
        <v>39989</v>
      </c>
      <c r="J5043">
        <v>2009</v>
      </c>
      <c r="K5043">
        <f t="shared" si="468"/>
        <v>6</v>
      </c>
      <c r="L5043">
        <f t="shared" si="469"/>
        <v>25</v>
      </c>
      <c r="M5043">
        <f t="shared" si="470"/>
        <v>2009</v>
      </c>
      <c r="N5043">
        <f t="shared" si="471"/>
        <v>5773.9684999999999</v>
      </c>
      <c r="O5043">
        <f t="shared" si="472"/>
        <v>0</v>
      </c>
      <c r="P5043">
        <f t="shared" si="473"/>
        <v>5773.9684999999999</v>
      </c>
    </row>
    <row r="5044" spans="1:16" x14ac:dyDescent="0.3">
      <c r="A5044">
        <v>13087500</v>
      </c>
      <c r="B5044" t="s">
        <v>10</v>
      </c>
      <c r="C5044" s="1">
        <v>39990</v>
      </c>
      <c r="D5044">
        <v>3034</v>
      </c>
      <c r="E5044">
        <v>372111</v>
      </c>
      <c r="F5044">
        <v>0</v>
      </c>
      <c r="G5044">
        <v>22</v>
      </c>
      <c r="H5044">
        <v>-22.3</v>
      </c>
      <c r="I5044" s="1">
        <v>39990</v>
      </c>
      <c r="J5044">
        <v>2009</v>
      </c>
      <c r="K5044">
        <f t="shared" si="468"/>
        <v>6</v>
      </c>
      <c r="L5044">
        <f t="shared" si="469"/>
        <v>26</v>
      </c>
      <c r="M5044">
        <f t="shared" si="470"/>
        <v>2009</v>
      </c>
      <c r="N5044">
        <f t="shared" si="471"/>
        <v>6017.9390000000003</v>
      </c>
      <c r="O5044">
        <f t="shared" si="472"/>
        <v>0</v>
      </c>
      <c r="P5044">
        <f t="shared" si="473"/>
        <v>6017.9390000000003</v>
      </c>
    </row>
    <row r="5045" spans="1:16" x14ac:dyDescent="0.3">
      <c r="A5045">
        <v>13087500</v>
      </c>
      <c r="B5045" t="s">
        <v>10</v>
      </c>
      <c r="C5045" s="1">
        <v>39991</v>
      </c>
      <c r="D5045">
        <v>3034</v>
      </c>
      <c r="E5045">
        <v>378129</v>
      </c>
      <c r="F5045">
        <v>0</v>
      </c>
      <c r="G5045">
        <v>22</v>
      </c>
      <c r="H5045">
        <v>-22.3</v>
      </c>
      <c r="I5045" s="1">
        <v>39991</v>
      </c>
      <c r="J5045">
        <v>2009</v>
      </c>
      <c r="K5045">
        <f t="shared" si="468"/>
        <v>6</v>
      </c>
      <c r="L5045">
        <f t="shared" si="469"/>
        <v>27</v>
      </c>
      <c r="M5045">
        <f t="shared" si="470"/>
        <v>2009</v>
      </c>
      <c r="N5045">
        <f t="shared" si="471"/>
        <v>6017.9390000000003</v>
      </c>
      <c r="O5045">
        <f t="shared" si="472"/>
        <v>0</v>
      </c>
      <c r="P5045">
        <f t="shared" si="473"/>
        <v>6017.9390000000003</v>
      </c>
    </row>
    <row r="5046" spans="1:16" x14ac:dyDescent="0.3">
      <c r="A5046">
        <v>13087500</v>
      </c>
      <c r="B5046" t="s">
        <v>10</v>
      </c>
      <c r="C5046" s="1">
        <v>39992</v>
      </c>
      <c r="D5046">
        <v>2985</v>
      </c>
      <c r="E5046">
        <v>384049</v>
      </c>
      <c r="F5046">
        <v>0</v>
      </c>
      <c r="G5046">
        <v>22</v>
      </c>
      <c r="H5046">
        <v>-22.3</v>
      </c>
      <c r="I5046" s="1">
        <v>39992</v>
      </c>
      <c r="J5046">
        <v>2009</v>
      </c>
      <c r="K5046">
        <f t="shared" si="468"/>
        <v>6</v>
      </c>
      <c r="L5046">
        <f t="shared" si="469"/>
        <v>28</v>
      </c>
      <c r="M5046">
        <f t="shared" si="470"/>
        <v>2009</v>
      </c>
      <c r="N5046">
        <f t="shared" si="471"/>
        <v>5920.7475000000004</v>
      </c>
      <c r="O5046">
        <f t="shared" si="472"/>
        <v>0</v>
      </c>
      <c r="P5046">
        <f t="shared" si="473"/>
        <v>5920.7475000000004</v>
      </c>
    </row>
    <row r="5047" spans="1:16" x14ac:dyDescent="0.3">
      <c r="A5047">
        <v>13087500</v>
      </c>
      <c r="B5047" t="s">
        <v>10</v>
      </c>
      <c r="C5047" s="1">
        <v>39993</v>
      </c>
      <c r="D5047">
        <v>3121</v>
      </c>
      <c r="E5047">
        <v>390241</v>
      </c>
      <c r="F5047">
        <v>0</v>
      </c>
      <c r="G5047">
        <v>22</v>
      </c>
      <c r="H5047">
        <v>-22.3</v>
      </c>
      <c r="I5047" s="1">
        <v>39993</v>
      </c>
      <c r="J5047">
        <v>2009</v>
      </c>
      <c r="K5047">
        <f t="shared" si="468"/>
        <v>6</v>
      </c>
      <c r="L5047">
        <f t="shared" si="469"/>
        <v>29</v>
      </c>
      <c r="M5047">
        <f t="shared" si="470"/>
        <v>2009</v>
      </c>
      <c r="N5047">
        <f t="shared" si="471"/>
        <v>6190.5034999999998</v>
      </c>
      <c r="O5047">
        <f t="shared" si="472"/>
        <v>0</v>
      </c>
      <c r="P5047">
        <f t="shared" si="473"/>
        <v>6190.5034999999998</v>
      </c>
    </row>
    <row r="5048" spans="1:16" x14ac:dyDescent="0.3">
      <c r="A5048">
        <v>13087500</v>
      </c>
      <c r="B5048" t="s">
        <v>10</v>
      </c>
      <c r="C5048" s="1">
        <v>39994</v>
      </c>
      <c r="D5048">
        <v>3299</v>
      </c>
      <c r="E5048">
        <v>396783</v>
      </c>
      <c r="F5048">
        <v>0</v>
      </c>
      <c r="G5048">
        <v>22</v>
      </c>
      <c r="H5048">
        <v>-22.3</v>
      </c>
      <c r="I5048" s="1">
        <v>39994</v>
      </c>
      <c r="J5048">
        <v>2009</v>
      </c>
      <c r="K5048">
        <f t="shared" si="468"/>
        <v>6</v>
      </c>
      <c r="L5048">
        <f t="shared" si="469"/>
        <v>30</v>
      </c>
      <c r="M5048">
        <f t="shared" si="470"/>
        <v>2009</v>
      </c>
      <c r="N5048">
        <f t="shared" si="471"/>
        <v>6543.5664999999999</v>
      </c>
      <c r="O5048">
        <f t="shared" si="472"/>
        <v>0</v>
      </c>
      <c r="P5048">
        <f t="shared" si="473"/>
        <v>6543.5664999999999</v>
      </c>
    </row>
    <row r="5049" spans="1:16" x14ac:dyDescent="0.3">
      <c r="A5049">
        <v>13087500</v>
      </c>
      <c r="B5049" t="s">
        <v>10</v>
      </c>
      <c r="C5049" s="1">
        <v>39995</v>
      </c>
      <c r="D5049">
        <v>3506</v>
      </c>
      <c r="E5049">
        <v>403737</v>
      </c>
      <c r="F5049">
        <v>0</v>
      </c>
      <c r="G5049">
        <v>22</v>
      </c>
      <c r="H5049">
        <v>-22.3</v>
      </c>
      <c r="I5049" s="1">
        <v>39995</v>
      </c>
      <c r="J5049">
        <v>2009</v>
      </c>
      <c r="K5049">
        <f t="shared" si="468"/>
        <v>7</v>
      </c>
      <c r="L5049">
        <f t="shared" si="469"/>
        <v>1</v>
      </c>
      <c r="M5049">
        <f t="shared" si="470"/>
        <v>2009</v>
      </c>
      <c r="N5049">
        <f t="shared" si="471"/>
        <v>6954.1509999999998</v>
      </c>
      <c r="O5049">
        <f t="shared" si="472"/>
        <v>0</v>
      </c>
      <c r="P5049">
        <f t="shared" si="473"/>
        <v>6954.1509999999998</v>
      </c>
    </row>
    <row r="5050" spans="1:16" x14ac:dyDescent="0.3">
      <c r="A5050">
        <v>13087500</v>
      </c>
      <c r="B5050" t="s">
        <v>10</v>
      </c>
      <c r="C5050" s="1">
        <v>39996</v>
      </c>
      <c r="D5050">
        <v>3572</v>
      </c>
      <c r="E5050">
        <v>410821</v>
      </c>
      <c r="F5050">
        <v>0</v>
      </c>
      <c r="G5050">
        <v>22</v>
      </c>
      <c r="H5050">
        <v>-22.3</v>
      </c>
      <c r="I5050" s="1">
        <v>39996</v>
      </c>
      <c r="J5050">
        <v>2009</v>
      </c>
      <c r="K5050">
        <f t="shared" si="468"/>
        <v>7</v>
      </c>
      <c r="L5050">
        <f t="shared" si="469"/>
        <v>2</v>
      </c>
      <c r="M5050">
        <f t="shared" si="470"/>
        <v>2009</v>
      </c>
      <c r="N5050">
        <f t="shared" si="471"/>
        <v>7085.0619999999999</v>
      </c>
      <c r="O5050">
        <f t="shared" si="472"/>
        <v>0</v>
      </c>
      <c r="P5050">
        <f t="shared" si="473"/>
        <v>7085.0619999999999</v>
      </c>
    </row>
    <row r="5051" spans="1:16" x14ac:dyDescent="0.3">
      <c r="A5051">
        <v>13087500</v>
      </c>
      <c r="B5051" t="s">
        <v>10</v>
      </c>
      <c r="C5051" s="1">
        <v>39997</v>
      </c>
      <c r="D5051">
        <v>3467</v>
      </c>
      <c r="E5051">
        <v>417697</v>
      </c>
      <c r="F5051">
        <v>0</v>
      </c>
      <c r="G5051">
        <v>22</v>
      </c>
      <c r="H5051">
        <v>-22.3</v>
      </c>
      <c r="I5051" s="1">
        <v>39997</v>
      </c>
      <c r="J5051">
        <v>2009</v>
      </c>
      <c r="K5051">
        <f t="shared" si="468"/>
        <v>7</v>
      </c>
      <c r="L5051">
        <f t="shared" si="469"/>
        <v>3</v>
      </c>
      <c r="M5051">
        <f t="shared" si="470"/>
        <v>2009</v>
      </c>
      <c r="N5051">
        <f t="shared" si="471"/>
        <v>6876.7945</v>
      </c>
      <c r="O5051">
        <f t="shared" si="472"/>
        <v>0</v>
      </c>
      <c r="P5051">
        <f t="shared" si="473"/>
        <v>6876.7945</v>
      </c>
    </row>
    <row r="5052" spans="1:16" x14ac:dyDescent="0.3">
      <c r="A5052">
        <v>13087500</v>
      </c>
      <c r="B5052" t="s">
        <v>10</v>
      </c>
      <c r="C5052" s="1">
        <v>39998</v>
      </c>
      <c r="D5052">
        <v>3299</v>
      </c>
      <c r="E5052">
        <v>424240</v>
      </c>
      <c r="F5052">
        <v>0</v>
      </c>
      <c r="G5052">
        <v>22</v>
      </c>
      <c r="H5052">
        <v>-22.3</v>
      </c>
      <c r="I5052" s="1">
        <v>39998</v>
      </c>
      <c r="J5052">
        <v>2009</v>
      </c>
      <c r="K5052">
        <f t="shared" si="468"/>
        <v>7</v>
      </c>
      <c r="L5052">
        <f t="shared" si="469"/>
        <v>4</v>
      </c>
      <c r="M5052">
        <f t="shared" si="470"/>
        <v>2009</v>
      </c>
      <c r="N5052">
        <f t="shared" si="471"/>
        <v>6543.5664999999999</v>
      </c>
      <c r="O5052">
        <f t="shared" si="472"/>
        <v>0</v>
      </c>
      <c r="P5052">
        <f t="shared" si="473"/>
        <v>6543.5664999999999</v>
      </c>
    </row>
    <row r="5053" spans="1:16" x14ac:dyDescent="0.3">
      <c r="A5053">
        <v>13087500</v>
      </c>
      <c r="B5053" t="s">
        <v>10</v>
      </c>
      <c r="C5053" s="1">
        <v>39999</v>
      </c>
      <c r="D5053">
        <v>3428</v>
      </c>
      <c r="E5053">
        <v>6799</v>
      </c>
      <c r="F5053">
        <v>0</v>
      </c>
      <c r="G5053">
        <v>0</v>
      </c>
      <c r="H5053">
        <v>0</v>
      </c>
      <c r="I5053" s="1">
        <v>39999</v>
      </c>
      <c r="J5053">
        <v>2009</v>
      </c>
      <c r="K5053">
        <f t="shared" si="468"/>
        <v>7</v>
      </c>
      <c r="L5053">
        <f t="shared" si="469"/>
        <v>5</v>
      </c>
      <c r="M5053">
        <f t="shared" si="470"/>
        <v>2009</v>
      </c>
      <c r="N5053">
        <f t="shared" si="471"/>
        <v>6799.4380000000001</v>
      </c>
      <c r="O5053">
        <f t="shared" si="472"/>
        <v>0</v>
      </c>
      <c r="P5053">
        <f t="shared" si="473"/>
        <v>6799.4380000000001</v>
      </c>
    </row>
    <row r="5054" spans="1:16" x14ac:dyDescent="0.3">
      <c r="A5054">
        <v>13087500</v>
      </c>
      <c r="B5054" t="s">
        <v>10</v>
      </c>
      <c r="C5054" s="1">
        <v>40000</v>
      </c>
      <c r="D5054">
        <v>3428</v>
      </c>
      <c r="E5054">
        <v>13597</v>
      </c>
      <c r="F5054">
        <v>0</v>
      </c>
      <c r="G5054">
        <v>0</v>
      </c>
      <c r="H5054">
        <v>0</v>
      </c>
      <c r="I5054" s="1">
        <v>40000</v>
      </c>
      <c r="J5054">
        <v>2009</v>
      </c>
      <c r="K5054">
        <f t="shared" si="468"/>
        <v>7</v>
      </c>
      <c r="L5054">
        <f t="shared" si="469"/>
        <v>6</v>
      </c>
      <c r="M5054">
        <f t="shared" si="470"/>
        <v>2009</v>
      </c>
      <c r="N5054">
        <f t="shared" si="471"/>
        <v>6799.4380000000001</v>
      </c>
      <c r="O5054">
        <f t="shared" si="472"/>
        <v>0</v>
      </c>
      <c r="P5054">
        <f t="shared" si="473"/>
        <v>6799.4380000000001</v>
      </c>
    </row>
    <row r="5055" spans="1:16" x14ac:dyDescent="0.3">
      <c r="A5055">
        <v>13087500</v>
      </c>
      <c r="B5055" t="s">
        <v>10</v>
      </c>
      <c r="C5055" s="1">
        <v>40001</v>
      </c>
      <c r="D5055">
        <v>3337</v>
      </c>
      <c r="E5055">
        <v>20216</v>
      </c>
      <c r="F5055">
        <v>0</v>
      </c>
      <c r="G5055">
        <v>0</v>
      </c>
      <c r="H5055">
        <v>0</v>
      </c>
      <c r="I5055" s="1">
        <v>40001</v>
      </c>
      <c r="J5055">
        <v>2009</v>
      </c>
      <c r="K5055">
        <f t="shared" si="468"/>
        <v>7</v>
      </c>
      <c r="L5055">
        <f t="shared" si="469"/>
        <v>7</v>
      </c>
      <c r="M5055">
        <f t="shared" si="470"/>
        <v>2009</v>
      </c>
      <c r="N5055">
        <f t="shared" si="471"/>
        <v>6618.9395000000004</v>
      </c>
      <c r="O5055">
        <f t="shared" si="472"/>
        <v>0</v>
      </c>
      <c r="P5055">
        <f t="shared" si="473"/>
        <v>6618.9395000000004</v>
      </c>
    </row>
    <row r="5056" spans="1:16" x14ac:dyDescent="0.3">
      <c r="A5056">
        <v>13087500</v>
      </c>
      <c r="B5056" t="s">
        <v>10</v>
      </c>
      <c r="C5056" s="1">
        <v>40002</v>
      </c>
      <c r="D5056">
        <v>3299</v>
      </c>
      <c r="E5056">
        <v>26759</v>
      </c>
      <c r="F5056">
        <v>0</v>
      </c>
      <c r="G5056">
        <v>0</v>
      </c>
      <c r="H5056">
        <v>0</v>
      </c>
      <c r="I5056" s="1">
        <v>40002</v>
      </c>
      <c r="J5056">
        <v>2009</v>
      </c>
      <c r="K5056">
        <f t="shared" si="468"/>
        <v>7</v>
      </c>
      <c r="L5056">
        <f t="shared" si="469"/>
        <v>8</v>
      </c>
      <c r="M5056">
        <f t="shared" si="470"/>
        <v>2009</v>
      </c>
      <c r="N5056">
        <f t="shared" si="471"/>
        <v>6543.5664999999999</v>
      </c>
      <c r="O5056">
        <f t="shared" si="472"/>
        <v>0</v>
      </c>
      <c r="P5056">
        <f t="shared" si="473"/>
        <v>6543.5664999999999</v>
      </c>
    </row>
    <row r="5057" spans="1:16" x14ac:dyDescent="0.3">
      <c r="A5057">
        <v>13087500</v>
      </c>
      <c r="B5057" t="s">
        <v>10</v>
      </c>
      <c r="C5057" s="1">
        <v>40003</v>
      </c>
      <c r="D5057">
        <v>3337</v>
      </c>
      <c r="E5057">
        <v>33378</v>
      </c>
      <c r="F5057">
        <v>0</v>
      </c>
      <c r="G5057">
        <v>0</v>
      </c>
      <c r="H5057">
        <v>0</v>
      </c>
      <c r="I5057" s="1">
        <v>40003</v>
      </c>
      <c r="J5057">
        <v>2009</v>
      </c>
      <c r="K5057">
        <f t="shared" si="468"/>
        <v>7</v>
      </c>
      <c r="L5057">
        <f t="shared" si="469"/>
        <v>9</v>
      </c>
      <c r="M5057">
        <f t="shared" si="470"/>
        <v>2009</v>
      </c>
      <c r="N5057">
        <f t="shared" si="471"/>
        <v>6618.9395000000004</v>
      </c>
      <c r="O5057">
        <f t="shared" si="472"/>
        <v>0</v>
      </c>
      <c r="P5057">
        <f t="shared" si="473"/>
        <v>6618.9395000000004</v>
      </c>
    </row>
    <row r="5058" spans="1:16" x14ac:dyDescent="0.3">
      <c r="A5058">
        <v>13087500</v>
      </c>
      <c r="B5058" t="s">
        <v>10</v>
      </c>
      <c r="C5058" s="1">
        <v>40004</v>
      </c>
      <c r="D5058">
        <v>3389</v>
      </c>
      <c r="E5058">
        <v>40100</v>
      </c>
      <c r="F5058">
        <v>0</v>
      </c>
      <c r="G5058">
        <v>0</v>
      </c>
      <c r="H5058">
        <v>0</v>
      </c>
      <c r="I5058" s="1">
        <v>40004</v>
      </c>
      <c r="J5058">
        <v>2009</v>
      </c>
      <c r="K5058">
        <f t="shared" si="468"/>
        <v>7</v>
      </c>
      <c r="L5058">
        <f t="shared" si="469"/>
        <v>10</v>
      </c>
      <c r="M5058">
        <f t="shared" si="470"/>
        <v>2009</v>
      </c>
      <c r="N5058">
        <f t="shared" si="471"/>
        <v>6722.0815000000002</v>
      </c>
      <c r="O5058">
        <f t="shared" si="472"/>
        <v>0</v>
      </c>
      <c r="P5058">
        <f t="shared" si="473"/>
        <v>6722.0815000000002</v>
      </c>
    </row>
    <row r="5059" spans="1:16" x14ac:dyDescent="0.3">
      <c r="A5059">
        <v>13087500</v>
      </c>
      <c r="B5059" t="s">
        <v>10</v>
      </c>
      <c r="C5059" s="1">
        <v>40005</v>
      </c>
      <c r="D5059">
        <v>3402</v>
      </c>
      <c r="E5059">
        <v>46847</v>
      </c>
      <c r="F5059">
        <v>0</v>
      </c>
      <c r="G5059">
        <v>0</v>
      </c>
      <c r="H5059">
        <v>0</v>
      </c>
      <c r="I5059" s="1">
        <v>40005</v>
      </c>
      <c r="J5059">
        <v>2009</v>
      </c>
      <c r="K5059">
        <f t="shared" ref="K5059:K5122" si="474">MONTH(I5059)</f>
        <v>7</v>
      </c>
      <c r="L5059">
        <f t="shared" ref="L5059:L5122" si="475">DAY(I5059)</f>
        <v>11</v>
      </c>
      <c r="M5059">
        <f t="shared" ref="M5059:M5122" si="476">YEAR(I5059)</f>
        <v>2009</v>
      </c>
      <c r="N5059">
        <f t="shared" ref="N5059:N5122" si="477">D5059*1.9835</f>
        <v>6747.8670000000002</v>
      </c>
      <c r="O5059">
        <f t="shared" ref="O5059:O5122" si="478">F5059*1.9835</f>
        <v>0</v>
      </c>
      <c r="P5059">
        <f t="shared" ref="P5059:P5122" si="479">(D5059-F5059)*1.9835</f>
        <v>6747.8670000000002</v>
      </c>
    </row>
    <row r="5060" spans="1:16" x14ac:dyDescent="0.3">
      <c r="A5060">
        <v>13087500</v>
      </c>
      <c r="B5060" t="s">
        <v>10</v>
      </c>
      <c r="C5060" s="1">
        <v>40006</v>
      </c>
      <c r="D5060">
        <v>3376</v>
      </c>
      <c r="E5060">
        <v>53542</v>
      </c>
      <c r="F5060">
        <v>0</v>
      </c>
      <c r="G5060">
        <v>0</v>
      </c>
      <c r="H5060">
        <v>0</v>
      </c>
      <c r="I5060" s="1">
        <v>40006</v>
      </c>
      <c r="J5060">
        <v>2009</v>
      </c>
      <c r="K5060">
        <f t="shared" si="474"/>
        <v>7</v>
      </c>
      <c r="L5060">
        <f t="shared" si="475"/>
        <v>12</v>
      </c>
      <c r="M5060">
        <f t="shared" si="476"/>
        <v>2009</v>
      </c>
      <c r="N5060">
        <f t="shared" si="477"/>
        <v>6696.2960000000003</v>
      </c>
      <c r="O5060">
        <f t="shared" si="478"/>
        <v>0</v>
      </c>
      <c r="P5060">
        <f t="shared" si="479"/>
        <v>6696.2960000000003</v>
      </c>
    </row>
    <row r="5061" spans="1:16" x14ac:dyDescent="0.3">
      <c r="A5061">
        <v>13087500</v>
      </c>
      <c r="B5061" t="s">
        <v>10</v>
      </c>
      <c r="C5061" s="1">
        <v>40007</v>
      </c>
      <c r="D5061">
        <v>3389</v>
      </c>
      <c r="E5061">
        <v>60264</v>
      </c>
      <c r="F5061">
        <v>365</v>
      </c>
      <c r="G5061">
        <v>725</v>
      </c>
      <c r="H5061">
        <v>-724.8</v>
      </c>
      <c r="I5061" s="1">
        <v>40007</v>
      </c>
      <c r="J5061">
        <v>2009</v>
      </c>
      <c r="K5061">
        <f t="shared" si="474"/>
        <v>7</v>
      </c>
      <c r="L5061">
        <f t="shared" si="475"/>
        <v>13</v>
      </c>
      <c r="M5061">
        <f t="shared" si="476"/>
        <v>2009</v>
      </c>
      <c r="N5061">
        <f t="shared" si="477"/>
        <v>6722.0815000000002</v>
      </c>
      <c r="O5061">
        <f t="shared" si="478"/>
        <v>723.97749999999996</v>
      </c>
      <c r="P5061">
        <f t="shared" si="479"/>
        <v>5998.1040000000003</v>
      </c>
    </row>
    <row r="5062" spans="1:16" x14ac:dyDescent="0.3">
      <c r="A5062">
        <v>13087500</v>
      </c>
      <c r="B5062" t="s">
        <v>10</v>
      </c>
      <c r="C5062" s="1">
        <v>40008</v>
      </c>
      <c r="D5062">
        <v>3389</v>
      </c>
      <c r="E5062">
        <v>66985</v>
      </c>
      <c r="F5062">
        <v>365</v>
      </c>
      <c r="G5062">
        <v>1450</v>
      </c>
      <c r="H5062">
        <v>-1449.6</v>
      </c>
      <c r="I5062" s="1">
        <v>40008</v>
      </c>
      <c r="J5062">
        <v>2009</v>
      </c>
      <c r="K5062">
        <f t="shared" si="474"/>
        <v>7</v>
      </c>
      <c r="L5062">
        <f t="shared" si="475"/>
        <v>14</v>
      </c>
      <c r="M5062">
        <f t="shared" si="476"/>
        <v>2009</v>
      </c>
      <c r="N5062">
        <f t="shared" si="477"/>
        <v>6722.0815000000002</v>
      </c>
      <c r="O5062">
        <f t="shared" si="478"/>
        <v>723.97749999999996</v>
      </c>
      <c r="P5062">
        <f t="shared" si="479"/>
        <v>5998.1040000000003</v>
      </c>
    </row>
    <row r="5063" spans="1:16" x14ac:dyDescent="0.3">
      <c r="A5063">
        <v>13087500</v>
      </c>
      <c r="B5063" t="s">
        <v>10</v>
      </c>
      <c r="C5063" s="1">
        <v>40009</v>
      </c>
      <c r="D5063">
        <v>3402</v>
      </c>
      <c r="E5063">
        <v>73732</v>
      </c>
      <c r="F5063">
        <v>378</v>
      </c>
      <c r="G5063">
        <v>2200</v>
      </c>
      <c r="H5063">
        <v>-2200</v>
      </c>
      <c r="I5063" s="1">
        <v>40009</v>
      </c>
      <c r="J5063">
        <v>2009</v>
      </c>
      <c r="K5063">
        <f t="shared" si="474"/>
        <v>7</v>
      </c>
      <c r="L5063">
        <f t="shared" si="475"/>
        <v>15</v>
      </c>
      <c r="M5063">
        <f t="shared" si="476"/>
        <v>2009</v>
      </c>
      <c r="N5063">
        <f t="shared" si="477"/>
        <v>6747.8670000000002</v>
      </c>
      <c r="O5063">
        <f t="shared" si="478"/>
        <v>749.76300000000003</v>
      </c>
      <c r="P5063">
        <f t="shared" si="479"/>
        <v>5998.1040000000003</v>
      </c>
    </row>
    <row r="5064" spans="1:16" x14ac:dyDescent="0.3">
      <c r="A5064">
        <v>13087500</v>
      </c>
      <c r="B5064" t="s">
        <v>10</v>
      </c>
      <c r="C5064" s="1">
        <v>40010</v>
      </c>
      <c r="D5064">
        <v>3454</v>
      </c>
      <c r="E5064">
        <v>80582</v>
      </c>
      <c r="F5064">
        <v>430</v>
      </c>
      <c r="G5064">
        <v>3054</v>
      </c>
      <c r="H5064">
        <v>-3053.5</v>
      </c>
      <c r="I5064" s="1">
        <v>40010</v>
      </c>
      <c r="J5064">
        <v>2009</v>
      </c>
      <c r="K5064">
        <f t="shared" si="474"/>
        <v>7</v>
      </c>
      <c r="L5064">
        <f t="shared" si="475"/>
        <v>16</v>
      </c>
      <c r="M5064">
        <f t="shared" si="476"/>
        <v>2009</v>
      </c>
      <c r="N5064">
        <f t="shared" si="477"/>
        <v>6851.009</v>
      </c>
      <c r="O5064">
        <f t="shared" si="478"/>
        <v>852.90499999999997</v>
      </c>
      <c r="P5064">
        <f t="shared" si="479"/>
        <v>5998.1040000000003</v>
      </c>
    </row>
    <row r="5065" spans="1:16" x14ac:dyDescent="0.3">
      <c r="A5065">
        <v>13087500</v>
      </c>
      <c r="B5065" t="s">
        <v>10</v>
      </c>
      <c r="C5065" s="1">
        <v>40011</v>
      </c>
      <c r="D5065">
        <v>3545</v>
      </c>
      <c r="E5065">
        <v>87614</v>
      </c>
      <c r="F5065">
        <v>522</v>
      </c>
      <c r="G5065">
        <v>4089</v>
      </c>
      <c r="H5065">
        <v>-4088.8</v>
      </c>
      <c r="I5065" s="1">
        <v>40011</v>
      </c>
      <c r="J5065">
        <v>2009</v>
      </c>
      <c r="K5065">
        <f t="shared" si="474"/>
        <v>7</v>
      </c>
      <c r="L5065">
        <f t="shared" si="475"/>
        <v>17</v>
      </c>
      <c r="M5065">
        <f t="shared" si="476"/>
        <v>2009</v>
      </c>
      <c r="N5065">
        <f t="shared" si="477"/>
        <v>7031.5074999999997</v>
      </c>
      <c r="O5065">
        <f t="shared" si="478"/>
        <v>1035.3869999999999</v>
      </c>
      <c r="P5065">
        <f t="shared" si="479"/>
        <v>5996.1205</v>
      </c>
    </row>
    <row r="5066" spans="1:16" x14ac:dyDescent="0.3">
      <c r="A5066">
        <v>13087500</v>
      </c>
      <c r="B5066" t="s">
        <v>10</v>
      </c>
      <c r="C5066" s="1">
        <v>40012</v>
      </c>
      <c r="D5066">
        <v>3572</v>
      </c>
      <c r="E5066">
        <v>94698</v>
      </c>
      <c r="F5066">
        <v>548</v>
      </c>
      <c r="G5066">
        <v>5176</v>
      </c>
      <c r="H5066">
        <v>-5176.3</v>
      </c>
      <c r="I5066" s="1">
        <v>40012</v>
      </c>
      <c r="J5066">
        <v>2009</v>
      </c>
      <c r="K5066">
        <f t="shared" si="474"/>
        <v>7</v>
      </c>
      <c r="L5066">
        <f t="shared" si="475"/>
        <v>18</v>
      </c>
      <c r="M5066">
        <f t="shared" si="476"/>
        <v>2009</v>
      </c>
      <c r="N5066">
        <f t="shared" si="477"/>
        <v>7085.0619999999999</v>
      </c>
      <c r="O5066">
        <f t="shared" si="478"/>
        <v>1086.9580000000001</v>
      </c>
      <c r="P5066">
        <f t="shared" si="479"/>
        <v>5998.1040000000003</v>
      </c>
    </row>
    <row r="5067" spans="1:16" x14ac:dyDescent="0.3">
      <c r="A5067">
        <v>13087500</v>
      </c>
      <c r="B5067" t="s">
        <v>10</v>
      </c>
      <c r="C5067" s="1">
        <v>40013</v>
      </c>
      <c r="D5067">
        <v>3572</v>
      </c>
      <c r="E5067">
        <v>101783</v>
      </c>
      <c r="F5067">
        <v>548</v>
      </c>
      <c r="G5067">
        <v>6264</v>
      </c>
      <c r="H5067">
        <v>-6263.8</v>
      </c>
      <c r="I5067" s="1">
        <v>40013</v>
      </c>
      <c r="J5067">
        <v>2009</v>
      </c>
      <c r="K5067">
        <f t="shared" si="474"/>
        <v>7</v>
      </c>
      <c r="L5067">
        <f t="shared" si="475"/>
        <v>19</v>
      </c>
      <c r="M5067">
        <f t="shared" si="476"/>
        <v>2009</v>
      </c>
      <c r="N5067">
        <f t="shared" si="477"/>
        <v>7085.0619999999999</v>
      </c>
      <c r="O5067">
        <f t="shared" si="478"/>
        <v>1086.9580000000001</v>
      </c>
      <c r="P5067">
        <f t="shared" si="479"/>
        <v>5998.1040000000003</v>
      </c>
    </row>
    <row r="5068" spans="1:16" x14ac:dyDescent="0.3">
      <c r="A5068">
        <v>13087500</v>
      </c>
      <c r="B5068" t="s">
        <v>10</v>
      </c>
      <c r="C5068" s="1">
        <v>40014</v>
      </c>
      <c r="D5068">
        <v>3598</v>
      </c>
      <c r="E5068">
        <v>108919</v>
      </c>
      <c r="F5068">
        <v>575</v>
      </c>
      <c r="G5068">
        <v>7404</v>
      </c>
      <c r="H5068">
        <v>-7403.7</v>
      </c>
      <c r="I5068" s="1">
        <v>40014</v>
      </c>
      <c r="J5068">
        <v>2009</v>
      </c>
      <c r="K5068">
        <f t="shared" si="474"/>
        <v>7</v>
      </c>
      <c r="L5068">
        <f t="shared" si="475"/>
        <v>20</v>
      </c>
      <c r="M5068">
        <f t="shared" si="476"/>
        <v>2009</v>
      </c>
      <c r="N5068">
        <f t="shared" si="477"/>
        <v>7136.6329999999998</v>
      </c>
      <c r="O5068">
        <f t="shared" si="478"/>
        <v>1140.5125</v>
      </c>
      <c r="P5068">
        <f t="shared" si="479"/>
        <v>5996.1205</v>
      </c>
    </row>
    <row r="5069" spans="1:16" x14ac:dyDescent="0.3">
      <c r="A5069">
        <v>13087500</v>
      </c>
      <c r="B5069" t="s">
        <v>10</v>
      </c>
      <c r="C5069" s="1">
        <v>40015</v>
      </c>
      <c r="D5069">
        <v>3572</v>
      </c>
      <c r="E5069">
        <v>116003</v>
      </c>
      <c r="F5069">
        <v>1348</v>
      </c>
      <c r="G5069">
        <v>10078</v>
      </c>
      <c r="H5069">
        <v>-10077.799999999999</v>
      </c>
      <c r="I5069" s="1">
        <v>40015</v>
      </c>
      <c r="J5069">
        <v>2009</v>
      </c>
      <c r="K5069">
        <f t="shared" si="474"/>
        <v>7</v>
      </c>
      <c r="L5069">
        <f t="shared" si="475"/>
        <v>21</v>
      </c>
      <c r="M5069">
        <f t="shared" si="476"/>
        <v>2009</v>
      </c>
      <c r="N5069">
        <f t="shared" si="477"/>
        <v>7085.0619999999999</v>
      </c>
      <c r="O5069">
        <f t="shared" si="478"/>
        <v>2673.7580000000003</v>
      </c>
      <c r="P5069">
        <f t="shared" si="479"/>
        <v>4411.3040000000001</v>
      </c>
    </row>
    <row r="5070" spans="1:16" x14ac:dyDescent="0.3">
      <c r="A5070">
        <v>13087500</v>
      </c>
      <c r="B5070" t="s">
        <v>10</v>
      </c>
      <c r="C5070" s="1">
        <v>40016</v>
      </c>
      <c r="D5070">
        <v>3545</v>
      </c>
      <c r="E5070">
        <v>123035</v>
      </c>
      <c r="F5070">
        <v>1414</v>
      </c>
      <c r="G5070">
        <v>12883</v>
      </c>
      <c r="H5070">
        <v>-12882.9</v>
      </c>
      <c r="I5070" s="1">
        <v>40016</v>
      </c>
      <c r="J5070">
        <v>2009</v>
      </c>
      <c r="K5070">
        <f t="shared" si="474"/>
        <v>7</v>
      </c>
      <c r="L5070">
        <f t="shared" si="475"/>
        <v>22</v>
      </c>
      <c r="M5070">
        <f t="shared" si="476"/>
        <v>2009</v>
      </c>
      <c r="N5070">
        <f t="shared" si="477"/>
        <v>7031.5074999999997</v>
      </c>
      <c r="O5070">
        <f t="shared" si="478"/>
        <v>2804.6689999999999</v>
      </c>
      <c r="P5070">
        <f t="shared" si="479"/>
        <v>4226.8384999999998</v>
      </c>
    </row>
    <row r="5071" spans="1:16" x14ac:dyDescent="0.3">
      <c r="A5071">
        <v>13087500</v>
      </c>
      <c r="B5071" t="s">
        <v>10</v>
      </c>
      <c r="C5071" s="1">
        <v>40017</v>
      </c>
      <c r="D5071">
        <v>3545</v>
      </c>
      <c r="E5071">
        <v>130067</v>
      </c>
      <c r="F5071">
        <v>1934</v>
      </c>
      <c r="G5071">
        <v>16719</v>
      </c>
      <c r="H5071">
        <v>-16719.099999999999</v>
      </c>
      <c r="I5071" s="1">
        <v>40017</v>
      </c>
      <c r="J5071">
        <v>2009</v>
      </c>
      <c r="K5071">
        <f t="shared" si="474"/>
        <v>7</v>
      </c>
      <c r="L5071">
        <f t="shared" si="475"/>
        <v>23</v>
      </c>
      <c r="M5071">
        <f t="shared" si="476"/>
        <v>2009</v>
      </c>
      <c r="N5071">
        <f t="shared" si="477"/>
        <v>7031.5074999999997</v>
      </c>
      <c r="O5071">
        <f t="shared" si="478"/>
        <v>3836.0889999999999</v>
      </c>
      <c r="P5071">
        <f t="shared" si="479"/>
        <v>3195.4185000000002</v>
      </c>
    </row>
    <row r="5072" spans="1:16" x14ac:dyDescent="0.3">
      <c r="A5072">
        <v>13087500</v>
      </c>
      <c r="B5072" t="s">
        <v>10</v>
      </c>
      <c r="C5072" s="1">
        <v>40018</v>
      </c>
      <c r="D5072">
        <v>3558</v>
      </c>
      <c r="E5072">
        <v>137125</v>
      </c>
      <c r="F5072">
        <v>2038</v>
      </c>
      <c r="G5072">
        <v>20762</v>
      </c>
      <c r="H5072">
        <v>-20762.3</v>
      </c>
      <c r="I5072" s="1">
        <v>40018</v>
      </c>
      <c r="J5072">
        <v>2009</v>
      </c>
      <c r="K5072">
        <f t="shared" si="474"/>
        <v>7</v>
      </c>
      <c r="L5072">
        <f t="shared" si="475"/>
        <v>24</v>
      </c>
      <c r="M5072">
        <f t="shared" si="476"/>
        <v>2009</v>
      </c>
      <c r="N5072">
        <f t="shared" si="477"/>
        <v>7057.2930000000006</v>
      </c>
      <c r="O5072">
        <f t="shared" si="478"/>
        <v>4042.373</v>
      </c>
      <c r="P5072">
        <f t="shared" si="479"/>
        <v>3014.92</v>
      </c>
    </row>
    <row r="5073" spans="1:16" x14ac:dyDescent="0.3">
      <c r="A5073">
        <v>13087500</v>
      </c>
      <c r="B5073" t="s">
        <v>10</v>
      </c>
      <c r="C5073" s="1">
        <v>40019</v>
      </c>
      <c r="D5073">
        <v>3558</v>
      </c>
      <c r="E5073">
        <v>144183</v>
      </c>
      <c r="F5073">
        <v>1769</v>
      </c>
      <c r="G5073">
        <v>24271</v>
      </c>
      <c r="H5073">
        <v>-24271.4</v>
      </c>
      <c r="I5073" s="1">
        <v>40019</v>
      </c>
      <c r="J5073">
        <v>2009</v>
      </c>
      <c r="K5073">
        <f t="shared" si="474"/>
        <v>7</v>
      </c>
      <c r="L5073">
        <f t="shared" si="475"/>
        <v>25</v>
      </c>
      <c r="M5073">
        <f t="shared" si="476"/>
        <v>2009</v>
      </c>
      <c r="N5073">
        <f t="shared" si="477"/>
        <v>7057.2930000000006</v>
      </c>
      <c r="O5073">
        <f t="shared" si="478"/>
        <v>3508.8115000000003</v>
      </c>
      <c r="P5073">
        <f t="shared" si="479"/>
        <v>3548.4814999999999</v>
      </c>
    </row>
    <row r="5074" spans="1:16" x14ac:dyDescent="0.3">
      <c r="A5074">
        <v>13087500</v>
      </c>
      <c r="B5074" t="s">
        <v>10</v>
      </c>
      <c r="C5074" s="1">
        <v>40020</v>
      </c>
      <c r="D5074">
        <v>3572</v>
      </c>
      <c r="E5074">
        <v>151267</v>
      </c>
      <c r="F5074">
        <v>1999</v>
      </c>
      <c r="G5074">
        <v>28235</v>
      </c>
      <c r="H5074">
        <v>-28235.4</v>
      </c>
      <c r="I5074" s="1">
        <v>40020</v>
      </c>
      <c r="J5074">
        <v>2009</v>
      </c>
      <c r="K5074">
        <f t="shared" si="474"/>
        <v>7</v>
      </c>
      <c r="L5074">
        <f t="shared" si="475"/>
        <v>26</v>
      </c>
      <c r="M5074">
        <f t="shared" si="476"/>
        <v>2009</v>
      </c>
      <c r="N5074">
        <f t="shared" si="477"/>
        <v>7085.0619999999999</v>
      </c>
      <c r="O5074">
        <f t="shared" si="478"/>
        <v>3965.0165000000002</v>
      </c>
      <c r="P5074">
        <f t="shared" si="479"/>
        <v>3120.0455000000002</v>
      </c>
    </row>
    <row r="5075" spans="1:16" x14ac:dyDescent="0.3">
      <c r="A5075">
        <v>13087500</v>
      </c>
      <c r="B5075" t="s">
        <v>10</v>
      </c>
      <c r="C5075" s="1">
        <v>40021</v>
      </c>
      <c r="D5075">
        <v>3545</v>
      </c>
      <c r="E5075">
        <v>158299</v>
      </c>
      <c r="F5075">
        <v>1974</v>
      </c>
      <c r="G5075">
        <v>32151</v>
      </c>
      <c r="H5075">
        <v>-32150.799999999999</v>
      </c>
      <c r="I5075" s="1">
        <v>40021</v>
      </c>
      <c r="J5075">
        <v>2009</v>
      </c>
      <c r="K5075">
        <f t="shared" si="474"/>
        <v>7</v>
      </c>
      <c r="L5075">
        <f t="shared" si="475"/>
        <v>27</v>
      </c>
      <c r="M5075">
        <f t="shared" si="476"/>
        <v>2009</v>
      </c>
      <c r="N5075">
        <f t="shared" si="477"/>
        <v>7031.5074999999997</v>
      </c>
      <c r="O5075">
        <f t="shared" si="478"/>
        <v>3915.4290000000001</v>
      </c>
      <c r="P5075">
        <f t="shared" si="479"/>
        <v>3116.0785000000001</v>
      </c>
    </row>
    <row r="5076" spans="1:16" x14ac:dyDescent="0.3">
      <c r="A5076">
        <v>13087500</v>
      </c>
      <c r="B5076" t="s">
        <v>10</v>
      </c>
      <c r="C5076" s="1">
        <v>40022</v>
      </c>
      <c r="D5076">
        <v>3506</v>
      </c>
      <c r="E5076">
        <v>165253</v>
      </c>
      <c r="F5076">
        <v>1671</v>
      </c>
      <c r="G5076">
        <v>35466</v>
      </c>
      <c r="H5076">
        <v>-35465.9</v>
      </c>
      <c r="I5076" s="1">
        <v>40022</v>
      </c>
      <c r="J5076">
        <v>2009</v>
      </c>
      <c r="K5076">
        <f t="shared" si="474"/>
        <v>7</v>
      </c>
      <c r="L5076">
        <f t="shared" si="475"/>
        <v>28</v>
      </c>
      <c r="M5076">
        <f t="shared" si="476"/>
        <v>2009</v>
      </c>
      <c r="N5076">
        <f t="shared" si="477"/>
        <v>6954.1509999999998</v>
      </c>
      <c r="O5076">
        <f t="shared" si="478"/>
        <v>3314.4285</v>
      </c>
      <c r="P5076">
        <f t="shared" si="479"/>
        <v>3639.7224999999999</v>
      </c>
    </row>
    <row r="5077" spans="1:16" x14ac:dyDescent="0.3">
      <c r="A5077">
        <v>13087500</v>
      </c>
      <c r="B5077" t="s">
        <v>10</v>
      </c>
      <c r="C5077" s="1">
        <v>40023</v>
      </c>
      <c r="D5077">
        <v>3467</v>
      </c>
      <c r="E5077">
        <v>172129</v>
      </c>
      <c r="F5077">
        <v>1495</v>
      </c>
      <c r="G5077">
        <v>38432</v>
      </c>
      <c r="H5077">
        <v>-38432</v>
      </c>
      <c r="I5077" s="1">
        <v>40023</v>
      </c>
      <c r="J5077">
        <v>2009</v>
      </c>
      <c r="K5077">
        <f t="shared" si="474"/>
        <v>7</v>
      </c>
      <c r="L5077">
        <f t="shared" si="475"/>
        <v>29</v>
      </c>
      <c r="M5077">
        <f t="shared" si="476"/>
        <v>2009</v>
      </c>
      <c r="N5077">
        <f t="shared" si="477"/>
        <v>6876.7945</v>
      </c>
      <c r="O5077">
        <f t="shared" si="478"/>
        <v>2965.3325</v>
      </c>
      <c r="P5077">
        <f t="shared" si="479"/>
        <v>3911.462</v>
      </c>
    </row>
    <row r="5078" spans="1:16" x14ac:dyDescent="0.3">
      <c r="A5078">
        <v>13087500</v>
      </c>
      <c r="B5078" t="s">
        <v>10</v>
      </c>
      <c r="C5078" s="1">
        <v>40024</v>
      </c>
      <c r="D5078">
        <v>3493</v>
      </c>
      <c r="E5078">
        <v>179057</v>
      </c>
      <c r="F5078">
        <v>1564</v>
      </c>
      <c r="G5078">
        <v>41535</v>
      </c>
      <c r="H5078">
        <v>-41534.5</v>
      </c>
      <c r="I5078" s="1">
        <v>40024</v>
      </c>
      <c r="J5078">
        <v>2009</v>
      </c>
      <c r="K5078">
        <f t="shared" si="474"/>
        <v>7</v>
      </c>
      <c r="L5078">
        <f t="shared" si="475"/>
        <v>30</v>
      </c>
      <c r="M5078">
        <f t="shared" si="476"/>
        <v>2009</v>
      </c>
      <c r="N5078">
        <f t="shared" si="477"/>
        <v>6928.3654999999999</v>
      </c>
      <c r="O5078">
        <f t="shared" si="478"/>
        <v>3102.194</v>
      </c>
      <c r="P5078">
        <f t="shared" si="479"/>
        <v>3826.1714999999999</v>
      </c>
    </row>
    <row r="5079" spans="1:16" x14ac:dyDescent="0.3">
      <c r="A5079">
        <v>13087500</v>
      </c>
      <c r="B5079" t="s">
        <v>10</v>
      </c>
      <c r="C5079" s="1">
        <v>40025</v>
      </c>
      <c r="D5079">
        <v>3532</v>
      </c>
      <c r="E5079">
        <v>186062</v>
      </c>
      <c r="F5079">
        <v>1628</v>
      </c>
      <c r="G5079">
        <v>44765</v>
      </c>
      <c r="H5079">
        <v>-44764.5</v>
      </c>
      <c r="I5079" s="1">
        <v>40025</v>
      </c>
      <c r="J5079">
        <v>2009</v>
      </c>
      <c r="K5079">
        <f t="shared" si="474"/>
        <v>7</v>
      </c>
      <c r="L5079">
        <f t="shared" si="475"/>
        <v>31</v>
      </c>
      <c r="M5079">
        <f t="shared" si="476"/>
        <v>2009</v>
      </c>
      <c r="N5079">
        <f t="shared" si="477"/>
        <v>7005.7219999999998</v>
      </c>
      <c r="O5079">
        <f t="shared" si="478"/>
        <v>3229.1379999999999</v>
      </c>
      <c r="P5079">
        <f t="shared" si="479"/>
        <v>3776.5840000000003</v>
      </c>
    </row>
    <row r="5080" spans="1:16" x14ac:dyDescent="0.3">
      <c r="A5080">
        <v>13087500</v>
      </c>
      <c r="B5080" t="s">
        <v>10</v>
      </c>
      <c r="C5080" s="1">
        <v>40026</v>
      </c>
      <c r="D5080">
        <v>3558</v>
      </c>
      <c r="E5080">
        <v>193120</v>
      </c>
      <c r="F5080">
        <v>1697</v>
      </c>
      <c r="G5080">
        <v>48131</v>
      </c>
      <c r="H5080">
        <v>-48131</v>
      </c>
      <c r="I5080" s="1">
        <v>40026</v>
      </c>
      <c r="J5080">
        <v>2009</v>
      </c>
      <c r="K5080">
        <f t="shared" si="474"/>
        <v>8</v>
      </c>
      <c r="L5080">
        <f t="shared" si="475"/>
        <v>1</v>
      </c>
      <c r="M5080">
        <f t="shared" si="476"/>
        <v>2009</v>
      </c>
      <c r="N5080">
        <f t="shared" si="477"/>
        <v>7057.2930000000006</v>
      </c>
      <c r="O5080">
        <f t="shared" si="478"/>
        <v>3365.9994999999999</v>
      </c>
      <c r="P5080">
        <f t="shared" si="479"/>
        <v>3691.2935000000002</v>
      </c>
    </row>
    <row r="5081" spans="1:16" x14ac:dyDescent="0.3">
      <c r="A5081">
        <v>13087500</v>
      </c>
      <c r="B5081" t="s">
        <v>10</v>
      </c>
      <c r="C5081" s="1">
        <v>40027</v>
      </c>
      <c r="D5081">
        <v>3519</v>
      </c>
      <c r="E5081">
        <v>200100</v>
      </c>
      <c r="F5081">
        <v>1698</v>
      </c>
      <c r="G5081">
        <v>51498</v>
      </c>
      <c r="H5081">
        <v>-51498.3</v>
      </c>
      <c r="I5081" s="1">
        <v>40027</v>
      </c>
      <c r="J5081">
        <v>2009</v>
      </c>
      <c r="K5081">
        <f t="shared" si="474"/>
        <v>8</v>
      </c>
      <c r="L5081">
        <f t="shared" si="475"/>
        <v>2</v>
      </c>
      <c r="M5081">
        <f t="shared" si="476"/>
        <v>2009</v>
      </c>
      <c r="N5081">
        <f t="shared" si="477"/>
        <v>6979.9364999999998</v>
      </c>
      <c r="O5081">
        <f t="shared" si="478"/>
        <v>3367.9830000000002</v>
      </c>
      <c r="P5081">
        <f t="shared" si="479"/>
        <v>3611.9535000000001</v>
      </c>
    </row>
    <row r="5082" spans="1:16" x14ac:dyDescent="0.3">
      <c r="A5082">
        <v>13087500</v>
      </c>
      <c r="B5082" t="s">
        <v>10</v>
      </c>
      <c r="C5082" s="1">
        <v>40028</v>
      </c>
      <c r="D5082">
        <v>3415</v>
      </c>
      <c r="E5082">
        <v>206873</v>
      </c>
      <c r="F5082">
        <v>1585</v>
      </c>
      <c r="G5082">
        <v>54643</v>
      </c>
      <c r="H5082">
        <v>-54642.6</v>
      </c>
      <c r="I5082" s="1">
        <v>40028</v>
      </c>
      <c r="J5082">
        <v>2009</v>
      </c>
      <c r="K5082">
        <f t="shared" si="474"/>
        <v>8</v>
      </c>
      <c r="L5082">
        <f t="shared" si="475"/>
        <v>3</v>
      </c>
      <c r="M5082">
        <f t="shared" si="476"/>
        <v>2009</v>
      </c>
      <c r="N5082">
        <f t="shared" si="477"/>
        <v>6773.6525000000001</v>
      </c>
      <c r="O5082">
        <f t="shared" si="478"/>
        <v>3143.8474999999999</v>
      </c>
      <c r="P5082">
        <f t="shared" si="479"/>
        <v>3629.8050000000003</v>
      </c>
    </row>
    <row r="5083" spans="1:16" x14ac:dyDescent="0.3">
      <c r="A5083">
        <v>13087500</v>
      </c>
      <c r="B5083" t="s">
        <v>10</v>
      </c>
      <c r="C5083" s="1">
        <v>40029</v>
      </c>
      <c r="D5083">
        <v>3324</v>
      </c>
      <c r="E5083">
        <v>213467</v>
      </c>
      <c r="F5083">
        <v>1436</v>
      </c>
      <c r="G5083">
        <v>57490</v>
      </c>
      <c r="H5083">
        <v>-57490.2</v>
      </c>
      <c r="I5083" s="1">
        <v>40029</v>
      </c>
      <c r="J5083">
        <v>2009</v>
      </c>
      <c r="K5083">
        <f t="shared" si="474"/>
        <v>8</v>
      </c>
      <c r="L5083">
        <f t="shared" si="475"/>
        <v>4</v>
      </c>
      <c r="M5083">
        <f t="shared" si="476"/>
        <v>2009</v>
      </c>
      <c r="N5083">
        <f t="shared" si="477"/>
        <v>6593.1540000000005</v>
      </c>
      <c r="O5083">
        <f t="shared" si="478"/>
        <v>2848.306</v>
      </c>
      <c r="P5083">
        <f t="shared" si="479"/>
        <v>3744.848</v>
      </c>
    </row>
    <row r="5084" spans="1:16" x14ac:dyDescent="0.3">
      <c r="A5084">
        <v>13087500</v>
      </c>
      <c r="B5084" t="s">
        <v>10</v>
      </c>
      <c r="C5084" s="1">
        <v>40030</v>
      </c>
      <c r="D5084">
        <v>3350</v>
      </c>
      <c r="E5084">
        <v>220111</v>
      </c>
      <c r="F5084">
        <v>1233</v>
      </c>
      <c r="G5084">
        <v>59936</v>
      </c>
      <c r="H5084">
        <v>-59936.4</v>
      </c>
      <c r="I5084" s="1">
        <v>40030</v>
      </c>
      <c r="J5084">
        <v>2009</v>
      </c>
      <c r="K5084">
        <f t="shared" si="474"/>
        <v>8</v>
      </c>
      <c r="L5084">
        <f t="shared" si="475"/>
        <v>5</v>
      </c>
      <c r="M5084">
        <f t="shared" si="476"/>
        <v>2009</v>
      </c>
      <c r="N5084">
        <f t="shared" si="477"/>
        <v>6644.7250000000004</v>
      </c>
      <c r="O5084">
        <f t="shared" si="478"/>
        <v>2445.6554999999998</v>
      </c>
      <c r="P5084">
        <f t="shared" si="479"/>
        <v>4199.0695000000005</v>
      </c>
    </row>
    <row r="5085" spans="1:16" x14ac:dyDescent="0.3">
      <c r="A5085">
        <v>13087500</v>
      </c>
      <c r="B5085" t="s">
        <v>10</v>
      </c>
      <c r="C5085" s="1">
        <v>40031</v>
      </c>
      <c r="D5085">
        <v>3415</v>
      </c>
      <c r="E5085">
        <v>226884</v>
      </c>
      <c r="F5085">
        <v>1319</v>
      </c>
      <c r="G5085">
        <v>62553</v>
      </c>
      <c r="H5085">
        <v>-62552.6</v>
      </c>
      <c r="I5085" s="1">
        <v>40031</v>
      </c>
      <c r="J5085">
        <v>2009</v>
      </c>
      <c r="K5085">
        <f t="shared" si="474"/>
        <v>8</v>
      </c>
      <c r="L5085">
        <f t="shared" si="475"/>
        <v>6</v>
      </c>
      <c r="M5085">
        <f t="shared" si="476"/>
        <v>2009</v>
      </c>
      <c r="N5085">
        <f t="shared" si="477"/>
        <v>6773.6525000000001</v>
      </c>
      <c r="O5085">
        <f t="shared" si="478"/>
        <v>2616.2365</v>
      </c>
      <c r="P5085">
        <f t="shared" si="479"/>
        <v>4157.4160000000002</v>
      </c>
    </row>
    <row r="5086" spans="1:16" x14ac:dyDescent="0.3">
      <c r="A5086">
        <v>13087500</v>
      </c>
      <c r="B5086" t="s">
        <v>10</v>
      </c>
      <c r="C5086" s="1">
        <v>40032</v>
      </c>
      <c r="D5086">
        <v>3441</v>
      </c>
      <c r="E5086">
        <v>233708</v>
      </c>
      <c r="F5086">
        <v>1591</v>
      </c>
      <c r="G5086">
        <v>65708</v>
      </c>
      <c r="H5086">
        <v>-65708.3</v>
      </c>
      <c r="I5086" s="1">
        <v>40032</v>
      </c>
      <c r="J5086">
        <v>2009</v>
      </c>
      <c r="K5086">
        <f t="shared" si="474"/>
        <v>8</v>
      </c>
      <c r="L5086">
        <f t="shared" si="475"/>
        <v>7</v>
      </c>
      <c r="M5086">
        <f t="shared" si="476"/>
        <v>2009</v>
      </c>
      <c r="N5086">
        <f t="shared" si="477"/>
        <v>6825.2235000000001</v>
      </c>
      <c r="O5086">
        <f t="shared" si="478"/>
        <v>3155.7485000000001</v>
      </c>
      <c r="P5086">
        <f t="shared" si="479"/>
        <v>3669.4749999999999</v>
      </c>
    </row>
    <row r="5087" spans="1:16" x14ac:dyDescent="0.3">
      <c r="A5087">
        <v>13087500</v>
      </c>
      <c r="B5087" t="s">
        <v>10</v>
      </c>
      <c r="C5087" s="1">
        <v>40033</v>
      </c>
      <c r="D5087">
        <v>3441</v>
      </c>
      <c r="E5087">
        <v>240533</v>
      </c>
      <c r="F5087">
        <v>1361</v>
      </c>
      <c r="G5087">
        <v>68409</v>
      </c>
      <c r="H5087">
        <v>-68408.600000000006</v>
      </c>
      <c r="I5087" s="1">
        <v>40033</v>
      </c>
      <c r="J5087">
        <v>2009</v>
      </c>
      <c r="K5087">
        <f t="shared" si="474"/>
        <v>8</v>
      </c>
      <c r="L5087">
        <f t="shared" si="475"/>
        <v>8</v>
      </c>
      <c r="M5087">
        <f t="shared" si="476"/>
        <v>2009</v>
      </c>
      <c r="N5087">
        <f t="shared" si="477"/>
        <v>6825.2235000000001</v>
      </c>
      <c r="O5087">
        <f t="shared" si="478"/>
        <v>2699.5435000000002</v>
      </c>
      <c r="P5087">
        <f t="shared" si="479"/>
        <v>4125.68</v>
      </c>
    </row>
    <row r="5088" spans="1:16" x14ac:dyDescent="0.3">
      <c r="A5088">
        <v>13087500</v>
      </c>
      <c r="B5088" t="s">
        <v>10</v>
      </c>
      <c r="C5088" s="1">
        <v>40034</v>
      </c>
      <c r="D5088">
        <v>3415</v>
      </c>
      <c r="E5088">
        <v>247305</v>
      </c>
      <c r="F5088">
        <v>1126</v>
      </c>
      <c r="G5088">
        <v>70642</v>
      </c>
      <c r="H5088">
        <v>-70641.899999999994</v>
      </c>
      <c r="I5088" s="1">
        <v>40034</v>
      </c>
      <c r="J5088">
        <v>2009</v>
      </c>
      <c r="K5088">
        <f t="shared" si="474"/>
        <v>8</v>
      </c>
      <c r="L5088">
        <f t="shared" si="475"/>
        <v>9</v>
      </c>
      <c r="M5088">
        <f t="shared" si="476"/>
        <v>2009</v>
      </c>
      <c r="N5088">
        <f t="shared" si="477"/>
        <v>6773.6525000000001</v>
      </c>
      <c r="O5088">
        <f t="shared" si="478"/>
        <v>2233.4209999999998</v>
      </c>
      <c r="P5088">
        <f t="shared" si="479"/>
        <v>4540.2314999999999</v>
      </c>
    </row>
    <row r="5089" spans="1:16" x14ac:dyDescent="0.3">
      <c r="A5089">
        <v>13087500</v>
      </c>
      <c r="B5089" t="s">
        <v>10</v>
      </c>
      <c r="C5089" s="1">
        <v>40035</v>
      </c>
      <c r="D5089">
        <v>3248</v>
      </c>
      <c r="E5089">
        <v>253747</v>
      </c>
      <c r="F5089">
        <v>905</v>
      </c>
      <c r="G5089">
        <v>72436</v>
      </c>
      <c r="H5089">
        <v>-72436.399999999994</v>
      </c>
      <c r="I5089" s="1">
        <v>40035</v>
      </c>
      <c r="J5089">
        <v>2009</v>
      </c>
      <c r="K5089">
        <f t="shared" si="474"/>
        <v>8</v>
      </c>
      <c r="L5089">
        <f t="shared" si="475"/>
        <v>10</v>
      </c>
      <c r="M5089">
        <f t="shared" si="476"/>
        <v>2009</v>
      </c>
      <c r="N5089">
        <f t="shared" si="477"/>
        <v>6442.4080000000004</v>
      </c>
      <c r="O5089">
        <f t="shared" si="478"/>
        <v>1795.0675000000001</v>
      </c>
      <c r="P5089">
        <f t="shared" si="479"/>
        <v>4647.3405000000002</v>
      </c>
    </row>
    <row r="5090" spans="1:16" x14ac:dyDescent="0.3">
      <c r="A5090">
        <v>13087500</v>
      </c>
      <c r="B5090" t="s">
        <v>10</v>
      </c>
      <c r="C5090" s="1">
        <v>40036</v>
      </c>
      <c r="D5090">
        <v>3172</v>
      </c>
      <c r="E5090">
        <v>260038</v>
      </c>
      <c r="F5090">
        <v>715</v>
      </c>
      <c r="G5090">
        <v>73855</v>
      </c>
      <c r="H5090">
        <v>-73855</v>
      </c>
      <c r="I5090" s="1">
        <v>40036</v>
      </c>
      <c r="J5090">
        <v>2009</v>
      </c>
      <c r="K5090">
        <f t="shared" si="474"/>
        <v>8</v>
      </c>
      <c r="L5090">
        <f t="shared" si="475"/>
        <v>11</v>
      </c>
      <c r="M5090">
        <f t="shared" si="476"/>
        <v>2009</v>
      </c>
      <c r="N5090">
        <f t="shared" si="477"/>
        <v>6291.6620000000003</v>
      </c>
      <c r="O5090">
        <f t="shared" si="478"/>
        <v>1418.2025000000001</v>
      </c>
      <c r="P5090">
        <f t="shared" si="479"/>
        <v>4873.4594999999999</v>
      </c>
    </row>
    <row r="5091" spans="1:16" x14ac:dyDescent="0.3">
      <c r="A5091">
        <v>13087500</v>
      </c>
      <c r="B5091" t="s">
        <v>10</v>
      </c>
      <c r="C5091" s="1">
        <v>40037</v>
      </c>
      <c r="D5091">
        <v>3222</v>
      </c>
      <c r="E5091">
        <v>266429</v>
      </c>
      <c r="F5091">
        <v>643</v>
      </c>
      <c r="G5091">
        <v>75130</v>
      </c>
      <c r="H5091">
        <v>-75130</v>
      </c>
      <c r="I5091" s="1">
        <v>40037</v>
      </c>
      <c r="J5091">
        <v>2009</v>
      </c>
      <c r="K5091">
        <f t="shared" si="474"/>
        <v>8</v>
      </c>
      <c r="L5091">
        <f t="shared" si="475"/>
        <v>12</v>
      </c>
      <c r="M5091">
        <f t="shared" si="476"/>
        <v>2009</v>
      </c>
      <c r="N5091">
        <f t="shared" si="477"/>
        <v>6390.8370000000004</v>
      </c>
      <c r="O5091">
        <f t="shared" si="478"/>
        <v>1275.3905</v>
      </c>
      <c r="P5091">
        <f t="shared" si="479"/>
        <v>5115.4465</v>
      </c>
    </row>
    <row r="5092" spans="1:16" x14ac:dyDescent="0.3">
      <c r="A5092">
        <v>13087500</v>
      </c>
      <c r="B5092" t="s">
        <v>10</v>
      </c>
      <c r="C5092" s="1">
        <v>40038</v>
      </c>
      <c r="D5092">
        <v>3273</v>
      </c>
      <c r="E5092">
        <v>272921</v>
      </c>
      <c r="F5092">
        <v>829</v>
      </c>
      <c r="G5092">
        <v>76775</v>
      </c>
      <c r="H5092">
        <v>-76775</v>
      </c>
      <c r="I5092" s="1">
        <v>40038</v>
      </c>
      <c r="J5092">
        <v>2009</v>
      </c>
      <c r="K5092">
        <f t="shared" si="474"/>
        <v>8</v>
      </c>
      <c r="L5092">
        <f t="shared" si="475"/>
        <v>13</v>
      </c>
      <c r="M5092">
        <f t="shared" si="476"/>
        <v>2009</v>
      </c>
      <c r="N5092">
        <f t="shared" si="477"/>
        <v>6491.9955</v>
      </c>
      <c r="O5092">
        <f t="shared" si="478"/>
        <v>1644.3215</v>
      </c>
      <c r="P5092">
        <f t="shared" si="479"/>
        <v>4847.674</v>
      </c>
    </row>
    <row r="5093" spans="1:16" x14ac:dyDescent="0.3">
      <c r="A5093">
        <v>13087500</v>
      </c>
      <c r="B5093" t="s">
        <v>10</v>
      </c>
      <c r="C5093" s="1">
        <v>40039</v>
      </c>
      <c r="D5093">
        <v>3324</v>
      </c>
      <c r="E5093">
        <v>279515</v>
      </c>
      <c r="F5093">
        <v>1031</v>
      </c>
      <c r="G5093">
        <v>78819</v>
      </c>
      <c r="H5093">
        <v>-78819.199999999997</v>
      </c>
      <c r="I5093" s="1">
        <v>40039</v>
      </c>
      <c r="J5093">
        <v>2009</v>
      </c>
      <c r="K5093">
        <f t="shared" si="474"/>
        <v>8</v>
      </c>
      <c r="L5093">
        <f t="shared" si="475"/>
        <v>14</v>
      </c>
      <c r="M5093">
        <f t="shared" si="476"/>
        <v>2009</v>
      </c>
      <c r="N5093">
        <f t="shared" si="477"/>
        <v>6593.1540000000005</v>
      </c>
      <c r="O5093">
        <f t="shared" si="478"/>
        <v>2044.9884999999999</v>
      </c>
      <c r="P5093">
        <f t="shared" si="479"/>
        <v>4548.1655000000001</v>
      </c>
    </row>
    <row r="5094" spans="1:16" x14ac:dyDescent="0.3">
      <c r="A5094">
        <v>13087500</v>
      </c>
      <c r="B5094" t="s">
        <v>10</v>
      </c>
      <c r="C5094" s="1">
        <v>40040</v>
      </c>
      <c r="D5094">
        <v>3350</v>
      </c>
      <c r="E5094">
        <v>286160</v>
      </c>
      <c r="F5094">
        <v>1369</v>
      </c>
      <c r="G5094">
        <v>81534</v>
      </c>
      <c r="H5094">
        <v>-81533.5</v>
      </c>
      <c r="I5094" s="1">
        <v>40040</v>
      </c>
      <c r="J5094">
        <v>2009</v>
      </c>
      <c r="K5094">
        <f t="shared" si="474"/>
        <v>8</v>
      </c>
      <c r="L5094">
        <f t="shared" si="475"/>
        <v>15</v>
      </c>
      <c r="M5094">
        <f t="shared" si="476"/>
        <v>2009</v>
      </c>
      <c r="N5094">
        <f t="shared" si="477"/>
        <v>6644.7250000000004</v>
      </c>
      <c r="O5094">
        <f t="shared" si="478"/>
        <v>2715.4115000000002</v>
      </c>
      <c r="P5094">
        <f t="shared" si="479"/>
        <v>3929.3135000000002</v>
      </c>
    </row>
    <row r="5095" spans="1:16" x14ac:dyDescent="0.3">
      <c r="A5095">
        <v>13087500</v>
      </c>
      <c r="B5095" t="s">
        <v>10</v>
      </c>
      <c r="C5095" s="1">
        <v>40041</v>
      </c>
      <c r="D5095">
        <v>3363</v>
      </c>
      <c r="E5095">
        <v>292830</v>
      </c>
      <c r="F5095">
        <v>1519</v>
      </c>
      <c r="G5095">
        <v>84546</v>
      </c>
      <c r="H5095">
        <v>-84545.7</v>
      </c>
      <c r="I5095" s="1">
        <v>40041</v>
      </c>
      <c r="J5095">
        <v>2009</v>
      </c>
      <c r="K5095">
        <f t="shared" si="474"/>
        <v>8</v>
      </c>
      <c r="L5095">
        <f t="shared" si="475"/>
        <v>16</v>
      </c>
      <c r="M5095">
        <f t="shared" si="476"/>
        <v>2009</v>
      </c>
      <c r="N5095">
        <f t="shared" si="477"/>
        <v>6670.5105000000003</v>
      </c>
      <c r="O5095">
        <f t="shared" si="478"/>
        <v>3012.9365000000003</v>
      </c>
      <c r="P5095">
        <f t="shared" si="479"/>
        <v>3657.5740000000001</v>
      </c>
    </row>
    <row r="5096" spans="1:16" x14ac:dyDescent="0.3">
      <c r="A5096">
        <v>13087500</v>
      </c>
      <c r="B5096" t="s">
        <v>10</v>
      </c>
      <c r="C5096" s="1">
        <v>40042</v>
      </c>
      <c r="D5096">
        <v>3324</v>
      </c>
      <c r="E5096">
        <v>299423</v>
      </c>
      <c r="F5096">
        <v>1424</v>
      </c>
      <c r="G5096">
        <v>87371</v>
      </c>
      <c r="H5096">
        <v>-87371</v>
      </c>
      <c r="I5096" s="1">
        <v>40042</v>
      </c>
      <c r="J5096">
        <v>2009</v>
      </c>
      <c r="K5096">
        <f t="shared" si="474"/>
        <v>8</v>
      </c>
      <c r="L5096">
        <f t="shared" si="475"/>
        <v>17</v>
      </c>
      <c r="M5096">
        <f t="shared" si="476"/>
        <v>2009</v>
      </c>
      <c r="N5096">
        <f t="shared" si="477"/>
        <v>6593.1540000000005</v>
      </c>
      <c r="O5096">
        <f t="shared" si="478"/>
        <v>2824.5039999999999</v>
      </c>
      <c r="P5096">
        <f t="shared" si="479"/>
        <v>3768.65</v>
      </c>
    </row>
    <row r="5097" spans="1:16" x14ac:dyDescent="0.3">
      <c r="A5097">
        <v>13087500</v>
      </c>
      <c r="B5097" t="s">
        <v>10</v>
      </c>
      <c r="C5097" s="1">
        <v>40043</v>
      </c>
      <c r="D5097">
        <v>3235</v>
      </c>
      <c r="E5097">
        <v>305840</v>
      </c>
      <c r="F5097">
        <v>1323</v>
      </c>
      <c r="G5097">
        <v>89994</v>
      </c>
      <c r="H5097">
        <v>-89994.2</v>
      </c>
      <c r="I5097" s="1">
        <v>40043</v>
      </c>
      <c r="J5097">
        <v>2009</v>
      </c>
      <c r="K5097">
        <f t="shared" si="474"/>
        <v>8</v>
      </c>
      <c r="L5097">
        <f t="shared" si="475"/>
        <v>18</v>
      </c>
      <c r="M5097">
        <f t="shared" si="476"/>
        <v>2009</v>
      </c>
      <c r="N5097">
        <f t="shared" si="477"/>
        <v>6416.6225000000004</v>
      </c>
      <c r="O5097">
        <f t="shared" si="478"/>
        <v>2624.1705000000002</v>
      </c>
      <c r="P5097">
        <f t="shared" si="479"/>
        <v>3792.4520000000002</v>
      </c>
    </row>
    <row r="5098" spans="1:16" x14ac:dyDescent="0.3">
      <c r="A5098">
        <v>13087500</v>
      </c>
      <c r="B5098" t="s">
        <v>10</v>
      </c>
      <c r="C5098" s="1">
        <v>40044</v>
      </c>
      <c r="D5098">
        <v>3197</v>
      </c>
      <c r="E5098">
        <v>312181</v>
      </c>
      <c r="F5098">
        <v>1209</v>
      </c>
      <c r="G5098">
        <v>92393</v>
      </c>
      <c r="H5098">
        <v>-92392.5</v>
      </c>
      <c r="I5098" s="1">
        <v>40044</v>
      </c>
      <c r="J5098">
        <v>2009</v>
      </c>
      <c r="K5098">
        <f t="shared" si="474"/>
        <v>8</v>
      </c>
      <c r="L5098">
        <f t="shared" si="475"/>
        <v>19</v>
      </c>
      <c r="M5098">
        <f t="shared" si="476"/>
        <v>2009</v>
      </c>
      <c r="N5098">
        <f t="shared" si="477"/>
        <v>6341.2494999999999</v>
      </c>
      <c r="O5098">
        <f t="shared" si="478"/>
        <v>2398.0515</v>
      </c>
      <c r="P5098">
        <f t="shared" si="479"/>
        <v>3943.1979999999999</v>
      </c>
    </row>
    <row r="5099" spans="1:16" x14ac:dyDescent="0.3">
      <c r="A5099">
        <v>13087500</v>
      </c>
      <c r="B5099" t="s">
        <v>10</v>
      </c>
      <c r="C5099" s="1">
        <v>40045</v>
      </c>
      <c r="D5099">
        <v>3159</v>
      </c>
      <c r="E5099">
        <v>318447</v>
      </c>
      <c r="F5099">
        <v>1112</v>
      </c>
      <c r="G5099">
        <v>94598</v>
      </c>
      <c r="H5099">
        <v>-94597.5</v>
      </c>
      <c r="I5099" s="1">
        <v>40045</v>
      </c>
      <c r="J5099">
        <v>2009</v>
      </c>
      <c r="K5099">
        <f t="shared" si="474"/>
        <v>8</v>
      </c>
      <c r="L5099">
        <f t="shared" si="475"/>
        <v>20</v>
      </c>
      <c r="M5099">
        <f t="shared" si="476"/>
        <v>2009</v>
      </c>
      <c r="N5099">
        <f t="shared" si="477"/>
        <v>6265.8765000000003</v>
      </c>
      <c r="O5099">
        <f t="shared" si="478"/>
        <v>2205.652</v>
      </c>
      <c r="P5099">
        <f t="shared" si="479"/>
        <v>4060.2245000000003</v>
      </c>
    </row>
    <row r="5100" spans="1:16" x14ac:dyDescent="0.3">
      <c r="A5100">
        <v>13087500</v>
      </c>
      <c r="B5100" t="s">
        <v>10</v>
      </c>
      <c r="C5100" s="1">
        <v>40046</v>
      </c>
      <c r="D5100">
        <v>3146</v>
      </c>
      <c r="E5100">
        <v>324687</v>
      </c>
      <c r="F5100">
        <v>1031</v>
      </c>
      <c r="G5100">
        <v>96642</v>
      </c>
      <c r="H5100">
        <v>-96641.9</v>
      </c>
      <c r="I5100" s="1">
        <v>40046</v>
      </c>
      <c r="J5100">
        <v>2009</v>
      </c>
      <c r="K5100">
        <f t="shared" si="474"/>
        <v>8</v>
      </c>
      <c r="L5100">
        <f t="shared" si="475"/>
        <v>21</v>
      </c>
      <c r="M5100">
        <f t="shared" si="476"/>
        <v>2009</v>
      </c>
      <c r="N5100">
        <f t="shared" si="477"/>
        <v>6240.0910000000003</v>
      </c>
      <c r="O5100">
        <f t="shared" si="478"/>
        <v>2044.9884999999999</v>
      </c>
      <c r="P5100">
        <f t="shared" si="479"/>
        <v>4195.1025</v>
      </c>
    </row>
    <row r="5101" spans="1:16" x14ac:dyDescent="0.3">
      <c r="A5101">
        <v>13087500</v>
      </c>
      <c r="B5101" t="s">
        <v>10</v>
      </c>
      <c r="C5101" s="1">
        <v>40047</v>
      </c>
      <c r="D5101">
        <v>3172</v>
      </c>
      <c r="E5101">
        <v>330978</v>
      </c>
      <c r="F5101">
        <v>1111</v>
      </c>
      <c r="G5101">
        <v>98845</v>
      </c>
      <c r="H5101">
        <v>-98845</v>
      </c>
      <c r="I5101" s="1">
        <v>40047</v>
      </c>
      <c r="J5101">
        <v>2009</v>
      </c>
      <c r="K5101">
        <f t="shared" si="474"/>
        <v>8</v>
      </c>
      <c r="L5101">
        <f t="shared" si="475"/>
        <v>22</v>
      </c>
      <c r="M5101">
        <f t="shared" si="476"/>
        <v>2009</v>
      </c>
      <c r="N5101">
        <f t="shared" si="477"/>
        <v>6291.6620000000003</v>
      </c>
      <c r="O5101">
        <f t="shared" si="478"/>
        <v>2203.6685000000002</v>
      </c>
      <c r="P5101">
        <f t="shared" si="479"/>
        <v>4087.9935</v>
      </c>
    </row>
    <row r="5102" spans="1:16" x14ac:dyDescent="0.3">
      <c r="A5102">
        <v>13087500</v>
      </c>
      <c r="B5102" t="s">
        <v>10</v>
      </c>
      <c r="C5102" s="1">
        <v>40048</v>
      </c>
      <c r="D5102">
        <v>3197</v>
      </c>
      <c r="E5102">
        <v>337319</v>
      </c>
      <c r="F5102">
        <v>1107</v>
      </c>
      <c r="G5102">
        <v>101040</v>
      </c>
      <c r="H5102">
        <v>-101040.4</v>
      </c>
      <c r="I5102" s="1">
        <v>40048</v>
      </c>
      <c r="J5102">
        <v>2009</v>
      </c>
      <c r="K5102">
        <f t="shared" si="474"/>
        <v>8</v>
      </c>
      <c r="L5102">
        <f t="shared" si="475"/>
        <v>23</v>
      </c>
      <c r="M5102">
        <f t="shared" si="476"/>
        <v>2009</v>
      </c>
      <c r="N5102">
        <f t="shared" si="477"/>
        <v>6341.2494999999999</v>
      </c>
      <c r="O5102">
        <f t="shared" si="478"/>
        <v>2195.7345</v>
      </c>
      <c r="P5102">
        <f t="shared" si="479"/>
        <v>4145.5150000000003</v>
      </c>
    </row>
    <row r="5103" spans="1:16" x14ac:dyDescent="0.3">
      <c r="A5103">
        <v>13087500</v>
      </c>
      <c r="B5103" t="s">
        <v>10</v>
      </c>
      <c r="C5103" s="1">
        <v>40049</v>
      </c>
      <c r="D5103">
        <v>3197</v>
      </c>
      <c r="E5103">
        <v>343660</v>
      </c>
      <c r="F5103">
        <v>845</v>
      </c>
      <c r="G5103">
        <v>102717</v>
      </c>
      <c r="H5103">
        <v>-102717.4</v>
      </c>
      <c r="I5103" s="1">
        <v>40049</v>
      </c>
      <c r="J5103">
        <v>2009</v>
      </c>
      <c r="K5103">
        <f t="shared" si="474"/>
        <v>8</v>
      </c>
      <c r="L5103">
        <f t="shared" si="475"/>
        <v>24</v>
      </c>
      <c r="M5103">
        <f t="shared" si="476"/>
        <v>2009</v>
      </c>
      <c r="N5103">
        <f t="shared" si="477"/>
        <v>6341.2494999999999</v>
      </c>
      <c r="O5103">
        <f t="shared" si="478"/>
        <v>1676.0575000000001</v>
      </c>
      <c r="P5103">
        <f t="shared" si="479"/>
        <v>4665.192</v>
      </c>
    </row>
    <row r="5104" spans="1:16" x14ac:dyDescent="0.3">
      <c r="A5104">
        <v>13087500</v>
      </c>
      <c r="B5104" t="s">
        <v>10</v>
      </c>
      <c r="C5104" s="1">
        <v>40050</v>
      </c>
      <c r="D5104">
        <v>3184</v>
      </c>
      <c r="E5104">
        <v>349976</v>
      </c>
      <c r="F5104">
        <v>845</v>
      </c>
      <c r="G5104">
        <v>104393</v>
      </c>
      <c r="H5104">
        <v>-104392.5</v>
      </c>
      <c r="I5104" s="1">
        <v>40050</v>
      </c>
      <c r="J5104">
        <v>2009</v>
      </c>
      <c r="K5104">
        <f t="shared" si="474"/>
        <v>8</v>
      </c>
      <c r="L5104">
        <f t="shared" si="475"/>
        <v>25</v>
      </c>
      <c r="M5104">
        <f t="shared" si="476"/>
        <v>2009</v>
      </c>
      <c r="N5104">
        <f t="shared" si="477"/>
        <v>6315.4639999999999</v>
      </c>
      <c r="O5104">
        <f t="shared" si="478"/>
        <v>1676.0575000000001</v>
      </c>
      <c r="P5104">
        <f t="shared" si="479"/>
        <v>4639.4065000000001</v>
      </c>
    </row>
    <row r="5105" spans="1:16" x14ac:dyDescent="0.3">
      <c r="A5105">
        <v>13087500</v>
      </c>
      <c r="B5105" t="s">
        <v>10</v>
      </c>
      <c r="C5105" s="1">
        <v>40051</v>
      </c>
      <c r="D5105">
        <v>3197</v>
      </c>
      <c r="E5105">
        <v>356317</v>
      </c>
      <c r="F5105">
        <v>887</v>
      </c>
      <c r="G5105">
        <v>106151</v>
      </c>
      <c r="H5105">
        <v>-106151.4</v>
      </c>
      <c r="I5105" s="1">
        <v>40051</v>
      </c>
      <c r="J5105">
        <v>2009</v>
      </c>
      <c r="K5105">
        <f t="shared" si="474"/>
        <v>8</v>
      </c>
      <c r="L5105">
        <f t="shared" si="475"/>
        <v>26</v>
      </c>
      <c r="M5105">
        <f t="shared" si="476"/>
        <v>2009</v>
      </c>
      <c r="N5105">
        <f t="shared" si="477"/>
        <v>6341.2494999999999</v>
      </c>
      <c r="O5105">
        <f t="shared" si="478"/>
        <v>1759.3645000000001</v>
      </c>
      <c r="P5105">
        <f t="shared" si="479"/>
        <v>4581.8850000000002</v>
      </c>
    </row>
    <row r="5106" spans="1:16" x14ac:dyDescent="0.3">
      <c r="A5106">
        <v>13087500</v>
      </c>
      <c r="B5106" t="s">
        <v>10</v>
      </c>
      <c r="C5106" s="1">
        <v>40052</v>
      </c>
      <c r="D5106">
        <v>3197</v>
      </c>
      <c r="E5106">
        <v>362658</v>
      </c>
      <c r="F5106">
        <v>741</v>
      </c>
      <c r="G5106">
        <v>107622</v>
      </c>
      <c r="H5106">
        <v>-107621.9</v>
      </c>
      <c r="I5106" s="1">
        <v>40052</v>
      </c>
      <c r="J5106">
        <v>2009</v>
      </c>
      <c r="K5106">
        <f t="shared" si="474"/>
        <v>8</v>
      </c>
      <c r="L5106">
        <f t="shared" si="475"/>
        <v>27</v>
      </c>
      <c r="M5106">
        <f t="shared" si="476"/>
        <v>2009</v>
      </c>
      <c r="N5106">
        <f t="shared" si="477"/>
        <v>6341.2494999999999</v>
      </c>
      <c r="O5106">
        <f t="shared" si="478"/>
        <v>1469.7735</v>
      </c>
      <c r="P5106">
        <f t="shared" si="479"/>
        <v>4871.4759999999997</v>
      </c>
    </row>
    <row r="5107" spans="1:16" x14ac:dyDescent="0.3">
      <c r="A5107">
        <v>13087500</v>
      </c>
      <c r="B5107" t="s">
        <v>10</v>
      </c>
      <c r="C5107" s="1">
        <v>40053</v>
      </c>
      <c r="D5107">
        <v>3184</v>
      </c>
      <c r="E5107">
        <v>368974</v>
      </c>
      <c r="F5107">
        <v>655</v>
      </c>
      <c r="G5107">
        <v>108920</v>
      </c>
      <c r="H5107">
        <v>-108920.1</v>
      </c>
      <c r="I5107" s="1">
        <v>40053</v>
      </c>
      <c r="J5107">
        <v>2009</v>
      </c>
      <c r="K5107">
        <f t="shared" si="474"/>
        <v>8</v>
      </c>
      <c r="L5107">
        <f t="shared" si="475"/>
        <v>28</v>
      </c>
      <c r="M5107">
        <f t="shared" si="476"/>
        <v>2009</v>
      </c>
      <c r="N5107">
        <f t="shared" si="477"/>
        <v>6315.4639999999999</v>
      </c>
      <c r="O5107">
        <f t="shared" si="478"/>
        <v>1299.1925000000001</v>
      </c>
      <c r="P5107">
        <f t="shared" si="479"/>
        <v>5016.2714999999998</v>
      </c>
    </row>
    <row r="5108" spans="1:16" x14ac:dyDescent="0.3">
      <c r="A5108">
        <v>13087500</v>
      </c>
      <c r="B5108" t="s">
        <v>10</v>
      </c>
      <c r="C5108" s="1">
        <v>40054</v>
      </c>
      <c r="D5108">
        <v>3184</v>
      </c>
      <c r="E5108">
        <v>375290</v>
      </c>
      <c r="F5108">
        <v>613</v>
      </c>
      <c r="G5108">
        <v>110137</v>
      </c>
      <c r="H5108">
        <v>-110136.6</v>
      </c>
      <c r="I5108" s="1">
        <v>40054</v>
      </c>
      <c r="J5108">
        <v>2009</v>
      </c>
      <c r="K5108">
        <f t="shared" si="474"/>
        <v>8</v>
      </c>
      <c r="L5108">
        <f t="shared" si="475"/>
        <v>29</v>
      </c>
      <c r="M5108">
        <f t="shared" si="476"/>
        <v>2009</v>
      </c>
      <c r="N5108">
        <f t="shared" si="477"/>
        <v>6315.4639999999999</v>
      </c>
      <c r="O5108">
        <f t="shared" si="478"/>
        <v>1215.8855000000001</v>
      </c>
      <c r="P5108">
        <f t="shared" si="479"/>
        <v>5099.5785000000005</v>
      </c>
    </row>
    <row r="5109" spans="1:16" x14ac:dyDescent="0.3">
      <c r="A5109">
        <v>13087500</v>
      </c>
      <c r="B5109" t="s">
        <v>10</v>
      </c>
      <c r="C5109" s="1">
        <v>40055</v>
      </c>
      <c r="D5109">
        <v>3197</v>
      </c>
      <c r="E5109">
        <v>381631</v>
      </c>
      <c r="F5109">
        <v>632</v>
      </c>
      <c r="G5109">
        <v>111389</v>
      </c>
      <c r="H5109">
        <v>-111389.1</v>
      </c>
      <c r="I5109" s="1">
        <v>40055</v>
      </c>
      <c r="J5109">
        <v>2009</v>
      </c>
      <c r="K5109">
        <f t="shared" si="474"/>
        <v>8</v>
      </c>
      <c r="L5109">
        <f t="shared" si="475"/>
        <v>30</v>
      </c>
      <c r="M5109">
        <f t="shared" si="476"/>
        <v>2009</v>
      </c>
      <c r="N5109">
        <f t="shared" si="477"/>
        <v>6341.2494999999999</v>
      </c>
      <c r="O5109">
        <f t="shared" si="478"/>
        <v>1253.5720000000001</v>
      </c>
      <c r="P5109">
        <f t="shared" si="479"/>
        <v>5087.6774999999998</v>
      </c>
    </row>
    <row r="5110" spans="1:16" x14ac:dyDescent="0.3">
      <c r="A5110">
        <v>13087500</v>
      </c>
      <c r="B5110" t="s">
        <v>10</v>
      </c>
      <c r="C5110" s="1">
        <v>40056</v>
      </c>
      <c r="D5110">
        <v>3197</v>
      </c>
      <c r="E5110">
        <v>387972</v>
      </c>
      <c r="F5110">
        <v>811</v>
      </c>
      <c r="G5110">
        <v>112998</v>
      </c>
      <c r="H5110">
        <v>-112997.6</v>
      </c>
      <c r="I5110" s="1">
        <v>40056</v>
      </c>
      <c r="J5110">
        <v>2009</v>
      </c>
      <c r="K5110">
        <f t="shared" si="474"/>
        <v>8</v>
      </c>
      <c r="L5110">
        <f t="shared" si="475"/>
        <v>31</v>
      </c>
      <c r="M5110">
        <f t="shared" si="476"/>
        <v>2009</v>
      </c>
      <c r="N5110">
        <f t="shared" si="477"/>
        <v>6341.2494999999999</v>
      </c>
      <c r="O5110">
        <f t="shared" si="478"/>
        <v>1608.6185</v>
      </c>
      <c r="P5110">
        <f t="shared" si="479"/>
        <v>4732.6310000000003</v>
      </c>
    </row>
    <row r="5111" spans="1:16" x14ac:dyDescent="0.3">
      <c r="A5111">
        <v>13087500</v>
      </c>
      <c r="B5111" t="s">
        <v>10</v>
      </c>
      <c r="C5111" s="1">
        <v>40057</v>
      </c>
      <c r="D5111">
        <v>3184</v>
      </c>
      <c r="E5111">
        <v>394287</v>
      </c>
      <c r="F5111">
        <v>929</v>
      </c>
      <c r="G5111">
        <v>114841</v>
      </c>
      <c r="H5111">
        <v>-114841</v>
      </c>
      <c r="I5111" s="1">
        <v>40057</v>
      </c>
      <c r="J5111">
        <v>2009</v>
      </c>
      <c r="K5111">
        <f t="shared" si="474"/>
        <v>9</v>
      </c>
      <c r="L5111">
        <f t="shared" si="475"/>
        <v>1</v>
      </c>
      <c r="M5111">
        <f t="shared" si="476"/>
        <v>2009</v>
      </c>
      <c r="N5111">
        <f t="shared" si="477"/>
        <v>6315.4639999999999</v>
      </c>
      <c r="O5111">
        <f t="shared" si="478"/>
        <v>1842.6715000000002</v>
      </c>
      <c r="P5111">
        <f t="shared" si="479"/>
        <v>4472.7925000000005</v>
      </c>
    </row>
    <row r="5112" spans="1:16" x14ac:dyDescent="0.3">
      <c r="A5112">
        <v>13087500</v>
      </c>
      <c r="B5112" t="s">
        <v>10</v>
      </c>
      <c r="C5112" s="1">
        <v>40058</v>
      </c>
      <c r="D5112">
        <v>3172</v>
      </c>
      <c r="E5112">
        <v>400578</v>
      </c>
      <c r="F5112">
        <v>848</v>
      </c>
      <c r="G5112">
        <v>116523</v>
      </c>
      <c r="H5112">
        <v>-116522.7</v>
      </c>
      <c r="I5112" s="1">
        <v>40058</v>
      </c>
      <c r="J5112">
        <v>2009</v>
      </c>
      <c r="K5112">
        <f t="shared" si="474"/>
        <v>9</v>
      </c>
      <c r="L5112">
        <f t="shared" si="475"/>
        <v>2</v>
      </c>
      <c r="M5112">
        <f t="shared" si="476"/>
        <v>2009</v>
      </c>
      <c r="N5112">
        <f t="shared" si="477"/>
        <v>6291.6620000000003</v>
      </c>
      <c r="O5112">
        <f t="shared" si="478"/>
        <v>1682.008</v>
      </c>
      <c r="P5112">
        <f t="shared" si="479"/>
        <v>4609.6540000000005</v>
      </c>
    </row>
    <row r="5113" spans="1:16" x14ac:dyDescent="0.3">
      <c r="A5113">
        <v>13087500</v>
      </c>
      <c r="B5113" t="s">
        <v>10</v>
      </c>
      <c r="C5113" s="1">
        <v>40059</v>
      </c>
      <c r="D5113">
        <v>3172</v>
      </c>
      <c r="E5113">
        <v>406869</v>
      </c>
      <c r="F5113">
        <v>963</v>
      </c>
      <c r="G5113">
        <v>118433</v>
      </c>
      <c r="H5113">
        <v>-118432.9</v>
      </c>
      <c r="I5113" s="1">
        <v>40059</v>
      </c>
      <c r="J5113">
        <v>2009</v>
      </c>
      <c r="K5113">
        <f t="shared" si="474"/>
        <v>9</v>
      </c>
      <c r="L5113">
        <f t="shared" si="475"/>
        <v>3</v>
      </c>
      <c r="M5113">
        <f t="shared" si="476"/>
        <v>2009</v>
      </c>
      <c r="N5113">
        <f t="shared" si="477"/>
        <v>6291.6620000000003</v>
      </c>
      <c r="O5113">
        <f t="shared" si="478"/>
        <v>1910.1105</v>
      </c>
      <c r="P5113">
        <f t="shared" si="479"/>
        <v>4381.5515000000005</v>
      </c>
    </row>
    <row r="5114" spans="1:16" x14ac:dyDescent="0.3">
      <c r="A5114">
        <v>13087500</v>
      </c>
      <c r="B5114" t="s">
        <v>10</v>
      </c>
      <c r="C5114" s="1">
        <v>40060</v>
      </c>
      <c r="D5114">
        <v>3159</v>
      </c>
      <c r="E5114">
        <v>413135</v>
      </c>
      <c r="F5114">
        <v>976</v>
      </c>
      <c r="G5114">
        <v>120368</v>
      </c>
      <c r="H5114">
        <v>-120367.8</v>
      </c>
      <c r="I5114" s="1">
        <v>40060</v>
      </c>
      <c r="J5114">
        <v>2009</v>
      </c>
      <c r="K5114">
        <f t="shared" si="474"/>
        <v>9</v>
      </c>
      <c r="L5114">
        <f t="shared" si="475"/>
        <v>4</v>
      </c>
      <c r="M5114">
        <f t="shared" si="476"/>
        <v>2009</v>
      </c>
      <c r="N5114">
        <f t="shared" si="477"/>
        <v>6265.8765000000003</v>
      </c>
      <c r="O5114">
        <f t="shared" si="478"/>
        <v>1935.896</v>
      </c>
      <c r="P5114">
        <f t="shared" si="479"/>
        <v>4329.9804999999997</v>
      </c>
    </row>
    <row r="5115" spans="1:16" x14ac:dyDescent="0.3">
      <c r="A5115">
        <v>13087500</v>
      </c>
      <c r="B5115" t="s">
        <v>10</v>
      </c>
      <c r="C5115" s="1">
        <v>40061</v>
      </c>
      <c r="D5115">
        <v>3134</v>
      </c>
      <c r="E5115">
        <v>419351</v>
      </c>
      <c r="F5115">
        <v>1026</v>
      </c>
      <c r="G5115">
        <v>122402</v>
      </c>
      <c r="H5115">
        <v>-122401.9</v>
      </c>
      <c r="I5115" s="1">
        <v>40061</v>
      </c>
      <c r="J5115">
        <v>2009</v>
      </c>
      <c r="K5115">
        <f t="shared" si="474"/>
        <v>9</v>
      </c>
      <c r="L5115">
        <f t="shared" si="475"/>
        <v>5</v>
      </c>
      <c r="M5115">
        <f t="shared" si="476"/>
        <v>2009</v>
      </c>
      <c r="N5115">
        <f t="shared" si="477"/>
        <v>6216.2889999999998</v>
      </c>
      <c r="O5115">
        <f t="shared" si="478"/>
        <v>2035.0710000000001</v>
      </c>
      <c r="P5115">
        <f t="shared" si="479"/>
        <v>4181.2179999999998</v>
      </c>
    </row>
    <row r="5116" spans="1:16" x14ac:dyDescent="0.3">
      <c r="A5116">
        <v>13087500</v>
      </c>
      <c r="B5116" t="s">
        <v>10</v>
      </c>
      <c r="C5116" s="1">
        <v>40062</v>
      </c>
      <c r="D5116">
        <v>3134</v>
      </c>
      <c r="E5116">
        <v>425567</v>
      </c>
      <c r="F5116">
        <v>1015</v>
      </c>
      <c r="G5116">
        <v>124416</v>
      </c>
      <c r="H5116">
        <v>-124415.9</v>
      </c>
      <c r="I5116" s="1">
        <v>40062</v>
      </c>
      <c r="J5116">
        <v>2009</v>
      </c>
      <c r="K5116">
        <f t="shared" si="474"/>
        <v>9</v>
      </c>
      <c r="L5116">
        <f t="shared" si="475"/>
        <v>6</v>
      </c>
      <c r="M5116">
        <f t="shared" si="476"/>
        <v>2009</v>
      </c>
      <c r="N5116">
        <f t="shared" si="477"/>
        <v>6216.2889999999998</v>
      </c>
      <c r="O5116">
        <f t="shared" si="478"/>
        <v>2013.2525000000001</v>
      </c>
      <c r="P5116">
        <f t="shared" si="479"/>
        <v>4203.0365000000002</v>
      </c>
    </row>
    <row r="5117" spans="1:16" x14ac:dyDescent="0.3">
      <c r="A5117">
        <v>13087500</v>
      </c>
      <c r="B5117" t="s">
        <v>10</v>
      </c>
      <c r="C5117" s="1">
        <v>40063</v>
      </c>
      <c r="D5117">
        <v>3159</v>
      </c>
      <c r="E5117">
        <v>431833</v>
      </c>
      <c r="F5117">
        <v>1101</v>
      </c>
      <c r="G5117">
        <v>126600</v>
      </c>
      <c r="H5117">
        <v>-126599.5</v>
      </c>
      <c r="I5117" s="1">
        <v>40063</v>
      </c>
      <c r="J5117">
        <v>2009</v>
      </c>
      <c r="K5117">
        <f t="shared" si="474"/>
        <v>9</v>
      </c>
      <c r="L5117">
        <f t="shared" si="475"/>
        <v>7</v>
      </c>
      <c r="M5117">
        <f t="shared" si="476"/>
        <v>2009</v>
      </c>
      <c r="N5117">
        <f t="shared" si="477"/>
        <v>6265.8765000000003</v>
      </c>
      <c r="O5117">
        <f t="shared" si="478"/>
        <v>2183.8335000000002</v>
      </c>
      <c r="P5117">
        <f t="shared" si="479"/>
        <v>4082.0430000000001</v>
      </c>
    </row>
    <row r="5118" spans="1:16" x14ac:dyDescent="0.3">
      <c r="A5118">
        <v>13087500</v>
      </c>
      <c r="B5118" t="s">
        <v>10</v>
      </c>
      <c r="C5118" s="1">
        <v>40064</v>
      </c>
      <c r="D5118">
        <v>3159</v>
      </c>
      <c r="E5118">
        <v>438099</v>
      </c>
      <c r="F5118">
        <v>1117</v>
      </c>
      <c r="G5118">
        <v>128815</v>
      </c>
      <c r="H5118">
        <v>-128815.3</v>
      </c>
      <c r="I5118" s="1">
        <v>40064</v>
      </c>
      <c r="J5118">
        <v>2009</v>
      </c>
      <c r="K5118">
        <f t="shared" si="474"/>
        <v>9</v>
      </c>
      <c r="L5118">
        <f t="shared" si="475"/>
        <v>8</v>
      </c>
      <c r="M5118">
        <f t="shared" si="476"/>
        <v>2009</v>
      </c>
      <c r="N5118">
        <f t="shared" si="477"/>
        <v>6265.8765000000003</v>
      </c>
      <c r="O5118">
        <f t="shared" si="478"/>
        <v>2215.5695000000001</v>
      </c>
      <c r="P5118">
        <f t="shared" si="479"/>
        <v>4050.3070000000002</v>
      </c>
    </row>
    <row r="5119" spans="1:16" x14ac:dyDescent="0.3">
      <c r="A5119">
        <v>13087500</v>
      </c>
      <c r="B5119" t="s">
        <v>10</v>
      </c>
      <c r="C5119" s="1">
        <v>40065</v>
      </c>
      <c r="D5119">
        <v>3084</v>
      </c>
      <c r="E5119">
        <v>444216</v>
      </c>
      <c r="F5119">
        <v>1042</v>
      </c>
      <c r="G5119">
        <v>130882</v>
      </c>
      <c r="H5119">
        <v>-130881.8</v>
      </c>
      <c r="I5119" s="1">
        <v>40065</v>
      </c>
      <c r="J5119">
        <v>2009</v>
      </c>
      <c r="K5119">
        <f t="shared" si="474"/>
        <v>9</v>
      </c>
      <c r="L5119">
        <f t="shared" si="475"/>
        <v>9</v>
      </c>
      <c r="M5119">
        <f t="shared" si="476"/>
        <v>2009</v>
      </c>
      <c r="N5119">
        <f t="shared" si="477"/>
        <v>6117.1140000000005</v>
      </c>
      <c r="O5119">
        <f t="shared" si="478"/>
        <v>2066.8070000000002</v>
      </c>
      <c r="P5119">
        <f t="shared" si="479"/>
        <v>4050.3070000000002</v>
      </c>
    </row>
    <row r="5120" spans="1:16" x14ac:dyDescent="0.3">
      <c r="A5120">
        <v>13087500</v>
      </c>
      <c r="B5120" t="s">
        <v>10</v>
      </c>
      <c r="C5120" s="1">
        <v>40066</v>
      </c>
      <c r="D5120">
        <v>3009</v>
      </c>
      <c r="E5120">
        <v>450185</v>
      </c>
      <c r="F5120">
        <v>939</v>
      </c>
      <c r="G5120">
        <v>132743</v>
      </c>
      <c r="H5120">
        <v>-132743.4</v>
      </c>
      <c r="I5120" s="1">
        <v>40066</v>
      </c>
      <c r="J5120">
        <v>2009</v>
      </c>
      <c r="K5120">
        <f t="shared" si="474"/>
        <v>9</v>
      </c>
      <c r="L5120">
        <f t="shared" si="475"/>
        <v>10</v>
      </c>
      <c r="M5120">
        <f t="shared" si="476"/>
        <v>2009</v>
      </c>
      <c r="N5120">
        <f t="shared" si="477"/>
        <v>5968.3514999999998</v>
      </c>
      <c r="O5120">
        <f t="shared" si="478"/>
        <v>1862.5065</v>
      </c>
      <c r="P5120">
        <f t="shared" si="479"/>
        <v>4105.8450000000003</v>
      </c>
    </row>
    <row r="5121" spans="1:16" x14ac:dyDescent="0.3">
      <c r="A5121">
        <v>13087500</v>
      </c>
      <c r="B5121" t="s">
        <v>10</v>
      </c>
      <c r="C5121" s="1">
        <v>40067</v>
      </c>
      <c r="D5121">
        <v>2948</v>
      </c>
      <c r="E5121">
        <v>456032</v>
      </c>
      <c r="F5121">
        <v>797</v>
      </c>
      <c r="G5121">
        <v>134324</v>
      </c>
      <c r="H5121">
        <v>-134324</v>
      </c>
      <c r="I5121" s="1">
        <v>40067</v>
      </c>
      <c r="J5121">
        <v>2009</v>
      </c>
      <c r="K5121">
        <f t="shared" si="474"/>
        <v>9</v>
      </c>
      <c r="L5121">
        <f t="shared" si="475"/>
        <v>11</v>
      </c>
      <c r="M5121">
        <f t="shared" si="476"/>
        <v>2009</v>
      </c>
      <c r="N5121">
        <f t="shared" si="477"/>
        <v>5847.3580000000002</v>
      </c>
      <c r="O5121">
        <f t="shared" si="478"/>
        <v>1580.8495</v>
      </c>
      <c r="P5121">
        <f t="shared" si="479"/>
        <v>4266.5084999999999</v>
      </c>
    </row>
    <row r="5122" spans="1:16" x14ac:dyDescent="0.3">
      <c r="A5122">
        <v>13087500</v>
      </c>
      <c r="B5122" t="s">
        <v>10</v>
      </c>
      <c r="C5122" s="1">
        <v>40068</v>
      </c>
      <c r="D5122">
        <v>2936</v>
      </c>
      <c r="E5122">
        <v>461855</v>
      </c>
      <c r="F5122">
        <v>652</v>
      </c>
      <c r="G5122">
        <v>135618</v>
      </c>
      <c r="H5122">
        <v>-135618</v>
      </c>
      <c r="I5122" s="1">
        <v>40068</v>
      </c>
      <c r="J5122">
        <v>2009</v>
      </c>
      <c r="K5122">
        <f t="shared" si="474"/>
        <v>9</v>
      </c>
      <c r="L5122">
        <f t="shared" si="475"/>
        <v>12</v>
      </c>
      <c r="M5122">
        <f t="shared" si="476"/>
        <v>2009</v>
      </c>
      <c r="N5122">
        <f t="shared" si="477"/>
        <v>5823.5560000000005</v>
      </c>
      <c r="O5122">
        <f t="shared" si="478"/>
        <v>1293.242</v>
      </c>
      <c r="P5122">
        <f t="shared" si="479"/>
        <v>4530.3140000000003</v>
      </c>
    </row>
    <row r="5123" spans="1:16" x14ac:dyDescent="0.3">
      <c r="A5123">
        <v>13087500</v>
      </c>
      <c r="B5123" t="s">
        <v>10</v>
      </c>
      <c r="C5123" s="1">
        <v>40069</v>
      </c>
      <c r="D5123">
        <v>2948</v>
      </c>
      <c r="E5123">
        <v>467702</v>
      </c>
      <c r="F5123">
        <v>684</v>
      </c>
      <c r="G5123">
        <v>136975</v>
      </c>
      <c r="H5123">
        <v>-136975.20000000001</v>
      </c>
      <c r="I5123" s="1">
        <v>40069</v>
      </c>
      <c r="J5123">
        <v>2009</v>
      </c>
      <c r="K5123">
        <f t="shared" ref="K5123:K5186" si="480">MONTH(I5123)</f>
        <v>9</v>
      </c>
      <c r="L5123">
        <f t="shared" ref="L5123:L5186" si="481">DAY(I5123)</f>
        <v>13</v>
      </c>
      <c r="M5123">
        <f t="shared" ref="M5123:M5186" si="482">YEAR(I5123)</f>
        <v>2009</v>
      </c>
      <c r="N5123">
        <f t="shared" ref="N5123:N5186" si="483">D5123*1.9835</f>
        <v>5847.3580000000002</v>
      </c>
      <c r="O5123">
        <f t="shared" ref="O5123:O5186" si="484">F5123*1.9835</f>
        <v>1356.7139999999999</v>
      </c>
      <c r="P5123">
        <f t="shared" ref="P5123:P5186" si="485">(D5123-F5123)*1.9835</f>
        <v>4490.6440000000002</v>
      </c>
    </row>
    <row r="5124" spans="1:16" x14ac:dyDescent="0.3">
      <c r="A5124">
        <v>13087500</v>
      </c>
      <c r="B5124" t="s">
        <v>10</v>
      </c>
      <c r="C5124" s="1">
        <v>40070</v>
      </c>
      <c r="D5124">
        <v>2936</v>
      </c>
      <c r="E5124">
        <v>473524</v>
      </c>
      <c r="F5124">
        <v>739</v>
      </c>
      <c r="G5124">
        <v>138441</v>
      </c>
      <c r="H5124">
        <v>-138441</v>
      </c>
      <c r="I5124" s="1">
        <v>40070</v>
      </c>
      <c r="J5124">
        <v>2009</v>
      </c>
      <c r="K5124">
        <f t="shared" si="480"/>
        <v>9</v>
      </c>
      <c r="L5124">
        <f t="shared" si="481"/>
        <v>14</v>
      </c>
      <c r="M5124">
        <f t="shared" si="482"/>
        <v>2009</v>
      </c>
      <c r="N5124">
        <f t="shared" si="483"/>
        <v>5823.5560000000005</v>
      </c>
      <c r="O5124">
        <f t="shared" si="484"/>
        <v>1465.8065000000001</v>
      </c>
      <c r="P5124">
        <f t="shared" si="485"/>
        <v>4357.7494999999999</v>
      </c>
    </row>
    <row r="5125" spans="1:16" x14ac:dyDescent="0.3">
      <c r="A5125">
        <v>13087500</v>
      </c>
      <c r="B5125" t="s">
        <v>10</v>
      </c>
      <c r="C5125" s="1">
        <v>40071</v>
      </c>
      <c r="D5125">
        <v>2899</v>
      </c>
      <c r="E5125">
        <v>479274</v>
      </c>
      <c r="F5125">
        <v>522</v>
      </c>
      <c r="G5125">
        <v>139476</v>
      </c>
      <c r="H5125">
        <v>-139475.70000000001</v>
      </c>
      <c r="I5125" s="1">
        <v>40071</v>
      </c>
      <c r="J5125">
        <v>2009</v>
      </c>
      <c r="K5125">
        <f t="shared" si="480"/>
        <v>9</v>
      </c>
      <c r="L5125">
        <f t="shared" si="481"/>
        <v>15</v>
      </c>
      <c r="M5125">
        <f t="shared" si="482"/>
        <v>2009</v>
      </c>
      <c r="N5125">
        <f t="shared" si="483"/>
        <v>5750.1665000000003</v>
      </c>
      <c r="O5125">
        <f t="shared" si="484"/>
        <v>1035.3869999999999</v>
      </c>
      <c r="P5125">
        <f t="shared" si="485"/>
        <v>4714.7794999999996</v>
      </c>
    </row>
    <row r="5126" spans="1:16" x14ac:dyDescent="0.3">
      <c r="A5126">
        <v>13087500</v>
      </c>
      <c r="B5126" t="s">
        <v>10</v>
      </c>
      <c r="C5126" s="1">
        <v>40072</v>
      </c>
      <c r="D5126">
        <v>2766</v>
      </c>
      <c r="E5126">
        <v>484761</v>
      </c>
      <c r="F5126">
        <v>406</v>
      </c>
      <c r="G5126">
        <v>140281</v>
      </c>
      <c r="H5126">
        <v>-140281.20000000001</v>
      </c>
      <c r="I5126" s="1">
        <v>40072</v>
      </c>
      <c r="J5126">
        <v>2009</v>
      </c>
      <c r="K5126">
        <f t="shared" si="480"/>
        <v>9</v>
      </c>
      <c r="L5126">
        <f t="shared" si="481"/>
        <v>16</v>
      </c>
      <c r="M5126">
        <f t="shared" si="482"/>
        <v>2009</v>
      </c>
      <c r="N5126">
        <f t="shared" si="483"/>
        <v>5486.3609999999999</v>
      </c>
      <c r="O5126">
        <f t="shared" si="484"/>
        <v>805.30100000000004</v>
      </c>
      <c r="P5126">
        <f t="shared" si="485"/>
        <v>4681.0600000000004</v>
      </c>
    </row>
    <row r="5127" spans="1:16" x14ac:dyDescent="0.3">
      <c r="A5127">
        <v>13087500</v>
      </c>
      <c r="B5127" t="s">
        <v>10</v>
      </c>
      <c r="C5127" s="1">
        <v>40073</v>
      </c>
      <c r="D5127">
        <v>2671</v>
      </c>
      <c r="E5127">
        <v>490059</v>
      </c>
      <c r="F5127">
        <v>263</v>
      </c>
      <c r="G5127">
        <v>140803</v>
      </c>
      <c r="H5127">
        <v>-140803.29999999999</v>
      </c>
      <c r="I5127" s="1">
        <v>40073</v>
      </c>
      <c r="J5127">
        <v>2009</v>
      </c>
      <c r="K5127">
        <f t="shared" si="480"/>
        <v>9</v>
      </c>
      <c r="L5127">
        <f t="shared" si="481"/>
        <v>17</v>
      </c>
      <c r="M5127">
        <f t="shared" si="482"/>
        <v>2009</v>
      </c>
      <c r="N5127">
        <f t="shared" si="483"/>
        <v>5297.9285</v>
      </c>
      <c r="O5127">
        <f t="shared" si="484"/>
        <v>521.66049999999996</v>
      </c>
      <c r="P5127">
        <f t="shared" si="485"/>
        <v>4776.268</v>
      </c>
    </row>
    <row r="5128" spans="1:16" x14ac:dyDescent="0.3">
      <c r="A5128">
        <v>13087500</v>
      </c>
      <c r="B5128" t="s">
        <v>10</v>
      </c>
      <c r="C5128" s="1">
        <v>40074</v>
      </c>
      <c r="D5128">
        <v>2601</v>
      </c>
      <c r="E5128">
        <v>495218</v>
      </c>
      <c r="F5128">
        <v>63</v>
      </c>
      <c r="G5128">
        <v>140929</v>
      </c>
      <c r="H5128">
        <v>-140929.20000000001</v>
      </c>
      <c r="I5128" s="1">
        <v>40074</v>
      </c>
      <c r="J5128">
        <v>2009</v>
      </c>
      <c r="K5128">
        <f t="shared" si="480"/>
        <v>9</v>
      </c>
      <c r="L5128">
        <f t="shared" si="481"/>
        <v>18</v>
      </c>
      <c r="M5128">
        <f t="shared" si="482"/>
        <v>2009</v>
      </c>
      <c r="N5128">
        <f t="shared" si="483"/>
        <v>5159.0834999999997</v>
      </c>
      <c r="O5128">
        <f t="shared" si="484"/>
        <v>124.9605</v>
      </c>
      <c r="P5128">
        <f t="shared" si="485"/>
        <v>5034.1230000000005</v>
      </c>
    </row>
    <row r="5129" spans="1:16" x14ac:dyDescent="0.3">
      <c r="A5129">
        <v>13087500</v>
      </c>
      <c r="B5129" t="s">
        <v>10</v>
      </c>
      <c r="C5129" s="1">
        <v>40075</v>
      </c>
      <c r="D5129">
        <v>2612</v>
      </c>
      <c r="E5129">
        <v>500400</v>
      </c>
      <c r="F5129">
        <v>23</v>
      </c>
      <c r="G5129">
        <v>140975</v>
      </c>
      <c r="H5129">
        <v>-140975.29999999999</v>
      </c>
      <c r="I5129" s="1">
        <v>40075</v>
      </c>
      <c r="J5129">
        <v>2009</v>
      </c>
      <c r="K5129">
        <f t="shared" si="480"/>
        <v>9</v>
      </c>
      <c r="L5129">
        <f t="shared" si="481"/>
        <v>19</v>
      </c>
      <c r="M5129">
        <f t="shared" si="482"/>
        <v>2009</v>
      </c>
      <c r="N5129">
        <f t="shared" si="483"/>
        <v>5180.902</v>
      </c>
      <c r="O5129">
        <f t="shared" si="484"/>
        <v>45.6205</v>
      </c>
      <c r="P5129">
        <f t="shared" si="485"/>
        <v>5135.2815000000001</v>
      </c>
    </row>
    <row r="5130" spans="1:16" x14ac:dyDescent="0.3">
      <c r="A5130">
        <v>13087500</v>
      </c>
      <c r="B5130" t="s">
        <v>10</v>
      </c>
      <c r="C5130" s="1">
        <v>40076</v>
      </c>
      <c r="D5130">
        <v>2624</v>
      </c>
      <c r="E5130">
        <v>505605</v>
      </c>
      <c r="F5130">
        <v>23</v>
      </c>
      <c r="G5130">
        <v>141021</v>
      </c>
      <c r="H5130">
        <v>-141021.4</v>
      </c>
      <c r="I5130" s="1">
        <v>40076</v>
      </c>
      <c r="J5130">
        <v>2009</v>
      </c>
      <c r="K5130">
        <f t="shared" si="480"/>
        <v>9</v>
      </c>
      <c r="L5130">
        <f t="shared" si="481"/>
        <v>20</v>
      </c>
      <c r="M5130">
        <f t="shared" si="482"/>
        <v>2009</v>
      </c>
      <c r="N5130">
        <f t="shared" si="483"/>
        <v>5204.7039999999997</v>
      </c>
      <c r="O5130">
        <f t="shared" si="484"/>
        <v>45.6205</v>
      </c>
      <c r="P5130">
        <f t="shared" si="485"/>
        <v>5159.0834999999997</v>
      </c>
    </row>
    <row r="5131" spans="1:16" x14ac:dyDescent="0.3">
      <c r="A5131">
        <v>13087500</v>
      </c>
      <c r="B5131" t="s">
        <v>10</v>
      </c>
      <c r="C5131" s="1">
        <v>40077</v>
      </c>
      <c r="D5131">
        <v>2601</v>
      </c>
      <c r="E5131">
        <v>510763</v>
      </c>
      <c r="F5131">
        <v>99</v>
      </c>
      <c r="G5131">
        <v>141218</v>
      </c>
      <c r="H5131">
        <v>-141217.79999999999</v>
      </c>
      <c r="I5131" s="1">
        <v>40077</v>
      </c>
      <c r="J5131">
        <v>2009</v>
      </c>
      <c r="K5131">
        <f t="shared" si="480"/>
        <v>9</v>
      </c>
      <c r="L5131">
        <f t="shared" si="481"/>
        <v>21</v>
      </c>
      <c r="M5131">
        <f t="shared" si="482"/>
        <v>2009</v>
      </c>
      <c r="N5131">
        <f t="shared" si="483"/>
        <v>5159.0834999999997</v>
      </c>
      <c r="O5131">
        <f t="shared" si="484"/>
        <v>196.3665</v>
      </c>
      <c r="P5131">
        <f t="shared" si="485"/>
        <v>4962.7170000000006</v>
      </c>
    </row>
    <row r="5132" spans="1:16" x14ac:dyDescent="0.3">
      <c r="A5132">
        <v>13087500</v>
      </c>
      <c r="B5132" t="s">
        <v>10</v>
      </c>
      <c r="C5132" s="1">
        <v>40078</v>
      </c>
      <c r="D5132">
        <v>2577</v>
      </c>
      <c r="E5132">
        <v>515875</v>
      </c>
      <c r="F5132">
        <v>183</v>
      </c>
      <c r="G5132">
        <v>141580</v>
      </c>
      <c r="H5132">
        <v>-141580.20000000001</v>
      </c>
      <c r="I5132" s="1">
        <v>40078</v>
      </c>
      <c r="J5132">
        <v>2009</v>
      </c>
      <c r="K5132">
        <f t="shared" si="480"/>
        <v>9</v>
      </c>
      <c r="L5132">
        <f t="shared" si="481"/>
        <v>22</v>
      </c>
      <c r="M5132">
        <f t="shared" si="482"/>
        <v>2009</v>
      </c>
      <c r="N5132">
        <f t="shared" si="483"/>
        <v>5111.4795000000004</v>
      </c>
      <c r="O5132">
        <f t="shared" si="484"/>
        <v>362.98050000000001</v>
      </c>
      <c r="P5132">
        <f t="shared" si="485"/>
        <v>4748.4989999999998</v>
      </c>
    </row>
    <row r="5133" spans="1:16" x14ac:dyDescent="0.3">
      <c r="A5133">
        <v>13087500</v>
      </c>
      <c r="B5133" t="s">
        <v>10</v>
      </c>
      <c r="C5133" s="1">
        <v>40079</v>
      </c>
      <c r="D5133">
        <v>2496</v>
      </c>
      <c r="E5133">
        <v>520827</v>
      </c>
      <c r="F5133">
        <v>99</v>
      </c>
      <c r="G5133">
        <v>141776</v>
      </c>
      <c r="H5133">
        <v>-141775.9</v>
      </c>
      <c r="I5133" s="1">
        <v>40079</v>
      </c>
      <c r="J5133">
        <v>2009</v>
      </c>
      <c r="K5133">
        <f t="shared" si="480"/>
        <v>9</v>
      </c>
      <c r="L5133">
        <f t="shared" si="481"/>
        <v>23</v>
      </c>
      <c r="M5133">
        <f t="shared" si="482"/>
        <v>2009</v>
      </c>
      <c r="N5133">
        <f t="shared" si="483"/>
        <v>4950.8159999999998</v>
      </c>
      <c r="O5133">
        <f t="shared" si="484"/>
        <v>196.3665</v>
      </c>
      <c r="P5133">
        <f t="shared" si="485"/>
        <v>4754.4494999999997</v>
      </c>
    </row>
    <row r="5134" spans="1:16" x14ac:dyDescent="0.3">
      <c r="A5134">
        <v>13087500</v>
      </c>
      <c r="B5134" t="s">
        <v>10</v>
      </c>
      <c r="C5134" s="1">
        <v>40080</v>
      </c>
      <c r="D5134">
        <v>2462</v>
      </c>
      <c r="E5134">
        <v>525710</v>
      </c>
      <c r="F5134">
        <v>56</v>
      </c>
      <c r="G5134">
        <v>141888</v>
      </c>
      <c r="H5134">
        <v>-141887.6</v>
      </c>
      <c r="I5134" s="1">
        <v>40080</v>
      </c>
      <c r="J5134">
        <v>2009</v>
      </c>
      <c r="K5134">
        <f t="shared" si="480"/>
        <v>9</v>
      </c>
      <c r="L5134">
        <f t="shared" si="481"/>
        <v>24</v>
      </c>
      <c r="M5134">
        <f t="shared" si="482"/>
        <v>2009</v>
      </c>
      <c r="N5134">
        <f t="shared" si="483"/>
        <v>4883.3770000000004</v>
      </c>
      <c r="O5134">
        <f t="shared" si="484"/>
        <v>111.07600000000001</v>
      </c>
      <c r="P5134">
        <f t="shared" si="485"/>
        <v>4772.3010000000004</v>
      </c>
    </row>
    <row r="5135" spans="1:16" x14ac:dyDescent="0.3">
      <c r="A5135">
        <v>13087500</v>
      </c>
      <c r="B5135" t="s">
        <v>10</v>
      </c>
      <c r="C5135" s="1">
        <v>40081</v>
      </c>
      <c r="D5135">
        <v>2508</v>
      </c>
      <c r="E5135">
        <v>530685</v>
      </c>
      <c r="F5135">
        <v>23</v>
      </c>
      <c r="G5135">
        <v>141934</v>
      </c>
      <c r="H5135">
        <v>-141933.79999999999</v>
      </c>
      <c r="I5135" s="1">
        <v>40081</v>
      </c>
      <c r="J5135">
        <v>2009</v>
      </c>
      <c r="K5135">
        <f t="shared" si="480"/>
        <v>9</v>
      </c>
      <c r="L5135">
        <f t="shared" si="481"/>
        <v>25</v>
      </c>
      <c r="M5135">
        <f t="shared" si="482"/>
        <v>2009</v>
      </c>
      <c r="N5135">
        <f t="shared" si="483"/>
        <v>4974.6180000000004</v>
      </c>
      <c r="O5135">
        <f t="shared" si="484"/>
        <v>45.6205</v>
      </c>
      <c r="P5135">
        <f t="shared" si="485"/>
        <v>4928.9975000000004</v>
      </c>
    </row>
    <row r="5136" spans="1:16" x14ac:dyDescent="0.3">
      <c r="A5136">
        <v>13087500</v>
      </c>
      <c r="B5136" t="s">
        <v>10</v>
      </c>
      <c r="C5136" s="1">
        <v>40082</v>
      </c>
      <c r="D5136">
        <v>2554</v>
      </c>
      <c r="E5136">
        <v>535751</v>
      </c>
      <c r="F5136">
        <v>49</v>
      </c>
      <c r="G5136">
        <v>142030</v>
      </c>
      <c r="H5136">
        <v>-142029.9</v>
      </c>
      <c r="I5136" s="1">
        <v>40082</v>
      </c>
      <c r="J5136">
        <v>2009</v>
      </c>
      <c r="K5136">
        <f t="shared" si="480"/>
        <v>9</v>
      </c>
      <c r="L5136">
        <f t="shared" si="481"/>
        <v>26</v>
      </c>
      <c r="M5136">
        <f t="shared" si="482"/>
        <v>2009</v>
      </c>
      <c r="N5136">
        <f t="shared" si="483"/>
        <v>5065.8590000000004</v>
      </c>
      <c r="O5136">
        <f t="shared" si="484"/>
        <v>97.191500000000005</v>
      </c>
      <c r="P5136">
        <f t="shared" si="485"/>
        <v>4968.6675000000005</v>
      </c>
    </row>
    <row r="5137" spans="1:16" x14ac:dyDescent="0.3">
      <c r="A5137">
        <v>13087500</v>
      </c>
      <c r="B5137" t="s">
        <v>10</v>
      </c>
      <c r="C5137" s="1">
        <v>40083</v>
      </c>
      <c r="D5137">
        <v>2543</v>
      </c>
      <c r="E5137">
        <v>540794</v>
      </c>
      <c r="F5137">
        <v>118</v>
      </c>
      <c r="G5137">
        <v>142264</v>
      </c>
      <c r="H5137">
        <v>-142263.9</v>
      </c>
      <c r="I5137" s="1">
        <v>40083</v>
      </c>
      <c r="J5137">
        <v>2009</v>
      </c>
      <c r="K5137">
        <f t="shared" si="480"/>
        <v>9</v>
      </c>
      <c r="L5137">
        <f t="shared" si="481"/>
        <v>27</v>
      </c>
      <c r="M5137">
        <f t="shared" si="482"/>
        <v>2009</v>
      </c>
      <c r="N5137">
        <f t="shared" si="483"/>
        <v>5044.0405000000001</v>
      </c>
      <c r="O5137">
        <f t="shared" si="484"/>
        <v>234.053</v>
      </c>
      <c r="P5137">
        <f t="shared" si="485"/>
        <v>4809.9875000000002</v>
      </c>
    </row>
    <row r="5138" spans="1:16" x14ac:dyDescent="0.3">
      <c r="A5138">
        <v>13087500</v>
      </c>
      <c r="B5138" t="s">
        <v>10</v>
      </c>
      <c r="C5138" s="1">
        <v>40084</v>
      </c>
      <c r="D5138">
        <v>2439</v>
      </c>
      <c r="E5138">
        <v>545632</v>
      </c>
      <c r="F5138">
        <v>23</v>
      </c>
      <c r="G5138">
        <v>142310</v>
      </c>
      <c r="H5138">
        <v>-142310</v>
      </c>
      <c r="I5138" s="1">
        <v>40084</v>
      </c>
      <c r="J5138">
        <v>2009</v>
      </c>
      <c r="K5138">
        <f t="shared" si="480"/>
        <v>9</v>
      </c>
      <c r="L5138">
        <f t="shared" si="481"/>
        <v>28</v>
      </c>
      <c r="M5138">
        <f t="shared" si="482"/>
        <v>2009</v>
      </c>
      <c r="N5138">
        <f t="shared" si="483"/>
        <v>4837.7565000000004</v>
      </c>
      <c r="O5138">
        <f t="shared" si="484"/>
        <v>45.6205</v>
      </c>
      <c r="P5138">
        <f t="shared" si="485"/>
        <v>4792.1360000000004</v>
      </c>
    </row>
    <row r="5139" spans="1:16" x14ac:dyDescent="0.3">
      <c r="A5139">
        <v>13087500</v>
      </c>
      <c r="B5139" t="s">
        <v>10</v>
      </c>
      <c r="C5139" s="1">
        <v>40085</v>
      </c>
      <c r="D5139">
        <v>2371</v>
      </c>
      <c r="E5139">
        <v>550335</v>
      </c>
      <c r="F5139">
        <v>23</v>
      </c>
      <c r="G5139">
        <v>142356</v>
      </c>
      <c r="H5139">
        <v>-142356.1</v>
      </c>
      <c r="I5139" s="1">
        <v>40085</v>
      </c>
      <c r="J5139">
        <v>2009</v>
      </c>
      <c r="K5139">
        <f t="shared" si="480"/>
        <v>9</v>
      </c>
      <c r="L5139">
        <f t="shared" si="481"/>
        <v>29</v>
      </c>
      <c r="M5139">
        <f t="shared" si="482"/>
        <v>2009</v>
      </c>
      <c r="N5139">
        <f t="shared" si="483"/>
        <v>4702.8784999999998</v>
      </c>
      <c r="O5139">
        <f t="shared" si="484"/>
        <v>45.6205</v>
      </c>
      <c r="P5139">
        <f t="shared" si="485"/>
        <v>4657.2579999999998</v>
      </c>
    </row>
    <row r="5140" spans="1:16" x14ac:dyDescent="0.3">
      <c r="A5140">
        <v>13087500</v>
      </c>
      <c r="B5140" t="s">
        <v>10</v>
      </c>
      <c r="C5140" s="1">
        <v>40086</v>
      </c>
      <c r="D5140">
        <v>2304</v>
      </c>
      <c r="E5140">
        <v>554905</v>
      </c>
      <c r="F5140">
        <v>23</v>
      </c>
      <c r="G5140">
        <v>142402</v>
      </c>
      <c r="H5140">
        <v>-142402.20000000001</v>
      </c>
      <c r="I5140" s="1">
        <v>40086</v>
      </c>
      <c r="J5140">
        <v>2009</v>
      </c>
      <c r="K5140">
        <f t="shared" si="480"/>
        <v>9</v>
      </c>
      <c r="L5140">
        <f t="shared" si="481"/>
        <v>30</v>
      </c>
      <c r="M5140">
        <f t="shared" si="482"/>
        <v>2009</v>
      </c>
      <c r="N5140">
        <f t="shared" si="483"/>
        <v>4569.9840000000004</v>
      </c>
      <c r="O5140">
        <f t="shared" si="484"/>
        <v>45.6205</v>
      </c>
      <c r="P5140">
        <f t="shared" si="485"/>
        <v>4524.3635000000004</v>
      </c>
    </row>
    <row r="5141" spans="1:16" x14ac:dyDescent="0.3">
      <c r="A5141">
        <v>13087500</v>
      </c>
      <c r="B5141" t="s">
        <v>10</v>
      </c>
      <c r="C5141" s="1">
        <v>40087</v>
      </c>
      <c r="D5141">
        <v>2150</v>
      </c>
      <c r="E5141">
        <v>559169</v>
      </c>
      <c r="F5141">
        <v>23</v>
      </c>
      <c r="G5141">
        <v>142448</v>
      </c>
      <c r="H5141">
        <v>-142448.4</v>
      </c>
      <c r="I5141" s="1">
        <v>40087</v>
      </c>
      <c r="J5141">
        <v>2009</v>
      </c>
      <c r="K5141">
        <f t="shared" si="480"/>
        <v>10</v>
      </c>
      <c r="L5141">
        <f t="shared" si="481"/>
        <v>1</v>
      </c>
      <c r="M5141">
        <f t="shared" si="482"/>
        <v>2009</v>
      </c>
      <c r="N5141">
        <f t="shared" si="483"/>
        <v>4264.5249999999996</v>
      </c>
      <c r="O5141">
        <f t="shared" si="484"/>
        <v>45.6205</v>
      </c>
      <c r="P5141">
        <f t="shared" si="485"/>
        <v>4218.9044999999996</v>
      </c>
    </row>
    <row r="5142" spans="1:16" x14ac:dyDescent="0.3">
      <c r="A5142">
        <v>13087500</v>
      </c>
      <c r="B5142" t="s">
        <v>10</v>
      </c>
      <c r="C5142" s="1">
        <v>40088</v>
      </c>
      <c r="D5142">
        <v>2042</v>
      </c>
      <c r="E5142">
        <v>563220</v>
      </c>
      <c r="F5142">
        <v>23</v>
      </c>
      <c r="G5142">
        <v>142495</v>
      </c>
      <c r="H5142">
        <v>-142494.5</v>
      </c>
      <c r="I5142" s="1">
        <v>40088</v>
      </c>
      <c r="J5142">
        <v>2009</v>
      </c>
      <c r="K5142">
        <f t="shared" si="480"/>
        <v>10</v>
      </c>
      <c r="L5142">
        <f t="shared" si="481"/>
        <v>2</v>
      </c>
      <c r="M5142">
        <f t="shared" si="482"/>
        <v>2009</v>
      </c>
      <c r="N5142">
        <f t="shared" si="483"/>
        <v>4050.3070000000002</v>
      </c>
      <c r="O5142">
        <f t="shared" si="484"/>
        <v>45.6205</v>
      </c>
      <c r="P5142">
        <f t="shared" si="485"/>
        <v>4004.6865000000003</v>
      </c>
    </row>
    <row r="5143" spans="1:16" x14ac:dyDescent="0.3">
      <c r="A5143">
        <v>13087500</v>
      </c>
      <c r="B5143" t="s">
        <v>10</v>
      </c>
      <c r="C5143" s="1">
        <v>40089</v>
      </c>
      <c r="D5143">
        <v>2021</v>
      </c>
      <c r="E5143">
        <v>567229</v>
      </c>
      <c r="F5143">
        <v>23</v>
      </c>
      <c r="G5143">
        <v>142540</v>
      </c>
      <c r="H5143">
        <v>-142540.4</v>
      </c>
      <c r="I5143" s="1">
        <v>40089</v>
      </c>
      <c r="J5143">
        <v>2009</v>
      </c>
      <c r="K5143">
        <f t="shared" si="480"/>
        <v>10</v>
      </c>
      <c r="L5143">
        <f t="shared" si="481"/>
        <v>3</v>
      </c>
      <c r="M5143">
        <f t="shared" si="482"/>
        <v>2009</v>
      </c>
      <c r="N5143">
        <f t="shared" si="483"/>
        <v>4008.6534999999999</v>
      </c>
      <c r="O5143">
        <f t="shared" si="484"/>
        <v>45.6205</v>
      </c>
      <c r="P5143">
        <f t="shared" si="485"/>
        <v>3963.0329999999999</v>
      </c>
    </row>
    <row r="5144" spans="1:16" x14ac:dyDescent="0.3">
      <c r="A5144">
        <v>13087500</v>
      </c>
      <c r="B5144" t="s">
        <v>10</v>
      </c>
      <c r="C5144" s="1">
        <v>40090</v>
      </c>
      <c r="D5144">
        <v>1937</v>
      </c>
      <c r="E5144">
        <v>571071</v>
      </c>
      <c r="F5144">
        <v>14</v>
      </c>
      <c r="G5144">
        <v>142569</v>
      </c>
      <c r="H5144">
        <v>-142568.79999999999</v>
      </c>
      <c r="I5144" s="1">
        <v>40090</v>
      </c>
      <c r="J5144">
        <v>2009</v>
      </c>
      <c r="K5144">
        <f t="shared" si="480"/>
        <v>10</v>
      </c>
      <c r="L5144">
        <f t="shared" si="481"/>
        <v>4</v>
      </c>
      <c r="M5144">
        <f t="shared" si="482"/>
        <v>2009</v>
      </c>
      <c r="N5144">
        <f t="shared" si="483"/>
        <v>3842.0394999999999</v>
      </c>
      <c r="O5144">
        <f t="shared" si="484"/>
        <v>27.769000000000002</v>
      </c>
      <c r="P5144">
        <f t="shared" si="485"/>
        <v>3814.2705000000001</v>
      </c>
    </row>
    <row r="5145" spans="1:16" x14ac:dyDescent="0.3">
      <c r="A5145">
        <v>13087500</v>
      </c>
      <c r="B5145" t="s">
        <v>10</v>
      </c>
      <c r="C5145" s="1">
        <v>40091</v>
      </c>
      <c r="D5145">
        <v>1713</v>
      </c>
      <c r="E5145">
        <v>574469</v>
      </c>
      <c r="F5145">
        <v>0</v>
      </c>
      <c r="G5145">
        <v>142569</v>
      </c>
      <c r="H5145">
        <v>-142568.79999999999</v>
      </c>
      <c r="I5145" s="1">
        <v>40091</v>
      </c>
      <c r="J5145">
        <v>2009</v>
      </c>
      <c r="K5145">
        <f t="shared" si="480"/>
        <v>10</v>
      </c>
      <c r="L5145">
        <f t="shared" si="481"/>
        <v>5</v>
      </c>
      <c r="M5145">
        <f t="shared" si="482"/>
        <v>2009</v>
      </c>
      <c r="N5145">
        <f t="shared" si="483"/>
        <v>3397.7355000000002</v>
      </c>
      <c r="O5145">
        <f t="shared" si="484"/>
        <v>0</v>
      </c>
      <c r="P5145">
        <f t="shared" si="485"/>
        <v>3397.7355000000002</v>
      </c>
    </row>
    <row r="5146" spans="1:16" x14ac:dyDescent="0.3">
      <c r="A5146">
        <v>13087500</v>
      </c>
      <c r="B5146" t="s">
        <v>10</v>
      </c>
      <c r="C5146" s="1">
        <v>40092</v>
      </c>
      <c r="D5146">
        <v>1634</v>
      </c>
      <c r="E5146">
        <v>577710</v>
      </c>
      <c r="F5146">
        <v>0</v>
      </c>
      <c r="G5146">
        <v>142569</v>
      </c>
      <c r="H5146">
        <v>-142568.79999999999</v>
      </c>
      <c r="I5146" s="1">
        <v>40092</v>
      </c>
      <c r="J5146">
        <v>2009</v>
      </c>
      <c r="K5146">
        <f t="shared" si="480"/>
        <v>10</v>
      </c>
      <c r="L5146">
        <f t="shared" si="481"/>
        <v>6</v>
      </c>
      <c r="M5146">
        <f t="shared" si="482"/>
        <v>2009</v>
      </c>
      <c r="N5146">
        <f t="shared" si="483"/>
        <v>3241.0390000000002</v>
      </c>
      <c r="O5146">
        <f t="shared" si="484"/>
        <v>0</v>
      </c>
      <c r="P5146">
        <f t="shared" si="485"/>
        <v>3241.0390000000002</v>
      </c>
    </row>
    <row r="5147" spans="1:16" x14ac:dyDescent="0.3">
      <c r="A5147">
        <v>13087500</v>
      </c>
      <c r="B5147" t="s">
        <v>10</v>
      </c>
      <c r="C5147" s="1">
        <v>40093</v>
      </c>
      <c r="D5147">
        <v>1576</v>
      </c>
      <c r="E5147">
        <v>580835</v>
      </c>
      <c r="F5147">
        <v>0</v>
      </c>
      <c r="G5147">
        <v>142569</v>
      </c>
      <c r="H5147">
        <v>-142568.79999999999</v>
      </c>
      <c r="I5147" s="1">
        <v>40093</v>
      </c>
      <c r="J5147">
        <v>2009</v>
      </c>
      <c r="K5147">
        <f t="shared" si="480"/>
        <v>10</v>
      </c>
      <c r="L5147">
        <f t="shared" si="481"/>
        <v>7</v>
      </c>
      <c r="M5147">
        <f t="shared" si="482"/>
        <v>2009</v>
      </c>
      <c r="N5147">
        <f t="shared" si="483"/>
        <v>3125.9960000000001</v>
      </c>
      <c r="O5147">
        <f t="shared" si="484"/>
        <v>0</v>
      </c>
      <c r="P5147">
        <f t="shared" si="485"/>
        <v>3125.9960000000001</v>
      </c>
    </row>
    <row r="5148" spans="1:16" x14ac:dyDescent="0.3">
      <c r="A5148">
        <v>13087500</v>
      </c>
      <c r="B5148" t="s">
        <v>10</v>
      </c>
      <c r="C5148" s="1">
        <v>40094</v>
      </c>
      <c r="D5148">
        <v>1537</v>
      </c>
      <c r="E5148">
        <v>583884</v>
      </c>
      <c r="F5148">
        <v>0</v>
      </c>
      <c r="G5148">
        <v>142569</v>
      </c>
      <c r="H5148">
        <v>-142568.79999999999</v>
      </c>
      <c r="I5148" s="1">
        <v>40094</v>
      </c>
      <c r="J5148">
        <v>2009</v>
      </c>
      <c r="K5148">
        <f t="shared" si="480"/>
        <v>10</v>
      </c>
      <c r="L5148">
        <f t="shared" si="481"/>
        <v>8</v>
      </c>
      <c r="M5148">
        <f t="shared" si="482"/>
        <v>2009</v>
      </c>
      <c r="N5148">
        <f t="shared" si="483"/>
        <v>3048.6395000000002</v>
      </c>
      <c r="O5148">
        <f t="shared" si="484"/>
        <v>0</v>
      </c>
      <c r="P5148">
        <f t="shared" si="485"/>
        <v>3048.6395000000002</v>
      </c>
    </row>
    <row r="5149" spans="1:16" x14ac:dyDescent="0.3">
      <c r="A5149">
        <v>13087500</v>
      </c>
      <c r="B5149" t="s">
        <v>10</v>
      </c>
      <c r="C5149" s="1">
        <v>40095</v>
      </c>
      <c r="D5149">
        <v>1547</v>
      </c>
      <c r="E5149">
        <v>586953</v>
      </c>
      <c r="F5149">
        <v>0</v>
      </c>
      <c r="G5149">
        <v>142569</v>
      </c>
      <c r="H5149">
        <v>-142568.79999999999</v>
      </c>
      <c r="I5149" s="1">
        <v>40095</v>
      </c>
      <c r="J5149">
        <v>2009</v>
      </c>
      <c r="K5149">
        <f t="shared" si="480"/>
        <v>10</v>
      </c>
      <c r="L5149">
        <f t="shared" si="481"/>
        <v>9</v>
      </c>
      <c r="M5149">
        <f t="shared" si="482"/>
        <v>2009</v>
      </c>
      <c r="N5149">
        <f t="shared" si="483"/>
        <v>3068.4745000000003</v>
      </c>
      <c r="O5149">
        <f t="shared" si="484"/>
        <v>0</v>
      </c>
      <c r="P5149">
        <f t="shared" si="485"/>
        <v>3068.4745000000003</v>
      </c>
    </row>
    <row r="5150" spans="1:16" x14ac:dyDescent="0.3">
      <c r="A5150">
        <v>13087500</v>
      </c>
      <c r="B5150" t="s">
        <v>10</v>
      </c>
      <c r="C5150" s="1">
        <v>40096</v>
      </c>
      <c r="D5150">
        <v>1434</v>
      </c>
      <c r="E5150">
        <v>589796</v>
      </c>
      <c r="F5150">
        <v>0</v>
      </c>
      <c r="G5150">
        <v>142569</v>
      </c>
      <c r="H5150">
        <v>-142568.79999999999</v>
      </c>
      <c r="I5150" s="1">
        <v>40096</v>
      </c>
      <c r="J5150">
        <v>2009</v>
      </c>
      <c r="K5150">
        <f t="shared" si="480"/>
        <v>10</v>
      </c>
      <c r="L5150">
        <f t="shared" si="481"/>
        <v>10</v>
      </c>
      <c r="M5150">
        <f t="shared" si="482"/>
        <v>2009</v>
      </c>
      <c r="N5150">
        <f t="shared" si="483"/>
        <v>2844.3389999999999</v>
      </c>
      <c r="O5150">
        <f t="shared" si="484"/>
        <v>0</v>
      </c>
      <c r="P5150">
        <f t="shared" si="485"/>
        <v>2844.3389999999999</v>
      </c>
    </row>
    <row r="5151" spans="1:16" x14ac:dyDescent="0.3">
      <c r="A5151">
        <v>13087500</v>
      </c>
      <c r="B5151" t="s">
        <v>10</v>
      </c>
      <c r="C5151" s="1">
        <v>40097</v>
      </c>
      <c r="D5151">
        <v>1378</v>
      </c>
      <c r="E5151">
        <v>592531</v>
      </c>
      <c r="F5151">
        <v>0</v>
      </c>
      <c r="G5151">
        <v>142569</v>
      </c>
      <c r="H5151">
        <v>-142568.79999999999</v>
      </c>
      <c r="I5151" s="1">
        <v>40097</v>
      </c>
      <c r="J5151">
        <v>2009</v>
      </c>
      <c r="K5151">
        <f t="shared" si="480"/>
        <v>10</v>
      </c>
      <c r="L5151">
        <f t="shared" si="481"/>
        <v>11</v>
      </c>
      <c r="M5151">
        <f t="shared" si="482"/>
        <v>2009</v>
      </c>
      <c r="N5151">
        <f t="shared" si="483"/>
        <v>2733.2629999999999</v>
      </c>
      <c r="O5151">
        <f t="shared" si="484"/>
        <v>0</v>
      </c>
      <c r="P5151">
        <f t="shared" si="485"/>
        <v>2733.2629999999999</v>
      </c>
    </row>
    <row r="5152" spans="1:16" x14ac:dyDescent="0.3">
      <c r="A5152">
        <v>13087500</v>
      </c>
      <c r="B5152" t="s">
        <v>10</v>
      </c>
      <c r="C5152" s="1">
        <v>40098</v>
      </c>
      <c r="D5152">
        <v>1369</v>
      </c>
      <c r="E5152">
        <v>595247</v>
      </c>
      <c r="F5152">
        <v>0</v>
      </c>
      <c r="G5152">
        <v>142569</v>
      </c>
      <c r="H5152">
        <v>-142568.79999999999</v>
      </c>
      <c r="I5152" s="1">
        <v>40098</v>
      </c>
      <c r="J5152">
        <v>2009</v>
      </c>
      <c r="K5152">
        <f t="shared" si="480"/>
        <v>10</v>
      </c>
      <c r="L5152">
        <f t="shared" si="481"/>
        <v>12</v>
      </c>
      <c r="M5152">
        <f t="shared" si="482"/>
        <v>2009</v>
      </c>
      <c r="N5152">
        <f t="shared" si="483"/>
        <v>2715.4115000000002</v>
      </c>
      <c r="O5152">
        <f t="shared" si="484"/>
        <v>0</v>
      </c>
      <c r="P5152">
        <f t="shared" si="485"/>
        <v>2715.4115000000002</v>
      </c>
    </row>
    <row r="5153" spans="1:16" x14ac:dyDescent="0.3">
      <c r="A5153">
        <v>13087500</v>
      </c>
      <c r="B5153" t="s">
        <v>10</v>
      </c>
      <c r="C5153" s="1">
        <v>40099</v>
      </c>
      <c r="D5153">
        <v>1333</v>
      </c>
      <c r="E5153">
        <v>597890</v>
      </c>
      <c r="F5153">
        <v>0</v>
      </c>
      <c r="G5153">
        <v>142569</v>
      </c>
      <c r="H5153">
        <v>-142568.79999999999</v>
      </c>
      <c r="I5153" s="1">
        <v>40099</v>
      </c>
      <c r="J5153">
        <v>2009</v>
      </c>
      <c r="K5153">
        <f t="shared" si="480"/>
        <v>10</v>
      </c>
      <c r="L5153">
        <f t="shared" si="481"/>
        <v>13</v>
      </c>
      <c r="M5153">
        <f t="shared" si="482"/>
        <v>2009</v>
      </c>
      <c r="N5153">
        <f t="shared" si="483"/>
        <v>2644.0055000000002</v>
      </c>
      <c r="O5153">
        <f t="shared" si="484"/>
        <v>0</v>
      </c>
      <c r="P5153">
        <f t="shared" si="485"/>
        <v>2644.0055000000002</v>
      </c>
    </row>
    <row r="5154" spans="1:16" x14ac:dyDescent="0.3">
      <c r="A5154">
        <v>13087500</v>
      </c>
      <c r="B5154" t="s">
        <v>10</v>
      </c>
      <c r="C5154" s="1">
        <v>40100</v>
      </c>
      <c r="D5154">
        <v>1360</v>
      </c>
      <c r="E5154">
        <v>600588</v>
      </c>
      <c r="F5154">
        <v>0</v>
      </c>
      <c r="G5154">
        <v>142569</v>
      </c>
      <c r="H5154">
        <v>-142568.79999999999</v>
      </c>
      <c r="I5154" s="1">
        <v>40100</v>
      </c>
      <c r="J5154">
        <v>2009</v>
      </c>
      <c r="K5154">
        <f t="shared" si="480"/>
        <v>10</v>
      </c>
      <c r="L5154">
        <f t="shared" si="481"/>
        <v>14</v>
      </c>
      <c r="M5154">
        <f t="shared" si="482"/>
        <v>2009</v>
      </c>
      <c r="N5154">
        <f t="shared" si="483"/>
        <v>2697.56</v>
      </c>
      <c r="O5154">
        <f t="shared" si="484"/>
        <v>0</v>
      </c>
      <c r="P5154">
        <f t="shared" si="485"/>
        <v>2697.56</v>
      </c>
    </row>
    <row r="5155" spans="1:16" x14ac:dyDescent="0.3">
      <c r="A5155">
        <v>13087500</v>
      </c>
      <c r="B5155" t="s">
        <v>10</v>
      </c>
      <c r="C5155" s="1">
        <v>40101</v>
      </c>
      <c r="D5155">
        <v>1244</v>
      </c>
      <c r="E5155">
        <v>603055</v>
      </c>
      <c r="F5155">
        <v>0</v>
      </c>
      <c r="G5155">
        <v>142569</v>
      </c>
      <c r="H5155">
        <v>-142568.79999999999</v>
      </c>
      <c r="I5155" s="1">
        <v>40101</v>
      </c>
      <c r="J5155">
        <v>2009</v>
      </c>
      <c r="K5155">
        <f t="shared" si="480"/>
        <v>10</v>
      </c>
      <c r="L5155">
        <f t="shared" si="481"/>
        <v>15</v>
      </c>
      <c r="M5155">
        <f t="shared" si="482"/>
        <v>2009</v>
      </c>
      <c r="N5155">
        <f t="shared" si="483"/>
        <v>2467.4740000000002</v>
      </c>
      <c r="O5155">
        <f t="shared" si="484"/>
        <v>0</v>
      </c>
      <c r="P5155">
        <f t="shared" si="485"/>
        <v>2467.4740000000002</v>
      </c>
    </row>
    <row r="5156" spans="1:16" x14ac:dyDescent="0.3">
      <c r="A5156">
        <v>13087500</v>
      </c>
      <c r="B5156" t="s">
        <v>10</v>
      </c>
      <c r="C5156" s="1">
        <v>40102</v>
      </c>
      <c r="D5156">
        <v>1191</v>
      </c>
      <c r="E5156">
        <v>605419</v>
      </c>
      <c r="F5156">
        <v>0</v>
      </c>
      <c r="G5156">
        <v>142569</v>
      </c>
      <c r="H5156">
        <v>-142568.79999999999</v>
      </c>
      <c r="I5156" s="1">
        <v>40102</v>
      </c>
      <c r="J5156">
        <v>2009</v>
      </c>
      <c r="K5156">
        <f t="shared" si="480"/>
        <v>10</v>
      </c>
      <c r="L5156">
        <f t="shared" si="481"/>
        <v>16</v>
      </c>
      <c r="M5156">
        <f t="shared" si="482"/>
        <v>2009</v>
      </c>
      <c r="N5156">
        <f t="shared" si="483"/>
        <v>2362.3485000000001</v>
      </c>
      <c r="O5156">
        <f t="shared" si="484"/>
        <v>0</v>
      </c>
      <c r="P5156">
        <f t="shared" si="485"/>
        <v>2362.3485000000001</v>
      </c>
    </row>
    <row r="5157" spans="1:16" x14ac:dyDescent="0.3">
      <c r="A5157">
        <v>13087500</v>
      </c>
      <c r="B5157" t="s">
        <v>10</v>
      </c>
      <c r="C5157" s="1">
        <v>40103</v>
      </c>
      <c r="D5157">
        <v>1200</v>
      </c>
      <c r="E5157">
        <v>607799</v>
      </c>
      <c r="F5157">
        <v>0</v>
      </c>
      <c r="G5157">
        <v>142569</v>
      </c>
      <c r="H5157">
        <v>-142568.79999999999</v>
      </c>
      <c r="I5157" s="1">
        <v>40103</v>
      </c>
      <c r="J5157">
        <v>2009</v>
      </c>
      <c r="K5157">
        <f t="shared" si="480"/>
        <v>10</v>
      </c>
      <c r="L5157">
        <f t="shared" si="481"/>
        <v>17</v>
      </c>
      <c r="M5157">
        <f t="shared" si="482"/>
        <v>2009</v>
      </c>
      <c r="N5157">
        <f t="shared" si="483"/>
        <v>2380.2000000000003</v>
      </c>
      <c r="O5157">
        <f t="shared" si="484"/>
        <v>0</v>
      </c>
      <c r="P5157">
        <f t="shared" si="485"/>
        <v>2380.2000000000003</v>
      </c>
    </row>
    <row r="5158" spans="1:16" x14ac:dyDescent="0.3">
      <c r="A5158">
        <v>13087500</v>
      </c>
      <c r="B5158" t="s">
        <v>10</v>
      </c>
      <c r="C5158" s="1">
        <v>40104</v>
      </c>
      <c r="D5158">
        <v>1209</v>
      </c>
      <c r="E5158">
        <v>610197</v>
      </c>
      <c r="F5158">
        <v>0</v>
      </c>
      <c r="G5158">
        <v>142569</v>
      </c>
      <c r="H5158">
        <v>-142568.79999999999</v>
      </c>
      <c r="I5158" s="1">
        <v>40104</v>
      </c>
      <c r="J5158">
        <v>2009</v>
      </c>
      <c r="K5158">
        <f t="shared" si="480"/>
        <v>10</v>
      </c>
      <c r="L5158">
        <f t="shared" si="481"/>
        <v>18</v>
      </c>
      <c r="M5158">
        <f t="shared" si="482"/>
        <v>2009</v>
      </c>
      <c r="N5158">
        <f t="shared" si="483"/>
        <v>2398.0515</v>
      </c>
      <c r="O5158">
        <f t="shared" si="484"/>
        <v>0</v>
      </c>
      <c r="P5158">
        <f t="shared" si="485"/>
        <v>2398.0515</v>
      </c>
    </row>
    <row r="5159" spans="1:16" x14ac:dyDescent="0.3">
      <c r="A5159">
        <v>13087500</v>
      </c>
      <c r="B5159" t="s">
        <v>10</v>
      </c>
      <c r="C5159" s="1">
        <v>40105</v>
      </c>
      <c r="D5159">
        <v>1174</v>
      </c>
      <c r="E5159">
        <v>612526</v>
      </c>
      <c r="F5159">
        <v>0</v>
      </c>
      <c r="G5159">
        <v>142569</v>
      </c>
      <c r="H5159">
        <v>-142568.79999999999</v>
      </c>
      <c r="I5159" s="1">
        <v>40105</v>
      </c>
      <c r="J5159">
        <v>2009</v>
      </c>
      <c r="K5159">
        <f t="shared" si="480"/>
        <v>10</v>
      </c>
      <c r="L5159">
        <f t="shared" si="481"/>
        <v>19</v>
      </c>
      <c r="M5159">
        <f t="shared" si="482"/>
        <v>2009</v>
      </c>
      <c r="N5159">
        <f t="shared" si="483"/>
        <v>2328.6289999999999</v>
      </c>
      <c r="O5159">
        <f t="shared" si="484"/>
        <v>0</v>
      </c>
      <c r="P5159">
        <f t="shared" si="485"/>
        <v>2328.6289999999999</v>
      </c>
    </row>
    <row r="5160" spans="1:16" x14ac:dyDescent="0.3">
      <c r="A5160">
        <v>13087500</v>
      </c>
      <c r="B5160" t="s">
        <v>10</v>
      </c>
      <c r="C5160" s="1">
        <v>40106</v>
      </c>
      <c r="D5160">
        <v>1106</v>
      </c>
      <c r="E5160">
        <v>614720</v>
      </c>
      <c r="F5160">
        <v>0</v>
      </c>
      <c r="G5160">
        <v>142569</v>
      </c>
      <c r="H5160">
        <v>-142568.79999999999</v>
      </c>
      <c r="I5160" s="1">
        <v>40106</v>
      </c>
      <c r="J5160">
        <v>2009</v>
      </c>
      <c r="K5160">
        <f t="shared" si="480"/>
        <v>10</v>
      </c>
      <c r="L5160">
        <f t="shared" si="481"/>
        <v>20</v>
      </c>
      <c r="M5160">
        <f t="shared" si="482"/>
        <v>2009</v>
      </c>
      <c r="N5160">
        <f t="shared" si="483"/>
        <v>2193.7510000000002</v>
      </c>
      <c r="O5160">
        <f t="shared" si="484"/>
        <v>0</v>
      </c>
      <c r="P5160">
        <f t="shared" si="485"/>
        <v>2193.7510000000002</v>
      </c>
    </row>
    <row r="5161" spans="1:16" x14ac:dyDescent="0.3">
      <c r="A5161">
        <v>13087500</v>
      </c>
      <c r="B5161" t="s">
        <v>10</v>
      </c>
      <c r="C5161" s="1">
        <v>40107</v>
      </c>
      <c r="D5161">
        <v>1007</v>
      </c>
      <c r="E5161">
        <v>616717</v>
      </c>
      <c r="F5161">
        <v>0</v>
      </c>
      <c r="G5161">
        <v>142569</v>
      </c>
      <c r="H5161">
        <v>-142568.79999999999</v>
      </c>
      <c r="I5161" s="1">
        <v>40107</v>
      </c>
      <c r="J5161">
        <v>2009</v>
      </c>
      <c r="K5161">
        <f t="shared" si="480"/>
        <v>10</v>
      </c>
      <c r="L5161">
        <f t="shared" si="481"/>
        <v>21</v>
      </c>
      <c r="M5161">
        <f t="shared" si="482"/>
        <v>2009</v>
      </c>
      <c r="N5161">
        <f t="shared" si="483"/>
        <v>1997.3845000000001</v>
      </c>
      <c r="O5161">
        <f t="shared" si="484"/>
        <v>0</v>
      </c>
      <c r="P5161">
        <f t="shared" si="485"/>
        <v>1997.3845000000001</v>
      </c>
    </row>
    <row r="5162" spans="1:16" x14ac:dyDescent="0.3">
      <c r="A5162">
        <v>13087500</v>
      </c>
      <c r="B5162" t="s">
        <v>10</v>
      </c>
      <c r="C5162" s="1">
        <v>40108</v>
      </c>
      <c r="D5162">
        <v>904</v>
      </c>
      <c r="E5162">
        <v>618509</v>
      </c>
      <c r="F5162">
        <v>0</v>
      </c>
      <c r="G5162">
        <v>142569</v>
      </c>
      <c r="H5162">
        <v>-142568.79999999999</v>
      </c>
      <c r="I5162" s="1">
        <v>40108</v>
      </c>
      <c r="J5162">
        <v>2009</v>
      </c>
      <c r="K5162">
        <f t="shared" si="480"/>
        <v>10</v>
      </c>
      <c r="L5162">
        <f t="shared" si="481"/>
        <v>22</v>
      </c>
      <c r="M5162">
        <f t="shared" si="482"/>
        <v>2009</v>
      </c>
      <c r="N5162">
        <f t="shared" si="483"/>
        <v>1793.0840000000001</v>
      </c>
      <c r="O5162">
        <f t="shared" si="484"/>
        <v>0</v>
      </c>
      <c r="P5162">
        <f t="shared" si="485"/>
        <v>1793.0840000000001</v>
      </c>
    </row>
    <row r="5163" spans="1:16" x14ac:dyDescent="0.3">
      <c r="A5163">
        <v>13087500</v>
      </c>
      <c r="B5163" t="s">
        <v>10</v>
      </c>
      <c r="C5163" s="1">
        <v>40109</v>
      </c>
      <c r="D5163">
        <v>380</v>
      </c>
      <c r="E5163">
        <v>619263</v>
      </c>
      <c r="F5163">
        <v>0</v>
      </c>
      <c r="G5163">
        <v>142569</v>
      </c>
      <c r="H5163">
        <v>-142568.79999999999</v>
      </c>
      <c r="I5163" s="1">
        <v>40109</v>
      </c>
      <c r="J5163">
        <v>2009</v>
      </c>
      <c r="K5163">
        <f t="shared" si="480"/>
        <v>10</v>
      </c>
      <c r="L5163">
        <f t="shared" si="481"/>
        <v>23</v>
      </c>
      <c r="M5163">
        <f t="shared" si="482"/>
        <v>2009</v>
      </c>
      <c r="N5163">
        <f t="shared" si="483"/>
        <v>753.73</v>
      </c>
      <c r="O5163">
        <f t="shared" si="484"/>
        <v>0</v>
      </c>
      <c r="P5163">
        <f t="shared" si="485"/>
        <v>753.73</v>
      </c>
    </row>
    <row r="5164" spans="1:16" x14ac:dyDescent="0.3">
      <c r="A5164">
        <v>13087500</v>
      </c>
      <c r="B5164" t="s">
        <v>10</v>
      </c>
      <c r="C5164" s="1">
        <v>40110</v>
      </c>
      <c r="D5164">
        <v>0</v>
      </c>
      <c r="E5164">
        <v>619263</v>
      </c>
      <c r="F5164">
        <v>0</v>
      </c>
      <c r="G5164">
        <v>142569</v>
      </c>
      <c r="H5164">
        <v>-142568.79999999999</v>
      </c>
      <c r="I5164" s="1">
        <v>40110</v>
      </c>
      <c r="J5164">
        <v>2009</v>
      </c>
      <c r="K5164">
        <f t="shared" si="480"/>
        <v>10</v>
      </c>
      <c r="L5164">
        <f t="shared" si="481"/>
        <v>24</v>
      </c>
      <c r="M5164">
        <f t="shared" si="482"/>
        <v>2009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13087500</v>
      </c>
      <c r="B5165" t="s">
        <v>10</v>
      </c>
      <c r="C5165" s="1">
        <v>40111</v>
      </c>
      <c r="D5165">
        <v>0</v>
      </c>
      <c r="E5165">
        <v>619263</v>
      </c>
      <c r="F5165">
        <v>0</v>
      </c>
      <c r="G5165">
        <v>142569</v>
      </c>
      <c r="H5165">
        <v>-142568.79999999999</v>
      </c>
      <c r="I5165" s="1">
        <v>40111</v>
      </c>
      <c r="J5165">
        <v>2009</v>
      </c>
      <c r="K5165">
        <f t="shared" si="480"/>
        <v>10</v>
      </c>
      <c r="L5165">
        <f t="shared" si="481"/>
        <v>25</v>
      </c>
      <c r="M5165">
        <f t="shared" si="482"/>
        <v>2009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13087500</v>
      </c>
      <c r="B5166" t="s">
        <v>10</v>
      </c>
      <c r="C5166" s="1">
        <v>40112</v>
      </c>
      <c r="D5166">
        <v>0</v>
      </c>
      <c r="E5166">
        <v>619263</v>
      </c>
      <c r="F5166">
        <v>0</v>
      </c>
      <c r="G5166">
        <v>142569</v>
      </c>
      <c r="H5166">
        <v>-142568.79999999999</v>
      </c>
      <c r="I5166" s="1">
        <v>40112</v>
      </c>
      <c r="J5166">
        <v>2009</v>
      </c>
      <c r="K5166">
        <f t="shared" si="480"/>
        <v>10</v>
      </c>
      <c r="L5166">
        <f t="shared" si="481"/>
        <v>26</v>
      </c>
      <c r="M5166">
        <f t="shared" si="482"/>
        <v>2009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13087500</v>
      </c>
      <c r="B5167" t="s">
        <v>10</v>
      </c>
      <c r="C5167" s="1">
        <v>40113</v>
      </c>
      <c r="D5167">
        <v>0</v>
      </c>
      <c r="E5167">
        <v>619263</v>
      </c>
      <c r="F5167">
        <v>0</v>
      </c>
      <c r="G5167">
        <v>142569</v>
      </c>
      <c r="H5167">
        <v>-142568.79999999999</v>
      </c>
      <c r="I5167" s="1">
        <v>40113</v>
      </c>
      <c r="J5167">
        <v>2009</v>
      </c>
      <c r="K5167">
        <f t="shared" si="480"/>
        <v>10</v>
      </c>
      <c r="L5167">
        <f t="shared" si="481"/>
        <v>27</v>
      </c>
      <c r="M5167">
        <f t="shared" si="482"/>
        <v>2009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13087500</v>
      </c>
      <c r="B5168" t="s">
        <v>10</v>
      </c>
      <c r="C5168" s="1">
        <v>40114</v>
      </c>
      <c r="D5168">
        <v>0</v>
      </c>
      <c r="E5168">
        <v>619263</v>
      </c>
      <c r="F5168">
        <v>0</v>
      </c>
      <c r="G5168">
        <v>142569</v>
      </c>
      <c r="H5168">
        <v>-142568.79999999999</v>
      </c>
      <c r="I5168" s="1">
        <v>40114</v>
      </c>
      <c r="J5168">
        <v>2009</v>
      </c>
      <c r="K5168">
        <f t="shared" si="480"/>
        <v>10</v>
      </c>
      <c r="L5168">
        <f t="shared" si="481"/>
        <v>28</v>
      </c>
      <c r="M5168">
        <f t="shared" si="482"/>
        <v>2009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13087500</v>
      </c>
      <c r="B5169" t="s">
        <v>10</v>
      </c>
      <c r="C5169" s="1">
        <v>40115</v>
      </c>
      <c r="D5169">
        <v>0</v>
      </c>
      <c r="E5169">
        <v>619263</v>
      </c>
      <c r="F5169">
        <v>0</v>
      </c>
      <c r="G5169">
        <v>142569</v>
      </c>
      <c r="H5169">
        <v>-142568.79999999999</v>
      </c>
      <c r="I5169" s="1">
        <v>40115</v>
      </c>
      <c r="J5169">
        <v>2009</v>
      </c>
      <c r="K5169">
        <f t="shared" si="480"/>
        <v>10</v>
      </c>
      <c r="L5169">
        <f t="shared" si="481"/>
        <v>29</v>
      </c>
      <c r="M5169">
        <f t="shared" si="482"/>
        <v>2009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13087500</v>
      </c>
      <c r="B5170" t="s">
        <v>10</v>
      </c>
      <c r="C5170" s="1">
        <v>40116</v>
      </c>
      <c r="D5170">
        <v>0</v>
      </c>
      <c r="E5170">
        <v>619263</v>
      </c>
      <c r="F5170">
        <v>0</v>
      </c>
      <c r="G5170">
        <v>142569</v>
      </c>
      <c r="H5170">
        <v>-142568.79999999999</v>
      </c>
      <c r="I5170" s="1">
        <v>40116</v>
      </c>
      <c r="J5170">
        <v>2009</v>
      </c>
      <c r="K5170">
        <f t="shared" si="480"/>
        <v>10</v>
      </c>
      <c r="L5170">
        <f t="shared" si="481"/>
        <v>30</v>
      </c>
      <c r="M5170">
        <f t="shared" si="482"/>
        <v>2009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13087500</v>
      </c>
      <c r="B5171" t="s">
        <v>10</v>
      </c>
      <c r="C5171" s="1">
        <v>40117</v>
      </c>
      <c r="D5171">
        <v>0</v>
      </c>
      <c r="E5171">
        <v>619263</v>
      </c>
      <c r="F5171">
        <v>0</v>
      </c>
      <c r="G5171">
        <v>142569</v>
      </c>
      <c r="H5171">
        <v>-142568.79999999999</v>
      </c>
      <c r="I5171" s="1">
        <v>40117</v>
      </c>
      <c r="J5171">
        <v>2009</v>
      </c>
      <c r="K5171">
        <f t="shared" si="480"/>
        <v>10</v>
      </c>
      <c r="L5171">
        <f t="shared" si="481"/>
        <v>31</v>
      </c>
      <c r="M5171">
        <f t="shared" si="482"/>
        <v>2009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13087500</v>
      </c>
      <c r="B5172" t="s">
        <v>10</v>
      </c>
      <c r="C5172" s="1">
        <v>40118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40118</v>
      </c>
      <c r="J5172">
        <v>2010</v>
      </c>
      <c r="K5172">
        <f t="shared" si="480"/>
        <v>11</v>
      </c>
      <c r="L5172">
        <f t="shared" si="481"/>
        <v>1</v>
      </c>
      <c r="M5172">
        <f t="shared" si="482"/>
        <v>2009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13087500</v>
      </c>
      <c r="B5173" t="s">
        <v>10</v>
      </c>
      <c r="C5173" s="1">
        <v>40119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40119</v>
      </c>
      <c r="J5173">
        <v>2010</v>
      </c>
      <c r="K5173">
        <f t="shared" si="480"/>
        <v>11</v>
      </c>
      <c r="L5173">
        <f t="shared" si="481"/>
        <v>2</v>
      </c>
      <c r="M5173">
        <f t="shared" si="482"/>
        <v>2009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13087500</v>
      </c>
      <c r="B5174" t="s">
        <v>10</v>
      </c>
      <c r="C5174" s="1">
        <v>40120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40120</v>
      </c>
      <c r="J5174">
        <v>2010</v>
      </c>
      <c r="K5174">
        <f t="shared" si="480"/>
        <v>11</v>
      </c>
      <c r="L5174">
        <f t="shared" si="481"/>
        <v>3</v>
      </c>
      <c r="M5174">
        <f t="shared" si="482"/>
        <v>2009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13087500</v>
      </c>
      <c r="B5175" t="s">
        <v>10</v>
      </c>
      <c r="C5175" s="1">
        <v>40121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40121</v>
      </c>
      <c r="J5175">
        <v>2010</v>
      </c>
      <c r="K5175">
        <f t="shared" si="480"/>
        <v>11</v>
      </c>
      <c r="L5175">
        <f t="shared" si="481"/>
        <v>4</v>
      </c>
      <c r="M5175">
        <f t="shared" si="482"/>
        <v>2009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13087500</v>
      </c>
      <c r="B5176" t="s">
        <v>10</v>
      </c>
      <c r="C5176" s="1">
        <v>40122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40122</v>
      </c>
      <c r="J5176">
        <v>2010</v>
      </c>
      <c r="K5176">
        <f t="shared" si="480"/>
        <v>11</v>
      </c>
      <c r="L5176">
        <f t="shared" si="481"/>
        <v>5</v>
      </c>
      <c r="M5176">
        <f t="shared" si="482"/>
        <v>2009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13087500</v>
      </c>
      <c r="B5177" t="s">
        <v>10</v>
      </c>
      <c r="C5177" s="1">
        <v>40123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40123</v>
      </c>
      <c r="J5177">
        <v>2010</v>
      </c>
      <c r="K5177">
        <f t="shared" si="480"/>
        <v>11</v>
      </c>
      <c r="L5177">
        <f t="shared" si="481"/>
        <v>6</v>
      </c>
      <c r="M5177">
        <f t="shared" si="482"/>
        <v>2009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13087500</v>
      </c>
      <c r="B5178" t="s">
        <v>10</v>
      </c>
      <c r="C5178" s="1">
        <v>40124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40124</v>
      </c>
      <c r="J5178">
        <v>2010</v>
      </c>
      <c r="K5178">
        <f t="shared" si="480"/>
        <v>11</v>
      </c>
      <c r="L5178">
        <f t="shared" si="481"/>
        <v>7</v>
      </c>
      <c r="M5178">
        <f t="shared" si="482"/>
        <v>2009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13087500</v>
      </c>
      <c r="B5179" t="s">
        <v>10</v>
      </c>
      <c r="C5179" s="1">
        <v>40125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40125</v>
      </c>
      <c r="J5179">
        <v>2010</v>
      </c>
      <c r="K5179">
        <f t="shared" si="480"/>
        <v>11</v>
      </c>
      <c r="L5179">
        <f t="shared" si="481"/>
        <v>8</v>
      </c>
      <c r="M5179">
        <f t="shared" si="482"/>
        <v>2009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13087500</v>
      </c>
      <c r="B5180" t="s">
        <v>10</v>
      </c>
      <c r="C5180" s="1">
        <v>40126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40126</v>
      </c>
      <c r="J5180">
        <v>2010</v>
      </c>
      <c r="K5180">
        <f t="shared" si="480"/>
        <v>11</v>
      </c>
      <c r="L5180">
        <f t="shared" si="481"/>
        <v>9</v>
      </c>
      <c r="M5180">
        <f t="shared" si="482"/>
        <v>2009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13087500</v>
      </c>
      <c r="B5181" t="s">
        <v>10</v>
      </c>
      <c r="C5181" s="1">
        <v>40127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40127</v>
      </c>
      <c r="J5181">
        <v>2010</v>
      </c>
      <c r="K5181">
        <f t="shared" si="480"/>
        <v>11</v>
      </c>
      <c r="L5181">
        <f t="shared" si="481"/>
        <v>10</v>
      </c>
      <c r="M5181">
        <f t="shared" si="482"/>
        <v>2009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13087500</v>
      </c>
      <c r="B5182" t="s">
        <v>10</v>
      </c>
      <c r="C5182" s="1">
        <v>40128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40128</v>
      </c>
      <c r="J5182">
        <v>2010</v>
      </c>
      <c r="K5182">
        <f t="shared" si="480"/>
        <v>11</v>
      </c>
      <c r="L5182">
        <f t="shared" si="481"/>
        <v>11</v>
      </c>
      <c r="M5182">
        <f t="shared" si="482"/>
        <v>2009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13087500</v>
      </c>
      <c r="B5183" t="s">
        <v>10</v>
      </c>
      <c r="C5183" s="1">
        <v>40129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40129</v>
      </c>
      <c r="J5183">
        <v>2010</v>
      </c>
      <c r="K5183">
        <f t="shared" si="480"/>
        <v>11</v>
      </c>
      <c r="L5183">
        <f t="shared" si="481"/>
        <v>12</v>
      </c>
      <c r="M5183">
        <f t="shared" si="482"/>
        <v>2009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13087500</v>
      </c>
      <c r="B5184" t="s">
        <v>10</v>
      </c>
      <c r="C5184" s="1">
        <v>40130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40130</v>
      </c>
      <c r="J5184">
        <v>2010</v>
      </c>
      <c r="K5184">
        <f t="shared" si="480"/>
        <v>11</v>
      </c>
      <c r="L5184">
        <f t="shared" si="481"/>
        <v>13</v>
      </c>
      <c r="M5184">
        <f t="shared" si="482"/>
        <v>2009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13087500</v>
      </c>
      <c r="B5185" t="s">
        <v>10</v>
      </c>
      <c r="C5185" s="1">
        <v>40131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40131</v>
      </c>
      <c r="J5185">
        <v>2010</v>
      </c>
      <c r="K5185">
        <f t="shared" si="480"/>
        <v>11</v>
      </c>
      <c r="L5185">
        <f t="shared" si="481"/>
        <v>14</v>
      </c>
      <c r="M5185">
        <f t="shared" si="482"/>
        <v>2009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13087500</v>
      </c>
      <c r="B5186" t="s">
        <v>10</v>
      </c>
      <c r="C5186" s="1">
        <v>40132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40132</v>
      </c>
      <c r="J5186">
        <v>2010</v>
      </c>
      <c r="K5186">
        <f t="shared" si="480"/>
        <v>11</v>
      </c>
      <c r="L5186">
        <f t="shared" si="481"/>
        <v>15</v>
      </c>
      <c r="M5186">
        <f t="shared" si="482"/>
        <v>2009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13087500</v>
      </c>
      <c r="B5187" t="s">
        <v>10</v>
      </c>
      <c r="C5187" s="1">
        <v>40133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40133</v>
      </c>
      <c r="J5187">
        <v>2010</v>
      </c>
      <c r="K5187">
        <f t="shared" ref="K5187:K5250" si="486">MONTH(I5187)</f>
        <v>11</v>
      </c>
      <c r="L5187">
        <f t="shared" ref="L5187:L5250" si="487">DAY(I5187)</f>
        <v>16</v>
      </c>
      <c r="M5187">
        <f t="shared" ref="M5187:M5250" si="488">YEAR(I5187)</f>
        <v>2009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13087500</v>
      </c>
      <c r="B5188" t="s">
        <v>10</v>
      </c>
      <c r="C5188" s="1">
        <v>40134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40134</v>
      </c>
      <c r="J5188">
        <v>2010</v>
      </c>
      <c r="K5188">
        <f t="shared" si="486"/>
        <v>11</v>
      </c>
      <c r="L5188">
        <f t="shared" si="487"/>
        <v>17</v>
      </c>
      <c r="M5188">
        <f t="shared" si="488"/>
        <v>2009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13087500</v>
      </c>
      <c r="B5189" t="s">
        <v>10</v>
      </c>
      <c r="C5189" s="1">
        <v>40135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40135</v>
      </c>
      <c r="J5189">
        <v>2010</v>
      </c>
      <c r="K5189">
        <f t="shared" si="486"/>
        <v>11</v>
      </c>
      <c r="L5189">
        <f t="shared" si="487"/>
        <v>18</v>
      </c>
      <c r="M5189">
        <f t="shared" si="488"/>
        <v>2009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13087500</v>
      </c>
      <c r="B5190" t="s">
        <v>10</v>
      </c>
      <c r="C5190" s="1">
        <v>40136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40136</v>
      </c>
      <c r="J5190">
        <v>2010</v>
      </c>
      <c r="K5190">
        <f t="shared" si="486"/>
        <v>11</v>
      </c>
      <c r="L5190">
        <f t="shared" si="487"/>
        <v>19</v>
      </c>
      <c r="M5190">
        <f t="shared" si="488"/>
        <v>2009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13087500</v>
      </c>
      <c r="B5191" t="s">
        <v>10</v>
      </c>
      <c r="C5191" s="1">
        <v>40137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40137</v>
      </c>
      <c r="J5191">
        <v>2010</v>
      </c>
      <c r="K5191">
        <f t="shared" si="486"/>
        <v>11</v>
      </c>
      <c r="L5191">
        <f t="shared" si="487"/>
        <v>20</v>
      </c>
      <c r="M5191">
        <f t="shared" si="488"/>
        <v>2009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13087500</v>
      </c>
      <c r="B5192" t="s">
        <v>10</v>
      </c>
      <c r="C5192" s="1">
        <v>40138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40138</v>
      </c>
      <c r="J5192">
        <v>2010</v>
      </c>
      <c r="K5192">
        <f t="shared" si="486"/>
        <v>11</v>
      </c>
      <c r="L5192">
        <f t="shared" si="487"/>
        <v>21</v>
      </c>
      <c r="M5192">
        <f t="shared" si="488"/>
        <v>2009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13087500</v>
      </c>
      <c r="B5193" t="s">
        <v>10</v>
      </c>
      <c r="C5193" s="1">
        <v>40139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40139</v>
      </c>
      <c r="J5193">
        <v>2010</v>
      </c>
      <c r="K5193">
        <f t="shared" si="486"/>
        <v>11</v>
      </c>
      <c r="L5193">
        <f t="shared" si="487"/>
        <v>22</v>
      </c>
      <c r="M5193">
        <f t="shared" si="488"/>
        <v>2009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13087500</v>
      </c>
      <c r="B5194" t="s">
        <v>10</v>
      </c>
      <c r="C5194" s="1">
        <v>40140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40140</v>
      </c>
      <c r="J5194">
        <v>2010</v>
      </c>
      <c r="K5194">
        <f t="shared" si="486"/>
        <v>11</v>
      </c>
      <c r="L5194">
        <f t="shared" si="487"/>
        <v>23</v>
      </c>
      <c r="M5194">
        <f t="shared" si="488"/>
        <v>2009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13087500</v>
      </c>
      <c r="B5195" t="s">
        <v>10</v>
      </c>
      <c r="C5195" s="1">
        <v>40141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40141</v>
      </c>
      <c r="J5195">
        <v>2010</v>
      </c>
      <c r="K5195">
        <f t="shared" si="486"/>
        <v>11</v>
      </c>
      <c r="L5195">
        <f t="shared" si="487"/>
        <v>24</v>
      </c>
      <c r="M5195">
        <f t="shared" si="488"/>
        <v>2009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13087500</v>
      </c>
      <c r="B5196" t="s">
        <v>10</v>
      </c>
      <c r="C5196" s="1">
        <v>40142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40142</v>
      </c>
      <c r="J5196">
        <v>2010</v>
      </c>
      <c r="K5196">
        <f t="shared" si="486"/>
        <v>11</v>
      </c>
      <c r="L5196">
        <f t="shared" si="487"/>
        <v>25</v>
      </c>
      <c r="M5196">
        <f t="shared" si="488"/>
        <v>2009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13087500</v>
      </c>
      <c r="B5197" t="s">
        <v>10</v>
      </c>
      <c r="C5197" s="1">
        <v>40143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40143</v>
      </c>
      <c r="J5197">
        <v>2010</v>
      </c>
      <c r="K5197">
        <f t="shared" si="486"/>
        <v>11</v>
      </c>
      <c r="L5197">
        <f t="shared" si="487"/>
        <v>26</v>
      </c>
      <c r="M5197">
        <f t="shared" si="488"/>
        <v>2009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13087500</v>
      </c>
      <c r="B5198" t="s">
        <v>10</v>
      </c>
      <c r="C5198" s="1">
        <v>40144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40144</v>
      </c>
      <c r="J5198">
        <v>2010</v>
      </c>
      <c r="K5198">
        <f t="shared" si="486"/>
        <v>11</v>
      </c>
      <c r="L5198">
        <f t="shared" si="487"/>
        <v>27</v>
      </c>
      <c r="M5198">
        <f t="shared" si="488"/>
        <v>2009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13087500</v>
      </c>
      <c r="B5199" t="s">
        <v>10</v>
      </c>
      <c r="C5199" s="1">
        <v>40145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40145</v>
      </c>
      <c r="J5199">
        <v>2010</v>
      </c>
      <c r="K5199">
        <f t="shared" si="486"/>
        <v>11</v>
      </c>
      <c r="L5199">
        <f t="shared" si="487"/>
        <v>28</v>
      </c>
      <c r="M5199">
        <f t="shared" si="488"/>
        <v>2009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13087500</v>
      </c>
      <c r="B5200" t="s">
        <v>10</v>
      </c>
      <c r="C5200" s="1">
        <v>40146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40146</v>
      </c>
      <c r="J5200">
        <v>2010</v>
      </c>
      <c r="K5200">
        <f t="shared" si="486"/>
        <v>11</v>
      </c>
      <c r="L5200">
        <f t="shared" si="487"/>
        <v>29</v>
      </c>
      <c r="M5200">
        <f t="shared" si="488"/>
        <v>2009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13087500</v>
      </c>
      <c r="B5201" t="s">
        <v>10</v>
      </c>
      <c r="C5201" s="1">
        <v>40147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40147</v>
      </c>
      <c r="J5201">
        <v>2010</v>
      </c>
      <c r="K5201">
        <f t="shared" si="486"/>
        <v>11</v>
      </c>
      <c r="L5201">
        <f t="shared" si="487"/>
        <v>30</v>
      </c>
      <c r="M5201">
        <f t="shared" si="488"/>
        <v>2009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13087500</v>
      </c>
      <c r="B5202" t="s">
        <v>10</v>
      </c>
      <c r="C5202" s="1">
        <v>40148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40148</v>
      </c>
      <c r="J5202">
        <v>2010</v>
      </c>
      <c r="K5202">
        <f t="shared" si="486"/>
        <v>12</v>
      </c>
      <c r="L5202">
        <f t="shared" si="487"/>
        <v>1</v>
      </c>
      <c r="M5202">
        <f t="shared" si="488"/>
        <v>2009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13087500</v>
      </c>
      <c r="B5203" t="s">
        <v>10</v>
      </c>
      <c r="C5203" s="1">
        <v>40149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40149</v>
      </c>
      <c r="J5203">
        <v>2010</v>
      </c>
      <c r="K5203">
        <f t="shared" si="486"/>
        <v>12</v>
      </c>
      <c r="L5203">
        <f t="shared" si="487"/>
        <v>2</v>
      </c>
      <c r="M5203">
        <f t="shared" si="488"/>
        <v>2009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13087500</v>
      </c>
      <c r="B5204" t="s">
        <v>10</v>
      </c>
      <c r="C5204" s="1">
        <v>40150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40150</v>
      </c>
      <c r="J5204">
        <v>2010</v>
      </c>
      <c r="K5204">
        <f t="shared" si="486"/>
        <v>12</v>
      </c>
      <c r="L5204">
        <f t="shared" si="487"/>
        <v>3</v>
      </c>
      <c r="M5204">
        <f t="shared" si="488"/>
        <v>2009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13087500</v>
      </c>
      <c r="B5205" t="s">
        <v>10</v>
      </c>
      <c r="C5205" s="1">
        <v>40151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40151</v>
      </c>
      <c r="J5205">
        <v>2010</v>
      </c>
      <c r="K5205">
        <f t="shared" si="486"/>
        <v>12</v>
      </c>
      <c r="L5205">
        <f t="shared" si="487"/>
        <v>4</v>
      </c>
      <c r="M5205">
        <f t="shared" si="488"/>
        <v>2009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13087500</v>
      </c>
      <c r="B5206" t="s">
        <v>10</v>
      </c>
      <c r="C5206" s="1">
        <v>40152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40152</v>
      </c>
      <c r="J5206">
        <v>2010</v>
      </c>
      <c r="K5206">
        <f t="shared" si="486"/>
        <v>12</v>
      </c>
      <c r="L5206">
        <f t="shared" si="487"/>
        <v>5</v>
      </c>
      <c r="M5206">
        <f t="shared" si="488"/>
        <v>2009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13087500</v>
      </c>
      <c r="B5207" t="s">
        <v>10</v>
      </c>
      <c r="C5207" s="1">
        <v>40153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40153</v>
      </c>
      <c r="J5207">
        <v>2010</v>
      </c>
      <c r="K5207">
        <f t="shared" si="486"/>
        <v>12</v>
      </c>
      <c r="L5207">
        <f t="shared" si="487"/>
        <v>6</v>
      </c>
      <c r="M5207">
        <f t="shared" si="488"/>
        <v>2009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13087500</v>
      </c>
      <c r="B5208" t="s">
        <v>10</v>
      </c>
      <c r="C5208" s="1">
        <v>40154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40154</v>
      </c>
      <c r="J5208">
        <v>2010</v>
      </c>
      <c r="K5208">
        <f t="shared" si="486"/>
        <v>12</v>
      </c>
      <c r="L5208">
        <f t="shared" si="487"/>
        <v>7</v>
      </c>
      <c r="M5208">
        <f t="shared" si="488"/>
        <v>2009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13087500</v>
      </c>
      <c r="B5209" t="s">
        <v>10</v>
      </c>
      <c r="C5209" s="1">
        <v>40155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40155</v>
      </c>
      <c r="J5209">
        <v>2010</v>
      </c>
      <c r="K5209">
        <f t="shared" si="486"/>
        <v>12</v>
      </c>
      <c r="L5209">
        <f t="shared" si="487"/>
        <v>8</v>
      </c>
      <c r="M5209">
        <f t="shared" si="488"/>
        <v>2009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13087500</v>
      </c>
      <c r="B5210" t="s">
        <v>10</v>
      </c>
      <c r="C5210" s="1">
        <v>40156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40156</v>
      </c>
      <c r="J5210">
        <v>2010</v>
      </c>
      <c r="K5210">
        <f t="shared" si="486"/>
        <v>12</v>
      </c>
      <c r="L5210">
        <f t="shared" si="487"/>
        <v>9</v>
      </c>
      <c r="M5210">
        <f t="shared" si="488"/>
        <v>2009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13087500</v>
      </c>
      <c r="B5211" t="s">
        <v>10</v>
      </c>
      <c r="C5211" s="1">
        <v>40157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40157</v>
      </c>
      <c r="J5211">
        <v>2010</v>
      </c>
      <c r="K5211">
        <f t="shared" si="486"/>
        <v>12</v>
      </c>
      <c r="L5211">
        <f t="shared" si="487"/>
        <v>10</v>
      </c>
      <c r="M5211">
        <f t="shared" si="488"/>
        <v>2009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13087500</v>
      </c>
      <c r="B5212" t="s">
        <v>10</v>
      </c>
      <c r="C5212" s="1">
        <v>40158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40158</v>
      </c>
      <c r="J5212">
        <v>2010</v>
      </c>
      <c r="K5212">
        <f t="shared" si="486"/>
        <v>12</v>
      </c>
      <c r="L5212">
        <f t="shared" si="487"/>
        <v>11</v>
      </c>
      <c r="M5212">
        <f t="shared" si="488"/>
        <v>2009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13087500</v>
      </c>
      <c r="B5213" t="s">
        <v>10</v>
      </c>
      <c r="C5213" s="1">
        <v>40159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40159</v>
      </c>
      <c r="J5213">
        <v>2010</v>
      </c>
      <c r="K5213">
        <f t="shared" si="486"/>
        <v>12</v>
      </c>
      <c r="L5213">
        <f t="shared" si="487"/>
        <v>12</v>
      </c>
      <c r="M5213">
        <f t="shared" si="488"/>
        <v>2009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13087500</v>
      </c>
      <c r="B5214" t="s">
        <v>10</v>
      </c>
      <c r="C5214" s="1">
        <v>40160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40160</v>
      </c>
      <c r="J5214">
        <v>2010</v>
      </c>
      <c r="K5214">
        <f t="shared" si="486"/>
        <v>12</v>
      </c>
      <c r="L5214">
        <f t="shared" si="487"/>
        <v>13</v>
      </c>
      <c r="M5214">
        <f t="shared" si="488"/>
        <v>2009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13087500</v>
      </c>
      <c r="B5215" t="s">
        <v>10</v>
      </c>
      <c r="C5215" s="1">
        <v>40161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40161</v>
      </c>
      <c r="J5215">
        <v>2010</v>
      </c>
      <c r="K5215">
        <f t="shared" si="486"/>
        <v>12</v>
      </c>
      <c r="L5215">
        <f t="shared" si="487"/>
        <v>14</v>
      </c>
      <c r="M5215">
        <f t="shared" si="488"/>
        <v>2009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13087500</v>
      </c>
      <c r="B5216" t="s">
        <v>10</v>
      </c>
      <c r="C5216" s="1">
        <v>40162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40162</v>
      </c>
      <c r="J5216">
        <v>2010</v>
      </c>
      <c r="K5216">
        <f t="shared" si="486"/>
        <v>12</v>
      </c>
      <c r="L5216">
        <f t="shared" si="487"/>
        <v>15</v>
      </c>
      <c r="M5216">
        <f t="shared" si="488"/>
        <v>2009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13087500</v>
      </c>
      <c r="B5217" t="s">
        <v>10</v>
      </c>
      <c r="C5217" s="1">
        <v>40163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40163</v>
      </c>
      <c r="J5217">
        <v>2010</v>
      </c>
      <c r="K5217">
        <f t="shared" si="486"/>
        <v>12</v>
      </c>
      <c r="L5217">
        <f t="shared" si="487"/>
        <v>16</v>
      </c>
      <c r="M5217">
        <f t="shared" si="488"/>
        <v>2009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13087500</v>
      </c>
      <c r="B5218" t="s">
        <v>10</v>
      </c>
      <c r="C5218" s="1">
        <v>40164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40164</v>
      </c>
      <c r="J5218">
        <v>2010</v>
      </c>
      <c r="K5218">
        <f t="shared" si="486"/>
        <v>12</v>
      </c>
      <c r="L5218">
        <f t="shared" si="487"/>
        <v>17</v>
      </c>
      <c r="M5218">
        <f t="shared" si="488"/>
        <v>2009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13087500</v>
      </c>
      <c r="B5219" t="s">
        <v>10</v>
      </c>
      <c r="C5219" s="1">
        <v>40165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40165</v>
      </c>
      <c r="J5219">
        <v>2010</v>
      </c>
      <c r="K5219">
        <f t="shared" si="486"/>
        <v>12</v>
      </c>
      <c r="L5219">
        <f t="shared" si="487"/>
        <v>18</v>
      </c>
      <c r="M5219">
        <f t="shared" si="488"/>
        <v>2009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13087500</v>
      </c>
      <c r="B5220" t="s">
        <v>10</v>
      </c>
      <c r="C5220" s="1">
        <v>40166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40166</v>
      </c>
      <c r="J5220">
        <v>2010</v>
      </c>
      <c r="K5220">
        <f t="shared" si="486"/>
        <v>12</v>
      </c>
      <c r="L5220">
        <f t="shared" si="487"/>
        <v>19</v>
      </c>
      <c r="M5220">
        <f t="shared" si="488"/>
        <v>2009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13087500</v>
      </c>
      <c r="B5221" t="s">
        <v>10</v>
      </c>
      <c r="C5221" s="1">
        <v>40167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40167</v>
      </c>
      <c r="J5221">
        <v>2010</v>
      </c>
      <c r="K5221">
        <f t="shared" si="486"/>
        <v>12</v>
      </c>
      <c r="L5221">
        <f t="shared" si="487"/>
        <v>20</v>
      </c>
      <c r="M5221">
        <f t="shared" si="488"/>
        <v>2009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13087500</v>
      </c>
      <c r="B5222" t="s">
        <v>10</v>
      </c>
      <c r="C5222" s="1">
        <v>40168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40168</v>
      </c>
      <c r="J5222">
        <v>2010</v>
      </c>
      <c r="K5222">
        <f t="shared" si="486"/>
        <v>12</v>
      </c>
      <c r="L5222">
        <f t="shared" si="487"/>
        <v>21</v>
      </c>
      <c r="M5222">
        <f t="shared" si="488"/>
        <v>2009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13087500</v>
      </c>
      <c r="B5223" t="s">
        <v>10</v>
      </c>
      <c r="C5223" s="1">
        <v>40169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40169</v>
      </c>
      <c r="J5223">
        <v>2010</v>
      </c>
      <c r="K5223">
        <f t="shared" si="486"/>
        <v>12</v>
      </c>
      <c r="L5223">
        <f t="shared" si="487"/>
        <v>22</v>
      </c>
      <c r="M5223">
        <f t="shared" si="488"/>
        <v>2009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13087500</v>
      </c>
      <c r="B5224" t="s">
        <v>10</v>
      </c>
      <c r="C5224" s="1">
        <v>40170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40170</v>
      </c>
      <c r="J5224">
        <v>2010</v>
      </c>
      <c r="K5224">
        <f t="shared" si="486"/>
        <v>12</v>
      </c>
      <c r="L5224">
        <f t="shared" si="487"/>
        <v>23</v>
      </c>
      <c r="M5224">
        <f t="shared" si="488"/>
        <v>2009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13087500</v>
      </c>
      <c r="B5225" t="s">
        <v>10</v>
      </c>
      <c r="C5225" s="1">
        <v>40171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40171</v>
      </c>
      <c r="J5225">
        <v>2010</v>
      </c>
      <c r="K5225">
        <f t="shared" si="486"/>
        <v>12</v>
      </c>
      <c r="L5225">
        <f t="shared" si="487"/>
        <v>24</v>
      </c>
      <c r="M5225">
        <f t="shared" si="488"/>
        <v>2009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13087500</v>
      </c>
      <c r="B5226" t="s">
        <v>10</v>
      </c>
      <c r="C5226" s="1">
        <v>40172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40172</v>
      </c>
      <c r="J5226">
        <v>2010</v>
      </c>
      <c r="K5226">
        <f t="shared" si="486"/>
        <v>12</v>
      </c>
      <c r="L5226">
        <f t="shared" si="487"/>
        <v>25</v>
      </c>
      <c r="M5226">
        <f t="shared" si="488"/>
        <v>2009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13087500</v>
      </c>
      <c r="B5227" t="s">
        <v>10</v>
      </c>
      <c r="C5227" s="1">
        <v>40173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40173</v>
      </c>
      <c r="J5227">
        <v>2010</v>
      </c>
      <c r="K5227">
        <f t="shared" si="486"/>
        <v>12</v>
      </c>
      <c r="L5227">
        <f t="shared" si="487"/>
        <v>26</v>
      </c>
      <c r="M5227">
        <f t="shared" si="488"/>
        <v>2009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13087500</v>
      </c>
      <c r="B5228" t="s">
        <v>10</v>
      </c>
      <c r="C5228" s="1">
        <v>40174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40174</v>
      </c>
      <c r="J5228">
        <v>2010</v>
      </c>
      <c r="K5228">
        <f t="shared" si="486"/>
        <v>12</v>
      </c>
      <c r="L5228">
        <f t="shared" si="487"/>
        <v>27</v>
      </c>
      <c r="M5228">
        <f t="shared" si="488"/>
        <v>2009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13087500</v>
      </c>
      <c r="B5229" t="s">
        <v>10</v>
      </c>
      <c r="C5229" s="1">
        <v>40175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40175</v>
      </c>
      <c r="J5229">
        <v>2010</v>
      </c>
      <c r="K5229">
        <f t="shared" si="486"/>
        <v>12</v>
      </c>
      <c r="L5229">
        <f t="shared" si="487"/>
        <v>28</v>
      </c>
      <c r="M5229">
        <f t="shared" si="488"/>
        <v>2009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13087500</v>
      </c>
      <c r="B5230" t="s">
        <v>10</v>
      </c>
      <c r="C5230" s="1">
        <v>40176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40176</v>
      </c>
      <c r="J5230">
        <v>2010</v>
      </c>
      <c r="K5230">
        <f t="shared" si="486"/>
        <v>12</v>
      </c>
      <c r="L5230">
        <f t="shared" si="487"/>
        <v>29</v>
      </c>
      <c r="M5230">
        <f t="shared" si="488"/>
        <v>2009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13087500</v>
      </c>
      <c r="B5231" t="s">
        <v>10</v>
      </c>
      <c r="C5231" s="1">
        <v>40177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40177</v>
      </c>
      <c r="J5231">
        <v>2010</v>
      </c>
      <c r="K5231">
        <f t="shared" si="486"/>
        <v>12</v>
      </c>
      <c r="L5231">
        <f t="shared" si="487"/>
        <v>30</v>
      </c>
      <c r="M5231">
        <f t="shared" si="488"/>
        <v>2009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13087500</v>
      </c>
      <c r="B5232" t="s">
        <v>10</v>
      </c>
      <c r="C5232" s="1">
        <v>40178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40178</v>
      </c>
      <c r="J5232">
        <v>2010</v>
      </c>
      <c r="K5232">
        <f t="shared" si="486"/>
        <v>12</v>
      </c>
      <c r="L5232">
        <f t="shared" si="487"/>
        <v>31</v>
      </c>
      <c r="M5232">
        <f t="shared" si="488"/>
        <v>2009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13087500</v>
      </c>
      <c r="B5233" t="s">
        <v>10</v>
      </c>
      <c r="C5233" s="1">
        <v>40179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40179</v>
      </c>
      <c r="J5233">
        <v>2010</v>
      </c>
      <c r="K5233">
        <f t="shared" si="486"/>
        <v>1</v>
      </c>
      <c r="L5233">
        <f t="shared" si="487"/>
        <v>1</v>
      </c>
      <c r="M5233">
        <f t="shared" si="488"/>
        <v>2010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13087500</v>
      </c>
      <c r="B5234" t="s">
        <v>10</v>
      </c>
      <c r="C5234" s="1">
        <v>40180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40180</v>
      </c>
      <c r="J5234">
        <v>2010</v>
      </c>
      <c r="K5234">
        <f t="shared" si="486"/>
        <v>1</v>
      </c>
      <c r="L5234">
        <f t="shared" si="487"/>
        <v>2</v>
      </c>
      <c r="M5234">
        <f t="shared" si="488"/>
        <v>2010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13087500</v>
      </c>
      <c r="B5235" t="s">
        <v>10</v>
      </c>
      <c r="C5235" s="1">
        <v>40181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40181</v>
      </c>
      <c r="J5235">
        <v>2010</v>
      </c>
      <c r="K5235">
        <f t="shared" si="486"/>
        <v>1</v>
      </c>
      <c r="L5235">
        <f t="shared" si="487"/>
        <v>3</v>
      </c>
      <c r="M5235">
        <f t="shared" si="488"/>
        <v>2010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13087500</v>
      </c>
      <c r="B5236" t="s">
        <v>10</v>
      </c>
      <c r="C5236" s="1">
        <v>40182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40182</v>
      </c>
      <c r="J5236">
        <v>2010</v>
      </c>
      <c r="K5236">
        <f t="shared" si="486"/>
        <v>1</v>
      </c>
      <c r="L5236">
        <f t="shared" si="487"/>
        <v>4</v>
      </c>
      <c r="M5236">
        <f t="shared" si="488"/>
        <v>2010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13087500</v>
      </c>
      <c r="B5237" t="s">
        <v>10</v>
      </c>
      <c r="C5237" s="1">
        <v>40183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40183</v>
      </c>
      <c r="J5237">
        <v>2010</v>
      </c>
      <c r="K5237">
        <f t="shared" si="486"/>
        <v>1</v>
      </c>
      <c r="L5237">
        <f t="shared" si="487"/>
        <v>5</v>
      </c>
      <c r="M5237">
        <f t="shared" si="488"/>
        <v>2010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13087500</v>
      </c>
      <c r="B5238" t="s">
        <v>10</v>
      </c>
      <c r="C5238" s="1">
        <v>40184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40184</v>
      </c>
      <c r="J5238">
        <v>2010</v>
      </c>
      <c r="K5238">
        <f t="shared" si="486"/>
        <v>1</v>
      </c>
      <c r="L5238">
        <f t="shared" si="487"/>
        <v>6</v>
      </c>
      <c r="M5238">
        <f t="shared" si="488"/>
        <v>2010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13087500</v>
      </c>
      <c r="B5239" t="s">
        <v>10</v>
      </c>
      <c r="C5239" s="1">
        <v>40185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40185</v>
      </c>
      <c r="J5239">
        <v>2010</v>
      </c>
      <c r="K5239">
        <f t="shared" si="486"/>
        <v>1</v>
      </c>
      <c r="L5239">
        <f t="shared" si="487"/>
        <v>7</v>
      </c>
      <c r="M5239">
        <f t="shared" si="488"/>
        <v>2010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13087500</v>
      </c>
      <c r="B5240" t="s">
        <v>10</v>
      </c>
      <c r="C5240" s="1">
        <v>40186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40186</v>
      </c>
      <c r="J5240">
        <v>2010</v>
      </c>
      <c r="K5240">
        <f t="shared" si="486"/>
        <v>1</v>
      </c>
      <c r="L5240">
        <f t="shared" si="487"/>
        <v>8</v>
      </c>
      <c r="M5240">
        <f t="shared" si="488"/>
        <v>2010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13087500</v>
      </c>
      <c r="B5241" t="s">
        <v>10</v>
      </c>
      <c r="C5241" s="1">
        <v>40187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40187</v>
      </c>
      <c r="J5241">
        <v>2010</v>
      </c>
      <c r="K5241">
        <f t="shared" si="486"/>
        <v>1</v>
      </c>
      <c r="L5241">
        <f t="shared" si="487"/>
        <v>9</v>
      </c>
      <c r="M5241">
        <f t="shared" si="488"/>
        <v>2010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13087500</v>
      </c>
      <c r="B5242" t="s">
        <v>10</v>
      </c>
      <c r="C5242" s="1">
        <v>40188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40188</v>
      </c>
      <c r="J5242">
        <v>2010</v>
      </c>
      <c r="K5242">
        <f t="shared" si="486"/>
        <v>1</v>
      </c>
      <c r="L5242">
        <f t="shared" si="487"/>
        <v>10</v>
      </c>
      <c r="M5242">
        <f t="shared" si="488"/>
        <v>2010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13087500</v>
      </c>
      <c r="B5243" t="s">
        <v>10</v>
      </c>
      <c r="C5243" s="1">
        <v>40189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40189</v>
      </c>
      <c r="J5243">
        <v>2010</v>
      </c>
      <c r="K5243">
        <f t="shared" si="486"/>
        <v>1</v>
      </c>
      <c r="L5243">
        <f t="shared" si="487"/>
        <v>11</v>
      </c>
      <c r="M5243">
        <f t="shared" si="488"/>
        <v>2010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13087500</v>
      </c>
      <c r="B5244" t="s">
        <v>10</v>
      </c>
      <c r="C5244" s="1">
        <v>40190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40190</v>
      </c>
      <c r="J5244">
        <v>2010</v>
      </c>
      <c r="K5244">
        <f t="shared" si="486"/>
        <v>1</v>
      </c>
      <c r="L5244">
        <f t="shared" si="487"/>
        <v>12</v>
      </c>
      <c r="M5244">
        <f t="shared" si="488"/>
        <v>2010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13087500</v>
      </c>
      <c r="B5245" t="s">
        <v>10</v>
      </c>
      <c r="C5245" s="1">
        <v>40191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40191</v>
      </c>
      <c r="J5245">
        <v>2010</v>
      </c>
      <c r="K5245">
        <f t="shared" si="486"/>
        <v>1</v>
      </c>
      <c r="L5245">
        <f t="shared" si="487"/>
        <v>13</v>
      </c>
      <c r="M5245">
        <f t="shared" si="488"/>
        <v>2010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13087500</v>
      </c>
      <c r="B5246" t="s">
        <v>10</v>
      </c>
      <c r="C5246" s="1">
        <v>40192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40192</v>
      </c>
      <c r="J5246">
        <v>2010</v>
      </c>
      <c r="K5246">
        <f t="shared" si="486"/>
        <v>1</v>
      </c>
      <c r="L5246">
        <f t="shared" si="487"/>
        <v>14</v>
      </c>
      <c r="M5246">
        <f t="shared" si="488"/>
        <v>2010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13087500</v>
      </c>
      <c r="B5247" t="s">
        <v>10</v>
      </c>
      <c r="C5247" s="1">
        <v>40193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40193</v>
      </c>
      <c r="J5247">
        <v>2010</v>
      </c>
      <c r="K5247">
        <f t="shared" si="486"/>
        <v>1</v>
      </c>
      <c r="L5247">
        <f t="shared" si="487"/>
        <v>15</v>
      </c>
      <c r="M5247">
        <f t="shared" si="488"/>
        <v>2010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13087500</v>
      </c>
      <c r="B5248" t="s">
        <v>10</v>
      </c>
      <c r="C5248" s="1">
        <v>40194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40194</v>
      </c>
      <c r="J5248">
        <v>2010</v>
      </c>
      <c r="K5248">
        <f t="shared" si="486"/>
        <v>1</v>
      </c>
      <c r="L5248">
        <f t="shared" si="487"/>
        <v>16</v>
      </c>
      <c r="M5248">
        <f t="shared" si="488"/>
        <v>2010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13087500</v>
      </c>
      <c r="B5249" t="s">
        <v>10</v>
      </c>
      <c r="C5249" s="1">
        <v>40195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40195</v>
      </c>
      <c r="J5249">
        <v>2010</v>
      </c>
      <c r="K5249">
        <f t="shared" si="486"/>
        <v>1</v>
      </c>
      <c r="L5249">
        <f t="shared" si="487"/>
        <v>17</v>
      </c>
      <c r="M5249">
        <f t="shared" si="488"/>
        <v>2010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13087500</v>
      </c>
      <c r="B5250" t="s">
        <v>10</v>
      </c>
      <c r="C5250" s="1">
        <v>40196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40196</v>
      </c>
      <c r="J5250">
        <v>2010</v>
      </c>
      <c r="K5250">
        <f t="shared" si="486"/>
        <v>1</v>
      </c>
      <c r="L5250">
        <f t="shared" si="487"/>
        <v>18</v>
      </c>
      <c r="M5250">
        <f t="shared" si="488"/>
        <v>2010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13087500</v>
      </c>
      <c r="B5251" t="s">
        <v>10</v>
      </c>
      <c r="C5251" s="1">
        <v>40197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40197</v>
      </c>
      <c r="J5251">
        <v>2010</v>
      </c>
      <c r="K5251">
        <f t="shared" ref="K5251:K5314" si="492">MONTH(I5251)</f>
        <v>1</v>
      </c>
      <c r="L5251">
        <f t="shared" ref="L5251:L5314" si="493">DAY(I5251)</f>
        <v>19</v>
      </c>
      <c r="M5251">
        <f t="shared" ref="M5251:M5314" si="494">YEAR(I5251)</f>
        <v>2010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13087500</v>
      </c>
      <c r="B5252" t="s">
        <v>10</v>
      </c>
      <c r="C5252" s="1">
        <v>40198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40198</v>
      </c>
      <c r="J5252">
        <v>2010</v>
      </c>
      <c r="K5252">
        <f t="shared" si="492"/>
        <v>1</v>
      </c>
      <c r="L5252">
        <f t="shared" si="493"/>
        <v>20</v>
      </c>
      <c r="M5252">
        <f t="shared" si="494"/>
        <v>2010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13087500</v>
      </c>
      <c r="B5253" t="s">
        <v>10</v>
      </c>
      <c r="C5253" s="1">
        <v>40199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40199</v>
      </c>
      <c r="J5253">
        <v>2010</v>
      </c>
      <c r="K5253">
        <f t="shared" si="492"/>
        <v>1</v>
      </c>
      <c r="L5253">
        <f t="shared" si="493"/>
        <v>21</v>
      </c>
      <c r="M5253">
        <f t="shared" si="494"/>
        <v>2010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13087500</v>
      </c>
      <c r="B5254" t="s">
        <v>10</v>
      </c>
      <c r="C5254" s="1">
        <v>40200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40200</v>
      </c>
      <c r="J5254">
        <v>2010</v>
      </c>
      <c r="K5254">
        <f t="shared" si="492"/>
        <v>1</v>
      </c>
      <c r="L5254">
        <f t="shared" si="493"/>
        <v>22</v>
      </c>
      <c r="M5254">
        <f t="shared" si="494"/>
        <v>2010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13087500</v>
      </c>
      <c r="B5255" t="s">
        <v>10</v>
      </c>
      <c r="C5255" s="1">
        <v>40201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40201</v>
      </c>
      <c r="J5255">
        <v>2010</v>
      </c>
      <c r="K5255">
        <f t="shared" si="492"/>
        <v>1</v>
      </c>
      <c r="L5255">
        <f t="shared" si="493"/>
        <v>23</v>
      </c>
      <c r="M5255">
        <f t="shared" si="494"/>
        <v>2010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13087500</v>
      </c>
      <c r="B5256" t="s">
        <v>10</v>
      </c>
      <c r="C5256" s="1">
        <v>40202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40202</v>
      </c>
      <c r="J5256">
        <v>2010</v>
      </c>
      <c r="K5256">
        <f t="shared" si="492"/>
        <v>1</v>
      </c>
      <c r="L5256">
        <f t="shared" si="493"/>
        <v>24</v>
      </c>
      <c r="M5256">
        <f t="shared" si="494"/>
        <v>2010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13087500</v>
      </c>
      <c r="B5257" t="s">
        <v>10</v>
      </c>
      <c r="C5257" s="1">
        <v>40203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40203</v>
      </c>
      <c r="J5257">
        <v>2010</v>
      </c>
      <c r="K5257">
        <f t="shared" si="492"/>
        <v>1</v>
      </c>
      <c r="L5257">
        <f t="shared" si="493"/>
        <v>25</v>
      </c>
      <c r="M5257">
        <f t="shared" si="494"/>
        <v>2010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13087500</v>
      </c>
      <c r="B5258" t="s">
        <v>10</v>
      </c>
      <c r="C5258" s="1">
        <v>40204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40204</v>
      </c>
      <c r="J5258">
        <v>2010</v>
      </c>
      <c r="K5258">
        <f t="shared" si="492"/>
        <v>1</v>
      </c>
      <c r="L5258">
        <f t="shared" si="493"/>
        <v>26</v>
      </c>
      <c r="M5258">
        <f t="shared" si="494"/>
        <v>2010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13087500</v>
      </c>
      <c r="B5259" t="s">
        <v>10</v>
      </c>
      <c r="C5259" s="1">
        <v>40205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40205</v>
      </c>
      <c r="J5259">
        <v>2010</v>
      </c>
      <c r="K5259">
        <f t="shared" si="492"/>
        <v>1</v>
      </c>
      <c r="L5259">
        <f t="shared" si="493"/>
        <v>27</v>
      </c>
      <c r="M5259">
        <f t="shared" si="494"/>
        <v>2010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13087500</v>
      </c>
      <c r="B5260" t="s">
        <v>10</v>
      </c>
      <c r="C5260" s="1">
        <v>40206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40206</v>
      </c>
      <c r="J5260">
        <v>2010</v>
      </c>
      <c r="K5260">
        <f t="shared" si="492"/>
        <v>1</v>
      </c>
      <c r="L5260">
        <f t="shared" si="493"/>
        <v>28</v>
      </c>
      <c r="M5260">
        <f t="shared" si="494"/>
        <v>2010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13087500</v>
      </c>
      <c r="B5261" t="s">
        <v>10</v>
      </c>
      <c r="C5261" s="1">
        <v>40207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40207</v>
      </c>
      <c r="J5261">
        <v>2010</v>
      </c>
      <c r="K5261">
        <f t="shared" si="492"/>
        <v>1</v>
      </c>
      <c r="L5261">
        <f t="shared" si="493"/>
        <v>29</v>
      </c>
      <c r="M5261">
        <f t="shared" si="494"/>
        <v>2010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13087500</v>
      </c>
      <c r="B5262" t="s">
        <v>10</v>
      </c>
      <c r="C5262" s="1">
        <v>40208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40208</v>
      </c>
      <c r="J5262">
        <v>2010</v>
      </c>
      <c r="K5262">
        <f t="shared" si="492"/>
        <v>1</v>
      </c>
      <c r="L5262">
        <f t="shared" si="493"/>
        <v>30</v>
      </c>
      <c r="M5262">
        <f t="shared" si="494"/>
        <v>2010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13087500</v>
      </c>
      <c r="B5263" t="s">
        <v>10</v>
      </c>
      <c r="C5263" s="1">
        <v>40209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40209</v>
      </c>
      <c r="J5263">
        <v>2010</v>
      </c>
      <c r="K5263">
        <f t="shared" si="492"/>
        <v>1</v>
      </c>
      <c r="L5263">
        <f t="shared" si="493"/>
        <v>31</v>
      </c>
      <c r="M5263">
        <f t="shared" si="494"/>
        <v>2010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13087500</v>
      </c>
      <c r="B5264" t="s">
        <v>10</v>
      </c>
      <c r="C5264" s="1">
        <v>40210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40210</v>
      </c>
      <c r="J5264">
        <v>2010</v>
      </c>
      <c r="K5264">
        <f t="shared" si="492"/>
        <v>2</v>
      </c>
      <c r="L5264">
        <f t="shared" si="493"/>
        <v>1</v>
      </c>
      <c r="M5264">
        <f t="shared" si="494"/>
        <v>2010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13087500</v>
      </c>
      <c r="B5265" t="s">
        <v>10</v>
      </c>
      <c r="C5265" s="1">
        <v>40211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40211</v>
      </c>
      <c r="J5265">
        <v>2010</v>
      </c>
      <c r="K5265">
        <f t="shared" si="492"/>
        <v>2</v>
      </c>
      <c r="L5265">
        <f t="shared" si="493"/>
        <v>2</v>
      </c>
      <c r="M5265">
        <f t="shared" si="494"/>
        <v>2010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13087500</v>
      </c>
      <c r="B5266" t="s">
        <v>10</v>
      </c>
      <c r="C5266" s="1">
        <v>40212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1">
        <v>40212</v>
      </c>
      <c r="J5266">
        <v>2010</v>
      </c>
      <c r="K5266">
        <f t="shared" si="492"/>
        <v>2</v>
      </c>
      <c r="L5266">
        <f t="shared" si="493"/>
        <v>3</v>
      </c>
      <c r="M5266">
        <f t="shared" si="494"/>
        <v>2010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13087500</v>
      </c>
      <c r="B5267" t="s">
        <v>10</v>
      </c>
      <c r="C5267" s="1">
        <v>40213</v>
      </c>
      <c r="D5267">
        <v>0</v>
      </c>
      <c r="E5267">
        <v>0</v>
      </c>
      <c r="F5267">
        <v>0</v>
      </c>
      <c r="G5267">
        <v>0</v>
      </c>
      <c r="H5267">
        <v>0</v>
      </c>
      <c r="I5267" s="1">
        <v>40213</v>
      </c>
      <c r="J5267">
        <v>2010</v>
      </c>
      <c r="K5267">
        <f t="shared" si="492"/>
        <v>2</v>
      </c>
      <c r="L5267">
        <f t="shared" si="493"/>
        <v>4</v>
      </c>
      <c r="M5267">
        <f t="shared" si="494"/>
        <v>2010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13087500</v>
      </c>
      <c r="B5268" t="s">
        <v>10</v>
      </c>
      <c r="C5268" s="1">
        <v>40214</v>
      </c>
      <c r="D5268">
        <v>0</v>
      </c>
      <c r="E5268">
        <v>0</v>
      </c>
      <c r="F5268">
        <v>0</v>
      </c>
      <c r="G5268">
        <v>0</v>
      </c>
      <c r="H5268">
        <v>0</v>
      </c>
      <c r="I5268" s="1">
        <v>40214</v>
      </c>
      <c r="J5268">
        <v>2010</v>
      </c>
      <c r="K5268">
        <f t="shared" si="492"/>
        <v>2</v>
      </c>
      <c r="L5268">
        <f t="shared" si="493"/>
        <v>5</v>
      </c>
      <c r="M5268">
        <f t="shared" si="494"/>
        <v>2010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13087500</v>
      </c>
      <c r="B5269" t="s">
        <v>10</v>
      </c>
      <c r="C5269" s="1">
        <v>40215</v>
      </c>
      <c r="D5269">
        <v>0</v>
      </c>
      <c r="E5269">
        <v>0</v>
      </c>
      <c r="F5269">
        <v>0</v>
      </c>
      <c r="G5269">
        <v>0</v>
      </c>
      <c r="H5269">
        <v>0</v>
      </c>
      <c r="I5269" s="1">
        <v>40215</v>
      </c>
      <c r="J5269">
        <v>2010</v>
      </c>
      <c r="K5269">
        <f t="shared" si="492"/>
        <v>2</v>
      </c>
      <c r="L5269">
        <f t="shared" si="493"/>
        <v>6</v>
      </c>
      <c r="M5269">
        <f t="shared" si="494"/>
        <v>2010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13087500</v>
      </c>
      <c r="B5270" t="s">
        <v>10</v>
      </c>
      <c r="C5270" s="1">
        <v>40216</v>
      </c>
      <c r="D5270">
        <v>0</v>
      </c>
      <c r="E5270">
        <v>0</v>
      </c>
      <c r="F5270">
        <v>0</v>
      </c>
      <c r="G5270">
        <v>0</v>
      </c>
      <c r="H5270">
        <v>0</v>
      </c>
      <c r="I5270" s="1">
        <v>40216</v>
      </c>
      <c r="J5270">
        <v>2010</v>
      </c>
      <c r="K5270">
        <f t="shared" si="492"/>
        <v>2</v>
      </c>
      <c r="L5270">
        <f t="shared" si="493"/>
        <v>7</v>
      </c>
      <c r="M5270">
        <f t="shared" si="494"/>
        <v>2010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13087500</v>
      </c>
      <c r="B5271" t="s">
        <v>10</v>
      </c>
      <c r="C5271" s="1">
        <v>40217</v>
      </c>
      <c r="D5271">
        <v>0</v>
      </c>
      <c r="E5271">
        <v>0</v>
      </c>
      <c r="F5271">
        <v>0</v>
      </c>
      <c r="G5271">
        <v>0</v>
      </c>
      <c r="H5271">
        <v>0</v>
      </c>
      <c r="I5271" s="1">
        <v>40217</v>
      </c>
      <c r="J5271">
        <v>2010</v>
      </c>
      <c r="K5271">
        <f t="shared" si="492"/>
        <v>2</v>
      </c>
      <c r="L5271">
        <f t="shared" si="493"/>
        <v>8</v>
      </c>
      <c r="M5271">
        <f t="shared" si="494"/>
        <v>2010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13087500</v>
      </c>
      <c r="B5272" t="s">
        <v>10</v>
      </c>
      <c r="C5272" s="1">
        <v>40218</v>
      </c>
      <c r="D5272">
        <v>0</v>
      </c>
      <c r="E5272">
        <v>0</v>
      </c>
      <c r="F5272">
        <v>0</v>
      </c>
      <c r="G5272">
        <v>0</v>
      </c>
      <c r="H5272">
        <v>0</v>
      </c>
      <c r="I5272" s="1">
        <v>40218</v>
      </c>
      <c r="J5272">
        <v>2010</v>
      </c>
      <c r="K5272">
        <f t="shared" si="492"/>
        <v>2</v>
      </c>
      <c r="L5272">
        <f t="shared" si="493"/>
        <v>9</v>
      </c>
      <c r="M5272">
        <f t="shared" si="494"/>
        <v>2010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13087500</v>
      </c>
      <c r="B5273" t="s">
        <v>10</v>
      </c>
      <c r="C5273" s="1">
        <v>40219</v>
      </c>
      <c r="D5273">
        <v>0</v>
      </c>
      <c r="E5273">
        <v>0</v>
      </c>
      <c r="F5273">
        <v>0</v>
      </c>
      <c r="G5273">
        <v>0</v>
      </c>
      <c r="H5273">
        <v>0</v>
      </c>
      <c r="I5273" s="1">
        <v>40219</v>
      </c>
      <c r="J5273">
        <v>2010</v>
      </c>
      <c r="K5273">
        <f t="shared" si="492"/>
        <v>2</v>
      </c>
      <c r="L5273">
        <f t="shared" si="493"/>
        <v>10</v>
      </c>
      <c r="M5273">
        <f t="shared" si="494"/>
        <v>2010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13087500</v>
      </c>
      <c r="B5274" t="s">
        <v>10</v>
      </c>
      <c r="C5274" s="1">
        <v>40220</v>
      </c>
      <c r="D5274">
        <v>0</v>
      </c>
      <c r="E5274">
        <v>0</v>
      </c>
      <c r="F5274">
        <v>0</v>
      </c>
      <c r="G5274">
        <v>0</v>
      </c>
      <c r="H5274">
        <v>0</v>
      </c>
      <c r="I5274" s="1">
        <v>40220</v>
      </c>
      <c r="J5274">
        <v>2010</v>
      </c>
      <c r="K5274">
        <f t="shared" si="492"/>
        <v>2</v>
      </c>
      <c r="L5274">
        <f t="shared" si="493"/>
        <v>11</v>
      </c>
      <c r="M5274">
        <f t="shared" si="494"/>
        <v>2010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13087500</v>
      </c>
      <c r="B5275" t="s">
        <v>10</v>
      </c>
      <c r="C5275" s="1">
        <v>40221</v>
      </c>
      <c r="D5275">
        <v>0</v>
      </c>
      <c r="E5275">
        <v>0</v>
      </c>
      <c r="F5275">
        <v>0</v>
      </c>
      <c r="G5275">
        <v>0</v>
      </c>
      <c r="H5275">
        <v>0</v>
      </c>
      <c r="I5275" s="1">
        <v>40221</v>
      </c>
      <c r="J5275">
        <v>2010</v>
      </c>
      <c r="K5275">
        <f t="shared" si="492"/>
        <v>2</v>
      </c>
      <c r="L5275">
        <f t="shared" si="493"/>
        <v>12</v>
      </c>
      <c r="M5275">
        <f t="shared" si="494"/>
        <v>2010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13087500</v>
      </c>
      <c r="B5276" t="s">
        <v>10</v>
      </c>
      <c r="C5276" s="1">
        <v>40222</v>
      </c>
      <c r="D5276">
        <v>0</v>
      </c>
      <c r="E5276">
        <v>0</v>
      </c>
      <c r="F5276">
        <v>0</v>
      </c>
      <c r="G5276">
        <v>0</v>
      </c>
      <c r="H5276">
        <v>0</v>
      </c>
      <c r="I5276" s="1">
        <v>40222</v>
      </c>
      <c r="J5276">
        <v>2010</v>
      </c>
      <c r="K5276">
        <f t="shared" si="492"/>
        <v>2</v>
      </c>
      <c r="L5276">
        <f t="shared" si="493"/>
        <v>13</v>
      </c>
      <c r="M5276">
        <f t="shared" si="494"/>
        <v>2010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13087500</v>
      </c>
      <c r="B5277" t="s">
        <v>10</v>
      </c>
      <c r="C5277" s="1">
        <v>40223</v>
      </c>
      <c r="D5277">
        <v>0</v>
      </c>
      <c r="E5277">
        <v>0</v>
      </c>
      <c r="F5277">
        <v>0</v>
      </c>
      <c r="G5277">
        <v>0</v>
      </c>
      <c r="H5277">
        <v>0</v>
      </c>
      <c r="I5277" s="1">
        <v>40223</v>
      </c>
      <c r="J5277">
        <v>2010</v>
      </c>
      <c r="K5277">
        <f t="shared" si="492"/>
        <v>2</v>
      </c>
      <c r="L5277">
        <f t="shared" si="493"/>
        <v>14</v>
      </c>
      <c r="M5277">
        <f t="shared" si="494"/>
        <v>2010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13087500</v>
      </c>
      <c r="B5278" t="s">
        <v>10</v>
      </c>
      <c r="C5278" s="1">
        <v>40224</v>
      </c>
      <c r="D5278">
        <v>0</v>
      </c>
      <c r="E5278">
        <v>0</v>
      </c>
      <c r="F5278">
        <v>0</v>
      </c>
      <c r="G5278">
        <v>0</v>
      </c>
      <c r="H5278">
        <v>0</v>
      </c>
      <c r="I5278" s="1">
        <v>40224</v>
      </c>
      <c r="J5278">
        <v>2010</v>
      </c>
      <c r="K5278">
        <f t="shared" si="492"/>
        <v>2</v>
      </c>
      <c r="L5278">
        <f t="shared" si="493"/>
        <v>15</v>
      </c>
      <c r="M5278">
        <f t="shared" si="494"/>
        <v>2010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13087500</v>
      </c>
      <c r="B5279" t="s">
        <v>10</v>
      </c>
      <c r="C5279" s="1">
        <v>40225</v>
      </c>
      <c r="D5279">
        <v>0</v>
      </c>
      <c r="E5279">
        <v>0</v>
      </c>
      <c r="F5279">
        <v>0</v>
      </c>
      <c r="G5279">
        <v>0</v>
      </c>
      <c r="H5279">
        <v>0</v>
      </c>
      <c r="I5279" s="1">
        <v>40225</v>
      </c>
      <c r="J5279">
        <v>2010</v>
      </c>
      <c r="K5279">
        <f t="shared" si="492"/>
        <v>2</v>
      </c>
      <c r="L5279">
        <f t="shared" si="493"/>
        <v>16</v>
      </c>
      <c r="M5279">
        <f t="shared" si="494"/>
        <v>2010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13087500</v>
      </c>
      <c r="B5280" t="s">
        <v>10</v>
      </c>
      <c r="C5280" s="1">
        <v>40226</v>
      </c>
      <c r="D5280">
        <v>0</v>
      </c>
      <c r="E5280">
        <v>0</v>
      </c>
      <c r="F5280">
        <v>0</v>
      </c>
      <c r="G5280">
        <v>0</v>
      </c>
      <c r="H5280">
        <v>0</v>
      </c>
      <c r="I5280" s="1">
        <v>40226</v>
      </c>
      <c r="J5280">
        <v>2010</v>
      </c>
      <c r="K5280">
        <f t="shared" si="492"/>
        <v>2</v>
      </c>
      <c r="L5280">
        <f t="shared" si="493"/>
        <v>17</v>
      </c>
      <c r="M5280">
        <f t="shared" si="494"/>
        <v>2010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13087500</v>
      </c>
      <c r="B5281" t="s">
        <v>10</v>
      </c>
      <c r="C5281" s="1">
        <v>40227</v>
      </c>
      <c r="D5281">
        <v>0</v>
      </c>
      <c r="E5281">
        <v>0</v>
      </c>
      <c r="F5281">
        <v>0</v>
      </c>
      <c r="G5281">
        <v>0</v>
      </c>
      <c r="H5281">
        <v>0</v>
      </c>
      <c r="I5281" s="1">
        <v>40227</v>
      </c>
      <c r="J5281">
        <v>2010</v>
      </c>
      <c r="K5281">
        <f t="shared" si="492"/>
        <v>2</v>
      </c>
      <c r="L5281">
        <f t="shared" si="493"/>
        <v>18</v>
      </c>
      <c r="M5281">
        <f t="shared" si="494"/>
        <v>2010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13087500</v>
      </c>
      <c r="B5282" t="s">
        <v>10</v>
      </c>
      <c r="C5282" s="1">
        <v>40228</v>
      </c>
      <c r="D5282">
        <v>0</v>
      </c>
      <c r="E5282">
        <v>0</v>
      </c>
      <c r="F5282">
        <v>0</v>
      </c>
      <c r="G5282">
        <v>0</v>
      </c>
      <c r="H5282">
        <v>0</v>
      </c>
      <c r="I5282" s="1">
        <v>40228</v>
      </c>
      <c r="J5282">
        <v>2010</v>
      </c>
      <c r="K5282">
        <f t="shared" si="492"/>
        <v>2</v>
      </c>
      <c r="L5282">
        <f t="shared" si="493"/>
        <v>19</v>
      </c>
      <c r="M5282">
        <f t="shared" si="494"/>
        <v>2010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13087500</v>
      </c>
      <c r="B5283" t="s">
        <v>10</v>
      </c>
      <c r="C5283" s="1">
        <v>40229</v>
      </c>
      <c r="D5283">
        <v>0</v>
      </c>
      <c r="E5283">
        <v>0</v>
      </c>
      <c r="F5283">
        <v>0</v>
      </c>
      <c r="G5283">
        <v>0</v>
      </c>
      <c r="H5283">
        <v>0</v>
      </c>
      <c r="I5283" s="1">
        <v>40229</v>
      </c>
      <c r="J5283">
        <v>2010</v>
      </c>
      <c r="K5283">
        <f t="shared" si="492"/>
        <v>2</v>
      </c>
      <c r="L5283">
        <f t="shared" si="493"/>
        <v>20</v>
      </c>
      <c r="M5283">
        <f t="shared" si="494"/>
        <v>2010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13087500</v>
      </c>
      <c r="B5284" t="s">
        <v>10</v>
      </c>
      <c r="C5284" s="1">
        <v>40230</v>
      </c>
      <c r="D5284">
        <v>0</v>
      </c>
      <c r="E5284">
        <v>0</v>
      </c>
      <c r="F5284">
        <v>0</v>
      </c>
      <c r="G5284">
        <v>0</v>
      </c>
      <c r="H5284">
        <v>0</v>
      </c>
      <c r="I5284" s="1">
        <v>40230</v>
      </c>
      <c r="J5284">
        <v>2010</v>
      </c>
      <c r="K5284">
        <f t="shared" si="492"/>
        <v>2</v>
      </c>
      <c r="L5284">
        <f t="shared" si="493"/>
        <v>21</v>
      </c>
      <c r="M5284">
        <f t="shared" si="494"/>
        <v>2010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13087500</v>
      </c>
      <c r="B5285" t="s">
        <v>10</v>
      </c>
      <c r="C5285" s="1">
        <v>40231</v>
      </c>
      <c r="D5285">
        <v>0</v>
      </c>
      <c r="E5285">
        <v>0</v>
      </c>
      <c r="F5285">
        <v>0</v>
      </c>
      <c r="G5285">
        <v>0</v>
      </c>
      <c r="H5285">
        <v>0</v>
      </c>
      <c r="I5285" s="1">
        <v>40231</v>
      </c>
      <c r="J5285">
        <v>2010</v>
      </c>
      <c r="K5285">
        <f t="shared" si="492"/>
        <v>2</v>
      </c>
      <c r="L5285">
        <f t="shared" si="493"/>
        <v>22</v>
      </c>
      <c r="M5285">
        <f t="shared" si="494"/>
        <v>2010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13087500</v>
      </c>
      <c r="B5286" t="s">
        <v>10</v>
      </c>
      <c r="C5286" s="1">
        <v>40232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40232</v>
      </c>
      <c r="J5286">
        <v>2010</v>
      </c>
      <c r="K5286">
        <f t="shared" si="492"/>
        <v>2</v>
      </c>
      <c r="L5286">
        <f t="shared" si="493"/>
        <v>23</v>
      </c>
      <c r="M5286">
        <f t="shared" si="494"/>
        <v>2010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13087500</v>
      </c>
      <c r="B5287" t="s">
        <v>10</v>
      </c>
      <c r="C5287" s="1">
        <v>40233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40233</v>
      </c>
      <c r="J5287">
        <v>2010</v>
      </c>
      <c r="K5287">
        <f t="shared" si="492"/>
        <v>2</v>
      </c>
      <c r="L5287">
        <f t="shared" si="493"/>
        <v>24</v>
      </c>
      <c r="M5287">
        <f t="shared" si="494"/>
        <v>2010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13087500</v>
      </c>
      <c r="B5288" t="s">
        <v>10</v>
      </c>
      <c r="C5288" s="1">
        <v>40234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40234</v>
      </c>
      <c r="J5288">
        <v>2010</v>
      </c>
      <c r="K5288">
        <f t="shared" si="492"/>
        <v>2</v>
      </c>
      <c r="L5288">
        <f t="shared" si="493"/>
        <v>25</v>
      </c>
      <c r="M5288">
        <f t="shared" si="494"/>
        <v>2010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13087500</v>
      </c>
      <c r="B5289" t="s">
        <v>10</v>
      </c>
      <c r="C5289" s="1">
        <v>40235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40235</v>
      </c>
      <c r="J5289">
        <v>2010</v>
      </c>
      <c r="K5289">
        <f t="shared" si="492"/>
        <v>2</v>
      </c>
      <c r="L5289">
        <f t="shared" si="493"/>
        <v>26</v>
      </c>
      <c r="M5289">
        <f t="shared" si="494"/>
        <v>2010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13087500</v>
      </c>
      <c r="B5290" t="s">
        <v>10</v>
      </c>
      <c r="C5290" s="1">
        <v>40236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40236</v>
      </c>
      <c r="J5290">
        <v>2010</v>
      </c>
      <c r="K5290">
        <f t="shared" si="492"/>
        <v>2</v>
      </c>
      <c r="L5290">
        <f t="shared" si="493"/>
        <v>27</v>
      </c>
      <c r="M5290">
        <f t="shared" si="494"/>
        <v>2010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13087500</v>
      </c>
      <c r="B5291" t="s">
        <v>10</v>
      </c>
      <c r="C5291" s="1">
        <v>40237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40237</v>
      </c>
      <c r="J5291">
        <v>2010</v>
      </c>
      <c r="K5291">
        <f t="shared" si="492"/>
        <v>2</v>
      </c>
      <c r="L5291">
        <f t="shared" si="493"/>
        <v>28</v>
      </c>
      <c r="M5291">
        <f t="shared" si="494"/>
        <v>2010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13087500</v>
      </c>
      <c r="B5292" t="s">
        <v>10</v>
      </c>
      <c r="C5292" s="1">
        <v>40238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40238</v>
      </c>
      <c r="J5292">
        <v>2010</v>
      </c>
      <c r="K5292">
        <f t="shared" si="492"/>
        <v>3</v>
      </c>
      <c r="L5292">
        <f t="shared" si="493"/>
        <v>1</v>
      </c>
      <c r="M5292">
        <f t="shared" si="494"/>
        <v>2010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13087500</v>
      </c>
      <c r="B5293" t="s">
        <v>10</v>
      </c>
      <c r="C5293" s="1">
        <v>40239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40239</v>
      </c>
      <c r="J5293">
        <v>2010</v>
      </c>
      <c r="K5293">
        <f t="shared" si="492"/>
        <v>3</v>
      </c>
      <c r="L5293">
        <f t="shared" si="493"/>
        <v>2</v>
      </c>
      <c r="M5293">
        <f t="shared" si="494"/>
        <v>2010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13087500</v>
      </c>
      <c r="B5294" t="s">
        <v>10</v>
      </c>
      <c r="C5294" s="1">
        <v>40240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40240</v>
      </c>
      <c r="J5294">
        <v>2010</v>
      </c>
      <c r="K5294">
        <f t="shared" si="492"/>
        <v>3</v>
      </c>
      <c r="L5294">
        <f t="shared" si="493"/>
        <v>3</v>
      </c>
      <c r="M5294">
        <f t="shared" si="494"/>
        <v>2010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13087500</v>
      </c>
      <c r="B5295" t="s">
        <v>10</v>
      </c>
      <c r="C5295" s="1">
        <v>40241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40241</v>
      </c>
      <c r="J5295">
        <v>2010</v>
      </c>
      <c r="K5295">
        <f t="shared" si="492"/>
        <v>3</v>
      </c>
      <c r="L5295">
        <f t="shared" si="493"/>
        <v>4</v>
      </c>
      <c r="M5295">
        <f t="shared" si="494"/>
        <v>2010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13087500</v>
      </c>
      <c r="B5296" t="s">
        <v>10</v>
      </c>
      <c r="C5296" s="1">
        <v>40242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40242</v>
      </c>
      <c r="J5296">
        <v>2010</v>
      </c>
      <c r="K5296">
        <f t="shared" si="492"/>
        <v>3</v>
      </c>
      <c r="L5296">
        <f t="shared" si="493"/>
        <v>5</v>
      </c>
      <c r="M5296">
        <f t="shared" si="494"/>
        <v>2010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13087500</v>
      </c>
      <c r="B5297" t="s">
        <v>10</v>
      </c>
      <c r="C5297" s="1">
        <v>40243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40243</v>
      </c>
      <c r="J5297">
        <v>2010</v>
      </c>
      <c r="K5297">
        <f t="shared" si="492"/>
        <v>3</v>
      </c>
      <c r="L5297">
        <f t="shared" si="493"/>
        <v>6</v>
      </c>
      <c r="M5297">
        <f t="shared" si="494"/>
        <v>2010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13087500</v>
      </c>
      <c r="B5298" t="s">
        <v>10</v>
      </c>
      <c r="C5298" s="1">
        <v>40244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40244</v>
      </c>
      <c r="J5298">
        <v>2010</v>
      </c>
      <c r="K5298">
        <f t="shared" si="492"/>
        <v>3</v>
      </c>
      <c r="L5298">
        <f t="shared" si="493"/>
        <v>7</v>
      </c>
      <c r="M5298">
        <f t="shared" si="494"/>
        <v>2010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13087500</v>
      </c>
      <c r="B5299" t="s">
        <v>10</v>
      </c>
      <c r="C5299" s="1">
        <v>40245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40245</v>
      </c>
      <c r="J5299">
        <v>2010</v>
      </c>
      <c r="K5299">
        <f t="shared" si="492"/>
        <v>3</v>
      </c>
      <c r="L5299">
        <f t="shared" si="493"/>
        <v>8</v>
      </c>
      <c r="M5299">
        <f t="shared" si="494"/>
        <v>2010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13087500</v>
      </c>
      <c r="B5300" t="s">
        <v>10</v>
      </c>
      <c r="C5300" s="1">
        <v>40246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40246</v>
      </c>
      <c r="J5300">
        <v>2010</v>
      </c>
      <c r="K5300">
        <f t="shared" si="492"/>
        <v>3</v>
      </c>
      <c r="L5300">
        <f t="shared" si="493"/>
        <v>9</v>
      </c>
      <c r="M5300">
        <f t="shared" si="494"/>
        <v>2010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13087500</v>
      </c>
      <c r="B5301" t="s">
        <v>10</v>
      </c>
      <c r="C5301" s="1">
        <v>40247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40247</v>
      </c>
      <c r="J5301">
        <v>2010</v>
      </c>
      <c r="K5301">
        <f t="shared" si="492"/>
        <v>3</v>
      </c>
      <c r="L5301">
        <f t="shared" si="493"/>
        <v>10</v>
      </c>
      <c r="M5301">
        <f t="shared" si="494"/>
        <v>2010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13087500</v>
      </c>
      <c r="B5302" t="s">
        <v>10</v>
      </c>
      <c r="C5302" s="1">
        <v>40248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40248</v>
      </c>
      <c r="J5302">
        <v>2010</v>
      </c>
      <c r="K5302">
        <f t="shared" si="492"/>
        <v>3</v>
      </c>
      <c r="L5302">
        <f t="shared" si="493"/>
        <v>11</v>
      </c>
      <c r="M5302">
        <f t="shared" si="494"/>
        <v>2010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13087500</v>
      </c>
      <c r="B5303" t="s">
        <v>10</v>
      </c>
      <c r="C5303" s="1">
        <v>40249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40249</v>
      </c>
      <c r="J5303">
        <v>2010</v>
      </c>
      <c r="K5303">
        <f t="shared" si="492"/>
        <v>3</v>
      </c>
      <c r="L5303">
        <f t="shared" si="493"/>
        <v>12</v>
      </c>
      <c r="M5303">
        <f t="shared" si="494"/>
        <v>2010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13087500</v>
      </c>
      <c r="B5304" t="s">
        <v>10</v>
      </c>
      <c r="C5304" s="1">
        <v>40250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40250</v>
      </c>
      <c r="J5304">
        <v>2010</v>
      </c>
      <c r="K5304">
        <f t="shared" si="492"/>
        <v>3</v>
      </c>
      <c r="L5304">
        <f t="shared" si="493"/>
        <v>13</v>
      </c>
      <c r="M5304">
        <f t="shared" si="494"/>
        <v>2010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13087500</v>
      </c>
      <c r="B5305" t="s">
        <v>10</v>
      </c>
      <c r="C5305" s="1">
        <v>40251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40251</v>
      </c>
      <c r="J5305">
        <v>2010</v>
      </c>
      <c r="K5305">
        <f t="shared" si="492"/>
        <v>3</v>
      </c>
      <c r="L5305">
        <f t="shared" si="493"/>
        <v>14</v>
      </c>
      <c r="M5305">
        <f t="shared" si="494"/>
        <v>2010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13087500</v>
      </c>
      <c r="B5306" t="s">
        <v>10</v>
      </c>
      <c r="C5306" s="1">
        <v>40252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40252</v>
      </c>
      <c r="J5306">
        <v>2010</v>
      </c>
      <c r="K5306">
        <f t="shared" si="492"/>
        <v>3</v>
      </c>
      <c r="L5306">
        <f t="shared" si="493"/>
        <v>15</v>
      </c>
      <c r="M5306">
        <f t="shared" si="494"/>
        <v>2010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13087500</v>
      </c>
      <c r="B5307" t="s">
        <v>10</v>
      </c>
      <c r="C5307" s="1">
        <v>40253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40253</v>
      </c>
      <c r="J5307">
        <v>2010</v>
      </c>
      <c r="K5307">
        <f t="shared" si="492"/>
        <v>3</v>
      </c>
      <c r="L5307">
        <f t="shared" si="493"/>
        <v>16</v>
      </c>
      <c r="M5307">
        <f t="shared" si="494"/>
        <v>2010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13087500</v>
      </c>
      <c r="B5308" t="s">
        <v>10</v>
      </c>
      <c r="C5308" s="1">
        <v>40254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40254</v>
      </c>
      <c r="J5308">
        <v>2010</v>
      </c>
      <c r="K5308">
        <f t="shared" si="492"/>
        <v>3</v>
      </c>
      <c r="L5308">
        <f t="shared" si="493"/>
        <v>17</v>
      </c>
      <c r="M5308">
        <f t="shared" si="494"/>
        <v>2010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13087500</v>
      </c>
      <c r="B5309" t="s">
        <v>10</v>
      </c>
      <c r="C5309" s="1">
        <v>40255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40255</v>
      </c>
      <c r="J5309">
        <v>2010</v>
      </c>
      <c r="K5309">
        <f t="shared" si="492"/>
        <v>3</v>
      </c>
      <c r="L5309">
        <f t="shared" si="493"/>
        <v>18</v>
      </c>
      <c r="M5309">
        <f t="shared" si="494"/>
        <v>2010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13087500</v>
      </c>
      <c r="B5310" t="s">
        <v>10</v>
      </c>
      <c r="C5310" s="1">
        <v>40256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40256</v>
      </c>
      <c r="J5310">
        <v>2010</v>
      </c>
      <c r="K5310">
        <f t="shared" si="492"/>
        <v>3</v>
      </c>
      <c r="L5310">
        <f t="shared" si="493"/>
        <v>19</v>
      </c>
      <c r="M5310">
        <f t="shared" si="494"/>
        <v>2010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13087500</v>
      </c>
      <c r="B5311" t="s">
        <v>10</v>
      </c>
      <c r="C5311" s="1">
        <v>40257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40257</v>
      </c>
      <c r="J5311">
        <v>2010</v>
      </c>
      <c r="K5311">
        <f t="shared" si="492"/>
        <v>3</v>
      </c>
      <c r="L5311">
        <f t="shared" si="493"/>
        <v>20</v>
      </c>
      <c r="M5311">
        <f t="shared" si="494"/>
        <v>2010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13087500</v>
      </c>
      <c r="B5312" t="s">
        <v>10</v>
      </c>
      <c r="C5312" s="1">
        <v>40258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40258</v>
      </c>
      <c r="J5312">
        <v>2010</v>
      </c>
      <c r="K5312">
        <f t="shared" si="492"/>
        <v>3</v>
      </c>
      <c r="L5312">
        <f t="shared" si="493"/>
        <v>21</v>
      </c>
      <c r="M5312">
        <f t="shared" si="494"/>
        <v>2010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13087500</v>
      </c>
      <c r="B5313" t="s">
        <v>10</v>
      </c>
      <c r="C5313" s="1">
        <v>40259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40259</v>
      </c>
      <c r="J5313">
        <v>2010</v>
      </c>
      <c r="K5313">
        <f t="shared" si="492"/>
        <v>3</v>
      </c>
      <c r="L5313">
        <f t="shared" si="493"/>
        <v>22</v>
      </c>
      <c r="M5313">
        <f t="shared" si="494"/>
        <v>2010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13087500</v>
      </c>
      <c r="B5314" t="s">
        <v>10</v>
      </c>
      <c r="C5314" s="1">
        <v>40260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40260</v>
      </c>
      <c r="J5314">
        <v>2010</v>
      </c>
      <c r="K5314">
        <f t="shared" si="492"/>
        <v>3</v>
      </c>
      <c r="L5314">
        <f t="shared" si="493"/>
        <v>23</v>
      </c>
      <c r="M5314">
        <f t="shared" si="494"/>
        <v>2010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13087500</v>
      </c>
      <c r="B5315" t="s">
        <v>10</v>
      </c>
      <c r="C5315" s="1">
        <v>40261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40261</v>
      </c>
      <c r="J5315">
        <v>2010</v>
      </c>
      <c r="K5315">
        <f t="shared" ref="K5315:K5378" si="498">MONTH(I5315)</f>
        <v>3</v>
      </c>
      <c r="L5315">
        <f t="shared" ref="L5315:L5378" si="499">DAY(I5315)</f>
        <v>24</v>
      </c>
      <c r="M5315">
        <f t="shared" ref="M5315:M5378" si="500">YEAR(I5315)</f>
        <v>2010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(D5315-F5315)*1.9835</f>
        <v>0</v>
      </c>
    </row>
    <row r="5316" spans="1:16" x14ac:dyDescent="0.3">
      <c r="A5316">
        <v>13087500</v>
      </c>
      <c r="B5316" t="s">
        <v>10</v>
      </c>
      <c r="C5316" s="1">
        <v>40262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40262</v>
      </c>
      <c r="J5316">
        <v>2010</v>
      </c>
      <c r="K5316">
        <f t="shared" si="498"/>
        <v>3</v>
      </c>
      <c r="L5316">
        <f t="shared" si="499"/>
        <v>25</v>
      </c>
      <c r="M5316">
        <f t="shared" si="500"/>
        <v>2010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13087500</v>
      </c>
      <c r="B5317" t="s">
        <v>10</v>
      </c>
      <c r="C5317" s="1">
        <v>40263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40263</v>
      </c>
      <c r="J5317">
        <v>2010</v>
      </c>
      <c r="K5317">
        <f t="shared" si="498"/>
        <v>3</v>
      </c>
      <c r="L5317">
        <f t="shared" si="499"/>
        <v>26</v>
      </c>
      <c r="M5317">
        <f t="shared" si="500"/>
        <v>2010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13087500</v>
      </c>
      <c r="B5318" t="s">
        <v>10</v>
      </c>
      <c r="C5318" s="1">
        <v>40264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40264</v>
      </c>
      <c r="J5318">
        <v>2010</v>
      </c>
      <c r="K5318">
        <f t="shared" si="498"/>
        <v>3</v>
      </c>
      <c r="L5318">
        <f t="shared" si="499"/>
        <v>27</v>
      </c>
      <c r="M5318">
        <f t="shared" si="500"/>
        <v>2010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13087500</v>
      </c>
      <c r="B5319" t="s">
        <v>10</v>
      </c>
      <c r="C5319" s="1">
        <v>40265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40265</v>
      </c>
      <c r="J5319">
        <v>2010</v>
      </c>
      <c r="K5319">
        <f t="shared" si="498"/>
        <v>3</v>
      </c>
      <c r="L5319">
        <f t="shared" si="499"/>
        <v>28</v>
      </c>
      <c r="M5319">
        <f t="shared" si="500"/>
        <v>2010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13087500</v>
      </c>
      <c r="B5320" t="s">
        <v>10</v>
      </c>
      <c r="C5320" s="1">
        <v>40266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40266</v>
      </c>
      <c r="J5320">
        <v>2010</v>
      </c>
      <c r="K5320">
        <f t="shared" si="498"/>
        <v>3</v>
      </c>
      <c r="L5320">
        <f t="shared" si="499"/>
        <v>29</v>
      </c>
      <c r="M5320">
        <f t="shared" si="500"/>
        <v>2010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13087500</v>
      </c>
      <c r="B5321" t="s">
        <v>10</v>
      </c>
      <c r="C5321" s="1">
        <v>40267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40267</v>
      </c>
      <c r="J5321">
        <v>2010</v>
      </c>
      <c r="K5321">
        <f t="shared" si="498"/>
        <v>3</v>
      </c>
      <c r="L5321">
        <f t="shared" si="499"/>
        <v>30</v>
      </c>
      <c r="M5321">
        <f t="shared" si="500"/>
        <v>2010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13087500</v>
      </c>
      <c r="B5322" t="s">
        <v>10</v>
      </c>
      <c r="C5322" s="1">
        <v>40268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40268</v>
      </c>
      <c r="J5322">
        <v>2010</v>
      </c>
      <c r="K5322">
        <f t="shared" si="498"/>
        <v>3</v>
      </c>
      <c r="L5322">
        <f t="shared" si="499"/>
        <v>31</v>
      </c>
      <c r="M5322">
        <f t="shared" si="500"/>
        <v>2010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13087500</v>
      </c>
      <c r="B5323" t="s">
        <v>10</v>
      </c>
      <c r="C5323" s="1">
        <v>40269</v>
      </c>
      <c r="D5323">
        <v>87</v>
      </c>
      <c r="E5323">
        <v>172</v>
      </c>
      <c r="F5323">
        <v>0</v>
      </c>
      <c r="G5323">
        <v>0</v>
      </c>
      <c r="H5323">
        <v>0</v>
      </c>
      <c r="I5323" s="1">
        <v>40269</v>
      </c>
      <c r="J5323">
        <v>2010</v>
      </c>
      <c r="K5323">
        <f t="shared" si="498"/>
        <v>4</v>
      </c>
      <c r="L5323">
        <f t="shared" si="499"/>
        <v>1</v>
      </c>
      <c r="M5323">
        <f t="shared" si="500"/>
        <v>2010</v>
      </c>
      <c r="N5323">
        <f t="shared" si="501"/>
        <v>172.56450000000001</v>
      </c>
      <c r="O5323">
        <f t="shared" si="502"/>
        <v>0</v>
      </c>
      <c r="P5323">
        <f t="shared" si="503"/>
        <v>172.56450000000001</v>
      </c>
    </row>
    <row r="5324" spans="1:16" x14ac:dyDescent="0.3">
      <c r="A5324">
        <v>13087500</v>
      </c>
      <c r="B5324" t="s">
        <v>10</v>
      </c>
      <c r="C5324" s="1">
        <v>40270</v>
      </c>
      <c r="D5324">
        <v>634</v>
      </c>
      <c r="E5324">
        <v>1430</v>
      </c>
      <c r="F5324">
        <v>0</v>
      </c>
      <c r="G5324">
        <v>0</v>
      </c>
      <c r="H5324">
        <v>0</v>
      </c>
      <c r="I5324" s="1">
        <v>40270</v>
      </c>
      <c r="J5324">
        <v>2010</v>
      </c>
      <c r="K5324">
        <f t="shared" si="498"/>
        <v>4</v>
      </c>
      <c r="L5324">
        <f t="shared" si="499"/>
        <v>2</v>
      </c>
      <c r="M5324">
        <f t="shared" si="500"/>
        <v>2010</v>
      </c>
      <c r="N5324">
        <f t="shared" si="501"/>
        <v>1257.539</v>
      </c>
      <c r="O5324">
        <f t="shared" si="502"/>
        <v>0</v>
      </c>
      <c r="P5324">
        <f t="shared" si="503"/>
        <v>1257.539</v>
      </c>
    </row>
    <row r="5325" spans="1:16" x14ac:dyDescent="0.3">
      <c r="A5325">
        <v>13087500</v>
      </c>
      <c r="B5325" t="s">
        <v>10</v>
      </c>
      <c r="C5325" s="1">
        <v>40271</v>
      </c>
      <c r="D5325">
        <v>300</v>
      </c>
      <c r="E5325">
        <v>2024</v>
      </c>
      <c r="F5325">
        <v>0</v>
      </c>
      <c r="G5325">
        <v>0</v>
      </c>
      <c r="H5325">
        <v>0</v>
      </c>
      <c r="I5325" s="1">
        <v>40271</v>
      </c>
      <c r="J5325">
        <v>2010</v>
      </c>
      <c r="K5325">
        <f t="shared" si="498"/>
        <v>4</v>
      </c>
      <c r="L5325">
        <f t="shared" si="499"/>
        <v>3</v>
      </c>
      <c r="M5325">
        <f t="shared" si="500"/>
        <v>2010</v>
      </c>
      <c r="N5325">
        <f t="shared" si="501"/>
        <v>595.05000000000007</v>
      </c>
      <c r="O5325">
        <f t="shared" si="502"/>
        <v>0</v>
      </c>
      <c r="P5325">
        <f t="shared" si="503"/>
        <v>595.05000000000007</v>
      </c>
    </row>
    <row r="5326" spans="1:16" x14ac:dyDescent="0.3">
      <c r="A5326">
        <v>13087500</v>
      </c>
      <c r="B5326" t="s">
        <v>10</v>
      </c>
      <c r="C5326" s="1">
        <v>40272</v>
      </c>
      <c r="D5326">
        <v>300</v>
      </c>
      <c r="E5326">
        <v>2619</v>
      </c>
      <c r="F5326">
        <v>0</v>
      </c>
      <c r="G5326">
        <v>0</v>
      </c>
      <c r="H5326">
        <v>0</v>
      </c>
      <c r="I5326" s="1">
        <v>40272</v>
      </c>
      <c r="J5326">
        <v>2010</v>
      </c>
      <c r="K5326">
        <f t="shared" si="498"/>
        <v>4</v>
      </c>
      <c r="L5326">
        <f t="shared" si="499"/>
        <v>4</v>
      </c>
      <c r="M5326">
        <f t="shared" si="500"/>
        <v>2010</v>
      </c>
      <c r="N5326">
        <f t="shared" si="501"/>
        <v>595.05000000000007</v>
      </c>
      <c r="O5326">
        <f t="shared" si="502"/>
        <v>0</v>
      </c>
      <c r="P5326">
        <f t="shared" si="503"/>
        <v>595.05000000000007</v>
      </c>
    </row>
    <row r="5327" spans="1:16" x14ac:dyDescent="0.3">
      <c r="A5327">
        <v>13087500</v>
      </c>
      <c r="B5327" t="s">
        <v>10</v>
      </c>
      <c r="C5327" s="1">
        <v>40273</v>
      </c>
      <c r="D5327">
        <v>300</v>
      </c>
      <c r="E5327">
        <v>3213</v>
      </c>
      <c r="F5327">
        <v>0</v>
      </c>
      <c r="G5327">
        <v>0</v>
      </c>
      <c r="H5327">
        <v>0</v>
      </c>
      <c r="I5327" s="1">
        <v>40273</v>
      </c>
      <c r="J5327">
        <v>2010</v>
      </c>
      <c r="K5327">
        <f t="shared" si="498"/>
        <v>4</v>
      </c>
      <c r="L5327">
        <f t="shared" si="499"/>
        <v>5</v>
      </c>
      <c r="M5327">
        <f t="shared" si="500"/>
        <v>2010</v>
      </c>
      <c r="N5327">
        <f t="shared" si="501"/>
        <v>595.05000000000007</v>
      </c>
      <c r="O5327">
        <f t="shared" si="502"/>
        <v>0</v>
      </c>
      <c r="P5327">
        <f t="shared" si="503"/>
        <v>595.05000000000007</v>
      </c>
    </row>
    <row r="5328" spans="1:16" x14ac:dyDescent="0.3">
      <c r="A5328">
        <v>13087500</v>
      </c>
      <c r="B5328" t="s">
        <v>10</v>
      </c>
      <c r="C5328" s="1">
        <v>40274</v>
      </c>
      <c r="D5328">
        <v>479</v>
      </c>
      <c r="E5328">
        <v>4164</v>
      </c>
      <c r="F5328">
        <v>0</v>
      </c>
      <c r="G5328">
        <v>0</v>
      </c>
      <c r="H5328">
        <v>0</v>
      </c>
      <c r="I5328" s="1">
        <v>40274</v>
      </c>
      <c r="J5328">
        <v>2010</v>
      </c>
      <c r="K5328">
        <f t="shared" si="498"/>
        <v>4</v>
      </c>
      <c r="L5328">
        <f t="shared" si="499"/>
        <v>6</v>
      </c>
      <c r="M5328">
        <f t="shared" si="500"/>
        <v>2010</v>
      </c>
      <c r="N5328">
        <f t="shared" si="501"/>
        <v>950.09649999999999</v>
      </c>
      <c r="O5328">
        <f t="shared" si="502"/>
        <v>0</v>
      </c>
      <c r="P5328">
        <f t="shared" si="503"/>
        <v>950.09649999999999</v>
      </c>
    </row>
    <row r="5329" spans="1:16" x14ac:dyDescent="0.3">
      <c r="A5329">
        <v>13087500</v>
      </c>
      <c r="B5329" t="s">
        <v>10</v>
      </c>
      <c r="C5329" s="1">
        <v>40275</v>
      </c>
      <c r="D5329">
        <v>510</v>
      </c>
      <c r="E5329">
        <v>5175</v>
      </c>
      <c r="F5329">
        <v>0</v>
      </c>
      <c r="G5329">
        <v>0</v>
      </c>
      <c r="H5329">
        <v>0</v>
      </c>
      <c r="I5329" s="1">
        <v>40275</v>
      </c>
      <c r="J5329">
        <v>2010</v>
      </c>
      <c r="K5329">
        <f t="shared" si="498"/>
        <v>4</v>
      </c>
      <c r="L5329">
        <f t="shared" si="499"/>
        <v>7</v>
      </c>
      <c r="M5329">
        <f t="shared" si="500"/>
        <v>2010</v>
      </c>
      <c r="N5329">
        <f t="shared" si="501"/>
        <v>1011.585</v>
      </c>
      <c r="O5329">
        <f t="shared" si="502"/>
        <v>0</v>
      </c>
      <c r="P5329">
        <f t="shared" si="503"/>
        <v>1011.585</v>
      </c>
    </row>
    <row r="5330" spans="1:16" x14ac:dyDescent="0.3">
      <c r="A5330">
        <v>13087500</v>
      </c>
      <c r="B5330" t="s">
        <v>10</v>
      </c>
      <c r="C5330" s="1">
        <v>40276</v>
      </c>
      <c r="D5330">
        <v>561</v>
      </c>
      <c r="E5330">
        <v>6288</v>
      </c>
      <c r="F5330">
        <v>0</v>
      </c>
      <c r="G5330">
        <v>0</v>
      </c>
      <c r="H5330">
        <v>0</v>
      </c>
      <c r="I5330" s="1">
        <v>40276</v>
      </c>
      <c r="J5330">
        <v>2010</v>
      </c>
      <c r="K5330">
        <f t="shared" si="498"/>
        <v>4</v>
      </c>
      <c r="L5330">
        <f t="shared" si="499"/>
        <v>8</v>
      </c>
      <c r="M5330">
        <f t="shared" si="500"/>
        <v>2010</v>
      </c>
      <c r="N5330">
        <f t="shared" si="501"/>
        <v>1112.7435</v>
      </c>
      <c r="O5330">
        <f t="shared" si="502"/>
        <v>0</v>
      </c>
      <c r="P5330">
        <f t="shared" si="503"/>
        <v>1112.7435</v>
      </c>
    </row>
    <row r="5331" spans="1:16" x14ac:dyDescent="0.3">
      <c r="A5331">
        <v>13087500</v>
      </c>
      <c r="B5331" t="s">
        <v>10</v>
      </c>
      <c r="C5331" s="1">
        <v>40277</v>
      </c>
      <c r="D5331">
        <v>554</v>
      </c>
      <c r="E5331">
        <v>7387</v>
      </c>
      <c r="F5331">
        <v>0</v>
      </c>
      <c r="G5331">
        <v>0</v>
      </c>
      <c r="H5331">
        <v>0</v>
      </c>
      <c r="I5331" s="1">
        <v>40277</v>
      </c>
      <c r="J5331">
        <v>2010</v>
      </c>
      <c r="K5331">
        <f t="shared" si="498"/>
        <v>4</v>
      </c>
      <c r="L5331">
        <f t="shared" si="499"/>
        <v>9</v>
      </c>
      <c r="M5331">
        <f t="shared" si="500"/>
        <v>2010</v>
      </c>
      <c r="N5331">
        <f t="shared" si="501"/>
        <v>1098.8589999999999</v>
      </c>
      <c r="O5331">
        <f t="shared" si="502"/>
        <v>0</v>
      </c>
      <c r="P5331">
        <f t="shared" si="503"/>
        <v>1098.8589999999999</v>
      </c>
    </row>
    <row r="5332" spans="1:16" x14ac:dyDescent="0.3">
      <c r="A5332">
        <v>13087500</v>
      </c>
      <c r="B5332" t="s">
        <v>10</v>
      </c>
      <c r="C5332" s="1">
        <v>40278</v>
      </c>
      <c r="D5332">
        <v>661</v>
      </c>
      <c r="E5332">
        <v>8699</v>
      </c>
      <c r="F5332">
        <v>0</v>
      </c>
      <c r="G5332">
        <v>0</v>
      </c>
      <c r="H5332">
        <v>0</v>
      </c>
      <c r="I5332" s="1">
        <v>40278</v>
      </c>
      <c r="J5332">
        <v>2010</v>
      </c>
      <c r="K5332">
        <f t="shared" si="498"/>
        <v>4</v>
      </c>
      <c r="L5332">
        <f t="shared" si="499"/>
        <v>10</v>
      </c>
      <c r="M5332">
        <f t="shared" si="500"/>
        <v>2010</v>
      </c>
      <c r="N5332">
        <f t="shared" si="501"/>
        <v>1311.0934999999999</v>
      </c>
      <c r="O5332">
        <f t="shared" si="502"/>
        <v>0</v>
      </c>
      <c r="P5332">
        <f t="shared" si="503"/>
        <v>1311.0934999999999</v>
      </c>
    </row>
    <row r="5333" spans="1:16" x14ac:dyDescent="0.3">
      <c r="A5333">
        <v>13087500</v>
      </c>
      <c r="B5333" t="s">
        <v>10</v>
      </c>
      <c r="C5333" s="1">
        <v>40279</v>
      </c>
      <c r="D5333">
        <v>746</v>
      </c>
      <c r="E5333">
        <v>10179</v>
      </c>
      <c r="F5333">
        <v>0</v>
      </c>
      <c r="G5333">
        <v>0</v>
      </c>
      <c r="H5333">
        <v>0</v>
      </c>
      <c r="I5333" s="1">
        <v>40279</v>
      </c>
      <c r="J5333">
        <v>2010</v>
      </c>
      <c r="K5333">
        <f t="shared" si="498"/>
        <v>4</v>
      </c>
      <c r="L5333">
        <f t="shared" si="499"/>
        <v>11</v>
      </c>
      <c r="M5333">
        <f t="shared" si="500"/>
        <v>2010</v>
      </c>
      <c r="N5333">
        <f t="shared" si="501"/>
        <v>1479.691</v>
      </c>
      <c r="O5333">
        <f t="shared" si="502"/>
        <v>0</v>
      </c>
      <c r="P5333">
        <f t="shared" si="503"/>
        <v>1479.691</v>
      </c>
    </row>
    <row r="5334" spans="1:16" x14ac:dyDescent="0.3">
      <c r="A5334">
        <v>13087500</v>
      </c>
      <c r="B5334" t="s">
        <v>10</v>
      </c>
      <c r="C5334" s="1">
        <v>40280</v>
      </c>
      <c r="D5334">
        <v>880</v>
      </c>
      <c r="E5334">
        <v>11925</v>
      </c>
      <c r="F5334">
        <v>0</v>
      </c>
      <c r="G5334">
        <v>0</v>
      </c>
      <c r="H5334">
        <v>0</v>
      </c>
      <c r="I5334" s="1">
        <v>40280</v>
      </c>
      <c r="J5334">
        <v>2010</v>
      </c>
      <c r="K5334">
        <f t="shared" si="498"/>
        <v>4</v>
      </c>
      <c r="L5334">
        <f t="shared" si="499"/>
        <v>12</v>
      </c>
      <c r="M5334">
        <f t="shared" si="500"/>
        <v>2010</v>
      </c>
      <c r="N5334">
        <f t="shared" si="501"/>
        <v>1745.48</v>
      </c>
      <c r="O5334">
        <f t="shared" si="502"/>
        <v>0</v>
      </c>
      <c r="P5334">
        <f t="shared" si="503"/>
        <v>1745.48</v>
      </c>
    </row>
    <row r="5335" spans="1:16" x14ac:dyDescent="0.3">
      <c r="A5335">
        <v>13087500</v>
      </c>
      <c r="B5335" t="s">
        <v>10</v>
      </c>
      <c r="C5335" s="1">
        <v>40281</v>
      </c>
      <c r="D5335">
        <v>904</v>
      </c>
      <c r="E5335">
        <v>13717</v>
      </c>
      <c r="F5335">
        <v>0</v>
      </c>
      <c r="G5335">
        <v>0</v>
      </c>
      <c r="H5335">
        <v>0</v>
      </c>
      <c r="I5335" s="1">
        <v>40281</v>
      </c>
      <c r="J5335">
        <v>2010</v>
      </c>
      <c r="K5335">
        <f t="shared" si="498"/>
        <v>4</v>
      </c>
      <c r="L5335">
        <f t="shared" si="499"/>
        <v>13</v>
      </c>
      <c r="M5335">
        <f t="shared" si="500"/>
        <v>2010</v>
      </c>
      <c r="N5335">
        <f t="shared" si="501"/>
        <v>1793.0840000000001</v>
      </c>
      <c r="O5335">
        <f t="shared" si="502"/>
        <v>0</v>
      </c>
      <c r="P5335">
        <f t="shared" si="503"/>
        <v>1793.0840000000001</v>
      </c>
    </row>
    <row r="5336" spans="1:16" x14ac:dyDescent="0.3">
      <c r="A5336">
        <v>13087500</v>
      </c>
      <c r="B5336" t="s">
        <v>10</v>
      </c>
      <c r="C5336" s="1">
        <v>40282</v>
      </c>
      <c r="D5336">
        <v>912</v>
      </c>
      <c r="E5336">
        <v>15525</v>
      </c>
      <c r="F5336">
        <v>0</v>
      </c>
      <c r="G5336">
        <v>0</v>
      </c>
      <c r="H5336">
        <v>0</v>
      </c>
      <c r="I5336" s="1">
        <v>40282</v>
      </c>
      <c r="J5336">
        <v>2010</v>
      </c>
      <c r="K5336">
        <f t="shared" si="498"/>
        <v>4</v>
      </c>
      <c r="L5336">
        <f t="shared" si="499"/>
        <v>14</v>
      </c>
      <c r="M5336">
        <f t="shared" si="500"/>
        <v>2010</v>
      </c>
      <c r="N5336">
        <f t="shared" si="501"/>
        <v>1808.952</v>
      </c>
      <c r="O5336">
        <f t="shared" si="502"/>
        <v>0</v>
      </c>
      <c r="P5336">
        <f t="shared" si="503"/>
        <v>1808.952</v>
      </c>
    </row>
    <row r="5337" spans="1:16" x14ac:dyDescent="0.3">
      <c r="A5337">
        <v>13087500</v>
      </c>
      <c r="B5337" t="s">
        <v>10</v>
      </c>
      <c r="C5337" s="1">
        <v>40283</v>
      </c>
      <c r="D5337">
        <v>935</v>
      </c>
      <c r="E5337">
        <v>17380</v>
      </c>
      <c r="F5337">
        <v>0</v>
      </c>
      <c r="G5337">
        <v>0</v>
      </c>
      <c r="H5337">
        <v>0</v>
      </c>
      <c r="I5337" s="1">
        <v>40283</v>
      </c>
      <c r="J5337">
        <v>2010</v>
      </c>
      <c r="K5337">
        <f t="shared" si="498"/>
        <v>4</v>
      </c>
      <c r="L5337">
        <f t="shared" si="499"/>
        <v>15</v>
      </c>
      <c r="M5337">
        <f t="shared" si="500"/>
        <v>2010</v>
      </c>
      <c r="N5337">
        <f t="shared" si="501"/>
        <v>1854.5725</v>
      </c>
      <c r="O5337">
        <f t="shared" si="502"/>
        <v>0</v>
      </c>
      <c r="P5337">
        <f t="shared" si="503"/>
        <v>1854.5725</v>
      </c>
    </row>
    <row r="5338" spans="1:16" x14ac:dyDescent="0.3">
      <c r="A5338">
        <v>13087500</v>
      </c>
      <c r="B5338" t="s">
        <v>10</v>
      </c>
      <c r="C5338" s="1">
        <v>40284</v>
      </c>
      <c r="D5338">
        <v>1089</v>
      </c>
      <c r="E5338">
        <v>19541</v>
      </c>
      <c r="F5338">
        <v>0</v>
      </c>
      <c r="G5338">
        <v>0</v>
      </c>
      <c r="H5338">
        <v>0</v>
      </c>
      <c r="I5338" s="1">
        <v>40284</v>
      </c>
      <c r="J5338">
        <v>2010</v>
      </c>
      <c r="K5338">
        <f t="shared" si="498"/>
        <v>4</v>
      </c>
      <c r="L5338">
        <f t="shared" si="499"/>
        <v>16</v>
      </c>
      <c r="M5338">
        <f t="shared" si="500"/>
        <v>2010</v>
      </c>
      <c r="N5338">
        <f t="shared" si="501"/>
        <v>2160.0315000000001</v>
      </c>
      <c r="O5338">
        <f t="shared" si="502"/>
        <v>0</v>
      </c>
      <c r="P5338">
        <f t="shared" si="503"/>
        <v>2160.0315000000001</v>
      </c>
    </row>
    <row r="5339" spans="1:16" x14ac:dyDescent="0.3">
      <c r="A5339">
        <v>13087500</v>
      </c>
      <c r="B5339" t="s">
        <v>10</v>
      </c>
      <c r="C5339" s="1">
        <v>40285</v>
      </c>
      <c r="D5339">
        <v>1209</v>
      </c>
      <c r="E5339">
        <v>21938</v>
      </c>
      <c r="F5339">
        <v>0</v>
      </c>
      <c r="G5339">
        <v>0</v>
      </c>
      <c r="H5339">
        <v>0</v>
      </c>
      <c r="I5339" s="1">
        <v>40285</v>
      </c>
      <c r="J5339">
        <v>2010</v>
      </c>
      <c r="K5339">
        <f t="shared" si="498"/>
        <v>4</v>
      </c>
      <c r="L5339">
        <f t="shared" si="499"/>
        <v>17</v>
      </c>
      <c r="M5339">
        <f t="shared" si="500"/>
        <v>2010</v>
      </c>
      <c r="N5339">
        <f t="shared" si="501"/>
        <v>2398.0515</v>
      </c>
      <c r="O5339">
        <f t="shared" si="502"/>
        <v>0</v>
      </c>
      <c r="P5339">
        <f t="shared" si="503"/>
        <v>2398.0515</v>
      </c>
    </row>
    <row r="5340" spans="1:16" x14ac:dyDescent="0.3">
      <c r="A5340">
        <v>13087500</v>
      </c>
      <c r="B5340" t="s">
        <v>10</v>
      </c>
      <c r="C5340" s="1">
        <v>40286</v>
      </c>
      <c r="D5340">
        <v>1235</v>
      </c>
      <c r="E5340">
        <v>24388</v>
      </c>
      <c r="F5340">
        <v>0</v>
      </c>
      <c r="G5340">
        <v>0</v>
      </c>
      <c r="H5340">
        <v>0</v>
      </c>
      <c r="I5340" s="1">
        <v>40286</v>
      </c>
      <c r="J5340">
        <v>2010</v>
      </c>
      <c r="K5340">
        <f t="shared" si="498"/>
        <v>4</v>
      </c>
      <c r="L5340">
        <f t="shared" si="499"/>
        <v>18</v>
      </c>
      <c r="M5340">
        <f t="shared" si="500"/>
        <v>2010</v>
      </c>
      <c r="N5340">
        <f t="shared" si="501"/>
        <v>2449.6224999999999</v>
      </c>
      <c r="O5340">
        <f t="shared" si="502"/>
        <v>0</v>
      </c>
      <c r="P5340">
        <f t="shared" si="503"/>
        <v>2449.6224999999999</v>
      </c>
    </row>
    <row r="5341" spans="1:16" x14ac:dyDescent="0.3">
      <c r="A5341">
        <v>13087500</v>
      </c>
      <c r="B5341" t="s">
        <v>10</v>
      </c>
      <c r="C5341" s="1">
        <v>40287</v>
      </c>
      <c r="D5341">
        <v>1209</v>
      </c>
      <c r="E5341">
        <v>26786</v>
      </c>
      <c r="F5341">
        <v>0</v>
      </c>
      <c r="G5341">
        <v>0</v>
      </c>
      <c r="H5341">
        <v>0</v>
      </c>
      <c r="I5341" s="1">
        <v>40287</v>
      </c>
      <c r="J5341">
        <v>2010</v>
      </c>
      <c r="K5341">
        <f t="shared" si="498"/>
        <v>4</v>
      </c>
      <c r="L5341">
        <f t="shared" si="499"/>
        <v>19</v>
      </c>
      <c r="M5341">
        <f t="shared" si="500"/>
        <v>2010</v>
      </c>
      <c r="N5341">
        <f t="shared" si="501"/>
        <v>2398.0515</v>
      </c>
      <c r="O5341">
        <f t="shared" si="502"/>
        <v>0</v>
      </c>
      <c r="P5341">
        <f t="shared" si="503"/>
        <v>2398.0515</v>
      </c>
    </row>
    <row r="5342" spans="1:16" x14ac:dyDescent="0.3">
      <c r="A5342">
        <v>13087500</v>
      </c>
      <c r="B5342" t="s">
        <v>10</v>
      </c>
      <c r="C5342" s="1">
        <v>40288</v>
      </c>
      <c r="D5342">
        <v>1191</v>
      </c>
      <c r="E5342">
        <v>29149</v>
      </c>
      <c r="F5342">
        <v>0</v>
      </c>
      <c r="G5342">
        <v>0</v>
      </c>
      <c r="H5342">
        <v>0</v>
      </c>
      <c r="I5342" s="1">
        <v>40288</v>
      </c>
      <c r="J5342">
        <v>2010</v>
      </c>
      <c r="K5342">
        <f t="shared" si="498"/>
        <v>4</v>
      </c>
      <c r="L5342">
        <f t="shared" si="499"/>
        <v>20</v>
      </c>
      <c r="M5342">
        <f t="shared" si="500"/>
        <v>2010</v>
      </c>
      <c r="N5342">
        <f t="shared" si="501"/>
        <v>2362.3485000000001</v>
      </c>
      <c r="O5342">
        <f t="shared" si="502"/>
        <v>0</v>
      </c>
      <c r="P5342">
        <f t="shared" si="503"/>
        <v>2362.3485000000001</v>
      </c>
    </row>
    <row r="5343" spans="1:16" x14ac:dyDescent="0.3">
      <c r="A5343">
        <v>13087500</v>
      </c>
      <c r="B5343" t="s">
        <v>10</v>
      </c>
      <c r="C5343" s="1">
        <v>40289</v>
      </c>
      <c r="D5343">
        <v>1279</v>
      </c>
      <c r="E5343">
        <v>31686</v>
      </c>
      <c r="F5343">
        <v>0</v>
      </c>
      <c r="G5343">
        <v>0</v>
      </c>
      <c r="H5343">
        <v>0</v>
      </c>
      <c r="I5343" s="1">
        <v>40289</v>
      </c>
      <c r="J5343">
        <v>2010</v>
      </c>
      <c r="K5343">
        <f t="shared" si="498"/>
        <v>4</v>
      </c>
      <c r="L5343">
        <f t="shared" si="499"/>
        <v>21</v>
      </c>
      <c r="M5343">
        <f t="shared" si="500"/>
        <v>2010</v>
      </c>
      <c r="N5343">
        <f t="shared" si="501"/>
        <v>2536.8964999999998</v>
      </c>
      <c r="O5343">
        <f t="shared" si="502"/>
        <v>0</v>
      </c>
      <c r="P5343">
        <f t="shared" si="503"/>
        <v>2536.8964999999998</v>
      </c>
    </row>
    <row r="5344" spans="1:16" x14ac:dyDescent="0.3">
      <c r="A5344">
        <v>13087500</v>
      </c>
      <c r="B5344" t="s">
        <v>10</v>
      </c>
      <c r="C5344" s="1">
        <v>40290</v>
      </c>
      <c r="D5344">
        <v>1333</v>
      </c>
      <c r="E5344">
        <v>34330</v>
      </c>
      <c r="F5344">
        <v>0</v>
      </c>
      <c r="G5344">
        <v>0</v>
      </c>
      <c r="H5344">
        <v>0</v>
      </c>
      <c r="I5344" s="1">
        <v>40290</v>
      </c>
      <c r="J5344">
        <v>2010</v>
      </c>
      <c r="K5344">
        <f t="shared" si="498"/>
        <v>4</v>
      </c>
      <c r="L5344">
        <f t="shared" si="499"/>
        <v>22</v>
      </c>
      <c r="M5344">
        <f t="shared" si="500"/>
        <v>2010</v>
      </c>
      <c r="N5344">
        <f t="shared" si="501"/>
        <v>2644.0055000000002</v>
      </c>
      <c r="O5344">
        <f t="shared" si="502"/>
        <v>0</v>
      </c>
      <c r="P5344">
        <f t="shared" si="503"/>
        <v>2644.0055000000002</v>
      </c>
    </row>
    <row r="5345" spans="1:16" x14ac:dyDescent="0.3">
      <c r="A5345">
        <v>13087500</v>
      </c>
      <c r="B5345" t="s">
        <v>10</v>
      </c>
      <c r="C5345" s="1">
        <v>40291</v>
      </c>
      <c r="D5345">
        <v>1425</v>
      </c>
      <c r="E5345">
        <v>37155</v>
      </c>
      <c r="F5345">
        <v>0</v>
      </c>
      <c r="G5345">
        <v>0</v>
      </c>
      <c r="H5345">
        <v>0</v>
      </c>
      <c r="I5345" s="1">
        <v>40291</v>
      </c>
      <c r="J5345">
        <v>2010</v>
      </c>
      <c r="K5345">
        <f t="shared" si="498"/>
        <v>4</v>
      </c>
      <c r="L5345">
        <f t="shared" si="499"/>
        <v>23</v>
      </c>
      <c r="M5345">
        <f t="shared" si="500"/>
        <v>2010</v>
      </c>
      <c r="N5345">
        <f t="shared" si="501"/>
        <v>2826.4875000000002</v>
      </c>
      <c r="O5345">
        <f t="shared" si="502"/>
        <v>0</v>
      </c>
      <c r="P5345">
        <f t="shared" si="503"/>
        <v>2826.4875000000002</v>
      </c>
    </row>
    <row r="5346" spans="1:16" x14ac:dyDescent="0.3">
      <c r="A5346">
        <v>13087500</v>
      </c>
      <c r="B5346" t="s">
        <v>10</v>
      </c>
      <c r="C5346" s="1">
        <v>40292</v>
      </c>
      <c r="D5346">
        <v>1509</v>
      </c>
      <c r="E5346">
        <v>40148</v>
      </c>
      <c r="F5346">
        <v>0</v>
      </c>
      <c r="G5346">
        <v>0</v>
      </c>
      <c r="H5346">
        <v>0</v>
      </c>
      <c r="I5346" s="1">
        <v>40292</v>
      </c>
      <c r="J5346">
        <v>2010</v>
      </c>
      <c r="K5346">
        <f t="shared" si="498"/>
        <v>4</v>
      </c>
      <c r="L5346">
        <f t="shared" si="499"/>
        <v>24</v>
      </c>
      <c r="M5346">
        <f t="shared" si="500"/>
        <v>2010</v>
      </c>
      <c r="N5346">
        <f t="shared" si="501"/>
        <v>2993.1015000000002</v>
      </c>
      <c r="O5346">
        <f t="shared" si="502"/>
        <v>0</v>
      </c>
      <c r="P5346">
        <f t="shared" si="503"/>
        <v>2993.1015000000002</v>
      </c>
    </row>
    <row r="5347" spans="1:16" x14ac:dyDescent="0.3">
      <c r="A5347">
        <v>13087500</v>
      </c>
      <c r="B5347" t="s">
        <v>10</v>
      </c>
      <c r="C5347" s="1">
        <v>40293</v>
      </c>
      <c r="D5347">
        <v>1585</v>
      </c>
      <c r="E5347">
        <v>43293</v>
      </c>
      <c r="F5347">
        <v>0</v>
      </c>
      <c r="G5347">
        <v>0</v>
      </c>
      <c r="H5347">
        <v>0</v>
      </c>
      <c r="I5347" s="1">
        <v>40293</v>
      </c>
      <c r="J5347">
        <v>2010</v>
      </c>
      <c r="K5347">
        <f t="shared" si="498"/>
        <v>4</v>
      </c>
      <c r="L5347">
        <f t="shared" si="499"/>
        <v>25</v>
      </c>
      <c r="M5347">
        <f t="shared" si="500"/>
        <v>2010</v>
      </c>
      <c r="N5347">
        <f t="shared" si="501"/>
        <v>3143.8474999999999</v>
      </c>
      <c r="O5347">
        <f t="shared" si="502"/>
        <v>0</v>
      </c>
      <c r="P5347">
        <f t="shared" si="503"/>
        <v>3143.8474999999999</v>
      </c>
    </row>
    <row r="5348" spans="1:16" x14ac:dyDescent="0.3">
      <c r="A5348">
        <v>13087500</v>
      </c>
      <c r="B5348" t="s">
        <v>10</v>
      </c>
      <c r="C5348" s="1">
        <v>40294</v>
      </c>
      <c r="D5348">
        <v>1673</v>
      </c>
      <c r="E5348">
        <v>46611</v>
      </c>
      <c r="F5348">
        <v>0</v>
      </c>
      <c r="G5348">
        <v>0</v>
      </c>
      <c r="H5348">
        <v>0</v>
      </c>
      <c r="I5348" s="1">
        <v>40294</v>
      </c>
      <c r="J5348">
        <v>2010</v>
      </c>
      <c r="K5348">
        <f t="shared" si="498"/>
        <v>4</v>
      </c>
      <c r="L5348">
        <f t="shared" si="499"/>
        <v>26</v>
      </c>
      <c r="M5348">
        <f t="shared" si="500"/>
        <v>2010</v>
      </c>
      <c r="N5348">
        <f t="shared" si="501"/>
        <v>3318.3955000000001</v>
      </c>
      <c r="O5348">
        <f t="shared" si="502"/>
        <v>0</v>
      </c>
      <c r="P5348">
        <f t="shared" si="503"/>
        <v>3318.3955000000001</v>
      </c>
    </row>
    <row r="5349" spans="1:16" x14ac:dyDescent="0.3">
      <c r="A5349">
        <v>13087500</v>
      </c>
      <c r="B5349" t="s">
        <v>10</v>
      </c>
      <c r="C5349" s="1">
        <v>40295</v>
      </c>
      <c r="D5349">
        <v>1703</v>
      </c>
      <c r="E5349">
        <v>49989</v>
      </c>
      <c r="F5349">
        <v>0</v>
      </c>
      <c r="G5349">
        <v>0</v>
      </c>
      <c r="H5349">
        <v>0</v>
      </c>
      <c r="I5349" s="1">
        <v>40295</v>
      </c>
      <c r="J5349">
        <v>2010</v>
      </c>
      <c r="K5349">
        <f t="shared" si="498"/>
        <v>4</v>
      </c>
      <c r="L5349">
        <f t="shared" si="499"/>
        <v>27</v>
      </c>
      <c r="M5349">
        <f t="shared" si="500"/>
        <v>2010</v>
      </c>
      <c r="N5349">
        <f t="shared" si="501"/>
        <v>3377.9005000000002</v>
      </c>
      <c r="O5349">
        <f t="shared" si="502"/>
        <v>0</v>
      </c>
      <c r="P5349">
        <f t="shared" si="503"/>
        <v>3377.9005000000002</v>
      </c>
    </row>
    <row r="5350" spans="1:16" x14ac:dyDescent="0.3">
      <c r="A5350">
        <v>13087500</v>
      </c>
      <c r="B5350" t="s">
        <v>10</v>
      </c>
      <c r="C5350" s="1">
        <v>40296</v>
      </c>
      <c r="D5350">
        <v>1773</v>
      </c>
      <c r="E5350">
        <v>53506</v>
      </c>
      <c r="F5350">
        <v>0</v>
      </c>
      <c r="G5350">
        <v>0</v>
      </c>
      <c r="H5350">
        <v>0</v>
      </c>
      <c r="I5350" s="1">
        <v>40296</v>
      </c>
      <c r="J5350">
        <v>2010</v>
      </c>
      <c r="K5350">
        <f t="shared" si="498"/>
        <v>4</v>
      </c>
      <c r="L5350">
        <f t="shared" si="499"/>
        <v>28</v>
      </c>
      <c r="M5350">
        <f t="shared" si="500"/>
        <v>2010</v>
      </c>
      <c r="N5350">
        <f t="shared" si="501"/>
        <v>3516.7455</v>
      </c>
      <c r="O5350">
        <f t="shared" si="502"/>
        <v>0</v>
      </c>
      <c r="P5350">
        <f t="shared" si="503"/>
        <v>3516.7455</v>
      </c>
    </row>
    <row r="5351" spans="1:16" x14ac:dyDescent="0.3">
      <c r="A5351">
        <v>13087500</v>
      </c>
      <c r="B5351" t="s">
        <v>10</v>
      </c>
      <c r="C5351" s="1">
        <v>40297</v>
      </c>
      <c r="D5351">
        <v>1885</v>
      </c>
      <c r="E5351">
        <v>57245</v>
      </c>
      <c r="F5351">
        <v>0</v>
      </c>
      <c r="G5351">
        <v>0</v>
      </c>
      <c r="H5351">
        <v>0</v>
      </c>
      <c r="I5351" s="1">
        <v>40297</v>
      </c>
      <c r="J5351">
        <v>2010</v>
      </c>
      <c r="K5351">
        <f t="shared" si="498"/>
        <v>4</v>
      </c>
      <c r="L5351">
        <f t="shared" si="499"/>
        <v>29</v>
      </c>
      <c r="M5351">
        <f t="shared" si="500"/>
        <v>2010</v>
      </c>
      <c r="N5351">
        <f t="shared" si="501"/>
        <v>3738.8975</v>
      </c>
      <c r="O5351">
        <f t="shared" si="502"/>
        <v>0</v>
      </c>
      <c r="P5351">
        <f t="shared" si="503"/>
        <v>3738.8975</v>
      </c>
    </row>
    <row r="5352" spans="1:16" x14ac:dyDescent="0.3">
      <c r="A5352">
        <v>13087500</v>
      </c>
      <c r="B5352" t="s">
        <v>10</v>
      </c>
      <c r="C5352" s="1">
        <v>40298</v>
      </c>
      <c r="D5352">
        <v>1968</v>
      </c>
      <c r="E5352">
        <v>61149</v>
      </c>
      <c r="F5352">
        <v>0</v>
      </c>
      <c r="G5352">
        <v>0</v>
      </c>
      <c r="H5352">
        <v>0</v>
      </c>
      <c r="I5352" s="1">
        <v>40298</v>
      </c>
      <c r="J5352">
        <v>2010</v>
      </c>
      <c r="K5352">
        <f t="shared" si="498"/>
        <v>4</v>
      </c>
      <c r="L5352">
        <f t="shared" si="499"/>
        <v>30</v>
      </c>
      <c r="M5352">
        <f t="shared" si="500"/>
        <v>2010</v>
      </c>
      <c r="N5352">
        <f t="shared" si="501"/>
        <v>3903.5280000000002</v>
      </c>
      <c r="O5352">
        <f t="shared" si="502"/>
        <v>0</v>
      </c>
      <c r="P5352">
        <f t="shared" si="503"/>
        <v>3903.5280000000002</v>
      </c>
    </row>
    <row r="5353" spans="1:16" x14ac:dyDescent="0.3">
      <c r="A5353">
        <v>13087500</v>
      </c>
      <c r="B5353" t="s">
        <v>10</v>
      </c>
      <c r="C5353" s="1">
        <v>40299</v>
      </c>
      <c r="D5353">
        <v>1979</v>
      </c>
      <c r="E5353">
        <v>65074</v>
      </c>
      <c r="F5353">
        <v>0</v>
      </c>
      <c r="G5353">
        <v>0</v>
      </c>
      <c r="H5353">
        <v>0</v>
      </c>
      <c r="I5353" s="1">
        <v>40299</v>
      </c>
      <c r="J5353">
        <v>2010</v>
      </c>
      <c r="K5353">
        <f t="shared" si="498"/>
        <v>5</v>
      </c>
      <c r="L5353">
        <f t="shared" si="499"/>
        <v>1</v>
      </c>
      <c r="M5353">
        <f t="shared" si="500"/>
        <v>2010</v>
      </c>
      <c r="N5353">
        <f t="shared" si="501"/>
        <v>3925.3465000000001</v>
      </c>
      <c r="O5353">
        <f t="shared" si="502"/>
        <v>0</v>
      </c>
      <c r="P5353">
        <f t="shared" si="503"/>
        <v>3925.3465000000001</v>
      </c>
    </row>
    <row r="5354" spans="1:16" x14ac:dyDescent="0.3">
      <c r="A5354">
        <v>13087500</v>
      </c>
      <c r="B5354" t="s">
        <v>10</v>
      </c>
      <c r="C5354" s="1">
        <v>40300</v>
      </c>
      <c r="D5354">
        <v>1979</v>
      </c>
      <c r="E5354">
        <v>68999</v>
      </c>
      <c r="F5354">
        <v>0</v>
      </c>
      <c r="G5354">
        <v>0</v>
      </c>
      <c r="H5354">
        <v>0</v>
      </c>
      <c r="I5354" s="1">
        <v>40300</v>
      </c>
      <c r="J5354">
        <v>2010</v>
      </c>
      <c r="K5354">
        <f t="shared" si="498"/>
        <v>5</v>
      </c>
      <c r="L5354">
        <f t="shared" si="499"/>
        <v>2</v>
      </c>
      <c r="M5354">
        <f t="shared" si="500"/>
        <v>2010</v>
      </c>
      <c r="N5354">
        <f t="shared" si="501"/>
        <v>3925.3465000000001</v>
      </c>
      <c r="O5354">
        <f t="shared" si="502"/>
        <v>0</v>
      </c>
      <c r="P5354">
        <f t="shared" si="503"/>
        <v>3925.3465000000001</v>
      </c>
    </row>
    <row r="5355" spans="1:16" x14ac:dyDescent="0.3">
      <c r="A5355">
        <v>13087500</v>
      </c>
      <c r="B5355" t="s">
        <v>10</v>
      </c>
      <c r="C5355" s="1">
        <v>40301</v>
      </c>
      <c r="D5355">
        <v>2032</v>
      </c>
      <c r="E5355">
        <v>73029</v>
      </c>
      <c r="F5355">
        <v>0</v>
      </c>
      <c r="G5355">
        <v>0</v>
      </c>
      <c r="H5355">
        <v>0</v>
      </c>
      <c r="I5355" s="1">
        <v>40301</v>
      </c>
      <c r="J5355">
        <v>2010</v>
      </c>
      <c r="K5355">
        <f t="shared" si="498"/>
        <v>5</v>
      </c>
      <c r="L5355">
        <f t="shared" si="499"/>
        <v>3</v>
      </c>
      <c r="M5355">
        <f t="shared" si="500"/>
        <v>2010</v>
      </c>
      <c r="N5355">
        <f t="shared" si="501"/>
        <v>4030.4720000000002</v>
      </c>
      <c r="O5355">
        <f t="shared" si="502"/>
        <v>0</v>
      </c>
      <c r="P5355">
        <f t="shared" si="503"/>
        <v>4030.4720000000002</v>
      </c>
    </row>
    <row r="5356" spans="1:16" x14ac:dyDescent="0.3">
      <c r="A5356">
        <v>13087500</v>
      </c>
      <c r="B5356" t="s">
        <v>10</v>
      </c>
      <c r="C5356" s="1">
        <v>40302</v>
      </c>
      <c r="D5356">
        <v>2117</v>
      </c>
      <c r="E5356">
        <v>77229</v>
      </c>
      <c r="F5356">
        <v>0</v>
      </c>
      <c r="G5356">
        <v>0</v>
      </c>
      <c r="H5356">
        <v>0</v>
      </c>
      <c r="I5356" s="1">
        <v>40302</v>
      </c>
      <c r="J5356">
        <v>2010</v>
      </c>
      <c r="K5356">
        <f t="shared" si="498"/>
        <v>5</v>
      </c>
      <c r="L5356">
        <f t="shared" si="499"/>
        <v>4</v>
      </c>
      <c r="M5356">
        <f t="shared" si="500"/>
        <v>2010</v>
      </c>
      <c r="N5356">
        <f t="shared" si="501"/>
        <v>4199.0695000000005</v>
      </c>
      <c r="O5356">
        <f t="shared" si="502"/>
        <v>0</v>
      </c>
      <c r="P5356">
        <f t="shared" si="503"/>
        <v>4199.0695000000005</v>
      </c>
    </row>
    <row r="5357" spans="1:16" x14ac:dyDescent="0.3">
      <c r="A5357">
        <v>13087500</v>
      </c>
      <c r="B5357" t="s">
        <v>10</v>
      </c>
      <c r="C5357" s="1">
        <v>40303</v>
      </c>
      <c r="D5357">
        <v>2117</v>
      </c>
      <c r="E5357">
        <v>81429</v>
      </c>
      <c r="F5357">
        <v>0</v>
      </c>
      <c r="G5357">
        <v>0</v>
      </c>
      <c r="H5357">
        <v>0</v>
      </c>
      <c r="I5357" s="1">
        <v>40303</v>
      </c>
      <c r="J5357">
        <v>2010</v>
      </c>
      <c r="K5357">
        <f t="shared" si="498"/>
        <v>5</v>
      </c>
      <c r="L5357">
        <f t="shared" si="499"/>
        <v>5</v>
      </c>
      <c r="M5357">
        <f t="shared" si="500"/>
        <v>2010</v>
      </c>
      <c r="N5357">
        <f t="shared" si="501"/>
        <v>4199.0695000000005</v>
      </c>
      <c r="O5357">
        <f t="shared" si="502"/>
        <v>0</v>
      </c>
      <c r="P5357">
        <f t="shared" si="503"/>
        <v>4199.0695000000005</v>
      </c>
    </row>
    <row r="5358" spans="1:16" x14ac:dyDescent="0.3">
      <c r="A5358">
        <v>13087500</v>
      </c>
      <c r="B5358" t="s">
        <v>10</v>
      </c>
      <c r="C5358" s="1">
        <v>40304</v>
      </c>
      <c r="D5358">
        <v>2139</v>
      </c>
      <c r="E5358">
        <v>85672</v>
      </c>
      <c r="F5358">
        <v>0</v>
      </c>
      <c r="G5358">
        <v>0</v>
      </c>
      <c r="H5358">
        <v>0</v>
      </c>
      <c r="I5358" s="1">
        <v>40304</v>
      </c>
      <c r="J5358">
        <v>2010</v>
      </c>
      <c r="K5358">
        <f t="shared" si="498"/>
        <v>5</v>
      </c>
      <c r="L5358">
        <f t="shared" si="499"/>
        <v>6</v>
      </c>
      <c r="M5358">
        <f t="shared" si="500"/>
        <v>2010</v>
      </c>
      <c r="N5358">
        <f t="shared" si="501"/>
        <v>4242.7065000000002</v>
      </c>
      <c r="O5358">
        <f t="shared" si="502"/>
        <v>0</v>
      </c>
      <c r="P5358">
        <f t="shared" si="503"/>
        <v>4242.7065000000002</v>
      </c>
    </row>
    <row r="5359" spans="1:16" x14ac:dyDescent="0.3">
      <c r="A5359">
        <v>13087500</v>
      </c>
      <c r="B5359" t="s">
        <v>10</v>
      </c>
      <c r="C5359" s="1">
        <v>40305</v>
      </c>
      <c r="D5359">
        <v>2326</v>
      </c>
      <c r="E5359">
        <v>90286</v>
      </c>
      <c r="F5359">
        <v>0</v>
      </c>
      <c r="G5359">
        <v>0</v>
      </c>
      <c r="H5359">
        <v>0</v>
      </c>
      <c r="I5359" s="1">
        <v>40305</v>
      </c>
      <c r="J5359">
        <v>2010</v>
      </c>
      <c r="K5359">
        <f t="shared" si="498"/>
        <v>5</v>
      </c>
      <c r="L5359">
        <f t="shared" si="499"/>
        <v>7</v>
      </c>
      <c r="M5359">
        <f t="shared" si="500"/>
        <v>2010</v>
      </c>
      <c r="N5359">
        <f t="shared" si="501"/>
        <v>4613.6210000000001</v>
      </c>
      <c r="O5359">
        <f t="shared" si="502"/>
        <v>0</v>
      </c>
      <c r="P5359">
        <f t="shared" si="503"/>
        <v>4613.6210000000001</v>
      </c>
    </row>
    <row r="5360" spans="1:16" x14ac:dyDescent="0.3">
      <c r="A5360">
        <v>13087500</v>
      </c>
      <c r="B5360" t="s">
        <v>10</v>
      </c>
      <c r="C5360" s="1">
        <v>40306</v>
      </c>
      <c r="D5360">
        <v>2382</v>
      </c>
      <c r="E5360">
        <v>95011</v>
      </c>
      <c r="F5360">
        <v>0</v>
      </c>
      <c r="G5360">
        <v>0</v>
      </c>
      <c r="H5360">
        <v>0</v>
      </c>
      <c r="I5360" s="1">
        <v>40306</v>
      </c>
      <c r="J5360">
        <v>2010</v>
      </c>
      <c r="K5360">
        <f t="shared" si="498"/>
        <v>5</v>
      </c>
      <c r="L5360">
        <f t="shared" si="499"/>
        <v>8</v>
      </c>
      <c r="M5360">
        <f t="shared" si="500"/>
        <v>2010</v>
      </c>
      <c r="N5360">
        <f t="shared" si="501"/>
        <v>4724.6970000000001</v>
      </c>
      <c r="O5360">
        <f t="shared" si="502"/>
        <v>0</v>
      </c>
      <c r="P5360">
        <f t="shared" si="503"/>
        <v>4724.6970000000001</v>
      </c>
    </row>
    <row r="5361" spans="1:16" x14ac:dyDescent="0.3">
      <c r="A5361">
        <v>13087500</v>
      </c>
      <c r="B5361" t="s">
        <v>10</v>
      </c>
      <c r="C5361" s="1">
        <v>40307</v>
      </c>
      <c r="D5361">
        <v>2382</v>
      </c>
      <c r="E5361">
        <v>99737</v>
      </c>
      <c r="F5361">
        <v>0</v>
      </c>
      <c r="G5361">
        <v>0</v>
      </c>
      <c r="H5361">
        <v>0</v>
      </c>
      <c r="I5361" s="1">
        <v>40307</v>
      </c>
      <c r="J5361">
        <v>2010</v>
      </c>
      <c r="K5361">
        <f t="shared" si="498"/>
        <v>5</v>
      </c>
      <c r="L5361">
        <f t="shared" si="499"/>
        <v>9</v>
      </c>
      <c r="M5361">
        <f t="shared" si="500"/>
        <v>2010</v>
      </c>
      <c r="N5361">
        <f t="shared" si="501"/>
        <v>4724.6970000000001</v>
      </c>
      <c r="O5361">
        <f t="shared" si="502"/>
        <v>0</v>
      </c>
      <c r="P5361">
        <f t="shared" si="503"/>
        <v>4724.6970000000001</v>
      </c>
    </row>
    <row r="5362" spans="1:16" x14ac:dyDescent="0.3">
      <c r="A5362">
        <v>13087500</v>
      </c>
      <c r="B5362" t="s">
        <v>10</v>
      </c>
      <c r="C5362" s="1">
        <v>40308</v>
      </c>
      <c r="D5362">
        <v>2349</v>
      </c>
      <c r="E5362">
        <v>104395</v>
      </c>
      <c r="F5362">
        <v>0</v>
      </c>
      <c r="G5362">
        <v>0</v>
      </c>
      <c r="H5362">
        <v>0</v>
      </c>
      <c r="I5362" s="1">
        <v>40308</v>
      </c>
      <c r="J5362">
        <v>2010</v>
      </c>
      <c r="K5362">
        <f t="shared" si="498"/>
        <v>5</v>
      </c>
      <c r="L5362">
        <f t="shared" si="499"/>
        <v>10</v>
      </c>
      <c r="M5362">
        <f t="shared" si="500"/>
        <v>2010</v>
      </c>
      <c r="N5362">
        <f t="shared" si="501"/>
        <v>4659.2415000000001</v>
      </c>
      <c r="O5362">
        <f t="shared" si="502"/>
        <v>0</v>
      </c>
      <c r="P5362">
        <f t="shared" si="503"/>
        <v>4659.2415000000001</v>
      </c>
    </row>
    <row r="5363" spans="1:16" x14ac:dyDescent="0.3">
      <c r="A5363">
        <v>13087500</v>
      </c>
      <c r="B5363" t="s">
        <v>10</v>
      </c>
      <c r="C5363" s="1">
        <v>40309</v>
      </c>
      <c r="D5363">
        <v>2326</v>
      </c>
      <c r="E5363">
        <v>109009</v>
      </c>
      <c r="F5363">
        <v>0</v>
      </c>
      <c r="G5363">
        <v>0</v>
      </c>
      <c r="H5363">
        <v>0</v>
      </c>
      <c r="I5363" s="1">
        <v>40309</v>
      </c>
      <c r="J5363">
        <v>2010</v>
      </c>
      <c r="K5363">
        <f t="shared" si="498"/>
        <v>5</v>
      </c>
      <c r="L5363">
        <f t="shared" si="499"/>
        <v>11</v>
      </c>
      <c r="M5363">
        <f t="shared" si="500"/>
        <v>2010</v>
      </c>
      <c r="N5363">
        <f t="shared" si="501"/>
        <v>4613.6210000000001</v>
      </c>
      <c r="O5363">
        <f t="shared" si="502"/>
        <v>0</v>
      </c>
      <c r="P5363">
        <f t="shared" si="503"/>
        <v>4613.6210000000001</v>
      </c>
    </row>
    <row r="5364" spans="1:16" x14ac:dyDescent="0.3">
      <c r="A5364">
        <v>13087500</v>
      </c>
      <c r="B5364" t="s">
        <v>10</v>
      </c>
      <c r="C5364" s="1">
        <v>40310</v>
      </c>
      <c r="D5364">
        <v>2349</v>
      </c>
      <c r="E5364">
        <v>113668</v>
      </c>
      <c r="F5364">
        <v>0</v>
      </c>
      <c r="G5364">
        <v>0</v>
      </c>
      <c r="H5364">
        <v>0</v>
      </c>
      <c r="I5364" s="1">
        <v>40310</v>
      </c>
      <c r="J5364">
        <v>2010</v>
      </c>
      <c r="K5364">
        <f t="shared" si="498"/>
        <v>5</v>
      </c>
      <c r="L5364">
        <f t="shared" si="499"/>
        <v>12</v>
      </c>
      <c r="M5364">
        <f t="shared" si="500"/>
        <v>2010</v>
      </c>
      <c r="N5364">
        <f t="shared" si="501"/>
        <v>4659.2415000000001</v>
      </c>
      <c r="O5364">
        <f t="shared" si="502"/>
        <v>0</v>
      </c>
      <c r="P5364">
        <f t="shared" si="503"/>
        <v>4659.2415000000001</v>
      </c>
    </row>
    <row r="5365" spans="1:16" x14ac:dyDescent="0.3">
      <c r="A5365">
        <v>13087500</v>
      </c>
      <c r="B5365" t="s">
        <v>10</v>
      </c>
      <c r="C5365" s="1">
        <v>40311</v>
      </c>
      <c r="D5365">
        <v>2405</v>
      </c>
      <c r="E5365">
        <v>118439</v>
      </c>
      <c r="F5365">
        <v>0</v>
      </c>
      <c r="G5365">
        <v>0</v>
      </c>
      <c r="H5365">
        <v>0</v>
      </c>
      <c r="I5365" s="1">
        <v>40311</v>
      </c>
      <c r="J5365">
        <v>2010</v>
      </c>
      <c r="K5365">
        <f t="shared" si="498"/>
        <v>5</v>
      </c>
      <c r="L5365">
        <f t="shared" si="499"/>
        <v>13</v>
      </c>
      <c r="M5365">
        <f t="shared" si="500"/>
        <v>2010</v>
      </c>
      <c r="N5365">
        <f t="shared" si="501"/>
        <v>4770.3175000000001</v>
      </c>
      <c r="O5365">
        <f t="shared" si="502"/>
        <v>0</v>
      </c>
      <c r="P5365">
        <f t="shared" si="503"/>
        <v>4770.3175000000001</v>
      </c>
    </row>
    <row r="5366" spans="1:16" x14ac:dyDescent="0.3">
      <c r="A5366">
        <v>13087500</v>
      </c>
      <c r="B5366" t="s">
        <v>10</v>
      </c>
      <c r="C5366" s="1">
        <v>40312</v>
      </c>
      <c r="D5366">
        <v>2508</v>
      </c>
      <c r="E5366">
        <v>123413</v>
      </c>
      <c r="F5366">
        <v>49</v>
      </c>
      <c r="G5366">
        <v>97</v>
      </c>
      <c r="H5366">
        <v>-96.5</v>
      </c>
      <c r="I5366" s="1">
        <v>40312</v>
      </c>
      <c r="J5366">
        <v>2010</v>
      </c>
      <c r="K5366">
        <f t="shared" si="498"/>
        <v>5</v>
      </c>
      <c r="L5366">
        <f t="shared" si="499"/>
        <v>14</v>
      </c>
      <c r="M5366">
        <f t="shared" si="500"/>
        <v>2010</v>
      </c>
      <c r="N5366">
        <f t="shared" si="501"/>
        <v>4974.6180000000004</v>
      </c>
      <c r="O5366">
        <f t="shared" si="502"/>
        <v>97.191500000000005</v>
      </c>
      <c r="P5366">
        <f t="shared" si="503"/>
        <v>4877.4265000000005</v>
      </c>
    </row>
    <row r="5367" spans="1:16" x14ac:dyDescent="0.3">
      <c r="A5367">
        <v>13087500</v>
      </c>
      <c r="B5367" t="s">
        <v>10</v>
      </c>
      <c r="C5367" s="1">
        <v>40313</v>
      </c>
      <c r="D5367">
        <v>2543</v>
      </c>
      <c r="E5367">
        <v>128456</v>
      </c>
      <c r="F5367">
        <v>0</v>
      </c>
      <c r="G5367">
        <v>97</v>
      </c>
      <c r="H5367">
        <v>-96.5</v>
      </c>
      <c r="I5367" s="1">
        <v>40313</v>
      </c>
      <c r="J5367">
        <v>2010</v>
      </c>
      <c r="K5367">
        <f t="shared" si="498"/>
        <v>5</v>
      </c>
      <c r="L5367">
        <f t="shared" si="499"/>
        <v>15</v>
      </c>
      <c r="M5367">
        <f t="shared" si="500"/>
        <v>2010</v>
      </c>
      <c r="N5367">
        <f t="shared" si="501"/>
        <v>5044.0405000000001</v>
      </c>
      <c r="O5367">
        <f t="shared" si="502"/>
        <v>0</v>
      </c>
      <c r="P5367">
        <f t="shared" si="503"/>
        <v>5044.0405000000001</v>
      </c>
    </row>
    <row r="5368" spans="1:16" x14ac:dyDescent="0.3">
      <c r="A5368">
        <v>13087500</v>
      </c>
      <c r="B5368" t="s">
        <v>10</v>
      </c>
      <c r="C5368" s="1">
        <v>40314</v>
      </c>
      <c r="D5368">
        <v>2543</v>
      </c>
      <c r="E5368">
        <v>133499</v>
      </c>
      <c r="F5368">
        <v>0</v>
      </c>
      <c r="G5368">
        <v>97</v>
      </c>
      <c r="H5368">
        <v>-96.5</v>
      </c>
      <c r="I5368" s="1">
        <v>40314</v>
      </c>
      <c r="J5368">
        <v>2010</v>
      </c>
      <c r="K5368">
        <f t="shared" si="498"/>
        <v>5</v>
      </c>
      <c r="L5368">
        <f t="shared" si="499"/>
        <v>16</v>
      </c>
      <c r="M5368">
        <f t="shared" si="500"/>
        <v>2010</v>
      </c>
      <c r="N5368">
        <f t="shared" si="501"/>
        <v>5044.0405000000001</v>
      </c>
      <c r="O5368">
        <f t="shared" si="502"/>
        <v>0</v>
      </c>
      <c r="P5368">
        <f t="shared" si="503"/>
        <v>5044.0405000000001</v>
      </c>
    </row>
    <row r="5369" spans="1:16" x14ac:dyDescent="0.3">
      <c r="A5369">
        <v>13087500</v>
      </c>
      <c r="B5369" t="s">
        <v>10</v>
      </c>
      <c r="C5369" s="1">
        <v>40315</v>
      </c>
      <c r="D5369">
        <v>2601</v>
      </c>
      <c r="E5369">
        <v>138658</v>
      </c>
      <c r="F5369">
        <v>0</v>
      </c>
      <c r="G5369">
        <v>97</v>
      </c>
      <c r="H5369">
        <v>-96.5</v>
      </c>
      <c r="I5369" s="1">
        <v>40315</v>
      </c>
      <c r="J5369">
        <v>2010</v>
      </c>
      <c r="K5369">
        <f t="shared" si="498"/>
        <v>5</v>
      </c>
      <c r="L5369">
        <f t="shared" si="499"/>
        <v>17</v>
      </c>
      <c r="M5369">
        <f t="shared" si="500"/>
        <v>2010</v>
      </c>
      <c r="N5369">
        <f t="shared" si="501"/>
        <v>5159.0834999999997</v>
      </c>
      <c r="O5369">
        <f t="shared" si="502"/>
        <v>0</v>
      </c>
      <c r="P5369">
        <f t="shared" si="503"/>
        <v>5159.0834999999997</v>
      </c>
    </row>
    <row r="5370" spans="1:16" x14ac:dyDescent="0.3">
      <c r="A5370">
        <v>13087500</v>
      </c>
      <c r="B5370" t="s">
        <v>10</v>
      </c>
      <c r="C5370" s="1">
        <v>40316</v>
      </c>
      <c r="D5370">
        <v>2683</v>
      </c>
      <c r="E5370">
        <v>143980</v>
      </c>
      <c r="F5370">
        <v>0</v>
      </c>
      <c r="G5370">
        <v>97</v>
      </c>
      <c r="H5370">
        <v>-96.5</v>
      </c>
      <c r="I5370" s="1">
        <v>40316</v>
      </c>
      <c r="J5370">
        <v>2010</v>
      </c>
      <c r="K5370">
        <f t="shared" si="498"/>
        <v>5</v>
      </c>
      <c r="L5370">
        <f t="shared" si="499"/>
        <v>18</v>
      </c>
      <c r="M5370">
        <f t="shared" si="500"/>
        <v>2010</v>
      </c>
      <c r="N5370">
        <f t="shared" si="501"/>
        <v>5321.7304999999997</v>
      </c>
      <c r="O5370">
        <f t="shared" si="502"/>
        <v>0</v>
      </c>
      <c r="P5370">
        <f t="shared" si="503"/>
        <v>5321.7304999999997</v>
      </c>
    </row>
    <row r="5371" spans="1:16" x14ac:dyDescent="0.3">
      <c r="A5371">
        <v>13087500</v>
      </c>
      <c r="B5371" t="s">
        <v>10</v>
      </c>
      <c r="C5371" s="1">
        <v>40317</v>
      </c>
      <c r="D5371">
        <v>2754</v>
      </c>
      <c r="E5371">
        <v>149443</v>
      </c>
      <c r="F5371">
        <v>0</v>
      </c>
      <c r="G5371">
        <v>97</v>
      </c>
      <c r="H5371">
        <v>-96.5</v>
      </c>
      <c r="I5371" s="1">
        <v>40317</v>
      </c>
      <c r="J5371">
        <v>2010</v>
      </c>
      <c r="K5371">
        <f t="shared" si="498"/>
        <v>5</v>
      </c>
      <c r="L5371">
        <f t="shared" si="499"/>
        <v>19</v>
      </c>
      <c r="M5371">
        <f t="shared" si="500"/>
        <v>2010</v>
      </c>
      <c r="N5371">
        <f t="shared" si="501"/>
        <v>5462.5590000000002</v>
      </c>
      <c r="O5371">
        <f t="shared" si="502"/>
        <v>0</v>
      </c>
      <c r="P5371">
        <f t="shared" si="503"/>
        <v>5462.5590000000002</v>
      </c>
    </row>
    <row r="5372" spans="1:16" x14ac:dyDescent="0.3">
      <c r="A5372">
        <v>13087500</v>
      </c>
      <c r="B5372" t="s">
        <v>10</v>
      </c>
      <c r="C5372" s="1">
        <v>40318</v>
      </c>
      <c r="D5372">
        <v>2778</v>
      </c>
      <c r="E5372">
        <v>154953</v>
      </c>
      <c r="F5372">
        <v>283</v>
      </c>
      <c r="G5372">
        <v>658</v>
      </c>
      <c r="H5372">
        <v>-658.4</v>
      </c>
      <c r="I5372" s="1">
        <v>40318</v>
      </c>
      <c r="J5372">
        <v>2010</v>
      </c>
      <c r="K5372">
        <f t="shared" si="498"/>
        <v>5</v>
      </c>
      <c r="L5372">
        <f t="shared" si="499"/>
        <v>20</v>
      </c>
      <c r="M5372">
        <f t="shared" si="500"/>
        <v>2010</v>
      </c>
      <c r="N5372">
        <f t="shared" si="501"/>
        <v>5510.1630000000005</v>
      </c>
      <c r="O5372">
        <f t="shared" si="502"/>
        <v>561.33050000000003</v>
      </c>
      <c r="P5372">
        <f t="shared" si="503"/>
        <v>4948.8325000000004</v>
      </c>
    </row>
    <row r="5373" spans="1:16" x14ac:dyDescent="0.3">
      <c r="A5373">
        <v>13087500</v>
      </c>
      <c r="B5373" t="s">
        <v>10</v>
      </c>
      <c r="C5373" s="1">
        <v>40319</v>
      </c>
      <c r="D5373">
        <v>2778</v>
      </c>
      <c r="E5373">
        <v>160464</v>
      </c>
      <c r="F5373">
        <v>199</v>
      </c>
      <c r="G5373">
        <v>1052</v>
      </c>
      <c r="H5373">
        <v>-1052.0999999999999</v>
      </c>
      <c r="I5373" s="1">
        <v>40319</v>
      </c>
      <c r="J5373">
        <v>2010</v>
      </c>
      <c r="K5373">
        <f t="shared" si="498"/>
        <v>5</v>
      </c>
      <c r="L5373">
        <f t="shared" si="499"/>
        <v>21</v>
      </c>
      <c r="M5373">
        <f t="shared" si="500"/>
        <v>2010</v>
      </c>
      <c r="N5373">
        <f t="shared" si="501"/>
        <v>5510.1630000000005</v>
      </c>
      <c r="O5373">
        <f t="shared" si="502"/>
        <v>394.7165</v>
      </c>
      <c r="P5373">
        <f t="shared" si="503"/>
        <v>5115.4465</v>
      </c>
    </row>
    <row r="5374" spans="1:16" x14ac:dyDescent="0.3">
      <c r="A5374">
        <v>13087500</v>
      </c>
      <c r="B5374" t="s">
        <v>10</v>
      </c>
      <c r="C5374" s="1">
        <v>40320</v>
      </c>
      <c r="D5374">
        <v>2778</v>
      </c>
      <c r="E5374">
        <v>165974</v>
      </c>
      <c r="F5374">
        <v>177</v>
      </c>
      <c r="G5374">
        <v>1403</v>
      </c>
      <c r="H5374">
        <v>-1402.7</v>
      </c>
      <c r="I5374" s="1">
        <v>40320</v>
      </c>
      <c r="J5374">
        <v>2010</v>
      </c>
      <c r="K5374">
        <f t="shared" si="498"/>
        <v>5</v>
      </c>
      <c r="L5374">
        <f t="shared" si="499"/>
        <v>22</v>
      </c>
      <c r="M5374">
        <f t="shared" si="500"/>
        <v>2010</v>
      </c>
      <c r="N5374">
        <f t="shared" si="501"/>
        <v>5510.1630000000005</v>
      </c>
      <c r="O5374">
        <f t="shared" si="502"/>
        <v>351.0795</v>
      </c>
      <c r="P5374">
        <f t="shared" si="503"/>
        <v>5159.0834999999997</v>
      </c>
    </row>
    <row r="5375" spans="1:16" x14ac:dyDescent="0.3">
      <c r="A5375">
        <v>13087500</v>
      </c>
      <c r="B5375" t="s">
        <v>10</v>
      </c>
      <c r="C5375" s="1">
        <v>40321</v>
      </c>
      <c r="D5375">
        <v>2778</v>
      </c>
      <c r="E5375">
        <v>171485</v>
      </c>
      <c r="F5375">
        <v>0</v>
      </c>
      <c r="G5375">
        <v>1403</v>
      </c>
      <c r="H5375">
        <v>-1402.7</v>
      </c>
      <c r="I5375" s="1">
        <v>40321</v>
      </c>
      <c r="J5375">
        <v>2010</v>
      </c>
      <c r="K5375">
        <f t="shared" si="498"/>
        <v>5</v>
      </c>
      <c r="L5375">
        <f t="shared" si="499"/>
        <v>23</v>
      </c>
      <c r="M5375">
        <f t="shared" si="500"/>
        <v>2010</v>
      </c>
      <c r="N5375">
        <f t="shared" si="501"/>
        <v>5510.1630000000005</v>
      </c>
      <c r="O5375">
        <f t="shared" si="502"/>
        <v>0</v>
      </c>
      <c r="P5375">
        <f t="shared" si="503"/>
        <v>5510.1630000000005</v>
      </c>
    </row>
    <row r="5376" spans="1:16" x14ac:dyDescent="0.3">
      <c r="A5376">
        <v>13087500</v>
      </c>
      <c r="B5376" t="s">
        <v>10</v>
      </c>
      <c r="C5376" s="1">
        <v>40322</v>
      </c>
      <c r="D5376">
        <v>2778</v>
      </c>
      <c r="E5376">
        <v>176995</v>
      </c>
      <c r="F5376">
        <v>0</v>
      </c>
      <c r="G5376">
        <v>1403</v>
      </c>
      <c r="H5376">
        <v>-1402.7</v>
      </c>
      <c r="I5376" s="1">
        <v>40322</v>
      </c>
      <c r="J5376">
        <v>2010</v>
      </c>
      <c r="K5376">
        <f t="shared" si="498"/>
        <v>5</v>
      </c>
      <c r="L5376">
        <f t="shared" si="499"/>
        <v>24</v>
      </c>
      <c r="M5376">
        <f t="shared" si="500"/>
        <v>2010</v>
      </c>
      <c r="N5376">
        <f t="shared" si="501"/>
        <v>5510.1630000000005</v>
      </c>
      <c r="O5376">
        <f t="shared" si="502"/>
        <v>0</v>
      </c>
      <c r="P5376">
        <f t="shared" si="503"/>
        <v>5510.1630000000005</v>
      </c>
    </row>
    <row r="5377" spans="1:16" x14ac:dyDescent="0.3">
      <c r="A5377">
        <v>13087500</v>
      </c>
      <c r="B5377" t="s">
        <v>10</v>
      </c>
      <c r="C5377" s="1">
        <v>40323</v>
      </c>
      <c r="D5377">
        <v>2778</v>
      </c>
      <c r="E5377">
        <v>182506</v>
      </c>
      <c r="F5377">
        <v>0</v>
      </c>
      <c r="G5377">
        <v>1403</v>
      </c>
      <c r="H5377">
        <v>-1402.7</v>
      </c>
      <c r="I5377" s="1">
        <v>40323</v>
      </c>
      <c r="J5377">
        <v>2010</v>
      </c>
      <c r="K5377">
        <f t="shared" si="498"/>
        <v>5</v>
      </c>
      <c r="L5377">
        <f t="shared" si="499"/>
        <v>25</v>
      </c>
      <c r="M5377">
        <f t="shared" si="500"/>
        <v>2010</v>
      </c>
      <c r="N5377">
        <f t="shared" si="501"/>
        <v>5510.1630000000005</v>
      </c>
      <c r="O5377">
        <f t="shared" si="502"/>
        <v>0</v>
      </c>
      <c r="P5377">
        <f t="shared" si="503"/>
        <v>5510.1630000000005</v>
      </c>
    </row>
    <row r="5378" spans="1:16" x14ac:dyDescent="0.3">
      <c r="A5378">
        <v>13087500</v>
      </c>
      <c r="B5378" t="s">
        <v>10</v>
      </c>
      <c r="C5378" s="1">
        <v>40324</v>
      </c>
      <c r="D5378">
        <v>2778</v>
      </c>
      <c r="E5378">
        <v>188016</v>
      </c>
      <c r="F5378">
        <v>0</v>
      </c>
      <c r="G5378">
        <v>1403</v>
      </c>
      <c r="H5378">
        <v>-1402.7</v>
      </c>
      <c r="I5378" s="1">
        <v>40324</v>
      </c>
      <c r="J5378">
        <v>2010</v>
      </c>
      <c r="K5378">
        <f t="shared" si="498"/>
        <v>5</v>
      </c>
      <c r="L5378">
        <f t="shared" si="499"/>
        <v>26</v>
      </c>
      <c r="M5378">
        <f t="shared" si="500"/>
        <v>2010</v>
      </c>
      <c r="N5378">
        <f t="shared" si="501"/>
        <v>5510.1630000000005</v>
      </c>
      <c r="O5378">
        <f t="shared" si="502"/>
        <v>0</v>
      </c>
      <c r="P5378">
        <f t="shared" si="503"/>
        <v>5510.1630000000005</v>
      </c>
    </row>
    <row r="5379" spans="1:16" x14ac:dyDescent="0.3">
      <c r="A5379">
        <v>13087500</v>
      </c>
      <c r="B5379" t="s">
        <v>10</v>
      </c>
      <c r="C5379" s="1">
        <v>40325</v>
      </c>
      <c r="D5379">
        <v>2802</v>
      </c>
      <c r="E5379">
        <v>193574</v>
      </c>
      <c r="F5379">
        <v>0</v>
      </c>
      <c r="G5379">
        <v>1403</v>
      </c>
      <c r="H5379">
        <v>-1402.7</v>
      </c>
      <c r="I5379" s="1">
        <v>40325</v>
      </c>
      <c r="J5379">
        <v>2010</v>
      </c>
      <c r="K5379">
        <f t="shared" ref="K5379:K5442" si="504">MONTH(I5379)</f>
        <v>5</v>
      </c>
      <c r="L5379">
        <f t="shared" ref="L5379:L5442" si="505">DAY(I5379)</f>
        <v>27</v>
      </c>
      <c r="M5379">
        <f t="shared" ref="M5379:M5442" si="506">YEAR(I5379)</f>
        <v>2010</v>
      </c>
      <c r="N5379">
        <f t="shared" ref="N5379:N5442" si="507">D5379*1.9835</f>
        <v>5557.7669999999998</v>
      </c>
      <c r="O5379">
        <f t="shared" ref="O5379:O5442" si="508">F5379*1.9835</f>
        <v>0</v>
      </c>
      <c r="P5379">
        <f t="shared" ref="P5379:P5442" si="509">(D5379-F5379)*1.9835</f>
        <v>5557.7669999999998</v>
      </c>
    </row>
    <row r="5380" spans="1:16" x14ac:dyDescent="0.3">
      <c r="A5380">
        <v>13087500</v>
      </c>
      <c r="B5380" t="s">
        <v>10</v>
      </c>
      <c r="C5380" s="1">
        <v>40326</v>
      </c>
      <c r="D5380">
        <v>2778</v>
      </c>
      <c r="E5380">
        <v>199085</v>
      </c>
      <c r="F5380">
        <v>0</v>
      </c>
      <c r="G5380">
        <v>1403</v>
      </c>
      <c r="H5380">
        <v>-1402.7</v>
      </c>
      <c r="I5380" s="1">
        <v>40326</v>
      </c>
      <c r="J5380">
        <v>2010</v>
      </c>
      <c r="K5380">
        <f t="shared" si="504"/>
        <v>5</v>
      </c>
      <c r="L5380">
        <f t="shared" si="505"/>
        <v>28</v>
      </c>
      <c r="M5380">
        <f t="shared" si="506"/>
        <v>2010</v>
      </c>
      <c r="N5380">
        <f t="shared" si="507"/>
        <v>5510.1630000000005</v>
      </c>
      <c r="O5380">
        <f t="shared" si="508"/>
        <v>0</v>
      </c>
      <c r="P5380">
        <f t="shared" si="509"/>
        <v>5510.1630000000005</v>
      </c>
    </row>
    <row r="5381" spans="1:16" x14ac:dyDescent="0.3">
      <c r="A5381">
        <v>13087500</v>
      </c>
      <c r="B5381" t="s">
        <v>10</v>
      </c>
      <c r="C5381" s="1">
        <v>40327</v>
      </c>
      <c r="D5381">
        <v>2742</v>
      </c>
      <c r="E5381">
        <v>204524</v>
      </c>
      <c r="F5381">
        <v>0</v>
      </c>
      <c r="G5381">
        <v>1403</v>
      </c>
      <c r="H5381">
        <v>-1402.7</v>
      </c>
      <c r="I5381" s="1">
        <v>40327</v>
      </c>
      <c r="J5381">
        <v>2010</v>
      </c>
      <c r="K5381">
        <f t="shared" si="504"/>
        <v>5</v>
      </c>
      <c r="L5381">
        <f t="shared" si="505"/>
        <v>29</v>
      </c>
      <c r="M5381">
        <f t="shared" si="506"/>
        <v>2010</v>
      </c>
      <c r="N5381">
        <f t="shared" si="507"/>
        <v>5438.7570000000005</v>
      </c>
      <c r="O5381">
        <f t="shared" si="508"/>
        <v>0</v>
      </c>
      <c r="P5381">
        <f t="shared" si="509"/>
        <v>5438.7570000000005</v>
      </c>
    </row>
    <row r="5382" spans="1:16" x14ac:dyDescent="0.3">
      <c r="A5382">
        <v>13087500</v>
      </c>
      <c r="B5382" t="s">
        <v>10</v>
      </c>
      <c r="C5382" s="1">
        <v>40328</v>
      </c>
      <c r="D5382">
        <v>2719</v>
      </c>
      <c r="E5382">
        <v>209916</v>
      </c>
      <c r="F5382">
        <v>0</v>
      </c>
      <c r="G5382">
        <v>1403</v>
      </c>
      <c r="H5382">
        <v>-1402.7</v>
      </c>
      <c r="I5382" s="1">
        <v>40328</v>
      </c>
      <c r="J5382">
        <v>2010</v>
      </c>
      <c r="K5382">
        <f t="shared" si="504"/>
        <v>5</v>
      </c>
      <c r="L5382">
        <f t="shared" si="505"/>
        <v>30</v>
      </c>
      <c r="M5382">
        <f t="shared" si="506"/>
        <v>2010</v>
      </c>
      <c r="N5382">
        <f t="shared" si="507"/>
        <v>5393.1365000000005</v>
      </c>
      <c r="O5382">
        <f t="shared" si="508"/>
        <v>0</v>
      </c>
      <c r="P5382">
        <f t="shared" si="509"/>
        <v>5393.1365000000005</v>
      </c>
    </row>
    <row r="5383" spans="1:16" x14ac:dyDescent="0.3">
      <c r="A5383">
        <v>13087500</v>
      </c>
      <c r="B5383" t="s">
        <v>10</v>
      </c>
      <c r="C5383" s="1">
        <v>40329</v>
      </c>
      <c r="D5383">
        <v>2707</v>
      </c>
      <c r="E5383">
        <v>215285</v>
      </c>
      <c r="F5383">
        <v>175</v>
      </c>
      <c r="G5383">
        <v>1749</v>
      </c>
      <c r="H5383">
        <v>-1748.7</v>
      </c>
      <c r="I5383" s="1">
        <v>40329</v>
      </c>
      <c r="J5383">
        <v>2010</v>
      </c>
      <c r="K5383">
        <f t="shared" si="504"/>
        <v>5</v>
      </c>
      <c r="L5383">
        <f t="shared" si="505"/>
        <v>31</v>
      </c>
      <c r="M5383">
        <f t="shared" si="506"/>
        <v>2010</v>
      </c>
      <c r="N5383">
        <f t="shared" si="507"/>
        <v>5369.3344999999999</v>
      </c>
      <c r="O5383">
        <f t="shared" si="508"/>
        <v>347.11250000000001</v>
      </c>
      <c r="P5383">
        <f t="shared" si="509"/>
        <v>5022.2219999999998</v>
      </c>
    </row>
    <row r="5384" spans="1:16" x14ac:dyDescent="0.3">
      <c r="A5384">
        <v>13087500</v>
      </c>
      <c r="B5384" t="s">
        <v>10</v>
      </c>
      <c r="C5384" s="1">
        <v>40330</v>
      </c>
      <c r="D5384">
        <v>2659</v>
      </c>
      <c r="E5384">
        <v>220560</v>
      </c>
      <c r="F5384">
        <v>0</v>
      </c>
      <c r="G5384">
        <v>1749</v>
      </c>
      <c r="H5384">
        <v>-1748.7</v>
      </c>
      <c r="I5384" s="1">
        <v>40330</v>
      </c>
      <c r="J5384">
        <v>2010</v>
      </c>
      <c r="K5384">
        <f t="shared" si="504"/>
        <v>6</v>
      </c>
      <c r="L5384">
        <f t="shared" si="505"/>
        <v>1</v>
      </c>
      <c r="M5384">
        <f t="shared" si="506"/>
        <v>2010</v>
      </c>
      <c r="N5384">
        <f t="shared" si="507"/>
        <v>5274.1265000000003</v>
      </c>
      <c r="O5384">
        <f t="shared" si="508"/>
        <v>0</v>
      </c>
      <c r="P5384">
        <f t="shared" si="509"/>
        <v>5274.1265000000003</v>
      </c>
    </row>
    <row r="5385" spans="1:16" x14ac:dyDescent="0.3">
      <c r="A5385">
        <v>13087500</v>
      </c>
      <c r="B5385" t="s">
        <v>10</v>
      </c>
      <c r="C5385" s="1">
        <v>40331</v>
      </c>
      <c r="D5385">
        <v>2589</v>
      </c>
      <c r="E5385">
        <v>225695</v>
      </c>
      <c r="F5385">
        <v>0</v>
      </c>
      <c r="G5385">
        <v>1749</v>
      </c>
      <c r="H5385">
        <v>-1748.7</v>
      </c>
      <c r="I5385" s="1">
        <v>40331</v>
      </c>
      <c r="J5385">
        <v>2010</v>
      </c>
      <c r="K5385">
        <f t="shared" si="504"/>
        <v>6</v>
      </c>
      <c r="L5385">
        <f t="shared" si="505"/>
        <v>2</v>
      </c>
      <c r="M5385">
        <f t="shared" si="506"/>
        <v>2010</v>
      </c>
      <c r="N5385">
        <f t="shared" si="507"/>
        <v>5135.2815000000001</v>
      </c>
      <c r="O5385">
        <f t="shared" si="508"/>
        <v>0</v>
      </c>
      <c r="P5385">
        <f t="shared" si="509"/>
        <v>5135.2815000000001</v>
      </c>
    </row>
    <row r="5386" spans="1:16" x14ac:dyDescent="0.3">
      <c r="A5386">
        <v>13087500</v>
      </c>
      <c r="B5386" t="s">
        <v>10</v>
      </c>
      <c r="C5386" s="1">
        <v>40332</v>
      </c>
      <c r="D5386">
        <v>2519</v>
      </c>
      <c r="E5386">
        <v>230693</v>
      </c>
      <c r="F5386">
        <v>0</v>
      </c>
      <c r="G5386">
        <v>1749</v>
      </c>
      <c r="H5386">
        <v>-1748.7</v>
      </c>
      <c r="I5386" s="1">
        <v>40332</v>
      </c>
      <c r="J5386">
        <v>2010</v>
      </c>
      <c r="K5386">
        <f t="shared" si="504"/>
        <v>6</v>
      </c>
      <c r="L5386">
        <f t="shared" si="505"/>
        <v>3</v>
      </c>
      <c r="M5386">
        <f t="shared" si="506"/>
        <v>2010</v>
      </c>
      <c r="N5386">
        <f t="shared" si="507"/>
        <v>4996.4364999999998</v>
      </c>
      <c r="O5386">
        <f t="shared" si="508"/>
        <v>0</v>
      </c>
      <c r="P5386">
        <f t="shared" si="509"/>
        <v>4996.4364999999998</v>
      </c>
    </row>
    <row r="5387" spans="1:16" x14ac:dyDescent="0.3">
      <c r="A5387">
        <v>13087500</v>
      </c>
      <c r="B5387" t="s">
        <v>10</v>
      </c>
      <c r="C5387" s="1">
        <v>40333</v>
      </c>
      <c r="D5387">
        <v>2474</v>
      </c>
      <c r="E5387">
        <v>235599</v>
      </c>
      <c r="F5387">
        <v>0</v>
      </c>
      <c r="G5387">
        <v>1749</v>
      </c>
      <c r="H5387">
        <v>-1748.7</v>
      </c>
      <c r="I5387" s="1">
        <v>40333</v>
      </c>
      <c r="J5387">
        <v>2010</v>
      </c>
      <c r="K5387">
        <f t="shared" si="504"/>
        <v>6</v>
      </c>
      <c r="L5387">
        <f t="shared" si="505"/>
        <v>4</v>
      </c>
      <c r="M5387">
        <f t="shared" si="506"/>
        <v>2010</v>
      </c>
      <c r="N5387">
        <f t="shared" si="507"/>
        <v>4907.1790000000001</v>
      </c>
      <c r="O5387">
        <f t="shared" si="508"/>
        <v>0</v>
      </c>
      <c r="P5387">
        <f t="shared" si="509"/>
        <v>4907.1790000000001</v>
      </c>
    </row>
    <row r="5388" spans="1:16" x14ac:dyDescent="0.3">
      <c r="A5388">
        <v>13087500</v>
      </c>
      <c r="B5388" t="s">
        <v>10</v>
      </c>
      <c r="C5388" s="1">
        <v>40334</v>
      </c>
      <c r="D5388">
        <v>2496</v>
      </c>
      <c r="E5388">
        <v>240550</v>
      </c>
      <c r="F5388">
        <v>0</v>
      </c>
      <c r="G5388">
        <v>1749</v>
      </c>
      <c r="H5388">
        <v>-1748.7</v>
      </c>
      <c r="I5388" s="1">
        <v>40334</v>
      </c>
      <c r="J5388">
        <v>2010</v>
      </c>
      <c r="K5388">
        <f t="shared" si="504"/>
        <v>6</v>
      </c>
      <c r="L5388">
        <f t="shared" si="505"/>
        <v>5</v>
      </c>
      <c r="M5388">
        <f t="shared" si="506"/>
        <v>2010</v>
      </c>
      <c r="N5388">
        <f t="shared" si="507"/>
        <v>4950.8159999999998</v>
      </c>
      <c r="O5388">
        <f t="shared" si="508"/>
        <v>0</v>
      </c>
      <c r="P5388">
        <f t="shared" si="509"/>
        <v>4950.8159999999998</v>
      </c>
    </row>
    <row r="5389" spans="1:16" x14ac:dyDescent="0.3">
      <c r="A5389">
        <v>13087500</v>
      </c>
      <c r="B5389" t="s">
        <v>10</v>
      </c>
      <c r="C5389" s="1">
        <v>40335</v>
      </c>
      <c r="D5389">
        <v>2508</v>
      </c>
      <c r="E5389">
        <v>245525</v>
      </c>
      <c r="F5389">
        <v>0</v>
      </c>
      <c r="G5389">
        <v>1749</v>
      </c>
      <c r="H5389">
        <v>-1748.7</v>
      </c>
      <c r="I5389" s="1">
        <v>40335</v>
      </c>
      <c r="J5389">
        <v>2010</v>
      </c>
      <c r="K5389">
        <f t="shared" si="504"/>
        <v>6</v>
      </c>
      <c r="L5389">
        <f t="shared" si="505"/>
        <v>6</v>
      </c>
      <c r="M5389">
        <f t="shared" si="506"/>
        <v>2010</v>
      </c>
      <c r="N5389">
        <f t="shared" si="507"/>
        <v>4974.6180000000004</v>
      </c>
      <c r="O5389">
        <f t="shared" si="508"/>
        <v>0</v>
      </c>
      <c r="P5389">
        <f t="shared" si="509"/>
        <v>4974.6180000000004</v>
      </c>
    </row>
    <row r="5390" spans="1:16" x14ac:dyDescent="0.3">
      <c r="A5390">
        <v>13087500</v>
      </c>
      <c r="B5390" t="s">
        <v>10</v>
      </c>
      <c r="C5390" s="1">
        <v>40336</v>
      </c>
      <c r="D5390">
        <v>2474</v>
      </c>
      <c r="E5390">
        <v>250431</v>
      </c>
      <c r="F5390">
        <v>0</v>
      </c>
      <c r="G5390">
        <v>1749</v>
      </c>
      <c r="H5390">
        <v>-1748.7</v>
      </c>
      <c r="I5390" s="1">
        <v>40336</v>
      </c>
      <c r="J5390">
        <v>2010</v>
      </c>
      <c r="K5390">
        <f t="shared" si="504"/>
        <v>6</v>
      </c>
      <c r="L5390">
        <f t="shared" si="505"/>
        <v>7</v>
      </c>
      <c r="M5390">
        <f t="shared" si="506"/>
        <v>2010</v>
      </c>
      <c r="N5390">
        <f t="shared" si="507"/>
        <v>4907.1790000000001</v>
      </c>
      <c r="O5390">
        <f t="shared" si="508"/>
        <v>0</v>
      </c>
      <c r="P5390">
        <f t="shared" si="509"/>
        <v>4907.1790000000001</v>
      </c>
    </row>
    <row r="5391" spans="1:16" x14ac:dyDescent="0.3">
      <c r="A5391">
        <v>13087500</v>
      </c>
      <c r="B5391" t="s">
        <v>10</v>
      </c>
      <c r="C5391" s="1">
        <v>40337</v>
      </c>
      <c r="D5391">
        <v>2451</v>
      </c>
      <c r="E5391">
        <v>255292</v>
      </c>
      <c r="F5391">
        <v>0</v>
      </c>
      <c r="G5391">
        <v>1749</v>
      </c>
      <c r="H5391">
        <v>-1748.7</v>
      </c>
      <c r="I5391" s="1">
        <v>40337</v>
      </c>
      <c r="J5391">
        <v>2010</v>
      </c>
      <c r="K5391">
        <f t="shared" si="504"/>
        <v>6</v>
      </c>
      <c r="L5391">
        <f t="shared" si="505"/>
        <v>8</v>
      </c>
      <c r="M5391">
        <f t="shared" si="506"/>
        <v>2010</v>
      </c>
      <c r="N5391">
        <f t="shared" si="507"/>
        <v>4861.5585000000001</v>
      </c>
      <c r="O5391">
        <f t="shared" si="508"/>
        <v>0</v>
      </c>
      <c r="P5391">
        <f t="shared" si="509"/>
        <v>4861.5585000000001</v>
      </c>
    </row>
    <row r="5392" spans="1:16" x14ac:dyDescent="0.3">
      <c r="A5392">
        <v>13087500</v>
      </c>
      <c r="B5392" t="s">
        <v>10</v>
      </c>
      <c r="C5392" s="1">
        <v>40338</v>
      </c>
      <c r="D5392">
        <v>2451</v>
      </c>
      <c r="E5392">
        <v>260152</v>
      </c>
      <c r="F5392">
        <v>0</v>
      </c>
      <c r="G5392">
        <v>1749</v>
      </c>
      <c r="H5392">
        <v>-1748.7</v>
      </c>
      <c r="I5392" s="1">
        <v>40338</v>
      </c>
      <c r="J5392">
        <v>2010</v>
      </c>
      <c r="K5392">
        <f t="shared" si="504"/>
        <v>6</v>
      </c>
      <c r="L5392">
        <f t="shared" si="505"/>
        <v>9</v>
      </c>
      <c r="M5392">
        <f t="shared" si="506"/>
        <v>2010</v>
      </c>
      <c r="N5392">
        <f t="shared" si="507"/>
        <v>4861.5585000000001</v>
      </c>
      <c r="O5392">
        <f t="shared" si="508"/>
        <v>0</v>
      </c>
      <c r="P5392">
        <f t="shared" si="509"/>
        <v>4861.5585000000001</v>
      </c>
    </row>
    <row r="5393" spans="1:16" x14ac:dyDescent="0.3">
      <c r="A5393">
        <v>13087500</v>
      </c>
      <c r="B5393" t="s">
        <v>10</v>
      </c>
      <c r="C5393" s="1">
        <v>40339</v>
      </c>
      <c r="D5393">
        <v>2577</v>
      </c>
      <c r="E5393">
        <v>265265</v>
      </c>
      <c r="F5393">
        <v>0</v>
      </c>
      <c r="G5393">
        <v>1749</v>
      </c>
      <c r="H5393">
        <v>-1748.7</v>
      </c>
      <c r="I5393" s="1">
        <v>40339</v>
      </c>
      <c r="J5393">
        <v>2010</v>
      </c>
      <c r="K5393">
        <f t="shared" si="504"/>
        <v>6</v>
      </c>
      <c r="L5393">
        <f t="shared" si="505"/>
        <v>10</v>
      </c>
      <c r="M5393">
        <f t="shared" si="506"/>
        <v>2010</v>
      </c>
      <c r="N5393">
        <f t="shared" si="507"/>
        <v>5111.4795000000004</v>
      </c>
      <c r="O5393">
        <f t="shared" si="508"/>
        <v>0</v>
      </c>
      <c r="P5393">
        <f t="shared" si="509"/>
        <v>5111.4795000000004</v>
      </c>
    </row>
    <row r="5394" spans="1:16" x14ac:dyDescent="0.3">
      <c r="A5394">
        <v>13087500</v>
      </c>
      <c r="B5394" t="s">
        <v>10</v>
      </c>
      <c r="C5394" s="1">
        <v>40340</v>
      </c>
      <c r="D5394">
        <v>2730</v>
      </c>
      <c r="E5394">
        <v>270680</v>
      </c>
      <c r="F5394">
        <v>0</v>
      </c>
      <c r="G5394">
        <v>1749</v>
      </c>
      <c r="H5394">
        <v>-1748.7</v>
      </c>
      <c r="I5394" s="1">
        <v>40340</v>
      </c>
      <c r="J5394">
        <v>2010</v>
      </c>
      <c r="K5394">
        <f t="shared" si="504"/>
        <v>6</v>
      </c>
      <c r="L5394">
        <f t="shared" si="505"/>
        <v>11</v>
      </c>
      <c r="M5394">
        <f t="shared" si="506"/>
        <v>2010</v>
      </c>
      <c r="N5394">
        <f t="shared" si="507"/>
        <v>5414.9549999999999</v>
      </c>
      <c r="O5394">
        <f t="shared" si="508"/>
        <v>0</v>
      </c>
      <c r="P5394">
        <f t="shared" si="509"/>
        <v>5414.9549999999999</v>
      </c>
    </row>
    <row r="5395" spans="1:16" x14ac:dyDescent="0.3">
      <c r="A5395">
        <v>13087500</v>
      </c>
      <c r="B5395" t="s">
        <v>10</v>
      </c>
      <c r="C5395" s="1">
        <v>40341</v>
      </c>
      <c r="D5395">
        <v>2766</v>
      </c>
      <c r="E5395">
        <v>276167</v>
      </c>
      <c r="F5395">
        <v>0</v>
      </c>
      <c r="G5395">
        <v>1749</v>
      </c>
      <c r="H5395">
        <v>-1748.7</v>
      </c>
      <c r="I5395" s="1">
        <v>40341</v>
      </c>
      <c r="J5395">
        <v>2010</v>
      </c>
      <c r="K5395">
        <f t="shared" si="504"/>
        <v>6</v>
      </c>
      <c r="L5395">
        <f t="shared" si="505"/>
        <v>12</v>
      </c>
      <c r="M5395">
        <f t="shared" si="506"/>
        <v>2010</v>
      </c>
      <c r="N5395">
        <f t="shared" si="507"/>
        <v>5486.3609999999999</v>
      </c>
      <c r="O5395">
        <f t="shared" si="508"/>
        <v>0</v>
      </c>
      <c r="P5395">
        <f t="shared" si="509"/>
        <v>5486.3609999999999</v>
      </c>
    </row>
    <row r="5396" spans="1:16" x14ac:dyDescent="0.3">
      <c r="A5396">
        <v>13087500</v>
      </c>
      <c r="B5396" t="s">
        <v>10</v>
      </c>
      <c r="C5396" s="1">
        <v>40342</v>
      </c>
      <c r="D5396">
        <v>2766</v>
      </c>
      <c r="E5396">
        <v>281654</v>
      </c>
      <c r="F5396">
        <v>0</v>
      </c>
      <c r="G5396">
        <v>1749</v>
      </c>
      <c r="H5396">
        <v>-1748.7</v>
      </c>
      <c r="I5396" s="1">
        <v>40342</v>
      </c>
      <c r="J5396">
        <v>2010</v>
      </c>
      <c r="K5396">
        <f t="shared" si="504"/>
        <v>6</v>
      </c>
      <c r="L5396">
        <f t="shared" si="505"/>
        <v>13</v>
      </c>
      <c r="M5396">
        <f t="shared" si="506"/>
        <v>2010</v>
      </c>
      <c r="N5396">
        <f t="shared" si="507"/>
        <v>5486.3609999999999</v>
      </c>
      <c r="O5396">
        <f t="shared" si="508"/>
        <v>0</v>
      </c>
      <c r="P5396">
        <f t="shared" si="509"/>
        <v>5486.3609999999999</v>
      </c>
    </row>
    <row r="5397" spans="1:16" x14ac:dyDescent="0.3">
      <c r="A5397">
        <v>13087500</v>
      </c>
      <c r="B5397" t="s">
        <v>10</v>
      </c>
      <c r="C5397" s="1">
        <v>40343</v>
      </c>
      <c r="D5397">
        <v>2742</v>
      </c>
      <c r="E5397">
        <v>287093</v>
      </c>
      <c r="F5397">
        <v>0</v>
      </c>
      <c r="G5397">
        <v>1749</v>
      </c>
      <c r="H5397">
        <v>-1748.7</v>
      </c>
      <c r="I5397" s="1">
        <v>40343</v>
      </c>
      <c r="J5397">
        <v>2010</v>
      </c>
      <c r="K5397">
        <f t="shared" si="504"/>
        <v>6</v>
      </c>
      <c r="L5397">
        <f t="shared" si="505"/>
        <v>14</v>
      </c>
      <c r="M5397">
        <f t="shared" si="506"/>
        <v>2010</v>
      </c>
      <c r="N5397">
        <f t="shared" si="507"/>
        <v>5438.7570000000005</v>
      </c>
      <c r="O5397">
        <f t="shared" si="508"/>
        <v>0</v>
      </c>
      <c r="P5397">
        <f t="shared" si="509"/>
        <v>5438.7570000000005</v>
      </c>
    </row>
    <row r="5398" spans="1:16" x14ac:dyDescent="0.3">
      <c r="A5398">
        <v>13087500</v>
      </c>
      <c r="B5398" t="s">
        <v>10</v>
      </c>
      <c r="C5398" s="1">
        <v>40344</v>
      </c>
      <c r="D5398">
        <v>2754</v>
      </c>
      <c r="E5398">
        <v>292556</v>
      </c>
      <c r="F5398">
        <v>0</v>
      </c>
      <c r="G5398">
        <v>1749</v>
      </c>
      <c r="H5398">
        <v>-1748.7</v>
      </c>
      <c r="I5398" s="1">
        <v>40344</v>
      </c>
      <c r="J5398">
        <v>2010</v>
      </c>
      <c r="K5398">
        <f t="shared" si="504"/>
        <v>6</v>
      </c>
      <c r="L5398">
        <f t="shared" si="505"/>
        <v>15</v>
      </c>
      <c r="M5398">
        <f t="shared" si="506"/>
        <v>2010</v>
      </c>
      <c r="N5398">
        <f t="shared" si="507"/>
        <v>5462.5590000000002</v>
      </c>
      <c r="O5398">
        <f t="shared" si="508"/>
        <v>0</v>
      </c>
      <c r="P5398">
        <f t="shared" si="509"/>
        <v>5462.5590000000002</v>
      </c>
    </row>
    <row r="5399" spans="1:16" x14ac:dyDescent="0.3">
      <c r="A5399">
        <v>13087500</v>
      </c>
      <c r="B5399" t="s">
        <v>10</v>
      </c>
      <c r="C5399" s="1">
        <v>40345</v>
      </c>
      <c r="D5399">
        <v>2778</v>
      </c>
      <c r="E5399">
        <v>298067</v>
      </c>
      <c r="F5399">
        <v>0</v>
      </c>
      <c r="G5399">
        <v>1749</v>
      </c>
      <c r="H5399">
        <v>-1748.7</v>
      </c>
      <c r="I5399" s="1">
        <v>40345</v>
      </c>
      <c r="J5399">
        <v>2010</v>
      </c>
      <c r="K5399">
        <f t="shared" si="504"/>
        <v>6</v>
      </c>
      <c r="L5399">
        <f t="shared" si="505"/>
        <v>16</v>
      </c>
      <c r="M5399">
        <f t="shared" si="506"/>
        <v>2010</v>
      </c>
      <c r="N5399">
        <f t="shared" si="507"/>
        <v>5510.1630000000005</v>
      </c>
      <c r="O5399">
        <f t="shared" si="508"/>
        <v>0</v>
      </c>
      <c r="P5399">
        <f t="shared" si="509"/>
        <v>5510.1630000000005</v>
      </c>
    </row>
    <row r="5400" spans="1:16" x14ac:dyDescent="0.3">
      <c r="A5400">
        <v>13087500</v>
      </c>
      <c r="B5400" t="s">
        <v>10</v>
      </c>
      <c r="C5400" s="1">
        <v>40346</v>
      </c>
      <c r="D5400">
        <v>2790</v>
      </c>
      <c r="E5400">
        <v>303601</v>
      </c>
      <c r="F5400">
        <v>0</v>
      </c>
      <c r="G5400">
        <v>1749</v>
      </c>
      <c r="H5400">
        <v>-1748.7</v>
      </c>
      <c r="I5400" s="1">
        <v>40346</v>
      </c>
      <c r="J5400">
        <v>2010</v>
      </c>
      <c r="K5400">
        <f t="shared" si="504"/>
        <v>6</v>
      </c>
      <c r="L5400">
        <f t="shared" si="505"/>
        <v>17</v>
      </c>
      <c r="M5400">
        <f t="shared" si="506"/>
        <v>2010</v>
      </c>
      <c r="N5400">
        <f t="shared" si="507"/>
        <v>5533.9650000000001</v>
      </c>
      <c r="O5400">
        <f t="shared" si="508"/>
        <v>0</v>
      </c>
      <c r="P5400">
        <f t="shared" si="509"/>
        <v>5533.9650000000001</v>
      </c>
    </row>
    <row r="5401" spans="1:16" x14ac:dyDescent="0.3">
      <c r="A5401">
        <v>13087500</v>
      </c>
      <c r="B5401" t="s">
        <v>10</v>
      </c>
      <c r="C5401" s="1">
        <v>40347</v>
      </c>
      <c r="D5401">
        <v>2790</v>
      </c>
      <c r="E5401">
        <v>309135</v>
      </c>
      <c r="F5401">
        <v>0</v>
      </c>
      <c r="G5401">
        <v>1749</v>
      </c>
      <c r="H5401">
        <v>-1748.7</v>
      </c>
      <c r="I5401" s="1">
        <v>40347</v>
      </c>
      <c r="J5401">
        <v>2010</v>
      </c>
      <c r="K5401">
        <f t="shared" si="504"/>
        <v>6</v>
      </c>
      <c r="L5401">
        <f t="shared" si="505"/>
        <v>18</v>
      </c>
      <c r="M5401">
        <f t="shared" si="506"/>
        <v>2010</v>
      </c>
      <c r="N5401">
        <f t="shared" si="507"/>
        <v>5533.9650000000001</v>
      </c>
      <c r="O5401">
        <f t="shared" si="508"/>
        <v>0</v>
      </c>
      <c r="P5401">
        <f t="shared" si="509"/>
        <v>5533.9650000000001</v>
      </c>
    </row>
    <row r="5402" spans="1:16" x14ac:dyDescent="0.3">
      <c r="A5402">
        <v>13087500</v>
      </c>
      <c r="B5402" t="s">
        <v>10</v>
      </c>
      <c r="C5402" s="1">
        <v>40348</v>
      </c>
      <c r="D5402">
        <v>2790</v>
      </c>
      <c r="E5402">
        <v>314670</v>
      </c>
      <c r="F5402">
        <v>0</v>
      </c>
      <c r="G5402">
        <v>1749</v>
      </c>
      <c r="H5402">
        <v>-1748.7</v>
      </c>
      <c r="I5402" s="1">
        <v>40348</v>
      </c>
      <c r="J5402">
        <v>2010</v>
      </c>
      <c r="K5402">
        <f t="shared" si="504"/>
        <v>6</v>
      </c>
      <c r="L5402">
        <f t="shared" si="505"/>
        <v>19</v>
      </c>
      <c r="M5402">
        <f t="shared" si="506"/>
        <v>2010</v>
      </c>
      <c r="N5402">
        <f t="shared" si="507"/>
        <v>5533.9650000000001</v>
      </c>
      <c r="O5402">
        <f t="shared" si="508"/>
        <v>0</v>
      </c>
      <c r="P5402">
        <f t="shared" si="509"/>
        <v>5533.9650000000001</v>
      </c>
    </row>
    <row r="5403" spans="1:16" x14ac:dyDescent="0.3">
      <c r="A5403">
        <v>13087500</v>
      </c>
      <c r="B5403" t="s">
        <v>10</v>
      </c>
      <c r="C5403" s="1">
        <v>40349</v>
      </c>
      <c r="D5403">
        <v>2826</v>
      </c>
      <c r="E5403">
        <v>320275</v>
      </c>
      <c r="F5403">
        <v>0</v>
      </c>
      <c r="G5403">
        <v>1749</v>
      </c>
      <c r="H5403">
        <v>-1748.7</v>
      </c>
      <c r="I5403" s="1">
        <v>40349</v>
      </c>
      <c r="J5403">
        <v>2010</v>
      </c>
      <c r="K5403">
        <f t="shared" si="504"/>
        <v>6</v>
      </c>
      <c r="L5403">
        <f t="shared" si="505"/>
        <v>20</v>
      </c>
      <c r="M5403">
        <f t="shared" si="506"/>
        <v>2010</v>
      </c>
      <c r="N5403">
        <f t="shared" si="507"/>
        <v>5605.3710000000001</v>
      </c>
      <c r="O5403">
        <f t="shared" si="508"/>
        <v>0</v>
      </c>
      <c r="P5403">
        <f t="shared" si="509"/>
        <v>5605.3710000000001</v>
      </c>
    </row>
    <row r="5404" spans="1:16" x14ac:dyDescent="0.3">
      <c r="A5404">
        <v>13087500</v>
      </c>
      <c r="B5404" t="s">
        <v>10</v>
      </c>
      <c r="C5404" s="1">
        <v>40350</v>
      </c>
      <c r="D5404">
        <v>2838</v>
      </c>
      <c r="E5404">
        <v>325905</v>
      </c>
      <c r="F5404">
        <v>0</v>
      </c>
      <c r="G5404">
        <v>1749</v>
      </c>
      <c r="H5404">
        <v>-1748.7</v>
      </c>
      <c r="I5404" s="1">
        <v>40350</v>
      </c>
      <c r="J5404">
        <v>2010</v>
      </c>
      <c r="K5404">
        <f t="shared" si="504"/>
        <v>6</v>
      </c>
      <c r="L5404">
        <f t="shared" si="505"/>
        <v>21</v>
      </c>
      <c r="M5404">
        <f t="shared" si="506"/>
        <v>2010</v>
      </c>
      <c r="N5404">
        <f t="shared" si="507"/>
        <v>5629.1729999999998</v>
      </c>
      <c r="O5404">
        <f t="shared" si="508"/>
        <v>0</v>
      </c>
      <c r="P5404">
        <f t="shared" si="509"/>
        <v>5629.1729999999998</v>
      </c>
    </row>
    <row r="5405" spans="1:16" x14ac:dyDescent="0.3">
      <c r="A5405">
        <v>13087500</v>
      </c>
      <c r="B5405" t="s">
        <v>10</v>
      </c>
      <c r="C5405" s="1">
        <v>40351</v>
      </c>
      <c r="D5405">
        <v>2742</v>
      </c>
      <c r="E5405">
        <v>331345</v>
      </c>
      <c r="F5405">
        <v>0</v>
      </c>
      <c r="G5405">
        <v>1749</v>
      </c>
      <c r="H5405">
        <v>-1748.7</v>
      </c>
      <c r="I5405" s="1">
        <v>40351</v>
      </c>
      <c r="J5405">
        <v>2010</v>
      </c>
      <c r="K5405">
        <f t="shared" si="504"/>
        <v>6</v>
      </c>
      <c r="L5405">
        <f t="shared" si="505"/>
        <v>22</v>
      </c>
      <c r="M5405">
        <f t="shared" si="506"/>
        <v>2010</v>
      </c>
      <c r="N5405">
        <f t="shared" si="507"/>
        <v>5438.7570000000005</v>
      </c>
      <c r="O5405">
        <f t="shared" si="508"/>
        <v>0</v>
      </c>
      <c r="P5405">
        <f t="shared" si="509"/>
        <v>5438.7570000000005</v>
      </c>
    </row>
    <row r="5406" spans="1:16" x14ac:dyDescent="0.3">
      <c r="A5406">
        <v>13087500</v>
      </c>
      <c r="B5406" t="s">
        <v>10</v>
      </c>
      <c r="C5406" s="1">
        <v>40352</v>
      </c>
      <c r="D5406">
        <v>2936</v>
      </c>
      <c r="E5406">
        <v>337167</v>
      </c>
      <c r="F5406">
        <v>0</v>
      </c>
      <c r="G5406">
        <v>1749</v>
      </c>
      <c r="H5406">
        <v>-1748.7</v>
      </c>
      <c r="I5406" s="1">
        <v>40352</v>
      </c>
      <c r="J5406">
        <v>2010</v>
      </c>
      <c r="K5406">
        <f t="shared" si="504"/>
        <v>6</v>
      </c>
      <c r="L5406">
        <f t="shared" si="505"/>
        <v>23</v>
      </c>
      <c r="M5406">
        <f t="shared" si="506"/>
        <v>2010</v>
      </c>
      <c r="N5406">
        <f t="shared" si="507"/>
        <v>5823.5560000000005</v>
      </c>
      <c r="O5406">
        <f t="shared" si="508"/>
        <v>0</v>
      </c>
      <c r="P5406">
        <f t="shared" si="509"/>
        <v>5823.5560000000005</v>
      </c>
    </row>
    <row r="5407" spans="1:16" x14ac:dyDescent="0.3">
      <c r="A5407">
        <v>13087500</v>
      </c>
      <c r="B5407" t="s">
        <v>10</v>
      </c>
      <c r="C5407" s="1">
        <v>40353</v>
      </c>
      <c r="D5407">
        <v>3071</v>
      </c>
      <c r="E5407">
        <v>343260</v>
      </c>
      <c r="F5407">
        <v>0</v>
      </c>
      <c r="G5407">
        <v>1749</v>
      </c>
      <c r="H5407">
        <v>-1748.7</v>
      </c>
      <c r="I5407" s="1">
        <v>40353</v>
      </c>
      <c r="J5407">
        <v>2010</v>
      </c>
      <c r="K5407">
        <f t="shared" si="504"/>
        <v>6</v>
      </c>
      <c r="L5407">
        <f t="shared" si="505"/>
        <v>24</v>
      </c>
      <c r="M5407">
        <f t="shared" si="506"/>
        <v>2010</v>
      </c>
      <c r="N5407">
        <f t="shared" si="507"/>
        <v>6091.3285000000005</v>
      </c>
      <c r="O5407">
        <f t="shared" si="508"/>
        <v>0</v>
      </c>
      <c r="P5407">
        <f t="shared" si="509"/>
        <v>6091.3285000000005</v>
      </c>
    </row>
    <row r="5408" spans="1:16" x14ac:dyDescent="0.3">
      <c r="A5408">
        <v>13087500</v>
      </c>
      <c r="B5408" t="s">
        <v>10</v>
      </c>
      <c r="C5408" s="1">
        <v>40354</v>
      </c>
      <c r="D5408">
        <v>3248</v>
      </c>
      <c r="E5408">
        <v>349701</v>
      </c>
      <c r="F5408">
        <v>0</v>
      </c>
      <c r="G5408">
        <v>1749</v>
      </c>
      <c r="H5408">
        <v>-1748.7</v>
      </c>
      <c r="I5408" s="1">
        <v>40354</v>
      </c>
      <c r="J5408">
        <v>2010</v>
      </c>
      <c r="K5408">
        <f t="shared" si="504"/>
        <v>6</v>
      </c>
      <c r="L5408">
        <f t="shared" si="505"/>
        <v>25</v>
      </c>
      <c r="M5408">
        <f t="shared" si="506"/>
        <v>2010</v>
      </c>
      <c r="N5408">
        <f t="shared" si="507"/>
        <v>6442.4080000000004</v>
      </c>
      <c r="O5408">
        <f t="shared" si="508"/>
        <v>0</v>
      </c>
      <c r="P5408">
        <f t="shared" si="509"/>
        <v>6442.4080000000004</v>
      </c>
    </row>
    <row r="5409" spans="1:16" x14ac:dyDescent="0.3">
      <c r="A5409">
        <v>13087500</v>
      </c>
      <c r="B5409" t="s">
        <v>10</v>
      </c>
      <c r="C5409" s="1">
        <v>40355</v>
      </c>
      <c r="D5409">
        <v>3402</v>
      </c>
      <c r="E5409">
        <v>356448</v>
      </c>
      <c r="F5409">
        <v>0</v>
      </c>
      <c r="G5409">
        <v>1749</v>
      </c>
      <c r="H5409">
        <v>-1748.7</v>
      </c>
      <c r="I5409" s="1">
        <v>40355</v>
      </c>
      <c r="J5409">
        <v>2010</v>
      </c>
      <c r="K5409">
        <f t="shared" si="504"/>
        <v>6</v>
      </c>
      <c r="L5409">
        <f t="shared" si="505"/>
        <v>26</v>
      </c>
      <c r="M5409">
        <f t="shared" si="506"/>
        <v>2010</v>
      </c>
      <c r="N5409">
        <f t="shared" si="507"/>
        <v>6747.8670000000002</v>
      </c>
      <c r="O5409">
        <f t="shared" si="508"/>
        <v>0</v>
      </c>
      <c r="P5409">
        <f t="shared" si="509"/>
        <v>6747.8670000000002</v>
      </c>
    </row>
    <row r="5410" spans="1:16" x14ac:dyDescent="0.3">
      <c r="A5410">
        <v>13087500</v>
      </c>
      <c r="B5410" t="s">
        <v>10</v>
      </c>
      <c r="C5410" s="1">
        <v>40356</v>
      </c>
      <c r="D5410">
        <v>3402</v>
      </c>
      <c r="E5410">
        <v>6747</v>
      </c>
      <c r="F5410">
        <v>0</v>
      </c>
      <c r="G5410">
        <v>0</v>
      </c>
      <c r="H5410">
        <v>0</v>
      </c>
      <c r="I5410" s="1">
        <v>40356</v>
      </c>
      <c r="J5410">
        <v>2010</v>
      </c>
      <c r="K5410">
        <f t="shared" si="504"/>
        <v>6</v>
      </c>
      <c r="L5410">
        <f t="shared" si="505"/>
        <v>27</v>
      </c>
      <c r="M5410">
        <f t="shared" si="506"/>
        <v>2010</v>
      </c>
      <c r="N5410">
        <f t="shared" si="507"/>
        <v>6747.8670000000002</v>
      </c>
      <c r="O5410">
        <f t="shared" si="508"/>
        <v>0</v>
      </c>
      <c r="P5410">
        <f t="shared" si="509"/>
        <v>6747.8670000000002</v>
      </c>
    </row>
    <row r="5411" spans="1:16" x14ac:dyDescent="0.3">
      <c r="A5411">
        <v>13087500</v>
      </c>
      <c r="B5411" t="s">
        <v>10</v>
      </c>
      <c r="C5411" s="1">
        <v>40357</v>
      </c>
      <c r="D5411">
        <v>3454</v>
      </c>
      <c r="E5411">
        <v>13597</v>
      </c>
      <c r="F5411">
        <v>0</v>
      </c>
      <c r="G5411">
        <v>0</v>
      </c>
      <c r="H5411">
        <v>0</v>
      </c>
      <c r="I5411" s="1">
        <v>40357</v>
      </c>
      <c r="J5411">
        <v>2010</v>
      </c>
      <c r="K5411">
        <f t="shared" si="504"/>
        <v>6</v>
      </c>
      <c r="L5411">
        <f t="shared" si="505"/>
        <v>28</v>
      </c>
      <c r="M5411">
        <f t="shared" si="506"/>
        <v>2010</v>
      </c>
      <c r="N5411">
        <f t="shared" si="507"/>
        <v>6851.009</v>
      </c>
      <c r="O5411">
        <f t="shared" si="508"/>
        <v>0</v>
      </c>
      <c r="P5411">
        <f t="shared" si="509"/>
        <v>6851.009</v>
      </c>
    </row>
    <row r="5412" spans="1:16" x14ac:dyDescent="0.3">
      <c r="A5412">
        <v>13087500</v>
      </c>
      <c r="B5412" t="s">
        <v>10</v>
      </c>
      <c r="C5412" s="1">
        <v>40358</v>
      </c>
      <c r="D5412">
        <v>3493</v>
      </c>
      <c r="E5412">
        <v>20525</v>
      </c>
      <c r="F5412">
        <v>0</v>
      </c>
      <c r="G5412">
        <v>0</v>
      </c>
      <c r="H5412">
        <v>0</v>
      </c>
      <c r="I5412" s="1">
        <v>40358</v>
      </c>
      <c r="J5412">
        <v>2010</v>
      </c>
      <c r="K5412">
        <f t="shared" si="504"/>
        <v>6</v>
      </c>
      <c r="L5412">
        <f t="shared" si="505"/>
        <v>29</v>
      </c>
      <c r="M5412">
        <f t="shared" si="506"/>
        <v>2010</v>
      </c>
      <c r="N5412">
        <f t="shared" si="507"/>
        <v>6928.3654999999999</v>
      </c>
      <c r="O5412">
        <f t="shared" si="508"/>
        <v>0</v>
      </c>
      <c r="P5412">
        <f t="shared" si="509"/>
        <v>6928.3654999999999</v>
      </c>
    </row>
    <row r="5413" spans="1:16" x14ac:dyDescent="0.3">
      <c r="A5413">
        <v>13087500</v>
      </c>
      <c r="B5413" t="s">
        <v>10</v>
      </c>
      <c r="C5413" s="1">
        <v>40359</v>
      </c>
      <c r="D5413">
        <v>3493</v>
      </c>
      <c r="E5413">
        <v>27453</v>
      </c>
      <c r="F5413">
        <v>0</v>
      </c>
      <c r="G5413">
        <v>0</v>
      </c>
      <c r="H5413">
        <v>0</v>
      </c>
      <c r="I5413" s="1">
        <v>40359</v>
      </c>
      <c r="J5413">
        <v>2010</v>
      </c>
      <c r="K5413">
        <f t="shared" si="504"/>
        <v>6</v>
      </c>
      <c r="L5413">
        <f t="shared" si="505"/>
        <v>30</v>
      </c>
      <c r="M5413">
        <f t="shared" si="506"/>
        <v>2010</v>
      </c>
      <c r="N5413">
        <f t="shared" si="507"/>
        <v>6928.3654999999999</v>
      </c>
      <c r="O5413">
        <f t="shared" si="508"/>
        <v>0</v>
      </c>
      <c r="P5413">
        <f t="shared" si="509"/>
        <v>6928.3654999999999</v>
      </c>
    </row>
    <row r="5414" spans="1:16" x14ac:dyDescent="0.3">
      <c r="A5414">
        <v>13087500</v>
      </c>
      <c r="B5414" t="s">
        <v>10</v>
      </c>
      <c r="C5414" s="1">
        <v>40360</v>
      </c>
      <c r="D5414">
        <v>3493</v>
      </c>
      <c r="E5414">
        <v>34381</v>
      </c>
      <c r="F5414">
        <v>0</v>
      </c>
      <c r="G5414">
        <v>0</v>
      </c>
      <c r="H5414">
        <v>0</v>
      </c>
      <c r="I5414" s="1">
        <v>40360</v>
      </c>
      <c r="J5414">
        <v>2010</v>
      </c>
      <c r="K5414">
        <f t="shared" si="504"/>
        <v>7</v>
      </c>
      <c r="L5414">
        <f t="shared" si="505"/>
        <v>1</v>
      </c>
      <c r="M5414">
        <f t="shared" si="506"/>
        <v>2010</v>
      </c>
      <c r="N5414">
        <f t="shared" si="507"/>
        <v>6928.3654999999999</v>
      </c>
      <c r="O5414">
        <f t="shared" si="508"/>
        <v>0</v>
      </c>
      <c r="P5414">
        <f t="shared" si="509"/>
        <v>6928.3654999999999</v>
      </c>
    </row>
    <row r="5415" spans="1:16" x14ac:dyDescent="0.3">
      <c r="A5415">
        <v>13087500</v>
      </c>
      <c r="B5415" t="s">
        <v>10</v>
      </c>
      <c r="C5415" s="1">
        <v>40361</v>
      </c>
      <c r="D5415">
        <v>3519</v>
      </c>
      <c r="E5415">
        <v>41360</v>
      </c>
      <c r="F5415">
        <v>0</v>
      </c>
      <c r="G5415">
        <v>0</v>
      </c>
      <c r="H5415">
        <v>0</v>
      </c>
      <c r="I5415" s="1">
        <v>40361</v>
      </c>
      <c r="J5415">
        <v>2010</v>
      </c>
      <c r="K5415">
        <f t="shared" si="504"/>
        <v>7</v>
      </c>
      <c r="L5415">
        <f t="shared" si="505"/>
        <v>2</v>
      </c>
      <c r="M5415">
        <f t="shared" si="506"/>
        <v>2010</v>
      </c>
      <c r="N5415">
        <f t="shared" si="507"/>
        <v>6979.9364999999998</v>
      </c>
      <c r="O5415">
        <f t="shared" si="508"/>
        <v>0</v>
      </c>
      <c r="P5415">
        <f t="shared" si="509"/>
        <v>6979.9364999999998</v>
      </c>
    </row>
    <row r="5416" spans="1:16" x14ac:dyDescent="0.3">
      <c r="A5416">
        <v>13087500</v>
      </c>
      <c r="B5416" t="s">
        <v>10</v>
      </c>
      <c r="C5416" s="1">
        <v>40362</v>
      </c>
      <c r="D5416">
        <v>3532</v>
      </c>
      <c r="E5416">
        <v>48366</v>
      </c>
      <c r="F5416">
        <v>0</v>
      </c>
      <c r="G5416">
        <v>0</v>
      </c>
      <c r="H5416">
        <v>0</v>
      </c>
      <c r="I5416" s="1">
        <v>40362</v>
      </c>
      <c r="J5416">
        <v>2010</v>
      </c>
      <c r="K5416">
        <f t="shared" si="504"/>
        <v>7</v>
      </c>
      <c r="L5416">
        <f t="shared" si="505"/>
        <v>3</v>
      </c>
      <c r="M5416">
        <f t="shared" si="506"/>
        <v>2010</v>
      </c>
      <c r="N5416">
        <f t="shared" si="507"/>
        <v>7005.7219999999998</v>
      </c>
      <c r="O5416">
        <f t="shared" si="508"/>
        <v>0</v>
      </c>
      <c r="P5416">
        <f t="shared" si="509"/>
        <v>7005.7219999999998</v>
      </c>
    </row>
    <row r="5417" spans="1:16" x14ac:dyDescent="0.3">
      <c r="A5417">
        <v>13087500</v>
      </c>
      <c r="B5417" t="s">
        <v>10</v>
      </c>
      <c r="C5417" s="1">
        <v>40363</v>
      </c>
      <c r="D5417">
        <v>3532</v>
      </c>
      <c r="E5417">
        <v>55372</v>
      </c>
      <c r="F5417">
        <v>0</v>
      </c>
      <c r="G5417">
        <v>0</v>
      </c>
      <c r="H5417">
        <v>0</v>
      </c>
      <c r="I5417" s="1">
        <v>40363</v>
      </c>
      <c r="J5417">
        <v>2010</v>
      </c>
      <c r="K5417">
        <f t="shared" si="504"/>
        <v>7</v>
      </c>
      <c r="L5417">
        <f t="shared" si="505"/>
        <v>4</v>
      </c>
      <c r="M5417">
        <f t="shared" si="506"/>
        <v>2010</v>
      </c>
      <c r="N5417">
        <f t="shared" si="507"/>
        <v>7005.7219999999998</v>
      </c>
      <c r="O5417">
        <f t="shared" si="508"/>
        <v>0</v>
      </c>
      <c r="P5417">
        <f t="shared" si="509"/>
        <v>7005.7219999999998</v>
      </c>
    </row>
    <row r="5418" spans="1:16" x14ac:dyDescent="0.3">
      <c r="A5418">
        <v>13087500</v>
      </c>
      <c r="B5418" t="s">
        <v>10</v>
      </c>
      <c r="C5418" s="1">
        <v>40364</v>
      </c>
      <c r="D5418">
        <v>3532</v>
      </c>
      <c r="E5418">
        <v>62378</v>
      </c>
      <c r="F5418">
        <v>0</v>
      </c>
      <c r="G5418">
        <v>0</v>
      </c>
      <c r="H5418">
        <v>0</v>
      </c>
      <c r="I5418" s="1">
        <v>40364</v>
      </c>
      <c r="J5418">
        <v>2010</v>
      </c>
      <c r="K5418">
        <f t="shared" si="504"/>
        <v>7</v>
      </c>
      <c r="L5418">
        <f t="shared" si="505"/>
        <v>5</v>
      </c>
      <c r="M5418">
        <f t="shared" si="506"/>
        <v>2010</v>
      </c>
      <c r="N5418">
        <f t="shared" si="507"/>
        <v>7005.7219999999998</v>
      </c>
      <c r="O5418">
        <f t="shared" si="508"/>
        <v>0</v>
      </c>
      <c r="P5418">
        <f t="shared" si="509"/>
        <v>7005.7219999999998</v>
      </c>
    </row>
    <row r="5419" spans="1:16" x14ac:dyDescent="0.3">
      <c r="A5419">
        <v>13087500</v>
      </c>
      <c r="B5419" t="s">
        <v>10</v>
      </c>
      <c r="C5419" s="1">
        <v>40365</v>
      </c>
      <c r="D5419">
        <v>3506</v>
      </c>
      <c r="E5419">
        <v>69332</v>
      </c>
      <c r="F5419">
        <v>0</v>
      </c>
      <c r="G5419">
        <v>0</v>
      </c>
      <c r="H5419">
        <v>0</v>
      </c>
      <c r="I5419" s="1">
        <v>40365</v>
      </c>
      <c r="J5419">
        <v>2010</v>
      </c>
      <c r="K5419">
        <f t="shared" si="504"/>
        <v>7</v>
      </c>
      <c r="L5419">
        <f t="shared" si="505"/>
        <v>6</v>
      </c>
      <c r="M5419">
        <f t="shared" si="506"/>
        <v>2010</v>
      </c>
      <c r="N5419">
        <f t="shared" si="507"/>
        <v>6954.1509999999998</v>
      </c>
      <c r="O5419">
        <f t="shared" si="508"/>
        <v>0</v>
      </c>
      <c r="P5419">
        <f t="shared" si="509"/>
        <v>6954.1509999999998</v>
      </c>
    </row>
    <row r="5420" spans="1:16" x14ac:dyDescent="0.3">
      <c r="A5420">
        <v>13087500</v>
      </c>
      <c r="B5420" t="s">
        <v>10</v>
      </c>
      <c r="C5420" s="1">
        <v>40366</v>
      </c>
      <c r="D5420">
        <v>3480</v>
      </c>
      <c r="E5420">
        <v>76233</v>
      </c>
      <c r="F5420">
        <v>451</v>
      </c>
      <c r="G5420">
        <v>894</v>
      </c>
      <c r="H5420">
        <v>-894.4</v>
      </c>
      <c r="I5420" s="1">
        <v>40366</v>
      </c>
      <c r="J5420">
        <v>2010</v>
      </c>
      <c r="K5420">
        <f t="shared" si="504"/>
        <v>7</v>
      </c>
      <c r="L5420">
        <f t="shared" si="505"/>
        <v>7</v>
      </c>
      <c r="M5420">
        <f t="shared" si="506"/>
        <v>2010</v>
      </c>
      <c r="N5420">
        <f t="shared" si="507"/>
        <v>6902.58</v>
      </c>
      <c r="O5420">
        <f t="shared" si="508"/>
        <v>894.55849999999998</v>
      </c>
      <c r="P5420">
        <f t="shared" si="509"/>
        <v>6008.0214999999998</v>
      </c>
    </row>
    <row r="5421" spans="1:16" x14ac:dyDescent="0.3">
      <c r="A5421">
        <v>13087500</v>
      </c>
      <c r="B5421" t="s">
        <v>10</v>
      </c>
      <c r="C5421" s="1">
        <v>40367</v>
      </c>
      <c r="D5421">
        <v>3480</v>
      </c>
      <c r="E5421">
        <v>83135</v>
      </c>
      <c r="F5421">
        <v>480</v>
      </c>
      <c r="G5421">
        <v>1846</v>
      </c>
      <c r="H5421">
        <v>-1845.8</v>
      </c>
      <c r="I5421" s="1">
        <v>40367</v>
      </c>
      <c r="J5421">
        <v>2010</v>
      </c>
      <c r="K5421">
        <f t="shared" si="504"/>
        <v>7</v>
      </c>
      <c r="L5421">
        <f t="shared" si="505"/>
        <v>8</v>
      </c>
      <c r="M5421">
        <f t="shared" si="506"/>
        <v>2010</v>
      </c>
      <c r="N5421">
        <f t="shared" si="507"/>
        <v>6902.58</v>
      </c>
      <c r="O5421">
        <f t="shared" si="508"/>
        <v>952.08</v>
      </c>
      <c r="P5421">
        <f t="shared" si="509"/>
        <v>5950.5</v>
      </c>
    </row>
    <row r="5422" spans="1:16" x14ac:dyDescent="0.3">
      <c r="A5422">
        <v>13087500</v>
      </c>
      <c r="B5422" t="s">
        <v>10</v>
      </c>
      <c r="C5422" s="1">
        <v>40368</v>
      </c>
      <c r="D5422">
        <v>3480</v>
      </c>
      <c r="E5422">
        <v>90037</v>
      </c>
      <c r="F5422">
        <v>480</v>
      </c>
      <c r="G5422">
        <v>2797</v>
      </c>
      <c r="H5422">
        <v>-2797.1</v>
      </c>
      <c r="I5422" s="1">
        <v>40368</v>
      </c>
      <c r="J5422">
        <v>2010</v>
      </c>
      <c r="K5422">
        <f t="shared" si="504"/>
        <v>7</v>
      </c>
      <c r="L5422">
        <f t="shared" si="505"/>
        <v>9</v>
      </c>
      <c r="M5422">
        <f t="shared" si="506"/>
        <v>2010</v>
      </c>
      <c r="N5422">
        <f t="shared" si="507"/>
        <v>6902.58</v>
      </c>
      <c r="O5422">
        <f t="shared" si="508"/>
        <v>952.08</v>
      </c>
      <c r="P5422">
        <f t="shared" si="509"/>
        <v>5950.5</v>
      </c>
    </row>
    <row r="5423" spans="1:16" x14ac:dyDescent="0.3">
      <c r="A5423">
        <v>13087500</v>
      </c>
      <c r="B5423" t="s">
        <v>10</v>
      </c>
      <c r="C5423" s="1">
        <v>40369</v>
      </c>
      <c r="D5423">
        <v>3506</v>
      </c>
      <c r="E5423">
        <v>96991</v>
      </c>
      <c r="F5423">
        <v>506</v>
      </c>
      <c r="G5423">
        <v>3800</v>
      </c>
      <c r="H5423">
        <v>-3800.4</v>
      </c>
      <c r="I5423" s="1">
        <v>40369</v>
      </c>
      <c r="J5423">
        <v>2010</v>
      </c>
      <c r="K5423">
        <f t="shared" si="504"/>
        <v>7</v>
      </c>
      <c r="L5423">
        <f t="shared" si="505"/>
        <v>10</v>
      </c>
      <c r="M5423">
        <f t="shared" si="506"/>
        <v>2010</v>
      </c>
      <c r="N5423">
        <f t="shared" si="507"/>
        <v>6954.1509999999998</v>
      </c>
      <c r="O5423">
        <f t="shared" si="508"/>
        <v>1003.6510000000001</v>
      </c>
      <c r="P5423">
        <f t="shared" si="509"/>
        <v>5950.5</v>
      </c>
    </row>
    <row r="5424" spans="1:16" x14ac:dyDescent="0.3">
      <c r="A5424">
        <v>13087500</v>
      </c>
      <c r="B5424" t="s">
        <v>10</v>
      </c>
      <c r="C5424" s="1">
        <v>40370</v>
      </c>
      <c r="D5424">
        <v>3519</v>
      </c>
      <c r="E5424">
        <v>103971</v>
      </c>
      <c r="F5424">
        <v>1159</v>
      </c>
      <c r="G5424">
        <v>6098</v>
      </c>
      <c r="H5424">
        <v>-6098.3</v>
      </c>
      <c r="I5424" s="1">
        <v>40370</v>
      </c>
      <c r="J5424">
        <v>2010</v>
      </c>
      <c r="K5424">
        <f t="shared" si="504"/>
        <v>7</v>
      </c>
      <c r="L5424">
        <f t="shared" si="505"/>
        <v>11</v>
      </c>
      <c r="M5424">
        <f t="shared" si="506"/>
        <v>2010</v>
      </c>
      <c r="N5424">
        <f t="shared" si="507"/>
        <v>6979.9364999999998</v>
      </c>
      <c r="O5424">
        <f t="shared" si="508"/>
        <v>2298.8764999999999</v>
      </c>
      <c r="P5424">
        <f t="shared" si="509"/>
        <v>4681.0600000000004</v>
      </c>
    </row>
    <row r="5425" spans="1:16" x14ac:dyDescent="0.3">
      <c r="A5425">
        <v>13087500</v>
      </c>
      <c r="B5425" t="s">
        <v>10</v>
      </c>
      <c r="C5425" s="1">
        <v>40371</v>
      </c>
      <c r="D5425">
        <v>3545</v>
      </c>
      <c r="E5425">
        <v>111003</v>
      </c>
      <c r="F5425">
        <v>1918</v>
      </c>
      <c r="G5425">
        <v>9903</v>
      </c>
      <c r="H5425">
        <v>-9902.7999999999993</v>
      </c>
      <c r="I5425" s="1">
        <v>40371</v>
      </c>
      <c r="J5425">
        <v>2010</v>
      </c>
      <c r="K5425">
        <f t="shared" si="504"/>
        <v>7</v>
      </c>
      <c r="L5425">
        <f t="shared" si="505"/>
        <v>12</v>
      </c>
      <c r="M5425">
        <f t="shared" si="506"/>
        <v>2010</v>
      </c>
      <c r="N5425">
        <f t="shared" si="507"/>
        <v>7031.5074999999997</v>
      </c>
      <c r="O5425">
        <f t="shared" si="508"/>
        <v>3804.3530000000001</v>
      </c>
      <c r="P5425">
        <f t="shared" si="509"/>
        <v>3227.1545000000001</v>
      </c>
    </row>
    <row r="5426" spans="1:16" x14ac:dyDescent="0.3">
      <c r="A5426">
        <v>13087500</v>
      </c>
      <c r="B5426" t="s">
        <v>10</v>
      </c>
      <c r="C5426" s="1">
        <v>40372</v>
      </c>
      <c r="D5426">
        <v>3585</v>
      </c>
      <c r="E5426">
        <v>118113</v>
      </c>
      <c r="F5426">
        <v>2076</v>
      </c>
      <c r="G5426">
        <v>14021</v>
      </c>
      <c r="H5426">
        <v>-14021</v>
      </c>
      <c r="I5426" s="1">
        <v>40372</v>
      </c>
      <c r="J5426">
        <v>2010</v>
      </c>
      <c r="K5426">
        <f t="shared" si="504"/>
        <v>7</v>
      </c>
      <c r="L5426">
        <f t="shared" si="505"/>
        <v>13</v>
      </c>
      <c r="M5426">
        <f t="shared" si="506"/>
        <v>2010</v>
      </c>
      <c r="N5426">
        <f t="shared" si="507"/>
        <v>7110.8474999999999</v>
      </c>
      <c r="O5426">
        <f t="shared" si="508"/>
        <v>4117.7460000000001</v>
      </c>
      <c r="P5426">
        <f t="shared" si="509"/>
        <v>2993.1015000000002</v>
      </c>
    </row>
    <row r="5427" spans="1:16" x14ac:dyDescent="0.3">
      <c r="A5427">
        <v>13087500</v>
      </c>
      <c r="B5427" t="s">
        <v>10</v>
      </c>
      <c r="C5427" s="1">
        <v>40373</v>
      </c>
      <c r="D5427">
        <v>3598</v>
      </c>
      <c r="E5427">
        <v>125249</v>
      </c>
      <c r="F5427">
        <v>2233</v>
      </c>
      <c r="G5427">
        <v>18450</v>
      </c>
      <c r="H5427">
        <v>-18449.599999999999</v>
      </c>
      <c r="I5427" s="1">
        <v>40373</v>
      </c>
      <c r="J5427">
        <v>2010</v>
      </c>
      <c r="K5427">
        <f t="shared" si="504"/>
        <v>7</v>
      </c>
      <c r="L5427">
        <f t="shared" si="505"/>
        <v>14</v>
      </c>
      <c r="M5427">
        <f t="shared" si="506"/>
        <v>2010</v>
      </c>
      <c r="N5427">
        <f t="shared" si="507"/>
        <v>7136.6329999999998</v>
      </c>
      <c r="O5427">
        <f t="shared" si="508"/>
        <v>4429.1554999999998</v>
      </c>
      <c r="P5427">
        <f t="shared" si="509"/>
        <v>2707.4775</v>
      </c>
    </row>
    <row r="5428" spans="1:16" x14ac:dyDescent="0.3">
      <c r="A5428">
        <v>13087500</v>
      </c>
      <c r="B5428" t="s">
        <v>10</v>
      </c>
      <c r="C5428" s="1">
        <v>40374</v>
      </c>
      <c r="D5428">
        <v>3598</v>
      </c>
      <c r="E5428">
        <v>132386</v>
      </c>
      <c r="F5428">
        <v>2005</v>
      </c>
      <c r="G5428">
        <v>22426</v>
      </c>
      <c r="H5428">
        <v>-22426.400000000001</v>
      </c>
      <c r="I5428" s="1">
        <v>40374</v>
      </c>
      <c r="J5428">
        <v>2010</v>
      </c>
      <c r="K5428">
        <f t="shared" si="504"/>
        <v>7</v>
      </c>
      <c r="L5428">
        <f t="shared" si="505"/>
        <v>15</v>
      </c>
      <c r="M5428">
        <f t="shared" si="506"/>
        <v>2010</v>
      </c>
      <c r="N5428">
        <f t="shared" si="507"/>
        <v>7136.6329999999998</v>
      </c>
      <c r="O5428">
        <f t="shared" si="508"/>
        <v>3976.9175</v>
      </c>
      <c r="P5428">
        <f t="shared" si="509"/>
        <v>3159.7155000000002</v>
      </c>
    </row>
    <row r="5429" spans="1:16" x14ac:dyDescent="0.3">
      <c r="A5429">
        <v>13087500</v>
      </c>
      <c r="B5429" t="s">
        <v>10</v>
      </c>
      <c r="C5429" s="1">
        <v>40375</v>
      </c>
      <c r="D5429">
        <v>3585</v>
      </c>
      <c r="E5429">
        <v>139496</v>
      </c>
      <c r="F5429">
        <v>2036</v>
      </c>
      <c r="G5429">
        <v>26465</v>
      </c>
      <c r="H5429">
        <v>-26465</v>
      </c>
      <c r="I5429" s="1">
        <v>40375</v>
      </c>
      <c r="J5429">
        <v>2010</v>
      </c>
      <c r="K5429">
        <f t="shared" si="504"/>
        <v>7</v>
      </c>
      <c r="L5429">
        <f t="shared" si="505"/>
        <v>16</v>
      </c>
      <c r="M5429">
        <f t="shared" si="506"/>
        <v>2010</v>
      </c>
      <c r="N5429">
        <f t="shared" si="507"/>
        <v>7110.8474999999999</v>
      </c>
      <c r="O5429">
        <f t="shared" si="508"/>
        <v>4038.4059999999999</v>
      </c>
      <c r="P5429">
        <f t="shared" si="509"/>
        <v>3072.4414999999999</v>
      </c>
    </row>
    <row r="5430" spans="1:16" x14ac:dyDescent="0.3">
      <c r="A5430">
        <v>13087500</v>
      </c>
      <c r="B5430" t="s">
        <v>10</v>
      </c>
      <c r="C5430" s="1">
        <v>40376</v>
      </c>
      <c r="D5430">
        <v>3585</v>
      </c>
      <c r="E5430">
        <v>146607</v>
      </c>
      <c r="F5430">
        <v>2102</v>
      </c>
      <c r="G5430">
        <v>30633</v>
      </c>
      <c r="H5430">
        <v>-30633.3</v>
      </c>
      <c r="I5430" s="1">
        <v>40376</v>
      </c>
      <c r="J5430">
        <v>2010</v>
      </c>
      <c r="K5430">
        <f t="shared" si="504"/>
        <v>7</v>
      </c>
      <c r="L5430">
        <f t="shared" si="505"/>
        <v>17</v>
      </c>
      <c r="M5430">
        <f t="shared" si="506"/>
        <v>2010</v>
      </c>
      <c r="N5430">
        <f t="shared" si="507"/>
        <v>7110.8474999999999</v>
      </c>
      <c r="O5430">
        <f t="shared" si="508"/>
        <v>4169.317</v>
      </c>
      <c r="P5430">
        <f t="shared" si="509"/>
        <v>2941.5304999999998</v>
      </c>
    </row>
    <row r="5431" spans="1:16" x14ac:dyDescent="0.3">
      <c r="A5431">
        <v>13087500</v>
      </c>
      <c r="B5431" t="s">
        <v>10</v>
      </c>
      <c r="C5431" s="1">
        <v>40377</v>
      </c>
      <c r="D5431">
        <v>3572</v>
      </c>
      <c r="E5431">
        <v>153691</v>
      </c>
      <c r="F5431">
        <v>2164</v>
      </c>
      <c r="G5431">
        <v>34925</v>
      </c>
      <c r="H5431">
        <v>-34924.699999999997</v>
      </c>
      <c r="I5431" s="1">
        <v>40377</v>
      </c>
      <c r="J5431">
        <v>2010</v>
      </c>
      <c r="K5431">
        <f t="shared" si="504"/>
        <v>7</v>
      </c>
      <c r="L5431">
        <f t="shared" si="505"/>
        <v>18</v>
      </c>
      <c r="M5431">
        <f t="shared" si="506"/>
        <v>2010</v>
      </c>
      <c r="N5431">
        <f t="shared" si="507"/>
        <v>7085.0619999999999</v>
      </c>
      <c r="O5431">
        <f t="shared" si="508"/>
        <v>4292.2939999999999</v>
      </c>
      <c r="P5431">
        <f t="shared" si="509"/>
        <v>2792.768</v>
      </c>
    </row>
    <row r="5432" spans="1:16" x14ac:dyDescent="0.3">
      <c r="A5432">
        <v>13087500</v>
      </c>
      <c r="B5432" t="s">
        <v>10</v>
      </c>
      <c r="C5432" s="1">
        <v>40378</v>
      </c>
      <c r="D5432">
        <v>3558</v>
      </c>
      <c r="E5432">
        <v>160749</v>
      </c>
      <c r="F5432">
        <v>2123</v>
      </c>
      <c r="G5432">
        <v>39136</v>
      </c>
      <c r="H5432">
        <v>-39136</v>
      </c>
      <c r="I5432" s="1">
        <v>40378</v>
      </c>
      <c r="J5432">
        <v>2010</v>
      </c>
      <c r="K5432">
        <f t="shared" si="504"/>
        <v>7</v>
      </c>
      <c r="L5432">
        <f t="shared" si="505"/>
        <v>19</v>
      </c>
      <c r="M5432">
        <f t="shared" si="506"/>
        <v>2010</v>
      </c>
      <c r="N5432">
        <f t="shared" si="507"/>
        <v>7057.2930000000006</v>
      </c>
      <c r="O5432">
        <f t="shared" si="508"/>
        <v>4210.9705000000004</v>
      </c>
      <c r="P5432">
        <f t="shared" si="509"/>
        <v>2846.3225000000002</v>
      </c>
    </row>
    <row r="5433" spans="1:16" x14ac:dyDescent="0.3">
      <c r="A5433">
        <v>13087500</v>
      </c>
      <c r="B5433" t="s">
        <v>10</v>
      </c>
      <c r="C5433" s="1">
        <v>40379</v>
      </c>
      <c r="D5433">
        <v>3585</v>
      </c>
      <c r="E5433">
        <v>167859</v>
      </c>
      <c r="F5433">
        <v>2185</v>
      </c>
      <c r="G5433">
        <v>43470</v>
      </c>
      <c r="H5433">
        <v>-43469.599999999999</v>
      </c>
      <c r="I5433" s="1">
        <v>40379</v>
      </c>
      <c r="J5433">
        <v>2010</v>
      </c>
      <c r="K5433">
        <f t="shared" si="504"/>
        <v>7</v>
      </c>
      <c r="L5433">
        <f t="shared" si="505"/>
        <v>20</v>
      </c>
      <c r="M5433">
        <f t="shared" si="506"/>
        <v>2010</v>
      </c>
      <c r="N5433">
        <f t="shared" si="507"/>
        <v>7110.8474999999999</v>
      </c>
      <c r="O5433">
        <f t="shared" si="508"/>
        <v>4333.9475000000002</v>
      </c>
      <c r="P5433">
        <f t="shared" si="509"/>
        <v>2776.9</v>
      </c>
    </row>
    <row r="5434" spans="1:16" x14ac:dyDescent="0.3">
      <c r="A5434">
        <v>13087500</v>
      </c>
      <c r="B5434" t="s">
        <v>10</v>
      </c>
      <c r="C5434" s="1">
        <v>40380</v>
      </c>
      <c r="D5434">
        <v>3467</v>
      </c>
      <c r="E5434">
        <v>174735</v>
      </c>
      <c r="F5434">
        <v>1894</v>
      </c>
      <c r="G5434">
        <v>47227</v>
      </c>
      <c r="H5434">
        <v>-47226.7</v>
      </c>
      <c r="I5434" s="1">
        <v>40380</v>
      </c>
      <c r="J5434">
        <v>2010</v>
      </c>
      <c r="K5434">
        <f t="shared" si="504"/>
        <v>7</v>
      </c>
      <c r="L5434">
        <f t="shared" si="505"/>
        <v>21</v>
      </c>
      <c r="M5434">
        <f t="shared" si="506"/>
        <v>2010</v>
      </c>
      <c r="N5434">
        <f t="shared" si="507"/>
        <v>6876.7945</v>
      </c>
      <c r="O5434">
        <f t="shared" si="508"/>
        <v>3756.7490000000003</v>
      </c>
      <c r="P5434">
        <f t="shared" si="509"/>
        <v>3120.0455000000002</v>
      </c>
    </row>
    <row r="5435" spans="1:16" x14ac:dyDescent="0.3">
      <c r="A5435">
        <v>13087500</v>
      </c>
      <c r="B5435" t="s">
        <v>10</v>
      </c>
      <c r="C5435" s="1">
        <v>40381</v>
      </c>
      <c r="D5435">
        <v>3454</v>
      </c>
      <c r="E5435">
        <v>181585</v>
      </c>
      <c r="F5435">
        <v>1780</v>
      </c>
      <c r="G5435">
        <v>50758</v>
      </c>
      <c r="H5435">
        <v>-50757.7</v>
      </c>
      <c r="I5435" s="1">
        <v>40381</v>
      </c>
      <c r="J5435">
        <v>2010</v>
      </c>
      <c r="K5435">
        <f t="shared" si="504"/>
        <v>7</v>
      </c>
      <c r="L5435">
        <f t="shared" si="505"/>
        <v>22</v>
      </c>
      <c r="M5435">
        <f t="shared" si="506"/>
        <v>2010</v>
      </c>
      <c r="N5435">
        <f t="shared" si="507"/>
        <v>6851.009</v>
      </c>
      <c r="O5435">
        <f t="shared" si="508"/>
        <v>3530.63</v>
      </c>
      <c r="P5435">
        <f t="shared" si="509"/>
        <v>3320.3789999999999</v>
      </c>
    </row>
    <row r="5436" spans="1:16" x14ac:dyDescent="0.3">
      <c r="A5436">
        <v>13087500</v>
      </c>
      <c r="B5436" t="s">
        <v>10</v>
      </c>
      <c r="C5436" s="1">
        <v>40382</v>
      </c>
      <c r="D5436">
        <v>3480</v>
      </c>
      <c r="E5436">
        <v>188487</v>
      </c>
      <c r="F5436">
        <v>1982</v>
      </c>
      <c r="G5436">
        <v>54689</v>
      </c>
      <c r="H5436">
        <v>-54689.2</v>
      </c>
      <c r="I5436" s="1">
        <v>40382</v>
      </c>
      <c r="J5436">
        <v>2010</v>
      </c>
      <c r="K5436">
        <f t="shared" si="504"/>
        <v>7</v>
      </c>
      <c r="L5436">
        <f t="shared" si="505"/>
        <v>23</v>
      </c>
      <c r="M5436">
        <f t="shared" si="506"/>
        <v>2010</v>
      </c>
      <c r="N5436">
        <f t="shared" si="507"/>
        <v>6902.58</v>
      </c>
      <c r="O5436">
        <f t="shared" si="508"/>
        <v>3931.297</v>
      </c>
      <c r="P5436">
        <f t="shared" si="509"/>
        <v>2971.2829999999999</v>
      </c>
    </row>
    <row r="5437" spans="1:16" x14ac:dyDescent="0.3">
      <c r="A5437">
        <v>13087500</v>
      </c>
      <c r="B5437" t="s">
        <v>10</v>
      </c>
      <c r="C5437" s="1">
        <v>40383</v>
      </c>
      <c r="D5437">
        <v>3506</v>
      </c>
      <c r="E5437">
        <v>195441</v>
      </c>
      <c r="F5437">
        <v>1893</v>
      </c>
      <c r="G5437">
        <v>58444</v>
      </c>
      <c r="H5437">
        <v>-58444.1</v>
      </c>
      <c r="I5437" s="1">
        <v>40383</v>
      </c>
      <c r="J5437">
        <v>2010</v>
      </c>
      <c r="K5437">
        <f t="shared" si="504"/>
        <v>7</v>
      </c>
      <c r="L5437">
        <f t="shared" si="505"/>
        <v>24</v>
      </c>
      <c r="M5437">
        <f t="shared" si="506"/>
        <v>2010</v>
      </c>
      <c r="N5437">
        <f t="shared" si="507"/>
        <v>6954.1509999999998</v>
      </c>
      <c r="O5437">
        <f t="shared" si="508"/>
        <v>3754.7655</v>
      </c>
      <c r="P5437">
        <f t="shared" si="509"/>
        <v>3199.3854999999999</v>
      </c>
    </row>
    <row r="5438" spans="1:16" x14ac:dyDescent="0.3">
      <c r="A5438">
        <v>13087500</v>
      </c>
      <c r="B5438" t="s">
        <v>10</v>
      </c>
      <c r="C5438" s="1">
        <v>40384</v>
      </c>
      <c r="D5438">
        <v>3519</v>
      </c>
      <c r="E5438">
        <v>202421</v>
      </c>
      <c r="F5438">
        <v>1738</v>
      </c>
      <c r="G5438">
        <v>61891</v>
      </c>
      <c r="H5438">
        <v>-61891.1</v>
      </c>
      <c r="I5438" s="1">
        <v>40384</v>
      </c>
      <c r="J5438">
        <v>2010</v>
      </c>
      <c r="K5438">
        <f t="shared" si="504"/>
        <v>7</v>
      </c>
      <c r="L5438">
        <f t="shared" si="505"/>
        <v>25</v>
      </c>
      <c r="M5438">
        <f t="shared" si="506"/>
        <v>2010</v>
      </c>
      <c r="N5438">
        <f t="shared" si="507"/>
        <v>6979.9364999999998</v>
      </c>
      <c r="O5438">
        <f t="shared" si="508"/>
        <v>3447.3229999999999</v>
      </c>
      <c r="P5438">
        <f t="shared" si="509"/>
        <v>3532.6134999999999</v>
      </c>
    </row>
    <row r="5439" spans="1:16" x14ac:dyDescent="0.3">
      <c r="A5439">
        <v>13087500</v>
      </c>
      <c r="B5439" t="s">
        <v>10</v>
      </c>
      <c r="C5439" s="1">
        <v>40385</v>
      </c>
      <c r="D5439">
        <v>3480</v>
      </c>
      <c r="E5439">
        <v>209322</v>
      </c>
      <c r="F5439">
        <v>1689</v>
      </c>
      <c r="G5439">
        <v>65242</v>
      </c>
      <c r="H5439">
        <v>-65241.8</v>
      </c>
      <c r="I5439" s="1">
        <v>40385</v>
      </c>
      <c r="J5439">
        <v>2010</v>
      </c>
      <c r="K5439">
        <f t="shared" si="504"/>
        <v>7</v>
      </c>
      <c r="L5439">
        <f t="shared" si="505"/>
        <v>26</v>
      </c>
      <c r="M5439">
        <f t="shared" si="506"/>
        <v>2010</v>
      </c>
      <c r="N5439">
        <f t="shared" si="507"/>
        <v>6902.58</v>
      </c>
      <c r="O5439">
        <f t="shared" si="508"/>
        <v>3350.1315</v>
      </c>
      <c r="P5439">
        <f t="shared" si="509"/>
        <v>3552.4485</v>
      </c>
    </row>
    <row r="5440" spans="1:16" x14ac:dyDescent="0.3">
      <c r="A5440">
        <v>13087500</v>
      </c>
      <c r="B5440" t="s">
        <v>10</v>
      </c>
      <c r="C5440" s="1">
        <v>40386</v>
      </c>
      <c r="D5440">
        <v>3493</v>
      </c>
      <c r="E5440">
        <v>216250</v>
      </c>
      <c r="F5440">
        <v>1518</v>
      </c>
      <c r="G5440">
        <v>68252</v>
      </c>
      <c r="H5440">
        <v>-68252.399999999994</v>
      </c>
      <c r="I5440" s="1">
        <v>40386</v>
      </c>
      <c r="J5440">
        <v>2010</v>
      </c>
      <c r="K5440">
        <f t="shared" si="504"/>
        <v>7</v>
      </c>
      <c r="L5440">
        <f t="shared" si="505"/>
        <v>27</v>
      </c>
      <c r="M5440">
        <f t="shared" si="506"/>
        <v>2010</v>
      </c>
      <c r="N5440">
        <f t="shared" si="507"/>
        <v>6928.3654999999999</v>
      </c>
      <c r="O5440">
        <f t="shared" si="508"/>
        <v>3010.953</v>
      </c>
      <c r="P5440">
        <f t="shared" si="509"/>
        <v>3917.4124999999999</v>
      </c>
    </row>
    <row r="5441" spans="1:16" x14ac:dyDescent="0.3">
      <c r="A5441">
        <v>13087500</v>
      </c>
      <c r="B5441" t="s">
        <v>10</v>
      </c>
      <c r="C5441" s="1">
        <v>40387</v>
      </c>
      <c r="D5441">
        <v>3402</v>
      </c>
      <c r="E5441">
        <v>222997</v>
      </c>
      <c r="F5441">
        <v>1626</v>
      </c>
      <c r="G5441">
        <v>71478</v>
      </c>
      <c r="H5441">
        <v>-71478.3</v>
      </c>
      <c r="I5441" s="1">
        <v>40387</v>
      </c>
      <c r="J5441">
        <v>2010</v>
      </c>
      <c r="K5441">
        <f t="shared" si="504"/>
        <v>7</v>
      </c>
      <c r="L5441">
        <f t="shared" si="505"/>
        <v>28</v>
      </c>
      <c r="M5441">
        <f t="shared" si="506"/>
        <v>2010</v>
      </c>
      <c r="N5441">
        <f t="shared" si="507"/>
        <v>6747.8670000000002</v>
      </c>
      <c r="O5441">
        <f t="shared" si="508"/>
        <v>3225.1710000000003</v>
      </c>
      <c r="P5441">
        <f t="shared" si="509"/>
        <v>3522.6959999999999</v>
      </c>
    </row>
    <row r="5442" spans="1:16" x14ac:dyDescent="0.3">
      <c r="A5442">
        <v>13087500</v>
      </c>
      <c r="B5442" t="s">
        <v>10</v>
      </c>
      <c r="C5442" s="1">
        <v>40388</v>
      </c>
      <c r="D5442">
        <v>3363</v>
      </c>
      <c r="E5442">
        <v>229667</v>
      </c>
      <c r="F5442">
        <v>1528</v>
      </c>
      <c r="G5442">
        <v>74509</v>
      </c>
      <c r="H5442">
        <v>-74508.800000000003</v>
      </c>
      <c r="I5442" s="1">
        <v>40388</v>
      </c>
      <c r="J5442">
        <v>2010</v>
      </c>
      <c r="K5442">
        <f t="shared" si="504"/>
        <v>7</v>
      </c>
      <c r="L5442">
        <f t="shared" si="505"/>
        <v>29</v>
      </c>
      <c r="M5442">
        <f t="shared" si="506"/>
        <v>2010</v>
      </c>
      <c r="N5442">
        <f t="shared" si="507"/>
        <v>6670.5105000000003</v>
      </c>
      <c r="O5442">
        <f t="shared" si="508"/>
        <v>3030.788</v>
      </c>
      <c r="P5442">
        <f t="shared" si="509"/>
        <v>3639.7224999999999</v>
      </c>
    </row>
    <row r="5443" spans="1:16" x14ac:dyDescent="0.3">
      <c r="A5443">
        <v>13087500</v>
      </c>
      <c r="B5443" t="s">
        <v>10</v>
      </c>
      <c r="C5443" s="1">
        <v>40389</v>
      </c>
      <c r="D5443">
        <v>3311</v>
      </c>
      <c r="E5443">
        <v>236236</v>
      </c>
      <c r="F5443">
        <v>1581</v>
      </c>
      <c r="G5443">
        <v>77644</v>
      </c>
      <c r="H5443">
        <v>-77643.8</v>
      </c>
      <c r="I5443" s="1">
        <v>40389</v>
      </c>
      <c r="J5443">
        <v>2010</v>
      </c>
      <c r="K5443">
        <f t="shared" ref="K5443:K5506" si="510">MONTH(I5443)</f>
        <v>7</v>
      </c>
      <c r="L5443">
        <f t="shared" ref="L5443:L5506" si="511">DAY(I5443)</f>
        <v>30</v>
      </c>
      <c r="M5443">
        <f t="shared" ref="M5443:M5506" si="512">YEAR(I5443)</f>
        <v>2010</v>
      </c>
      <c r="N5443">
        <f t="shared" ref="N5443:N5506" si="513">D5443*1.9835</f>
        <v>6567.3685000000005</v>
      </c>
      <c r="O5443">
        <f t="shared" ref="O5443:O5506" si="514">F5443*1.9835</f>
        <v>3135.9135000000001</v>
      </c>
      <c r="P5443">
        <f t="shared" ref="P5443:P5506" si="515">(D5443-F5443)*1.9835</f>
        <v>3431.4549999999999</v>
      </c>
    </row>
    <row r="5444" spans="1:16" x14ac:dyDescent="0.3">
      <c r="A5444">
        <v>13087500</v>
      </c>
      <c r="B5444" t="s">
        <v>10</v>
      </c>
      <c r="C5444" s="1">
        <v>40390</v>
      </c>
      <c r="D5444">
        <v>3299</v>
      </c>
      <c r="E5444">
        <v>242778</v>
      </c>
      <c r="F5444">
        <v>1572</v>
      </c>
      <c r="G5444">
        <v>80762</v>
      </c>
      <c r="H5444">
        <v>-80762.3</v>
      </c>
      <c r="I5444" s="1">
        <v>40390</v>
      </c>
      <c r="J5444">
        <v>2010</v>
      </c>
      <c r="K5444">
        <f t="shared" si="510"/>
        <v>7</v>
      </c>
      <c r="L5444">
        <f t="shared" si="511"/>
        <v>31</v>
      </c>
      <c r="M5444">
        <f t="shared" si="512"/>
        <v>2010</v>
      </c>
      <c r="N5444">
        <f t="shared" si="513"/>
        <v>6543.5664999999999</v>
      </c>
      <c r="O5444">
        <f t="shared" si="514"/>
        <v>3118.0619999999999</v>
      </c>
      <c r="P5444">
        <f t="shared" si="515"/>
        <v>3425.5045</v>
      </c>
    </row>
    <row r="5445" spans="1:16" x14ac:dyDescent="0.3">
      <c r="A5445">
        <v>13087500</v>
      </c>
      <c r="B5445" t="s">
        <v>10</v>
      </c>
      <c r="C5445" s="1">
        <v>40391</v>
      </c>
      <c r="D5445">
        <v>3286</v>
      </c>
      <c r="E5445">
        <v>249296</v>
      </c>
      <c r="F5445">
        <v>1562</v>
      </c>
      <c r="G5445">
        <v>83861</v>
      </c>
      <c r="H5445">
        <v>-83861.100000000006</v>
      </c>
      <c r="I5445" s="1">
        <v>40391</v>
      </c>
      <c r="J5445">
        <v>2010</v>
      </c>
      <c r="K5445">
        <f t="shared" si="510"/>
        <v>8</v>
      </c>
      <c r="L5445">
        <f t="shared" si="511"/>
        <v>1</v>
      </c>
      <c r="M5445">
        <f t="shared" si="512"/>
        <v>2010</v>
      </c>
      <c r="N5445">
        <f t="shared" si="513"/>
        <v>6517.7809999999999</v>
      </c>
      <c r="O5445">
        <f t="shared" si="514"/>
        <v>3098.2269999999999</v>
      </c>
      <c r="P5445">
        <f t="shared" si="515"/>
        <v>3419.5540000000001</v>
      </c>
    </row>
    <row r="5446" spans="1:16" x14ac:dyDescent="0.3">
      <c r="A5446">
        <v>13087500</v>
      </c>
      <c r="B5446" t="s">
        <v>10</v>
      </c>
      <c r="C5446" s="1">
        <v>40392</v>
      </c>
      <c r="D5446">
        <v>3311</v>
      </c>
      <c r="E5446">
        <v>255864</v>
      </c>
      <c r="F5446">
        <v>1510</v>
      </c>
      <c r="G5446">
        <v>86855</v>
      </c>
      <c r="H5446">
        <v>-86855.3</v>
      </c>
      <c r="I5446" s="1">
        <v>40392</v>
      </c>
      <c r="J5446">
        <v>2010</v>
      </c>
      <c r="K5446">
        <f t="shared" si="510"/>
        <v>8</v>
      </c>
      <c r="L5446">
        <f t="shared" si="511"/>
        <v>2</v>
      </c>
      <c r="M5446">
        <f t="shared" si="512"/>
        <v>2010</v>
      </c>
      <c r="N5446">
        <f t="shared" si="513"/>
        <v>6567.3685000000005</v>
      </c>
      <c r="O5446">
        <f t="shared" si="514"/>
        <v>2995.085</v>
      </c>
      <c r="P5446">
        <f t="shared" si="515"/>
        <v>3572.2835</v>
      </c>
    </row>
    <row r="5447" spans="1:16" x14ac:dyDescent="0.3">
      <c r="A5447">
        <v>13087500</v>
      </c>
      <c r="B5447" t="s">
        <v>10</v>
      </c>
      <c r="C5447" s="1">
        <v>40393</v>
      </c>
      <c r="D5447">
        <v>3337</v>
      </c>
      <c r="E5447">
        <v>262483</v>
      </c>
      <c r="F5447">
        <v>1440</v>
      </c>
      <c r="G5447">
        <v>89712</v>
      </c>
      <c r="H5447">
        <v>-89711.7</v>
      </c>
      <c r="I5447" s="1">
        <v>40393</v>
      </c>
      <c r="J5447">
        <v>2010</v>
      </c>
      <c r="K5447">
        <f t="shared" si="510"/>
        <v>8</v>
      </c>
      <c r="L5447">
        <f t="shared" si="511"/>
        <v>3</v>
      </c>
      <c r="M5447">
        <f t="shared" si="512"/>
        <v>2010</v>
      </c>
      <c r="N5447">
        <f t="shared" si="513"/>
        <v>6618.9395000000004</v>
      </c>
      <c r="O5447">
        <f t="shared" si="514"/>
        <v>2856.2400000000002</v>
      </c>
      <c r="P5447">
        <f t="shared" si="515"/>
        <v>3762.6995000000002</v>
      </c>
    </row>
    <row r="5448" spans="1:16" x14ac:dyDescent="0.3">
      <c r="A5448">
        <v>13087500</v>
      </c>
      <c r="B5448" t="s">
        <v>10</v>
      </c>
      <c r="C5448" s="1">
        <v>40394</v>
      </c>
      <c r="D5448">
        <v>3363</v>
      </c>
      <c r="E5448">
        <v>269153</v>
      </c>
      <c r="F5448">
        <v>1474</v>
      </c>
      <c r="G5448">
        <v>92635</v>
      </c>
      <c r="H5448">
        <v>-92634.9</v>
      </c>
      <c r="I5448" s="1">
        <v>40394</v>
      </c>
      <c r="J5448">
        <v>2010</v>
      </c>
      <c r="K5448">
        <f t="shared" si="510"/>
        <v>8</v>
      </c>
      <c r="L5448">
        <f t="shared" si="511"/>
        <v>4</v>
      </c>
      <c r="M5448">
        <f t="shared" si="512"/>
        <v>2010</v>
      </c>
      <c r="N5448">
        <f t="shared" si="513"/>
        <v>6670.5105000000003</v>
      </c>
      <c r="O5448">
        <f t="shared" si="514"/>
        <v>2923.6790000000001</v>
      </c>
      <c r="P5448">
        <f t="shared" si="515"/>
        <v>3746.8315000000002</v>
      </c>
    </row>
    <row r="5449" spans="1:16" x14ac:dyDescent="0.3">
      <c r="A5449">
        <v>13087500</v>
      </c>
      <c r="B5449" t="s">
        <v>10</v>
      </c>
      <c r="C5449" s="1">
        <v>40395</v>
      </c>
      <c r="D5449">
        <v>3376</v>
      </c>
      <c r="E5449">
        <v>275849</v>
      </c>
      <c r="F5449">
        <v>1449</v>
      </c>
      <c r="G5449">
        <v>95510</v>
      </c>
      <c r="H5449">
        <v>-95509.6</v>
      </c>
      <c r="I5449" s="1">
        <v>40395</v>
      </c>
      <c r="J5449">
        <v>2010</v>
      </c>
      <c r="K5449">
        <f t="shared" si="510"/>
        <v>8</v>
      </c>
      <c r="L5449">
        <f t="shared" si="511"/>
        <v>5</v>
      </c>
      <c r="M5449">
        <f t="shared" si="512"/>
        <v>2010</v>
      </c>
      <c r="N5449">
        <f t="shared" si="513"/>
        <v>6696.2960000000003</v>
      </c>
      <c r="O5449">
        <f t="shared" si="514"/>
        <v>2874.0915</v>
      </c>
      <c r="P5449">
        <f t="shared" si="515"/>
        <v>3822.2045000000003</v>
      </c>
    </row>
    <row r="5450" spans="1:16" x14ac:dyDescent="0.3">
      <c r="A5450">
        <v>13087500</v>
      </c>
      <c r="B5450" t="s">
        <v>10</v>
      </c>
      <c r="C5450" s="1">
        <v>40396</v>
      </c>
      <c r="D5450">
        <v>3389</v>
      </c>
      <c r="E5450">
        <v>282571</v>
      </c>
      <c r="F5450">
        <v>1566</v>
      </c>
      <c r="G5450">
        <v>98616</v>
      </c>
      <c r="H5450">
        <v>-98615.7</v>
      </c>
      <c r="I5450" s="1">
        <v>40396</v>
      </c>
      <c r="J5450">
        <v>2010</v>
      </c>
      <c r="K5450">
        <f t="shared" si="510"/>
        <v>8</v>
      </c>
      <c r="L5450">
        <f t="shared" si="511"/>
        <v>6</v>
      </c>
      <c r="M5450">
        <f t="shared" si="512"/>
        <v>2010</v>
      </c>
      <c r="N5450">
        <f t="shared" si="513"/>
        <v>6722.0815000000002</v>
      </c>
      <c r="O5450">
        <f t="shared" si="514"/>
        <v>3106.1610000000001</v>
      </c>
      <c r="P5450">
        <f t="shared" si="515"/>
        <v>3615.9205000000002</v>
      </c>
    </row>
    <row r="5451" spans="1:16" x14ac:dyDescent="0.3">
      <c r="A5451">
        <v>13087500</v>
      </c>
      <c r="B5451" t="s">
        <v>10</v>
      </c>
      <c r="C5451" s="1">
        <v>40397</v>
      </c>
      <c r="D5451">
        <v>3376</v>
      </c>
      <c r="E5451">
        <v>289266</v>
      </c>
      <c r="F5451">
        <v>1492</v>
      </c>
      <c r="G5451">
        <v>101576</v>
      </c>
      <c r="H5451">
        <v>-101575.9</v>
      </c>
      <c r="I5451" s="1">
        <v>40397</v>
      </c>
      <c r="J5451">
        <v>2010</v>
      </c>
      <c r="K5451">
        <f t="shared" si="510"/>
        <v>8</v>
      </c>
      <c r="L5451">
        <f t="shared" si="511"/>
        <v>7</v>
      </c>
      <c r="M5451">
        <f t="shared" si="512"/>
        <v>2010</v>
      </c>
      <c r="N5451">
        <f t="shared" si="513"/>
        <v>6696.2960000000003</v>
      </c>
      <c r="O5451">
        <f t="shared" si="514"/>
        <v>2959.3820000000001</v>
      </c>
      <c r="P5451">
        <f t="shared" si="515"/>
        <v>3736.9140000000002</v>
      </c>
    </row>
    <row r="5452" spans="1:16" x14ac:dyDescent="0.3">
      <c r="A5452">
        <v>13087500</v>
      </c>
      <c r="B5452" t="s">
        <v>10</v>
      </c>
      <c r="C5452" s="1">
        <v>40398</v>
      </c>
      <c r="D5452">
        <v>3376</v>
      </c>
      <c r="E5452">
        <v>295962</v>
      </c>
      <c r="F5452">
        <v>1556</v>
      </c>
      <c r="G5452">
        <v>104662</v>
      </c>
      <c r="H5452">
        <v>-104661.8</v>
      </c>
      <c r="I5452" s="1">
        <v>40398</v>
      </c>
      <c r="J5452">
        <v>2010</v>
      </c>
      <c r="K5452">
        <f t="shared" si="510"/>
        <v>8</v>
      </c>
      <c r="L5452">
        <f t="shared" si="511"/>
        <v>8</v>
      </c>
      <c r="M5452">
        <f t="shared" si="512"/>
        <v>2010</v>
      </c>
      <c r="N5452">
        <f t="shared" si="513"/>
        <v>6696.2960000000003</v>
      </c>
      <c r="O5452">
        <f t="shared" si="514"/>
        <v>3086.326</v>
      </c>
      <c r="P5452">
        <f t="shared" si="515"/>
        <v>3609.9700000000003</v>
      </c>
    </row>
    <row r="5453" spans="1:16" x14ac:dyDescent="0.3">
      <c r="A5453">
        <v>13087500</v>
      </c>
      <c r="B5453" t="s">
        <v>10</v>
      </c>
      <c r="C5453" s="1">
        <v>40399</v>
      </c>
      <c r="D5453">
        <v>3337</v>
      </c>
      <c r="E5453">
        <v>302581</v>
      </c>
      <c r="F5453">
        <v>1582</v>
      </c>
      <c r="G5453">
        <v>107799</v>
      </c>
      <c r="H5453">
        <v>-107798.9</v>
      </c>
      <c r="I5453" s="1">
        <v>40399</v>
      </c>
      <c r="J5453">
        <v>2010</v>
      </c>
      <c r="K5453">
        <f t="shared" si="510"/>
        <v>8</v>
      </c>
      <c r="L5453">
        <f t="shared" si="511"/>
        <v>9</v>
      </c>
      <c r="M5453">
        <f t="shared" si="512"/>
        <v>2010</v>
      </c>
      <c r="N5453">
        <f t="shared" si="513"/>
        <v>6618.9395000000004</v>
      </c>
      <c r="O5453">
        <f t="shared" si="514"/>
        <v>3137.8969999999999</v>
      </c>
      <c r="P5453">
        <f t="shared" si="515"/>
        <v>3481.0425</v>
      </c>
    </row>
    <row r="5454" spans="1:16" x14ac:dyDescent="0.3">
      <c r="A5454">
        <v>13087500</v>
      </c>
      <c r="B5454" t="s">
        <v>10</v>
      </c>
      <c r="C5454" s="1">
        <v>40400</v>
      </c>
      <c r="D5454">
        <v>3324</v>
      </c>
      <c r="E5454">
        <v>309175</v>
      </c>
      <c r="F5454">
        <v>1440</v>
      </c>
      <c r="G5454">
        <v>110656</v>
      </c>
      <c r="H5454">
        <v>-110655.6</v>
      </c>
      <c r="I5454" s="1">
        <v>40400</v>
      </c>
      <c r="J5454">
        <v>2010</v>
      </c>
      <c r="K5454">
        <f t="shared" si="510"/>
        <v>8</v>
      </c>
      <c r="L5454">
        <f t="shared" si="511"/>
        <v>10</v>
      </c>
      <c r="M5454">
        <f t="shared" si="512"/>
        <v>2010</v>
      </c>
      <c r="N5454">
        <f t="shared" si="513"/>
        <v>6593.1540000000005</v>
      </c>
      <c r="O5454">
        <f t="shared" si="514"/>
        <v>2856.2400000000002</v>
      </c>
      <c r="P5454">
        <f t="shared" si="515"/>
        <v>3736.9140000000002</v>
      </c>
    </row>
    <row r="5455" spans="1:16" x14ac:dyDescent="0.3">
      <c r="A5455">
        <v>13087500</v>
      </c>
      <c r="B5455" t="s">
        <v>10</v>
      </c>
      <c r="C5455" s="1">
        <v>40401</v>
      </c>
      <c r="D5455">
        <v>3337</v>
      </c>
      <c r="E5455">
        <v>315794</v>
      </c>
      <c r="F5455">
        <v>1591</v>
      </c>
      <c r="G5455">
        <v>113812</v>
      </c>
      <c r="H5455">
        <v>-113812.2</v>
      </c>
      <c r="I5455" s="1">
        <v>40401</v>
      </c>
      <c r="J5455">
        <v>2010</v>
      </c>
      <c r="K5455">
        <f t="shared" si="510"/>
        <v>8</v>
      </c>
      <c r="L5455">
        <f t="shared" si="511"/>
        <v>11</v>
      </c>
      <c r="M5455">
        <f t="shared" si="512"/>
        <v>2010</v>
      </c>
      <c r="N5455">
        <f t="shared" si="513"/>
        <v>6618.9395000000004</v>
      </c>
      <c r="O5455">
        <f t="shared" si="514"/>
        <v>3155.7485000000001</v>
      </c>
      <c r="P5455">
        <f t="shared" si="515"/>
        <v>3463.1910000000003</v>
      </c>
    </row>
    <row r="5456" spans="1:16" x14ac:dyDescent="0.3">
      <c r="A5456">
        <v>13087500</v>
      </c>
      <c r="B5456" t="s">
        <v>10</v>
      </c>
      <c r="C5456" s="1">
        <v>40402</v>
      </c>
      <c r="D5456">
        <v>3350</v>
      </c>
      <c r="E5456">
        <v>322439</v>
      </c>
      <c r="F5456">
        <v>1628</v>
      </c>
      <c r="G5456">
        <v>117041</v>
      </c>
      <c r="H5456">
        <v>-117040.6</v>
      </c>
      <c r="I5456" s="1">
        <v>40402</v>
      </c>
      <c r="J5456">
        <v>2010</v>
      </c>
      <c r="K5456">
        <f t="shared" si="510"/>
        <v>8</v>
      </c>
      <c r="L5456">
        <f t="shared" si="511"/>
        <v>12</v>
      </c>
      <c r="M5456">
        <f t="shared" si="512"/>
        <v>2010</v>
      </c>
      <c r="N5456">
        <f t="shared" si="513"/>
        <v>6644.7250000000004</v>
      </c>
      <c r="O5456">
        <f t="shared" si="514"/>
        <v>3229.1379999999999</v>
      </c>
      <c r="P5456">
        <f t="shared" si="515"/>
        <v>3415.587</v>
      </c>
    </row>
    <row r="5457" spans="1:16" x14ac:dyDescent="0.3">
      <c r="A5457">
        <v>13087500</v>
      </c>
      <c r="B5457" t="s">
        <v>10</v>
      </c>
      <c r="C5457" s="1">
        <v>40403</v>
      </c>
      <c r="D5457">
        <v>3376</v>
      </c>
      <c r="E5457">
        <v>329135</v>
      </c>
      <c r="F5457">
        <v>1627</v>
      </c>
      <c r="G5457">
        <v>120268</v>
      </c>
      <c r="H5457">
        <v>-120267.7</v>
      </c>
      <c r="I5457" s="1">
        <v>40403</v>
      </c>
      <c r="J5457">
        <v>2010</v>
      </c>
      <c r="K5457">
        <f t="shared" si="510"/>
        <v>8</v>
      </c>
      <c r="L5457">
        <f t="shared" si="511"/>
        <v>13</v>
      </c>
      <c r="M5457">
        <f t="shared" si="512"/>
        <v>2010</v>
      </c>
      <c r="N5457">
        <f t="shared" si="513"/>
        <v>6696.2960000000003</v>
      </c>
      <c r="O5457">
        <f t="shared" si="514"/>
        <v>3227.1545000000001</v>
      </c>
      <c r="P5457">
        <f t="shared" si="515"/>
        <v>3469.1415000000002</v>
      </c>
    </row>
    <row r="5458" spans="1:16" x14ac:dyDescent="0.3">
      <c r="A5458">
        <v>13087500</v>
      </c>
      <c r="B5458" t="s">
        <v>10</v>
      </c>
      <c r="C5458" s="1">
        <v>40404</v>
      </c>
      <c r="D5458">
        <v>3363</v>
      </c>
      <c r="E5458">
        <v>335805</v>
      </c>
      <c r="F5458">
        <v>1543</v>
      </c>
      <c r="G5458">
        <v>123329</v>
      </c>
      <c r="H5458">
        <v>-123328.9</v>
      </c>
      <c r="I5458" s="1">
        <v>40404</v>
      </c>
      <c r="J5458">
        <v>2010</v>
      </c>
      <c r="K5458">
        <f t="shared" si="510"/>
        <v>8</v>
      </c>
      <c r="L5458">
        <f t="shared" si="511"/>
        <v>14</v>
      </c>
      <c r="M5458">
        <f t="shared" si="512"/>
        <v>2010</v>
      </c>
      <c r="N5458">
        <f t="shared" si="513"/>
        <v>6670.5105000000003</v>
      </c>
      <c r="O5458">
        <f t="shared" si="514"/>
        <v>3060.5405000000001</v>
      </c>
      <c r="P5458">
        <f t="shared" si="515"/>
        <v>3609.9700000000003</v>
      </c>
    </row>
    <row r="5459" spans="1:16" x14ac:dyDescent="0.3">
      <c r="A5459">
        <v>13087500</v>
      </c>
      <c r="B5459" t="s">
        <v>10</v>
      </c>
      <c r="C5459" s="1">
        <v>40405</v>
      </c>
      <c r="D5459">
        <v>3363</v>
      </c>
      <c r="E5459">
        <v>342475</v>
      </c>
      <c r="F5459">
        <v>1573</v>
      </c>
      <c r="G5459">
        <v>126449</v>
      </c>
      <c r="H5459">
        <v>-126448.8</v>
      </c>
      <c r="I5459" s="1">
        <v>40405</v>
      </c>
      <c r="J5459">
        <v>2010</v>
      </c>
      <c r="K5459">
        <f t="shared" si="510"/>
        <v>8</v>
      </c>
      <c r="L5459">
        <f t="shared" si="511"/>
        <v>15</v>
      </c>
      <c r="M5459">
        <f t="shared" si="512"/>
        <v>2010</v>
      </c>
      <c r="N5459">
        <f t="shared" si="513"/>
        <v>6670.5105000000003</v>
      </c>
      <c r="O5459">
        <f t="shared" si="514"/>
        <v>3120.0455000000002</v>
      </c>
      <c r="P5459">
        <f t="shared" si="515"/>
        <v>3550.4650000000001</v>
      </c>
    </row>
    <row r="5460" spans="1:16" x14ac:dyDescent="0.3">
      <c r="A5460">
        <v>13087500</v>
      </c>
      <c r="B5460" t="s">
        <v>10</v>
      </c>
      <c r="C5460" s="1">
        <v>40406</v>
      </c>
      <c r="D5460">
        <v>3337</v>
      </c>
      <c r="E5460">
        <v>349094</v>
      </c>
      <c r="F5460">
        <v>1554</v>
      </c>
      <c r="G5460">
        <v>129531</v>
      </c>
      <c r="H5460">
        <v>-129530.9</v>
      </c>
      <c r="I5460" s="1">
        <v>40406</v>
      </c>
      <c r="J5460">
        <v>2010</v>
      </c>
      <c r="K5460">
        <f t="shared" si="510"/>
        <v>8</v>
      </c>
      <c r="L5460">
        <f t="shared" si="511"/>
        <v>16</v>
      </c>
      <c r="M5460">
        <f t="shared" si="512"/>
        <v>2010</v>
      </c>
      <c r="N5460">
        <f t="shared" si="513"/>
        <v>6618.9395000000004</v>
      </c>
      <c r="O5460">
        <f t="shared" si="514"/>
        <v>3082.3589999999999</v>
      </c>
      <c r="P5460">
        <f t="shared" si="515"/>
        <v>3536.5805</v>
      </c>
    </row>
    <row r="5461" spans="1:16" x14ac:dyDescent="0.3">
      <c r="A5461">
        <v>13087500</v>
      </c>
      <c r="B5461" t="s">
        <v>10</v>
      </c>
      <c r="C5461" s="1">
        <v>40407</v>
      </c>
      <c r="D5461">
        <v>3311</v>
      </c>
      <c r="E5461">
        <v>355662</v>
      </c>
      <c r="F5461">
        <v>1453</v>
      </c>
      <c r="G5461">
        <v>132412</v>
      </c>
      <c r="H5461">
        <v>-132412</v>
      </c>
      <c r="I5461" s="1">
        <v>40407</v>
      </c>
      <c r="J5461">
        <v>2010</v>
      </c>
      <c r="K5461">
        <f t="shared" si="510"/>
        <v>8</v>
      </c>
      <c r="L5461">
        <f t="shared" si="511"/>
        <v>17</v>
      </c>
      <c r="M5461">
        <f t="shared" si="512"/>
        <v>2010</v>
      </c>
      <c r="N5461">
        <f t="shared" si="513"/>
        <v>6567.3685000000005</v>
      </c>
      <c r="O5461">
        <f t="shared" si="514"/>
        <v>2882.0255000000002</v>
      </c>
      <c r="P5461">
        <f t="shared" si="515"/>
        <v>3685.3430000000003</v>
      </c>
    </row>
    <row r="5462" spans="1:16" x14ac:dyDescent="0.3">
      <c r="A5462">
        <v>13087500</v>
      </c>
      <c r="B5462" t="s">
        <v>10</v>
      </c>
      <c r="C5462" s="1">
        <v>40408</v>
      </c>
      <c r="D5462">
        <v>3311</v>
      </c>
      <c r="E5462">
        <v>362230</v>
      </c>
      <c r="F5462">
        <v>1436</v>
      </c>
      <c r="G5462">
        <v>135260</v>
      </c>
      <c r="H5462">
        <v>-135259.6</v>
      </c>
      <c r="I5462" s="1">
        <v>40408</v>
      </c>
      <c r="J5462">
        <v>2010</v>
      </c>
      <c r="K5462">
        <f t="shared" si="510"/>
        <v>8</v>
      </c>
      <c r="L5462">
        <f t="shared" si="511"/>
        <v>18</v>
      </c>
      <c r="M5462">
        <f t="shared" si="512"/>
        <v>2010</v>
      </c>
      <c r="N5462">
        <f t="shared" si="513"/>
        <v>6567.3685000000005</v>
      </c>
      <c r="O5462">
        <f t="shared" si="514"/>
        <v>2848.306</v>
      </c>
      <c r="P5462">
        <f t="shared" si="515"/>
        <v>3719.0625</v>
      </c>
    </row>
    <row r="5463" spans="1:16" x14ac:dyDescent="0.3">
      <c r="A5463">
        <v>13087500</v>
      </c>
      <c r="B5463" t="s">
        <v>10</v>
      </c>
      <c r="C5463" s="1">
        <v>40409</v>
      </c>
      <c r="D5463">
        <v>3337</v>
      </c>
      <c r="E5463">
        <v>368850</v>
      </c>
      <c r="F5463">
        <v>1483</v>
      </c>
      <c r="G5463">
        <v>138202</v>
      </c>
      <c r="H5463">
        <v>-138201.9</v>
      </c>
      <c r="I5463" s="1">
        <v>40409</v>
      </c>
      <c r="J5463">
        <v>2010</v>
      </c>
      <c r="K5463">
        <f t="shared" si="510"/>
        <v>8</v>
      </c>
      <c r="L5463">
        <f t="shared" si="511"/>
        <v>19</v>
      </c>
      <c r="M5463">
        <f t="shared" si="512"/>
        <v>2010</v>
      </c>
      <c r="N5463">
        <f t="shared" si="513"/>
        <v>6618.9395000000004</v>
      </c>
      <c r="O5463">
        <f t="shared" si="514"/>
        <v>2941.5304999999998</v>
      </c>
      <c r="P5463">
        <f t="shared" si="515"/>
        <v>3677.4090000000001</v>
      </c>
    </row>
    <row r="5464" spans="1:16" x14ac:dyDescent="0.3">
      <c r="A5464">
        <v>13087500</v>
      </c>
      <c r="B5464" t="s">
        <v>10</v>
      </c>
      <c r="C5464" s="1">
        <v>40410</v>
      </c>
      <c r="D5464">
        <v>3350</v>
      </c>
      <c r="E5464">
        <v>375494</v>
      </c>
      <c r="F5464">
        <v>1455</v>
      </c>
      <c r="G5464">
        <v>141088</v>
      </c>
      <c r="H5464">
        <v>-141087.79999999999</v>
      </c>
      <c r="I5464" s="1">
        <v>40410</v>
      </c>
      <c r="J5464">
        <v>2010</v>
      </c>
      <c r="K5464">
        <f t="shared" si="510"/>
        <v>8</v>
      </c>
      <c r="L5464">
        <f t="shared" si="511"/>
        <v>20</v>
      </c>
      <c r="M5464">
        <f t="shared" si="512"/>
        <v>2010</v>
      </c>
      <c r="N5464">
        <f t="shared" si="513"/>
        <v>6644.7250000000004</v>
      </c>
      <c r="O5464">
        <f t="shared" si="514"/>
        <v>2885.9924999999998</v>
      </c>
      <c r="P5464">
        <f t="shared" si="515"/>
        <v>3758.7325000000001</v>
      </c>
    </row>
    <row r="5465" spans="1:16" x14ac:dyDescent="0.3">
      <c r="A5465">
        <v>13087500</v>
      </c>
      <c r="B5465" t="s">
        <v>10</v>
      </c>
      <c r="C5465" s="1">
        <v>40411</v>
      </c>
      <c r="D5465">
        <v>3389</v>
      </c>
      <c r="E5465">
        <v>382216</v>
      </c>
      <c r="F5465">
        <v>1394</v>
      </c>
      <c r="G5465">
        <v>143854</v>
      </c>
      <c r="H5465">
        <v>-143853.70000000001</v>
      </c>
      <c r="I5465" s="1">
        <v>40411</v>
      </c>
      <c r="J5465">
        <v>2010</v>
      </c>
      <c r="K5465">
        <f t="shared" si="510"/>
        <v>8</v>
      </c>
      <c r="L5465">
        <f t="shared" si="511"/>
        <v>21</v>
      </c>
      <c r="M5465">
        <f t="shared" si="512"/>
        <v>2010</v>
      </c>
      <c r="N5465">
        <f t="shared" si="513"/>
        <v>6722.0815000000002</v>
      </c>
      <c r="O5465">
        <f t="shared" si="514"/>
        <v>2764.9990000000003</v>
      </c>
      <c r="P5465">
        <f t="shared" si="515"/>
        <v>3957.0825</v>
      </c>
    </row>
    <row r="5466" spans="1:16" x14ac:dyDescent="0.3">
      <c r="A5466">
        <v>13087500</v>
      </c>
      <c r="B5466" t="s">
        <v>10</v>
      </c>
      <c r="C5466" s="1">
        <v>40412</v>
      </c>
      <c r="D5466">
        <v>3402</v>
      </c>
      <c r="E5466">
        <v>388963</v>
      </c>
      <c r="F5466">
        <v>1407</v>
      </c>
      <c r="G5466">
        <v>146645</v>
      </c>
      <c r="H5466">
        <v>-146645</v>
      </c>
      <c r="I5466" s="1">
        <v>40412</v>
      </c>
      <c r="J5466">
        <v>2010</v>
      </c>
      <c r="K5466">
        <f t="shared" si="510"/>
        <v>8</v>
      </c>
      <c r="L5466">
        <f t="shared" si="511"/>
        <v>22</v>
      </c>
      <c r="M5466">
        <f t="shared" si="512"/>
        <v>2010</v>
      </c>
      <c r="N5466">
        <f t="shared" si="513"/>
        <v>6747.8670000000002</v>
      </c>
      <c r="O5466">
        <f t="shared" si="514"/>
        <v>2790.7845000000002</v>
      </c>
      <c r="P5466">
        <f t="shared" si="515"/>
        <v>3957.0825</v>
      </c>
    </row>
    <row r="5467" spans="1:16" x14ac:dyDescent="0.3">
      <c r="A5467">
        <v>13087500</v>
      </c>
      <c r="B5467" t="s">
        <v>10</v>
      </c>
      <c r="C5467" s="1">
        <v>40413</v>
      </c>
      <c r="D5467">
        <v>3389</v>
      </c>
      <c r="E5467">
        <v>395684</v>
      </c>
      <c r="F5467">
        <v>1257</v>
      </c>
      <c r="G5467">
        <v>149138</v>
      </c>
      <c r="H5467">
        <v>-149138</v>
      </c>
      <c r="I5467" s="1">
        <v>40413</v>
      </c>
      <c r="J5467">
        <v>2010</v>
      </c>
      <c r="K5467">
        <f t="shared" si="510"/>
        <v>8</v>
      </c>
      <c r="L5467">
        <f t="shared" si="511"/>
        <v>23</v>
      </c>
      <c r="M5467">
        <f t="shared" si="512"/>
        <v>2010</v>
      </c>
      <c r="N5467">
        <f t="shared" si="513"/>
        <v>6722.0815000000002</v>
      </c>
      <c r="O5467">
        <f t="shared" si="514"/>
        <v>2493.2595000000001</v>
      </c>
      <c r="P5467">
        <f t="shared" si="515"/>
        <v>4228.8220000000001</v>
      </c>
    </row>
    <row r="5468" spans="1:16" x14ac:dyDescent="0.3">
      <c r="A5468">
        <v>13087500</v>
      </c>
      <c r="B5468" t="s">
        <v>10</v>
      </c>
      <c r="C5468" s="1">
        <v>40414</v>
      </c>
      <c r="D5468">
        <v>3350</v>
      </c>
      <c r="E5468">
        <v>402329</v>
      </c>
      <c r="F5468">
        <v>1429</v>
      </c>
      <c r="G5468">
        <v>151972</v>
      </c>
      <c r="H5468">
        <v>-151971.6</v>
      </c>
      <c r="I5468" s="1">
        <v>40414</v>
      </c>
      <c r="J5468">
        <v>2010</v>
      </c>
      <c r="K5468">
        <f t="shared" si="510"/>
        <v>8</v>
      </c>
      <c r="L5468">
        <f t="shared" si="511"/>
        <v>24</v>
      </c>
      <c r="M5468">
        <f t="shared" si="512"/>
        <v>2010</v>
      </c>
      <c r="N5468">
        <f t="shared" si="513"/>
        <v>6644.7250000000004</v>
      </c>
      <c r="O5468">
        <f t="shared" si="514"/>
        <v>2834.4214999999999</v>
      </c>
      <c r="P5468">
        <f t="shared" si="515"/>
        <v>3810.3035</v>
      </c>
    </row>
    <row r="5469" spans="1:16" x14ac:dyDescent="0.3">
      <c r="A5469">
        <v>13087500</v>
      </c>
      <c r="B5469" t="s">
        <v>10</v>
      </c>
      <c r="C5469" s="1">
        <v>40415</v>
      </c>
      <c r="D5469">
        <v>3311</v>
      </c>
      <c r="E5469">
        <v>408897</v>
      </c>
      <c r="F5469">
        <v>1303</v>
      </c>
      <c r="G5469">
        <v>154557</v>
      </c>
      <c r="H5469">
        <v>-154556.70000000001</v>
      </c>
      <c r="I5469" s="1">
        <v>40415</v>
      </c>
      <c r="J5469">
        <v>2010</v>
      </c>
      <c r="K5469">
        <f t="shared" si="510"/>
        <v>8</v>
      </c>
      <c r="L5469">
        <f t="shared" si="511"/>
        <v>25</v>
      </c>
      <c r="M5469">
        <f t="shared" si="512"/>
        <v>2010</v>
      </c>
      <c r="N5469">
        <f t="shared" si="513"/>
        <v>6567.3685000000005</v>
      </c>
      <c r="O5469">
        <f t="shared" si="514"/>
        <v>2584.5005000000001</v>
      </c>
      <c r="P5469">
        <f t="shared" si="515"/>
        <v>3982.8679999999999</v>
      </c>
    </row>
    <row r="5470" spans="1:16" x14ac:dyDescent="0.3">
      <c r="A5470">
        <v>13087500</v>
      </c>
      <c r="B5470" t="s">
        <v>10</v>
      </c>
      <c r="C5470" s="1">
        <v>40416</v>
      </c>
      <c r="D5470">
        <v>3273</v>
      </c>
      <c r="E5470">
        <v>415389</v>
      </c>
      <c r="F5470">
        <v>1311</v>
      </c>
      <c r="G5470">
        <v>157157</v>
      </c>
      <c r="H5470">
        <v>-157157.1</v>
      </c>
      <c r="I5470" s="1">
        <v>40416</v>
      </c>
      <c r="J5470">
        <v>2010</v>
      </c>
      <c r="K5470">
        <f t="shared" si="510"/>
        <v>8</v>
      </c>
      <c r="L5470">
        <f t="shared" si="511"/>
        <v>26</v>
      </c>
      <c r="M5470">
        <f t="shared" si="512"/>
        <v>2010</v>
      </c>
      <c r="N5470">
        <f t="shared" si="513"/>
        <v>6491.9955</v>
      </c>
      <c r="O5470">
        <f t="shared" si="514"/>
        <v>2600.3685</v>
      </c>
      <c r="P5470">
        <f t="shared" si="515"/>
        <v>3891.627</v>
      </c>
    </row>
    <row r="5471" spans="1:16" x14ac:dyDescent="0.3">
      <c r="A5471">
        <v>13087500</v>
      </c>
      <c r="B5471" t="s">
        <v>10</v>
      </c>
      <c r="C5471" s="1">
        <v>40417</v>
      </c>
      <c r="D5471">
        <v>3273</v>
      </c>
      <c r="E5471">
        <v>421881</v>
      </c>
      <c r="F5471">
        <v>1296</v>
      </c>
      <c r="G5471">
        <v>159728</v>
      </c>
      <c r="H5471">
        <v>-159728.4</v>
      </c>
      <c r="I5471" s="1">
        <v>40417</v>
      </c>
      <c r="J5471">
        <v>2010</v>
      </c>
      <c r="K5471">
        <f t="shared" si="510"/>
        <v>8</v>
      </c>
      <c r="L5471">
        <f t="shared" si="511"/>
        <v>27</v>
      </c>
      <c r="M5471">
        <f t="shared" si="512"/>
        <v>2010</v>
      </c>
      <c r="N5471">
        <f t="shared" si="513"/>
        <v>6491.9955</v>
      </c>
      <c r="O5471">
        <f t="shared" si="514"/>
        <v>2570.616</v>
      </c>
      <c r="P5471">
        <f t="shared" si="515"/>
        <v>3921.3795</v>
      </c>
    </row>
    <row r="5472" spans="1:16" x14ac:dyDescent="0.3">
      <c r="A5472">
        <v>13087500</v>
      </c>
      <c r="B5472" t="s">
        <v>10</v>
      </c>
      <c r="C5472" s="1">
        <v>40418</v>
      </c>
      <c r="D5472">
        <v>3273</v>
      </c>
      <c r="E5472">
        <v>428373</v>
      </c>
      <c r="F5472">
        <v>1385</v>
      </c>
      <c r="G5472">
        <v>162475</v>
      </c>
      <c r="H5472">
        <v>-162474.6</v>
      </c>
      <c r="I5472" s="1">
        <v>40418</v>
      </c>
      <c r="J5472">
        <v>2010</v>
      </c>
      <c r="K5472">
        <f t="shared" si="510"/>
        <v>8</v>
      </c>
      <c r="L5472">
        <f t="shared" si="511"/>
        <v>28</v>
      </c>
      <c r="M5472">
        <f t="shared" si="512"/>
        <v>2010</v>
      </c>
      <c r="N5472">
        <f t="shared" si="513"/>
        <v>6491.9955</v>
      </c>
      <c r="O5472">
        <f t="shared" si="514"/>
        <v>2747.1475</v>
      </c>
      <c r="P5472">
        <f t="shared" si="515"/>
        <v>3744.848</v>
      </c>
    </row>
    <row r="5473" spans="1:16" x14ac:dyDescent="0.3">
      <c r="A5473">
        <v>13087500</v>
      </c>
      <c r="B5473" t="s">
        <v>10</v>
      </c>
      <c r="C5473" s="1">
        <v>40419</v>
      </c>
      <c r="D5473">
        <v>3273</v>
      </c>
      <c r="E5473">
        <v>434865</v>
      </c>
      <c r="F5473">
        <v>1494</v>
      </c>
      <c r="G5473">
        <v>165437</v>
      </c>
      <c r="H5473">
        <v>-165437.4</v>
      </c>
      <c r="I5473" s="1">
        <v>40419</v>
      </c>
      <c r="J5473">
        <v>2010</v>
      </c>
      <c r="K5473">
        <f t="shared" si="510"/>
        <v>8</v>
      </c>
      <c r="L5473">
        <f t="shared" si="511"/>
        <v>29</v>
      </c>
      <c r="M5473">
        <f t="shared" si="512"/>
        <v>2010</v>
      </c>
      <c r="N5473">
        <f t="shared" si="513"/>
        <v>6491.9955</v>
      </c>
      <c r="O5473">
        <f t="shared" si="514"/>
        <v>2963.3490000000002</v>
      </c>
      <c r="P5473">
        <f t="shared" si="515"/>
        <v>3528.6465000000003</v>
      </c>
    </row>
    <row r="5474" spans="1:16" x14ac:dyDescent="0.3">
      <c r="A5474">
        <v>13087500</v>
      </c>
      <c r="B5474" t="s">
        <v>10</v>
      </c>
      <c r="C5474" s="1">
        <v>40420</v>
      </c>
      <c r="D5474">
        <v>3197</v>
      </c>
      <c r="E5474">
        <v>441206</v>
      </c>
      <c r="F5474">
        <v>1416</v>
      </c>
      <c r="G5474">
        <v>168247</v>
      </c>
      <c r="H5474">
        <v>-168246.7</v>
      </c>
      <c r="I5474" s="1">
        <v>40420</v>
      </c>
      <c r="J5474">
        <v>2010</v>
      </c>
      <c r="K5474">
        <f t="shared" si="510"/>
        <v>8</v>
      </c>
      <c r="L5474">
        <f t="shared" si="511"/>
        <v>30</v>
      </c>
      <c r="M5474">
        <f t="shared" si="512"/>
        <v>2010</v>
      </c>
      <c r="N5474">
        <f t="shared" si="513"/>
        <v>6341.2494999999999</v>
      </c>
      <c r="O5474">
        <f t="shared" si="514"/>
        <v>2808.636</v>
      </c>
      <c r="P5474">
        <f t="shared" si="515"/>
        <v>3532.6134999999999</v>
      </c>
    </row>
    <row r="5475" spans="1:16" x14ac:dyDescent="0.3">
      <c r="A5475">
        <v>13087500</v>
      </c>
      <c r="B5475" t="s">
        <v>10</v>
      </c>
      <c r="C5475" s="1">
        <v>40421</v>
      </c>
      <c r="D5475">
        <v>3134</v>
      </c>
      <c r="E5475">
        <v>447422</v>
      </c>
      <c r="F5475">
        <v>1332</v>
      </c>
      <c r="G5475">
        <v>170888</v>
      </c>
      <c r="H5475">
        <v>-170888.4</v>
      </c>
      <c r="I5475" s="1">
        <v>40421</v>
      </c>
      <c r="J5475">
        <v>2010</v>
      </c>
      <c r="K5475">
        <f t="shared" si="510"/>
        <v>8</v>
      </c>
      <c r="L5475">
        <f t="shared" si="511"/>
        <v>31</v>
      </c>
      <c r="M5475">
        <f t="shared" si="512"/>
        <v>2010</v>
      </c>
      <c r="N5475">
        <f t="shared" si="513"/>
        <v>6216.2889999999998</v>
      </c>
      <c r="O5475">
        <f t="shared" si="514"/>
        <v>2642.0219999999999</v>
      </c>
      <c r="P5475">
        <f t="shared" si="515"/>
        <v>3574.2670000000003</v>
      </c>
    </row>
    <row r="5476" spans="1:16" x14ac:dyDescent="0.3">
      <c r="A5476">
        <v>13087500</v>
      </c>
      <c r="B5476" t="s">
        <v>10</v>
      </c>
      <c r="C5476" s="1">
        <v>40422</v>
      </c>
      <c r="D5476">
        <v>3096</v>
      </c>
      <c r="E5476">
        <v>453564</v>
      </c>
      <c r="F5476">
        <v>1344</v>
      </c>
      <c r="G5476">
        <v>173554</v>
      </c>
      <c r="H5476">
        <v>-173554.2</v>
      </c>
      <c r="I5476" s="1">
        <v>40422</v>
      </c>
      <c r="J5476">
        <v>2010</v>
      </c>
      <c r="K5476">
        <f t="shared" si="510"/>
        <v>9</v>
      </c>
      <c r="L5476">
        <f t="shared" si="511"/>
        <v>1</v>
      </c>
      <c r="M5476">
        <f t="shared" si="512"/>
        <v>2010</v>
      </c>
      <c r="N5476">
        <f t="shared" si="513"/>
        <v>6140.9160000000002</v>
      </c>
      <c r="O5476">
        <f t="shared" si="514"/>
        <v>2665.8240000000001</v>
      </c>
      <c r="P5476">
        <f t="shared" si="515"/>
        <v>3475.0920000000001</v>
      </c>
    </row>
    <row r="5477" spans="1:16" x14ac:dyDescent="0.3">
      <c r="A5477">
        <v>13087500</v>
      </c>
      <c r="B5477" t="s">
        <v>10</v>
      </c>
      <c r="C5477" s="1">
        <v>40423</v>
      </c>
      <c r="D5477">
        <v>3084</v>
      </c>
      <c r="E5477">
        <v>459681</v>
      </c>
      <c r="F5477">
        <v>1238</v>
      </c>
      <c r="G5477">
        <v>176010</v>
      </c>
      <c r="H5477">
        <v>-176009.7</v>
      </c>
      <c r="I5477" s="1">
        <v>40423</v>
      </c>
      <c r="J5477">
        <v>2010</v>
      </c>
      <c r="K5477">
        <f t="shared" si="510"/>
        <v>9</v>
      </c>
      <c r="L5477">
        <f t="shared" si="511"/>
        <v>2</v>
      </c>
      <c r="M5477">
        <f t="shared" si="512"/>
        <v>2010</v>
      </c>
      <c r="N5477">
        <f t="shared" si="513"/>
        <v>6117.1140000000005</v>
      </c>
      <c r="O5477">
        <f t="shared" si="514"/>
        <v>2455.5729999999999</v>
      </c>
      <c r="P5477">
        <f t="shared" si="515"/>
        <v>3661.5410000000002</v>
      </c>
    </row>
    <row r="5478" spans="1:16" x14ac:dyDescent="0.3">
      <c r="A5478">
        <v>13087500</v>
      </c>
      <c r="B5478" t="s">
        <v>10</v>
      </c>
      <c r="C5478" s="1">
        <v>40424</v>
      </c>
      <c r="D5478">
        <v>3022</v>
      </c>
      <c r="E5478">
        <v>465674</v>
      </c>
      <c r="F5478">
        <v>1083</v>
      </c>
      <c r="G5478">
        <v>178158</v>
      </c>
      <c r="H5478">
        <v>-178158</v>
      </c>
      <c r="I5478" s="1">
        <v>40424</v>
      </c>
      <c r="J5478">
        <v>2010</v>
      </c>
      <c r="K5478">
        <f t="shared" si="510"/>
        <v>9</v>
      </c>
      <c r="L5478">
        <f t="shared" si="511"/>
        <v>3</v>
      </c>
      <c r="M5478">
        <f t="shared" si="512"/>
        <v>2010</v>
      </c>
      <c r="N5478">
        <f t="shared" si="513"/>
        <v>5994.1369999999997</v>
      </c>
      <c r="O5478">
        <f t="shared" si="514"/>
        <v>2148.1305000000002</v>
      </c>
      <c r="P5478">
        <f t="shared" si="515"/>
        <v>3846.0065</v>
      </c>
    </row>
    <row r="5479" spans="1:16" x14ac:dyDescent="0.3">
      <c r="A5479">
        <v>13087500</v>
      </c>
      <c r="B5479" t="s">
        <v>10</v>
      </c>
      <c r="C5479" s="1">
        <v>40425</v>
      </c>
      <c r="D5479">
        <v>2985</v>
      </c>
      <c r="E5479">
        <v>471594</v>
      </c>
      <c r="F5479">
        <v>1095</v>
      </c>
      <c r="G5479">
        <v>180331</v>
      </c>
      <c r="H5479">
        <v>-180330.7</v>
      </c>
      <c r="I5479" s="1">
        <v>40425</v>
      </c>
      <c r="J5479">
        <v>2010</v>
      </c>
      <c r="K5479">
        <f t="shared" si="510"/>
        <v>9</v>
      </c>
      <c r="L5479">
        <f t="shared" si="511"/>
        <v>4</v>
      </c>
      <c r="M5479">
        <f t="shared" si="512"/>
        <v>2010</v>
      </c>
      <c r="N5479">
        <f t="shared" si="513"/>
        <v>5920.7475000000004</v>
      </c>
      <c r="O5479">
        <f t="shared" si="514"/>
        <v>2171.9324999999999</v>
      </c>
      <c r="P5479">
        <f t="shared" si="515"/>
        <v>3748.8150000000001</v>
      </c>
    </row>
    <row r="5480" spans="1:16" x14ac:dyDescent="0.3">
      <c r="A5480">
        <v>13087500</v>
      </c>
      <c r="B5480" t="s">
        <v>10</v>
      </c>
      <c r="C5480" s="1">
        <v>40426</v>
      </c>
      <c r="D5480">
        <v>2972</v>
      </c>
      <c r="E5480">
        <v>477490</v>
      </c>
      <c r="F5480">
        <v>1223</v>
      </c>
      <c r="G5480">
        <v>182757</v>
      </c>
      <c r="H5480">
        <v>-182756.9</v>
      </c>
      <c r="I5480" s="1">
        <v>40426</v>
      </c>
      <c r="J5480">
        <v>2010</v>
      </c>
      <c r="K5480">
        <f t="shared" si="510"/>
        <v>9</v>
      </c>
      <c r="L5480">
        <f t="shared" si="511"/>
        <v>5</v>
      </c>
      <c r="M5480">
        <f t="shared" si="512"/>
        <v>2010</v>
      </c>
      <c r="N5480">
        <f t="shared" si="513"/>
        <v>5894.9620000000004</v>
      </c>
      <c r="O5480">
        <f t="shared" si="514"/>
        <v>2425.8205000000003</v>
      </c>
      <c r="P5480">
        <f t="shared" si="515"/>
        <v>3469.1415000000002</v>
      </c>
    </row>
    <row r="5481" spans="1:16" x14ac:dyDescent="0.3">
      <c r="A5481">
        <v>13087500</v>
      </c>
      <c r="B5481" t="s">
        <v>10</v>
      </c>
      <c r="C5481" s="1">
        <v>40427</v>
      </c>
      <c r="D5481">
        <v>2960</v>
      </c>
      <c r="E5481">
        <v>483361</v>
      </c>
      <c r="F5481">
        <v>1295</v>
      </c>
      <c r="G5481">
        <v>185325</v>
      </c>
      <c r="H5481">
        <v>-185325</v>
      </c>
      <c r="I5481" s="1">
        <v>40427</v>
      </c>
      <c r="J5481">
        <v>2010</v>
      </c>
      <c r="K5481">
        <f t="shared" si="510"/>
        <v>9</v>
      </c>
      <c r="L5481">
        <f t="shared" si="511"/>
        <v>6</v>
      </c>
      <c r="M5481">
        <f t="shared" si="512"/>
        <v>2010</v>
      </c>
      <c r="N5481">
        <f t="shared" si="513"/>
        <v>5871.16</v>
      </c>
      <c r="O5481">
        <f t="shared" si="514"/>
        <v>2568.6325000000002</v>
      </c>
      <c r="P5481">
        <f t="shared" si="515"/>
        <v>3302.5275000000001</v>
      </c>
    </row>
    <row r="5482" spans="1:16" x14ac:dyDescent="0.3">
      <c r="A5482">
        <v>13087500</v>
      </c>
      <c r="B5482" t="s">
        <v>10</v>
      </c>
      <c r="C5482" s="1">
        <v>40428</v>
      </c>
      <c r="D5482">
        <v>2899</v>
      </c>
      <c r="E5482">
        <v>489112</v>
      </c>
      <c r="F5482">
        <v>1163</v>
      </c>
      <c r="G5482">
        <v>187631</v>
      </c>
      <c r="H5482">
        <v>-187631.1</v>
      </c>
      <c r="I5482" s="1">
        <v>40428</v>
      </c>
      <c r="J5482">
        <v>2010</v>
      </c>
      <c r="K5482">
        <f t="shared" si="510"/>
        <v>9</v>
      </c>
      <c r="L5482">
        <f t="shared" si="511"/>
        <v>7</v>
      </c>
      <c r="M5482">
        <f t="shared" si="512"/>
        <v>2010</v>
      </c>
      <c r="N5482">
        <f t="shared" si="513"/>
        <v>5750.1665000000003</v>
      </c>
      <c r="O5482">
        <f t="shared" si="514"/>
        <v>2306.8105</v>
      </c>
      <c r="P5482">
        <f t="shared" si="515"/>
        <v>3443.3560000000002</v>
      </c>
    </row>
    <row r="5483" spans="1:16" x14ac:dyDescent="0.3">
      <c r="A5483">
        <v>13087500</v>
      </c>
      <c r="B5483" t="s">
        <v>10</v>
      </c>
      <c r="C5483" s="1">
        <v>40429</v>
      </c>
      <c r="D5483">
        <v>2887</v>
      </c>
      <c r="E5483">
        <v>494838</v>
      </c>
      <c r="F5483">
        <v>1151</v>
      </c>
      <c r="G5483">
        <v>189914</v>
      </c>
      <c r="H5483">
        <v>-189913.8</v>
      </c>
      <c r="I5483" s="1">
        <v>40429</v>
      </c>
      <c r="J5483">
        <v>2010</v>
      </c>
      <c r="K5483">
        <f t="shared" si="510"/>
        <v>9</v>
      </c>
      <c r="L5483">
        <f t="shared" si="511"/>
        <v>8</v>
      </c>
      <c r="M5483">
        <f t="shared" si="512"/>
        <v>2010</v>
      </c>
      <c r="N5483">
        <f t="shared" si="513"/>
        <v>5726.3644999999997</v>
      </c>
      <c r="O5483">
        <f t="shared" si="514"/>
        <v>2283.0084999999999</v>
      </c>
      <c r="P5483">
        <f t="shared" si="515"/>
        <v>3443.3560000000002</v>
      </c>
    </row>
    <row r="5484" spans="1:16" x14ac:dyDescent="0.3">
      <c r="A5484">
        <v>13087500</v>
      </c>
      <c r="B5484" t="s">
        <v>10</v>
      </c>
      <c r="C5484" s="1">
        <v>40430</v>
      </c>
      <c r="D5484">
        <v>2730</v>
      </c>
      <c r="E5484">
        <v>500253</v>
      </c>
      <c r="F5484">
        <v>1036</v>
      </c>
      <c r="G5484">
        <v>191968</v>
      </c>
      <c r="H5484">
        <v>-191967.7</v>
      </c>
      <c r="I5484" s="1">
        <v>40430</v>
      </c>
      <c r="J5484">
        <v>2010</v>
      </c>
      <c r="K5484">
        <f t="shared" si="510"/>
        <v>9</v>
      </c>
      <c r="L5484">
        <f t="shared" si="511"/>
        <v>9</v>
      </c>
      <c r="M5484">
        <f t="shared" si="512"/>
        <v>2010</v>
      </c>
      <c r="N5484">
        <f t="shared" si="513"/>
        <v>5414.9549999999999</v>
      </c>
      <c r="O5484">
        <f t="shared" si="514"/>
        <v>2054.9059999999999</v>
      </c>
      <c r="P5484">
        <f t="shared" si="515"/>
        <v>3360.049</v>
      </c>
    </row>
    <row r="5485" spans="1:16" x14ac:dyDescent="0.3">
      <c r="A5485">
        <v>13087500</v>
      </c>
      <c r="B5485" t="s">
        <v>10</v>
      </c>
      <c r="C5485" s="1">
        <v>40431</v>
      </c>
      <c r="D5485">
        <v>2601</v>
      </c>
      <c r="E5485">
        <v>505412</v>
      </c>
      <c r="F5485">
        <v>786</v>
      </c>
      <c r="G5485">
        <v>193527</v>
      </c>
      <c r="H5485">
        <v>-193526.8</v>
      </c>
      <c r="I5485" s="1">
        <v>40431</v>
      </c>
      <c r="J5485">
        <v>2010</v>
      </c>
      <c r="K5485">
        <f t="shared" si="510"/>
        <v>9</v>
      </c>
      <c r="L5485">
        <f t="shared" si="511"/>
        <v>10</v>
      </c>
      <c r="M5485">
        <f t="shared" si="512"/>
        <v>2010</v>
      </c>
      <c r="N5485">
        <f t="shared" si="513"/>
        <v>5159.0834999999997</v>
      </c>
      <c r="O5485">
        <f t="shared" si="514"/>
        <v>1559.0309999999999</v>
      </c>
      <c r="P5485">
        <f t="shared" si="515"/>
        <v>3600.0525000000002</v>
      </c>
    </row>
    <row r="5486" spans="1:16" x14ac:dyDescent="0.3">
      <c r="A5486">
        <v>13087500</v>
      </c>
      <c r="B5486" t="s">
        <v>10</v>
      </c>
      <c r="C5486" s="1">
        <v>40432</v>
      </c>
      <c r="D5486">
        <v>2577</v>
      </c>
      <c r="E5486">
        <v>510524</v>
      </c>
      <c r="F5486">
        <v>786</v>
      </c>
      <c r="G5486">
        <v>195087</v>
      </c>
      <c r="H5486">
        <v>-195086.6</v>
      </c>
      <c r="I5486" s="1">
        <v>40432</v>
      </c>
      <c r="J5486">
        <v>2010</v>
      </c>
      <c r="K5486">
        <f t="shared" si="510"/>
        <v>9</v>
      </c>
      <c r="L5486">
        <f t="shared" si="511"/>
        <v>11</v>
      </c>
      <c r="M5486">
        <f t="shared" si="512"/>
        <v>2010</v>
      </c>
      <c r="N5486">
        <f t="shared" si="513"/>
        <v>5111.4795000000004</v>
      </c>
      <c r="O5486">
        <f t="shared" si="514"/>
        <v>1559.0309999999999</v>
      </c>
      <c r="P5486">
        <f t="shared" si="515"/>
        <v>3552.4485</v>
      </c>
    </row>
    <row r="5487" spans="1:16" x14ac:dyDescent="0.3">
      <c r="A5487">
        <v>13087500</v>
      </c>
      <c r="B5487" t="s">
        <v>10</v>
      </c>
      <c r="C5487" s="1">
        <v>40433</v>
      </c>
      <c r="D5487">
        <v>2554</v>
      </c>
      <c r="E5487">
        <v>515590</v>
      </c>
      <c r="F5487">
        <v>635</v>
      </c>
      <c r="G5487">
        <v>196345</v>
      </c>
      <c r="H5487">
        <v>-196345.3</v>
      </c>
      <c r="I5487" s="1">
        <v>40433</v>
      </c>
      <c r="J5487">
        <v>2010</v>
      </c>
      <c r="K5487">
        <f t="shared" si="510"/>
        <v>9</v>
      </c>
      <c r="L5487">
        <f t="shared" si="511"/>
        <v>12</v>
      </c>
      <c r="M5487">
        <f t="shared" si="512"/>
        <v>2010</v>
      </c>
      <c r="N5487">
        <f t="shared" si="513"/>
        <v>5065.8590000000004</v>
      </c>
      <c r="O5487">
        <f t="shared" si="514"/>
        <v>1259.5225</v>
      </c>
      <c r="P5487">
        <f t="shared" si="515"/>
        <v>3806.3364999999999</v>
      </c>
    </row>
    <row r="5488" spans="1:16" x14ac:dyDescent="0.3">
      <c r="A5488">
        <v>13087500</v>
      </c>
      <c r="B5488" t="s">
        <v>10</v>
      </c>
      <c r="C5488" s="1">
        <v>40434</v>
      </c>
      <c r="D5488">
        <v>2566</v>
      </c>
      <c r="E5488">
        <v>520679</v>
      </c>
      <c r="F5488">
        <v>507</v>
      </c>
      <c r="G5488">
        <v>197350</v>
      </c>
      <c r="H5488">
        <v>-197350.39999999999</v>
      </c>
      <c r="I5488" s="1">
        <v>40434</v>
      </c>
      <c r="J5488">
        <v>2010</v>
      </c>
      <c r="K5488">
        <f t="shared" si="510"/>
        <v>9</v>
      </c>
      <c r="L5488">
        <f t="shared" si="511"/>
        <v>13</v>
      </c>
      <c r="M5488">
        <f t="shared" si="512"/>
        <v>2010</v>
      </c>
      <c r="N5488">
        <f t="shared" si="513"/>
        <v>5089.6610000000001</v>
      </c>
      <c r="O5488">
        <f t="shared" si="514"/>
        <v>1005.6345</v>
      </c>
      <c r="P5488">
        <f t="shared" si="515"/>
        <v>4084.0264999999999</v>
      </c>
    </row>
    <row r="5489" spans="1:16" x14ac:dyDescent="0.3">
      <c r="A5489">
        <v>13087500</v>
      </c>
      <c r="B5489" t="s">
        <v>10</v>
      </c>
      <c r="C5489" s="1">
        <v>40435</v>
      </c>
      <c r="D5489">
        <v>2566</v>
      </c>
      <c r="E5489">
        <v>525769</v>
      </c>
      <c r="F5489">
        <v>439</v>
      </c>
      <c r="G5489">
        <v>198221</v>
      </c>
      <c r="H5489">
        <v>-198220.6</v>
      </c>
      <c r="I5489" s="1">
        <v>40435</v>
      </c>
      <c r="J5489">
        <v>2010</v>
      </c>
      <c r="K5489">
        <f t="shared" si="510"/>
        <v>9</v>
      </c>
      <c r="L5489">
        <f t="shared" si="511"/>
        <v>14</v>
      </c>
      <c r="M5489">
        <f t="shared" si="512"/>
        <v>2010</v>
      </c>
      <c r="N5489">
        <f t="shared" si="513"/>
        <v>5089.6610000000001</v>
      </c>
      <c r="O5489">
        <f t="shared" si="514"/>
        <v>870.75650000000007</v>
      </c>
      <c r="P5489">
        <f t="shared" si="515"/>
        <v>4218.9044999999996</v>
      </c>
    </row>
    <row r="5490" spans="1:16" x14ac:dyDescent="0.3">
      <c r="A5490">
        <v>13087500</v>
      </c>
      <c r="B5490" t="s">
        <v>10</v>
      </c>
      <c r="C5490" s="1">
        <v>40436</v>
      </c>
      <c r="D5490">
        <v>2577</v>
      </c>
      <c r="E5490">
        <v>530881</v>
      </c>
      <c r="F5490">
        <v>485</v>
      </c>
      <c r="G5490">
        <v>199183</v>
      </c>
      <c r="H5490">
        <v>-199182.5</v>
      </c>
      <c r="I5490" s="1">
        <v>40436</v>
      </c>
      <c r="J5490">
        <v>2010</v>
      </c>
      <c r="K5490">
        <f t="shared" si="510"/>
        <v>9</v>
      </c>
      <c r="L5490">
        <f t="shared" si="511"/>
        <v>15</v>
      </c>
      <c r="M5490">
        <f t="shared" si="512"/>
        <v>2010</v>
      </c>
      <c r="N5490">
        <f t="shared" si="513"/>
        <v>5111.4795000000004</v>
      </c>
      <c r="O5490">
        <f t="shared" si="514"/>
        <v>961.99750000000006</v>
      </c>
      <c r="P5490">
        <f t="shared" si="515"/>
        <v>4149.482</v>
      </c>
    </row>
    <row r="5491" spans="1:16" x14ac:dyDescent="0.3">
      <c r="A5491">
        <v>13087500</v>
      </c>
      <c r="B5491" t="s">
        <v>10</v>
      </c>
      <c r="C5491" s="1">
        <v>40437</v>
      </c>
      <c r="D5491">
        <v>2566</v>
      </c>
      <c r="E5491">
        <v>535970</v>
      </c>
      <c r="F5491">
        <v>464</v>
      </c>
      <c r="G5491">
        <v>200103</v>
      </c>
      <c r="H5491">
        <v>-200102.9</v>
      </c>
      <c r="I5491" s="1">
        <v>40437</v>
      </c>
      <c r="J5491">
        <v>2010</v>
      </c>
      <c r="K5491">
        <f t="shared" si="510"/>
        <v>9</v>
      </c>
      <c r="L5491">
        <f t="shared" si="511"/>
        <v>16</v>
      </c>
      <c r="M5491">
        <f t="shared" si="512"/>
        <v>2010</v>
      </c>
      <c r="N5491">
        <f t="shared" si="513"/>
        <v>5089.6610000000001</v>
      </c>
      <c r="O5491">
        <f t="shared" si="514"/>
        <v>920.34400000000005</v>
      </c>
      <c r="P5491">
        <f t="shared" si="515"/>
        <v>4169.317</v>
      </c>
    </row>
    <row r="5492" spans="1:16" x14ac:dyDescent="0.3">
      <c r="A5492">
        <v>13087500</v>
      </c>
      <c r="B5492" t="s">
        <v>10</v>
      </c>
      <c r="C5492" s="1">
        <v>40438</v>
      </c>
      <c r="D5492">
        <v>2566</v>
      </c>
      <c r="E5492">
        <v>541059</v>
      </c>
      <c r="F5492">
        <v>546</v>
      </c>
      <c r="G5492">
        <v>201186</v>
      </c>
      <c r="H5492">
        <v>-201185.9</v>
      </c>
      <c r="I5492" s="1">
        <v>40438</v>
      </c>
      <c r="J5492">
        <v>2010</v>
      </c>
      <c r="K5492">
        <f t="shared" si="510"/>
        <v>9</v>
      </c>
      <c r="L5492">
        <f t="shared" si="511"/>
        <v>17</v>
      </c>
      <c r="M5492">
        <f t="shared" si="512"/>
        <v>2010</v>
      </c>
      <c r="N5492">
        <f t="shared" si="513"/>
        <v>5089.6610000000001</v>
      </c>
      <c r="O5492">
        <f t="shared" si="514"/>
        <v>1082.991</v>
      </c>
      <c r="P5492">
        <f t="shared" si="515"/>
        <v>4006.67</v>
      </c>
    </row>
    <row r="5493" spans="1:16" x14ac:dyDescent="0.3">
      <c r="A5493">
        <v>13087500</v>
      </c>
      <c r="B5493" t="s">
        <v>10</v>
      </c>
      <c r="C5493" s="1">
        <v>40439</v>
      </c>
      <c r="D5493">
        <v>2485</v>
      </c>
      <c r="E5493">
        <v>545988</v>
      </c>
      <c r="F5493">
        <v>464</v>
      </c>
      <c r="G5493">
        <v>202105</v>
      </c>
      <c r="H5493">
        <v>-202105.3</v>
      </c>
      <c r="I5493" s="1">
        <v>40439</v>
      </c>
      <c r="J5493">
        <v>2010</v>
      </c>
      <c r="K5493">
        <f t="shared" si="510"/>
        <v>9</v>
      </c>
      <c r="L5493">
        <f t="shared" si="511"/>
        <v>18</v>
      </c>
      <c r="M5493">
        <f t="shared" si="512"/>
        <v>2010</v>
      </c>
      <c r="N5493">
        <f t="shared" si="513"/>
        <v>4928.9975000000004</v>
      </c>
      <c r="O5493">
        <f t="shared" si="514"/>
        <v>920.34400000000005</v>
      </c>
      <c r="P5493">
        <f t="shared" si="515"/>
        <v>4008.6534999999999</v>
      </c>
    </row>
    <row r="5494" spans="1:16" x14ac:dyDescent="0.3">
      <c r="A5494">
        <v>13087500</v>
      </c>
      <c r="B5494" t="s">
        <v>10</v>
      </c>
      <c r="C5494" s="1">
        <v>40440</v>
      </c>
      <c r="D5494">
        <v>2496</v>
      </c>
      <c r="E5494">
        <v>550940</v>
      </c>
      <c r="F5494">
        <v>462</v>
      </c>
      <c r="G5494">
        <v>203022</v>
      </c>
      <c r="H5494">
        <v>-203021.5</v>
      </c>
      <c r="I5494" s="1">
        <v>40440</v>
      </c>
      <c r="J5494">
        <v>2010</v>
      </c>
      <c r="K5494">
        <f t="shared" si="510"/>
        <v>9</v>
      </c>
      <c r="L5494">
        <f t="shared" si="511"/>
        <v>19</v>
      </c>
      <c r="M5494">
        <f t="shared" si="512"/>
        <v>2010</v>
      </c>
      <c r="N5494">
        <f t="shared" si="513"/>
        <v>4950.8159999999998</v>
      </c>
      <c r="O5494">
        <f t="shared" si="514"/>
        <v>916.37700000000007</v>
      </c>
      <c r="P5494">
        <f t="shared" si="515"/>
        <v>4034.4390000000003</v>
      </c>
    </row>
    <row r="5495" spans="1:16" x14ac:dyDescent="0.3">
      <c r="A5495">
        <v>13087500</v>
      </c>
      <c r="B5495" t="s">
        <v>10</v>
      </c>
      <c r="C5495" s="1">
        <v>40441</v>
      </c>
      <c r="D5495">
        <v>2496</v>
      </c>
      <c r="E5495">
        <v>555891</v>
      </c>
      <c r="F5495">
        <v>481</v>
      </c>
      <c r="G5495">
        <v>203975</v>
      </c>
      <c r="H5495">
        <v>-203974.9</v>
      </c>
      <c r="I5495" s="1">
        <v>40441</v>
      </c>
      <c r="J5495">
        <v>2010</v>
      </c>
      <c r="K5495">
        <f t="shared" si="510"/>
        <v>9</v>
      </c>
      <c r="L5495">
        <f t="shared" si="511"/>
        <v>20</v>
      </c>
      <c r="M5495">
        <f t="shared" si="512"/>
        <v>2010</v>
      </c>
      <c r="N5495">
        <f t="shared" si="513"/>
        <v>4950.8159999999998</v>
      </c>
      <c r="O5495">
        <f t="shared" si="514"/>
        <v>954.06349999999998</v>
      </c>
      <c r="P5495">
        <f t="shared" si="515"/>
        <v>3996.7525000000001</v>
      </c>
    </row>
    <row r="5496" spans="1:16" x14ac:dyDescent="0.3">
      <c r="A5496">
        <v>13087500</v>
      </c>
      <c r="B5496" t="s">
        <v>10</v>
      </c>
      <c r="C5496" s="1">
        <v>40442</v>
      </c>
      <c r="D5496">
        <v>2485</v>
      </c>
      <c r="E5496">
        <v>560820</v>
      </c>
      <c r="F5496">
        <v>428</v>
      </c>
      <c r="G5496">
        <v>204824</v>
      </c>
      <c r="H5496">
        <v>-204824.3</v>
      </c>
      <c r="I5496" s="1">
        <v>40442</v>
      </c>
      <c r="J5496">
        <v>2010</v>
      </c>
      <c r="K5496">
        <f t="shared" si="510"/>
        <v>9</v>
      </c>
      <c r="L5496">
        <f t="shared" si="511"/>
        <v>21</v>
      </c>
      <c r="M5496">
        <f t="shared" si="512"/>
        <v>2010</v>
      </c>
      <c r="N5496">
        <f t="shared" si="513"/>
        <v>4928.9975000000004</v>
      </c>
      <c r="O5496">
        <f t="shared" si="514"/>
        <v>848.93799999999999</v>
      </c>
      <c r="P5496">
        <f t="shared" si="515"/>
        <v>4080.0595000000003</v>
      </c>
    </row>
    <row r="5497" spans="1:16" x14ac:dyDescent="0.3">
      <c r="A5497">
        <v>13087500</v>
      </c>
      <c r="B5497" t="s">
        <v>10</v>
      </c>
      <c r="C5497" s="1">
        <v>40443</v>
      </c>
      <c r="D5497">
        <v>2439</v>
      </c>
      <c r="E5497">
        <v>565658</v>
      </c>
      <c r="F5497">
        <v>380</v>
      </c>
      <c r="G5497">
        <v>205577</v>
      </c>
      <c r="H5497">
        <v>-205577.2</v>
      </c>
      <c r="I5497" s="1">
        <v>40443</v>
      </c>
      <c r="J5497">
        <v>2010</v>
      </c>
      <c r="K5497">
        <f t="shared" si="510"/>
        <v>9</v>
      </c>
      <c r="L5497">
        <f t="shared" si="511"/>
        <v>22</v>
      </c>
      <c r="M5497">
        <f t="shared" si="512"/>
        <v>2010</v>
      </c>
      <c r="N5497">
        <f t="shared" si="513"/>
        <v>4837.7565000000004</v>
      </c>
      <c r="O5497">
        <f t="shared" si="514"/>
        <v>753.73</v>
      </c>
      <c r="P5497">
        <f t="shared" si="515"/>
        <v>4084.0264999999999</v>
      </c>
    </row>
    <row r="5498" spans="1:16" x14ac:dyDescent="0.3">
      <c r="A5498">
        <v>13087500</v>
      </c>
      <c r="B5498" t="s">
        <v>10</v>
      </c>
      <c r="C5498" s="1">
        <v>40444</v>
      </c>
      <c r="D5498">
        <v>2382</v>
      </c>
      <c r="E5498">
        <v>570384</v>
      </c>
      <c r="F5498">
        <v>316</v>
      </c>
      <c r="G5498">
        <v>206204</v>
      </c>
      <c r="H5498">
        <v>-206203.5</v>
      </c>
      <c r="I5498" s="1">
        <v>40444</v>
      </c>
      <c r="J5498">
        <v>2010</v>
      </c>
      <c r="K5498">
        <f t="shared" si="510"/>
        <v>9</v>
      </c>
      <c r="L5498">
        <f t="shared" si="511"/>
        <v>23</v>
      </c>
      <c r="M5498">
        <f t="shared" si="512"/>
        <v>2010</v>
      </c>
      <c r="N5498">
        <f t="shared" si="513"/>
        <v>4724.6970000000001</v>
      </c>
      <c r="O5498">
        <f t="shared" si="514"/>
        <v>626.78600000000006</v>
      </c>
      <c r="P5498">
        <f t="shared" si="515"/>
        <v>4097.9110000000001</v>
      </c>
    </row>
    <row r="5499" spans="1:16" x14ac:dyDescent="0.3">
      <c r="A5499">
        <v>13087500</v>
      </c>
      <c r="B5499" t="s">
        <v>10</v>
      </c>
      <c r="C5499" s="1">
        <v>40445</v>
      </c>
      <c r="D5499">
        <v>2349</v>
      </c>
      <c r="E5499">
        <v>575042</v>
      </c>
      <c r="F5499">
        <v>307</v>
      </c>
      <c r="G5499">
        <v>206813</v>
      </c>
      <c r="H5499">
        <v>-206812.7</v>
      </c>
      <c r="I5499" s="1">
        <v>40445</v>
      </c>
      <c r="J5499">
        <v>2010</v>
      </c>
      <c r="K5499">
        <f t="shared" si="510"/>
        <v>9</v>
      </c>
      <c r="L5499">
        <f t="shared" si="511"/>
        <v>24</v>
      </c>
      <c r="M5499">
        <f t="shared" si="512"/>
        <v>2010</v>
      </c>
      <c r="N5499">
        <f t="shared" si="513"/>
        <v>4659.2415000000001</v>
      </c>
      <c r="O5499">
        <f t="shared" si="514"/>
        <v>608.93449999999996</v>
      </c>
      <c r="P5499">
        <f t="shared" si="515"/>
        <v>4050.3070000000002</v>
      </c>
    </row>
    <row r="5500" spans="1:16" x14ac:dyDescent="0.3">
      <c r="A5500">
        <v>13087500</v>
      </c>
      <c r="B5500" t="s">
        <v>10</v>
      </c>
      <c r="C5500" s="1">
        <v>40446</v>
      </c>
      <c r="D5500">
        <v>2337</v>
      </c>
      <c r="E5500">
        <v>579679</v>
      </c>
      <c r="F5500">
        <v>197</v>
      </c>
      <c r="G5500">
        <v>207203</v>
      </c>
      <c r="H5500">
        <v>-207202.5</v>
      </c>
      <c r="I5500" s="1">
        <v>40446</v>
      </c>
      <c r="J5500">
        <v>2010</v>
      </c>
      <c r="K5500">
        <f t="shared" si="510"/>
        <v>9</v>
      </c>
      <c r="L5500">
        <f t="shared" si="511"/>
        <v>25</v>
      </c>
      <c r="M5500">
        <f t="shared" si="512"/>
        <v>2010</v>
      </c>
      <c r="N5500">
        <f t="shared" si="513"/>
        <v>4635.4395000000004</v>
      </c>
      <c r="O5500">
        <f t="shared" si="514"/>
        <v>390.74950000000001</v>
      </c>
      <c r="P5500">
        <f t="shared" si="515"/>
        <v>4244.6900000000005</v>
      </c>
    </row>
    <row r="5501" spans="1:16" x14ac:dyDescent="0.3">
      <c r="A5501">
        <v>13087500</v>
      </c>
      <c r="B5501" t="s">
        <v>10</v>
      </c>
      <c r="C5501" s="1">
        <v>40447</v>
      </c>
      <c r="D5501">
        <v>2337</v>
      </c>
      <c r="E5501">
        <v>584315</v>
      </c>
      <c r="F5501">
        <v>140</v>
      </c>
      <c r="G5501">
        <v>207480</v>
      </c>
      <c r="H5501">
        <v>-207479.5</v>
      </c>
      <c r="I5501" s="1">
        <v>40447</v>
      </c>
      <c r="J5501">
        <v>2010</v>
      </c>
      <c r="K5501">
        <f t="shared" si="510"/>
        <v>9</v>
      </c>
      <c r="L5501">
        <f t="shared" si="511"/>
        <v>26</v>
      </c>
      <c r="M5501">
        <f t="shared" si="512"/>
        <v>2010</v>
      </c>
      <c r="N5501">
        <f t="shared" si="513"/>
        <v>4635.4395000000004</v>
      </c>
      <c r="O5501">
        <f t="shared" si="514"/>
        <v>277.69</v>
      </c>
      <c r="P5501">
        <f t="shared" si="515"/>
        <v>4357.7494999999999</v>
      </c>
    </row>
    <row r="5502" spans="1:16" x14ac:dyDescent="0.3">
      <c r="A5502">
        <v>13087500</v>
      </c>
      <c r="B5502" t="s">
        <v>10</v>
      </c>
      <c r="C5502" s="1">
        <v>40448</v>
      </c>
      <c r="D5502">
        <v>2326</v>
      </c>
      <c r="E5502">
        <v>588929</v>
      </c>
      <c r="F5502">
        <v>135</v>
      </c>
      <c r="G5502">
        <v>207747</v>
      </c>
      <c r="H5502">
        <v>-207747.1</v>
      </c>
      <c r="I5502" s="1">
        <v>40448</v>
      </c>
      <c r="J5502">
        <v>2010</v>
      </c>
      <c r="K5502">
        <f t="shared" si="510"/>
        <v>9</v>
      </c>
      <c r="L5502">
        <f t="shared" si="511"/>
        <v>27</v>
      </c>
      <c r="M5502">
        <f t="shared" si="512"/>
        <v>2010</v>
      </c>
      <c r="N5502">
        <f t="shared" si="513"/>
        <v>4613.6210000000001</v>
      </c>
      <c r="O5502">
        <f t="shared" si="514"/>
        <v>267.77249999999998</v>
      </c>
      <c r="P5502">
        <f t="shared" si="515"/>
        <v>4345.8485000000001</v>
      </c>
    </row>
    <row r="5503" spans="1:16" x14ac:dyDescent="0.3">
      <c r="A5503">
        <v>13087500</v>
      </c>
      <c r="B5503" t="s">
        <v>10</v>
      </c>
      <c r="C5503" s="1">
        <v>40449</v>
      </c>
      <c r="D5503">
        <v>2293</v>
      </c>
      <c r="E5503">
        <v>593477</v>
      </c>
      <c r="F5503">
        <v>42</v>
      </c>
      <c r="G5503">
        <v>207831</v>
      </c>
      <c r="H5503">
        <v>-207831</v>
      </c>
      <c r="I5503" s="1">
        <v>40449</v>
      </c>
      <c r="J5503">
        <v>2010</v>
      </c>
      <c r="K5503">
        <f t="shared" si="510"/>
        <v>9</v>
      </c>
      <c r="L5503">
        <f t="shared" si="511"/>
        <v>28</v>
      </c>
      <c r="M5503">
        <f t="shared" si="512"/>
        <v>2010</v>
      </c>
      <c r="N5503">
        <f t="shared" si="513"/>
        <v>4548.1655000000001</v>
      </c>
      <c r="O5503">
        <f t="shared" si="514"/>
        <v>83.307000000000002</v>
      </c>
      <c r="P5503">
        <f t="shared" si="515"/>
        <v>4464.8585000000003</v>
      </c>
    </row>
    <row r="5504" spans="1:16" x14ac:dyDescent="0.3">
      <c r="A5504">
        <v>13087500</v>
      </c>
      <c r="B5504" t="s">
        <v>10</v>
      </c>
      <c r="C5504" s="1">
        <v>40450</v>
      </c>
      <c r="D5504">
        <v>2304</v>
      </c>
      <c r="E5504">
        <v>598047</v>
      </c>
      <c r="F5504">
        <v>134</v>
      </c>
      <c r="G5504">
        <v>208097</v>
      </c>
      <c r="H5504">
        <v>-208097.1</v>
      </c>
      <c r="I5504" s="1">
        <v>40450</v>
      </c>
      <c r="J5504">
        <v>2010</v>
      </c>
      <c r="K5504">
        <f t="shared" si="510"/>
        <v>9</v>
      </c>
      <c r="L5504">
        <f t="shared" si="511"/>
        <v>29</v>
      </c>
      <c r="M5504">
        <f t="shared" si="512"/>
        <v>2010</v>
      </c>
      <c r="N5504">
        <f t="shared" si="513"/>
        <v>4569.9840000000004</v>
      </c>
      <c r="O5504">
        <f t="shared" si="514"/>
        <v>265.78899999999999</v>
      </c>
      <c r="P5504">
        <f t="shared" si="515"/>
        <v>4304.1949999999997</v>
      </c>
    </row>
    <row r="5505" spans="1:16" x14ac:dyDescent="0.3">
      <c r="A5505">
        <v>13087500</v>
      </c>
      <c r="B5505" t="s">
        <v>10</v>
      </c>
      <c r="C5505" s="1">
        <v>40451</v>
      </c>
      <c r="D5505">
        <v>2304</v>
      </c>
      <c r="E5505">
        <v>602616</v>
      </c>
      <c r="F5505">
        <v>94</v>
      </c>
      <c r="G5505">
        <v>208284</v>
      </c>
      <c r="H5505">
        <v>-208284.1</v>
      </c>
      <c r="I5505" s="1">
        <v>40451</v>
      </c>
      <c r="J5505">
        <v>2010</v>
      </c>
      <c r="K5505">
        <f t="shared" si="510"/>
        <v>9</v>
      </c>
      <c r="L5505">
        <f t="shared" si="511"/>
        <v>30</v>
      </c>
      <c r="M5505">
        <f t="shared" si="512"/>
        <v>2010</v>
      </c>
      <c r="N5505">
        <f t="shared" si="513"/>
        <v>4569.9840000000004</v>
      </c>
      <c r="O5505">
        <f t="shared" si="514"/>
        <v>186.44900000000001</v>
      </c>
      <c r="P5505">
        <f t="shared" si="515"/>
        <v>4383.5349999999999</v>
      </c>
    </row>
    <row r="5506" spans="1:16" x14ac:dyDescent="0.3">
      <c r="A5506">
        <v>13087500</v>
      </c>
      <c r="B5506" t="s">
        <v>10</v>
      </c>
      <c r="C5506" s="1">
        <v>40452</v>
      </c>
      <c r="D5506">
        <v>2293</v>
      </c>
      <c r="E5506">
        <v>607164</v>
      </c>
      <c r="F5506">
        <v>8</v>
      </c>
      <c r="G5506">
        <v>208300</v>
      </c>
      <c r="H5506">
        <v>-208300</v>
      </c>
      <c r="I5506" s="1">
        <v>40452</v>
      </c>
      <c r="J5506">
        <v>2010</v>
      </c>
      <c r="K5506">
        <f t="shared" si="510"/>
        <v>10</v>
      </c>
      <c r="L5506">
        <f t="shared" si="511"/>
        <v>1</v>
      </c>
      <c r="M5506">
        <f t="shared" si="512"/>
        <v>2010</v>
      </c>
      <c r="N5506">
        <f t="shared" si="513"/>
        <v>4548.1655000000001</v>
      </c>
      <c r="O5506">
        <f t="shared" si="514"/>
        <v>15.868</v>
      </c>
      <c r="P5506">
        <f t="shared" si="515"/>
        <v>4532.2974999999997</v>
      </c>
    </row>
    <row r="5507" spans="1:16" x14ac:dyDescent="0.3">
      <c r="A5507">
        <v>13087500</v>
      </c>
      <c r="B5507" t="s">
        <v>10</v>
      </c>
      <c r="C5507" s="1">
        <v>40453</v>
      </c>
      <c r="D5507">
        <v>2293</v>
      </c>
      <c r="E5507">
        <v>611712</v>
      </c>
      <c r="F5507">
        <v>0</v>
      </c>
      <c r="G5507">
        <v>208300</v>
      </c>
      <c r="H5507">
        <v>-208300</v>
      </c>
      <c r="I5507" s="1">
        <v>40453</v>
      </c>
      <c r="J5507">
        <v>2010</v>
      </c>
      <c r="K5507">
        <f t="shared" ref="K5507:K5570" si="516">MONTH(I5507)</f>
        <v>10</v>
      </c>
      <c r="L5507">
        <f t="shared" ref="L5507:L5570" si="517">DAY(I5507)</f>
        <v>2</v>
      </c>
      <c r="M5507">
        <f t="shared" ref="M5507:M5570" si="518">YEAR(I5507)</f>
        <v>2010</v>
      </c>
      <c r="N5507">
        <f t="shared" ref="N5507:N5570" si="519">D5507*1.9835</f>
        <v>4548.1655000000001</v>
      </c>
      <c r="O5507">
        <f t="shared" ref="O5507:O5570" si="520">F5507*1.9835</f>
        <v>0</v>
      </c>
      <c r="P5507">
        <f t="shared" ref="P5507:P5570" si="521">(D5507-F5507)*1.9835</f>
        <v>4548.1655000000001</v>
      </c>
    </row>
    <row r="5508" spans="1:16" x14ac:dyDescent="0.3">
      <c r="A5508">
        <v>13087500</v>
      </c>
      <c r="B5508" t="s">
        <v>10</v>
      </c>
      <c r="C5508" s="1">
        <v>40454</v>
      </c>
      <c r="D5508">
        <v>2293</v>
      </c>
      <c r="E5508">
        <v>616259</v>
      </c>
      <c r="F5508">
        <v>0</v>
      </c>
      <c r="G5508">
        <v>208300</v>
      </c>
      <c r="H5508">
        <v>-208300</v>
      </c>
      <c r="I5508" s="1">
        <v>40454</v>
      </c>
      <c r="J5508">
        <v>2010</v>
      </c>
      <c r="K5508">
        <f t="shared" si="516"/>
        <v>10</v>
      </c>
      <c r="L5508">
        <f t="shared" si="517"/>
        <v>3</v>
      </c>
      <c r="M5508">
        <f t="shared" si="518"/>
        <v>2010</v>
      </c>
      <c r="N5508">
        <f t="shared" si="519"/>
        <v>4548.1655000000001</v>
      </c>
      <c r="O5508">
        <f t="shared" si="520"/>
        <v>0</v>
      </c>
      <c r="P5508">
        <f t="shared" si="521"/>
        <v>4548.1655000000001</v>
      </c>
    </row>
    <row r="5509" spans="1:16" x14ac:dyDescent="0.3">
      <c r="A5509">
        <v>13087500</v>
      </c>
      <c r="B5509" t="s">
        <v>10</v>
      </c>
      <c r="C5509" s="1">
        <v>40455</v>
      </c>
      <c r="D5509">
        <v>2226</v>
      </c>
      <c r="E5509">
        <v>620675</v>
      </c>
      <c r="F5509">
        <v>0</v>
      </c>
      <c r="G5509">
        <v>208300</v>
      </c>
      <c r="H5509">
        <v>-208300</v>
      </c>
      <c r="I5509" s="1">
        <v>40455</v>
      </c>
      <c r="J5509">
        <v>2010</v>
      </c>
      <c r="K5509">
        <f t="shared" si="516"/>
        <v>10</v>
      </c>
      <c r="L5509">
        <f t="shared" si="517"/>
        <v>4</v>
      </c>
      <c r="M5509">
        <f t="shared" si="518"/>
        <v>2010</v>
      </c>
      <c r="N5509">
        <f t="shared" si="519"/>
        <v>4415.2709999999997</v>
      </c>
      <c r="O5509">
        <f t="shared" si="520"/>
        <v>0</v>
      </c>
      <c r="P5509">
        <f t="shared" si="521"/>
        <v>4415.2709999999997</v>
      </c>
    </row>
    <row r="5510" spans="1:16" x14ac:dyDescent="0.3">
      <c r="A5510">
        <v>13087500</v>
      </c>
      <c r="B5510" t="s">
        <v>10</v>
      </c>
      <c r="C5510" s="1">
        <v>40456</v>
      </c>
      <c r="D5510">
        <v>2117</v>
      </c>
      <c r="E5510">
        <v>624875</v>
      </c>
      <c r="F5510">
        <v>0</v>
      </c>
      <c r="G5510">
        <v>208300</v>
      </c>
      <c r="H5510">
        <v>-208300</v>
      </c>
      <c r="I5510" s="1">
        <v>40456</v>
      </c>
      <c r="J5510">
        <v>2010</v>
      </c>
      <c r="K5510">
        <f t="shared" si="516"/>
        <v>10</v>
      </c>
      <c r="L5510">
        <f t="shared" si="517"/>
        <v>5</v>
      </c>
      <c r="M5510">
        <f t="shared" si="518"/>
        <v>2010</v>
      </c>
      <c r="N5510">
        <f t="shared" si="519"/>
        <v>4199.0695000000005</v>
      </c>
      <c r="O5510">
        <f t="shared" si="520"/>
        <v>0</v>
      </c>
      <c r="P5510">
        <f t="shared" si="521"/>
        <v>4199.0695000000005</v>
      </c>
    </row>
    <row r="5511" spans="1:16" x14ac:dyDescent="0.3">
      <c r="A5511">
        <v>13087500</v>
      </c>
      <c r="B5511" t="s">
        <v>10</v>
      </c>
      <c r="C5511" s="1">
        <v>40457</v>
      </c>
      <c r="D5511">
        <v>2032</v>
      </c>
      <c r="E5511">
        <v>628905</v>
      </c>
      <c r="F5511">
        <v>0</v>
      </c>
      <c r="G5511">
        <v>208300</v>
      </c>
      <c r="H5511">
        <v>-208300</v>
      </c>
      <c r="I5511" s="1">
        <v>40457</v>
      </c>
      <c r="J5511">
        <v>2010</v>
      </c>
      <c r="K5511">
        <f t="shared" si="516"/>
        <v>10</v>
      </c>
      <c r="L5511">
        <f t="shared" si="517"/>
        <v>6</v>
      </c>
      <c r="M5511">
        <f t="shared" si="518"/>
        <v>2010</v>
      </c>
      <c r="N5511">
        <f t="shared" si="519"/>
        <v>4030.4720000000002</v>
      </c>
      <c r="O5511">
        <f t="shared" si="520"/>
        <v>0</v>
      </c>
      <c r="P5511">
        <f t="shared" si="521"/>
        <v>4030.4720000000002</v>
      </c>
    </row>
    <row r="5512" spans="1:16" x14ac:dyDescent="0.3">
      <c r="A5512">
        <v>13087500</v>
      </c>
      <c r="B5512" t="s">
        <v>10</v>
      </c>
      <c r="C5512" s="1">
        <v>40458</v>
      </c>
      <c r="D5512">
        <v>1958</v>
      </c>
      <c r="E5512">
        <v>632789</v>
      </c>
      <c r="F5512">
        <v>0</v>
      </c>
      <c r="G5512">
        <v>208300</v>
      </c>
      <c r="H5512">
        <v>-208300</v>
      </c>
      <c r="I5512" s="1">
        <v>40458</v>
      </c>
      <c r="J5512">
        <v>2010</v>
      </c>
      <c r="K5512">
        <f t="shared" si="516"/>
        <v>10</v>
      </c>
      <c r="L5512">
        <f t="shared" si="517"/>
        <v>7</v>
      </c>
      <c r="M5512">
        <f t="shared" si="518"/>
        <v>2010</v>
      </c>
      <c r="N5512">
        <f t="shared" si="519"/>
        <v>3883.6930000000002</v>
      </c>
      <c r="O5512">
        <f t="shared" si="520"/>
        <v>0</v>
      </c>
      <c r="P5512">
        <f t="shared" si="521"/>
        <v>3883.6930000000002</v>
      </c>
    </row>
    <row r="5513" spans="1:16" x14ac:dyDescent="0.3">
      <c r="A5513">
        <v>13087500</v>
      </c>
      <c r="B5513" t="s">
        <v>10</v>
      </c>
      <c r="C5513" s="1">
        <v>40459</v>
      </c>
      <c r="D5513">
        <v>1937</v>
      </c>
      <c r="E5513">
        <v>636631</v>
      </c>
      <c r="F5513">
        <v>0</v>
      </c>
      <c r="G5513">
        <v>208300</v>
      </c>
      <c r="H5513">
        <v>-208300</v>
      </c>
      <c r="I5513" s="1">
        <v>40459</v>
      </c>
      <c r="J5513">
        <v>2010</v>
      </c>
      <c r="K5513">
        <f t="shared" si="516"/>
        <v>10</v>
      </c>
      <c r="L5513">
        <f t="shared" si="517"/>
        <v>8</v>
      </c>
      <c r="M5513">
        <f t="shared" si="518"/>
        <v>2010</v>
      </c>
      <c r="N5513">
        <f t="shared" si="519"/>
        <v>3842.0394999999999</v>
      </c>
      <c r="O5513">
        <f t="shared" si="520"/>
        <v>0</v>
      </c>
      <c r="P5513">
        <f t="shared" si="521"/>
        <v>3842.0394999999999</v>
      </c>
    </row>
    <row r="5514" spans="1:16" x14ac:dyDescent="0.3">
      <c r="A5514">
        <v>13087500</v>
      </c>
      <c r="B5514" t="s">
        <v>10</v>
      </c>
      <c r="C5514" s="1">
        <v>40460</v>
      </c>
      <c r="D5514">
        <v>1906</v>
      </c>
      <c r="E5514">
        <v>640411</v>
      </c>
      <c r="F5514">
        <v>0</v>
      </c>
      <c r="G5514">
        <v>208300</v>
      </c>
      <c r="H5514">
        <v>-208300</v>
      </c>
      <c r="I5514" s="1">
        <v>40460</v>
      </c>
      <c r="J5514">
        <v>2010</v>
      </c>
      <c r="K5514">
        <f t="shared" si="516"/>
        <v>10</v>
      </c>
      <c r="L5514">
        <f t="shared" si="517"/>
        <v>9</v>
      </c>
      <c r="M5514">
        <f t="shared" si="518"/>
        <v>2010</v>
      </c>
      <c r="N5514">
        <f t="shared" si="519"/>
        <v>3780.5509999999999</v>
      </c>
      <c r="O5514">
        <f t="shared" si="520"/>
        <v>0</v>
      </c>
      <c r="P5514">
        <f t="shared" si="521"/>
        <v>3780.5509999999999</v>
      </c>
    </row>
    <row r="5515" spans="1:16" x14ac:dyDescent="0.3">
      <c r="A5515">
        <v>13087500</v>
      </c>
      <c r="B5515" t="s">
        <v>10</v>
      </c>
      <c r="C5515" s="1">
        <v>40461</v>
      </c>
      <c r="D5515">
        <v>1885</v>
      </c>
      <c r="E5515">
        <v>644150</v>
      </c>
      <c r="F5515">
        <v>0</v>
      </c>
      <c r="G5515">
        <v>208300</v>
      </c>
      <c r="H5515">
        <v>-208300</v>
      </c>
      <c r="I5515" s="1">
        <v>40461</v>
      </c>
      <c r="J5515">
        <v>2010</v>
      </c>
      <c r="K5515">
        <f t="shared" si="516"/>
        <v>10</v>
      </c>
      <c r="L5515">
        <f t="shared" si="517"/>
        <v>10</v>
      </c>
      <c r="M5515">
        <f t="shared" si="518"/>
        <v>2010</v>
      </c>
      <c r="N5515">
        <f t="shared" si="519"/>
        <v>3738.8975</v>
      </c>
      <c r="O5515">
        <f t="shared" si="520"/>
        <v>0</v>
      </c>
      <c r="P5515">
        <f t="shared" si="521"/>
        <v>3738.8975</v>
      </c>
    </row>
    <row r="5516" spans="1:16" x14ac:dyDescent="0.3">
      <c r="A5516">
        <v>13087500</v>
      </c>
      <c r="B5516" t="s">
        <v>10</v>
      </c>
      <c r="C5516" s="1">
        <v>40462</v>
      </c>
      <c r="D5516">
        <v>1885</v>
      </c>
      <c r="E5516">
        <v>647889</v>
      </c>
      <c r="F5516">
        <v>0</v>
      </c>
      <c r="G5516">
        <v>208300</v>
      </c>
      <c r="H5516">
        <v>-208300</v>
      </c>
      <c r="I5516" s="1">
        <v>40462</v>
      </c>
      <c r="J5516">
        <v>2010</v>
      </c>
      <c r="K5516">
        <f t="shared" si="516"/>
        <v>10</v>
      </c>
      <c r="L5516">
        <f t="shared" si="517"/>
        <v>11</v>
      </c>
      <c r="M5516">
        <f t="shared" si="518"/>
        <v>2010</v>
      </c>
      <c r="N5516">
        <f t="shared" si="519"/>
        <v>3738.8975</v>
      </c>
      <c r="O5516">
        <f t="shared" si="520"/>
        <v>0</v>
      </c>
      <c r="P5516">
        <f t="shared" si="521"/>
        <v>3738.8975</v>
      </c>
    </row>
    <row r="5517" spans="1:16" x14ac:dyDescent="0.3">
      <c r="A5517">
        <v>13087500</v>
      </c>
      <c r="B5517" t="s">
        <v>10</v>
      </c>
      <c r="C5517" s="1">
        <v>40463</v>
      </c>
      <c r="D5517">
        <v>1895</v>
      </c>
      <c r="E5517">
        <v>651649</v>
      </c>
      <c r="F5517">
        <v>0</v>
      </c>
      <c r="G5517">
        <v>208300</v>
      </c>
      <c r="H5517">
        <v>-208300</v>
      </c>
      <c r="I5517" s="1">
        <v>40463</v>
      </c>
      <c r="J5517">
        <v>2010</v>
      </c>
      <c r="K5517">
        <f t="shared" si="516"/>
        <v>10</v>
      </c>
      <c r="L5517">
        <f t="shared" si="517"/>
        <v>12</v>
      </c>
      <c r="M5517">
        <f t="shared" si="518"/>
        <v>2010</v>
      </c>
      <c r="N5517">
        <f t="shared" si="519"/>
        <v>3758.7325000000001</v>
      </c>
      <c r="O5517">
        <f t="shared" si="520"/>
        <v>0</v>
      </c>
      <c r="P5517">
        <f t="shared" si="521"/>
        <v>3758.7325000000001</v>
      </c>
    </row>
    <row r="5518" spans="1:16" x14ac:dyDescent="0.3">
      <c r="A5518">
        <v>13087500</v>
      </c>
      <c r="B5518" t="s">
        <v>10</v>
      </c>
      <c r="C5518" s="1">
        <v>40464</v>
      </c>
      <c r="D5518">
        <v>1844</v>
      </c>
      <c r="E5518">
        <v>655306</v>
      </c>
      <c r="F5518">
        <v>0</v>
      </c>
      <c r="G5518">
        <v>208300</v>
      </c>
      <c r="H5518">
        <v>-208300</v>
      </c>
      <c r="I5518" s="1">
        <v>40464</v>
      </c>
      <c r="J5518">
        <v>2010</v>
      </c>
      <c r="K5518">
        <f t="shared" si="516"/>
        <v>10</v>
      </c>
      <c r="L5518">
        <f t="shared" si="517"/>
        <v>13</v>
      </c>
      <c r="M5518">
        <f t="shared" si="518"/>
        <v>2010</v>
      </c>
      <c r="N5518">
        <f t="shared" si="519"/>
        <v>3657.5740000000001</v>
      </c>
      <c r="O5518">
        <f t="shared" si="520"/>
        <v>0</v>
      </c>
      <c r="P5518">
        <f t="shared" si="521"/>
        <v>3657.5740000000001</v>
      </c>
    </row>
    <row r="5519" spans="1:16" x14ac:dyDescent="0.3">
      <c r="A5519">
        <v>13087500</v>
      </c>
      <c r="B5519" t="s">
        <v>10</v>
      </c>
      <c r="C5519" s="1">
        <v>40465</v>
      </c>
      <c r="D5519">
        <v>1803</v>
      </c>
      <c r="E5519">
        <v>658883</v>
      </c>
      <c r="F5519">
        <v>0</v>
      </c>
      <c r="G5519">
        <v>208300</v>
      </c>
      <c r="H5519">
        <v>-208300</v>
      </c>
      <c r="I5519" s="1">
        <v>40465</v>
      </c>
      <c r="J5519">
        <v>2010</v>
      </c>
      <c r="K5519">
        <f t="shared" si="516"/>
        <v>10</v>
      </c>
      <c r="L5519">
        <f t="shared" si="517"/>
        <v>14</v>
      </c>
      <c r="M5519">
        <f t="shared" si="518"/>
        <v>2010</v>
      </c>
      <c r="N5519">
        <f t="shared" si="519"/>
        <v>3576.2505000000001</v>
      </c>
      <c r="O5519">
        <f t="shared" si="520"/>
        <v>0</v>
      </c>
      <c r="P5519">
        <f t="shared" si="521"/>
        <v>3576.2505000000001</v>
      </c>
    </row>
    <row r="5520" spans="1:16" x14ac:dyDescent="0.3">
      <c r="A5520">
        <v>13087500</v>
      </c>
      <c r="B5520" t="s">
        <v>10</v>
      </c>
      <c r="C5520" s="1">
        <v>40466</v>
      </c>
      <c r="D5520">
        <v>1773</v>
      </c>
      <c r="E5520">
        <v>662399</v>
      </c>
      <c r="F5520">
        <v>0</v>
      </c>
      <c r="G5520">
        <v>208300</v>
      </c>
      <c r="H5520">
        <v>-208300</v>
      </c>
      <c r="I5520" s="1">
        <v>40466</v>
      </c>
      <c r="J5520">
        <v>2010</v>
      </c>
      <c r="K5520">
        <f t="shared" si="516"/>
        <v>10</v>
      </c>
      <c r="L5520">
        <f t="shared" si="517"/>
        <v>15</v>
      </c>
      <c r="M5520">
        <f t="shared" si="518"/>
        <v>2010</v>
      </c>
      <c r="N5520">
        <f t="shared" si="519"/>
        <v>3516.7455</v>
      </c>
      <c r="O5520">
        <f t="shared" si="520"/>
        <v>0</v>
      </c>
      <c r="P5520">
        <f t="shared" si="521"/>
        <v>3516.7455</v>
      </c>
    </row>
    <row r="5521" spans="1:17" x14ac:dyDescent="0.3">
      <c r="A5521">
        <v>13087500</v>
      </c>
      <c r="B5521" t="s">
        <v>10</v>
      </c>
      <c r="C5521" s="1">
        <v>40467</v>
      </c>
      <c r="D5521">
        <v>1743</v>
      </c>
      <c r="E5521">
        <v>665856</v>
      </c>
      <c r="F5521">
        <v>0</v>
      </c>
      <c r="G5521">
        <v>208300</v>
      </c>
      <c r="H5521">
        <v>-208300</v>
      </c>
      <c r="I5521" s="1">
        <v>40467</v>
      </c>
      <c r="J5521">
        <v>2010</v>
      </c>
      <c r="K5521">
        <f t="shared" si="516"/>
        <v>10</v>
      </c>
      <c r="L5521">
        <f t="shared" si="517"/>
        <v>16</v>
      </c>
      <c r="M5521">
        <f t="shared" si="518"/>
        <v>2010</v>
      </c>
      <c r="N5521">
        <f t="shared" si="519"/>
        <v>3457.2404999999999</v>
      </c>
      <c r="O5521">
        <f t="shared" si="520"/>
        <v>0</v>
      </c>
      <c r="P5521">
        <f t="shared" si="521"/>
        <v>3457.2404999999999</v>
      </c>
    </row>
    <row r="5522" spans="1:17" x14ac:dyDescent="0.3">
      <c r="A5522">
        <v>13087500</v>
      </c>
      <c r="B5522" t="s">
        <v>10</v>
      </c>
      <c r="C5522" s="1">
        <v>40468</v>
      </c>
      <c r="D5522">
        <v>1743</v>
      </c>
      <c r="E5522">
        <v>669313</v>
      </c>
      <c r="F5522">
        <v>0</v>
      </c>
      <c r="G5522">
        <v>208300</v>
      </c>
      <c r="H5522">
        <v>-208300</v>
      </c>
      <c r="I5522" s="1">
        <v>40468</v>
      </c>
      <c r="J5522">
        <v>2010</v>
      </c>
      <c r="K5522">
        <f t="shared" si="516"/>
        <v>10</v>
      </c>
      <c r="L5522">
        <f t="shared" si="517"/>
        <v>17</v>
      </c>
      <c r="M5522">
        <f t="shared" si="518"/>
        <v>2010</v>
      </c>
      <c r="N5522">
        <f t="shared" si="519"/>
        <v>3457.2404999999999</v>
      </c>
      <c r="O5522">
        <f t="shared" si="520"/>
        <v>0</v>
      </c>
      <c r="P5522">
        <f t="shared" si="521"/>
        <v>3457.2404999999999</v>
      </c>
    </row>
    <row r="5523" spans="1:17" x14ac:dyDescent="0.3">
      <c r="A5523">
        <v>13087500</v>
      </c>
      <c r="B5523" t="s">
        <v>10</v>
      </c>
      <c r="C5523" s="1">
        <v>40469</v>
      </c>
      <c r="D5523">
        <v>1743</v>
      </c>
      <c r="E5523">
        <v>672770</v>
      </c>
      <c r="F5523">
        <v>0</v>
      </c>
      <c r="G5523">
        <v>208300</v>
      </c>
      <c r="H5523">
        <v>-208300</v>
      </c>
      <c r="I5523" s="1">
        <v>40469</v>
      </c>
      <c r="J5523">
        <v>2010</v>
      </c>
      <c r="K5523">
        <f t="shared" si="516"/>
        <v>10</v>
      </c>
      <c r="L5523">
        <f t="shared" si="517"/>
        <v>18</v>
      </c>
      <c r="M5523">
        <f t="shared" si="518"/>
        <v>2010</v>
      </c>
      <c r="N5523">
        <f t="shared" si="519"/>
        <v>3457.2404999999999</v>
      </c>
      <c r="O5523">
        <f t="shared" si="520"/>
        <v>0</v>
      </c>
      <c r="P5523">
        <f t="shared" si="521"/>
        <v>3457.2404999999999</v>
      </c>
    </row>
    <row r="5524" spans="1:17" x14ac:dyDescent="0.3">
      <c r="A5524">
        <v>13087500</v>
      </c>
      <c r="B5524" t="s">
        <v>10</v>
      </c>
      <c r="C5524" s="1">
        <v>40470</v>
      </c>
      <c r="D5524">
        <v>1673</v>
      </c>
      <c r="E5524">
        <v>676088</v>
      </c>
      <c r="F5524">
        <v>0</v>
      </c>
      <c r="G5524">
        <v>208300</v>
      </c>
      <c r="H5524">
        <v>-208300</v>
      </c>
      <c r="I5524" s="1">
        <v>40470</v>
      </c>
      <c r="J5524">
        <v>2010</v>
      </c>
      <c r="K5524">
        <f t="shared" si="516"/>
        <v>10</v>
      </c>
      <c r="L5524">
        <f t="shared" si="517"/>
        <v>19</v>
      </c>
      <c r="M5524">
        <f t="shared" si="518"/>
        <v>2010</v>
      </c>
      <c r="N5524">
        <f t="shared" si="519"/>
        <v>3318.3955000000001</v>
      </c>
      <c r="O5524">
        <f t="shared" si="520"/>
        <v>0</v>
      </c>
      <c r="P5524">
        <f t="shared" si="521"/>
        <v>3318.3955000000001</v>
      </c>
    </row>
    <row r="5525" spans="1:17" x14ac:dyDescent="0.3">
      <c r="A5525">
        <v>13087500</v>
      </c>
      <c r="B5525" t="s">
        <v>10</v>
      </c>
      <c r="C5525" s="1">
        <v>40471</v>
      </c>
      <c r="D5525">
        <v>1683</v>
      </c>
      <c r="E5525">
        <v>679427</v>
      </c>
      <c r="F5525">
        <v>0</v>
      </c>
      <c r="G5525">
        <v>208300</v>
      </c>
      <c r="H5525">
        <v>-208300</v>
      </c>
      <c r="I5525" s="1">
        <v>40471</v>
      </c>
      <c r="J5525">
        <v>2010</v>
      </c>
      <c r="K5525">
        <f t="shared" si="516"/>
        <v>10</v>
      </c>
      <c r="L5525">
        <f t="shared" si="517"/>
        <v>20</v>
      </c>
      <c r="M5525">
        <f t="shared" si="518"/>
        <v>2010</v>
      </c>
      <c r="N5525">
        <f t="shared" si="519"/>
        <v>3338.2305000000001</v>
      </c>
      <c r="O5525">
        <f t="shared" si="520"/>
        <v>0</v>
      </c>
      <c r="P5525">
        <f t="shared" si="521"/>
        <v>3338.2305000000001</v>
      </c>
    </row>
    <row r="5526" spans="1:17" x14ac:dyDescent="0.3">
      <c r="A5526">
        <v>13087500</v>
      </c>
      <c r="B5526" t="s">
        <v>10</v>
      </c>
      <c r="C5526" s="1">
        <v>40472</v>
      </c>
      <c r="D5526">
        <v>1683</v>
      </c>
      <c r="E5526">
        <v>682765</v>
      </c>
      <c r="F5526">
        <v>0</v>
      </c>
      <c r="G5526">
        <v>208300</v>
      </c>
      <c r="H5526">
        <v>-208300</v>
      </c>
      <c r="I5526" s="1">
        <v>40472</v>
      </c>
      <c r="J5526">
        <v>2010</v>
      </c>
      <c r="K5526">
        <f t="shared" si="516"/>
        <v>10</v>
      </c>
      <c r="L5526">
        <f t="shared" si="517"/>
        <v>21</v>
      </c>
      <c r="M5526">
        <f t="shared" si="518"/>
        <v>2010</v>
      </c>
      <c r="N5526">
        <f t="shared" si="519"/>
        <v>3338.2305000000001</v>
      </c>
      <c r="O5526">
        <f t="shared" si="520"/>
        <v>0</v>
      </c>
      <c r="P5526">
        <f t="shared" si="521"/>
        <v>3338.2305000000001</v>
      </c>
    </row>
    <row r="5527" spans="1:17" x14ac:dyDescent="0.3">
      <c r="A5527">
        <v>13087500</v>
      </c>
      <c r="B5527" t="s">
        <v>10</v>
      </c>
      <c r="C5527" s="1">
        <v>40473</v>
      </c>
      <c r="D5527">
        <v>1547</v>
      </c>
      <c r="E5527">
        <v>685833</v>
      </c>
      <c r="F5527">
        <v>0</v>
      </c>
      <c r="G5527">
        <v>208300</v>
      </c>
      <c r="H5527">
        <v>-208300</v>
      </c>
      <c r="I5527" s="1">
        <v>40473</v>
      </c>
      <c r="J5527">
        <v>2010</v>
      </c>
      <c r="K5527">
        <f t="shared" si="516"/>
        <v>10</v>
      </c>
      <c r="L5527">
        <f t="shared" si="517"/>
        <v>22</v>
      </c>
      <c r="M5527">
        <f t="shared" si="518"/>
        <v>2010</v>
      </c>
      <c r="N5527">
        <f t="shared" si="519"/>
        <v>3068.4745000000003</v>
      </c>
      <c r="O5527">
        <f t="shared" si="520"/>
        <v>0</v>
      </c>
      <c r="P5527">
        <f t="shared" si="521"/>
        <v>3068.4745000000003</v>
      </c>
    </row>
    <row r="5528" spans="1:17" x14ac:dyDescent="0.3">
      <c r="A5528">
        <v>13087500</v>
      </c>
      <c r="B5528" t="s">
        <v>10</v>
      </c>
      <c r="C5528" s="1">
        <v>40474</v>
      </c>
      <c r="D5528">
        <v>1471</v>
      </c>
      <c r="E5528">
        <v>688751</v>
      </c>
      <c r="F5528">
        <v>0</v>
      </c>
      <c r="G5528">
        <v>208300</v>
      </c>
      <c r="H5528">
        <v>-208300</v>
      </c>
      <c r="I5528" s="1">
        <v>40474</v>
      </c>
      <c r="J5528">
        <v>2010</v>
      </c>
      <c r="K5528">
        <f t="shared" si="516"/>
        <v>10</v>
      </c>
      <c r="L5528">
        <f t="shared" si="517"/>
        <v>23</v>
      </c>
      <c r="M5528">
        <f t="shared" si="518"/>
        <v>2010</v>
      </c>
      <c r="N5528">
        <f t="shared" si="519"/>
        <v>2917.7285000000002</v>
      </c>
      <c r="O5528">
        <f t="shared" si="520"/>
        <v>0</v>
      </c>
      <c r="P5528">
        <f t="shared" si="521"/>
        <v>2917.7285000000002</v>
      </c>
    </row>
    <row r="5529" spans="1:17" x14ac:dyDescent="0.3">
      <c r="A5529">
        <v>13087500</v>
      </c>
      <c r="B5529" t="s">
        <v>10</v>
      </c>
      <c r="C5529" s="1">
        <v>40475</v>
      </c>
      <c r="D5529">
        <v>1471</v>
      </c>
      <c r="E5529">
        <v>691669</v>
      </c>
      <c r="F5529">
        <v>0</v>
      </c>
      <c r="G5529">
        <v>208300</v>
      </c>
      <c r="H5529">
        <v>-208300</v>
      </c>
      <c r="I5529" s="1">
        <v>40475</v>
      </c>
      <c r="J5529">
        <v>2010</v>
      </c>
      <c r="K5529">
        <f t="shared" si="516"/>
        <v>10</v>
      </c>
      <c r="L5529">
        <f t="shared" si="517"/>
        <v>24</v>
      </c>
      <c r="M5529">
        <f t="shared" si="518"/>
        <v>2010</v>
      </c>
      <c r="N5529">
        <f t="shared" si="519"/>
        <v>2917.7285000000002</v>
      </c>
      <c r="O5529">
        <f t="shared" si="520"/>
        <v>0</v>
      </c>
      <c r="P5529">
        <f t="shared" si="521"/>
        <v>2917.7285000000002</v>
      </c>
    </row>
    <row r="5530" spans="1:17" x14ac:dyDescent="0.3">
      <c r="A5530">
        <v>13087500</v>
      </c>
      <c r="B5530" t="s">
        <v>10</v>
      </c>
      <c r="C5530" s="1">
        <v>40476</v>
      </c>
      <c r="D5530">
        <v>408</v>
      </c>
      <c r="E5530">
        <v>692479</v>
      </c>
      <c r="F5530">
        <v>0</v>
      </c>
      <c r="G5530">
        <v>208300</v>
      </c>
      <c r="H5530">
        <v>-208300</v>
      </c>
      <c r="I5530" s="1">
        <v>40476</v>
      </c>
      <c r="J5530">
        <v>2010</v>
      </c>
      <c r="K5530">
        <f t="shared" si="516"/>
        <v>10</v>
      </c>
      <c r="L5530">
        <f t="shared" si="517"/>
        <v>25</v>
      </c>
      <c r="M5530">
        <f t="shared" si="518"/>
        <v>2010</v>
      </c>
      <c r="N5530">
        <f t="shared" si="519"/>
        <v>809.26800000000003</v>
      </c>
      <c r="O5530">
        <f t="shared" si="520"/>
        <v>0</v>
      </c>
      <c r="P5530">
        <f t="shared" si="521"/>
        <v>809.26800000000003</v>
      </c>
    </row>
    <row r="5531" spans="1:17" x14ac:dyDescent="0.3">
      <c r="A5531">
        <v>13087500</v>
      </c>
      <c r="B5531" t="s">
        <v>10</v>
      </c>
      <c r="C5531" s="1">
        <v>40477</v>
      </c>
      <c r="D5531">
        <v>0</v>
      </c>
      <c r="E5531">
        <v>692479</v>
      </c>
      <c r="F5531">
        <v>0</v>
      </c>
      <c r="G5531">
        <v>208300</v>
      </c>
      <c r="H5531">
        <v>-208300</v>
      </c>
      <c r="I5531" s="1">
        <v>40477</v>
      </c>
      <c r="J5531">
        <v>2010</v>
      </c>
      <c r="K5531">
        <f t="shared" si="516"/>
        <v>10</v>
      </c>
      <c r="L5531">
        <f t="shared" si="517"/>
        <v>26</v>
      </c>
      <c r="M5531">
        <f t="shared" si="518"/>
        <v>2010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7" x14ac:dyDescent="0.3">
      <c r="A5532">
        <v>13087500</v>
      </c>
      <c r="B5532" t="s">
        <v>10</v>
      </c>
      <c r="C5532" s="1">
        <v>40478</v>
      </c>
      <c r="D5532">
        <v>0</v>
      </c>
      <c r="E5532">
        <v>692479</v>
      </c>
      <c r="F5532">
        <v>0</v>
      </c>
      <c r="G5532">
        <v>208300</v>
      </c>
      <c r="H5532">
        <v>-208300</v>
      </c>
      <c r="I5532" s="1">
        <v>40478</v>
      </c>
      <c r="J5532">
        <v>2010</v>
      </c>
      <c r="K5532">
        <f t="shared" si="516"/>
        <v>10</v>
      </c>
      <c r="L5532">
        <f t="shared" si="517"/>
        <v>27</v>
      </c>
      <c r="M5532">
        <f t="shared" si="518"/>
        <v>2010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7" x14ac:dyDescent="0.3">
      <c r="A5533">
        <v>13087500</v>
      </c>
      <c r="B5533" t="s">
        <v>10</v>
      </c>
      <c r="C5533" s="1">
        <v>40479</v>
      </c>
      <c r="D5533">
        <v>0</v>
      </c>
      <c r="E5533">
        <v>692479</v>
      </c>
      <c r="F5533">
        <v>0</v>
      </c>
      <c r="G5533">
        <v>208300</v>
      </c>
      <c r="H5533">
        <v>-208300</v>
      </c>
      <c r="I5533" s="1">
        <v>40479</v>
      </c>
      <c r="J5533">
        <v>2010</v>
      </c>
      <c r="K5533">
        <f t="shared" si="516"/>
        <v>10</v>
      </c>
      <c r="L5533">
        <f t="shared" si="517"/>
        <v>28</v>
      </c>
      <c r="M5533">
        <f t="shared" si="518"/>
        <v>2010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7" x14ac:dyDescent="0.3">
      <c r="A5534">
        <v>13087500</v>
      </c>
      <c r="B5534" t="s">
        <v>10</v>
      </c>
      <c r="C5534" s="1">
        <v>40480</v>
      </c>
      <c r="D5534">
        <v>0</v>
      </c>
      <c r="E5534">
        <v>692479</v>
      </c>
      <c r="F5534">
        <v>0</v>
      </c>
      <c r="G5534">
        <v>208300</v>
      </c>
      <c r="H5534">
        <v>-208300</v>
      </c>
      <c r="I5534" s="1">
        <v>40480</v>
      </c>
      <c r="J5534">
        <v>2010</v>
      </c>
      <c r="K5534">
        <f t="shared" si="516"/>
        <v>10</v>
      </c>
      <c r="L5534">
        <f t="shared" si="517"/>
        <v>29</v>
      </c>
      <c r="M5534">
        <f t="shared" si="518"/>
        <v>2010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7" x14ac:dyDescent="0.3">
      <c r="A5535">
        <v>13087500</v>
      </c>
      <c r="B5535" t="s">
        <v>10</v>
      </c>
      <c r="C5535" s="1">
        <v>40481</v>
      </c>
      <c r="D5535">
        <v>0</v>
      </c>
      <c r="E5535">
        <v>692479</v>
      </c>
      <c r="F5535">
        <v>0</v>
      </c>
      <c r="G5535">
        <v>208300</v>
      </c>
      <c r="H5535">
        <v>-208300</v>
      </c>
      <c r="I5535" s="1">
        <v>40481</v>
      </c>
      <c r="J5535">
        <v>2010</v>
      </c>
      <c r="K5535">
        <f t="shared" si="516"/>
        <v>10</v>
      </c>
      <c r="L5535">
        <f t="shared" si="517"/>
        <v>30</v>
      </c>
      <c r="M5535">
        <f t="shared" si="518"/>
        <v>2010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7" x14ac:dyDescent="0.3">
      <c r="A5536">
        <v>13087500</v>
      </c>
      <c r="B5536" t="s">
        <v>10</v>
      </c>
      <c r="C5536" s="1">
        <v>40482</v>
      </c>
      <c r="D5536">
        <v>0</v>
      </c>
      <c r="E5536">
        <v>692479</v>
      </c>
      <c r="F5536">
        <v>0</v>
      </c>
      <c r="G5536">
        <v>208300</v>
      </c>
      <c r="H5536">
        <v>-208300</v>
      </c>
      <c r="I5536" s="1">
        <v>40482</v>
      </c>
      <c r="J5536">
        <v>2010</v>
      </c>
      <c r="K5536">
        <f t="shared" si="516"/>
        <v>10</v>
      </c>
      <c r="L5536">
        <f t="shared" si="517"/>
        <v>31</v>
      </c>
      <c r="M5536">
        <f t="shared" si="518"/>
        <v>2010</v>
      </c>
      <c r="N5536">
        <f t="shared" si="519"/>
        <v>0</v>
      </c>
      <c r="O5536">
        <f t="shared" si="520"/>
        <v>0</v>
      </c>
      <c r="P5536">
        <f t="shared" si="521"/>
        <v>0</v>
      </c>
      <c r="Q5536">
        <f>SUM(P5460:P5536)</f>
        <v>268143.41450000013</v>
      </c>
    </row>
    <row r="5537" spans="1:16" x14ac:dyDescent="0.3">
      <c r="A5537">
        <v>13087500</v>
      </c>
      <c r="B5537" t="s">
        <v>10</v>
      </c>
      <c r="C5537" s="1">
        <v>40483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40483</v>
      </c>
      <c r="J5537">
        <v>2011</v>
      </c>
      <c r="K5537">
        <f t="shared" si="516"/>
        <v>11</v>
      </c>
      <c r="L5537">
        <f t="shared" si="517"/>
        <v>1</v>
      </c>
      <c r="M5537">
        <f t="shared" si="518"/>
        <v>2010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13087500</v>
      </c>
      <c r="B5538" t="s">
        <v>10</v>
      </c>
      <c r="C5538" s="1">
        <v>40484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40484</v>
      </c>
      <c r="J5538">
        <v>2011</v>
      </c>
      <c r="K5538">
        <f t="shared" si="516"/>
        <v>11</v>
      </c>
      <c r="L5538">
        <f t="shared" si="517"/>
        <v>2</v>
      </c>
      <c r="M5538">
        <f t="shared" si="518"/>
        <v>2010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13087500</v>
      </c>
      <c r="B5539" t="s">
        <v>10</v>
      </c>
      <c r="C5539" s="1">
        <v>40485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40485</v>
      </c>
      <c r="J5539">
        <v>2011</v>
      </c>
      <c r="K5539">
        <f t="shared" si="516"/>
        <v>11</v>
      </c>
      <c r="L5539">
        <f t="shared" si="517"/>
        <v>3</v>
      </c>
      <c r="M5539">
        <f t="shared" si="518"/>
        <v>2010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13087500</v>
      </c>
      <c r="B5540" t="s">
        <v>10</v>
      </c>
      <c r="C5540" s="1">
        <v>40486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40486</v>
      </c>
      <c r="J5540">
        <v>2011</v>
      </c>
      <c r="K5540">
        <f t="shared" si="516"/>
        <v>11</v>
      </c>
      <c r="L5540">
        <f t="shared" si="517"/>
        <v>4</v>
      </c>
      <c r="M5540">
        <f t="shared" si="518"/>
        <v>2010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13087500</v>
      </c>
      <c r="B5541" t="s">
        <v>10</v>
      </c>
      <c r="C5541" s="1">
        <v>40487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40487</v>
      </c>
      <c r="J5541">
        <v>2011</v>
      </c>
      <c r="K5541">
        <f t="shared" si="516"/>
        <v>11</v>
      </c>
      <c r="L5541">
        <f t="shared" si="517"/>
        <v>5</v>
      </c>
      <c r="M5541">
        <f t="shared" si="518"/>
        <v>2010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13087500</v>
      </c>
      <c r="B5542" t="s">
        <v>10</v>
      </c>
      <c r="C5542" s="1">
        <v>40488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40488</v>
      </c>
      <c r="J5542">
        <v>2011</v>
      </c>
      <c r="K5542">
        <f t="shared" si="516"/>
        <v>11</v>
      </c>
      <c r="L5542">
        <f t="shared" si="517"/>
        <v>6</v>
      </c>
      <c r="M5542">
        <f t="shared" si="518"/>
        <v>2010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13087500</v>
      </c>
      <c r="B5543" t="s">
        <v>10</v>
      </c>
      <c r="C5543" s="1">
        <v>40489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40489</v>
      </c>
      <c r="J5543">
        <v>2011</v>
      </c>
      <c r="K5543">
        <f t="shared" si="516"/>
        <v>11</v>
      </c>
      <c r="L5543">
        <f t="shared" si="517"/>
        <v>7</v>
      </c>
      <c r="M5543">
        <f t="shared" si="518"/>
        <v>2010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13087500</v>
      </c>
      <c r="B5544" t="s">
        <v>10</v>
      </c>
      <c r="C5544" s="1">
        <v>40490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40490</v>
      </c>
      <c r="J5544">
        <v>2011</v>
      </c>
      <c r="K5544">
        <f t="shared" si="516"/>
        <v>11</v>
      </c>
      <c r="L5544">
        <f t="shared" si="517"/>
        <v>8</v>
      </c>
      <c r="M5544">
        <f t="shared" si="518"/>
        <v>2010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13087500</v>
      </c>
      <c r="B5545" t="s">
        <v>10</v>
      </c>
      <c r="C5545" s="1">
        <v>40491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40491</v>
      </c>
      <c r="J5545">
        <v>2011</v>
      </c>
      <c r="K5545">
        <f t="shared" si="516"/>
        <v>11</v>
      </c>
      <c r="L5545">
        <f t="shared" si="517"/>
        <v>9</v>
      </c>
      <c r="M5545">
        <f t="shared" si="518"/>
        <v>2010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13087500</v>
      </c>
      <c r="B5546" t="s">
        <v>10</v>
      </c>
      <c r="C5546" s="1">
        <v>40492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40492</v>
      </c>
      <c r="J5546">
        <v>2011</v>
      </c>
      <c r="K5546">
        <f t="shared" si="516"/>
        <v>11</v>
      </c>
      <c r="L5546">
        <f t="shared" si="517"/>
        <v>10</v>
      </c>
      <c r="M5546">
        <f t="shared" si="518"/>
        <v>2010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13087500</v>
      </c>
      <c r="B5547" t="s">
        <v>10</v>
      </c>
      <c r="C5547" s="1">
        <v>40493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40493</v>
      </c>
      <c r="J5547">
        <v>2011</v>
      </c>
      <c r="K5547">
        <f t="shared" si="516"/>
        <v>11</v>
      </c>
      <c r="L5547">
        <f t="shared" si="517"/>
        <v>11</v>
      </c>
      <c r="M5547">
        <f t="shared" si="518"/>
        <v>2010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13087500</v>
      </c>
      <c r="B5548" t="s">
        <v>10</v>
      </c>
      <c r="C5548" s="1">
        <v>40494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40494</v>
      </c>
      <c r="J5548">
        <v>2011</v>
      </c>
      <c r="K5548">
        <f t="shared" si="516"/>
        <v>11</v>
      </c>
      <c r="L5548">
        <f t="shared" si="517"/>
        <v>12</v>
      </c>
      <c r="M5548">
        <f t="shared" si="518"/>
        <v>2010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13087500</v>
      </c>
      <c r="B5549" t="s">
        <v>10</v>
      </c>
      <c r="C5549" s="1">
        <v>40495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40495</v>
      </c>
      <c r="J5549">
        <v>2011</v>
      </c>
      <c r="K5549">
        <f t="shared" si="516"/>
        <v>11</v>
      </c>
      <c r="L5549">
        <f t="shared" si="517"/>
        <v>13</v>
      </c>
      <c r="M5549">
        <f t="shared" si="518"/>
        <v>2010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13087500</v>
      </c>
      <c r="B5550" t="s">
        <v>10</v>
      </c>
      <c r="C5550" s="1">
        <v>40496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40496</v>
      </c>
      <c r="J5550">
        <v>2011</v>
      </c>
      <c r="K5550">
        <f t="shared" si="516"/>
        <v>11</v>
      </c>
      <c r="L5550">
        <f t="shared" si="517"/>
        <v>14</v>
      </c>
      <c r="M5550">
        <f t="shared" si="518"/>
        <v>2010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13087500</v>
      </c>
      <c r="B5551" t="s">
        <v>10</v>
      </c>
      <c r="C5551" s="1">
        <v>40497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40497</v>
      </c>
      <c r="J5551">
        <v>2011</v>
      </c>
      <c r="K5551">
        <f t="shared" si="516"/>
        <v>11</v>
      </c>
      <c r="L5551">
        <f t="shared" si="517"/>
        <v>15</v>
      </c>
      <c r="M5551">
        <f t="shared" si="518"/>
        <v>2010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13087500</v>
      </c>
      <c r="B5552" t="s">
        <v>10</v>
      </c>
      <c r="C5552" s="1">
        <v>40498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40498</v>
      </c>
      <c r="J5552">
        <v>2011</v>
      </c>
      <c r="K5552">
        <f t="shared" si="516"/>
        <v>11</v>
      </c>
      <c r="L5552">
        <f t="shared" si="517"/>
        <v>16</v>
      </c>
      <c r="M5552">
        <f t="shared" si="518"/>
        <v>2010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13087500</v>
      </c>
      <c r="B5553" t="s">
        <v>10</v>
      </c>
      <c r="C5553" s="1">
        <v>40499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40499</v>
      </c>
      <c r="J5553">
        <v>2011</v>
      </c>
      <c r="K5553">
        <f t="shared" si="516"/>
        <v>11</v>
      </c>
      <c r="L5553">
        <f t="shared" si="517"/>
        <v>17</v>
      </c>
      <c r="M5553">
        <f t="shared" si="518"/>
        <v>2010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13087500</v>
      </c>
      <c r="B5554" t="s">
        <v>10</v>
      </c>
      <c r="C5554" s="1">
        <v>40500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40500</v>
      </c>
      <c r="J5554">
        <v>2011</v>
      </c>
      <c r="K5554">
        <f t="shared" si="516"/>
        <v>11</v>
      </c>
      <c r="L5554">
        <f t="shared" si="517"/>
        <v>18</v>
      </c>
      <c r="M5554">
        <f t="shared" si="518"/>
        <v>2010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13087500</v>
      </c>
      <c r="B5555" t="s">
        <v>10</v>
      </c>
      <c r="C5555" s="1">
        <v>40501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40501</v>
      </c>
      <c r="J5555">
        <v>2011</v>
      </c>
      <c r="K5555">
        <f t="shared" si="516"/>
        <v>11</v>
      </c>
      <c r="L5555">
        <f t="shared" si="517"/>
        <v>19</v>
      </c>
      <c r="M5555">
        <f t="shared" si="518"/>
        <v>2010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13087500</v>
      </c>
      <c r="B5556" t="s">
        <v>10</v>
      </c>
      <c r="C5556" s="1">
        <v>40502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40502</v>
      </c>
      <c r="J5556">
        <v>2011</v>
      </c>
      <c r="K5556">
        <f t="shared" si="516"/>
        <v>11</v>
      </c>
      <c r="L5556">
        <f t="shared" si="517"/>
        <v>20</v>
      </c>
      <c r="M5556">
        <f t="shared" si="518"/>
        <v>2010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13087500</v>
      </c>
      <c r="B5557" t="s">
        <v>10</v>
      </c>
      <c r="C5557" s="1">
        <v>40503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40503</v>
      </c>
      <c r="J5557">
        <v>2011</v>
      </c>
      <c r="K5557">
        <f t="shared" si="516"/>
        <v>11</v>
      </c>
      <c r="L5557">
        <f t="shared" si="517"/>
        <v>21</v>
      </c>
      <c r="M5557">
        <f t="shared" si="518"/>
        <v>2010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13087500</v>
      </c>
      <c r="B5558" t="s">
        <v>10</v>
      </c>
      <c r="C5558" s="1">
        <v>40504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40504</v>
      </c>
      <c r="J5558">
        <v>2011</v>
      </c>
      <c r="K5558">
        <f t="shared" si="516"/>
        <v>11</v>
      </c>
      <c r="L5558">
        <f t="shared" si="517"/>
        <v>22</v>
      </c>
      <c r="M5558">
        <f t="shared" si="518"/>
        <v>2010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13087500</v>
      </c>
      <c r="B5559" t="s">
        <v>10</v>
      </c>
      <c r="C5559" s="1">
        <v>40505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40505</v>
      </c>
      <c r="J5559">
        <v>2011</v>
      </c>
      <c r="K5559">
        <f t="shared" si="516"/>
        <v>11</v>
      </c>
      <c r="L5559">
        <f t="shared" si="517"/>
        <v>23</v>
      </c>
      <c r="M5559">
        <f t="shared" si="518"/>
        <v>2010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13087500</v>
      </c>
      <c r="B5560" t="s">
        <v>10</v>
      </c>
      <c r="C5560" s="1">
        <v>40506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40506</v>
      </c>
      <c r="J5560">
        <v>2011</v>
      </c>
      <c r="K5560">
        <f t="shared" si="516"/>
        <v>11</v>
      </c>
      <c r="L5560">
        <f t="shared" si="517"/>
        <v>24</v>
      </c>
      <c r="M5560">
        <f t="shared" si="518"/>
        <v>2010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13087500</v>
      </c>
      <c r="B5561" t="s">
        <v>10</v>
      </c>
      <c r="C5561" s="1">
        <v>40507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40507</v>
      </c>
      <c r="J5561">
        <v>2011</v>
      </c>
      <c r="K5561">
        <f t="shared" si="516"/>
        <v>11</v>
      </c>
      <c r="L5561">
        <f t="shared" si="517"/>
        <v>25</v>
      </c>
      <c r="M5561">
        <f t="shared" si="518"/>
        <v>2010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13087500</v>
      </c>
      <c r="B5562" t="s">
        <v>10</v>
      </c>
      <c r="C5562" s="1">
        <v>40508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40508</v>
      </c>
      <c r="J5562">
        <v>2011</v>
      </c>
      <c r="K5562">
        <f t="shared" si="516"/>
        <v>11</v>
      </c>
      <c r="L5562">
        <f t="shared" si="517"/>
        <v>26</v>
      </c>
      <c r="M5562">
        <f t="shared" si="518"/>
        <v>2010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13087500</v>
      </c>
      <c r="B5563" t="s">
        <v>10</v>
      </c>
      <c r="C5563" s="1">
        <v>40509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40509</v>
      </c>
      <c r="J5563">
        <v>2011</v>
      </c>
      <c r="K5563">
        <f t="shared" si="516"/>
        <v>11</v>
      </c>
      <c r="L5563">
        <f t="shared" si="517"/>
        <v>27</v>
      </c>
      <c r="M5563">
        <f t="shared" si="518"/>
        <v>2010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13087500</v>
      </c>
      <c r="B5564" t="s">
        <v>10</v>
      </c>
      <c r="C5564" s="1">
        <v>40510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40510</v>
      </c>
      <c r="J5564">
        <v>2011</v>
      </c>
      <c r="K5564">
        <f t="shared" si="516"/>
        <v>11</v>
      </c>
      <c r="L5564">
        <f t="shared" si="517"/>
        <v>28</v>
      </c>
      <c r="M5564">
        <f t="shared" si="518"/>
        <v>2010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13087500</v>
      </c>
      <c r="B5565" t="s">
        <v>10</v>
      </c>
      <c r="C5565" s="1">
        <v>40511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40511</v>
      </c>
      <c r="J5565">
        <v>2011</v>
      </c>
      <c r="K5565">
        <f t="shared" si="516"/>
        <v>11</v>
      </c>
      <c r="L5565">
        <f t="shared" si="517"/>
        <v>29</v>
      </c>
      <c r="M5565">
        <f t="shared" si="518"/>
        <v>2010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13087500</v>
      </c>
      <c r="B5566" t="s">
        <v>10</v>
      </c>
      <c r="C5566" s="1">
        <v>40512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40512</v>
      </c>
      <c r="J5566">
        <v>2011</v>
      </c>
      <c r="K5566">
        <f t="shared" si="516"/>
        <v>11</v>
      </c>
      <c r="L5566">
        <f t="shared" si="517"/>
        <v>30</v>
      </c>
      <c r="M5566">
        <f t="shared" si="518"/>
        <v>2010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13087500</v>
      </c>
      <c r="B5567" t="s">
        <v>10</v>
      </c>
      <c r="C5567" s="1">
        <v>40513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40513</v>
      </c>
      <c r="J5567">
        <v>2011</v>
      </c>
      <c r="K5567">
        <f t="shared" si="516"/>
        <v>12</v>
      </c>
      <c r="L5567">
        <f t="shared" si="517"/>
        <v>1</v>
      </c>
      <c r="M5567">
        <f t="shared" si="518"/>
        <v>2010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13087500</v>
      </c>
      <c r="B5568" t="s">
        <v>10</v>
      </c>
      <c r="C5568" s="1">
        <v>40514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40514</v>
      </c>
      <c r="J5568">
        <v>2011</v>
      </c>
      <c r="K5568">
        <f t="shared" si="516"/>
        <v>12</v>
      </c>
      <c r="L5568">
        <f t="shared" si="517"/>
        <v>2</v>
      </c>
      <c r="M5568">
        <f t="shared" si="518"/>
        <v>2010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13087500</v>
      </c>
      <c r="B5569" t="s">
        <v>10</v>
      </c>
      <c r="C5569" s="1">
        <v>40515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40515</v>
      </c>
      <c r="J5569">
        <v>2011</v>
      </c>
      <c r="K5569">
        <f t="shared" si="516"/>
        <v>12</v>
      </c>
      <c r="L5569">
        <f t="shared" si="517"/>
        <v>3</v>
      </c>
      <c r="M5569">
        <f t="shared" si="518"/>
        <v>2010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13087500</v>
      </c>
      <c r="B5570" t="s">
        <v>10</v>
      </c>
      <c r="C5570" s="1">
        <v>40516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40516</v>
      </c>
      <c r="J5570">
        <v>2011</v>
      </c>
      <c r="K5570">
        <f t="shared" si="516"/>
        <v>12</v>
      </c>
      <c r="L5570">
        <f t="shared" si="517"/>
        <v>4</v>
      </c>
      <c r="M5570">
        <f t="shared" si="518"/>
        <v>2010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13087500</v>
      </c>
      <c r="B5571" t="s">
        <v>10</v>
      </c>
      <c r="C5571" s="1">
        <v>40517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40517</v>
      </c>
      <c r="J5571">
        <v>2011</v>
      </c>
      <c r="K5571">
        <f t="shared" ref="K5571:K5634" si="522">MONTH(I5571)</f>
        <v>12</v>
      </c>
      <c r="L5571">
        <f t="shared" ref="L5571:L5634" si="523">DAY(I5571)</f>
        <v>5</v>
      </c>
      <c r="M5571">
        <f t="shared" ref="M5571:M5634" si="524">YEAR(I5571)</f>
        <v>2010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13087500</v>
      </c>
      <c r="B5572" t="s">
        <v>10</v>
      </c>
      <c r="C5572" s="1">
        <v>40518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40518</v>
      </c>
      <c r="J5572">
        <v>2011</v>
      </c>
      <c r="K5572">
        <f t="shared" si="522"/>
        <v>12</v>
      </c>
      <c r="L5572">
        <f t="shared" si="523"/>
        <v>6</v>
      </c>
      <c r="M5572">
        <f t="shared" si="524"/>
        <v>2010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13087500</v>
      </c>
      <c r="B5573" t="s">
        <v>10</v>
      </c>
      <c r="C5573" s="1">
        <v>40519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40519</v>
      </c>
      <c r="J5573">
        <v>2011</v>
      </c>
      <c r="K5573">
        <f t="shared" si="522"/>
        <v>12</v>
      </c>
      <c r="L5573">
        <f t="shared" si="523"/>
        <v>7</v>
      </c>
      <c r="M5573">
        <f t="shared" si="524"/>
        <v>2010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13087500</v>
      </c>
      <c r="B5574" t="s">
        <v>10</v>
      </c>
      <c r="C5574" s="1">
        <v>40520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40520</v>
      </c>
      <c r="J5574">
        <v>2011</v>
      </c>
      <c r="K5574">
        <f t="shared" si="522"/>
        <v>12</v>
      </c>
      <c r="L5574">
        <f t="shared" si="523"/>
        <v>8</v>
      </c>
      <c r="M5574">
        <f t="shared" si="524"/>
        <v>2010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13087500</v>
      </c>
      <c r="B5575" t="s">
        <v>10</v>
      </c>
      <c r="C5575" s="1">
        <v>40521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40521</v>
      </c>
      <c r="J5575">
        <v>2011</v>
      </c>
      <c r="K5575">
        <f t="shared" si="522"/>
        <v>12</v>
      </c>
      <c r="L5575">
        <f t="shared" si="523"/>
        <v>9</v>
      </c>
      <c r="M5575">
        <f t="shared" si="524"/>
        <v>2010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13087500</v>
      </c>
      <c r="B5576" t="s">
        <v>10</v>
      </c>
      <c r="C5576" s="1">
        <v>40522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40522</v>
      </c>
      <c r="J5576">
        <v>2011</v>
      </c>
      <c r="K5576">
        <f t="shared" si="522"/>
        <v>12</v>
      </c>
      <c r="L5576">
        <f t="shared" si="523"/>
        <v>10</v>
      </c>
      <c r="M5576">
        <f t="shared" si="524"/>
        <v>2010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13087500</v>
      </c>
      <c r="B5577" t="s">
        <v>10</v>
      </c>
      <c r="C5577" s="1">
        <v>40523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40523</v>
      </c>
      <c r="J5577">
        <v>2011</v>
      </c>
      <c r="K5577">
        <f t="shared" si="522"/>
        <v>12</v>
      </c>
      <c r="L5577">
        <f t="shared" si="523"/>
        <v>11</v>
      </c>
      <c r="M5577">
        <f t="shared" si="524"/>
        <v>2010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13087500</v>
      </c>
      <c r="B5578" t="s">
        <v>10</v>
      </c>
      <c r="C5578" s="1">
        <v>40524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40524</v>
      </c>
      <c r="J5578">
        <v>2011</v>
      </c>
      <c r="K5578">
        <f t="shared" si="522"/>
        <v>12</v>
      </c>
      <c r="L5578">
        <f t="shared" si="523"/>
        <v>12</v>
      </c>
      <c r="M5578">
        <f t="shared" si="524"/>
        <v>2010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13087500</v>
      </c>
      <c r="B5579" t="s">
        <v>10</v>
      </c>
      <c r="C5579" s="1">
        <v>40525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40525</v>
      </c>
      <c r="J5579">
        <v>2011</v>
      </c>
      <c r="K5579">
        <f t="shared" si="522"/>
        <v>12</v>
      </c>
      <c r="L5579">
        <f t="shared" si="523"/>
        <v>13</v>
      </c>
      <c r="M5579">
        <f t="shared" si="524"/>
        <v>2010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13087500</v>
      </c>
      <c r="B5580" t="s">
        <v>10</v>
      </c>
      <c r="C5580" s="1">
        <v>40526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40526</v>
      </c>
      <c r="J5580">
        <v>2011</v>
      </c>
      <c r="K5580">
        <f t="shared" si="522"/>
        <v>12</v>
      </c>
      <c r="L5580">
        <f t="shared" si="523"/>
        <v>14</v>
      </c>
      <c r="M5580">
        <f t="shared" si="524"/>
        <v>2010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13087500</v>
      </c>
      <c r="B5581" t="s">
        <v>10</v>
      </c>
      <c r="C5581" s="1">
        <v>40527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40527</v>
      </c>
      <c r="J5581">
        <v>2011</v>
      </c>
      <c r="K5581">
        <f t="shared" si="522"/>
        <v>12</v>
      </c>
      <c r="L5581">
        <f t="shared" si="523"/>
        <v>15</v>
      </c>
      <c r="M5581">
        <f t="shared" si="524"/>
        <v>2010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13087500</v>
      </c>
      <c r="B5582" t="s">
        <v>10</v>
      </c>
      <c r="C5582" s="1">
        <v>40528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40528</v>
      </c>
      <c r="J5582">
        <v>2011</v>
      </c>
      <c r="K5582">
        <f t="shared" si="522"/>
        <v>12</v>
      </c>
      <c r="L5582">
        <f t="shared" si="523"/>
        <v>16</v>
      </c>
      <c r="M5582">
        <f t="shared" si="524"/>
        <v>2010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13087500</v>
      </c>
      <c r="B5583" t="s">
        <v>10</v>
      </c>
      <c r="C5583" s="1">
        <v>40529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40529</v>
      </c>
      <c r="J5583">
        <v>2011</v>
      </c>
      <c r="K5583">
        <f t="shared" si="522"/>
        <v>12</v>
      </c>
      <c r="L5583">
        <f t="shared" si="523"/>
        <v>17</v>
      </c>
      <c r="M5583">
        <f t="shared" si="524"/>
        <v>2010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13087500</v>
      </c>
      <c r="B5584" t="s">
        <v>10</v>
      </c>
      <c r="C5584" s="1">
        <v>40530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40530</v>
      </c>
      <c r="J5584">
        <v>2011</v>
      </c>
      <c r="K5584">
        <f t="shared" si="522"/>
        <v>12</v>
      </c>
      <c r="L5584">
        <f t="shared" si="523"/>
        <v>18</v>
      </c>
      <c r="M5584">
        <f t="shared" si="524"/>
        <v>2010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13087500</v>
      </c>
      <c r="B5585" t="s">
        <v>10</v>
      </c>
      <c r="C5585" s="1">
        <v>40531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40531</v>
      </c>
      <c r="J5585">
        <v>2011</v>
      </c>
      <c r="K5585">
        <f t="shared" si="522"/>
        <v>12</v>
      </c>
      <c r="L5585">
        <f t="shared" si="523"/>
        <v>19</v>
      </c>
      <c r="M5585">
        <f t="shared" si="524"/>
        <v>2010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13087500</v>
      </c>
      <c r="B5586" t="s">
        <v>10</v>
      </c>
      <c r="C5586" s="1">
        <v>40532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40532</v>
      </c>
      <c r="J5586">
        <v>2011</v>
      </c>
      <c r="K5586">
        <f t="shared" si="522"/>
        <v>12</v>
      </c>
      <c r="L5586">
        <f t="shared" si="523"/>
        <v>20</v>
      </c>
      <c r="M5586">
        <f t="shared" si="524"/>
        <v>2010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13087500</v>
      </c>
      <c r="B5587" t="s">
        <v>10</v>
      </c>
      <c r="C5587" s="1">
        <v>40533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40533</v>
      </c>
      <c r="J5587">
        <v>2011</v>
      </c>
      <c r="K5587">
        <f t="shared" si="522"/>
        <v>12</v>
      </c>
      <c r="L5587">
        <f t="shared" si="523"/>
        <v>21</v>
      </c>
      <c r="M5587">
        <f t="shared" si="524"/>
        <v>2010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13087500</v>
      </c>
      <c r="B5588" t="s">
        <v>10</v>
      </c>
      <c r="C5588" s="1">
        <v>40534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40534</v>
      </c>
      <c r="J5588">
        <v>2011</v>
      </c>
      <c r="K5588">
        <f t="shared" si="522"/>
        <v>12</v>
      </c>
      <c r="L5588">
        <f t="shared" si="523"/>
        <v>22</v>
      </c>
      <c r="M5588">
        <f t="shared" si="524"/>
        <v>2010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13087500</v>
      </c>
      <c r="B5589" t="s">
        <v>10</v>
      </c>
      <c r="C5589" s="1">
        <v>40535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40535</v>
      </c>
      <c r="J5589">
        <v>2011</v>
      </c>
      <c r="K5589">
        <f t="shared" si="522"/>
        <v>12</v>
      </c>
      <c r="L5589">
        <f t="shared" si="523"/>
        <v>23</v>
      </c>
      <c r="M5589">
        <f t="shared" si="524"/>
        <v>2010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13087500</v>
      </c>
      <c r="B5590" t="s">
        <v>10</v>
      </c>
      <c r="C5590" s="1">
        <v>40536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40536</v>
      </c>
      <c r="J5590">
        <v>2011</v>
      </c>
      <c r="K5590">
        <f t="shared" si="522"/>
        <v>12</v>
      </c>
      <c r="L5590">
        <f t="shared" si="523"/>
        <v>24</v>
      </c>
      <c r="M5590">
        <f t="shared" si="524"/>
        <v>2010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13087500</v>
      </c>
      <c r="B5591" t="s">
        <v>10</v>
      </c>
      <c r="C5591" s="1">
        <v>40537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40537</v>
      </c>
      <c r="J5591">
        <v>2011</v>
      </c>
      <c r="K5591">
        <f t="shared" si="522"/>
        <v>12</v>
      </c>
      <c r="L5591">
        <f t="shared" si="523"/>
        <v>25</v>
      </c>
      <c r="M5591">
        <f t="shared" si="524"/>
        <v>2010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13087500</v>
      </c>
      <c r="B5592" t="s">
        <v>10</v>
      </c>
      <c r="C5592" s="1">
        <v>40538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40538</v>
      </c>
      <c r="J5592">
        <v>2011</v>
      </c>
      <c r="K5592">
        <f t="shared" si="522"/>
        <v>12</v>
      </c>
      <c r="L5592">
        <f t="shared" si="523"/>
        <v>26</v>
      </c>
      <c r="M5592">
        <f t="shared" si="524"/>
        <v>2010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13087500</v>
      </c>
      <c r="B5593" t="s">
        <v>10</v>
      </c>
      <c r="C5593" s="1">
        <v>40539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40539</v>
      </c>
      <c r="J5593">
        <v>2011</v>
      </c>
      <c r="K5593">
        <f t="shared" si="522"/>
        <v>12</v>
      </c>
      <c r="L5593">
        <f t="shared" si="523"/>
        <v>27</v>
      </c>
      <c r="M5593">
        <f t="shared" si="524"/>
        <v>2010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13087500</v>
      </c>
      <c r="B5594" t="s">
        <v>10</v>
      </c>
      <c r="C5594" s="1">
        <v>40540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40540</v>
      </c>
      <c r="J5594">
        <v>2011</v>
      </c>
      <c r="K5594">
        <f t="shared" si="522"/>
        <v>12</v>
      </c>
      <c r="L5594">
        <f t="shared" si="523"/>
        <v>28</v>
      </c>
      <c r="M5594">
        <f t="shared" si="524"/>
        <v>2010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13087500</v>
      </c>
      <c r="B5595" t="s">
        <v>10</v>
      </c>
      <c r="C5595" s="1">
        <v>40541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40541</v>
      </c>
      <c r="J5595">
        <v>2011</v>
      </c>
      <c r="K5595">
        <f t="shared" si="522"/>
        <v>12</v>
      </c>
      <c r="L5595">
        <f t="shared" si="523"/>
        <v>29</v>
      </c>
      <c r="M5595">
        <f t="shared" si="524"/>
        <v>2010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13087500</v>
      </c>
      <c r="B5596" t="s">
        <v>10</v>
      </c>
      <c r="C5596" s="1">
        <v>40542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40542</v>
      </c>
      <c r="J5596">
        <v>2011</v>
      </c>
      <c r="K5596">
        <f t="shared" si="522"/>
        <v>12</v>
      </c>
      <c r="L5596">
        <f t="shared" si="523"/>
        <v>30</v>
      </c>
      <c r="M5596">
        <f t="shared" si="524"/>
        <v>2010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13087500</v>
      </c>
      <c r="B5597" t="s">
        <v>10</v>
      </c>
      <c r="C5597" s="1">
        <v>40543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40543</v>
      </c>
      <c r="J5597">
        <v>2011</v>
      </c>
      <c r="K5597">
        <f t="shared" si="522"/>
        <v>12</v>
      </c>
      <c r="L5597">
        <f t="shared" si="523"/>
        <v>31</v>
      </c>
      <c r="M5597">
        <f t="shared" si="524"/>
        <v>2010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13087500</v>
      </c>
      <c r="B5598" t="s">
        <v>10</v>
      </c>
      <c r="C5598" s="1">
        <v>40544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40544</v>
      </c>
      <c r="J5598">
        <v>2011</v>
      </c>
      <c r="K5598">
        <f t="shared" si="522"/>
        <v>1</v>
      </c>
      <c r="L5598">
        <f t="shared" si="523"/>
        <v>1</v>
      </c>
      <c r="M5598">
        <f t="shared" si="524"/>
        <v>2011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13087500</v>
      </c>
      <c r="B5599" t="s">
        <v>10</v>
      </c>
      <c r="C5599" s="1">
        <v>40545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40545</v>
      </c>
      <c r="J5599">
        <v>2011</v>
      </c>
      <c r="K5599">
        <f t="shared" si="522"/>
        <v>1</v>
      </c>
      <c r="L5599">
        <f t="shared" si="523"/>
        <v>2</v>
      </c>
      <c r="M5599">
        <f t="shared" si="524"/>
        <v>2011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13087500</v>
      </c>
      <c r="B5600" t="s">
        <v>10</v>
      </c>
      <c r="C5600" s="1">
        <v>40546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40546</v>
      </c>
      <c r="J5600">
        <v>2011</v>
      </c>
      <c r="K5600">
        <f t="shared" si="522"/>
        <v>1</v>
      </c>
      <c r="L5600">
        <f t="shared" si="523"/>
        <v>3</v>
      </c>
      <c r="M5600">
        <f t="shared" si="524"/>
        <v>2011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13087500</v>
      </c>
      <c r="B5601" t="s">
        <v>10</v>
      </c>
      <c r="C5601" s="1">
        <v>40547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40547</v>
      </c>
      <c r="J5601">
        <v>2011</v>
      </c>
      <c r="K5601">
        <f t="shared" si="522"/>
        <v>1</v>
      </c>
      <c r="L5601">
        <f t="shared" si="523"/>
        <v>4</v>
      </c>
      <c r="M5601">
        <f t="shared" si="524"/>
        <v>2011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13087500</v>
      </c>
      <c r="B5602" t="s">
        <v>10</v>
      </c>
      <c r="C5602" s="1">
        <v>40548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40548</v>
      </c>
      <c r="J5602">
        <v>2011</v>
      </c>
      <c r="K5602">
        <f t="shared" si="522"/>
        <v>1</v>
      </c>
      <c r="L5602">
        <f t="shared" si="523"/>
        <v>5</v>
      </c>
      <c r="M5602">
        <f t="shared" si="524"/>
        <v>2011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13087500</v>
      </c>
      <c r="B5603" t="s">
        <v>10</v>
      </c>
      <c r="C5603" s="1">
        <v>40549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40549</v>
      </c>
      <c r="J5603">
        <v>2011</v>
      </c>
      <c r="K5603">
        <f t="shared" si="522"/>
        <v>1</v>
      </c>
      <c r="L5603">
        <f t="shared" si="523"/>
        <v>6</v>
      </c>
      <c r="M5603">
        <f t="shared" si="524"/>
        <v>2011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13087500</v>
      </c>
      <c r="B5604" t="s">
        <v>10</v>
      </c>
      <c r="C5604" s="1">
        <v>40550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40550</v>
      </c>
      <c r="J5604">
        <v>2011</v>
      </c>
      <c r="K5604">
        <f t="shared" si="522"/>
        <v>1</v>
      </c>
      <c r="L5604">
        <f t="shared" si="523"/>
        <v>7</v>
      </c>
      <c r="M5604">
        <f t="shared" si="524"/>
        <v>2011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13087500</v>
      </c>
      <c r="B5605" t="s">
        <v>10</v>
      </c>
      <c r="C5605" s="1">
        <v>40551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40551</v>
      </c>
      <c r="J5605">
        <v>2011</v>
      </c>
      <c r="K5605">
        <f t="shared" si="522"/>
        <v>1</v>
      </c>
      <c r="L5605">
        <f t="shared" si="523"/>
        <v>8</v>
      </c>
      <c r="M5605">
        <f t="shared" si="524"/>
        <v>2011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13087500</v>
      </c>
      <c r="B5606" t="s">
        <v>10</v>
      </c>
      <c r="C5606" s="1">
        <v>40552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40552</v>
      </c>
      <c r="J5606">
        <v>2011</v>
      </c>
      <c r="K5606">
        <f t="shared" si="522"/>
        <v>1</v>
      </c>
      <c r="L5606">
        <f t="shared" si="523"/>
        <v>9</v>
      </c>
      <c r="M5606">
        <f t="shared" si="524"/>
        <v>2011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13087500</v>
      </c>
      <c r="B5607" t="s">
        <v>10</v>
      </c>
      <c r="C5607" s="1">
        <v>40553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40553</v>
      </c>
      <c r="J5607">
        <v>2011</v>
      </c>
      <c r="K5607">
        <f t="shared" si="522"/>
        <v>1</v>
      </c>
      <c r="L5607">
        <f t="shared" si="523"/>
        <v>10</v>
      </c>
      <c r="M5607">
        <f t="shared" si="524"/>
        <v>2011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13087500</v>
      </c>
      <c r="B5608" t="s">
        <v>10</v>
      </c>
      <c r="C5608" s="1">
        <v>40554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40554</v>
      </c>
      <c r="J5608">
        <v>2011</v>
      </c>
      <c r="K5608">
        <f t="shared" si="522"/>
        <v>1</v>
      </c>
      <c r="L5608">
        <f t="shared" si="523"/>
        <v>11</v>
      </c>
      <c r="M5608">
        <f t="shared" si="524"/>
        <v>2011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13087500</v>
      </c>
      <c r="B5609" t="s">
        <v>10</v>
      </c>
      <c r="C5609" s="1">
        <v>40555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40555</v>
      </c>
      <c r="J5609">
        <v>2011</v>
      </c>
      <c r="K5609">
        <f t="shared" si="522"/>
        <v>1</v>
      </c>
      <c r="L5609">
        <f t="shared" si="523"/>
        <v>12</v>
      </c>
      <c r="M5609">
        <f t="shared" si="524"/>
        <v>2011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13087500</v>
      </c>
      <c r="B5610" t="s">
        <v>10</v>
      </c>
      <c r="C5610" s="1">
        <v>40556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40556</v>
      </c>
      <c r="J5610">
        <v>2011</v>
      </c>
      <c r="K5610">
        <f t="shared" si="522"/>
        <v>1</v>
      </c>
      <c r="L5610">
        <f t="shared" si="523"/>
        <v>13</v>
      </c>
      <c r="M5610">
        <f t="shared" si="524"/>
        <v>2011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13087500</v>
      </c>
      <c r="B5611" t="s">
        <v>10</v>
      </c>
      <c r="C5611" s="1">
        <v>40557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40557</v>
      </c>
      <c r="J5611">
        <v>2011</v>
      </c>
      <c r="K5611">
        <f t="shared" si="522"/>
        <v>1</v>
      </c>
      <c r="L5611">
        <f t="shared" si="523"/>
        <v>14</v>
      </c>
      <c r="M5611">
        <f t="shared" si="524"/>
        <v>2011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13087500</v>
      </c>
      <c r="B5612" t="s">
        <v>10</v>
      </c>
      <c r="C5612" s="1">
        <v>40558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40558</v>
      </c>
      <c r="J5612">
        <v>2011</v>
      </c>
      <c r="K5612">
        <f t="shared" si="522"/>
        <v>1</v>
      </c>
      <c r="L5612">
        <f t="shared" si="523"/>
        <v>15</v>
      </c>
      <c r="M5612">
        <f t="shared" si="524"/>
        <v>2011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13087500</v>
      </c>
      <c r="B5613" t="s">
        <v>10</v>
      </c>
      <c r="C5613" s="1">
        <v>40559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40559</v>
      </c>
      <c r="J5613">
        <v>2011</v>
      </c>
      <c r="K5613">
        <f t="shared" si="522"/>
        <v>1</v>
      </c>
      <c r="L5613">
        <f t="shared" si="523"/>
        <v>16</v>
      </c>
      <c r="M5613">
        <f t="shared" si="524"/>
        <v>2011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13087500</v>
      </c>
      <c r="B5614" t="s">
        <v>10</v>
      </c>
      <c r="C5614" s="1">
        <v>40560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40560</v>
      </c>
      <c r="J5614">
        <v>2011</v>
      </c>
      <c r="K5614">
        <f t="shared" si="522"/>
        <v>1</v>
      </c>
      <c r="L5614">
        <f t="shared" si="523"/>
        <v>17</v>
      </c>
      <c r="M5614">
        <f t="shared" si="524"/>
        <v>2011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13087500</v>
      </c>
      <c r="B5615" t="s">
        <v>10</v>
      </c>
      <c r="C5615" s="1">
        <v>40561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40561</v>
      </c>
      <c r="J5615">
        <v>2011</v>
      </c>
      <c r="K5615">
        <f t="shared" si="522"/>
        <v>1</v>
      </c>
      <c r="L5615">
        <f t="shared" si="523"/>
        <v>18</v>
      </c>
      <c r="M5615">
        <f t="shared" si="524"/>
        <v>2011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13087500</v>
      </c>
      <c r="B5616" t="s">
        <v>10</v>
      </c>
      <c r="C5616" s="1">
        <v>40562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40562</v>
      </c>
      <c r="J5616">
        <v>2011</v>
      </c>
      <c r="K5616">
        <f t="shared" si="522"/>
        <v>1</v>
      </c>
      <c r="L5616">
        <f t="shared" si="523"/>
        <v>19</v>
      </c>
      <c r="M5616">
        <f t="shared" si="524"/>
        <v>2011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13087500</v>
      </c>
      <c r="B5617" t="s">
        <v>10</v>
      </c>
      <c r="C5617" s="1">
        <v>40563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40563</v>
      </c>
      <c r="J5617">
        <v>2011</v>
      </c>
      <c r="K5617">
        <f t="shared" si="522"/>
        <v>1</v>
      </c>
      <c r="L5617">
        <f t="shared" si="523"/>
        <v>20</v>
      </c>
      <c r="M5617">
        <f t="shared" si="524"/>
        <v>2011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13087500</v>
      </c>
      <c r="B5618" t="s">
        <v>10</v>
      </c>
      <c r="C5618" s="1">
        <v>40564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40564</v>
      </c>
      <c r="J5618">
        <v>2011</v>
      </c>
      <c r="K5618">
        <f t="shared" si="522"/>
        <v>1</v>
      </c>
      <c r="L5618">
        <f t="shared" si="523"/>
        <v>21</v>
      </c>
      <c r="M5618">
        <f t="shared" si="524"/>
        <v>2011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13087500</v>
      </c>
      <c r="B5619" t="s">
        <v>10</v>
      </c>
      <c r="C5619" s="1">
        <v>40565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40565</v>
      </c>
      <c r="J5619">
        <v>2011</v>
      </c>
      <c r="K5619">
        <f t="shared" si="522"/>
        <v>1</v>
      </c>
      <c r="L5619">
        <f t="shared" si="523"/>
        <v>22</v>
      </c>
      <c r="M5619">
        <f t="shared" si="524"/>
        <v>2011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13087500</v>
      </c>
      <c r="B5620" t="s">
        <v>10</v>
      </c>
      <c r="C5620" s="1">
        <v>40566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40566</v>
      </c>
      <c r="J5620">
        <v>2011</v>
      </c>
      <c r="K5620">
        <f t="shared" si="522"/>
        <v>1</v>
      </c>
      <c r="L5620">
        <f t="shared" si="523"/>
        <v>23</v>
      </c>
      <c r="M5620">
        <f t="shared" si="524"/>
        <v>2011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13087500</v>
      </c>
      <c r="B5621" t="s">
        <v>10</v>
      </c>
      <c r="C5621" s="1">
        <v>40567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40567</v>
      </c>
      <c r="J5621">
        <v>2011</v>
      </c>
      <c r="K5621">
        <f t="shared" si="522"/>
        <v>1</v>
      </c>
      <c r="L5621">
        <f t="shared" si="523"/>
        <v>24</v>
      </c>
      <c r="M5621">
        <f t="shared" si="524"/>
        <v>2011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13087500</v>
      </c>
      <c r="B5622" t="s">
        <v>10</v>
      </c>
      <c r="C5622" s="1">
        <v>40568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40568</v>
      </c>
      <c r="J5622">
        <v>2011</v>
      </c>
      <c r="K5622">
        <f t="shared" si="522"/>
        <v>1</v>
      </c>
      <c r="L5622">
        <f t="shared" si="523"/>
        <v>25</v>
      </c>
      <c r="M5622">
        <f t="shared" si="524"/>
        <v>2011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13087500</v>
      </c>
      <c r="B5623" t="s">
        <v>10</v>
      </c>
      <c r="C5623" s="1">
        <v>40569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40569</v>
      </c>
      <c r="J5623">
        <v>2011</v>
      </c>
      <c r="K5623">
        <f t="shared" si="522"/>
        <v>1</v>
      </c>
      <c r="L5623">
        <f t="shared" si="523"/>
        <v>26</v>
      </c>
      <c r="M5623">
        <f t="shared" si="524"/>
        <v>2011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13087500</v>
      </c>
      <c r="B5624" t="s">
        <v>10</v>
      </c>
      <c r="C5624" s="1">
        <v>40570</v>
      </c>
      <c r="D5624">
        <v>0</v>
      </c>
      <c r="E5624">
        <v>0</v>
      </c>
      <c r="F5624">
        <v>0</v>
      </c>
      <c r="G5624">
        <v>0</v>
      </c>
      <c r="H5624">
        <v>0</v>
      </c>
      <c r="I5624" s="1">
        <v>40570</v>
      </c>
      <c r="J5624">
        <v>2011</v>
      </c>
      <c r="K5624">
        <f t="shared" si="522"/>
        <v>1</v>
      </c>
      <c r="L5624">
        <f t="shared" si="523"/>
        <v>27</v>
      </c>
      <c r="M5624">
        <f t="shared" si="524"/>
        <v>2011</v>
      </c>
      <c r="N5624">
        <f t="shared" si="525"/>
        <v>0</v>
      </c>
      <c r="O5624">
        <f t="shared" si="526"/>
        <v>0</v>
      </c>
      <c r="P5624">
        <f t="shared" si="527"/>
        <v>0</v>
      </c>
    </row>
    <row r="5625" spans="1:16" x14ac:dyDescent="0.3">
      <c r="A5625">
        <v>13087500</v>
      </c>
      <c r="B5625" t="s">
        <v>10</v>
      </c>
      <c r="C5625" s="1">
        <v>40571</v>
      </c>
      <c r="D5625">
        <v>0</v>
      </c>
      <c r="E5625">
        <v>0</v>
      </c>
      <c r="F5625">
        <v>0</v>
      </c>
      <c r="G5625">
        <v>0</v>
      </c>
      <c r="H5625">
        <v>0</v>
      </c>
      <c r="I5625" s="1">
        <v>40571</v>
      </c>
      <c r="J5625">
        <v>2011</v>
      </c>
      <c r="K5625">
        <f t="shared" si="522"/>
        <v>1</v>
      </c>
      <c r="L5625">
        <f t="shared" si="523"/>
        <v>28</v>
      </c>
      <c r="M5625">
        <f t="shared" si="524"/>
        <v>2011</v>
      </c>
      <c r="N5625">
        <f t="shared" si="525"/>
        <v>0</v>
      </c>
      <c r="O5625">
        <f t="shared" si="526"/>
        <v>0</v>
      </c>
      <c r="P5625">
        <f t="shared" si="527"/>
        <v>0</v>
      </c>
    </row>
    <row r="5626" spans="1:16" x14ac:dyDescent="0.3">
      <c r="A5626">
        <v>13087500</v>
      </c>
      <c r="B5626" t="s">
        <v>10</v>
      </c>
      <c r="C5626" s="1">
        <v>40572</v>
      </c>
      <c r="D5626">
        <v>0</v>
      </c>
      <c r="E5626">
        <v>0</v>
      </c>
      <c r="F5626">
        <v>0</v>
      </c>
      <c r="G5626">
        <v>0</v>
      </c>
      <c r="H5626">
        <v>0</v>
      </c>
      <c r="I5626" s="1">
        <v>40572</v>
      </c>
      <c r="J5626">
        <v>2011</v>
      </c>
      <c r="K5626">
        <f t="shared" si="522"/>
        <v>1</v>
      </c>
      <c r="L5626">
        <f t="shared" si="523"/>
        <v>29</v>
      </c>
      <c r="M5626">
        <f t="shared" si="524"/>
        <v>2011</v>
      </c>
      <c r="N5626">
        <f t="shared" si="525"/>
        <v>0</v>
      </c>
      <c r="O5626">
        <f t="shared" si="526"/>
        <v>0</v>
      </c>
      <c r="P5626">
        <f t="shared" si="527"/>
        <v>0</v>
      </c>
    </row>
    <row r="5627" spans="1:16" x14ac:dyDescent="0.3">
      <c r="A5627">
        <v>13087500</v>
      </c>
      <c r="B5627" t="s">
        <v>10</v>
      </c>
      <c r="C5627" s="1">
        <v>40573</v>
      </c>
      <c r="D5627">
        <v>0</v>
      </c>
      <c r="E5627">
        <v>0</v>
      </c>
      <c r="F5627">
        <v>0</v>
      </c>
      <c r="G5627">
        <v>0</v>
      </c>
      <c r="H5627">
        <v>0</v>
      </c>
      <c r="I5627" s="1">
        <v>40573</v>
      </c>
      <c r="J5627">
        <v>2011</v>
      </c>
      <c r="K5627">
        <f t="shared" si="522"/>
        <v>1</v>
      </c>
      <c r="L5627">
        <f t="shared" si="523"/>
        <v>30</v>
      </c>
      <c r="M5627">
        <f t="shared" si="524"/>
        <v>2011</v>
      </c>
      <c r="N5627">
        <f t="shared" si="525"/>
        <v>0</v>
      </c>
      <c r="O5627">
        <f t="shared" si="526"/>
        <v>0</v>
      </c>
      <c r="P5627">
        <f t="shared" si="527"/>
        <v>0</v>
      </c>
    </row>
    <row r="5628" spans="1:16" x14ac:dyDescent="0.3">
      <c r="A5628">
        <v>13087500</v>
      </c>
      <c r="B5628" t="s">
        <v>10</v>
      </c>
      <c r="C5628" s="1">
        <v>40574</v>
      </c>
      <c r="D5628">
        <v>0</v>
      </c>
      <c r="E5628">
        <v>0</v>
      </c>
      <c r="F5628">
        <v>0</v>
      </c>
      <c r="G5628">
        <v>0</v>
      </c>
      <c r="H5628">
        <v>0</v>
      </c>
      <c r="I5628" s="1">
        <v>40574</v>
      </c>
      <c r="J5628">
        <v>2011</v>
      </c>
      <c r="K5628">
        <f t="shared" si="522"/>
        <v>1</v>
      </c>
      <c r="L5628">
        <f t="shared" si="523"/>
        <v>31</v>
      </c>
      <c r="M5628">
        <f t="shared" si="524"/>
        <v>2011</v>
      </c>
      <c r="N5628">
        <f t="shared" si="525"/>
        <v>0</v>
      </c>
      <c r="O5628">
        <f t="shared" si="526"/>
        <v>0</v>
      </c>
      <c r="P5628">
        <f t="shared" si="527"/>
        <v>0</v>
      </c>
    </row>
    <row r="5629" spans="1:16" x14ac:dyDescent="0.3">
      <c r="A5629">
        <v>13087500</v>
      </c>
      <c r="B5629" t="s">
        <v>10</v>
      </c>
      <c r="C5629" s="1">
        <v>40575</v>
      </c>
      <c r="D5629">
        <v>0</v>
      </c>
      <c r="E5629">
        <v>0</v>
      </c>
      <c r="F5629">
        <v>0</v>
      </c>
      <c r="G5629">
        <v>0</v>
      </c>
      <c r="H5629">
        <v>0</v>
      </c>
      <c r="I5629" s="1">
        <v>40575</v>
      </c>
      <c r="J5629">
        <v>2011</v>
      </c>
      <c r="K5629">
        <f t="shared" si="522"/>
        <v>2</v>
      </c>
      <c r="L5629">
        <f t="shared" si="523"/>
        <v>1</v>
      </c>
      <c r="M5629">
        <f t="shared" si="524"/>
        <v>2011</v>
      </c>
      <c r="N5629">
        <f t="shared" si="525"/>
        <v>0</v>
      </c>
      <c r="O5629">
        <f t="shared" si="526"/>
        <v>0</v>
      </c>
      <c r="P5629">
        <f t="shared" si="527"/>
        <v>0</v>
      </c>
    </row>
    <row r="5630" spans="1:16" x14ac:dyDescent="0.3">
      <c r="A5630">
        <v>13087500</v>
      </c>
      <c r="B5630" t="s">
        <v>10</v>
      </c>
      <c r="C5630" s="1">
        <v>40576</v>
      </c>
      <c r="D5630">
        <v>0</v>
      </c>
      <c r="E5630">
        <v>0</v>
      </c>
      <c r="F5630">
        <v>0</v>
      </c>
      <c r="G5630">
        <v>0</v>
      </c>
      <c r="H5630">
        <v>0</v>
      </c>
      <c r="I5630" s="1">
        <v>40576</v>
      </c>
      <c r="J5630">
        <v>2011</v>
      </c>
      <c r="K5630">
        <f t="shared" si="522"/>
        <v>2</v>
      </c>
      <c r="L5630">
        <f t="shared" si="523"/>
        <v>2</v>
      </c>
      <c r="M5630">
        <f t="shared" si="524"/>
        <v>2011</v>
      </c>
      <c r="N5630">
        <f t="shared" si="525"/>
        <v>0</v>
      </c>
      <c r="O5630">
        <f t="shared" si="526"/>
        <v>0</v>
      </c>
      <c r="P5630">
        <f t="shared" si="527"/>
        <v>0</v>
      </c>
    </row>
    <row r="5631" spans="1:16" x14ac:dyDescent="0.3">
      <c r="A5631">
        <v>13087500</v>
      </c>
      <c r="B5631" t="s">
        <v>10</v>
      </c>
      <c r="C5631" s="1">
        <v>40577</v>
      </c>
      <c r="D5631">
        <v>0</v>
      </c>
      <c r="E5631">
        <v>0</v>
      </c>
      <c r="F5631">
        <v>0</v>
      </c>
      <c r="G5631">
        <v>0</v>
      </c>
      <c r="H5631">
        <v>0</v>
      </c>
      <c r="I5631" s="1">
        <v>40577</v>
      </c>
      <c r="J5631">
        <v>2011</v>
      </c>
      <c r="K5631">
        <f t="shared" si="522"/>
        <v>2</v>
      </c>
      <c r="L5631">
        <f t="shared" si="523"/>
        <v>3</v>
      </c>
      <c r="M5631">
        <f t="shared" si="524"/>
        <v>2011</v>
      </c>
      <c r="N5631">
        <f t="shared" si="525"/>
        <v>0</v>
      </c>
      <c r="O5631">
        <f t="shared" si="526"/>
        <v>0</v>
      </c>
      <c r="P5631">
        <f t="shared" si="527"/>
        <v>0</v>
      </c>
    </row>
    <row r="5632" spans="1:16" x14ac:dyDescent="0.3">
      <c r="A5632">
        <v>13087500</v>
      </c>
      <c r="B5632" t="s">
        <v>10</v>
      </c>
      <c r="C5632" s="1">
        <v>40578</v>
      </c>
      <c r="D5632">
        <v>0</v>
      </c>
      <c r="E5632">
        <v>0</v>
      </c>
      <c r="F5632">
        <v>0</v>
      </c>
      <c r="G5632">
        <v>0</v>
      </c>
      <c r="H5632">
        <v>0</v>
      </c>
      <c r="I5632" s="1">
        <v>40578</v>
      </c>
      <c r="J5632">
        <v>2011</v>
      </c>
      <c r="K5632">
        <f t="shared" si="522"/>
        <v>2</v>
      </c>
      <c r="L5632">
        <f t="shared" si="523"/>
        <v>4</v>
      </c>
      <c r="M5632">
        <f t="shared" si="524"/>
        <v>2011</v>
      </c>
      <c r="N5632">
        <f t="shared" si="525"/>
        <v>0</v>
      </c>
      <c r="O5632">
        <f t="shared" si="526"/>
        <v>0</v>
      </c>
      <c r="P5632">
        <f t="shared" si="527"/>
        <v>0</v>
      </c>
    </row>
    <row r="5633" spans="1:16" x14ac:dyDescent="0.3">
      <c r="A5633">
        <v>13087500</v>
      </c>
      <c r="B5633" t="s">
        <v>10</v>
      </c>
      <c r="C5633" s="1">
        <v>40579</v>
      </c>
      <c r="D5633">
        <v>0</v>
      </c>
      <c r="E5633">
        <v>0</v>
      </c>
      <c r="F5633">
        <v>0</v>
      </c>
      <c r="G5633">
        <v>0</v>
      </c>
      <c r="H5633">
        <v>0</v>
      </c>
      <c r="I5633" s="1">
        <v>40579</v>
      </c>
      <c r="J5633">
        <v>2011</v>
      </c>
      <c r="K5633">
        <f t="shared" si="522"/>
        <v>2</v>
      </c>
      <c r="L5633">
        <f t="shared" si="523"/>
        <v>5</v>
      </c>
      <c r="M5633">
        <f t="shared" si="524"/>
        <v>2011</v>
      </c>
      <c r="N5633">
        <f t="shared" si="525"/>
        <v>0</v>
      </c>
      <c r="O5633">
        <f t="shared" si="526"/>
        <v>0</v>
      </c>
      <c r="P5633">
        <f t="shared" si="527"/>
        <v>0</v>
      </c>
    </row>
    <row r="5634" spans="1:16" x14ac:dyDescent="0.3">
      <c r="A5634">
        <v>13087500</v>
      </c>
      <c r="B5634" t="s">
        <v>10</v>
      </c>
      <c r="C5634" s="1">
        <v>40580</v>
      </c>
      <c r="D5634">
        <v>0</v>
      </c>
      <c r="E5634">
        <v>0</v>
      </c>
      <c r="F5634">
        <v>0</v>
      </c>
      <c r="G5634">
        <v>0</v>
      </c>
      <c r="H5634">
        <v>0</v>
      </c>
      <c r="I5634" s="1">
        <v>40580</v>
      </c>
      <c r="J5634">
        <v>2011</v>
      </c>
      <c r="K5634">
        <f t="shared" si="522"/>
        <v>2</v>
      </c>
      <c r="L5634">
        <f t="shared" si="523"/>
        <v>6</v>
      </c>
      <c r="M5634">
        <f t="shared" si="524"/>
        <v>2011</v>
      </c>
      <c r="N5634">
        <f t="shared" si="525"/>
        <v>0</v>
      </c>
      <c r="O5634">
        <f t="shared" si="526"/>
        <v>0</v>
      </c>
      <c r="P5634">
        <f t="shared" si="527"/>
        <v>0</v>
      </c>
    </row>
    <row r="5635" spans="1:16" x14ac:dyDescent="0.3">
      <c r="A5635">
        <v>13087500</v>
      </c>
      <c r="B5635" t="s">
        <v>10</v>
      </c>
      <c r="C5635" s="1">
        <v>40581</v>
      </c>
      <c r="D5635">
        <v>0</v>
      </c>
      <c r="E5635">
        <v>0</v>
      </c>
      <c r="F5635">
        <v>0</v>
      </c>
      <c r="G5635">
        <v>0</v>
      </c>
      <c r="H5635">
        <v>0</v>
      </c>
      <c r="I5635" s="1">
        <v>40581</v>
      </c>
      <c r="J5635">
        <v>2011</v>
      </c>
      <c r="K5635">
        <f t="shared" ref="K5635:K5698" si="528">MONTH(I5635)</f>
        <v>2</v>
      </c>
      <c r="L5635">
        <f t="shared" ref="L5635:L5698" si="529">DAY(I5635)</f>
        <v>7</v>
      </c>
      <c r="M5635">
        <f t="shared" ref="M5635:M5698" si="530">YEAR(I5635)</f>
        <v>2011</v>
      </c>
      <c r="N5635">
        <f t="shared" ref="N5635:N5698" si="531">D5635*1.9835</f>
        <v>0</v>
      </c>
      <c r="O5635">
        <f t="shared" ref="O5635:O5698" si="532">F5635*1.9835</f>
        <v>0</v>
      </c>
      <c r="P5635">
        <f t="shared" ref="P5635:P5698" si="533">(D5635-F5635)*1.9835</f>
        <v>0</v>
      </c>
    </row>
    <row r="5636" spans="1:16" x14ac:dyDescent="0.3">
      <c r="A5636">
        <v>13087500</v>
      </c>
      <c r="B5636" t="s">
        <v>10</v>
      </c>
      <c r="C5636" s="1">
        <v>40582</v>
      </c>
      <c r="D5636">
        <v>0</v>
      </c>
      <c r="E5636">
        <v>0</v>
      </c>
      <c r="F5636">
        <v>0</v>
      </c>
      <c r="G5636">
        <v>0</v>
      </c>
      <c r="H5636">
        <v>0</v>
      </c>
      <c r="I5636" s="1">
        <v>40582</v>
      </c>
      <c r="J5636">
        <v>2011</v>
      </c>
      <c r="K5636">
        <f t="shared" si="528"/>
        <v>2</v>
      </c>
      <c r="L5636">
        <f t="shared" si="529"/>
        <v>8</v>
      </c>
      <c r="M5636">
        <f t="shared" si="530"/>
        <v>2011</v>
      </c>
      <c r="N5636">
        <f t="shared" si="531"/>
        <v>0</v>
      </c>
      <c r="O5636">
        <f t="shared" si="532"/>
        <v>0</v>
      </c>
      <c r="P5636">
        <f t="shared" si="533"/>
        <v>0</v>
      </c>
    </row>
    <row r="5637" spans="1:16" x14ac:dyDescent="0.3">
      <c r="A5637">
        <v>13087500</v>
      </c>
      <c r="B5637" t="s">
        <v>10</v>
      </c>
      <c r="C5637" s="1">
        <v>40583</v>
      </c>
      <c r="D5637">
        <v>0</v>
      </c>
      <c r="E5637">
        <v>0</v>
      </c>
      <c r="F5637">
        <v>0</v>
      </c>
      <c r="G5637">
        <v>0</v>
      </c>
      <c r="H5637">
        <v>0</v>
      </c>
      <c r="I5637" s="1">
        <v>40583</v>
      </c>
      <c r="J5637">
        <v>2011</v>
      </c>
      <c r="K5637">
        <f t="shared" si="528"/>
        <v>2</v>
      </c>
      <c r="L5637">
        <f t="shared" si="529"/>
        <v>9</v>
      </c>
      <c r="M5637">
        <f t="shared" si="530"/>
        <v>2011</v>
      </c>
      <c r="N5637">
        <f t="shared" si="531"/>
        <v>0</v>
      </c>
      <c r="O5637">
        <f t="shared" si="532"/>
        <v>0</v>
      </c>
      <c r="P5637">
        <f t="shared" si="533"/>
        <v>0</v>
      </c>
    </row>
    <row r="5638" spans="1:16" x14ac:dyDescent="0.3">
      <c r="A5638">
        <v>13087500</v>
      </c>
      <c r="B5638" t="s">
        <v>10</v>
      </c>
      <c r="C5638" s="1">
        <v>40584</v>
      </c>
      <c r="D5638">
        <v>0</v>
      </c>
      <c r="E5638">
        <v>0</v>
      </c>
      <c r="F5638">
        <v>0</v>
      </c>
      <c r="G5638">
        <v>0</v>
      </c>
      <c r="H5638">
        <v>0</v>
      </c>
      <c r="I5638" s="1">
        <v>40584</v>
      </c>
      <c r="J5638">
        <v>2011</v>
      </c>
      <c r="K5638">
        <f t="shared" si="528"/>
        <v>2</v>
      </c>
      <c r="L5638">
        <f t="shared" si="529"/>
        <v>10</v>
      </c>
      <c r="M5638">
        <f t="shared" si="530"/>
        <v>2011</v>
      </c>
      <c r="N5638">
        <f t="shared" si="531"/>
        <v>0</v>
      </c>
      <c r="O5638">
        <f t="shared" si="532"/>
        <v>0</v>
      </c>
      <c r="P5638">
        <f t="shared" si="533"/>
        <v>0</v>
      </c>
    </row>
    <row r="5639" spans="1:16" x14ac:dyDescent="0.3">
      <c r="A5639">
        <v>13087500</v>
      </c>
      <c r="B5639" t="s">
        <v>10</v>
      </c>
      <c r="C5639" s="1">
        <v>40585</v>
      </c>
      <c r="D5639">
        <v>0</v>
      </c>
      <c r="E5639">
        <v>0</v>
      </c>
      <c r="F5639">
        <v>0</v>
      </c>
      <c r="G5639">
        <v>0</v>
      </c>
      <c r="H5639">
        <v>0</v>
      </c>
      <c r="I5639" s="1">
        <v>40585</v>
      </c>
      <c r="J5639">
        <v>2011</v>
      </c>
      <c r="K5639">
        <f t="shared" si="528"/>
        <v>2</v>
      </c>
      <c r="L5639">
        <f t="shared" si="529"/>
        <v>11</v>
      </c>
      <c r="M5639">
        <f t="shared" si="530"/>
        <v>2011</v>
      </c>
      <c r="N5639">
        <f t="shared" si="531"/>
        <v>0</v>
      </c>
      <c r="O5639">
        <f t="shared" si="532"/>
        <v>0</v>
      </c>
      <c r="P5639">
        <f t="shared" si="533"/>
        <v>0</v>
      </c>
    </row>
    <row r="5640" spans="1:16" x14ac:dyDescent="0.3">
      <c r="A5640">
        <v>13087500</v>
      </c>
      <c r="B5640" t="s">
        <v>10</v>
      </c>
      <c r="C5640" s="1">
        <v>40586</v>
      </c>
      <c r="D5640">
        <v>0</v>
      </c>
      <c r="E5640">
        <v>0</v>
      </c>
      <c r="F5640">
        <v>0</v>
      </c>
      <c r="G5640">
        <v>0</v>
      </c>
      <c r="H5640">
        <v>0</v>
      </c>
      <c r="I5640" s="1">
        <v>40586</v>
      </c>
      <c r="J5640">
        <v>2011</v>
      </c>
      <c r="K5640">
        <f t="shared" si="528"/>
        <v>2</v>
      </c>
      <c r="L5640">
        <f t="shared" si="529"/>
        <v>12</v>
      </c>
      <c r="M5640">
        <f t="shared" si="530"/>
        <v>2011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13087500</v>
      </c>
      <c r="B5641" t="s">
        <v>10</v>
      </c>
      <c r="C5641" s="1">
        <v>40587</v>
      </c>
      <c r="D5641">
        <v>0</v>
      </c>
      <c r="E5641">
        <v>0</v>
      </c>
      <c r="F5641">
        <v>0</v>
      </c>
      <c r="G5641">
        <v>0</v>
      </c>
      <c r="H5641">
        <v>0</v>
      </c>
      <c r="I5641" s="1">
        <v>40587</v>
      </c>
      <c r="J5641">
        <v>2011</v>
      </c>
      <c r="K5641">
        <f t="shared" si="528"/>
        <v>2</v>
      </c>
      <c r="L5641">
        <f t="shared" si="529"/>
        <v>13</v>
      </c>
      <c r="M5641">
        <f t="shared" si="530"/>
        <v>2011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13087500</v>
      </c>
      <c r="B5642" t="s">
        <v>10</v>
      </c>
      <c r="C5642" s="1">
        <v>40588</v>
      </c>
      <c r="D5642">
        <v>0</v>
      </c>
      <c r="E5642">
        <v>0</v>
      </c>
      <c r="F5642">
        <v>0</v>
      </c>
      <c r="G5642">
        <v>0</v>
      </c>
      <c r="H5642">
        <v>0</v>
      </c>
      <c r="I5642" s="1">
        <v>40588</v>
      </c>
      <c r="J5642">
        <v>2011</v>
      </c>
      <c r="K5642">
        <f t="shared" si="528"/>
        <v>2</v>
      </c>
      <c r="L5642">
        <f t="shared" si="529"/>
        <v>14</v>
      </c>
      <c r="M5642">
        <f t="shared" si="530"/>
        <v>2011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13087500</v>
      </c>
      <c r="B5643" t="s">
        <v>10</v>
      </c>
      <c r="C5643" s="1">
        <v>40589</v>
      </c>
      <c r="D5643">
        <v>0</v>
      </c>
      <c r="E5643">
        <v>0</v>
      </c>
      <c r="F5643">
        <v>0</v>
      </c>
      <c r="G5643">
        <v>0</v>
      </c>
      <c r="H5643">
        <v>0</v>
      </c>
      <c r="I5643" s="1">
        <v>40589</v>
      </c>
      <c r="J5643">
        <v>2011</v>
      </c>
      <c r="K5643">
        <f t="shared" si="528"/>
        <v>2</v>
      </c>
      <c r="L5643">
        <f t="shared" si="529"/>
        <v>15</v>
      </c>
      <c r="M5643">
        <f t="shared" si="530"/>
        <v>2011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13087500</v>
      </c>
      <c r="B5644" t="s">
        <v>10</v>
      </c>
      <c r="C5644" s="1">
        <v>40590</v>
      </c>
      <c r="D5644">
        <v>0</v>
      </c>
      <c r="E5644">
        <v>0</v>
      </c>
      <c r="F5644">
        <v>0</v>
      </c>
      <c r="G5644">
        <v>0</v>
      </c>
      <c r="H5644">
        <v>0</v>
      </c>
      <c r="I5644" s="1">
        <v>40590</v>
      </c>
      <c r="J5644">
        <v>2011</v>
      </c>
      <c r="K5644">
        <f t="shared" si="528"/>
        <v>2</v>
      </c>
      <c r="L5644">
        <f t="shared" si="529"/>
        <v>16</v>
      </c>
      <c r="M5644">
        <f t="shared" si="530"/>
        <v>2011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13087500</v>
      </c>
      <c r="B5645" t="s">
        <v>10</v>
      </c>
      <c r="C5645" s="1">
        <v>40591</v>
      </c>
      <c r="D5645">
        <v>0</v>
      </c>
      <c r="E5645">
        <v>0</v>
      </c>
      <c r="F5645">
        <v>0</v>
      </c>
      <c r="G5645">
        <v>0</v>
      </c>
      <c r="H5645">
        <v>0</v>
      </c>
      <c r="I5645" s="1">
        <v>40591</v>
      </c>
      <c r="J5645">
        <v>2011</v>
      </c>
      <c r="K5645">
        <f t="shared" si="528"/>
        <v>2</v>
      </c>
      <c r="L5645">
        <f t="shared" si="529"/>
        <v>17</v>
      </c>
      <c r="M5645">
        <f t="shared" si="530"/>
        <v>2011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13087500</v>
      </c>
      <c r="B5646" t="s">
        <v>10</v>
      </c>
      <c r="C5646" s="1">
        <v>40592</v>
      </c>
      <c r="D5646">
        <v>0</v>
      </c>
      <c r="E5646">
        <v>0</v>
      </c>
      <c r="F5646">
        <v>0</v>
      </c>
      <c r="G5646">
        <v>0</v>
      </c>
      <c r="H5646">
        <v>0</v>
      </c>
      <c r="I5646" s="1">
        <v>40592</v>
      </c>
      <c r="J5646">
        <v>2011</v>
      </c>
      <c r="K5646">
        <f t="shared" si="528"/>
        <v>2</v>
      </c>
      <c r="L5646">
        <f t="shared" si="529"/>
        <v>18</v>
      </c>
      <c r="M5646">
        <f t="shared" si="530"/>
        <v>2011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13087500</v>
      </c>
      <c r="B5647" t="s">
        <v>10</v>
      </c>
      <c r="C5647" s="1">
        <v>40593</v>
      </c>
      <c r="D5647">
        <v>0</v>
      </c>
      <c r="E5647">
        <v>0</v>
      </c>
      <c r="F5647">
        <v>0</v>
      </c>
      <c r="G5647">
        <v>0</v>
      </c>
      <c r="H5647">
        <v>0</v>
      </c>
      <c r="I5647" s="1">
        <v>40593</v>
      </c>
      <c r="J5647">
        <v>2011</v>
      </c>
      <c r="K5647">
        <f t="shared" si="528"/>
        <v>2</v>
      </c>
      <c r="L5647">
        <f t="shared" si="529"/>
        <v>19</v>
      </c>
      <c r="M5647">
        <f t="shared" si="530"/>
        <v>2011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13087500</v>
      </c>
      <c r="B5648" t="s">
        <v>10</v>
      </c>
      <c r="C5648" s="1">
        <v>40594</v>
      </c>
      <c r="D5648">
        <v>0</v>
      </c>
      <c r="E5648">
        <v>0</v>
      </c>
      <c r="F5648">
        <v>0</v>
      </c>
      <c r="G5648">
        <v>0</v>
      </c>
      <c r="H5648">
        <v>0</v>
      </c>
      <c r="I5648" s="1">
        <v>40594</v>
      </c>
      <c r="J5648">
        <v>2011</v>
      </c>
      <c r="K5648">
        <f t="shared" si="528"/>
        <v>2</v>
      </c>
      <c r="L5648">
        <f t="shared" si="529"/>
        <v>20</v>
      </c>
      <c r="M5648">
        <f t="shared" si="530"/>
        <v>2011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13087500</v>
      </c>
      <c r="B5649" t="s">
        <v>10</v>
      </c>
      <c r="C5649" s="1">
        <v>40595</v>
      </c>
      <c r="D5649">
        <v>0</v>
      </c>
      <c r="E5649">
        <v>0</v>
      </c>
      <c r="F5649">
        <v>0</v>
      </c>
      <c r="G5649">
        <v>0</v>
      </c>
      <c r="H5649">
        <v>0</v>
      </c>
      <c r="I5649" s="1">
        <v>40595</v>
      </c>
      <c r="J5649">
        <v>2011</v>
      </c>
      <c r="K5649">
        <f t="shared" si="528"/>
        <v>2</v>
      </c>
      <c r="L5649">
        <f t="shared" si="529"/>
        <v>21</v>
      </c>
      <c r="M5649">
        <f t="shared" si="530"/>
        <v>2011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13087500</v>
      </c>
      <c r="B5650" t="s">
        <v>10</v>
      </c>
      <c r="C5650" s="1">
        <v>40596</v>
      </c>
      <c r="D5650">
        <v>0</v>
      </c>
      <c r="E5650">
        <v>0</v>
      </c>
      <c r="F5650">
        <v>0</v>
      </c>
      <c r="G5650">
        <v>0</v>
      </c>
      <c r="H5650">
        <v>0</v>
      </c>
      <c r="I5650" s="1">
        <v>40596</v>
      </c>
      <c r="J5650">
        <v>2011</v>
      </c>
      <c r="K5650">
        <f t="shared" si="528"/>
        <v>2</v>
      </c>
      <c r="L5650">
        <f t="shared" si="529"/>
        <v>22</v>
      </c>
      <c r="M5650">
        <f t="shared" si="530"/>
        <v>2011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13087500</v>
      </c>
      <c r="B5651" t="s">
        <v>10</v>
      </c>
      <c r="C5651" s="1">
        <v>40597</v>
      </c>
      <c r="D5651">
        <v>0</v>
      </c>
      <c r="E5651">
        <v>0</v>
      </c>
      <c r="F5651">
        <v>0</v>
      </c>
      <c r="G5651">
        <v>0</v>
      </c>
      <c r="H5651">
        <v>0</v>
      </c>
      <c r="I5651" s="1">
        <v>40597</v>
      </c>
      <c r="J5651">
        <v>2011</v>
      </c>
      <c r="K5651">
        <f t="shared" si="528"/>
        <v>2</v>
      </c>
      <c r="L5651">
        <f t="shared" si="529"/>
        <v>23</v>
      </c>
      <c r="M5651">
        <f t="shared" si="530"/>
        <v>2011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13087500</v>
      </c>
      <c r="B5652" t="s">
        <v>10</v>
      </c>
      <c r="C5652" s="1">
        <v>40598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40598</v>
      </c>
      <c r="J5652">
        <v>2011</v>
      </c>
      <c r="K5652">
        <f t="shared" si="528"/>
        <v>2</v>
      </c>
      <c r="L5652">
        <f t="shared" si="529"/>
        <v>24</v>
      </c>
      <c r="M5652">
        <f t="shared" si="530"/>
        <v>2011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13087500</v>
      </c>
      <c r="B5653" t="s">
        <v>10</v>
      </c>
      <c r="C5653" s="1">
        <v>40599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40599</v>
      </c>
      <c r="J5653">
        <v>2011</v>
      </c>
      <c r="K5653">
        <f t="shared" si="528"/>
        <v>2</v>
      </c>
      <c r="L5653">
        <f t="shared" si="529"/>
        <v>25</v>
      </c>
      <c r="M5653">
        <f t="shared" si="530"/>
        <v>2011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13087500</v>
      </c>
      <c r="B5654" t="s">
        <v>10</v>
      </c>
      <c r="C5654" s="1">
        <v>40600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40600</v>
      </c>
      <c r="J5654">
        <v>2011</v>
      </c>
      <c r="K5654">
        <f t="shared" si="528"/>
        <v>2</v>
      </c>
      <c r="L5654">
        <f t="shared" si="529"/>
        <v>26</v>
      </c>
      <c r="M5654">
        <f t="shared" si="530"/>
        <v>2011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13087500</v>
      </c>
      <c r="B5655" t="s">
        <v>10</v>
      </c>
      <c r="C5655" s="1">
        <v>40601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40601</v>
      </c>
      <c r="J5655">
        <v>2011</v>
      </c>
      <c r="K5655">
        <f t="shared" si="528"/>
        <v>2</v>
      </c>
      <c r="L5655">
        <f t="shared" si="529"/>
        <v>27</v>
      </c>
      <c r="M5655">
        <f t="shared" si="530"/>
        <v>2011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13087500</v>
      </c>
      <c r="B5656" t="s">
        <v>10</v>
      </c>
      <c r="C5656" s="1">
        <v>40602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40602</v>
      </c>
      <c r="J5656">
        <v>2011</v>
      </c>
      <c r="K5656">
        <f t="shared" si="528"/>
        <v>2</v>
      </c>
      <c r="L5656">
        <f t="shared" si="529"/>
        <v>28</v>
      </c>
      <c r="M5656">
        <f t="shared" si="530"/>
        <v>2011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13087500</v>
      </c>
      <c r="B5657" t="s">
        <v>10</v>
      </c>
      <c r="C5657" s="1">
        <v>40603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40603</v>
      </c>
      <c r="J5657">
        <v>2011</v>
      </c>
      <c r="K5657">
        <f t="shared" si="528"/>
        <v>3</v>
      </c>
      <c r="L5657">
        <f t="shared" si="529"/>
        <v>1</v>
      </c>
      <c r="M5657">
        <f t="shared" si="530"/>
        <v>2011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13087500</v>
      </c>
      <c r="B5658" t="s">
        <v>10</v>
      </c>
      <c r="C5658" s="1">
        <v>40604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40604</v>
      </c>
      <c r="J5658">
        <v>2011</v>
      </c>
      <c r="K5658">
        <f t="shared" si="528"/>
        <v>3</v>
      </c>
      <c r="L5658">
        <f t="shared" si="529"/>
        <v>2</v>
      </c>
      <c r="M5658">
        <f t="shared" si="530"/>
        <v>2011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13087500</v>
      </c>
      <c r="B5659" t="s">
        <v>10</v>
      </c>
      <c r="C5659" s="1">
        <v>40605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40605</v>
      </c>
      <c r="J5659">
        <v>2011</v>
      </c>
      <c r="K5659">
        <f t="shared" si="528"/>
        <v>3</v>
      </c>
      <c r="L5659">
        <f t="shared" si="529"/>
        <v>3</v>
      </c>
      <c r="M5659">
        <f t="shared" si="530"/>
        <v>2011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13087500</v>
      </c>
      <c r="B5660" t="s">
        <v>10</v>
      </c>
      <c r="C5660" s="1">
        <v>40606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40606</v>
      </c>
      <c r="J5660">
        <v>2011</v>
      </c>
      <c r="K5660">
        <f t="shared" si="528"/>
        <v>3</v>
      </c>
      <c r="L5660">
        <f t="shared" si="529"/>
        <v>4</v>
      </c>
      <c r="M5660">
        <f t="shared" si="530"/>
        <v>2011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13087500</v>
      </c>
      <c r="B5661" t="s">
        <v>10</v>
      </c>
      <c r="C5661" s="1">
        <v>40607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40607</v>
      </c>
      <c r="J5661">
        <v>2011</v>
      </c>
      <c r="K5661">
        <f t="shared" si="528"/>
        <v>3</v>
      </c>
      <c r="L5661">
        <f t="shared" si="529"/>
        <v>5</v>
      </c>
      <c r="M5661">
        <f t="shared" si="530"/>
        <v>2011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13087500</v>
      </c>
      <c r="B5662" t="s">
        <v>10</v>
      </c>
      <c r="C5662" s="1">
        <v>40608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40608</v>
      </c>
      <c r="J5662">
        <v>2011</v>
      </c>
      <c r="K5662">
        <f t="shared" si="528"/>
        <v>3</v>
      </c>
      <c r="L5662">
        <f t="shared" si="529"/>
        <v>6</v>
      </c>
      <c r="M5662">
        <f t="shared" si="530"/>
        <v>2011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13087500</v>
      </c>
      <c r="B5663" t="s">
        <v>10</v>
      </c>
      <c r="C5663" s="1">
        <v>40609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40609</v>
      </c>
      <c r="J5663">
        <v>2011</v>
      </c>
      <c r="K5663">
        <f t="shared" si="528"/>
        <v>3</v>
      </c>
      <c r="L5663">
        <f t="shared" si="529"/>
        <v>7</v>
      </c>
      <c r="M5663">
        <f t="shared" si="530"/>
        <v>2011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13087500</v>
      </c>
      <c r="B5664" t="s">
        <v>10</v>
      </c>
      <c r="C5664" s="1">
        <v>40610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40610</v>
      </c>
      <c r="J5664">
        <v>2011</v>
      </c>
      <c r="K5664">
        <f t="shared" si="528"/>
        <v>3</v>
      </c>
      <c r="L5664">
        <f t="shared" si="529"/>
        <v>8</v>
      </c>
      <c r="M5664">
        <f t="shared" si="530"/>
        <v>2011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13087500</v>
      </c>
      <c r="B5665" t="s">
        <v>10</v>
      </c>
      <c r="C5665" s="1">
        <v>40611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40611</v>
      </c>
      <c r="J5665">
        <v>2011</v>
      </c>
      <c r="K5665">
        <f t="shared" si="528"/>
        <v>3</v>
      </c>
      <c r="L5665">
        <f t="shared" si="529"/>
        <v>9</v>
      </c>
      <c r="M5665">
        <f t="shared" si="530"/>
        <v>2011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13087500</v>
      </c>
      <c r="B5666" t="s">
        <v>10</v>
      </c>
      <c r="C5666" s="1">
        <v>40612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40612</v>
      </c>
      <c r="J5666">
        <v>2011</v>
      </c>
      <c r="K5666">
        <f t="shared" si="528"/>
        <v>3</v>
      </c>
      <c r="L5666">
        <f t="shared" si="529"/>
        <v>10</v>
      </c>
      <c r="M5666">
        <f t="shared" si="530"/>
        <v>2011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13087500</v>
      </c>
      <c r="B5667" t="s">
        <v>10</v>
      </c>
      <c r="C5667" s="1">
        <v>40613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40613</v>
      </c>
      <c r="J5667">
        <v>2011</v>
      </c>
      <c r="K5667">
        <f t="shared" si="528"/>
        <v>3</v>
      </c>
      <c r="L5667">
        <f t="shared" si="529"/>
        <v>11</v>
      </c>
      <c r="M5667">
        <f t="shared" si="530"/>
        <v>2011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13087500</v>
      </c>
      <c r="B5668" t="s">
        <v>10</v>
      </c>
      <c r="C5668" s="1">
        <v>40614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40614</v>
      </c>
      <c r="J5668">
        <v>2011</v>
      </c>
      <c r="K5668">
        <f t="shared" si="528"/>
        <v>3</v>
      </c>
      <c r="L5668">
        <f t="shared" si="529"/>
        <v>12</v>
      </c>
      <c r="M5668">
        <f t="shared" si="530"/>
        <v>2011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13087500</v>
      </c>
      <c r="B5669" t="s">
        <v>10</v>
      </c>
      <c r="C5669" s="1">
        <v>40615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40615</v>
      </c>
      <c r="J5669">
        <v>2011</v>
      </c>
      <c r="K5669">
        <f t="shared" si="528"/>
        <v>3</v>
      </c>
      <c r="L5669">
        <f t="shared" si="529"/>
        <v>13</v>
      </c>
      <c r="M5669">
        <f t="shared" si="530"/>
        <v>2011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13087500</v>
      </c>
      <c r="B5670" t="s">
        <v>10</v>
      </c>
      <c r="C5670" s="1">
        <v>40616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40616</v>
      </c>
      <c r="J5670">
        <v>2011</v>
      </c>
      <c r="K5670">
        <f t="shared" si="528"/>
        <v>3</v>
      </c>
      <c r="L5670">
        <f t="shared" si="529"/>
        <v>14</v>
      </c>
      <c r="M5670">
        <f t="shared" si="530"/>
        <v>2011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13087500</v>
      </c>
      <c r="B5671" t="s">
        <v>10</v>
      </c>
      <c r="C5671" s="1">
        <v>40617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40617</v>
      </c>
      <c r="J5671">
        <v>2011</v>
      </c>
      <c r="K5671">
        <f t="shared" si="528"/>
        <v>3</v>
      </c>
      <c r="L5671">
        <f t="shared" si="529"/>
        <v>15</v>
      </c>
      <c r="M5671">
        <f t="shared" si="530"/>
        <v>2011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13087500</v>
      </c>
      <c r="B5672" t="s">
        <v>10</v>
      </c>
      <c r="C5672" s="1">
        <v>40618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40618</v>
      </c>
      <c r="J5672">
        <v>2011</v>
      </c>
      <c r="K5672">
        <f t="shared" si="528"/>
        <v>3</v>
      </c>
      <c r="L5672">
        <f t="shared" si="529"/>
        <v>16</v>
      </c>
      <c r="M5672">
        <f t="shared" si="530"/>
        <v>2011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13087500</v>
      </c>
      <c r="B5673" t="s">
        <v>10</v>
      </c>
      <c r="C5673" s="1">
        <v>40619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40619</v>
      </c>
      <c r="J5673">
        <v>2011</v>
      </c>
      <c r="K5673">
        <f t="shared" si="528"/>
        <v>3</v>
      </c>
      <c r="L5673">
        <f t="shared" si="529"/>
        <v>17</v>
      </c>
      <c r="M5673">
        <f t="shared" si="530"/>
        <v>2011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13087500</v>
      </c>
      <c r="B5674" t="s">
        <v>10</v>
      </c>
      <c r="C5674" s="1">
        <v>40620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40620</v>
      </c>
      <c r="J5674">
        <v>2011</v>
      </c>
      <c r="K5674">
        <f t="shared" si="528"/>
        <v>3</v>
      </c>
      <c r="L5674">
        <f t="shared" si="529"/>
        <v>18</v>
      </c>
      <c r="M5674">
        <f t="shared" si="530"/>
        <v>2011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13087500</v>
      </c>
      <c r="B5675" t="s">
        <v>10</v>
      </c>
      <c r="C5675" s="1">
        <v>40621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40621</v>
      </c>
      <c r="J5675">
        <v>2011</v>
      </c>
      <c r="K5675">
        <f t="shared" si="528"/>
        <v>3</v>
      </c>
      <c r="L5675">
        <f t="shared" si="529"/>
        <v>19</v>
      </c>
      <c r="M5675">
        <f t="shared" si="530"/>
        <v>2011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13087500</v>
      </c>
      <c r="B5676" t="s">
        <v>10</v>
      </c>
      <c r="C5676" s="1">
        <v>40622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40622</v>
      </c>
      <c r="J5676">
        <v>2011</v>
      </c>
      <c r="K5676">
        <f t="shared" si="528"/>
        <v>3</v>
      </c>
      <c r="L5676">
        <f t="shared" si="529"/>
        <v>20</v>
      </c>
      <c r="M5676">
        <f t="shared" si="530"/>
        <v>2011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13087500</v>
      </c>
      <c r="B5677" t="s">
        <v>10</v>
      </c>
      <c r="C5677" s="1">
        <v>40623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40623</v>
      </c>
      <c r="J5677">
        <v>2011</v>
      </c>
      <c r="K5677">
        <f t="shared" si="528"/>
        <v>3</v>
      </c>
      <c r="L5677">
        <f t="shared" si="529"/>
        <v>21</v>
      </c>
      <c r="M5677">
        <f t="shared" si="530"/>
        <v>2011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13087500</v>
      </c>
      <c r="B5678" t="s">
        <v>10</v>
      </c>
      <c r="C5678" s="1">
        <v>40624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40624</v>
      </c>
      <c r="J5678">
        <v>2011</v>
      </c>
      <c r="K5678">
        <f t="shared" si="528"/>
        <v>3</v>
      </c>
      <c r="L5678">
        <f t="shared" si="529"/>
        <v>22</v>
      </c>
      <c r="M5678">
        <f t="shared" si="530"/>
        <v>2011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13087500</v>
      </c>
      <c r="B5679" t="s">
        <v>10</v>
      </c>
      <c r="C5679" s="1">
        <v>40625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40625</v>
      </c>
      <c r="J5679">
        <v>2011</v>
      </c>
      <c r="K5679">
        <f t="shared" si="528"/>
        <v>3</v>
      </c>
      <c r="L5679">
        <f t="shared" si="529"/>
        <v>23</v>
      </c>
      <c r="M5679">
        <f t="shared" si="530"/>
        <v>2011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13087500</v>
      </c>
      <c r="B5680" t="s">
        <v>10</v>
      </c>
      <c r="C5680" s="1">
        <v>40626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40626</v>
      </c>
      <c r="J5680">
        <v>2011</v>
      </c>
      <c r="K5680">
        <f t="shared" si="528"/>
        <v>3</v>
      </c>
      <c r="L5680">
        <f t="shared" si="529"/>
        <v>24</v>
      </c>
      <c r="M5680">
        <f t="shared" si="530"/>
        <v>2011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13087500</v>
      </c>
      <c r="B5681" t="s">
        <v>10</v>
      </c>
      <c r="C5681" s="1">
        <v>40627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40627</v>
      </c>
      <c r="J5681">
        <v>2011</v>
      </c>
      <c r="K5681">
        <f t="shared" si="528"/>
        <v>3</v>
      </c>
      <c r="L5681">
        <f t="shared" si="529"/>
        <v>25</v>
      </c>
      <c r="M5681">
        <f t="shared" si="530"/>
        <v>2011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13087500</v>
      </c>
      <c r="B5682" t="s">
        <v>10</v>
      </c>
      <c r="C5682" s="1">
        <v>40628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40628</v>
      </c>
      <c r="J5682">
        <v>2011</v>
      </c>
      <c r="K5682">
        <f t="shared" si="528"/>
        <v>3</v>
      </c>
      <c r="L5682">
        <f t="shared" si="529"/>
        <v>26</v>
      </c>
      <c r="M5682">
        <f t="shared" si="530"/>
        <v>2011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13087500</v>
      </c>
      <c r="B5683" t="s">
        <v>10</v>
      </c>
      <c r="C5683" s="1">
        <v>40629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40629</v>
      </c>
      <c r="J5683">
        <v>2011</v>
      </c>
      <c r="K5683">
        <f t="shared" si="528"/>
        <v>3</v>
      </c>
      <c r="L5683">
        <f t="shared" si="529"/>
        <v>27</v>
      </c>
      <c r="M5683">
        <f t="shared" si="530"/>
        <v>2011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13087500</v>
      </c>
      <c r="B5684" t="s">
        <v>10</v>
      </c>
      <c r="C5684" s="1">
        <v>40630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40630</v>
      </c>
      <c r="J5684">
        <v>2011</v>
      </c>
      <c r="K5684">
        <f t="shared" si="528"/>
        <v>3</v>
      </c>
      <c r="L5684">
        <f t="shared" si="529"/>
        <v>28</v>
      </c>
      <c r="M5684">
        <f t="shared" si="530"/>
        <v>2011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13087500</v>
      </c>
      <c r="B5685" t="s">
        <v>10</v>
      </c>
      <c r="C5685" s="1">
        <v>40631</v>
      </c>
      <c r="D5685">
        <v>81</v>
      </c>
      <c r="E5685">
        <v>160</v>
      </c>
      <c r="F5685">
        <v>0</v>
      </c>
      <c r="G5685">
        <v>0</v>
      </c>
      <c r="H5685">
        <v>0</v>
      </c>
      <c r="I5685" s="1">
        <v>40631</v>
      </c>
      <c r="J5685">
        <v>2011</v>
      </c>
      <c r="K5685">
        <f t="shared" si="528"/>
        <v>3</v>
      </c>
      <c r="L5685">
        <f t="shared" si="529"/>
        <v>29</v>
      </c>
      <c r="M5685">
        <f t="shared" si="530"/>
        <v>2011</v>
      </c>
      <c r="N5685">
        <f t="shared" si="531"/>
        <v>160.6635</v>
      </c>
      <c r="O5685">
        <f t="shared" si="532"/>
        <v>0</v>
      </c>
      <c r="P5685">
        <f t="shared" si="533"/>
        <v>160.6635</v>
      </c>
    </row>
    <row r="5686" spans="1:16" x14ac:dyDescent="0.3">
      <c r="A5686">
        <v>13087500</v>
      </c>
      <c r="B5686" t="s">
        <v>10</v>
      </c>
      <c r="C5686" s="1">
        <v>40632</v>
      </c>
      <c r="D5686">
        <v>227</v>
      </c>
      <c r="E5686">
        <v>611</v>
      </c>
      <c r="F5686">
        <v>0</v>
      </c>
      <c r="G5686">
        <v>0</v>
      </c>
      <c r="H5686">
        <v>0</v>
      </c>
      <c r="I5686" s="1">
        <v>40632</v>
      </c>
      <c r="J5686">
        <v>2011</v>
      </c>
      <c r="K5686">
        <f t="shared" si="528"/>
        <v>3</v>
      </c>
      <c r="L5686">
        <f t="shared" si="529"/>
        <v>30</v>
      </c>
      <c r="M5686">
        <f t="shared" si="530"/>
        <v>2011</v>
      </c>
      <c r="N5686">
        <f t="shared" si="531"/>
        <v>450.25450000000001</v>
      </c>
      <c r="O5686">
        <f t="shared" si="532"/>
        <v>0</v>
      </c>
      <c r="P5686">
        <f t="shared" si="533"/>
        <v>450.25450000000001</v>
      </c>
    </row>
    <row r="5687" spans="1:16" x14ac:dyDescent="0.3">
      <c r="A5687">
        <v>13087500</v>
      </c>
      <c r="B5687" t="s">
        <v>10</v>
      </c>
      <c r="C5687" s="1">
        <v>40633</v>
      </c>
      <c r="D5687">
        <v>315</v>
      </c>
      <c r="E5687">
        <v>1236</v>
      </c>
      <c r="F5687">
        <v>0</v>
      </c>
      <c r="G5687">
        <v>0</v>
      </c>
      <c r="H5687">
        <v>0</v>
      </c>
      <c r="I5687" s="1">
        <v>40633</v>
      </c>
      <c r="J5687">
        <v>2011</v>
      </c>
      <c r="K5687">
        <f t="shared" si="528"/>
        <v>3</v>
      </c>
      <c r="L5687">
        <f t="shared" si="529"/>
        <v>31</v>
      </c>
      <c r="M5687">
        <f t="shared" si="530"/>
        <v>2011</v>
      </c>
      <c r="N5687">
        <f t="shared" si="531"/>
        <v>624.80250000000001</v>
      </c>
      <c r="O5687">
        <f t="shared" si="532"/>
        <v>0</v>
      </c>
      <c r="P5687">
        <f t="shared" si="533"/>
        <v>624.80250000000001</v>
      </c>
    </row>
    <row r="5688" spans="1:16" x14ac:dyDescent="0.3">
      <c r="A5688">
        <v>13087500</v>
      </c>
      <c r="B5688" t="s">
        <v>10</v>
      </c>
      <c r="C5688" s="1">
        <v>40634</v>
      </c>
      <c r="D5688">
        <v>315</v>
      </c>
      <c r="E5688">
        <v>1861</v>
      </c>
      <c r="F5688">
        <v>0</v>
      </c>
      <c r="G5688">
        <v>0</v>
      </c>
      <c r="H5688">
        <v>0</v>
      </c>
      <c r="I5688" s="1">
        <v>40634</v>
      </c>
      <c r="J5688">
        <v>2011</v>
      </c>
      <c r="K5688">
        <f t="shared" si="528"/>
        <v>4</v>
      </c>
      <c r="L5688">
        <f t="shared" si="529"/>
        <v>1</v>
      </c>
      <c r="M5688">
        <f t="shared" si="530"/>
        <v>2011</v>
      </c>
      <c r="N5688">
        <f t="shared" si="531"/>
        <v>624.80250000000001</v>
      </c>
      <c r="O5688">
        <f t="shared" si="532"/>
        <v>0</v>
      </c>
      <c r="P5688">
        <f t="shared" si="533"/>
        <v>624.80250000000001</v>
      </c>
    </row>
    <row r="5689" spans="1:16" x14ac:dyDescent="0.3">
      <c r="A5689">
        <v>13087500</v>
      </c>
      <c r="B5689" t="s">
        <v>10</v>
      </c>
      <c r="C5689" s="1">
        <v>40635</v>
      </c>
      <c r="D5689">
        <v>310</v>
      </c>
      <c r="E5689">
        <v>2476</v>
      </c>
      <c r="F5689">
        <v>0</v>
      </c>
      <c r="G5689">
        <v>0</v>
      </c>
      <c r="H5689">
        <v>0</v>
      </c>
      <c r="I5689" s="1">
        <v>40635</v>
      </c>
      <c r="J5689">
        <v>2011</v>
      </c>
      <c r="K5689">
        <f t="shared" si="528"/>
        <v>4</v>
      </c>
      <c r="L5689">
        <f t="shared" si="529"/>
        <v>2</v>
      </c>
      <c r="M5689">
        <f t="shared" si="530"/>
        <v>2011</v>
      </c>
      <c r="N5689">
        <f t="shared" si="531"/>
        <v>614.88499999999999</v>
      </c>
      <c r="O5689">
        <f t="shared" si="532"/>
        <v>0</v>
      </c>
      <c r="P5689">
        <f t="shared" si="533"/>
        <v>614.88499999999999</v>
      </c>
    </row>
    <row r="5690" spans="1:16" x14ac:dyDescent="0.3">
      <c r="A5690">
        <v>13087500</v>
      </c>
      <c r="B5690" t="s">
        <v>10</v>
      </c>
      <c r="C5690" s="1">
        <v>40636</v>
      </c>
      <c r="D5690">
        <v>305</v>
      </c>
      <c r="E5690">
        <v>3081</v>
      </c>
      <c r="F5690">
        <v>0</v>
      </c>
      <c r="G5690">
        <v>0</v>
      </c>
      <c r="H5690">
        <v>0</v>
      </c>
      <c r="I5690" s="1">
        <v>40636</v>
      </c>
      <c r="J5690">
        <v>2011</v>
      </c>
      <c r="K5690">
        <f t="shared" si="528"/>
        <v>4</v>
      </c>
      <c r="L5690">
        <f t="shared" si="529"/>
        <v>3</v>
      </c>
      <c r="M5690">
        <f t="shared" si="530"/>
        <v>2011</v>
      </c>
      <c r="N5690">
        <f t="shared" si="531"/>
        <v>604.96749999999997</v>
      </c>
      <c r="O5690">
        <f t="shared" si="532"/>
        <v>0</v>
      </c>
      <c r="P5690">
        <f t="shared" si="533"/>
        <v>604.96749999999997</v>
      </c>
    </row>
    <row r="5691" spans="1:16" x14ac:dyDescent="0.3">
      <c r="A5691">
        <v>13087500</v>
      </c>
      <c r="B5691" t="s">
        <v>10</v>
      </c>
      <c r="C5691" s="1">
        <v>40637</v>
      </c>
      <c r="D5691">
        <v>310</v>
      </c>
      <c r="E5691">
        <v>3696</v>
      </c>
      <c r="F5691">
        <v>0</v>
      </c>
      <c r="G5691">
        <v>0</v>
      </c>
      <c r="H5691">
        <v>0</v>
      </c>
      <c r="I5691" s="1">
        <v>40637</v>
      </c>
      <c r="J5691">
        <v>2011</v>
      </c>
      <c r="K5691">
        <f t="shared" si="528"/>
        <v>4</v>
      </c>
      <c r="L5691">
        <f t="shared" si="529"/>
        <v>4</v>
      </c>
      <c r="M5691">
        <f t="shared" si="530"/>
        <v>2011</v>
      </c>
      <c r="N5691">
        <f t="shared" si="531"/>
        <v>614.88499999999999</v>
      </c>
      <c r="O5691">
        <f t="shared" si="532"/>
        <v>0</v>
      </c>
      <c r="P5691">
        <f t="shared" si="533"/>
        <v>614.88499999999999</v>
      </c>
    </row>
    <row r="5692" spans="1:16" x14ac:dyDescent="0.3">
      <c r="A5692">
        <v>13087500</v>
      </c>
      <c r="B5692" t="s">
        <v>10</v>
      </c>
      <c r="C5692" s="1">
        <v>40638</v>
      </c>
      <c r="D5692">
        <v>295</v>
      </c>
      <c r="E5692">
        <v>4280</v>
      </c>
      <c r="F5692">
        <v>0</v>
      </c>
      <c r="G5692">
        <v>0</v>
      </c>
      <c r="H5692">
        <v>0</v>
      </c>
      <c r="I5692" s="1">
        <v>40638</v>
      </c>
      <c r="J5692">
        <v>2011</v>
      </c>
      <c r="K5692">
        <f t="shared" si="528"/>
        <v>4</v>
      </c>
      <c r="L5692">
        <f t="shared" si="529"/>
        <v>5</v>
      </c>
      <c r="M5692">
        <f t="shared" si="530"/>
        <v>2011</v>
      </c>
      <c r="N5692">
        <f t="shared" si="531"/>
        <v>585.13250000000005</v>
      </c>
      <c r="O5692">
        <f t="shared" si="532"/>
        <v>0</v>
      </c>
      <c r="P5692">
        <f t="shared" si="533"/>
        <v>585.13250000000005</v>
      </c>
    </row>
    <row r="5693" spans="1:16" x14ac:dyDescent="0.3">
      <c r="A5693">
        <v>13087500</v>
      </c>
      <c r="B5693" t="s">
        <v>10</v>
      </c>
      <c r="C5693" s="1">
        <v>40639</v>
      </c>
      <c r="D5693">
        <v>300</v>
      </c>
      <c r="E5693">
        <v>4875</v>
      </c>
      <c r="F5693">
        <v>0</v>
      </c>
      <c r="G5693">
        <v>0</v>
      </c>
      <c r="H5693">
        <v>0</v>
      </c>
      <c r="I5693" s="1">
        <v>40639</v>
      </c>
      <c r="J5693">
        <v>2011</v>
      </c>
      <c r="K5693">
        <f t="shared" si="528"/>
        <v>4</v>
      </c>
      <c r="L5693">
        <f t="shared" si="529"/>
        <v>6</v>
      </c>
      <c r="M5693">
        <f t="shared" si="530"/>
        <v>2011</v>
      </c>
      <c r="N5693">
        <f t="shared" si="531"/>
        <v>595.05000000000007</v>
      </c>
      <c r="O5693">
        <f t="shared" si="532"/>
        <v>0</v>
      </c>
      <c r="P5693">
        <f t="shared" si="533"/>
        <v>595.05000000000007</v>
      </c>
    </row>
    <row r="5694" spans="1:16" x14ac:dyDescent="0.3">
      <c r="A5694">
        <v>13087500</v>
      </c>
      <c r="B5694" t="s">
        <v>10</v>
      </c>
      <c r="C5694" s="1">
        <v>40640</v>
      </c>
      <c r="D5694">
        <v>310</v>
      </c>
      <c r="E5694">
        <v>5490</v>
      </c>
      <c r="F5694">
        <v>0</v>
      </c>
      <c r="G5694">
        <v>0</v>
      </c>
      <c r="H5694">
        <v>0</v>
      </c>
      <c r="I5694" s="1">
        <v>40640</v>
      </c>
      <c r="J5694">
        <v>2011</v>
      </c>
      <c r="K5694">
        <f t="shared" si="528"/>
        <v>4</v>
      </c>
      <c r="L5694">
        <f t="shared" si="529"/>
        <v>7</v>
      </c>
      <c r="M5694">
        <f t="shared" si="530"/>
        <v>2011</v>
      </c>
      <c r="N5694">
        <f t="shared" si="531"/>
        <v>614.88499999999999</v>
      </c>
      <c r="O5694">
        <f t="shared" si="532"/>
        <v>0</v>
      </c>
      <c r="P5694">
        <f t="shared" si="533"/>
        <v>614.88499999999999</v>
      </c>
    </row>
    <row r="5695" spans="1:16" x14ac:dyDescent="0.3">
      <c r="A5695">
        <v>13087500</v>
      </c>
      <c r="B5695" t="s">
        <v>10</v>
      </c>
      <c r="C5695" s="1">
        <v>40641</v>
      </c>
      <c r="D5695">
        <v>425</v>
      </c>
      <c r="E5695">
        <v>6334</v>
      </c>
      <c r="F5695">
        <v>0</v>
      </c>
      <c r="G5695">
        <v>0</v>
      </c>
      <c r="H5695">
        <v>0</v>
      </c>
      <c r="I5695" s="1">
        <v>40641</v>
      </c>
      <c r="J5695">
        <v>2011</v>
      </c>
      <c r="K5695">
        <f t="shared" si="528"/>
        <v>4</v>
      </c>
      <c r="L5695">
        <f t="shared" si="529"/>
        <v>8</v>
      </c>
      <c r="M5695">
        <f t="shared" si="530"/>
        <v>2011</v>
      </c>
      <c r="N5695">
        <f t="shared" si="531"/>
        <v>842.98750000000007</v>
      </c>
      <c r="O5695">
        <f t="shared" si="532"/>
        <v>0</v>
      </c>
      <c r="P5695">
        <f t="shared" si="533"/>
        <v>842.98750000000007</v>
      </c>
    </row>
    <row r="5696" spans="1:16" x14ac:dyDescent="0.3">
      <c r="A5696">
        <v>13087500</v>
      </c>
      <c r="B5696" t="s">
        <v>10</v>
      </c>
      <c r="C5696" s="1">
        <v>40642</v>
      </c>
      <c r="D5696">
        <v>516</v>
      </c>
      <c r="E5696">
        <v>7358</v>
      </c>
      <c r="F5696">
        <v>0</v>
      </c>
      <c r="G5696">
        <v>0</v>
      </c>
      <c r="H5696">
        <v>0</v>
      </c>
      <c r="I5696" s="1">
        <v>40642</v>
      </c>
      <c r="J5696">
        <v>2011</v>
      </c>
      <c r="K5696">
        <f t="shared" si="528"/>
        <v>4</v>
      </c>
      <c r="L5696">
        <f t="shared" si="529"/>
        <v>9</v>
      </c>
      <c r="M5696">
        <f t="shared" si="530"/>
        <v>2011</v>
      </c>
      <c r="N5696">
        <f t="shared" si="531"/>
        <v>1023.486</v>
      </c>
      <c r="O5696">
        <f t="shared" si="532"/>
        <v>0</v>
      </c>
      <c r="P5696">
        <f t="shared" si="533"/>
        <v>1023.486</v>
      </c>
    </row>
    <row r="5697" spans="1:16" x14ac:dyDescent="0.3">
      <c r="A5697">
        <v>13087500</v>
      </c>
      <c r="B5697" t="s">
        <v>10</v>
      </c>
      <c r="C5697" s="1">
        <v>40643</v>
      </c>
      <c r="D5697">
        <v>548</v>
      </c>
      <c r="E5697">
        <v>8444</v>
      </c>
      <c r="F5697">
        <v>0</v>
      </c>
      <c r="G5697">
        <v>0</v>
      </c>
      <c r="H5697">
        <v>0</v>
      </c>
      <c r="I5697" s="1">
        <v>40643</v>
      </c>
      <c r="J5697">
        <v>2011</v>
      </c>
      <c r="K5697">
        <f t="shared" si="528"/>
        <v>4</v>
      </c>
      <c r="L5697">
        <f t="shared" si="529"/>
        <v>10</v>
      </c>
      <c r="M5697">
        <f t="shared" si="530"/>
        <v>2011</v>
      </c>
      <c r="N5697">
        <f t="shared" si="531"/>
        <v>1086.9580000000001</v>
      </c>
      <c r="O5697">
        <f t="shared" si="532"/>
        <v>0</v>
      </c>
      <c r="P5697">
        <f t="shared" si="533"/>
        <v>1086.9580000000001</v>
      </c>
    </row>
    <row r="5698" spans="1:16" x14ac:dyDescent="0.3">
      <c r="A5698">
        <v>13087500</v>
      </c>
      <c r="B5698" t="s">
        <v>10</v>
      </c>
      <c r="C5698" s="1">
        <v>40644</v>
      </c>
      <c r="D5698">
        <v>648</v>
      </c>
      <c r="E5698">
        <v>9729</v>
      </c>
      <c r="F5698">
        <v>0</v>
      </c>
      <c r="G5698">
        <v>0</v>
      </c>
      <c r="H5698">
        <v>0</v>
      </c>
      <c r="I5698" s="1">
        <v>40644</v>
      </c>
      <c r="J5698">
        <v>2011</v>
      </c>
      <c r="K5698">
        <f t="shared" si="528"/>
        <v>4</v>
      </c>
      <c r="L5698">
        <f t="shared" si="529"/>
        <v>11</v>
      </c>
      <c r="M5698">
        <f t="shared" si="530"/>
        <v>2011</v>
      </c>
      <c r="N5698">
        <f t="shared" si="531"/>
        <v>1285.308</v>
      </c>
      <c r="O5698">
        <f t="shared" si="532"/>
        <v>0</v>
      </c>
      <c r="P5698">
        <f t="shared" si="533"/>
        <v>1285.308</v>
      </c>
    </row>
    <row r="5699" spans="1:16" x14ac:dyDescent="0.3">
      <c r="A5699">
        <v>13087500</v>
      </c>
      <c r="B5699" t="s">
        <v>10</v>
      </c>
      <c r="C5699" s="1">
        <v>40645</v>
      </c>
      <c r="D5699">
        <v>703</v>
      </c>
      <c r="E5699">
        <v>11123</v>
      </c>
      <c r="F5699">
        <v>0</v>
      </c>
      <c r="G5699">
        <v>0</v>
      </c>
      <c r="H5699">
        <v>0</v>
      </c>
      <c r="I5699" s="1">
        <v>40645</v>
      </c>
      <c r="J5699">
        <v>2011</v>
      </c>
      <c r="K5699">
        <f t="shared" ref="K5699:K5762" si="534">MONTH(I5699)</f>
        <v>4</v>
      </c>
      <c r="L5699">
        <f t="shared" ref="L5699:L5762" si="535">DAY(I5699)</f>
        <v>12</v>
      </c>
      <c r="M5699">
        <f t="shared" ref="M5699:M5762" si="536">YEAR(I5699)</f>
        <v>2011</v>
      </c>
      <c r="N5699">
        <f t="shared" ref="N5699:N5762" si="537">D5699*1.9835</f>
        <v>1394.4005</v>
      </c>
      <c r="O5699">
        <f t="shared" ref="O5699:O5762" si="538">F5699*1.9835</f>
        <v>0</v>
      </c>
      <c r="P5699">
        <f t="shared" ref="P5699:P5762" si="539">(D5699-F5699)*1.9835</f>
        <v>1394.4005</v>
      </c>
    </row>
    <row r="5700" spans="1:16" x14ac:dyDescent="0.3">
      <c r="A5700">
        <v>13087500</v>
      </c>
      <c r="B5700" t="s">
        <v>10</v>
      </c>
      <c r="C5700" s="1">
        <v>40646</v>
      </c>
      <c r="D5700">
        <v>865</v>
      </c>
      <c r="E5700">
        <v>12839</v>
      </c>
      <c r="F5700">
        <v>0</v>
      </c>
      <c r="G5700">
        <v>0</v>
      </c>
      <c r="H5700">
        <v>0</v>
      </c>
      <c r="I5700" s="1">
        <v>40646</v>
      </c>
      <c r="J5700">
        <v>2011</v>
      </c>
      <c r="K5700">
        <f t="shared" si="534"/>
        <v>4</v>
      </c>
      <c r="L5700">
        <f t="shared" si="535"/>
        <v>13</v>
      </c>
      <c r="M5700">
        <f t="shared" si="536"/>
        <v>2011</v>
      </c>
      <c r="N5700">
        <f t="shared" si="537"/>
        <v>1715.7275</v>
      </c>
      <c r="O5700">
        <f t="shared" si="538"/>
        <v>0</v>
      </c>
      <c r="P5700">
        <f t="shared" si="539"/>
        <v>1715.7275</v>
      </c>
    </row>
    <row r="5701" spans="1:16" x14ac:dyDescent="0.3">
      <c r="A5701">
        <v>13087500</v>
      </c>
      <c r="B5701" t="s">
        <v>10</v>
      </c>
      <c r="C5701" s="1">
        <v>40647</v>
      </c>
      <c r="D5701">
        <v>943</v>
      </c>
      <c r="E5701">
        <v>14710</v>
      </c>
      <c r="F5701">
        <v>0</v>
      </c>
      <c r="G5701">
        <v>0</v>
      </c>
      <c r="H5701">
        <v>0</v>
      </c>
      <c r="I5701" s="1">
        <v>40647</v>
      </c>
      <c r="J5701">
        <v>2011</v>
      </c>
      <c r="K5701">
        <f t="shared" si="534"/>
        <v>4</v>
      </c>
      <c r="L5701">
        <f t="shared" si="535"/>
        <v>14</v>
      </c>
      <c r="M5701">
        <f t="shared" si="536"/>
        <v>2011</v>
      </c>
      <c r="N5701">
        <f t="shared" si="537"/>
        <v>1870.4404999999999</v>
      </c>
      <c r="O5701">
        <f t="shared" si="538"/>
        <v>0</v>
      </c>
      <c r="P5701">
        <f t="shared" si="539"/>
        <v>1870.4404999999999</v>
      </c>
    </row>
    <row r="5702" spans="1:16" x14ac:dyDescent="0.3">
      <c r="A5702">
        <v>13087500</v>
      </c>
      <c r="B5702" t="s">
        <v>10</v>
      </c>
      <c r="C5702" s="1">
        <v>40648</v>
      </c>
      <c r="D5702">
        <v>983</v>
      </c>
      <c r="E5702">
        <v>16659</v>
      </c>
      <c r="F5702">
        <v>0</v>
      </c>
      <c r="G5702">
        <v>0</v>
      </c>
      <c r="H5702">
        <v>0</v>
      </c>
      <c r="I5702" s="1">
        <v>40648</v>
      </c>
      <c r="J5702">
        <v>2011</v>
      </c>
      <c r="K5702">
        <f t="shared" si="534"/>
        <v>4</v>
      </c>
      <c r="L5702">
        <f t="shared" si="535"/>
        <v>15</v>
      </c>
      <c r="M5702">
        <f t="shared" si="536"/>
        <v>2011</v>
      </c>
      <c r="N5702">
        <f t="shared" si="537"/>
        <v>1949.7805000000001</v>
      </c>
      <c r="O5702">
        <f t="shared" si="538"/>
        <v>0</v>
      </c>
      <c r="P5702">
        <f t="shared" si="539"/>
        <v>1949.7805000000001</v>
      </c>
    </row>
    <row r="5703" spans="1:16" x14ac:dyDescent="0.3">
      <c r="A5703">
        <v>13087500</v>
      </c>
      <c r="B5703" t="s">
        <v>10</v>
      </c>
      <c r="C5703" s="1">
        <v>40649</v>
      </c>
      <c r="D5703">
        <v>1007</v>
      </c>
      <c r="E5703">
        <v>18656</v>
      </c>
      <c r="F5703">
        <v>0</v>
      </c>
      <c r="G5703">
        <v>0</v>
      </c>
      <c r="H5703">
        <v>0</v>
      </c>
      <c r="I5703" s="1">
        <v>40649</v>
      </c>
      <c r="J5703">
        <v>2011</v>
      </c>
      <c r="K5703">
        <f t="shared" si="534"/>
        <v>4</v>
      </c>
      <c r="L5703">
        <f t="shared" si="535"/>
        <v>16</v>
      </c>
      <c r="M5703">
        <f t="shared" si="536"/>
        <v>2011</v>
      </c>
      <c r="N5703">
        <f t="shared" si="537"/>
        <v>1997.3845000000001</v>
      </c>
      <c r="O5703">
        <f t="shared" si="538"/>
        <v>0</v>
      </c>
      <c r="P5703">
        <f t="shared" si="539"/>
        <v>1997.3845000000001</v>
      </c>
    </row>
    <row r="5704" spans="1:16" x14ac:dyDescent="0.3">
      <c r="A5704">
        <v>13087500</v>
      </c>
      <c r="B5704" t="s">
        <v>10</v>
      </c>
      <c r="C5704" s="1">
        <v>40650</v>
      </c>
      <c r="D5704">
        <v>999</v>
      </c>
      <c r="E5704">
        <v>20637</v>
      </c>
      <c r="F5704">
        <v>0</v>
      </c>
      <c r="G5704">
        <v>0</v>
      </c>
      <c r="H5704">
        <v>0</v>
      </c>
      <c r="I5704" s="1">
        <v>40650</v>
      </c>
      <c r="J5704">
        <v>2011</v>
      </c>
      <c r="K5704">
        <f t="shared" si="534"/>
        <v>4</v>
      </c>
      <c r="L5704">
        <f t="shared" si="535"/>
        <v>17</v>
      </c>
      <c r="M5704">
        <f t="shared" si="536"/>
        <v>2011</v>
      </c>
      <c r="N5704">
        <f t="shared" si="537"/>
        <v>1981.5165</v>
      </c>
      <c r="O5704">
        <f t="shared" si="538"/>
        <v>0</v>
      </c>
      <c r="P5704">
        <f t="shared" si="539"/>
        <v>1981.5165</v>
      </c>
    </row>
    <row r="5705" spans="1:16" x14ac:dyDescent="0.3">
      <c r="A5705">
        <v>13087500</v>
      </c>
      <c r="B5705" t="s">
        <v>10</v>
      </c>
      <c r="C5705" s="1">
        <v>40651</v>
      </c>
      <c r="D5705">
        <v>919</v>
      </c>
      <c r="E5705">
        <v>22461</v>
      </c>
      <c r="F5705">
        <v>0</v>
      </c>
      <c r="G5705">
        <v>0</v>
      </c>
      <c r="H5705">
        <v>0</v>
      </c>
      <c r="I5705" s="1">
        <v>40651</v>
      </c>
      <c r="J5705">
        <v>2011</v>
      </c>
      <c r="K5705">
        <f t="shared" si="534"/>
        <v>4</v>
      </c>
      <c r="L5705">
        <f t="shared" si="535"/>
        <v>18</v>
      </c>
      <c r="M5705">
        <f t="shared" si="536"/>
        <v>2011</v>
      </c>
      <c r="N5705">
        <f t="shared" si="537"/>
        <v>1822.8365000000001</v>
      </c>
      <c r="O5705">
        <f t="shared" si="538"/>
        <v>0</v>
      </c>
      <c r="P5705">
        <f t="shared" si="539"/>
        <v>1822.8365000000001</v>
      </c>
    </row>
    <row r="5706" spans="1:16" x14ac:dyDescent="0.3">
      <c r="A5706">
        <v>13087500</v>
      </c>
      <c r="B5706" t="s">
        <v>10</v>
      </c>
      <c r="C5706" s="1">
        <v>40652</v>
      </c>
      <c r="D5706">
        <v>820</v>
      </c>
      <c r="E5706">
        <v>24087</v>
      </c>
      <c r="F5706">
        <v>0</v>
      </c>
      <c r="G5706">
        <v>0</v>
      </c>
      <c r="H5706">
        <v>0</v>
      </c>
      <c r="I5706" s="1">
        <v>40652</v>
      </c>
      <c r="J5706">
        <v>2011</v>
      </c>
      <c r="K5706">
        <f t="shared" si="534"/>
        <v>4</v>
      </c>
      <c r="L5706">
        <f t="shared" si="535"/>
        <v>19</v>
      </c>
      <c r="M5706">
        <f t="shared" si="536"/>
        <v>2011</v>
      </c>
      <c r="N5706">
        <f t="shared" si="537"/>
        <v>1626.47</v>
      </c>
      <c r="O5706">
        <f t="shared" si="538"/>
        <v>0</v>
      </c>
      <c r="P5706">
        <f t="shared" si="539"/>
        <v>1626.47</v>
      </c>
    </row>
    <row r="5707" spans="1:16" x14ac:dyDescent="0.3">
      <c r="A5707">
        <v>13087500</v>
      </c>
      <c r="B5707" t="s">
        <v>10</v>
      </c>
      <c r="C5707" s="1">
        <v>40653</v>
      </c>
      <c r="D5707">
        <v>797</v>
      </c>
      <c r="E5707">
        <v>25668</v>
      </c>
      <c r="F5707">
        <v>0</v>
      </c>
      <c r="G5707">
        <v>0</v>
      </c>
      <c r="H5707">
        <v>0</v>
      </c>
      <c r="I5707" s="1">
        <v>40653</v>
      </c>
      <c r="J5707">
        <v>2011</v>
      </c>
      <c r="K5707">
        <f t="shared" si="534"/>
        <v>4</v>
      </c>
      <c r="L5707">
        <f t="shared" si="535"/>
        <v>20</v>
      </c>
      <c r="M5707">
        <f t="shared" si="536"/>
        <v>2011</v>
      </c>
      <c r="N5707">
        <f t="shared" si="537"/>
        <v>1580.8495</v>
      </c>
      <c r="O5707">
        <f t="shared" si="538"/>
        <v>0</v>
      </c>
      <c r="P5707">
        <f t="shared" si="539"/>
        <v>1580.8495</v>
      </c>
    </row>
    <row r="5708" spans="1:16" x14ac:dyDescent="0.3">
      <c r="A5708">
        <v>13087500</v>
      </c>
      <c r="B5708" t="s">
        <v>10</v>
      </c>
      <c r="C5708" s="1">
        <v>40654</v>
      </c>
      <c r="D5708">
        <v>790</v>
      </c>
      <c r="E5708">
        <v>27235</v>
      </c>
      <c r="F5708">
        <v>0</v>
      </c>
      <c r="G5708">
        <v>0</v>
      </c>
      <c r="H5708">
        <v>0</v>
      </c>
      <c r="I5708" s="1">
        <v>40654</v>
      </c>
      <c r="J5708">
        <v>2011</v>
      </c>
      <c r="K5708">
        <f t="shared" si="534"/>
        <v>4</v>
      </c>
      <c r="L5708">
        <f t="shared" si="535"/>
        <v>21</v>
      </c>
      <c r="M5708">
        <f t="shared" si="536"/>
        <v>2011</v>
      </c>
      <c r="N5708">
        <f t="shared" si="537"/>
        <v>1566.9650000000001</v>
      </c>
      <c r="O5708">
        <f t="shared" si="538"/>
        <v>0</v>
      </c>
      <c r="P5708">
        <f t="shared" si="539"/>
        <v>1566.9650000000001</v>
      </c>
    </row>
    <row r="5709" spans="1:16" x14ac:dyDescent="0.3">
      <c r="A5709">
        <v>13087500</v>
      </c>
      <c r="B5709" t="s">
        <v>10</v>
      </c>
      <c r="C5709" s="1">
        <v>40655</v>
      </c>
      <c r="D5709">
        <v>827</v>
      </c>
      <c r="E5709">
        <v>28875</v>
      </c>
      <c r="F5709">
        <v>0</v>
      </c>
      <c r="G5709">
        <v>0</v>
      </c>
      <c r="H5709">
        <v>0</v>
      </c>
      <c r="I5709" s="1">
        <v>40655</v>
      </c>
      <c r="J5709">
        <v>2011</v>
      </c>
      <c r="K5709">
        <f t="shared" si="534"/>
        <v>4</v>
      </c>
      <c r="L5709">
        <f t="shared" si="535"/>
        <v>22</v>
      </c>
      <c r="M5709">
        <f t="shared" si="536"/>
        <v>2011</v>
      </c>
      <c r="N5709">
        <f t="shared" si="537"/>
        <v>1640.3545000000001</v>
      </c>
      <c r="O5709">
        <f t="shared" si="538"/>
        <v>0</v>
      </c>
      <c r="P5709">
        <f t="shared" si="539"/>
        <v>1640.3545000000001</v>
      </c>
    </row>
    <row r="5710" spans="1:16" x14ac:dyDescent="0.3">
      <c r="A5710">
        <v>13087500</v>
      </c>
      <c r="B5710" t="s">
        <v>10</v>
      </c>
      <c r="C5710" s="1">
        <v>40656</v>
      </c>
      <c r="D5710">
        <v>835</v>
      </c>
      <c r="E5710">
        <v>30531</v>
      </c>
      <c r="F5710">
        <v>0</v>
      </c>
      <c r="G5710">
        <v>0</v>
      </c>
      <c r="H5710">
        <v>0</v>
      </c>
      <c r="I5710" s="1">
        <v>40656</v>
      </c>
      <c r="J5710">
        <v>2011</v>
      </c>
      <c r="K5710">
        <f t="shared" si="534"/>
        <v>4</v>
      </c>
      <c r="L5710">
        <f t="shared" si="535"/>
        <v>23</v>
      </c>
      <c r="M5710">
        <f t="shared" si="536"/>
        <v>2011</v>
      </c>
      <c r="N5710">
        <f t="shared" si="537"/>
        <v>1656.2225000000001</v>
      </c>
      <c r="O5710">
        <f t="shared" si="538"/>
        <v>0</v>
      </c>
      <c r="P5710">
        <f t="shared" si="539"/>
        <v>1656.2225000000001</v>
      </c>
    </row>
    <row r="5711" spans="1:16" x14ac:dyDescent="0.3">
      <c r="A5711">
        <v>13087500</v>
      </c>
      <c r="B5711" t="s">
        <v>10</v>
      </c>
      <c r="C5711" s="1">
        <v>40657</v>
      </c>
      <c r="D5711">
        <v>820</v>
      </c>
      <c r="E5711">
        <v>32157</v>
      </c>
      <c r="F5711">
        <v>0</v>
      </c>
      <c r="G5711">
        <v>0</v>
      </c>
      <c r="H5711">
        <v>0</v>
      </c>
      <c r="I5711" s="1">
        <v>40657</v>
      </c>
      <c r="J5711">
        <v>2011</v>
      </c>
      <c r="K5711">
        <f t="shared" si="534"/>
        <v>4</v>
      </c>
      <c r="L5711">
        <f t="shared" si="535"/>
        <v>24</v>
      </c>
      <c r="M5711">
        <f t="shared" si="536"/>
        <v>2011</v>
      </c>
      <c r="N5711">
        <f t="shared" si="537"/>
        <v>1626.47</v>
      </c>
      <c r="O5711">
        <f t="shared" si="538"/>
        <v>0</v>
      </c>
      <c r="P5711">
        <f t="shared" si="539"/>
        <v>1626.47</v>
      </c>
    </row>
    <row r="5712" spans="1:16" x14ac:dyDescent="0.3">
      <c r="A5712">
        <v>13087500</v>
      </c>
      <c r="B5712" t="s">
        <v>10</v>
      </c>
      <c r="C5712" s="1">
        <v>40658</v>
      </c>
      <c r="D5712">
        <v>999</v>
      </c>
      <c r="E5712">
        <v>34138</v>
      </c>
      <c r="F5712">
        <v>0</v>
      </c>
      <c r="G5712">
        <v>0</v>
      </c>
      <c r="H5712">
        <v>0</v>
      </c>
      <c r="I5712" s="1">
        <v>40658</v>
      </c>
      <c r="J5712">
        <v>2011</v>
      </c>
      <c r="K5712">
        <f t="shared" si="534"/>
        <v>4</v>
      </c>
      <c r="L5712">
        <f t="shared" si="535"/>
        <v>25</v>
      </c>
      <c r="M5712">
        <f t="shared" si="536"/>
        <v>2011</v>
      </c>
      <c r="N5712">
        <f t="shared" si="537"/>
        <v>1981.5165</v>
      </c>
      <c r="O5712">
        <f t="shared" si="538"/>
        <v>0</v>
      </c>
      <c r="P5712">
        <f t="shared" si="539"/>
        <v>1981.5165</v>
      </c>
    </row>
    <row r="5713" spans="1:16" x14ac:dyDescent="0.3">
      <c r="A5713">
        <v>13087500</v>
      </c>
      <c r="B5713" t="s">
        <v>10</v>
      </c>
      <c r="C5713" s="1">
        <v>40659</v>
      </c>
      <c r="D5713">
        <v>1166</v>
      </c>
      <c r="E5713">
        <v>36450</v>
      </c>
      <c r="F5713">
        <v>0</v>
      </c>
      <c r="G5713">
        <v>0</v>
      </c>
      <c r="H5713">
        <v>0</v>
      </c>
      <c r="I5713" s="1">
        <v>40659</v>
      </c>
      <c r="J5713">
        <v>2011</v>
      </c>
      <c r="K5713">
        <f t="shared" si="534"/>
        <v>4</v>
      </c>
      <c r="L5713">
        <f t="shared" si="535"/>
        <v>26</v>
      </c>
      <c r="M5713">
        <f t="shared" si="536"/>
        <v>2011</v>
      </c>
      <c r="N5713">
        <f t="shared" si="537"/>
        <v>2312.761</v>
      </c>
      <c r="O5713">
        <f t="shared" si="538"/>
        <v>0</v>
      </c>
      <c r="P5713">
        <f t="shared" si="539"/>
        <v>2312.761</v>
      </c>
    </row>
    <row r="5714" spans="1:16" x14ac:dyDescent="0.3">
      <c r="A5714">
        <v>13087500</v>
      </c>
      <c r="B5714" t="s">
        <v>10</v>
      </c>
      <c r="C5714" s="1">
        <v>40660</v>
      </c>
      <c r="D5714">
        <v>1191</v>
      </c>
      <c r="E5714">
        <v>38813</v>
      </c>
      <c r="F5714">
        <v>0</v>
      </c>
      <c r="G5714">
        <v>0</v>
      </c>
      <c r="H5714">
        <v>0</v>
      </c>
      <c r="I5714" s="1">
        <v>40660</v>
      </c>
      <c r="J5714">
        <v>2011</v>
      </c>
      <c r="K5714">
        <f t="shared" si="534"/>
        <v>4</v>
      </c>
      <c r="L5714">
        <f t="shared" si="535"/>
        <v>27</v>
      </c>
      <c r="M5714">
        <f t="shared" si="536"/>
        <v>2011</v>
      </c>
      <c r="N5714">
        <f t="shared" si="537"/>
        <v>2362.3485000000001</v>
      </c>
      <c r="O5714">
        <f t="shared" si="538"/>
        <v>0</v>
      </c>
      <c r="P5714">
        <f t="shared" si="539"/>
        <v>2362.3485000000001</v>
      </c>
    </row>
    <row r="5715" spans="1:16" x14ac:dyDescent="0.3">
      <c r="A5715">
        <v>13087500</v>
      </c>
      <c r="B5715" t="s">
        <v>10</v>
      </c>
      <c r="C5715" s="1">
        <v>40661</v>
      </c>
      <c r="D5715">
        <v>1209</v>
      </c>
      <c r="E5715">
        <v>41211</v>
      </c>
      <c r="F5715">
        <v>0</v>
      </c>
      <c r="G5715">
        <v>0</v>
      </c>
      <c r="H5715">
        <v>0</v>
      </c>
      <c r="I5715" s="1">
        <v>40661</v>
      </c>
      <c r="J5715">
        <v>2011</v>
      </c>
      <c r="K5715">
        <f t="shared" si="534"/>
        <v>4</v>
      </c>
      <c r="L5715">
        <f t="shared" si="535"/>
        <v>28</v>
      </c>
      <c r="M5715">
        <f t="shared" si="536"/>
        <v>2011</v>
      </c>
      <c r="N5715">
        <f t="shared" si="537"/>
        <v>2398.0515</v>
      </c>
      <c r="O5715">
        <f t="shared" si="538"/>
        <v>0</v>
      </c>
      <c r="P5715">
        <f t="shared" si="539"/>
        <v>2398.0515</v>
      </c>
    </row>
    <row r="5716" spans="1:16" x14ac:dyDescent="0.3">
      <c r="A5716">
        <v>13087500</v>
      </c>
      <c r="B5716" t="s">
        <v>10</v>
      </c>
      <c r="C5716" s="1">
        <v>40662</v>
      </c>
      <c r="D5716">
        <v>1209</v>
      </c>
      <c r="E5716">
        <v>43608</v>
      </c>
      <c r="F5716">
        <v>0</v>
      </c>
      <c r="G5716">
        <v>0</v>
      </c>
      <c r="H5716">
        <v>0</v>
      </c>
      <c r="I5716" s="1">
        <v>40662</v>
      </c>
      <c r="J5716">
        <v>2011</v>
      </c>
      <c r="K5716">
        <f t="shared" si="534"/>
        <v>4</v>
      </c>
      <c r="L5716">
        <f t="shared" si="535"/>
        <v>29</v>
      </c>
      <c r="M5716">
        <f t="shared" si="536"/>
        <v>2011</v>
      </c>
      <c r="N5716">
        <f t="shared" si="537"/>
        <v>2398.0515</v>
      </c>
      <c r="O5716">
        <f t="shared" si="538"/>
        <v>0</v>
      </c>
      <c r="P5716">
        <f t="shared" si="539"/>
        <v>2398.0515</v>
      </c>
    </row>
    <row r="5717" spans="1:16" x14ac:dyDescent="0.3">
      <c r="A5717">
        <v>13087500</v>
      </c>
      <c r="B5717" t="s">
        <v>10</v>
      </c>
      <c r="C5717" s="1">
        <v>40663</v>
      </c>
      <c r="D5717">
        <v>1218</v>
      </c>
      <c r="E5717">
        <v>46023</v>
      </c>
      <c r="F5717">
        <v>0</v>
      </c>
      <c r="G5717">
        <v>0</v>
      </c>
      <c r="H5717">
        <v>0</v>
      </c>
      <c r="I5717" s="1">
        <v>40663</v>
      </c>
      <c r="J5717">
        <v>2011</v>
      </c>
      <c r="K5717">
        <f t="shared" si="534"/>
        <v>4</v>
      </c>
      <c r="L5717">
        <f t="shared" si="535"/>
        <v>30</v>
      </c>
      <c r="M5717">
        <f t="shared" si="536"/>
        <v>2011</v>
      </c>
      <c r="N5717">
        <f t="shared" si="537"/>
        <v>2415.9030000000002</v>
      </c>
      <c r="O5717">
        <f t="shared" si="538"/>
        <v>0</v>
      </c>
      <c r="P5717">
        <f t="shared" si="539"/>
        <v>2415.9030000000002</v>
      </c>
    </row>
    <row r="5718" spans="1:16" x14ac:dyDescent="0.3">
      <c r="A5718">
        <v>13087500</v>
      </c>
      <c r="B5718" t="s">
        <v>10</v>
      </c>
      <c r="C5718" s="1">
        <v>40664</v>
      </c>
      <c r="D5718">
        <v>1209</v>
      </c>
      <c r="E5718">
        <v>48421</v>
      </c>
      <c r="F5718">
        <v>0</v>
      </c>
      <c r="G5718">
        <v>0</v>
      </c>
      <c r="H5718">
        <v>0</v>
      </c>
      <c r="I5718" s="1">
        <v>40664</v>
      </c>
      <c r="J5718">
        <v>2011</v>
      </c>
      <c r="K5718">
        <f t="shared" si="534"/>
        <v>5</v>
      </c>
      <c r="L5718">
        <f t="shared" si="535"/>
        <v>1</v>
      </c>
      <c r="M5718">
        <f t="shared" si="536"/>
        <v>2011</v>
      </c>
      <c r="N5718">
        <f t="shared" si="537"/>
        <v>2398.0515</v>
      </c>
      <c r="O5718">
        <f t="shared" si="538"/>
        <v>0</v>
      </c>
      <c r="P5718">
        <f t="shared" si="539"/>
        <v>2398.0515</v>
      </c>
    </row>
    <row r="5719" spans="1:16" x14ac:dyDescent="0.3">
      <c r="A5719">
        <v>13087500</v>
      </c>
      <c r="B5719" t="s">
        <v>10</v>
      </c>
      <c r="C5719" s="1">
        <v>40665</v>
      </c>
      <c r="D5719">
        <v>1226</v>
      </c>
      <c r="E5719">
        <v>50853</v>
      </c>
      <c r="F5719">
        <v>0</v>
      </c>
      <c r="G5719">
        <v>0</v>
      </c>
      <c r="H5719">
        <v>0</v>
      </c>
      <c r="I5719" s="1">
        <v>40665</v>
      </c>
      <c r="J5719">
        <v>2011</v>
      </c>
      <c r="K5719">
        <f t="shared" si="534"/>
        <v>5</v>
      </c>
      <c r="L5719">
        <f t="shared" si="535"/>
        <v>2</v>
      </c>
      <c r="M5719">
        <f t="shared" si="536"/>
        <v>2011</v>
      </c>
      <c r="N5719">
        <f t="shared" si="537"/>
        <v>2431.7710000000002</v>
      </c>
      <c r="O5719">
        <f t="shared" si="538"/>
        <v>0</v>
      </c>
      <c r="P5719">
        <f t="shared" si="539"/>
        <v>2431.7710000000002</v>
      </c>
    </row>
    <row r="5720" spans="1:16" x14ac:dyDescent="0.3">
      <c r="A5720">
        <v>13087500</v>
      </c>
      <c r="B5720" t="s">
        <v>10</v>
      </c>
      <c r="C5720" s="1">
        <v>40666</v>
      </c>
      <c r="D5720">
        <v>1499</v>
      </c>
      <c r="E5720">
        <v>53827</v>
      </c>
      <c r="F5720">
        <v>0</v>
      </c>
      <c r="G5720">
        <v>0</v>
      </c>
      <c r="H5720">
        <v>0</v>
      </c>
      <c r="I5720" s="1">
        <v>40666</v>
      </c>
      <c r="J5720">
        <v>2011</v>
      </c>
      <c r="K5720">
        <f t="shared" si="534"/>
        <v>5</v>
      </c>
      <c r="L5720">
        <f t="shared" si="535"/>
        <v>3</v>
      </c>
      <c r="M5720">
        <f t="shared" si="536"/>
        <v>2011</v>
      </c>
      <c r="N5720">
        <f t="shared" si="537"/>
        <v>2973.2665000000002</v>
      </c>
      <c r="O5720">
        <f t="shared" si="538"/>
        <v>0</v>
      </c>
      <c r="P5720">
        <f t="shared" si="539"/>
        <v>2973.2665000000002</v>
      </c>
    </row>
    <row r="5721" spans="1:16" x14ac:dyDescent="0.3">
      <c r="A5721">
        <v>13087500</v>
      </c>
      <c r="B5721" t="s">
        <v>10</v>
      </c>
      <c r="C5721" s="1">
        <v>40667</v>
      </c>
      <c r="D5721">
        <v>1703</v>
      </c>
      <c r="E5721">
        <v>57205</v>
      </c>
      <c r="F5721">
        <v>0</v>
      </c>
      <c r="G5721">
        <v>0</v>
      </c>
      <c r="H5721">
        <v>0</v>
      </c>
      <c r="I5721" s="1">
        <v>40667</v>
      </c>
      <c r="J5721">
        <v>2011</v>
      </c>
      <c r="K5721">
        <f t="shared" si="534"/>
        <v>5</v>
      </c>
      <c r="L5721">
        <f t="shared" si="535"/>
        <v>4</v>
      </c>
      <c r="M5721">
        <f t="shared" si="536"/>
        <v>2011</v>
      </c>
      <c r="N5721">
        <f t="shared" si="537"/>
        <v>3377.9005000000002</v>
      </c>
      <c r="O5721">
        <f t="shared" si="538"/>
        <v>0</v>
      </c>
      <c r="P5721">
        <f t="shared" si="539"/>
        <v>3377.9005000000002</v>
      </c>
    </row>
    <row r="5722" spans="1:16" x14ac:dyDescent="0.3">
      <c r="A5722">
        <v>13087500</v>
      </c>
      <c r="B5722" t="s">
        <v>10</v>
      </c>
      <c r="C5722" s="1">
        <v>40668</v>
      </c>
      <c r="D5722">
        <v>1895</v>
      </c>
      <c r="E5722">
        <v>60965</v>
      </c>
      <c r="F5722">
        <v>0</v>
      </c>
      <c r="G5722">
        <v>0</v>
      </c>
      <c r="H5722">
        <v>0</v>
      </c>
      <c r="I5722" s="1">
        <v>40668</v>
      </c>
      <c r="J5722">
        <v>2011</v>
      </c>
      <c r="K5722">
        <f t="shared" si="534"/>
        <v>5</v>
      </c>
      <c r="L5722">
        <f t="shared" si="535"/>
        <v>5</v>
      </c>
      <c r="M5722">
        <f t="shared" si="536"/>
        <v>2011</v>
      </c>
      <c r="N5722">
        <f t="shared" si="537"/>
        <v>3758.7325000000001</v>
      </c>
      <c r="O5722">
        <f t="shared" si="538"/>
        <v>0</v>
      </c>
      <c r="P5722">
        <f t="shared" si="539"/>
        <v>3758.7325000000001</v>
      </c>
    </row>
    <row r="5723" spans="1:16" x14ac:dyDescent="0.3">
      <c r="A5723">
        <v>13087500</v>
      </c>
      <c r="B5723" t="s">
        <v>10</v>
      </c>
      <c r="C5723" s="1">
        <v>40669</v>
      </c>
      <c r="D5723">
        <v>2064</v>
      </c>
      <c r="E5723">
        <v>65058</v>
      </c>
      <c r="F5723">
        <v>0</v>
      </c>
      <c r="G5723">
        <v>0</v>
      </c>
      <c r="H5723">
        <v>0</v>
      </c>
      <c r="I5723" s="1">
        <v>40669</v>
      </c>
      <c r="J5723">
        <v>2011</v>
      </c>
      <c r="K5723">
        <f t="shared" si="534"/>
        <v>5</v>
      </c>
      <c r="L5723">
        <f t="shared" si="535"/>
        <v>6</v>
      </c>
      <c r="M5723">
        <f t="shared" si="536"/>
        <v>2011</v>
      </c>
      <c r="N5723">
        <f t="shared" si="537"/>
        <v>4093.944</v>
      </c>
      <c r="O5723">
        <f t="shared" si="538"/>
        <v>0</v>
      </c>
      <c r="P5723">
        <f t="shared" si="539"/>
        <v>4093.944</v>
      </c>
    </row>
    <row r="5724" spans="1:16" x14ac:dyDescent="0.3">
      <c r="A5724">
        <v>13087500</v>
      </c>
      <c r="B5724" t="s">
        <v>10</v>
      </c>
      <c r="C5724" s="1">
        <v>40670</v>
      </c>
      <c r="D5724">
        <v>2117</v>
      </c>
      <c r="E5724">
        <v>69258</v>
      </c>
      <c r="F5724">
        <v>0</v>
      </c>
      <c r="G5724">
        <v>0</v>
      </c>
      <c r="H5724">
        <v>0</v>
      </c>
      <c r="I5724" s="1">
        <v>40670</v>
      </c>
      <c r="J5724">
        <v>2011</v>
      </c>
      <c r="K5724">
        <f t="shared" si="534"/>
        <v>5</v>
      </c>
      <c r="L5724">
        <f t="shared" si="535"/>
        <v>7</v>
      </c>
      <c r="M5724">
        <f t="shared" si="536"/>
        <v>2011</v>
      </c>
      <c r="N5724">
        <f t="shared" si="537"/>
        <v>4199.0695000000005</v>
      </c>
      <c r="O5724">
        <f t="shared" si="538"/>
        <v>0</v>
      </c>
      <c r="P5724">
        <f t="shared" si="539"/>
        <v>4199.0695000000005</v>
      </c>
    </row>
    <row r="5725" spans="1:16" x14ac:dyDescent="0.3">
      <c r="A5725">
        <v>13087500</v>
      </c>
      <c r="B5725" t="s">
        <v>10</v>
      </c>
      <c r="C5725" s="1">
        <v>40671</v>
      </c>
      <c r="D5725">
        <v>2053</v>
      </c>
      <c r="E5725">
        <v>73330</v>
      </c>
      <c r="F5725">
        <v>0</v>
      </c>
      <c r="G5725">
        <v>0</v>
      </c>
      <c r="H5725">
        <v>0</v>
      </c>
      <c r="I5725" s="1">
        <v>40671</v>
      </c>
      <c r="J5725">
        <v>2011</v>
      </c>
      <c r="K5725">
        <f t="shared" si="534"/>
        <v>5</v>
      </c>
      <c r="L5725">
        <f t="shared" si="535"/>
        <v>8</v>
      </c>
      <c r="M5725">
        <f t="shared" si="536"/>
        <v>2011</v>
      </c>
      <c r="N5725">
        <f t="shared" si="537"/>
        <v>4072.1255000000001</v>
      </c>
      <c r="O5725">
        <f t="shared" si="538"/>
        <v>0</v>
      </c>
      <c r="P5725">
        <f t="shared" si="539"/>
        <v>4072.1255000000001</v>
      </c>
    </row>
    <row r="5726" spans="1:16" x14ac:dyDescent="0.3">
      <c r="A5726">
        <v>13087500</v>
      </c>
      <c r="B5726" t="s">
        <v>10</v>
      </c>
      <c r="C5726" s="1">
        <v>40672</v>
      </c>
      <c r="D5726">
        <v>1968</v>
      </c>
      <c r="E5726">
        <v>77234</v>
      </c>
      <c r="F5726">
        <v>0</v>
      </c>
      <c r="G5726">
        <v>0</v>
      </c>
      <c r="H5726">
        <v>0</v>
      </c>
      <c r="I5726" s="1">
        <v>40672</v>
      </c>
      <c r="J5726">
        <v>2011</v>
      </c>
      <c r="K5726">
        <f t="shared" si="534"/>
        <v>5</v>
      </c>
      <c r="L5726">
        <f t="shared" si="535"/>
        <v>9</v>
      </c>
      <c r="M5726">
        <f t="shared" si="536"/>
        <v>2011</v>
      </c>
      <c r="N5726">
        <f t="shared" si="537"/>
        <v>3903.5280000000002</v>
      </c>
      <c r="O5726">
        <f t="shared" si="538"/>
        <v>0</v>
      </c>
      <c r="P5726">
        <f t="shared" si="539"/>
        <v>3903.5280000000002</v>
      </c>
    </row>
    <row r="5727" spans="1:16" x14ac:dyDescent="0.3">
      <c r="A5727">
        <v>13087500</v>
      </c>
      <c r="B5727" t="s">
        <v>10</v>
      </c>
      <c r="C5727" s="1">
        <v>40673</v>
      </c>
      <c r="D5727">
        <v>1947</v>
      </c>
      <c r="E5727">
        <v>81097</v>
      </c>
      <c r="F5727">
        <v>0</v>
      </c>
      <c r="G5727">
        <v>0</v>
      </c>
      <c r="H5727">
        <v>0</v>
      </c>
      <c r="I5727" s="1">
        <v>40673</v>
      </c>
      <c r="J5727">
        <v>2011</v>
      </c>
      <c r="K5727">
        <f t="shared" si="534"/>
        <v>5</v>
      </c>
      <c r="L5727">
        <f t="shared" si="535"/>
        <v>10</v>
      </c>
      <c r="M5727">
        <f t="shared" si="536"/>
        <v>2011</v>
      </c>
      <c r="N5727">
        <f t="shared" si="537"/>
        <v>3861.8744999999999</v>
      </c>
      <c r="O5727">
        <f t="shared" si="538"/>
        <v>0</v>
      </c>
      <c r="P5727">
        <f t="shared" si="539"/>
        <v>3861.8744999999999</v>
      </c>
    </row>
    <row r="5728" spans="1:16" x14ac:dyDescent="0.3">
      <c r="A5728">
        <v>13087500</v>
      </c>
      <c r="B5728" t="s">
        <v>10</v>
      </c>
      <c r="C5728" s="1">
        <v>40674</v>
      </c>
      <c r="D5728">
        <v>1947</v>
      </c>
      <c r="E5728">
        <v>84960</v>
      </c>
      <c r="F5728">
        <v>0</v>
      </c>
      <c r="G5728">
        <v>0</v>
      </c>
      <c r="H5728">
        <v>0</v>
      </c>
      <c r="I5728" s="1">
        <v>40674</v>
      </c>
      <c r="J5728">
        <v>2011</v>
      </c>
      <c r="K5728">
        <f t="shared" si="534"/>
        <v>5</v>
      </c>
      <c r="L5728">
        <f t="shared" si="535"/>
        <v>11</v>
      </c>
      <c r="M5728">
        <f t="shared" si="536"/>
        <v>2011</v>
      </c>
      <c r="N5728">
        <f t="shared" si="537"/>
        <v>3861.8744999999999</v>
      </c>
      <c r="O5728">
        <f t="shared" si="538"/>
        <v>0</v>
      </c>
      <c r="P5728">
        <f t="shared" si="539"/>
        <v>3861.8744999999999</v>
      </c>
    </row>
    <row r="5729" spans="1:16" x14ac:dyDescent="0.3">
      <c r="A5729">
        <v>13087500</v>
      </c>
      <c r="B5729" t="s">
        <v>10</v>
      </c>
      <c r="C5729" s="1">
        <v>40675</v>
      </c>
      <c r="D5729">
        <v>2011</v>
      </c>
      <c r="E5729">
        <v>88947</v>
      </c>
      <c r="F5729">
        <v>0</v>
      </c>
      <c r="G5729">
        <v>0</v>
      </c>
      <c r="H5729">
        <v>0</v>
      </c>
      <c r="I5729" s="1">
        <v>40675</v>
      </c>
      <c r="J5729">
        <v>2011</v>
      </c>
      <c r="K5729">
        <f t="shared" si="534"/>
        <v>5</v>
      </c>
      <c r="L5729">
        <f t="shared" si="535"/>
        <v>12</v>
      </c>
      <c r="M5729">
        <f t="shared" si="536"/>
        <v>2011</v>
      </c>
      <c r="N5729">
        <f t="shared" si="537"/>
        <v>3988.8184999999999</v>
      </c>
      <c r="O5729">
        <f t="shared" si="538"/>
        <v>0</v>
      </c>
      <c r="P5729">
        <f t="shared" si="539"/>
        <v>3988.8184999999999</v>
      </c>
    </row>
    <row r="5730" spans="1:16" x14ac:dyDescent="0.3">
      <c r="A5730">
        <v>13087500</v>
      </c>
      <c r="B5730" t="s">
        <v>10</v>
      </c>
      <c r="C5730" s="1">
        <v>40676</v>
      </c>
      <c r="D5730">
        <v>2194</v>
      </c>
      <c r="E5730">
        <v>93298</v>
      </c>
      <c r="F5730">
        <v>0</v>
      </c>
      <c r="G5730">
        <v>0</v>
      </c>
      <c r="H5730">
        <v>0</v>
      </c>
      <c r="I5730" s="1">
        <v>40676</v>
      </c>
      <c r="J5730">
        <v>2011</v>
      </c>
      <c r="K5730">
        <f t="shared" si="534"/>
        <v>5</v>
      </c>
      <c r="L5730">
        <f t="shared" si="535"/>
        <v>13</v>
      </c>
      <c r="M5730">
        <f t="shared" si="536"/>
        <v>2011</v>
      </c>
      <c r="N5730">
        <f t="shared" si="537"/>
        <v>4351.799</v>
      </c>
      <c r="O5730">
        <f t="shared" si="538"/>
        <v>0</v>
      </c>
      <c r="P5730">
        <f t="shared" si="539"/>
        <v>4351.799</v>
      </c>
    </row>
    <row r="5731" spans="1:16" x14ac:dyDescent="0.3">
      <c r="A5731">
        <v>13087500</v>
      </c>
      <c r="B5731" t="s">
        <v>10</v>
      </c>
      <c r="C5731" s="1">
        <v>40677</v>
      </c>
      <c r="D5731">
        <v>2271</v>
      </c>
      <c r="E5731">
        <v>97802</v>
      </c>
      <c r="F5731">
        <v>0</v>
      </c>
      <c r="G5731">
        <v>0</v>
      </c>
      <c r="H5731">
        <v>0</v>
      </c>
      <c r="I5731" s="1">
        <v>40677</v>
      </c>
      <c r="J5731">
        <v>2011</v>
      </c>
      <c r="K5731">
        <f t="shared" si="534"/>
        <v>5</v>
      </c>
      <c r="L5731">
        <f t="shared" si="535"/>
        <v>14</v>
      </c>
      <c r="M5731">
        <f t="shared" si="536"/>
        <v>2011</v>
      </c>
      <c r="N5731">
        <f t="shared" si="537"/>
        <v>4504.5285000000003</v>
      </c>
      <c r="O5731">
        <f t="shared" si="538"/>
        <v>0</v>
      </c>
      <c r="P5731">
        <f t="shared" si="539"/>
        <v>4504.5285000000003</v>
      </c>
    </row>
    <row r="5732" spans="1:16" x14ac:dyDescent="0.3">
      <c r="A5732">
        <v>13087500</v>
      </c>
      <c r="B5732" t="s">
        <v>10</v>
      </c>
      <c r="C5732" s="1">
        <v>40678</v>
      </c>
      <c r="D5732">
        <v>2271</v>
      </c>
      <c r="E5732">
        <v>102305</v>
      </c>
      <c r="F5732">
        <v>0</v>
      </c>
      <c r="G5732">
        <v>0</v>
      </c>
      <c r="H5732">
        <v>0</v>
      </c>
      <c r="I5732" s="1">
        <v>40678</v>
      </c>
      <c r="J5732">
        <v>2011</v>
      </c>
      <c r="K5732">
        <f t="shared" si="534"/>
        <v>5</v>
      </c>
      <c r="L5732">
        <f t="shared" si="535"/>
        <v>15</v>
      </c>
      <c r="M5732">
        <f t="shared" si="536"/>
        <v>2011</v>
      </c>
      <c r="N5732">
        <f t="shared" si="537"/>
        <v>4504.5285000000003</v>
      </c>
      <c r="O5732">
        <f t="shared" si="538"/>
        <v>0</v>
      </c>
      <c r="P5732">
        <f t="shared" si="539"/>
        <v>4504.5285000000003</v>
      </c>
    </row>
    <row r="5733" spans="1:16" x14ac:dyDescent="0.3">
      <c r="A5733">
        <v>13087500</v>
      </c>
      <c r="B5733" t="s">
        <v>10</v>
      </c>
      <c r="C5733" s="1">
        <v>40679</v>
      </c>
      <c r="D5733">
        <v>2271</v>
      </c>
      <c r="E5733">
        <v>106809</v>
      </c>
      <c r="F5733">
        <v>0</v>
      </c>
      <c r="G5733">
        <v>0</v>
      </c>
      <c r="H5733">
        <v>0</v>
      </c>
      <c r="I5733" s="1">
        <v>40679</v>
      </c>
      <c r="J5733">
        <v>2011</v>
      </c>
      <c r="K5733">
        <f t="shared" si="534"/>
        <v>5</v>
      </c>
      <c r="L5733">
        <f t="shared" si="535"/>
        <v>16</v>
      </c>
      <c r="M5733">
        <f t="shared" si="536"/>
        <v>2011</v>
      </c>
      <c r="N5733">
        <f t="shared" si="537"/>
        <v>4504.5285000000003</v>
      </c>
      <c r="O5733">
        <f t="shared" si="538"/>
        <v>0</v>
      </c>
      <c r="P5733">
        <f t="shared" si="539"/>
        <v>4504.5285000000003</v>
      </c>
    </row>
    <row r="5734" spans="1:16" x14ac:dyDescent="0.3">
      <c r="A5734">
        <v>13087500</v>
      </c>
      <c r="B5734" t="s">
        <v>10</v>
      </c>
      <c r="C5734" s="1">
        <v>40680</v>
      </c>
      <c r="D5734">
        <v>2304</v>
      </c>
      <c r="E5734">
        <v>111379</v>
      </c>
      <c r="F5734">
        <v>0</v>
      </c>
      <c r="G5734">
        <v>0</v>
      </c>
      <c r="H5734">
        <v>0</v>
      </c>
      <c r="I5734" s="1">
        <v>40680</v>
      </c>
      <c r="J5734">
        <v>2011</v>
      </c>
      <c r="K5734">
        <f t="shared" si="534"/>
        <v>5</v>
      </c>
      <c r="L5734">
        <f t="shared" si="535"/>
        <v>17</v>
      </c>
      <c r="M5734">
        <f t="shared" si="536"/>
        <v>2011</v>
      </c>
      <c r="N5734">
        <f t="shared" si="537"/>
        <v>4569.9840000000004</v>
      </c>
      <c r="O5734">
        <f t="shared" si="538"/>
        <v>0</v>
      </c>
      <c r="P5734">
        <f t="shared" si="539"/>
        <v>4569.9840000000004</v>
      </c>
    </row>
    <row r="5735" spans="1:16" x14ac:dyDescent="0.3">
      <c r="A5735">
        <v>13087500</v>
      </c>
      <c r="B5735" t="s">
        <v>10</v>
      </c>
      <c r="C5735" s="1">
        <v>40681</v>
      </c>
      <c r="D5735">
        <v>2326</v>
      </c>
      <c r="E5735">
        <v>115993</v>
      </c>
      <c r="F5735">
        <v>0</v>
      </c>
      <c r="G5735">
        <v>0</v>
      </c>
      <c r="H5735">
        <v>0</v>
      </c>
      <c r="I5735" s="1">
        <v>40681</v>
      </c>
      <c r="J5735">
        <v>2011</v>
      </c>
      <c r="K5735">
        <f t="shared" si="534"/>
        <v>5</v>
      </c>
      <c r="L5735">
        <f t="shared" si="535"/>
        <v>18</v>
      </c>
      <c r="M5735">
        <f t="shared" si="536"/>
        <v>2011</v>
      </c>
      <c r="N5735">
        <f t="shared" si="537"/>
        <v>4613.6210000000001</v>
      </c>
      <c r="O5735">
        <f t="shared" si="538"/>
        <v>0</v>
      </c>
      <c r="P5735">
        <f t="shared" si="539"/>
        <v>4613.6210000000001</v>
      </c>
    </row>
    <row r="5736" spans="1:16" x14ac:dyDescent="0.3">
      <c r="A5736">
        <v>13087500</v>
      </c>
      <c r="B5736" t="s">
        <v>10</v>
      </c>
      <c r="C5736" s="1">
        <v>40682</v>
      </c>
      <c r="D5736">
        <v>2315</v>
      </c>
      <c r="E5736">
        <v>120585</v>
      </c>
      <c r="F5736">
        <v>0</v>
      </c>
      <c r="G5736">
        <v>0</v>
      </c>
      <c r="H5736">
        <v>0</v>
      </c>
      <c r="I5736" s="1">
        <v>40682</v>
      </c>
      <c r="J5736">
        <v>2011</v>
      </c>
      <c r="K5736">
        <f t="shared" si="534"/>
        <v>5</v>
      </c>
      <c r="L5736">
        <f t="shared" si="535"/>
        <v>19</v>
      </c>
      <c r="M5736">
        <f t="shared" si="536"/>
        <v>2011</v>
      </c>
      <c r="N5736">
        <f t="shared" si="537"/>
        <v>4591.8024999999998</v>
      </c>
      <c r="O5736">
        <f t="shared" si="538"/>
        <v>0</v>
      </c>
      <c r="P5736">
        <f t="shared" si="539"/>
        <v>4591.8024999999998</v>
      </c>
    </row>
    <row r="5737" spans="1:16" x14ac:dyDescent="0.3">
      <c r="A5737">
        <v>13087500</v>
      </c>
      <c r="B5737" t="s">
        <v>10</v>
      </c>
      <c r="C5737" s="1">
        <v>40683</v>
      </c>
      <c r="D5737">
        <v>2337</v>
      </c>
      <c r="E5737">
        <v>125221</v>
      </c>
      <c r="F5737">
        <v>0</v>
      </c>
      <c r="G5737">
        <v>0</v>
      </c>
      <c r="H5737">
        <v>0</v>
      </c>
      <c r="I5737" s="1">
        <v>40683</v>
      </c>
      <c r="J5737">
        <v>2011</v>
      </c>
      <c r="K5737">
        <f t="shared" si="534"/>
        <v>5</v>
      </c>
      <c r="L5737">
        <f t="shared" si="535"/>
        <v>20</v>
      </c>
      <c r="M5737">
        <f t="shared" si="536"/>
        <v>2011</v>
      </c>
      <c r="N5737">
        <f t="shared" si="537"/>
        <v>4635.4395000000004</v>
      </c>
      <c r="O5737">
        <f t="shared" si="538"/>
        <v>0</v>
      </c>
      <c r="P5737">
        <f t="shared" si="539"/>
        <v>4635.4395000000004</v>
      </c>
    </row>
    <row r="5738" spans="1:16" x14ac:dyDescent="0.3">
      <c r="A5738">
        <v>13087500</v>
      </c>
      <c r="B5738" t="s">
        <v>10</v>
      </c>
      <c r="C5738" s="1">
        <v>40684</v>
      </c>
      <c r="D5738">
        <v>2349</v>
      </c>
      <c r="E5738">
        <v>129880</v>
      </c>
      <c r="F5738">
        <v>0</v>
      </c>
      <c r="G5738">
        <v>0</v>
      </c>
      <c r="H5738">
        <v>0</v>
      </c>
      <c r="I5738" s="1">
        <v>40684</v>
      </c>
      <c r="J5738">
        <v>2011</v>
      </c>
      <c r="K5738">
        <f t="shared" si="534"/>
        <v>5</v>
      </c>
      <c r="L5738">
        <f t="shared" si="535"/>
        <v>21</v>
      </c>
      <c r="M5738">
        <f t="shared" si="536"/>
        <v>2011</v>
      </c>
      <c r="N5738">
        <f t="shared" si="537"/>
        <v>4659.2415000000001</v>
      </c>
      <c r="O5738">
        <f t="shared" si="538"/>
        <v>0</v>
      </c>
      <c r="P5738">
        <f t="shared" si="539"/>
        <v>4659.2415000000001</v>
      </c>
    </row>
    <row r="5739" spans="1:16" x14ac:dyDescent="0.3">
      <c r="A5739">
        <v>13087500</v>
      </c>
      <c r="B5739" t="s">
        <v>10</v>
      </c>
      <c r="C5739" s="1">
        <v>40685</v>
      </c>
      <c r="D5739">
        <v>2349</v>
      </c>
      <c r="E5739">
        <v>134538</v>
      </c>
      <c r="F5739">
        <v>0</v>
      </c>
      <c r="G5739">
        <v>0</v>
      </c>
      <c r="H5739">
        <v>0</v>
      </c>
      <c r="I5739" s="1">
        <v>40685</v>
      </c>
      <c r="J5739">
        <v>2011</v>
      </c>
      <c r="K5739">
        <f t="shared" si="534"/>
        <v>5</v>
      </c>
      <c r="L5739">
        <f t="shared" si="535"/>
        <v>22</v>
      </c>
      <c r="M5739">
        <f t="shared" si="536"/>
        <v>2011</v>
      </c>
      <c r="N5739">
        <f t="shared" si="537"/>
        <v>4659.2415000000001</v>
      </c>
      <c r="O5739">
        <f t="shared" si="538"/>
        <v>0</v>
      </c>
      <c r="P5739">
        <f t="shared" si="539"/>
        <v>4659.2415000000001</v>
      </c>
    </row>
    <row r="5740" spans="1:16" x14ac:dyDescent="0.3">
      <c r="A5740">
        <v>13087500</v>
      </c>
      <c r="B5740" t="s">
        <v>10</v>
      </c>
      <c r="C5740" s="1">
        <v>40686</v>
      </c>
      <c r="D5740">
        <v>2451</v>
      </c>
      <c r="E5740">
        <v>139399</v>
      </c>
      <c r="F5740">
        <v>0</v>
      </c>
      <c r="G5740">
        <v>0</v>
      </c>
      <c r="H5740">
        <v>0</v>
      </c>
      <c r="I5740" s="1">
        <v>40686</v>
      </c>
      <c r="J5740">
        <v>2011</v>
      </c>
      <c r="K5740">
        <f t="shared" si="534"/>
        <v>5</v>
      </c>
      <c r="L5740">
        <f t="shared" si="535"/>
        <v>23</v>
      </c>
      <c r="M5740">
        <f t="shared" si="536"/>
        <v>2011</v>
      </c>
      <c r="N5740">
        <f t="shared" si="537"/>
        <v>4861.5585000000001</v>
      </c>
      <c r="O5740">
        <f t="shared" si="538"/>
        <v>0</v>
      </c>
      <c r="P5740">
        <f t="shared" si="539"/>
        <v>4861.5585000000001</v>
      </c>
    </row>
    <row r="5741" spans="1:16" x14ac:dyDescent="0.3">
      <c r="A5741">
        <v>13087500</v>
      </c>
      <c r="B5741" t="s">
        <v>10</v>
      </c>
      <c r="C5741" s="1">
        <v>40687</v>
      </c>
      <c r="D5741">
        <v>2577</v>
      </c>
      <c r="E5741">
        <v>144511</v>
      </c>
      <c r="F5741">
        <v>0</v>
      </c>
      <c r="G5741">
        <v>0</v>
      </c>
      <c r="H5741">
        <v>0</v>
      </c>
      <c r="I5741" s="1">
        <v>40687</v>
      </c>
      <c r="J5741">
        <v>2011</v>
      </c>
      <c r="K5741">
        <f t="shared" si="534"/>
        <v>5</v>
      </c>
      <c r="L5741">
        <f t="shared" si="535"/>
        <v>24</v>
      </c>
      <c r="M5741">
        <f t="shared" si="536"/>
        <v>2011</v>
      </c>
      <c r="N5741">
        <f t="shared" si="537"/>
        <v>5111.4795000000004</v>
      </c>
      <c r="O5741">
        <f t="shared" si="538"/>
        <v>0</v>
      </c>
      <c r="P5741">
        <f t="shared" si="539"/>
        <v>5111.4795000000004</v>
      </c>
    </row>
    <row r="5742" spans="1:16" x14ac:dyDescent="0.3">
      <c r="A5742">
        <v>13087500</v>
      </c>
      <c r="B5742" t="s">
        <v>10</v>
      </c>
      <c r="C5742" s="1">
        <v>40688</v>
      </c>
      <c r="D5742">
        <v>2612</v>
      </c>
      <c r="E5742">
        <v>149693</v>
      </c>
      <c r="F5742">
        <v>0</v>
      </c>
      <c r="G5742">
        <v>0</v>
      </c>
      <c r="H5742">
        <v>0</v>
      </c>
      <c r="I5742" s="1">
        <v>40688</v>
      </c>
      <c r="J5742">
        <v>2011</v>
      </c>
      <c r="K5742">
        <f t="shared" si="534"/>
        <v>5</v>
      </c>
      <c r="L5742">
        <f t="shared" si="535"/>
        <v>25</v>
      </c>
      <c r="M5742">
        <f t="shared" si="536"/>
        <v>2011</v>
      </c>
      <c r="N5742">
        <f t="shared" si="537"/>
        <v>5180.902</v>
      </c>
      <c r="O5742">
        <f t="shared" si="538"/>
        <v>0</v>
      </c>
      <c r="P5742">
        <f t="shared" si="539"/>
        <v>5180.902</v>
      </c>
    </row>
    <row r="5743" spans="1:16" x14ac:dyDescent="0.3">
      <c r="A5743">
        <v>13087500</v>
      </c>
      <c r="B5743" t="s">
        <v>10</v>
      </c>
      <c r="C5743" s="1">
        <v>40689</v>
      </c>
      <c r="D5743">
        <v>2648</v>
      </c>
      <c r="E5743">
        <v>154945</v>
      </c>
      <c r="F5743">
        <v>0</v>
      </c>
      <c r="G5743">
        <v>0</v>
      </c>
      <c r="H5743">
        <v>0</v>
      </c>
      <c r="I5743" s="1">
        <v>40689</v>
      </c>
      <c r="J5743">
        <v>2011</v>
      </c>
      <c r="K5743">
        <f t="shared" si="534"/>
        <v>5</v>
      </c>
      <c r="L5743">
        <f t="shared" si="535"/>
        <v>26</v>
      </c>
      <c r="M5743">
        <f t="shared" si="536"/>
        <v>2011</v>
      </c>
      <c r="N5743">
        <f t="shared" si="537"/>
        <v>5252.308</v>
      </c>
      <c r="O5743">
        <f t="shared" si="538"/>
        <v>0</v>
      </c>
      <c r="P5743">
        <f t="shared" si="539"/>
        <v>5252.308</v>
      </c>
    </row>
    <row r="5744" spans="1:16" x14ac:dyDescent="0.3">
      <c r="A5744">
        <v>13087500</v>
      </c>
      <c r="B5744" t="s">
        <v>10</v>
      </c>
      <c r="C5744" s="1">
        <v>40690</v>
      </c>
      <c r="D5744">
        <v>2659</v>
      </c>
      <c r="E5744">
        <v>160219</v>
      </c>
      <c r="F5744">
        <v>0</v>
      </c>
      <c r="G5744">
        <v>0</v>
      </c>
      <c r="H5744">
        <v>0</v>
      </c>
      <c r="I5744" s="1">
        <v>40690</v>
      </c>
      <c r="J5744">
        <v>2011</v>
      </c>
      <c r="K5744">
        <f t="shared" si="534"/>
        <v>5</v>
      </c>
      <c r="L5744">
        <f t="shared" si="535"/>
        <v>27</v>
      </c>
      <c r="M5744">
        <f t="shared" si="536"/>
        <v>2011</v>
      </c>
      <c r="N5744">
        <f t="shared" si="537"/>
        <v>5274.1265000000003</v>
      </c>
      <c r="O5744">
        <f t="shared" si="538"/>
        <v>0</v>
      </c>
      <c r="P5744">
        <f t="shared" si="539"/>
        <v>5274.1265000000003</v>
      </c>
    </row>
    <row r="5745" spans="1:16" x14ac:dyDescent="0.3">
      <c r="A5745">
        <v>13087500</v>
      </c>
      <c r="B5745" t="s">
        <v>10</v>
      </c>
      <c r="C5745" s="1">
        <v>40691</v>
      </c>
      <c r="D5745">
        <v>2659</v>
      </c>
      <c r="E5745">
        <v>165494</v>
      </c>
      <c r="F5745">
        <v>0</v>
      </c>
      <c r="G5745">
        <v>0</v>
      </c>
      <c r="H5745">
        <v>0</v>
      </c>
      <c r="I5745" s="1">
        <v>40691</v>
      </c>
      <c r="J5745">
        <v>2011</v>
      </c>
      <c r="K5745">
        <f t="shared" si="534"/>
        <v>5</v>
      </c>
      <c r="L5745">
        <f t="shared" si="535"/>
        <v>28</v>
      </c>
      <c r="M5745">
        <f t="shared" si="536"/>
        <v>2011</v>
      </c>
      <c r="N5745">
        <f t="shared" si="537"/>
        <v>5274.1265000000003</v>
      </c>
      <c r="O5745">
        <f t="shared" si="538"/>
        <v>0</v>
      </c>
      <c r="P5745">
        <f t="shared" si="539"/>
        <v>5274.1265000000003</v>
      </c>
    </row>
    <row r="5746" spans="1:16" x14ac:dyDescent="0.3">
      <c r="A5746">
        <v>13087500</v>
      </c>
      <c r="B5746" t="s">
        <v>10</v>
      </c>
      <c r="C5746" s="1">
        <v>40692</v>
      </c>
      <c r="D5746">
        <v>2659</v>
      </c>
      <c r="E5746">
        <v>170769</v>
      </c>
      <c r="F5746">
        <v>0</v>
      </c>
      <c r="G5746">
        <v>0</v>
      </c>
      <c r="H5746">
        <v>0</v>
      </c>
      <c r="I5746" s="1">
        <v>40692</v>
      </c>
      <c r="J5746">
        <v>2011</v>
      </c>
      <c r="K5746">
        <f t="shared" si="534"/>
        <v>5</v>
      </c>
      <c r="L5746">
        <f t="shared" si="535"/>
        <v>29</v>
      </c>
      <c r="M5746">
        <f t="shared" si="536"/>
        <v>2011</v>
      </c>
      <c r="N5746">
        <f t="shared" si="537"/>
        <v>5274.1265000000003</v>
      </c>
      <c r="O5746">
        <f t="shared" si="538"/>
        <v>0</v>
      </c>
      <c r="P5746">
        <f t="shared" si="539"/>
        <v>5274.1265000000003</v>
      </c>
    </row>
    <row r="5747" spans="1:16" x14ac:dyDescent="0.3">
      <c r="A5747">
        <v>13087500</v>
      </c>
      <c r="B5747" t="s">
        <v>10</v>
      </c>
      <c r="C5747" s="1">
        <v>40693</v>
      </c>
      <c r="D5747">
        <v>2612</v>
      </c>
      <c r="E5747">
        <v>175951</v>
      </c>
      <c r="F5747">
        <v>0</v>
      </c>
      <c r="G5747">
        <v>0</v>
      </c>
      <c r="H5747">
        <v>0</v>
      </c>
      <c r="I5747" s="1">
        <v>40693</v>
      </c>
      <c r="J5747">
        <v>2011</v>
      </c>
      <c r="K5747">
        <f t="shared" si="534"/>
        <v>5</v>
      </c>
      <c r="L5747">
        <f t="shared" si="535"/>
        <v>30</v>
      </c>
      <c r="M5747">
        <f t="shared" si="536"/>
        <v>2011</v>
      </c>
      <c r="N5747">
        <f t="shared" si="537"/>
        <v>5180.902</v>
      </c>
      <c r="O5747">
        <f t="shared" si="538"/>
        <v>0</v>
      </c>
      <c r="P5747">
        <f t="shared" si="539"/>
        <v>5180.902</v>
      </c>
    </row>
    <row r="5748" spans="1:16" x14ac:dyDescent="0.3">
      <c r="A5748">
        <v>13087500</v>
      </c>
      <c r="B5748" t="s">
        <v>10</v>
      </c>
      <c r="C5748" s="1">
        <v>40694</v>
      </c>
      <c r="D5748">
        <v>2508</v>
      </c>
      <c r="E5748">
        <v>180925</v>
      </c>
      <c r="F5748">
        <v>0</v>
      </c>
      <c r="G5748">
        <v>0</v>
      </c>
      <c r="H5748">
        <v>0</v>
      </c>
      <c r="I5748" s="1">
        <v>40694</v>
      </c>
      <c r="J5748">
        <v>2011</v>
      </c>
      <c r="K5748">
        <f t="shared" si="534"/>
        <v>5</v>
      </c>
      <c r="L5748">
        <f t="shared" si="535"/>
        <v>31</v>
      </c>
      <c r="M5748">
        <f t="shared" si="536"/>
        <v>2011</v>
      </c>
      <c r="N5748">
        <f t="shared" si="537"/>
        <v>4974.6180000000004</v>
      </c>
      <c r="O5748">
        <f t="shared" si="538"/>
        <v>0</v>
      </c>
      <c r="P5748">
        <f t="shared" si="539"/>
        <v>4974.6180000000004</v>
      </c>
    </row>
    <row r="5749" spans="1:16" x14ac:dyDescent="0.3">
      <c r="A5749">
        <v>13087500</v>
      </c>
      <c r="B5749" t="s">
        <v>10</v>
      </c>
      <c r="C5749" s="1">
        <v>40695</v>
      </c>
      <c r="D5749">
        <v>2508</v>
      </c>
      <c r="E5749">
        <v>185900</v>
      </c>
      <c r="F5749">
        <v>0</v>
      </c>
      <c r="G5749">
        <v>0</v>
      </c>
      <c r="H5749">
        <v>0</v>
      </c>
      <c r="I5749" s="1">
        <v>40695</v>
      </c>
      <c r="J5749">
        <v>2011</v>
      </c>
      <c r="K5749">
        <f t="shared" si="534"/>
        <v>6</v>
      </c>
      <c r="L5749">
        <f t="shared" si="535"/>
        <v>1</v>
      </c>
      <c r="M5749">
        <f t="shared" si="536"/>
        <v>2011</v>
      </c>
      <c r="N5749">
        <f t="shared" si="537"/>
        <v>4974.6180000000004</v>
      </c>
      <c r="O5749">
        <f t="shared" si="538"/>
        <v>0</v>
      </c>
      <c r="P5749">
        <f t="shared" si="539"/>
        <v>4974.6180000000004</v>
      </c>
    </row>
    <row r="5750" spans="1:16" x14ac:dyDescent="0.3">
      <c r="A5750">
        <v>13087500</v>
      </c>
      <c r="B5750" t="s">
        <v>10</v>
      </c>
      <c r="C5750" s="1">
        <v>40696</v>
      </c>
      <c r="D5750">
        <v>2508</v>
      </c>
      <c r="E5750">
        <v>190874</v>
      </c>
      <c r="F5750">
        <v>0</v>
      </c>
      <c r="G5750">
        <v>0</v>
      </c>
      <c r="H5750">
        <v>0</v>
      </c>
      <c r="I5750" s="1">
        <v>40696</v>
      </c>
      <c r="J5750">
        <v>2011</v>
      </c>
      <c r="K5750">
        <f t="shared" si="534"/>
        <v>6</v>
      </c>
      <c r="L5750">
        <f t="shared" si="535"/>
        <v>2</v>
      </c>
      <c r="M5750">
        <f t="shared" si="536"/>
        <v>2011</v>
      </c>
      <c r="N5750">
        <f t="shared" si="537"/>
        <v>4974.6180000000004</v>
      </c>
      <c r="O5750">
        <f t="shared" si="538"/>
        <v>0</v>
      </c>
      <c r="P5750">
        <f t="shared" si="539"/>
        <v>4974.6180000000004</v>
      </c>
    </row>
    <row r="5751" spans="1:16" x14ac:dyDescent="0.3">
      <c r="A5751">
        <v>13087500</v>
      </c>
      <c r="B5751" t="s">
        <v>10</v>
      </c>
      <c r="C5751" s="1">
        <v>40697</v>
      </c>
      <c r="D5751">
        <v>2519</v>
      </c>
      <c r="E5751">
        <v>195871</v>
      </c>
      <c r="F5751">
        <v>0</v>
      </c>
      <c r="G5751">
        <v>0</v>
      </c>
      <c r="H5751">
        <v>0</v>
      </c>
      <c r="I5751" s="1">
        <v>40697</v>
      </c>
      <c r="J5751">
        <v>2011</v>
      </c>
      <c r="K5751">
        <f t="shared" si="534"/>
        <v>6</v>
      </c>
      <c r="L5751">
        <f t="shared" si="535"/>
        <v>3</v>
      </c>
      <c r="M5751">
        <f t="shared" si="536"/>
        <v>2011</v>
      </c>
      <c r="N5751">
        <f t="shared" si="537"/>
        <v>4996.4364999999998</v>
      </c>
      <c r="O5751">
        <f t="shared" si="538"/>
        <v>0</v>
      </c>
      <c r="P5751">
        <f t="shared" si="539"/>
        <v>4996.4364999999998</v>
      </c>
    </row>
    <row r="5752" spans="1:16" x14ac:dyDescent="0.3">
      <c r="A5752">
        <v>13087500</v>
      </c>
      <c r="B5752" t="s">
        <v>10</v>
      </c>
      <c r="C5752" s="1">
        <v>40698</v>
      </c>
      <c r="D5752">
        <v>2543</v>
      </c>
      <c r="E5752">
        <v>200915</v>
      </c>
      <c r="F5752">
        <v>0</v>
      </c>
      <c r="G5752">
        <v>0</v>
      </c>
      <c r="H5752">
        <v>0</v>
      </c>
      <c r="I5752" s="1">
        <v>40698</v>
      </c>
      <c r="J5752">
        <v>2011</v>
      </c>
      <c r="K5752">
        <f t="shared" si="534"/>
        <v>6</v>
      </c>
      <c r="L5752">
        <f t="shared" si="535"/>
        <v>4</v>
      </c>
      <c r="M5752">
        <f t="shared" si="536"/>
        <v>2011</v>
      </c>
      <c r="N5752">
        <f t="shared" si="537"/>
        <v>5044.0405000000001</v>
      </c>
      <c r="O5752">
        <f t="shared" si="538"/>
        <v>0</v>
      </c>
      <c r="P5752">
        <f t="shared" si="539"/>
        <v>5044.0405000000001</v>
      </c>
    </row>
    <row r="5753" spans="1:16" x14ac:dyDescent="0.3">
      <c r="A5753">
        <v>13087500</v>
      </c>
      <c r="B5753" t="s">
        <v>10</v>
      </c>
      <c r="C5753" s="1">
        <v>40699</v>
      </c>
      <c r="D5753">
        <v>2554</v>
      </c>
      <c r="E5753">
        <v>205981</v>
      </c>
      <c r="F5753">
        <v>0</v>
      </c>
      <c r="G5753">
        <v>0</v>
      </c>
      <c r="H5753">
        <v>0</v>
      </c>
      <c r="I5753" s="1">
        <v>40699</v>
      </c>
      <c r="J5753">
        <v>2011</v>
      </c>
      <c r="K5753">
        <f t="shared" si="534"/>
        <v>6</v>
      </c>
      <c r="L5753">
        <f t="shared" si="535"/>
        <v>5</v>
      </c>
      <c r="M5753">
        <f t="shared" si="536"/>
        <v>2011</v>
      </c>
      <c r="N5753">
        <f t="shared" si="537"/>
        <v>5065.8590000000004</v>
      </c>
      <c r="O5753">
        <f t="shared" si="538"/>
        <v>0</v>
      </c>
      <c r="P5753">
        <f t="shared" si="539"/>
        <v>5065.8590000000004</v>
      </c>
    </row>
    <row r="5754" spans="1:16" x14ac:dyDescent="0.3">
      <c r="A5754">
        <v>13087500</v>
      </c>
      <c r="B5754" t="s">
        <v>10</v>
      </c>
      <c r="C5754" s="1">
        <v>40700</v>
      </c>
      <c r="D5754">
        <v>2648</v>
      </c>
      <c r="E5754">
        <v>211232</v>
      </c>
      <c r="F5754">
        <v>0</v>
      </c>
      <c r="G5754">
        <v>0</v>
      </c>
      <c r="H5754">
        <v>0</v>
      </c>
      <c r="I5754" s="1">
        <v>40700</v>
      </c>
      <c r="J5754">
        <v>2011</v>
      </c>
      <c r="K5754">
        <f t="shared" si="534"/>
        <v>6</v>
      </c>
      <c r="L5754">
        <f t="shared" si="535"/>
        <v>6</v>
      </c>
      <c r="M5754">
        <f t="shared" si="536"/>
        <v>2011</v>
      </c>
      <c r="N5754">
        <f t="shared" si="537"/>
        <v>5252.308</v>
      </c>
      <c r="O5754">
        <f t="shared" si="538"/>
        <v>0</v>
      </c>
      <c r="P5754">
        <f t="shared" si="539"/>
        <v>5252.308</v>
      </c>
    </row>
    <row r="5755" spans="1:16" x14ac:dyDescent="0.3">
      <c r="A5755">
        <v>13087500</v>
      </c>
      <c r="B5755" t="s">
        <v>10</v>
      </c>
      <c r="C5755" s="1">
        <v>40701</v>
      </c>
      <c r="D5755">
        <v>2766</v>
      </c>
      <c r="E5755">
        <v>216719</v>
      </c>
      <c r="F5755">
        <v>0</v>
      </c>
      <c r="G5755">
        <v>0</v>
      </c>
      <c r="H5755">
        <v>0</v>
      </c>
      <c r="I5755" s="1">
        <v>40701</v>
      </c>
      <c r="J5755">
        <v>2011</v>
      </c>
      <c r="K5755">
        <f t="shared" si="534"/>
        <v>6</v>
      </c>
      <c r="L5755">
        <f t="shared" si="535"/>
        <v>7</v>
      </c>
      <c r="M5755">
        <f t="shared" si="536"/>
        <v>2011</v>
      </c>
      <c r="N5755">
        <f t="shared" si="537"/>
        <v>5486.3609999999999</v>
      </c>
      <c r="O5755">
        <f t="shared" si="538"/>
        <v>0</v>
      </c>
      <c r="P5755">
        <f t="shared" si="539"/>
        <v>5486.3609999999999</v>
      </c>
    </row>
    <row r="5756" spans="1:16" x14ac:dyDescent="0.3">
      <c r="A5756">
        <v>13087500</v>
      </c>
      <c r="B5756" t="s">
        <v>10</v>
      </c>
      <c r="C5756" s="1">
        <v>40702</v>
      </c>
      <c r="D5756">
        <v>2863</v>
      </c>
      <c r="E5756">
        <v>222397</v>
      </c>
      <c r="F5756">
        <v>0</v>
      </c>
      <c r="G5756">
        <v>0</v>
      </c>
      <c r="H5756">
        <v>0</v>
      </c>
      <c r="I5756" s="1">
        <v>40702</v>
      </c>
      <c r="J5756">
        <v>2011</v>
      </c>
      <c r="K5756">
        <f t="shared" si="534"/>
        <v>6</v>
      </c>
      <c r="L5756">
        <f t="shared" si="535"/>
        <v>8</v>
      </c>
      <c r="M5756">
        <f t="shared" si="536"/>
        <v>2011</v>
      </c>
      <c r="N5756">
        <f t="shared" si="537"/>
        <v>5678.7605000000003</v>
      </c>
      <c r="O5756">
        <f t="shared" si="538"/>
        <v>0</v>
      </c>
      <c r="P5756">
        <f t="shared" si="539"/>
        <v>5678.7605000000003</v>
      </c>
    </row>
    <row r="5757" spans="1:16" x14ac:dyDescent="0.3">
      <c r="A5757">
        <v>13087500</v>
      </c>
      <c r="B5757" t="s">
        <v>10</v>
      </c>
      <c r="C5757" s="1">
        <v>40703</v>
      </c>
      <c r="D5757">
        <v>2887</v>
      </c>
      <c r="E5757">
        <v>228123</v>
      </c>
      <c r="F5757">
        <v>0</v>
      </c>
      <c r="G5757">
        <v>0</v>
      </c>
      <c r="H5757">
        <v>0</v>
      </c>
      <c r="I5757" s="1">
        <v>40703</v>
      </c>
      <c r="J5757">
        <v>2011</v>
      </c>
      <c r="K5757">
        <f t="shared" si="534"/>
        <v>6</v>
      </c>
      <c r="L5757">
        <f t="shared" si="535"/>
        <v>9</v>
      </c>
      <c r="M5757">
        <f t="shared" si="536"/>
        <v>2011</v>
      </c>
      <c r="N5757">
        <f t="shared" si="537"/>
        <v>5726.3644999999997</v>
      </c>
      <c r="O5757">
        <f t="shared" si="538"/>
        <v>0</v>
      </c>
      <c r="P5757">
        <f t="shared" si="539"/>
        <v>5726.3644999999997</v>
      </c>
    </row>
    <row r="5758" spans="1:16" x14ac:dyDescent="0.3">
      <c r="A5758">
        <v>13087500</v>
      </c>
      <c r="B5758" t="s">
        <v>10</v>
      </c>
      <c r="C5758" s="1">
        <v>40704</v>
      </c>
      <c r="D5758">
        <v>2875</v>
      </c>
      <c r="E5758">
        <v>233825</v>
      </c>
      <c r="F5758">
        <v>0</v>
      </c>
      <c r="G5758">
        <v>0</v>
      </c>
      <c r="H5758">
        <v>0</v>
      </c>
      <c r="I5758" s="1">
        <v>40704</v>
      </c>
      <c r="J5758">
        <v>2011</v>
      </c>
      <c r="K5758">
        <f t="shared" si="534"/>
        <v>6</v>
      </c>
      <c r="L5758">
        <f t="shared" si="535"/>
        <v>10</v>
      </c>
      <c r="M5758">
        <f t="shared" si="536"/>
        <v>2011</v>
      </c>
      <c r="N5758">
        <f t="shared" si="537"/>
        <v>5702.5625</v>
      </c>
      <c r="O5758">
        <f t="shared" si="538"/>
        <v>0</v>
      </c>
      <c r="P5758">
        <f t="shared" si="539"/>
        <v>5702.5625</v>
      </c>
    </row>
    <row r="5759" spans="1:16" x14ac:dyDescent="0.3">
      <c r="A5759">
        <v>13087500</v>
      </c>
      <c r="B5759" t="s">
        <v>10</v>
      </c>
      <c r="C5759" s="1">
        <v>40705</v>
      </c>
      <c r="D5759">
        <v>2838</v>
      </c>
      <c r="E5759">
        <v>239455</v>
      </c>
      <c r="F5759">
        <v>0</v>
      </c>
      <c r="G5759">
        <v>0</v>
      </c>
      <c r="H5759">
        <v>0</v>
      </c>
      <c r="I5759" s="1">
        <v>40705</v>
      </c>
      <c r="J5759">
        <v>2011</v>
      </c>
      <c r="K5759">
        <f t="shared" si="534"/>
        <v>6</v>
      </c>
      <c r="L5759">
        <f t="shared" si="535"/>
        <v>11</v>
      </c>
      <c r="M5759">
        <f t="shared" si="536"/>
        <v>2011</v>
      </c>
      <c r="N5759">
        <f t="shared" si="537"/>
        <v>5629.1729999999998</v>
      </c>
      <c r="O5759">
        <f t="shared" si="538"/>
        <v>0</v>
      </c>
      <c r="P5759">
        <f t="shared" si="539"/>
        <v>5629.1729999999998</v>
      </c>
    </row>
    <row r="5760" spans="1:16" x14ac:dyDescent="0.3">
      <c r="A5760">
        <v>13087500</v>
      </c>
      <c r="B5760" t="s">
        <v>10</v>
      </c>
      <c r="C5760" s="1">
        <v>40706</v>
      </c>
      <c r="D5760">
        <v>2850</v>
      </c>
      <c r="E5760">
        <v>245108</v>
      </c>
      <c r="F5760">
        <v>0</v>
      </c>
      <c r="G5760">
        <v>0</v>
      </c>
      <c r="H5760">
        <v>0</v>
      </c>
      <c r="I5760" s="1">
        <v>40706</v>
      </c>
      <c r="J5760">
        <v>2011</v>
      </c>
      <c r="K5760">
        <f t="shared" si="534"/>
        <v>6</v>
      </c>
      <c r="L5760">
        <f t="shared" si="535"/>
        <v>12</v>
      </c>
      <c r="M5760">
        <f t="shared" si="536"/>
        <v>2011</v>
      </c>
      <c r="N5760">
        <f t="shared" si="537"/>
        <v>5652.9750000000004</v>
      </c>
      <c r="O5760">
        <f t="shared" si="538"/>
        <v>0</v>
      </c>
      <c r="P5760">
        <f t="shared" si="539"/>
        <v>5652.9750000000004</v>
      </c>
    </row>
    <row r="5761" spans="1:16" x14ac:dyDescent="0.3">
      <c r="A5761">
        <v>13087500</v>
      </c>
      <c r="B5761" t="s">
        <v>10</v>
      </c>
      <c r="C5761" s="1">
        <v>40707</v>
      </c>
      <c r="D5761">
        <v>2850</v>
      </c>
      <c r="E5761">
        <v>250762</v>
      </c>
      <c r="F5761">
        <v>0</v>
      </c>
      <c r="G5761">
        <v>0</v>
      </c>
      <c r="H5761">
        <v>0</v>
      </c>
      <c r="I5761" s="1">
        <v>40707</v>
      </c>
      <c r="J5761">
        <v>2011</v>
      </c>
      <c r="K5761">
        <f t="shared" si="534"/>
        <v>6</v>
      </c>
      <c r="L5761">
        <f t="shared" si="535"/>
        <v>13</v>
      </c>
      <c r="M5761">
        <f t="shared" si="536"/>
        <v>2011</v>
      </c>
      <c r="N5761">
        <f t="shared" si="537"/>
        <v>5652.9750000000004</v>
      </c>
      <c r="O5761">
        <f t="shared" si="538"/>
        <v>0</v>
      </c>
      <c r="P5761">
        <f t="shared" si="539"/>
        <v>5652.9750000000004</v>
      </c>
    </row>
    <row r="5762" spans="1:16" x14ac:dyDescent="0.3">
      <c r="A5762">
        <v>13087500</v>
      </c>
      <c r="B5762" t="s">
        <v>10</v>
      </c>
      <c r="C5762" s="1">
        <v>40708</v>
      </c>
      <c r="D5762">
        <v>2863</v>
      </c>
      <c r="E5762">
        <v>256440</v>
      </c>
      <c r="F5762">
        <v>0</v>
      </c>
      <c r="G5762">
        <v>0</v>
      </c>
      <c r="H5762">
        <v>0</v>
      </c>
      <c r="I5762" s="1">
        <v>40708</v>
      </c>
      <c r="J5762">
        <v>2011</v>
      </c>
      <c r="K5762">
        <f t="shared" si="534"/>
        <v>6</v>
      </c>
      <c r="L5762">
        <f t="shared" si="535"/>
        <v>14</v>
      </c>
      <c r="M5762">
        <f t="shared" si="536"/>
        <v>2011</v>
      </c>
      <c r="N5762">
        <f t="shared" si="537"/>
        <v>5678.7605000000003</v>
      </c>
      <c r="O5762">
        <f t="shared" si="538"/>
        <v>0</v>
      </c>
      <c r="P5762">
        <f t="shared" si="539"/>
        <v>5678.7605000000003</v>
      </c>
    </row>
    <row r="5763" spans="1:16" x14ac:dyDescent="0.3">
      <c r="A5763">
        <v>13087500</v>
      </c>
      <c r="B5763" t="s">
        <v>10</v>
      </c>
      <c r="C5763" s="1">
        <v>40709</v>
      </c>
      <c r="D5763">
        <v>2875</v>
      </c>
      <c r="E5763">
        <v>262142</v>
      </c>
      <c r="F5763">
        <v>0</v>
      </c>
      <c r="G5763">
        <v>0</v>
      </c>
      <c r="H5763">
        <v>0</v>
      </c>
      <c r="I5763" s="1">
        <v>40709</v>
      </c>
      <c r="J5763">
        <v>2011</v>
      </c>
      <c r="K5763">
        <f t="shared" ref="K5763:K5826" si="540">MONTH(I5763)</f>
        <v>6</v>
      </c>
      <c r="L5763">
        <f t="shared" ref="L5763:L5826" si="541">DAY(I5763)</f>
        <v>15</v>
      </c>
      <c r="M5763">
        <f t="shared" ref="M5763:M5826" si="542">YEAR(I5763)</f>
        <v>2011</v>
      </c>
      <c r="N5763">
        <f t="shared" ref="N5763:N5826" si="543">D5763*1.9835</f>
        <v>5702.5625</v>
      </c>
      <c r="O5763">
        <f t="shared" ref="O5763:O5826" si="544">F5763*1.9835</f>
        <v>0</v>
      </c>
      <c r="P5763">
        <f t="shared" ref="P5763:P5826" si="545">(D5763-F5763)*1.9835</f>
        <v>5702.5625</v>
      </c>
    </row>
    <row r="5764" spans="1:16" x14ac:dyDescent="0.3">
      <c r="A5764">
        <v>13087500</v>
      </c>
      <c r="B5764" t="s">
        <v>10</v>
      </c>
      <c r="C5764" s="1">
        <v>40710</v>
      </c>
      <c r="D5764">
        <v>2972</v>
      </c>
      <c r="E5764">
        <v>268038</v>
      </c>
      <c r="F5764">
        <v>0</v>
      </c>
      <c r="G5764">
        <v>0</v>
      </c>
      <c r="H5764">
        <v>0</v>
      </c>
      <c r="I5764" s="1">
        <v>40710</v>
      </c>
      <c r="J5764">
        <v>2011</v>
      </c>
      <c r="K5764">
        <f t="shared" si="540"/>
        <v>6</v>
      </c>
      <c r="L5764">
        <f t="shared" si="541"/>
        <v>16</v>
      </c>
      <c r="M5764">
        <f t="shared" si="542"/>
        <v>2011</v>
      </c>
      <c r="N5764">
        <f t="shared" si="543"/>
        <v>5894.9620000000004</v>
      </c>
      <c r="O5764">
        <f t="shared" si="544"/>
        <v>0</v>
      </c>
      <c r="P5764">
        <f t="shared" si="545"/>
        <v>5894.9620000000004</v>
      </c>
    </row>
    <row r="5765" spans="1:16" x14ac:dyDescent="0.3">
      <c r="A5765">
        <v>13087500</v>
      </c>
      <c r="B5765" t="s">
        <v>10</v>
      </c>
      <c r="C5765" s="1">
        <v>40711</v>
      </c>
      <c r="D5765">
        <v>3071</v>
      </c>
      <c r="E5765">
        <v>274130</v>
      </c>
      <c r="F5765">
        <v>0</v>
      </c>
      <c r="G5765">
        <v>0</v>
      </c>
      <c r="H5765">
        <v>0</v>
      </c>
      <c r="I5765" s="1">
        <v>40711</v>
      </c>
      <c r="J5765">
        <v>2011</v>
      </c>
      <c r="K5765">
        <f t="shared" si="540"/>
        <v>6</v>
      </c>
      <c r="L5765">
        <f t="shared" si="541"/>
        <v>17</v>
      </c>
      <c r="M5765">
        <f t="shared" si="542"/>
        <v>2011</v>
      </c>
      <c r="N5765">
        <f t="shared" si="543"/>
        <v>6091.3285000000005</v>
      </c>
      <c r="O5765">
        <f t="shared" si="544"/>
        <v>0</v>
      </c>
      <c r="P5765">
        <f t="shared" si="545"/>
        <v>6091.3285000000005</v>
      </c>
    </row>
    <row r="5766" spans="1:16" x14ac:dyDescent="0.3">
      <c r="A5766">
        <v>13087500</v>
      </c>
      <c r="B5766" t="s">
        <v>10</v>
      </c>
      <c r="C5766" s="1">
        <v>40712</v>
      </c>
      <c r="D5766">
        <v>2960</v>
      </c>
      <c r="E5766">
        <v>280001</v>
      </c>
      <c r="F5766">
        <v>0</v>
      </c>
      <c r="G5766">
        <v>0</v>
      </c>
      <c r="H5766">
        <v>0</v>
      </c>
      <c r="I5766" s="1">
        <v>40712</v>
      </c>
      <c r="J5766">
        <v>2011</v>
      </c>
      <c r="K5766">
        <f t="shared" si="540"/>
        <v>6</v>
      </c>
      <c r="L5766">
        <f t="shared" si="541"/>
        <v>18</v>
      </c>
      <c r="M5766">
        <f t="shared" si="542"/>
        <v>2011</v>
      </c>
      <c r="N5766">
        <f t="shared" si="543"/>
        <v>5871.16</v>
      </c>
      <c r="O5766">
        <f t="shared" si="544"/>
        <v>0</v>
      </c>
      <c r="P5766">
        <f t="shared" si="545"/>
        <v>5871.16</v>
      </c>
    </row>
    <row r="5767" spans="1:16" x14ac:dyDescent="0.3">
      <c r="A5767">
        <v>13087500</v>
      </c>
      <c r="B5767" t="s">
        <v>10</v>
      </c>
      <c r="C5767" s="1">
        <v>40713</v>
      </c>
      <c r="D5767">
        <v>2948</v>
      </c>
      <c r="E5767">
        <v>285848</v>
      </c>
      <c r="F5767">
        <v>0</v>
      </c>
      <c r="G5767">
        <v>0</v>
      </c>
      <c r="H5767">
        <v>0</v>
      </c>
      <c r="I5767" s="1">
        <v>40713</v>
      </c>
      <c r="J5767">
        <v>2011</v>
      </c>
      <c r="K5767">
        <f t="shared" si="540"/>
        <v>6</v>
      </c>
      <c r="L5767">
        <f t="shared" si="541"/>
        <v>19</v>
      </c>
      <c r="M5767">
        <f t="shared" si="542"/>
        <v>2011</v>
      </c>
      <c r="N5767">
        <f t="shared" si="543"/>
        <v>5847.3580000000002</v>
      </c>
      <c r="O5767">
        <f t="shared" si="544"/>
        <v>0</v>
      </c>
      <c r="P5767">
        <f t="shared" si="545"/>
        <v>5847.3580000000002</v>
      </c>
    </row>
    <row r="5768" spans="1:16" x14ac:dyDescent="0.3">
      <c r="A5768">
        <v>13087500</v>
      </c>
      <c r="B5768" t="s">
        <v>10</v>
      </c>
      <c r="C5768" s="1">
        <v>40714</v>
      </c>
      <c r="D5768">
        <v>2985</v>
      </c>
      <c r="E5768">
        <v>291768</v>
      </c>
      <c r="F5768">
        <v>0</v>
      </c>
      <c r="G5768">
        <v>0</v>
      </c>
      <c r="H5768">
        <v>0</v>
      </c>
      <c r="I5768" s="1">
        <v>40714</v>
      </c>
      <c r="J5768">
        <v>2011</v>
      </c>
      <c r="K5768">
        <f t="shared" si="540"/>
        <v>6</v>
      </c>
      <c r="L5768">
        <f t="shared" si="541"/>
        <v>20</v>
      </c>
      <c r="M5768">
        <f t="shared" si="542"/>
        <v>2011</v>
      </c>
      <c r="N5768">
        <f t="shared" si="543"/>
        <v>5920.7475000000004</v>
      </c>
      <c r="O5768">
        <f t="shared" si="544"/>
        <v>0</v>
      </c>
      <c r="P5768">
        <f t="shared" si="545"/>
        <v>5920.7475000000004</v>
      </c>
    </row>
    <row r="5769" spans="1:16" x14ac:dyDescent="0.3">
      <c r="A5769">
        <v>13087500</v>
      </c>
      <c r="B5769" t="s">
        <v>10</v>
      </c>
      <c r="C5769" s="1">
        <v>40715</v>
      </c>
      <c r="D5769">
        <v>3022</v>
      </c>
      <c r="E5769">
        <v>297762</v>
      </c>
      <c r="F5769">
        <v>0</v>
      </c>
      <c r="G5769">
        <v>0</v>
      </c>
      <c r="H5769">
        <v>0</v>
      </c>
      <c r="I5769" s="1">
        <v>40715</v>
      </c>
      <c r="J5769">
        <v>2011</v>
      </c>
      <c r="K5769">
        <f t="shared" si="540"/>
        <v>6</v>
      </c>
      <c r="L5769">
        <f t="shared" si="541"/>
        <v>21</v>
      </c>
      <c r="M5769">
        <f t="shared" si="542"/>
        <v>2011</v>
      </c>
      <c r="N5769">
        <f t="shared" si="543"/>
        <v>5994.1369999999997</v>
      </c>
      <c r="O5769">
        <f t="shared" si="544"/>
        <v>0</v>
      </c>
      <c r="P5769">
        <f t="shared" si="545"/>
        <v>5994.1369999999997</v>
      </c>
    </row>
    <row r="5770" spans="1:16" x14ac:dyDescent="0.3">
      <c r="A5770">
        <v>13087500</v>
      </c>
      <c r="B5770" t="s">
        <v>10</v>
      </c>
      <c r="C5770" s="1">
        <v>40716</v>
      </c>
      <c r="D5770">
        <v>3197</v>
      </c>
      <c r="E5770">
        <v>304103</v>
      </c>
      <c r="F5770">
        <v>0</v>
      </c>
      <c r="G5770">
        <v>0</v>
      </c>
      <c r="H5770">
        <v>0</v>
      </c>
      <c r="I5770" s="1">
        <v>40716</v>
      </c>
      <c r="J5770">
        <v>2011</v>
      </c>
      <c r="K5770">
        <f t="shared" si="540"/>
        <v>6</v>
      </c>
      <c r="L5770">
        <f t="shared" si="541"/>
        <v>22</v>
      </c>
      <c r="M5770">
        <f t="shared" si="542"/>
        <v>2011</v>
      </c>
      <c r="N5770">
        <f t="shared" si="543"/>
        <v>6341.2494999999999</v>
      </c>
      <c r="O5770">
        <f t="shared" si="544"/>
        <v>0</v>
      </c>
      <c r="P5770">
        <f t="shared" si="545"/>
        <v>6341.2494999999999</v>
      </c>
    </row>
    <row r="5771" spans="1:16" x14ac:dyDescent="0.3">
      <c r="A5771">
        <v>13087500</v>
      </c>
      <c r="B5771" t="s">
        <v>10</v>
      </c>
      <c r="C5771" s="1">
        <v>40717</v>
      </c>
      <c r="D5771">
        <v>3248</v>
      </c>
      <c r="E5771">
        <v>310544</v>
      </c>
      <c r="F5771">
        <v>0</v>
      </c>
      <c r="G5771">
        <v>0</v>
      </c>
      <c r="H5771">
        <v>0</v>
      </c>
      <c r="I5771" s="1">
        <v>40717</v>
      </c>
      <c r="J5771">
        <v>2011</v>
      </c>
      <c r="K5771">
        <f t="shared" si="540"/>
        <v>6</v>
      </c>
      <c r="L5771">
        <f t="shared" si="541"/>
        <v>23</v>
      </c>
      <c r="M5771">
        <f t="shared" si="542"/>
        <v>2011</v>
      </c>
      <c r="N5771">
        <f t="shared" si="543"/>
        <v>6442.4080000000004</v>
      </c>
      <c r="O5771">
        <f t="shared" si="544"/>
        <v>0</v>
      </c>
      <c r="P5771">
        <f t="shared" si="545"/>
        <v>6442.4080000000004</v>
      </c>
    </row>
    <row r="5772" spans="1:16" x14ac:dyDescent="0.3">
      <c r="A5772">
        <v>13087500</v>
      </c>
      <c r="B5772" t="s">
        <v>10</v>
      </c>
      <c r="C5772" s="1">
        <v>40718</v>
      </c>
      <c r="D5772">
        <v>3337</v>
      </c>
      <c r="E5772">
        <v>317163</v>
      </c>
      <c r="F5772">
        <v>0</v>
      </c>
      <c r="G5772">
        <v>0</v>
      </c>
      <c r="H5772">
        <v>0</v>
      </c>
      <c r="I5772" s="1">
        <v>40718</v>
      </c>
      <c r="J5772">
        <v>2011</v>
      </c>
      <c r="K5772">
        <f t="shared" si="540"/>
        <v>6</v>
      </c>
      <c r="L5772">
        <f t="shared" si="541"/>
        <v>24</v>
      </c>
      <c r="M5772">
        <f t="shared" si="542"/>
        <v>2011</v>
      </c>
      <c r="N5772">
        <f t="shared" si="543"/>
        <v>6618.9395000000004</v>
      </c>
      <c r="O5772">
        <f t="shared" si="544"/>
        <v>0</v>
      </c>
      <c r="P5772">
        <f t="shared" si="545"/>
        <v>6618.9395000000004</v>
      </c>
    </row>
    <row r="5773" spans="1:16" x14ac:dyDescent="0.3">
      <c r="A5773">
        <v>13087500</v>
      </c>
      <c r="B5773" t="s">
        <v>10</v>
      </c>
      <c r="C5773" s="1">
        <v>40719</v>
      </c>
      <c r="D5773">
        <v>3337</v>
      </c>
      <c r="E5773">
        <v>323782</v>
      </c>
      <c r="F5773">
        <v>0</v>
      </c>
      <c r="G5773">
        <v>0</v>
      </c>
      <c r="H5773">
        <v>0</v>
      </c>
      <c r="I5773" s="1">
        <v>40719</v>
      </c>
      <c r="J5773">
        <v>2011</v>
      </c>
      <c r="K5773">
        <f t="shared" si="540"/>
        <v>6</v>
      </c>
      <c r="L5773">
        <f t="shared" si="541"/>
        <v>25</v>
      </c>
      <c r="M5773">
        <f t="shared" si="542"/>
        <v>2011</v>
      </c>
      <c r="N5773">
        <f t="shared" si="543"/>
        <v>6618.9395000000004</v>
      </c>
      <c r="O5773">
        <f t="shared" si="544"/>
        <v>0</v>
      </c>
      <c r="P5773">
        <f t="shared" si="545"/>
        <v>6618.9395000000004</v>
      </c>
    </row>
    <row r="5774" spans="1:16" x14ac:dyDescent="0.3">
      <c r="A5774">
        <v>13087500</v>
      </c>
      <c r="B5774" t="s">
        <v>10</v>
      </c>
      <c r="C5774" s="1">
        <v>40720</v>
      </c>
      <c r="D5774">
        <v>3350</v>
      </c>
      <c r="E5774">
        <v>330427</v>
      </c>
      <c r="F5774">
        <v>0</v>
      </c>
      <c r="G5774">
        <v>0</v>
      </c>
      <c r="H5774">
        <v>0</v>
      </c>
      <c r="I5774" s="1">
        <v>40720</v>
      </c>
      <c r="J5774">
        <v>2011</v>
      </c>
      <c r="K5774">
        <f t="shared" si="540"/>
        <v>6</v>
      </c>
      <c r="L5774">
        <f t="shared" si="541"/>
        <v>26</v>
      </c>
      <c r="M5774">
        <f t="shared" si="542"/>
        <v>2011</v>
      </c>
      <c r="N5774">
        <f t="shared" si="543"/>
        <v>6644.7250000000004</v>
      </c>
      <c r="O5774">
        <f t="shared" si="544"/>
        <v>0</v>
      </c>
      <c r="P5774">
        <f t="shared" si="545"/>
        <v>6644.7250000000004</v>
      </c>
    </row>
    <row r="5775" spans="1:16" x14ac:dyDescent="0.3">
      <c r="A5775">
        <v>13087500</v>
      </c>
      <c r="B5775" t="s">
        <v>10</v>
      </c>
      <c r="C5775" s="1">
        <v>40721</v>
      </c>
      <c r="D5775">
        <v>3415</v>
      </c>
      <c r="E5775">
        <v>337200</v>
      </c>
      <c r="F5775">
        <v>0</v>
      </c>
      <c r="G5775">
        <v>0</v>
      </c>
      <c r="H5775">
        <v>0</v>
      </c>
      <c r="I5775" s="1">
        <v>40721</v>
      </c>
      <c r="J5775">
        <v>2011</v>
      </c>
      <c r="K5775">
        <f t="shared" si="540"/>
        <v>6</v>
      </c>
      <c r="L5775">
        <f t="shared" si="541"/>
        <v>27</v>
      </c>
      <c r="M5775">
        <f t="shared" si="542"/>
        <v>2011</v>
      </c>
      <c r="N5775">
        <f t="shared" si="543"/>
        <v>6773.6525000000001</v>
      </c>
      <c r="O5775">
        <f t="shared" si="544"/>
        <v>0</v>
      </c>
      <c r="P5775">
        <f t="shared" si="545"/>
        <v>6773.6525000000001</v>
      </c>
    </row>
    <row r="5776" spans="1:16" x14ac:dyDescent="0.3">
      <c r="A5776">
        <v>13087500</v>
      </c>
      <c r="B5776" t="s">
        <v>10</v>
      </c>
      <c r="C5776" s="1">
        <v>40722</v>
      </c>
      <c r="D5776">
        <v>3402</v>
      </c>
      <c r="E5776">
        <v>343947</v>
      </c>
      <c r="F5776">
        <v>0</v>
      </c>
      <c r="G5776">
        <v>0</v>
      </c>
      <c r="H5776">
        <v>0</v>
      </c>
      <c r="I5776" s="1">
        <v>40722</v>
      </c>
      <c r="J5776">
        <v>2011</v>
      </c>
      <c r="K5776">
        <f t="shared" si="540"/>
        <v>6</v>
      </c>
      <c r="L5776">
        <f t="shared" si="541"/>
        <v>28</v>
      </c>
      <c r="M5776">
        <f t="shared" si="542"/>
        <v>2011</v>
      </c>
      <c r="N5776">
        <f t="shared" si="543"/>
        <v>6747.8670000000002</v>
      </c>
      <c r="O5776">
        <f t="shared" si="544"/>
        <v>0</v>
      </c>
      <c r="P5776">
        <f t="shared" si="545"/>
        <v>6747.8670000000002</v>
      </c>
    </row>
    <row r="5777" spans="1:16" x14ac:dyDescent="0.3">
      <c r="A5777">
        <v>13087500</v>
      </c>
      <c r="B5777" t="s">
        <v>10</v>
      </c>
      <c r="C5777" s="1">
        <v>40723</v>
      </c>
      <c r="D5777">
        <v>3441</v>
      </c>
      <c r="E5777">
        <v>350771</v>
      </c>
      <c r="F5777">
        <v>0</v>
      </c>
      <c r="G5777">
        <v>0</v>
      </c>
      <c r="H5777">
        <v>0</v>
      </c>
      <c r="I5777" s="1">
        <v>40723</v>
      </c>
      <c r="J5777">
        <v>2011</v>
      </c>
      <c r="K5777">
        <f t="shared" si="540"/>
        <v>6</v>
      </c>
      <c r="L5777">
        <f t="shared" si="541"/>
        <v>29</v>
      </c>
      <c r="M5777">
        <f t="shared" si="542"/>
        <v>2011</v>
      </c>
      <c r="N5777">
        <f t="shared" si="543"/>
        <v>6825.2235000000001</v>
      </c>
      <c r="O5777">
        <f t="shared" si="544"/>
        <v>0</v>
      </c>
      <c r="P5777">
        <f t="shared" si="545"/>
        <v>6825.2235000000001</v>
      </c>
    </row>
    <row r="5778" spans="1:16" x14ac:dyDescent="0.3">
      <c r="A5778">
        <v>13087500</v>
      </c>
      <c r="B5778" t="s">
        <v>10</v>
      </c>
      <c r="C5778" s="1">
        <v>40724</v>
      </c>
      <c r="D5778">
        <v>3467</v>
      </c>
      <c r="E5778">
        <v>357647</v>
      </c>
      <c r="F5778">
        <v>0</v>
      </c>
      <c r="G5778">
        <v>0</v>
      </c>
      <c r="H5778">
        <v>0</v>
      </c>
      <c r="I5778" s="1">
        <v>40724</v>
      </c>
      <c r="J5778">
        <v>2011</v>
      </c>
      <c r="K5778">
        <f t="shared" si="540"/>
        <v>6</v>
      </c>
      <c r="L5778">
        <f t="shared" si="541"/>
        <v>30</v>
      </c>
      <c r="M5778">
        <f t="shared" si="542"/>
        <v>2011</v>
      </c>
      <c r="N5778">
        <f t="shared" si="543"/>
        <v>6876.7945</v>
      </c>
      <c r="O5778">
        <f t="shared" si="544"/>
        <v>0</v>
      </c>
      <c r="P5778">
        <f t="shared" si="545"/>
        <v>6876.7945</v>
      </c>
    </row>
    <row r="5779" spans="1:16" x14ac:dyDescent="0.3">
      <c r="A5779">
        <v>13087500</v>
      </c>
      <c r="B5779" t="s">
        <v>10</v>
      </c>
      <c r="C5779" s="1">
        <v>40725</v>
      </c>
      <c r="D5779">
        <v>3480</v>
      </c>
      <c r="E5779">
        <v>364549</v>
      </c>
      <c r="F5779">
        <v>0</v>
      </c>
      <c r="G5779">
        <v>0</v>
      </c>
      <c r="H5779">
        <v>0</v>
      </c>
      <c r="I5779" s="1">
        <v>40725</v>
      </c>
      <c r="J5779">
        <v>2011</v>
      </c>
      <c r="K5779">
        <f t="shared" si="540"/>
        <v>7</v>
      </c>
      <c r="L5779">
        <f t="shared" si="541"/>
        <v>1</v>
      </c>
      <c r="M5779">
        <f t="shared" si="542"/>
        <v>2011</v>
      </c>
      <c r="N5779">
        <f t="shared" si="543"/>
        <v>6902.58</v>
      </c>
      <c r="O5779">
        <f t="shared" si="544"/>
        <v>0</v>
      </c>
      <c r="P5779">
        <f t="shared" si="545"/>
        <v>6902.58</v>
      </c>
    </row>
    <row r="5780" spans="1:16" x14ac:dyDescent="0.3">
      <c r="A5780">
        <v>13087500</v>
      </c>
      <c r="B5780" t="s">
        <v>10</v>
      </c>
      <c r="C5780" s="1">
        <v>40726</v>
      </c>
      <c r="D5780">
        <v>3480</v>
      </c>
      <c r="E5780">
        <v>371451</v>
      </c>
      <c r="F5780">
        <v>0</v>
      </c>
      <c r="G5780">
        <v>0</v>
      </c>
      <c r="H5780">
        <v>0</v>
      </c>
      <c r="I5780" s="1">
        <v>40726</v>
      </c>
      <c r="J5780">
        <v>2011</v>
      </c>
      <c r="K5780">
        <f t="shared" si="540"/>
        <v>7</v>
      </c>
      <c r="L5780">
        <f t="shared" si="541"/>
        <v>2</v>
      </c>
      <c r="M5780">
        <f t="shared" si="542"/>
        <v>2011</v>
      </c>
      <c r="N5780">
        <f t="shared" si="543"/>
        <v>6902.58</v>
      </c>
      <c r="O5780">
        <f t="shared" si="544"/>
        <v>0</v>
      </c>
      <c r="P5780">
        <f t="shared" si="545"/>
        <v>6902.58</v>
      </c>
    </row>
    <row r="5781" spans="1:16" x14ac:dyDescent="0.3">
      <c r="A5781">
        <v>13087500</v>
      </c>
      <c r="B5781" t="s">
        <v>10</v>
      </c>
      <c r="C5781" s="1">
        <v>40727</v>
      </c>
      <c r="D5781">
        <v>3519</v>
      </c>
      <c r="E5781">
        <v>378431</v>
      </c>
      <c r="F5781">
        <v>0</v>
      </c>
      <c r="G5781">
        <v>0</v>
      </c>
      <c r="H5781">
        <v>0</v>
      </c>
      <c r="I5781" s="1">
        <v>40727</v>
      </c>
      <c r="J5781">
        <v>2011</v>
      </c>
      <c r="K5781">
        <f t="shared" si="540"/>
        <v>7</v>
      </c>
      <c r="L5781">
        <f t="shared" si="541"/>
        <v>3</v>
      </c>
      <c r="M5781">
        <f t="shared" si="542"/>
        <v>2011</v>
      </c>
      <c r="N5781">
        <f t="shared" si="543"/>
        <v>6979.9364999999998</v>
      </c>
      <c r="O5781">
        <f t="shared" si="544"/>
        <v>0</v>
      </c>
      <c r="P5781">
        <f t="shared" si="545"/>
        <v>6979.9364999999998</v>
      </c>
    </row>
    <row r="5782" spans="1:16" x14ac:dyDescent="0.3">
      <c r="A5782">
        <v>13087500</v>
      </c>
      <c r="B5782" t="s">
        <v>10</v>
      </c>
      <c r="C5782" s="1">
        <v>40728</v>
      </c>
      <c r="D5782">
        <v>3545</v>
      </c>
      <c r="E5782">
        <v>385463</v>
      </c>
      <c r="F5782">
        <v>0</v>
      </c>
      <c r="G5782">
        <v>0</v>
      </c>
      <c r="H5782">
        <v>0</v>
      </c>
      <c r="I5782" s="1">
        <v>40728</v>
      </c>
      <c r="J5782">
        <v>2011</v>
      </c>
      <c r="K5782">
        <f t="shared" si="540"/>
        <v>7</v>
      </c>
      <c r="L5782">
        <f t="shared" si="541"/>
        <v>4</v>
      </c>
      <c r="M5782">
        <f t="shared" si="542"/>
        <v>2011</v>
      </c>
      <c r="N5782">
        <f t="shared" si="543"/>
        <v>7031.5074999999997</v>
      </c>
      <c r="O5782">
        <f t="shared" si="544"/>
        <v>0</v>
      </c>
      <c r="P5782">
        <f t="shared" si="545"/>
        <v>7031.5074999999997</v>
      </c>
    </row>
    <row r="5783" spans="1:16" x14ac:dyDescent="0.3">
      <c r="A5783">
        <v>13087500</v>
      </c>
      <c r="B5783" t="s">
        <v>10</v>
      </c>
      <c r="C5783" s="1">
        <v>40729</v>
      </c>
      <c r="D5783">
        <v>3558</v>
      </c>
      <c r="E5783">
        <v>392521</v>
      </c>
      <c r="F5783">
        <v>0</v>
      </c>
      <c r="G5783">
        <v>0</v>
      </c>
      <c r="H5783">
        <v>0</v>
      </c>
      <c r="I5783" s="1">
        <v>40729</v>
      </c>
      <c r="J5783">
        <v>2011</v>
      </c>
      <c r="K5783">
        <f t="shared" si="540"/>
        <v>7</v>
      </c>
      <c r="L5783">
        <f t="shared" si="541"/>
        <v>5</v>
      </c>
      <c r="M5783">
        <f t="shared" si="542"/>
        <v>2011</v>
      </c>
      <c r="N5783">
        <f t="shared" si="543"/>
        <v>7057.2930000000006</v>
      </c>
      <c r="O5783">
        <f t="shared" si="544"/>
        <v>0</v>
      </c>
      <c r="P5783">
        <f t="shared" si="545"/>
        <v>7057.2930000000006</v>
      </c>
    </row>
    <row r="5784" spans="1:16" x14ac:dyDescent="0.3">
      <c r="A5784">
        <v>13087500</v>
      </c>
      <c r="B5784" t="s">
        <v>10</v>
      </c>
      <c r="C5784" s="1">
        <v>40730</v>
      </c>
      <c r="D5784">
        <v>3572</v>
      </c>
      <c r="E5784">
        <v>399605</v>
      </c>
      <c r="F5784">
        <v>0</v>
      </c>
      <c r="G5784">
        <v>0</v>
      </c>
      <c r="H5784">
        <v>0</v>
      </c>
      <c r="I5784" s="1">
        <v>40730</v>
      </c>
      <c r="J5784">
        <v>2011</v>
      </c>
      <c r="K5784">
        <f t="shared" si="540"/>
        <v>7</v>
      </c>
      <c r="L5784">
        <f t="shared" si="541"/>
        <v>6</v>
      </c>
      <c r="M5784">
        <f t="shared" si="542"/>
        <v>2011</v>
      </c>
      <c r="N5784">
        <f t="shared" si="543"/>
        <v>7085.0619999999999</v>
      </c>
      <c r="O5784">
        <f t="shared" si="544"/>
        <v>0</v>
      </c>
      <c r="P5784">
        <f t="shared" si="545"/>
        <v>7085.0619999999999</v>
      </c>
    </row>
    <row r="5785" spans="1:16" x14ac:dyDescent="0.3">
      <c r="A5785">
        <v>13087500</v>
      </c>
      <c r="B5785" t="s">
        <v>10</v>
      </c>
      <c r="C5785" s="1">
        <v>40731</v>
      </c>
      <c r="D5785">
        <v>3598</v>
      </c>
      <c r="E5785">
        <v>406741</v>
      </c>
      <c r="F5785">
        <v>0</v>
      </c>
      <c r="G5785">
        <v>0</v>
      </c>
      <c r="H5785">
        <v>0</v>
      </c>
      <c r="I5785" s="1">
        <v>40731</v>
      </c>
      <c r="J5785">
        <v>2011</v>
      </c>
      <c r="K5785">
        <f t="shared" si="540"/>
        <v>7</v>
      </c>
      <c r="L5785">
        <f t="shared" si="541"/>
        <v>7</v>
      </c>
      <c r="M5785">
        <f t="shared" si="542"/>
        <v>2011</v>
      </c>
      <c r="N5785">
        <f t="shared" si="543"/>
        <v>7136.6329999999998</v>
      </c>
      <c r="O5785">
        <f t="shared" si="544"/>
        <v>0</v>
      </c>
      <c r="P5785">
        <f t="shared" si="545"/>
        <v>7136.6329999999998</v>
      </c>
    </row>
    <row r="5786" spans="1:16" x14ac:dyDescent="0.3">
      <c r="A5786">
        <v>13087500</v>
      </c>
      <c r="B5786" t="s">
        <v>10</v>
      </c>
      <c r="C5786" s="1">
        <v>40732</v>
      </c>
      <c r="D5786">
        <v>3625</v>
      </c>
      <c r="E5786">
        <v>413930</v>
      </c>
      <c r="F5786">
        <v>0</v>
      </c>
      <c r="G5786">
        <v>0</v>
      </c>
      <c r="H5786">
        <v>0</v>
      </c>
      <c r="I5786" s="1">
        <v>40732</v>
      </c>
      <c r="J5786">
        <v>2011</v>
      </c>
      <c r="K5786">
        <f t="shared" si="540"/>
        <v>7</v>
      </c>
      <c r="L5786">
        <f t="shared" si="541"/>
        <v>8</v>
      </c>
      <c r="M5786">
        <f t="shared" si="542"/>
        <v>2011</v>
      </c>
      <c r="N5786">
        <f t="shared" si="543"/>
        <v>7190.1875</v>
      </c>
      <c r="O5786">
        <f t="shared" si="544"/>
        <v>0</v>
      </c>
      <c r="P5786">
        <f t="shared" si="545"/>
        <v>7190.1875</v>
      </c>
    </row>
    <row r="5787" spans="1:16" x14ac:dyDescent="0.3">
      <c r="A5787">
        <v>13087500</v>
      </c>
      <c r="B5787" t="s">
        <v>10</v>
      </c>
      <c r="C5787" s="1">
        <v>40733</v>
      </c>
      <c r="D5787">
        <v>3625</v>
      </c>
      <c r="E5787">
        <v>421120</v>
      </c>
      <c r="F5787">
        <v>0</v>
      </c>
      <c r="G5787">
        <v>0</v>
      </c>
      <c r="H5787">
        <v>0</v>
      </c>
      <c r="I5787" s="1">
        <v>40733</v>
      </c>
      <c r="J5787">
        <v>2011</v>
      </c>
      <c r="K5787">
        <f t="shared" si="540"/>
        <v>7</v>
      </c>
      <c r="L5787">
        <f t="shared" si="541"/>
        <v>9</v>
      </c>
      <c r="M5787">
        <f t="shared" si="542"/>
        <v>2011</v>
      </c>
      <c r="N5787">
        <f t="shared" si="543"/>
        <v>7190.1875</v>
      </c>
      <c r="O5787">
        <f t="shared" si="544"/>
        <v>0</v>
      </c>
      <c r="P5787">
        <f t="shared" si="545"/>
        <v>7190.1875</v>
      </c>
    </row>
    <row r="5788" spans="1:16" x14ac:dyDescent="0.3">
      <c r="A5788">
        <v>13087500</v>
      </c>
      <c r="B5788" t="s">
        <v>10</v>
      </c>
      <c r="C5788" s="1">
        <v>40734</v>
      </c>
      <c r="D5788">
        <v>3611</v>
      </c>
      <c r="E5788">
        <v>428282</v>
      </c>
      <c r="F5788">
        <v>0</v>
      </c>
      <c r="G5788">
        <v>0</v>
      </c>
      <c r="H5788">
        <v>0</v>
      </c>
      <c r="I5788" s="1">
        <v>40734</v>
      </c>
      <c r="J5788">
        <v>2011</v>
      </c>
      <c r="K5788">
        <f t="shared" si="540"/>
        <v>7</v>
      </c>
      <c r="L5788">
        <f t="shared" si="541"/>
        <v>10</v>
      </c>
      <c r="M5788">
        <f t="shared" si="542"/>
        <v>2011</v>
      </c>
      <c r="N5788">
        <f t="shared" si="543"/>
        <v>7162.4184999999998</v>
      </c>
      <c r="O5788">
        <f t="shared" si="544"/>
        <v>0</v>
      </c>
      <c r="P5788">
        <f t="shared" si="545"/>
        <v>7162.4184999999998</v>
      </c>
    </row>
    <row r="5789" spans="1:16" x14ac:dyDescent="0.3">
      <c r="A5789">
        <v>13087500</v>
      </c>
      <c r="B5789" t="s">
        <v>10</v>
      </c>
      <c r="C5789" s="1">
        <v>40735</v>
      </c>
      <c r="D5789">
        <v>3585</v>
      </c>
      <c r="E5789">
        <v>435393</v>
      </c>
      <c r="F5789">
        <v>0</v>
      </c>
      <c r="G5789">
        <v>0</v>
      </c>
      <c r="H5789">
        <v>0</v>
      </c>
      <c r="I5789" s="1">
        <v>40735</v>
      </c>
      <c r="J5789">
        <v>2011</v>
      </c>
      <c r="K5789">
        <f t="shared" si="540"/>
        <v>7</v>
      </c>
      <c r="L5789">
        <f t="shared" si="541"/>
        <v>11</v>
      </c>
      <c r="M5789">
        <f t="shared" si="542"/>
        <v>2011</v>
      </c>
      <c r="N5789">
        <f t="shared" si="543"/>
        <v>7110.8474999999999</v>
      </c>
      <c r="O5789">
        <f t="shared" si="544"/>
        <v>0</v>
      </c>
      <c r="P5789">
        <f t="shared" si="545"/>
        <v>7110.8474999999999</v>
      </c>
    </row>
    <row r="5790" spans="1:16" x14ac:dyDescent="0.3">
      <c r="A5790">
        <v>13087500</v>
      </c>
      <c r="B5790" t="s">
        <v>10</v>
      </c>
      <c r="C5790" s="1">
        <v>40736</v>
      </c>
      <c r="D5790">
        <v>3532</v>
      </c>
      <c r="E5790">
        <v>442399</v>
      </c>
      <c r="F5790">
        <v>0</v>
      </c>
      <c r="G5790">
        <v>0</v>
      </c>
      <c r="H5790">
        <v>0</v>
      </c>
      <c r="I5790" s="1">
        <v>40736</v>
      </c>
      <c r="J5790">
        <v>2011</v>
      </c>
      <c r="K5790">
        <f t="shared" si="540"/>
        <v>7</v>
      </c>
      <c r="L5790">
        <f t="shared" si="541"/>
        <v>12</v>
      </c>
      <c r="M5790">
        <f t="shared" si="542"/>
        <v>2011</v>
      </c>
      <c r="N5790">
        <f t="shared" si="543"/>
        <v>7005.7219999999998</v>
      </c>
      <c r="O5790">
        <f t="shared" si="544"/>
        <v>0</v>
      </c>
      <c r="P5790">
        <f t="shared" si="545"/>
        <v>7005.7219999999998</v>
      </c>
    </row>
    <row r="5791" spans="1:16" x14ac:dyDescent="0.3">
      <c r="A5791">
        <v>13087500</v>
      </c>
      <c r="B5791" t="s">
        <v>10</v>
      </c>
      <c r="C5791" s="1">
        <v>40737</v>
      </c>
      <c r="D5791">
        <v>3532</v>
      </c>
      <c r="E5791">
        <v>449404</v>
      </c>
      <c r="F5791">
        <v>0</v>
      </c>
      <c r="G5791">
        <v>0</v>
      </c>
      <c r="H5791">
        <v>0</v>
      </c>
      <c r="I5791" s="1">
        <v>40737</v>
      </c>
      <c r="J5791">
        <v>2011</v>
      </c>
      <c r="K5791">
        <f t="shared" si="540"/>
        <v>7</v>
      </c>
      <c r="L5791">
        <f t="shared" si="541"/>
        <v>13</v>
      </c>
      <c r="M5791">
        <f t="shared" si="542"/>
        <v>2011</v>
      </c>
      <c r="N5791">
        <f t="shared" si="543"/>
        <v>7005.7219999999998</v>
      </c>
      <c r="O5791">
        <f t="shared" si="544"/>
        <v>0</v>
      </c>
      <c r="P5791">
        <f t="shared" si="545"/>
        <v>7005.7219999999998</v>
      </c>
    </row>
    <row r="5792" spans="1:16" x14ac:dyDescent="0.3">
      <c r="A5792">
        <v>13087500</v>
      </c>
      <c r="B5792" t="s">
        <v>10</v>
      </c>
      <c r="C5792" s="1">
        <v>40738</v>
      </c>
      <c r="D5792">
        <v>3545</v>
      </c>
      <c r="E5792">
        <v>456436</v>
      </c>
      <c r="F5792">
        <v>0</v>
      </c>
      <c r="G5792">
        <v>0</v>
      </c>
      <c r="H5792">
        <v>0</v>
      </c>
      <c r="I5792" s="1">
        <v>40738</v>
      </c>
      <c r="J5792">
        <v>2011</v>
      </c>
      <c r="K5792">
        <f t="shared" si="540"/>
        <v>7</v>
      </c>
      <c r="L5792">
        <f t="shared" si="541"/>
        <v>14</v>
      </c>
      <c r="M5792">
        <f t="shared" si="542"/>
        <v>2011</v>
      </c>
      <c r="N5792">
        <f t="shared" si="543"/>
        <v>7031.5074999999997</v>
      </c>
      <c r="O5792">
        <f t="shared" si="544"/>
        <v>0</v>
      </c>
      <c r="P5792">
        <f t="shared" si="545"/>
        <v>7031.5074999999997</v>
      </c>
    </row>
    <row r="5793" spans="1:16" x14ac:dyDescent="0.3">
      <c r="A5793">
        <v>13087500</v>
      </c>
      <c r="B5793" t="s">
        <v>10</v>
      </c>
      <c r="C5793" s="1">
        <v>40739</v>
      </c>
      <c r="D5793">
        <v>3572</v>
      </c>
      <c r="E5793">
        <v>463520</v>
      </c>
      <c r="F5793">
        <v>0</v>
      </c>
      <c r="G5793">
        <v>0</v>
      </c>
      <c r="H5793">
        <v>0</v>
      </c>
      <c r="I5793" s="1">
        <v>40739</v>
      </c>
      <c r="J5793">
        <v>2011</v>
      </c>
      <c r="K5793">
        <f t="shared" si="540"/>
        <v>7</v>
      </c>
      <c r="L5793">
        <f t="shared" si="541"/>
        <v>15</v>
      </c>
      <c r="M5793">
        <f t="shared" si="542"/>
        <v>2011</v>
      </c>
      <c r="N5793">
        <f t="shared" si="543"/>
        <v>7085.0619999999999</v>
      </c>
      <c r="O5793">
        <f t="shared" si="544"/>
        <v>0</v>
      </c>
      <c r="P5793">
        <f t="shared" si="545"/>
        <v>7085.0619999999999</v>
      </c>
    </row>
    <row r="5794" spans="1:16" x14ac:dyDescent="0.3">
      <c r="A5794">
        <v>13087500</v>
      </c>
      <c r="B5794" t="s">
        <v>10</v>
      </c>
      <c r="C5794" s="1">
        <v>40740</v>
      </c>
      <c r="D5794">
        <v>3638</v>
      </c>
      <c r="E5794">
        <v>470736</v>
      </c>
      <c r="F5794">
        <v>0</v>
      </c>
      <c r="G5794">
        <v>0</v>
      </c>
      <c r="H5794">
        <v>0</v>
      </c>
      <c r="I5794" s="1">
        <v>40740</v>
      </c>
      <c r="J5794">
        <v>2011</v>
      </c>
      <c r="K5794">
        <f t="shared" si="540"/>
        <v>7</v>
      </c>
      <c r="L5794">
        <f t="shared" si="541"/>
        <v>16</v>
      </c>
      <c r="M5794">
        <f t="shared" si="542"/>
        <v>2011</v>
      </c>
      <c r="N5794">
        <f t="shared" si="543"/>
        <v>7215.973</v>
      </c>
      <c r="O5794">
        <f t="shared" si="544"/>
        <v>0</v>
      </c>
      <c r="P5794">
        <f t="shared" si="545"/>
        <v>7215.973</v>
      </c>
    </row>
    <row r="5795" spans="1:16" x14ac:dyDescent="0.3">
      <c r="A5795">
        <v>13087500</v>
      </c>
      <c r="B5795" t="s">
        <v>10</v>
      </c>
      <c r="C5795" s="1">
        <v>40741</v>
      </c>
      <c r="D5795">
        <v>3651</v>
      </c>
      <c r="E5795">
        <v>477978</v>
      </c>
      <c r="F5795">
        <v>0</v>
      </c>
      <c r="G5795">
        <v>0</v>
      </c>
      <c r="H5795">
        <v>0</v>
      </c>
      <c r="I5795" s="1">
        <v>40741</v>
      </c>
      <c r="J5795">
        <v>2011</v>
      </c>
      <c r="K5795">
        <f t="shared" si="540"/>
        <v>7</v>
      </c>
      <c r="L5795">
        <f t="shared" si="541"/>
        <v>17</v>
      </c>
      <c r="M5795">
        <f t="shared" si="542"/>
        <v>2011</v>
      </c>
      <c r="N5795">
        <f t="shared" si="543"/>
        <v>7241.7584999999999</v>
      </c>
      <c r="O5795">
        <f t="shared" si="544"/>
        <v>0</v>
      </c>
      <c r="P5795">
        <f t="shared" si="545"/>
        <v>7241.7584999999999</v>
      </c>
    </row>
    <row r="5796" spans="1:16" x14ac:dyDescent="0.3">
      <c r="A5796">
        <v>13087500</v>
      </c>
      <c r="B5796" t="s">
        <v>10</v>
      </c>
      <c r="C5796" s="1">
        <v>40742</v>
      </c>
      <c r="D5796">
        <v>3638</v>
      </c>
      <c r="E5796">
        <v>485193</v>
      </c>
      <c r="F5796">
        <v>0</v>
      </c>
      <c r="G5796">
        <v>0</v>
      </c>
      <c r="H5796">
        <v>0</v>
      </c>
      <c r="I5796" s="1">
        <v>40742</v>
      </c>
      <c r="J5796">
        <v>2011</v>
      </c>
      <c r="K5796">
        <f t="shared" si="540"/>
        <v>7</v>
      </c>
      <c r="L5796">
        <f t="shared" si="541"/>
        <v>18</v>
      </c>
      <c r="M5796">
        <f t="shared" si="542"/>
        <v>2011</v>
      </c>
      <c r="N5796">
        <f t="shared" si="543"/>
        <v>7215.973</v>
      </c>
      <c r="O5796">
        <f t="shared" si="544"/>
        <v>0</v>
      </c>
      <c r="P5796">
        <f t="shared" si="545"/>
        <v>7215.973</v>
      </c>
    </row>
    <row r="5797" spans="1:16" x14ac:dyDescent="0.3">
      <c r="A5797">
        <v>13087500</v>
      </c>
      <c r="B5797" t="s">
        <v>10</v>
      </c>
      <c r="C5797" s="1">
        <v>40743</v>
      </c>
      <c r="D5797">
        <v>3625</v>
      </c>
      <c r="E5797">
        <v>492382</v>
      </c>
      <c r="F5797">
        <v>0</v>
      </c>
      <c r="G5797">
        <v>0</v>
      </c>
      <c r="H5797">
        <v>0</v>
      </c>
      <c r="I5797" s="1">
        <v>40743</v>
      </c>
      <c r="J5797">
        <v>2011</v>
      </c>
      <c r="K5797">
        <f t="shared" si="540"/>
        <v>7</v>
      </c>
      <c r="L5797">
        <f t="shared" si="541"/>
        <v>19</v>
      </c>
      <c r="M5797">
        <f t="shared" si="542"/>
        <v>2011</v>
      </c>
      <c r="N5797">
        <f t="shared" si="543"/>
        <v>7190.1875</v>
      </c>
      <c r="O5797">
        <f t="shared" si="544"/>
        <v>0</v>
      </c>
      <c r="P5797">
        <f t="shared" si="545"/>
        <v>7190.1875</v>
      </c>
    </row>
    <row r="5798" spans="1:16" x14ac:dyDescent="0.3">
      <c r="A5798">
        <v>13087500</v>
      </c>
      <c r="B5798" t="s">
        <v>10</v>
      </c>
      <c r="C5798" s="1">
        <v>40744</v>
      </c>
      <c r="D5798">
        <v>3585</v>
      </c>
      <c r="E5798">
        <v>499493</v>
      </c>
      <c r="F5798">
        <v>0</v>
      </c>
      <c r="G5798">
        <v>0</v>
      </c>
      <c r="H5798">
        <v>0</v>
      </c>
      <c r="I5798" s="1">
        <v>40744</v>
      </c>
      <c r="J5798">
        <v>2011</v>
      </c>
      <c r="K5798">
        <f t="shared" si="540"/>
        <v>7</v>
      </c>
      <c r="L5798">
        <f t="shared" si="541"/>
        <v>20</v>
      </c>
      <c r="M5798">
        <f t="shared" si="542"/>
        <v>2011</v>
      </c>
      <c r="N5798">
        <f t="shared" si="543"/>
        <v>7110.8474999999999</v>
      </c>
      <c r="O5798">
        <f t="shared" si="544"/>
        <v>0</v>
      </c>
      <c r="P5798">
        <f t="shared" si="545"/>
        <v>7110.8474999999999</v>
      </c>
    </row>
    <row r="5799" spans="1:16" x14ac:dyDescent="0.3">
      <c r="A5799">
        <v>13087500</v>
      </c>
      <c r="B5799" t="s">
        <v>10</v>
      </c>
      <c r="C5799" s="1">
        <v>40745</v>
      </c>
      <c r="D5799">
        <v>3558</v>
      </c>
      <c r="E5799">
        <v>506551</v>
      </c>
      <c r="F5799">
        <v>0</v>
      </c>
      <c r="G5799">
        <v>0</v>
      </c>
      <c r="H5799">
        <v>0</v>
      </c>
      <c r="I5799" s="1">
        <v>40745</v>
      </c>
      <c r="J5799">
        <v>2011</v>
      </c>
      <c r="K5799">
        <f t="shared" si="540"/>
        <v>7</v>
      </c>
      <c r="L5799">
        <f t="shared" si="541"/>
        <v>21</v>
      </c>
      <c r="M5799">
        <f t="shared" si="542"/>
        <v>2011</v>
      </c>
      <c r="N5799">
        <f t="shared" si="543"/>
        <v>7057.2930000000006</v>
      </c>
      <c r="O5799">
        <f t="shared" si="544"/>
        <v>0</v>
      </c>
      <c r="P5799">
        <f t="shared" si="545"/>
        <v>7057.2930000000006</v>
      </c>
    </row>
    <row r="5800" spans="1:16" x14ac:dyDescent="0.3">
      <c r="A5800">
        <v>13087500</v>
      </c>
      <c r="B5800" t="s">
        <v>10</v>
      </c>
      <c r="C5800" s="1">
        <v>40746</v>
      </c>
      <c r="D5800">
        <v>3545</v>
      </c>
      <c r="E5800">
        <v>513583</v>
      </c>
      <c r="F5800">
        <v>0</v>
      </c>
      <c r="G5800">
        <v>0</v>
      </c>
      <c r="H5800">
        <v>0</v>
      </c>
      <c r="I5800" s="1">
        <v>40746</v>
      </c>
      <c r="J5800">
        <v>2011</v>
      </c>
      <c r="K5800">
        <f t="shared" si="540"/>
        <v>7</v>
      </c>
      <c r="L5800">
        <f t="shared" si="541"/>
        <v>22</v>
      </c>
      <c r="M5800">
        <f t="shared" si="542"/>
        <v>2011</v>
      </c>
      <c r="N5800">
        <f t="shared" si="543"/>
        <v>7031.5074999999997</v>
      </c>
      <c r="O5800">
        <f t="shared" si="544"/>
        <v>0</v>
      </c>
      <c r="P5800">
        <f t="shared" si="545"/>
        <v>7031.5074999999997</v>
      </c>
    </row>
    <row r="5801" spans="1:16" x14ac:dyDescent="0.3">
      <c r="A5801">
        <v>13087500</v>
      </c>
      <c r="B5801" t="s">
        <v>10</v>
      </c>
      <c r="C5801" s="1">
        <v>40747</v>
      </c>
      <c r="D5801">
        <v>3545</v>
      </c>
      <c r="E5801">
        <v>520614</v>
      </c>
      <c r="F5801">
        <v>0</v>
      </c>
      <c r="G5801">
        <v>0</v>
      </c>
      <c r="H5801">
        <v>0</v>
      </c>
      <c r="I5801" s="1">
        <v>40747</v>
      </c>
      <c r="J5801">
        <v>2011</v>
      </c>
      <c r="K5801">
        <f t="shared" si="540"/>
        <v>7</v>
      </c>
      <c r="L5801">
        <f t="shared" si="541"/>
        <v>23</v>
      </c>
      <c r="M5801">
        <f t="shared" si="542"/>
        <v>2011</v>
      </c>
      <c r="N5801">
        <f t="shared" si="543"/>
        <v>7031.5074999999997</v>
      </c>
      <c r="O5801">
        <f t="shared" si="544"/>
        <v>0</v>
      </c>
      <c r="P5801">
        <f t="shared" si="545"/>
        <v>7031.5074999999997</v>
      </c>
    </row>
    <row r="5802" spans="1:16" x14ac:dyDescent="0.3">
      <c r="A5802">
        <v>13087500</v>
      </c>
      <c r="B5802" t="s">
        <v>10</v>
      </c>
      <c r="C5802" s="1">
        <v>40748</v>
      </c>
      <c r="D5802">
        <v>3532</v>
      </c>
      <c r="E5802">
        <v>527620</v>
      </c>
      <c r="F5802">
        <v>0</v>
      </c>
      <c r="G5802">
        <v>0</v>
      </c>
      <c r="H5802">
        <v>0</v>
      </c>
      <c r="I5802" s="1">
        <v>40748</v>
      </c>
      <c r="J5802">
        <v>2011</v>
      </c>
      <c r="K5802">
        <f t="shared" si="540"/>
        <v>7</v>
      </c>
      <c r="L5802">
        <f t="shared" si="541"/>
        <v>24</v>
      </c>
      <c r="M5802">
        <f t="shared" si="542"/>
        <v>2011</v>
      </c>
      <c r="N5802">
        <f t="shared" si="543"/>
        <v>7005.7219999999998</v>
      </c>
      <c r="O5802">
        <f t="shared" si="544"/>
        <v>0</v>
      </c>
      <c r="P5802">
        <f t="shared" si="545"/>
        <v>7005.7219999999998</v>
      </c>
    </row>
    <row r="5803" spans="1:16" x14ac:dyDescent="0.3">
      <c r="A5803">
        <v>13087500</v>
      </c>
      <c r="B5803" t="s">
        <v>10</v>
      </c>
      <c r="C5803" s="1">
        <v>40749</v>
      </c>
      <c r="D5803">
        <v>3545</v>
      </c>
      <c r="E5803">
        <v>534652</v>
      </c>
      <c r="F5803">
        <v>0</v>
      </c>
      <c r="G5803">
        <v>0</v>
      </c>
      <c r="H5803">
        <v>0</v>
      </c>
      <c r="I5803" s="1">
        <v>40749</v>
      </c>
      <c r="J5803">
        <v>2011</v>
      </c>
      <c r="K5803">
        <f t="shared" si="540"/>
        <v>7</v>
      </c>
      <c r="L5803">
        <f t="shared" si="541"/>
        <v>25</v>
      </c>
      <c r="M5803">
        <f t="shared" si="542"/>
        <v>2011</v>
      </c>
      <c r="N5803">
        <f t="shared" si="543"/>
        <v>7031.5074999999997</v>
      </c>
      <c r="O5803">
        <f t="shared" si="544"/>
        <v>0</v>
      </c>
      <c r="P5803">
        <f t="shared" si="545"/>
        <v>7031.5074999999997</v>
      </c>
    </row>
    <row r="5804" spans="1:16" x14ac:dyDescent="0.3">
      <c r="A5804">
        <v>13087500</v>
      </c>
      <c r="B5804" t="s">
        <v>10</v>
      </c>
      <c r="C5804" s="1">
        <v>40750</v>
      </c>
      <c r="D5804">
        <v>3545</v>
      </c>
      <c r="E5804">
        <v>541684</v>
      </c>
      <c r="F5804">
        <v>0</v>
      </c>
      <c r="G5804">
        <v>0</v>
      </c>
      <c r="H5804">
        <v>0</v>
      </c>
      <c r="I5804" s="1">
        <v>40750</v>
      </c>
      <c r="J5804">
        <v>2011</v>
      </c>
      <c r="K5804">
        <f t="shared" si="540"/>
        <v>7</v>
      </c>
      <c r="L5804">
        <f t="shared" si="541"/>
        <v>26</v>
      </c>
      <c r="M5804">
        <f t="shared" si="542"/>
        <v>2011</v>
      </c>
      <c r="N5804">
        <f t="shared" si="543"/>
        <v>7031.5074999999997</v>
      </c>
      <c r="O5804">
        <f t="shared" si="544"/>
        <v>0</v>
      </c>
      <c r="P5804">
        <f t="shared" si="545"/>
        <v>7031.5074999999997</v>
      </c>
    </row>
    <row r="5805" spans="1:16" x14ac:dyDescent="0.3">
      <c r="A5805">
        <v>13087500</v>
      </c>
      <c r="B5805" t="s">
        <v>10</v>
      </c>
      <c r="C5805" s="1">
        <v>40751</v>
      </c>
      <c r="D5805">
        <v>3519</v>
      </c>
      <c r="E5805">
        <v>548664</v>
      </c>
      <c r="F5805">
        <v>0</v>
      </c>
      <c r="G5805">
        <v>0</v>
      </c>
      <c r="H5805">
        <v>0</v>
      </c>
      <c r="I5805" s="1">
        <v>40751</v>
      </c>
      <c r="J5805">
        <v>2011</v>
      </c>
      <c r="K5805">
        <f t="shared" si="540"/>
        <v>7</v>
      </c>
      <c r="L5805">
        <f t="shared" si="541"/>
        <v>27</v>
      </c>
      <c r="M5805">
        <f t="shared" si="542"/>
        <v>2011</v>
      </c>
      <c r="N5805">
        <f t="shared" si="543"/>
        <v>6979.9364999999998</v>
      </c>
      <c r="O5805">
        <f t="shared" si="544"/>
        <v>0</v>
      </c>
      <c r="P5805">
        <f t="shared" si="545"/>
        <v>6979.9364999999998</v>
      </c>
    </row>
    <row r="5806" spans="1:16" x14ac:dyDescent="0.3">
      <c r="A5806">
        <v>13087500</v>
      </c>
      <c r="B5806" t="s">
        <v>10</v>
      </c>
      <c r="C5806" s="1">
        <v>40752</v>
      </c>
      <c r="D5806">
        <v>3480</v>
      </c>
      <c r="E5806">
        <v>555566</v>
      </c>
      <c r="F5806">
        <v>0</v>
      </c>
      <c r="G5806">
        <v>0</v>
      </c>
      <c r="H5806">
        <v>0</v>
      </c>
      <c r="I5806" s="1">
        <v>40752</v>
      </c>
      <c r="J5806">
        <v>2011</v>
      </c>
      <c r="K5806">
        <f t="shared" si="540"/>
        <v>7</v>
      </c>
      <c r="L5806">
        <f t="shared" si="541"/>
        <v>28</v>
      </c>
      <c r="M5806">
        <f t="shared" si="542"/>
        <v>2011</v>
      </c>
      <c r="N5806">
        <f t="shared" si="543"/>
        <v>6902.58</v>
      </c>
      <c r="O5806">
        <f t="shared" si="544"/>
        <v>0</v>
      </c>
      <c r="P5806">
        <f t="shared" si="545"/>
        <v>6902.58</v>
      </c>
    </row>
    <row r="5807" spans="1:16" x14ac:dyDescent="0.3">
      <c r="A5807">
        <v>13087500</v>
      </c>
      <c r="B5807" t="s">
        <v>10</v>
      </c>
      <c r="C5807" s="1">
        <v>40753</v>
      </c>
      <c r="D5807">
        <v>3454</v>
      </c>
      <c r="E5807">
        <v>6850</v>
      </c>
      <c r="F5807">
        <v>0</v>
      </c>
      <c r="G5807">
        <v>0</v>
      </c>
      <c r="H5807">
        <v>248365</v>
      </c>
      <c r="I5807" s="1">
        <v>40753</v>
      </c>
      <c r="J5807">
        <v>2011</v>
      </c>
      <c r="K5807">
        <f t="shared" si="540"/>
        <v>7</v>
      </c>
      <c r="L5807">
        <f t="shared" si="541"/>
        <v>29</v>
      </c>
      <c r="M5807">
        <f t="shared" si="542"/>
        <v>2011</v>
      </c>
      <c r="N5807">
        <f t="shared" si="543"/>
        <v>6851.009</v>
      </c>
      <c r="O5807">
        <f t="shared" si="544"/>
        <v>0</v>
      </c>
      <c r="P5807">
        <f t="shared" si="545"/>
        <v>6851.009</v>
      </c>
    </row>
    <row r="5808" spans="1:16" x14ac:dyDescent="0.3">
      <c r="A5808">
        <v>13087500</v>
      </c>
      <c r="B5808" t="s">
        <v>10</v>
      </c>
      <c r="C5808" s="1">
        <v>40754</v>
      </c>
      <c r="D5808">
        <v>3493</v>
      </c>
      <c r="E5808">
        <v>13778</v>
      </c>
      <c r="F5808">
        <v>0</v>
      </c>
      <c r="G5808">
        <v>0</v>
      </c>
      <c r="H5808">
        <v>248365</v>
      </c>
      <c r="I5808" s="1">
        <v>40754</v>
      </c>
      <c r="J5808">
        <v>2011</v>
      </c>
      <c r="K5808">
        <f t="shared" si="540"/>
        <v>7</v>
      </c>
      <c r="L5808">
        <f t="shared" si="541"/>
        <v>30</v>
      </c>
      <c r="M5808">
        <f t="shared" si="542"/>
        <v>2011</v>
      </c>
      <c r="N5808">
        <f t="shared" si="543"/>
        <v>6928.3654999999999</v>
      </c>
      <c r="O5808">
        <f t="shared" si="544"/>
        <v>0</v>
      </c>
      <c r="P5808">
        <f t="shared" si="545"/>
        <v>6928.3654999999999</v>
      </c>
    </row>
    <row r="5809" spans="1:16" x14ac:dyDescent="0.3">
      <c r="A5809">
        <v>13087500</v>
      </c>
      <c r="B5809" t="s">
        <v>10</v>
      </c>
      <c r="C5809" s="1">
        <v>40755</v>
      </c>
      <c r="D5809">
        <v>3506</v>
      </c>
      <c r="E5809">
        <v>20732</v>
      </c>
      <c r="F5809">
        <v>0</v>
      </c>
      <c r="G5809">
        <v>0</v>
      </c>
      <c r="H5809">
        <v>248365</v>
      </c>
      <c r="I5809" s="1">
        <v>40755</v>
      </c>
      <c r="J5809">
        <v>2011</v>
      </c>
      <c r="K5809">
        <f t="shared" si="540"/>
        <v>7</v>
      </c>
      <c r="L5809">
        <f t="shared" si="541"/>
        <v>31</v>
      </c>
      <c r="M5809">
        <f t="shared" si="542"/>
        <v>2011</v>
      </c>
      <c r="N5809">
        <f t="shared" si="543"/>
        <v>6954.1509999999998</v>
      </c>
      <c r="O5809">
        <f t="shared" si="544"/>
        <v>0</v>
      </c>
      <c r="P5809">
        <f t="shared" si="545"/>
        <v>6954.1509999999998</v>
      </c>
    </row>
    <row r="5810" spans="1:16" x14ac:dyDescent="0.3">
      <c r="A5810">
        <v>13087500</v>
      </c>
      <c r="B5810" t="s">
        <v>10</v>
      </c>
      <c r="C5810" s="1">
        <v>40756</v>
      </c>
      <c r="D5810">
        <v>3480</v>
      </c>
      <c r="E5810">
        <v>27634</v>
      </c>
      <c r="F5810">
        <v>0</v>
      </c>
      <c r="G5810">
        <v>0</v>
      </c>
      <c r="H5810">
        <v>248365</v>
      </c>
      <c r="I5810" s="1">
        <v>40756</v>
      </c>
      <c r="J5810">
        <v>2011</v>
      </c>
      <c r="K5810">
        <f t="shared" si="540"/>
        <v>8</v>
      </c>
      <c r="L5810">
        <f t="shared" si="541"/>
        <v>1</v>
      </c>
      <c r="M5810">
        <f t="shared" si="542"/>
        <v>2011</v>
      </c>
      <c r="N5810">
        <f t="shared" si="543"/>
        <v>6902.58</v>
      </c>
      <c r="O5810">
        <f t="shared" si="544"/>
        <v>0</v>
      </c>
      <c r="P5810">
        <f t="shared" si="545"/>
        <v>6902.58</v>
      </c>
    </row>
    <row r="5811" spans="1:16" x14ac:dyDescent="0.3">
      <c r="A5811">
        <v>13087500</v>
      </c>
      <c r="B5811" t="s">
        <v>10</v>
      </c>
      <c r="C5811" s="1">
        <v>40757</v>
      </c>
      <c r="D5811">
        <v>3454</v>
      </c>
      <c r="E5811">
        <v>34484</v>
      </c>
      <c r="F5811">
        <v>0</v>
      </c>
      <c r="G5811">
        <v>0</v>
      </c>
      <c r="H5811">
        <v>248365</v>
      </c>
      <c r="I5811" s="1">
        <v>40757</v>
      </c>
      <c r="J5811">
        <v>2011</v>
      </c>
      <c r="K5811">
        <f t="shared" si="540"/>
        <v>8</v>
      </c>
      <c r="L5811">
        <f t="shared" si="541"/>
        <v>2</v>
      </c>
      <c r="M5811">
        <f t="shared" si="542"/>
        <v>2011</v>
      </c>
      <c r="N5811">
        <f t="shared" si="543"/>
        <v>6851.009</v>
      </c>
      <c r="O5811">
        <f t="shared" si="544"/>
        <v>0</v>
      </c>
      <c r="P5811">
        <f t="shared" si="545"/>
        <v>6851.009</v>
      </c>
    </row>
    <row r="5812" spans="1:16" x14ac:dyDescent="0.3">
      <c r="A5812">
        <v>13087500</v>
      </c>
      <c r="B5812" t="s">
        <v>10</v>
      </c>
      <c r="C5812" s="1">
        <v>40758</v>
      </c>
      <c r="D5812">
        <v>3402</v>
      </c>
      <c r="E5812">
        <v>41231</v>
      </c>
      <c r="F5812">
        <v>0</v>
      </c>
      <c r="G5812">
        <v>0</v>
      </c>
      <c r="H5812">
        <v>248365</v>
      </c>
      <c r="I5812" s="1">
        <v>40758</v>
      </c>
      <c r="J5812">
        <v>2011</v>
      </c>
      <c r="K5812">
        <f t="shared" si="540"/>
        <v>8</v>
      </c>
      <c r="L5812">
        <f t="shared" si="541"/>
        <v>3</v>
      </c>
      <c r="M5812">
        <f t="shared" si="542"/>
        <v>2011</v>
      </c>
      <c r="N5812">
        <f t="shared" si="543"/>
        <v>6747.8670000000002</v>
      </c>
      <c r="O5812">
        <f t="shared" si="544"/>
        <v>0</v>
      </c>
      <c r="P5812">
        <f t="shared" si="545"/>
        <v>6747.8670000000002</v>
      </c>
    </row>
    <row r="5813" spans="1:16" x14ac:dyDescent="0.3">
      <c r="A5813">
        <v>13087500</v>
      </c>
      <c r="B5813" t="s">
        <v>10</v>
      </c>
      <c r="C5813" s="1">
        <v>40759</v>
      </c>
      <c r="D5813">
        <v>3376</v>
      </c>
      <c r="E5813">
        <v>47927</v>
      </c>
      <c r="F5813">
        <v>0</v>
      </c>
      <c r="G5813">
        <v>0</v>
      </c>
      <c r="H5813">
        <v>248365</v>
      </c>
      <c r="I5813" s="1">
        <v>40759</v>
      </c>
      <c r="J5813">
        <v>2011</v>
      </c>
      <c r="K5813">
        <f t="shared" si="540"/>
        <v>8</v>
      </c>
      <c r="L5813">
        <f t="shared" si="541"/>
        <v>4</v>
      </c>
      <c r="M5813">
        <f t="shared" si="542"/>
        <v>2011</v>
      </c>
      <c r="N5813">
        <f t="shared" si="543"/>
        <v>6696.2960000000003</v>
      </c>
      <c r="O5813">
        <f t="shared" si="544"/>
        <v>0</v>
      </c>
      <c r="P5813">
        <f t="shared" si="545"/>
        <v>6696.2960000000003</v>
      </c>
    </row>
    <row r="5814" spans="1:16" x14ac:dyDescent="0.3">
      <c r="A5814">
        <v>13087500</v>
      </c>
      <c r="B5814" t="s">
        <v>10</v>
      </c>
      <c r="C5814" s="1">
        <v>40760</v>
      </c>
      <c r="D5814">
        <v>3337</v>
      </c>
      <c r="E5814">
        <v>54546</v>
      </c>
      <c r="F5814">
        <v>0</v>
      </c>
      <c r="G5814">
        <v>0</v>
      </c>
      <c r="H5814">
        <v>248365</v>
      </c>
      <c r="I5814" s="1">
        <v>40760</v>
      </c>
      <c r="J5814">
        <v>2011</v>
      </c>
      <c r="K5814">
        <f t="shared" si="540"/>
        <v>8</v>
      </c>
      <c r="L5814">
        <f t="shared" si="541"/>
        <v>5</v>
      </c>
      <c r="M5814">
        <f t="shared" si="542"/>
        <v>2011</v>
      </c>
      <c r="N5814">
        <f t="shared" si="543"/>
        <v>6618.9395000000004</v>
      </c>
      <c r="O5814">
        <f t="shared" si="544"/>
        <v>0</v>
      </c>
      <c r="P5814">
        <f t="shared" si="545"/>
        <v>6618.9395000000004</v>
      </c>
    </row>
    <row r="5815" spans="1:16" x14ac:dyDescent="0.3">
      <c r="A5815">
        <v>13087500</v>
      </c>
      <c r="B5815" t="s">
        <v>10</v>
      </c>
      <c r="C5815" s="1">
        <v>40761</v>
      </c>
      <c r="D5815">
        <v>3311</v>
      </c>
      <c r="E5815">
        <v>61114</v>
      </c>
      <c r="F5815">
        <v>0</v>
      </c>
      <c r="G5815">
        <v>0</v>
      </c>
      <c r="H5815">
        <v>248365</v>
      </c>
      <c r="I5815" s="1">
        <v>40761</v>
      </c>
      <c r="J5815">
        <v>2011</v>
      </c>
      <c r="K5815">
        <f t="shared" si="540"/>
        <v>8</v>
      </c>
      <c r="L5815">
        <f t="shared" si="541"/>
        <v>6</v>
      </c>
      <c r="M5815">
        <f t="shared" si="542"/>
        <v>2011</v>
      </c>
      <c r="N5815">
        <f t="shared" si="543"/>
        <v>6567.3685000000005</v>
      </c>
      <c r="O5815">
        <f t="shared" si="544"/>
        <v>0</v>
      </c>
      <c r="P5815">
        <f t="shared" si="545"/>
        <v>6567.3685000000005</v>
      </c>
    </row>
    <row r="5816" spans="1:16" x14ac:dyDescent="0.3">
      <c r="A5816">
        <v>13087500</v>
      </c>
      <c r="B5816" t="s">
        <v>10</v>
      </c>
      <c r="C5816" s="1">
        <v>40762</v>
      </c>
      <c r="D5816">
        <v>3337</v>
      </c>
      <c r="E5816">
        <v>67733</v>
      </c>
      <c r="F5816">
        <v>0</v>
      </c>
      <c r="G5816">
        <v>0</v>
      </c>
      <c r="H5816">
        <v>248365</v>
      </c>
      <c r="I5816" s="1">
        <v>40762</v>
      </c>
      <c r="J5816">
        <v>2011</v>
      </c>
      <c r="K5816">
        <f t="shared" si="540"/>
        <v>8</v>
      </c>
      <c r="L5816">
        <f t="shared" si="541"/>
        <v>7</v>
      </c>
      <c r="M5816">
        <f t="shared" si="542"/>
        <v>2011</v>
      </c>
      <c r="N5816">
        <f t="shared" si="543"/>
        <v>6618.9395000000004</v>
      </c>
      <c r="O5816">
        <f t="shared" si="544"/>
        <v>0</v>
      </c>
      <c r="P5816">
        <f t="shared" si="545"/>
        <v>6618.9395000000004</v>
      </c>
    </row>
    <row r="5817" spans="1:16" x14ac:dyDescent="0.3">
      <c r="A5817">
        <v>13087500</v>
      </c>
      <c r="B5817" t="s">
        <v>10</v>
      </c>
      <c r="C5817" s="1">
        <v>40763</v>
      </c>
      <c r="D5817">
        <v>3363</v>
      </c>
      <c r="E5817">
        <v>74403</v>
      </c>
      <c r="F5817">
        <v>0</v>
      </c>
      <c r="G5817">
        <v>0</v>
      </c>
      <c r="H5817">
        <v>248365</v>
      </c>
      <c r="I5817" s="1">
        <v>40763</v>
      </c>
      <c r="J5817">
        <v>2011</v>
      </c>
      <c r="K5817">
        <f t="shared" si="540"/>
        <v>8</v>
      </c>
      <c r="L5817">
        <f t="shared" si="541"/>
        <v>8</v>
      </c>
      <c r="M5817">
        <f t="shared" si="542"/>
        <v>2011</v>
      </c>
      <c r="N5817">
        <f t="shared" si="543"/>
        <v>6670.5105000000003</v>
      </c>
      <c r="O5817">
        <f t="shared" si="544"/>
        <v>0</v>
      </c>
      <c r="P5817">
        <f t="shared" si="545"/>
        <v>6670.5105000000003</v>
      </c>
    </row>
    <row r="5818" spans="1:16" x14ac:dyDescent="0.3">
      <c r="A5818">
        <v>13087500</v>
      </c>
      <c r="B5818" t="s">
        <v>10</v>
      </c>
      <c r="C5818" s="1">
        <v>40764</v>
      </c>
      <c r="D5818">
        <v>3428</v>
      </c>
      <c r="E5818">
        <v>81202</v>
      </c>
      <c r="F5818">
        <v>0</v>
      </c>
      <c r="G5818">
        <v>0</v>
      </c>
      <c r="H5818">
        <v>248365</v>
      </c>
      <c r="I5818" s="1">
        <v>40764</v>
      </c>
      <c r="J5818">
        <v>2011</v>
      </c>
      <c r="K5818">
        <f t="shared" si="540"/>
        <v>8</v>
      </c>
      <c r="L5818">
        <f t="shared" si="541"/>
        <v>9</v>
      </c>
      <c r="M5818">
        <f t="shared" si="542"/>
        <v>2011</v>
      </c>
      <c r="N5818">
        <f t="shared" si="543"/>
        <v>6799.4380000000001</v>
      </c>
      <c r="O5818">
        <f t="shared" si="544"/>
        <v>0</v>
      </c>
      <c r="P5818">
        <f t="shared" si="545"/>
        <v>6799.4380000000001</v>
      </c>
    </row>
    <row r="5819" spans="1:16" x14ac:dyDescent="0.3">
      <c r="A5819">
        <v>13087500</v>
      </c>
      <c r="B5819" t="s">
        <v>10</v>
      </c>
      <c r="C5819" s="1">
        <v>40765</v>
      </c>
      <c r="D5819">
        <v>3467</v>
      </c>
      <c r="E5819">
        <v>88078</v>
      </c>
      <c r="F5819">
        <v>0</v>
      </c>
      <c r="G5819">
        <v>0</v>
      </c>
      <c r="H5819">
        <v>248365</v>
      </c>
      <c r="I5819" s="1">
        <v>40765</v>
      </c>
      <c r="J5819">
        <v>2011</v>
      </c>
      <c r="K5819">
        <f t="shared" si="540"/>
        <v>8</v>
      </c>
      <c r="L5819">
        <f t="shared" si="541"/>
        <v>10</v>
      </c>
      <c r="M5819">
        <f t="shared" si="542"/>
        <v>2011</v>
      </c>
      <c r="N5819">
        <f t="shared" si="543"/>
        <v>6876.7945</v>
      </c>
      <c r="O5819">
        <f t="shared" si="544"/>
        <v>0</v>
      </c>
      <c r="P5819">
        <f t="shared" si="545"/>
        <v>6876.7945</v>
      </c>
    </row>
    <row r="5820" spans="1:16" x14ac:dyDescent="0.3">
      <c r="A5820">
        <v>13087500</v>
      </c>
      <c r="B5820" t="s">
        <v>10</v>
      </c>
      <c r="C5820" s="1">
        <v>40766</v>
      </c>
      <c r="D5820">
        <v>3480</v>
      </c>
      <c r="E5820">
        <v>94980</v>
      </c>
      <c r="F5820">
        <v>0</v>
      </c>
      <c r="G5820">
        <v>0</v>
      </c>
      <c r="H5820">
        <v>248365</v>
      </c>
      <c r="I5820" s="1">
        <v>40766</v>
      </c>
      <c r="J5820">
        <v>2011</v>
      </c>
      <c r="K5820">
        <f t="shared" si="540"/>
        <v>8</v>
      </c>
      <c r="L5820">
        <f t="shared" si="541"/>
        <v>11</v>
      </c>
      <c r="M5820">
        <f t="shared" si="542"/>
        <v>2011</v>
      </c>
      <c r="N5820">
        <f t="shared" si="543"/>
        <v>6902.58</v>
      </c>
      <c r="O5820">
        <f t="shared" si="544"/>
        <v>0</v>
      </c>
      <c r="P5820">
        <f t="shared" si="545"/>
        <v>6902.58</v>
      </c>
    </row>
    <row r="5821" spans="1:16" x14ac:dyDescent="0.3">
      <c r="A5821">
        <v>13087500</v>
      </c>
      <c r="B5821" t="s">
        <v>10</v>
      </c>
      <c r="C5821" s="1">
        <v>40767</v>
      </c>
      <c r="D5821">
        <v>3467</v>
      </c>
      <c r="E5821">
        <v>101856</v>
      </c>
      <c r="F5821">
        <v>0</v>
      </c>
      <c r="G5821">
        <v>0</v>
      </c>
      <c r="H5821">
        <v>248365</v>
      </c>
      <c r="I5821" s="1">
        <v>40767</v>
      </c>
      <c r="J5821">
        <v>2011</v>
      </c>
      <c r="K5821">
        <f t="shared" si="540"/>
        <v>8</v>
      </c>
      <c r="L5821">
        <f t="shared" si="541"/>
        <v>12</v>
      </c>
      <c r="M5821">
        <f t="shared" si="542"/>
        <v>2011</v>
      </c>
      <c r="N5821">
        <f t="shared" si="543"/>
        <v>6876.7945</v>
      </c>
      <c r="O5821">
        <f t="shared" si="544"/>
        <v>0</v>
      </c>
      <c r="P5821">
        <f t="shared" si="545"/>
        <v>6876.7945</v>
      </c>
    </row>
    <row r="5822" spans="1:16" x14ac:dyDescent="0.3">
      <c r="A5822">
        <v>13087500</v>
      </c>
      <c r="B5822" t="s">
        <v>10</v>
      </c>
      <c r="C5822" s="1">
        <v>40768</v>
      </c>
      <c r="D5822">
        <v>3454</v>
      </c>
      <c r="E5822">
        <v>108706</v>
      </c>
      <c r="F5822">
        <v>38</v>
      </c>
      <c r="G5822">
        <v>76</v>
      </c>
      <c r="H5822">
        <v>248289</v>
      </c>
      <c r="I5822" s="1">
        <v>40768</v>
      </c>
      <c r="J5822">
        <v>2011</v>
      </c>
      <c r="K5822">
        <f t="shared" si="540"/>
        <v>8</v>
      </c>
      <c r="L5822">
        <f t="shared" si="541"/>
        <v>13</v>
      </c>
      <c r="M5822">
        <f t="shared" si="542"/>
        <v>2011</v>
      </c>
      <c r="N5822">
        <f t="shared" si="543"/>
        <v>6851.009</v>
      </c>
      <c r="O5822">
        <f t="shared" si="544"/>
        <v>75.373000000000005</v>
      </c>
      <c r="P5822">
        <f t="shared" si="545"/>
        <v>6775.6360000000004</v>
      </c>
    </row>
    <row r="5823" spans="1:16" x14ac:dyDescent="0.3">
      <c r="A5823">
        <v>13087500</v>
      </c>
      <c r="B5823" t="s">
        <v>10</v>
      </c>
      <c r="C5823" s="1">
        <v>40769</v>
      </c>
      <c r="D5823">
        <v>3441</v>
      </c>
      <c r="E5823">
        <v>115530</v>
      </c>
      <c r="F5823">
        <v>441</v>
      </c>
      <c r="G5823">
        <v>950</v>
      </c>
      <c r="H5823">
        <v>247415</v>
      </c>
      <c r="I5823" s="1">
        <v>40769</v>
      </c>
      <c r="J5823">
        <v>2011</v>
      </c>
      <c r="K5823">
        <f t="shared" si="540"/>
        <v>8</v>
      </c>
      <c r="L5823">
        <f t="shared" si="541"/>
        <v>14</v>
      </c>
      <c r="M5823">
        <f t="shared" si="542"/>
        <v>2011</v>
      </c>
      <c r="N5823">
        <f t="shared" si="543"/>
        <v>6825.2235000000001</v>
      </c>
      <c r="O5823">
        <f t="shared" si="544"/>
        <v>874.72350000000006</v>
      </c>
      <c r="P5823">
        <f t="shared" si="545"/>
        <v>5950.5</v>
      </c>
    </row>
    <row r="5824" spans="1:16" x14ac:dyDescent="0.3">
      <c r="A5824">
        <v>13087500</v>
      </c>
      <c r="B5824" t="s">
        <v>10</v>
      </c>
      <c r="C5824" s="1">
        <v>40770</v>
      </c>
      <c r="D5824">
        <v>3415</v>
      </c>
      <c r="E5824">
        <v>122303</v>
      </c>
      <c r="F5824">
        <v>415</v>
      </c>
      <c r="G5824">
        <v>1772</v>
      </c>
      <c r="H5824">
        <v>246593</v>
      </c>
      <c r="I5824" s="1">
        <v>40770</v>
      </c>
      <c r="J5824">
        <v>2011</v>
      </c>
      <c r="K5824">
        <f t="shared" si="540"/>
        <v>8</v>
      </c>
      <c r="L5824">
        <f t="shared" si="541"/>
        <v>15</v>
      </c>
      <c r="M5824">
        <f t="shared" si="542"/>
        <v>2011</v>
      </c>
      <c r="N5824">
        <f t="shared" si="543"/>
        <v>6773.6525000000001</v>
      </c>
      <c r="O5824">
        <f t="shared" si="544"/>
        <v>823.15250000000003</v>
      </c>
      <c r="P5824">
        <f t="shared" si="545"/>
        <v>5950.5</v>
      </c>
    </row>
    <row r="5825" spans="1:16" x14ac:dyDescent="0.3">
      <c r="A5825">
        <v>13087500</v>
      </c>
      <c r="B5825" t="s">
        <v>10</v>
      </c>
      <c r="C5825" s="1">
        <v>40771</v>
      </c>
      <c r="D5825">
        <v>3389</v>
      </c>
      <c r="E5825">
        <v>129024</v>
      </c>
      <c r="F5825">
        <v>389</v>
      </c>
      <c r="G5825">
        <v>2543</v>
      </c>
      <c r="H5825">
        <v>245822</v>
      </c>
      <c r="I5825" s="1">
        <v>40771</v>
      </c>
      <c r="J5825">
        <v>2011</v>
      </c>
      <c r="K5825">
        <f t="shared" si="540"/>
        <v>8</v>
      </c>
      <c r="L5825">
        <f t="shared" si="541"/>
        <v>16</v>
      </c>
      <c r="M5825">
        <f t="shared" si="542"/>
        <v>2011</v>
      </c>
      <c r="N5825">
        <f t="shared" si="543"/>
        <v>6722.0815000000002</v>
      </c>
      <c r="O5825">
        <f t="shared" si="544"/>
        <v>771.58150000000001</v>
      </c>
      <c r="P5825">
        <f t="shared" si="545"/>
        <v>5950.5</v>
      </c>
    </row>
    <row r="5826" spans="1:16" x14ac:dyDescent="0.3">
      <c r="A5826">
        <v>13087500</v>
      </c>
      <c r="B5826" t="s">
        <v>10</v>
      </c>
      <c r="C5826" s="1">
        <v>40772</v>
      </c>
      <c r="D5826">
        <v>3402</v>
      </c>
      <c r="E5826">
        <v>135771</v>
      </c>
      <c r="F5826">
        <v>402</v>
      </c>
      <c r="G5826">
        <v>3339</v>
      </c>
      <c r="H5826">
        <v>245025</v>
      </c>
      <c r="I5826" s="1">
        <v>40772</v>
      </c>
      <c r="J5826">
        <v>2011</v>
      </c>
      <c r="K5826">
        <f t="shared" si="540"/>
        <v>8</v>
      </c>
      <c r="L5826">
        <f t="shared" si="541"/>
        <v>17</v>
      </c>
      <c r="M5826">
        <f t="shared" si="542"/>
        <v>2011</v>
      </c>
      <c r="N5826">
        <f t="shared" si="543"/>
        <v>6747.8670000000002</v>
      </c>
      <c r="O5826">
        <f t="shared" si="544"/>
        <v>797.36699999999996</v>
      </c>
      <c r="P5826">
        <f t="shared" si="545"/>
        <v>5950.5</v>
      </c>
    </row>
    <row r="5827" spans="1:16" x14ac:dyDescent="0.3">
      <c r="A5827">
        <v>13087500</v>
      </c>
      <c r="B5827" t="s">
        <v>10</v>
      </c>
      <c r="C5827" s="1">
        <v>40773</v>
      </c>
      <c r="D5827">
        <v>3428</v>
      </c>
      <c r="E5827">
        <v>142570</v>
      </c>
      <c r="F5827">
        <v>428</v>
      </c>
      <c r="G5827">
        <v>4188</v>
      </c>
      <c r="H5827">
        <v>244177</v>
      </c>
      <c r="I5827" s="1">
        <v>40773</v>
      </c>
      <c r="J5827">
        <v>2011</v>
      </c>
      <c r="K5827">
        <f t="shared" ref="K5827:K5890" si="546">MONTH(I5827)</f>
        <v>8</v>
      </c>
      <c r="L5827">
        <f t="shared" ref="L5827:L5890" si="547">DAY(I5827)</f>
        <v>18</v>
      </c>
      <c r="M5827">
        <f t="shared" ref="M5827:M5890" si="548">YEAR(I5827)</f>
        <v>2011</v>
      </c>
      <c r="N5827">
        <f t="shared" ref="N5827:N5890" si="549">D5827*1.9835</f>
        <v>6799.4380000000001</v>
      </c>
      <c r="O5827">
        <f t="shared" ref="O5827:O5890" si="550">F5827*1.9835</f>
        <v>848.93799999999999</v>
      </c>
      <c r="P5827">
        <f t="shared" ref="P5827:P5890" si="551">(D5827-F5827)*1.9835</f>
        <v>5950.5</v>
      </c>
    </row>
    <row r="5828" spans="1:16" x14ac:dyDescent="0.3">
      <c r="A5828">
        <v>13087500</v>
      </c>
      <c r="B5828" t="s">
        <v>10</v>
      </c>
      <c r="C5828" s="1">
        <v>40774</v>
      </c>
      <c r="D5828">
        <v>3441</v>
      </c>
      <c r="E5828">
        <v>149394</v>
      </c>
      <c r="F5828">
        <v>441</v>
      </c>
      <c r="G5828">
        <v>5061</v>
      </c>
      <c r="H5828">
        <v>243303</v>
      </c>
      <c r="I5828" s="1">
        <v>40774</v>
      </c>
      <c r="J5828">
        <v>2011</v>
      </c>
      <c r="K5828">
        <f t="shared" si="546"/>
        <v>8</v>
      </c>
      <c r="L5828">
        <f t="shared" si="547"/>
        <v>19</v>
      </c>
      <c r="M5828">
        <f t="shared" si="548"/>
        <v>2011</v>
      </c>
      <c r="N5828">
        <f t="shared" si="549"/>
        <v>6825.2235000000001</v>
      </c>
      <c r="O5828">
        <f t="shared" si="550"/>
        <v>874.72350000000006</v>
      </c>
      <c r="P5828">
        <f t="shared" si="551"/>
        <v>5950.5</v>
      </c>
    </row>
    <row r="5829" spans="1:16" x14ac:dyDescent="0.3">
      <c r="A5829">
        <v>13087500</v>
      </c>
      <c r="B5829" t="s">
        <v>10</v>
      </c>
      <c r="C5829" s="1">
        <v>40775</v>
      </c>
      <c r="D5829">
        <v>3454</v>
      </c>
      <c r="E5829">
        <v>156244</v>
      </c>
      <c r="F5829">
        <v>454</v>
      </c>
      <c r="G5829">
        <v>5961</v>
      </c>
      <c r="H5829">
        <v>242404</v>
      </c>
      <c r="I5829" s="1">
        <v>40775</v>
      </c>
      <c r="J5829">
        <v>2011</v>
      </c>
      <c r="K5829">
        <f t="shared" si="546"/>
        <v>8</v>
      </c>
      <c r="L5829">
        <f t="shared" si="547"/>
        <v>20</v>
      </c>
      <c r="M5829">
        <f t="shared" si="548"/>
        <v>2011</v>
      </c>
      <c r="N5829">
        <f t="shared" si="549"/>
        <v>6851.009</v>
      </c>
      <c r="O5829">
        <f t="shared" si="550"/>
        <v>900.50900000000001</v>
      </c>
      <c r="P5829">
        <f t="shared" si="551"/>
        <v>5950.5</v>
      </c>
    </row>
    <row r="5830" spans="1:16" x14ac:dyDescent="0.3">
      <c r="A5830">
        <v>13087500</v>
      </c>
      <c r="B5830" t="s">
        <v>10</v>
      </c>
      <c r="C5830" s="1">
        <v>40776</v>
      </c>
      <c r="D5830">
        <v>3441</v>
      </c>
      <c r="E5830">
        <v>163069</v>
      </c>
      <c r="F5830">
        <v>441</v>
      </c>
      <c r="G5830">
        <v>6835</v>
      </c>
      <c r="H5830">
        <v>241530</v>
      </c>
      <c r="I5830" s="1">
        <v>40776</v>
      </c>
      <c r="J5830">
        <v>2011</v>
      </c>
      <c r="K5830">
        <f t="shared" si="546"/>
        <v>8</v>
      </c>
      <c r="L5830">
        <f t="shared" si="547"/>
        <v>21</v>
      </c>
      <c r="M5830">
        <f t="shared" si="548"/>
        <v>2011</v>
      </c>
      <c r="N5830">
        <f t="shared" si="549"/>
        <v>6825.2235000000001</v>
      </c>
      <c r="O5830">
        <f t="shared" si="550"/>
        <v>874.72350000000006</v>
      </c>
      <c r="P5830">
        <f t="shared" si="551"/>
        <v>5950.5</v>
      </c>
    </row>
    <row r="5831" spans="1:16" x14ac:dyDescent="0.3">
      <c r="A5831">
        <v>13087500</v>
      </c>
      <c r="B5831" t="s">
        <v>10</v>
      </c>
      <c r="C5831" s="1">
        <v>40777</v>
      </c>
      <c r="D5831">
        <v>3415</v>
      </c>
      <c r="E5831">
        <v>169841</v>
      </c>
      <c r="F5831">
        <v>790</v>
      </c>
      <c r="G5831">
        <v>8401</v>
      </c>
      <c r="H5831">
        <v>239964</v>
      </c>
      <c r="I5831" s="1">
        <v>40777</v>
      </c>
      <c r="J5831">
        <v>2011</v>
      </c>
      <c r="K5831">
        <f t="shared" si="546"/>
        <v>8</v>
      </c>
      <c r="L5831">
        <f t="shared" si="547"/>
        <v>22</v>
      </c>
      <c r="M5831">
        <f t="shared" si="548"/>
        <v>2011</v>
      </c>
      <c r="N5831">
        <f t="shared" si="549"/>
        <v>6773.6525000000001</v>
      </c>
      <c r="O5831">
        <f t="shared" si="550"/>
        <v>1566.9650000000001</v>
      </c>
      <c r="P5831">
        <f t="shared" si="551"/>
        <v>5206.6875</v>
      </c>
    </row>
    <row r="5832" spans="1:16" x14ac:dyDescent="0.3">
      <c r="A5832">
        <v>13087500</v>
      </c>
      <c r="B5832" t="s">
        <v>10</v>
      </c>
      <c r="C5832" s="1">
        <v>40778</v>
      </c>
      <c r="D5832">
        <v>3402</v>
      </c>
      <c r="E5832">
        <v>176588</v>
      </c>
      <c r="F5832">
        <v>1129</v>
      </c>
      <c r="G5832">
        <v>10640</v>
      </c>
      <c r="H5832">
        <v>237725</v>
      </c>
      <c r="I5832" s="1">
        <v>40778</v>
      </c>
      <c r="J5832">
        <v>2011</v>
      </c>
      <c r="K5832">
        <f t="shared" si="546"/>
        <v>8</v>
      </c>
      <c r="L5832">
        <f t="shared" si="547"/>
        <v>23</v>
      </c>
      <c r="M5832">
        <f t="shared" si="548"/>
        <v>2011</v>
      </c>
      <c r="N5832">
        <f t="shared" si="549"/>
        <v>6747.8670000000002</v>
      </c>
      <c r="O5832">
        <f t="shared" si="550"/>
        <v>2239.3715000000002</v>
      </c>
      <c r="P5832">
        <f t="shared" si="551"/>
        <v>4508.4955</v>
      </c>
    </row>
    <row r="5833" spans="1:16" x14ac:dyDescent="0.3">
      <c r="A5833">
        <v>13087500</v>
      </c>
      <c r="B5833" t="s">
        <v>10</v>
      </c>
      <c r="C5833" s="1">
        <v>40779</v>
      </c>
      <c r="D5833">
        <v>3415</v>
      </c>
      <c r="E5833">
        <v>183361</v>
      </c>
      <c r="F5833">
        <v>1289</v>
      </c>
      <c r="G5833">
        <v>13196</v>
      </c>
      <c r="H5833">
        <v>235168</v>
      </c>
      <c r="I5833" s="1">
        <v>40779</v>
      </c>
      <c r="J5833">
        <v>2011</v>
      </c>
      <c r="K5833">
        <f t="shared" si="546"/>
        <v>8</v>
      </c>
      <c r="L5833">
        <f t="shared" si="547"/>
        <v>24</v>
      </c>
      <c r="M5833">
        <f t="shared" si="548"/>
        <v>2011</v>
      </c>
      <c r="N5833">
        <f t="shared" si="549"/>
        <v>6773.6525000000001</v>
      </c>
      <c r="O5833">
        <f t="shared" si="550"/>
        <v>2556.7314999999999</v>
      </c>
      <c r="P5833">
        <f t="shared" si="551"/>
        <v>4216.9210000000003</v>
      </c>
    </row>
    <row r="5834" spans="1:16" x14ac:dyDescent="0.3">
      <c r="A5834">
        <v>13087500</v>
      </c>
      <c r="B5834" t="s">
        <v>10</v>
      </c>
      <c r="C5834" s="1">
        <v>40780</v>
      </c>
      <c r="D5834">
        <v>3415</v>
      </c>
      <c r="E5834">
        <v>190134</v>
      </c>
      <c r="F5834">
        <v>1240</v>
      </c>
      <c r="G5834">
        <v>15656</v>
      </c>
      <c r="H5834">
        <v>232709</v>
      </c>
      <c r="I5834" s="1">
        <v>40780</v>
      </c>
      <c r="J5834">
        <v>2011</v>
      </c>
      <c r="K5834">
        <f t="shared" si="546"/>
        <v>8</v>
      </c>
      <c r="L5834">
        <f t="shared" si="547"/>
        <v>25</v>
      </c>
      <c r="M5834">
        <f t="shared" si="548"/>
        <v>2011</v>
      </c>
      <c r="N5834">
        <f t="shared" si="549"/>
        <v>6773.6525000000001</v>
      </c>
      <c r="O5834">
        <f t="shared" si="550"/>
        <v>2459.54</v>
      </c>
      <c r="P5834">
        <f t="shared" si="551"/>
        <v>4314.1125000000002</v>
      </c>
    </row>
    <row r="5835" spans="1:16" x14ac:dyDescent="0.3">
      <c r="A5835">
        <v>13087500</v>
      </c>
      <c r="B5835" t="s">
        <v>10</v>
      </c>
      <c r="C5835" s="1">
        <v>40781</v>
      </c>
      <c r="D5835">
        <v>3415</v>
      </c>
      <c r="E5835">
        <v>196907</v>
      </c>
      <c r="F5835">
        <v>1263</v>
      </c>
      <c r="G5835">
        <v>18161</v>
      </c>
      <c r="H5835">
        <v>230204</v>
      </c>
      <c r="I5835" s="1">
        <v>40781</v>
      </c>
      <c r="J5835">
        <v>2011</v>
      </c>
      <c r="K5835">
        <f t="shared" si="546"/>
        <v>8</v>
      </c>
      <c r="L5835">
        <f t="shared" si="547"/>
        <v>26</v>
      </c>
      <c r="M5835">
        <f t="shared" si="548"/>
        <v>2011</v>
      </c>
      <c r="N5835">
        <f t="shared" si="549"/>
        <v>6773.6525000000001</v>
      </c>
      <c r="O5835">
        <f t="shared" si="550"/>
        <v>2505.1605</v>
      </c>
      <c r="P5835">
        <f t="shared" si="551"/>
        <v>4268.4920000000002</v>
      </c>
    </row>
    <row r="5836" spans="1:16" x14ac:dyDescent="0.3">
      <c r="A5836">
        <v>13087500</v>
      </c>
      <c r="B5836" t="s">
        <v>10</v>
      </c>
      <c r="C5836" s="1">
        <v>40782</v>
      </c>
      <c r="D5836">
        <v>3402</v>
      </c>
      <c r="E5836">
        <v>203654</v>
      </c>
      <c r="F5836">
        <v>1440</v>
      </c>
      <c r="G5836">
        <v>21016</v>
      </c>
      <c r="H5836">
        <v>227348</v>
      </c>
      <c r="I5836" s="1">
        <v>40782</v>
      </c>
      <c r="J5836">
        <v>2011</v>
      </c>
      <c r="K5836">
        <f t="shared" si="546"/>
        <v>8</v>
      </c>
      <c r="L5836">
        <f t="shared" si="547"/>
        <v>27</v>
      </c>
      <c r="M5836">
        <f t="shared" si="548"/>
        <v>2011</v>
      </c>
      <c r="N5836">
        <f t="shared" si="549"/>
        <v>6747.8670000000002</v>
      </c>
      <c r="O5836">
        <f t="shared" si="550"/>
        <v>2856.2400000000002</v>
      </c>
      <c r="P5836">
        <f t="shared" si="551"/>
        <v>3891.627</v>
      </c>
    </row>
    <row r="5837" spans="1:16" x14ac:dyDescent="0.3">
      <c r="A5837">
        <v>13087500</v>
      </c>
      <c r="B5837" t="s">
        <v>10</v>
      </c>
      <c r="C5837" s="1">
        <v>40783</v>
      </c>
      <c r="D5837">
        <v>3415</v>
      </c>
      <c r="E5837">
        <v>210427</v>
      </c>
      <c r="F5837">
        <v>1746</v>
      </c>
      <c r="G5837">
        <v>24480</v>
      </c>
      <c r="H5837">
        <v>223885</v>
      </c>
      <c r="I5837" s="1">
        <v>40783</v>
      </c>
      <c r="J5837">
        <v>2011</v>
      </c>
      <c r="K5837">
        <f t="shared" si="546"/>
        <v>8</v>
      </c>
      <c r="L5837">
        <f t="shared" si="547"/>
        <v>28</v>
      </c>
      <c r="M5837">
        <f t="shared" si="548"/>
        <v>2011</v>
      </c>
      <c r="N5837">
        <f t="shared" si="549"/>
        <v>6773.6525000000001</v>
      </c>
      <c r="O5837">
        <f t="shared" si="550"/>
        <v>3463.1910000000003</v>
      </c>
      <c r="P5837">
        <f t="shared" si="551"/>
        <v>3310.4614999999999</v>
      </c>
    </row>
    <row r="5838" spans="1:16" x14ac:dyDescent="0.3">
      <c r="A5838">
        <v>13087500</v>
      </c>
      <c r="B5838" t="s">
        <v>10</v>
      </c>
      <c r="C5838" s="1">
        <v>40784</v>
      </c>
      <c r="D5838">
        <v>3402</v>
      </c>
      <c r="E5838">
        <v>217174</v>
      </c>
      <c r="F5838">
        <v>1688</v>
      </c>
      <c r="G5838">
        <v>27827</v>
      </c>
      <c r="H5838">
        <v>220538</v>
      </c>
      <c r="I5838" s="1">
        <v>40784</v>
      </c>
      <c r="J5838">
        <v>2011</v>
      </c>
      <c r="K5838">
        <f t="shared" si="546"/>
        <v>8</v>
      </c>
      <c r="L5838">
        <f t="shared" si="547"/>
        <v>29</v>
      </c>
      <c r="M5838">
        <f t="shared" si="548"/>
        <v>2011</v>
      </c>
      <c r="N5838">
        <f t="shared" si="549"/>
        <v>6747.8670000000002</v>
      </c>
      <c r="O5838">
        <f t="shared" si="550"/>
        <v>3348.1480000000001</v>
      </c>
      <c r="P5838">
        <f t="shared" si="551"/>
        <v>3399.7190000000001</v>
      </c>
    </row>
    <row r="5839" spans="1:16" x14ac:dyDescent="0.3">
      <c r="A5839">
        <v>13087500</v>
      </c>
      <c r="B5839" t="s">
        <v>10</v>
      </c>
      <c r="C5839" s="1">
        <v>40785</v>
      </c>
      <c r="D5839">
        <v>3389</v>
      </c>
      <c r="E5839">
        <v>223895</v>
      </c>
      <c r="F5839">
        <v>1717</v>
      </c>
      <c r="G5839">
        <v>31233</v>
      </c>
      <c r="H5839">
        <v>217132</v>
      </c>
      <c r="I5839" s="1">
        <v>40785</v>
      </c>
      <c r="J5839">
        <v>2011</v>
      </c>
      <c r="K5839">
        <f t="shared" si="546"/>
        <v>8</v>
      </c>
      <c r="L5839">
        <f t="shared" si="547"/>
        <v>30</v>
      </c>
      <c r="M5839">
        <f t="shared" si="548"/>
        <v>2011</v>
      </c>
      <c r="N5839">
        <f t="shared" si="549"/>
        <v>6722.0815000000002</v>
      </c>
      <c r="O5839">
        <f t="shared" si="550"/>
        <v>3405.6695</v>
      </c>
      <c r="P5839">
        <f t="shared" si="551"/>
        <v>3316.4120000000003</v>
      </c>
    </row>
    <row r="5840" spans="1:16" x14ac:dyDescent="0.3">
      <c r="A5840">
        <v>13087500</v>
      </c>
      <c r="B5840" t="s">
        <v>10</v>
      </c>
      <c r="C5840" s="1">
        <v>40786</v>
      </c>
      <c r="D5840">
        <v>3363</v>
      </c>
      <c r="E5840">
        <v>230565</v>
      </c>
      <c r="F5840">
        <v>1634</v>
      </c>
      <c r="G5840">
        <v>34474</v>
      </c>
      <c r="H5840">
        <v>213891</v>
      </c>
      <c r="I5840" s="1">
        <v>40786</v>
      </c>
      <c r="J5840">
        <v>2011</v>
      </c>
      <c r="K5840">
        <f t="shared" si="546"/>
        <v>8</v>
      </c>
      <c r="L5840">
        <f t="shared" si="547"/>
        <v>31</v>
      </c>
      <c r="M5840">
        <f t="shared" si="548"/>
        <v>2011</v>
      </c>
      <c r="N5840">
        <f t="shared" si="549"/>
        <v>6670.5105000000003</v>
      </c>
      <c r="O5840">
        <f t="shared" si="550"/>
        <v>3241.0390000000002</v>
      </c>
      <c r="P5840">
        <f t="shared" si="551"/>
        <v>3429.4715000000001</v>
      </c>
    </row>
    <row r="5841" spans="1:16" x14ac:dyDescent="0.3">
      <c r="A5841">
        <v>13087500</v>
      </c>
      <c r="B5841" t="s">
        <v>10</v>
      </c>
      <c r="C5841" s="1">
        <v>40787</v>
      </c>
      <c r="D5841">
        <v>3363</v>
      </c>
      <c r="E5841">
        <v>237235</v>
      </c>
      <c r="F5841">
        <v>1763</v>
      </c>
      <c r="G5841">
        <v>37970</v>
      </c>
      <c r="H5841">
        <v>210395</v>
      </c>
      <c r="I5841" s="1">
        <v>40787</v>
      </c>
      <c r="J5841">
        <v>2011</v>
      </c>
      <c r="K5841">
        <f t="shared" si="546"/>
        <v>9</v>
      </c>
      <c r="L5841">
        <f t="shared" si="547"/>
        <v>1</v>
      </c>
      <c r="M5841">
        <f t="shared" si="548"/>
        <v>2011</v>
      </c>
      <c r="N5841">
        <f t="shared" si="549"/>
        <v>6670.5105000000003</v>
      </c>
      <c r="O5841">
        <f t="shared" si="550"/>
        <v>3496.9105</v>
      </c>
      <c r="P5841">
        <f t="shared" si="551"/>
        <v>3173.6</v>
      </c>
    </row>
    <row r="5842" spans="1:16" x14ac:dyDescent="0.3">
      <c r="A5842">
        <v>13087500</v>
      </c>
      <c r="B5842" t="s">
        <v>10</v>
      </c>
      <c r="C5842" s="1">
        <v>40788</v>
      </c>
      <c r="D5842">
        <v>3311</v>
      </c>
      <c r="E5842">
        <v>243804</v>
      </c>
      <c r="F5842">
        <v>1571</v>
      </c>
      <c r="G5842">
        <v>41087</v>
      </c>
      <c r="H5842">
        <v>207278</v>
      </c>
      <c r="I5842" s="1">
        <v>40788</v>
      </c>
      <c r="J5842">
        <v>2011</v>
      </c>
      <c r="K5842">
        <f t="shared" si="546"/>
        <v>9</v>
      </c>
      <c r="L5842">
        <f t="shared" si="547"/>
        <v>2</v>
      </c>
      <c r="M5842">
        <f t="shared" si="548"/>
        <v>2011</v>
      </c>
      <c r="N5842">
        <f t="shared" si="549"/>
        <v>6567.3685000000005</v>
      </c>
      <c r="O5842">
        <f t="shared" si="550"/>
        <v>3116.0785000000001</v>
      </c>
      <c r="P5842">
        <f t="shared" si="551"/>
        <v>3451.29</v>
      </c>
    </row>
    <row r="5843" spans="1:16" x14ac:dyDescent="0.3">
      <c r="A5843">
        <v>13087500</v>
      </c>
      <c r="B5843" t="s">
        <v>10</v>
      </c>
      <c r="C5843" s="1">
        <v>40789</v>
      </c>
      <c r="D5843">
        <v>3286</v>
      </c>
      <c r="E5843">
        <v>250321</v>
      </c>
      <c r="F5843">
        <v>1540</v>
      </c>
      <c r="G5843">
        <v>44141</v>
      </c>
      <c r="H5843">
        <v>204224</v>
      </c>
      <c r="I5843" s="1">
        <v>40789</v>
      </c>
      <c r="J5843">
        <v>2011</v>
      </c>
      <c r="K5843">
        <f t="shared" si="546"/>
        <v>9</v>
      </c>
      <c r="L5843">
        <f t="shared" si="547"/>
        <v>3</v>
      </c>
      <c r="M5843">
        <f t="shared" si="548"/>
        <v>2011</v>
      </c>
      <c r="N5843">
        <f t="shared" si="549"/>
        <v>6517.7809999999999</v>
      </c>
      <c r="O5843">
        <f t="shared" si="550"/>
        <v>3054.59</v>
      </c>
      <c r="P5843">
        <f t="shared" si="551"/>
        <v>3463.1910000000003</v>
      </c>
    </row>
    <row r="5844" spans="1:16" x14ac:dyDescent="0.3">
      <c r="A5844">
        <v>13087500</v>
      </c>
      <c r="B5844" t="s">
        <v>10</v>
      </c>
      <c r="C5844" s="1">
        <v>40790</v>
      </c>
      <c r="D5844">
        <v>3324</v>
      </c>
      <c r="E5844">
        <v>256915</v>
      </c>
      <c r="F5844">
        <v>1449</v>
      </c>
      <c r="G5844">
        <v>47015</v>
      </c>
      <c r="H5844">
        <v>201349</v>
      </c>
      <c r="I5844" s="1">
        <v>40790</v>
      </c>
      <c r="J5844">
        <v>2011</v>
      </c>
      <c r="K5844">
        <f t="shared" si="546"/>
        <v>9</v>
      </c>
      <c r="L5844">
        <f t="shared" si="547"/>
        <v>4</v>
      </c>
      <c r="M5844">
        <f t="shared" si="548"/>
        <v>2011</v>
      </c>
      <c r="N5844">
        <f t="shared" si="549"/>
        <v>6593.1540000000005</v>
      </c>
      <c r="O5844">
        <f t="shared" si="550"/>
        <v>2874.0915</v>
      </c>
      <c r="P5844">
        <f t="shared" si="551"/>
        <v>3719.0625</v>
      </c>
    </row>
    <row r="5845" spans="1:16" x14ac:dyDescent="0.3">
      <c r="A5845">
        <v>13087500</v>
      </c>
      <c r="B5845" t="s">
        <v>10</v>
      </c>
      <c r="C5845" s="1">
        <v>40791</v>
      </c>
      <c r="D5845">
        <v>3260</v>
      </c>
      <c r="E5845">
        <v>263382</v>
      </c>
      <c r="F5845">
        <v>1435</v>
      </c>
      <c r="G5845">
        <v>49861</v>
      </c>
      <c r="H5845">
        <v>198503</v>
      </c>
      <c r="I5845" s="1">
        <v>40791</v>
      </c>
      <c r="J5845">
        <v>2011</v>
      </c>
      <c r="K5845">
        <f t="shared" si="546"/>
        <v>9</v>
      </c>
      <c r="L5845">
        <f t="shared" si="547"/>
        <v>5</v>
      </c>
      <c r="M5845">
        <f t="shared" si="548"/>
        <v>2011</v>
      </c>
      <c r="N5845">
        <f t="shared" si="549"/>
        <v>6466.21</v>
      </c>
      <c r="O5845">
        <f t="shared" si="550"/>
        <v>2846.3225000000002</v>
      </c>
      <c r="P5845">
        <f t="shared" si="551"/>
        <v>3619.8875000000003</v>
      </c>
    </row>
    <row r="5846" spans="1:16" x14ac:dyDescent="0.3">
      <c r="A5846">
        <v>13087500</v>
      </c>
      <c r="B5846" t="s">
        <v>10</v>
      </c>
      <c r="C5846" s="1">
        <v>40792</v>
      </c>
      <c r="D5846">
        <v>3172</v>
      </c>
      <c r="E5846">
        <v>269672</v>
      </c>
      <c r="F5846">
        <v>1265</v>
      </c>
      <c r="G5846">
        <v>52370</v>
      </c>
      <c r="H5846">
        <v>195995</v>
      </c>
      <c r="I5846" s="1">
        <v>40792</v>
      </c>
      <c r="J5846">
        <v>2011</v>
      </c>
      <c r="K5846">
        <f t="shared" si="546"/>
        <v>9</v>
      </c>
      <c r="L5846">
        <f t="shared" si="547"/>
        <v>6</v>
      </c>
      <c r="M5846">
        <f t="shared" si="548"/>
        <v>2011</v>
      </c>
      <c r="N5846">
        <f t="shared" si="549"/>
        <v>6291.6620000000003</v>
      </c>
      <c r="O5846">
        <f t="shared" si="550"/>
        <v>2509.1275000000001</v>
      </c>
      <c r="P5846">
        <f t="shared" si="551"/>
        <v>3782.5345000000002</v>
      </c>
    </row>
    <row r="5847" spans="1:16" x14ac:dyDescent="0.3">
      <c r="A5847">
        <v>13087500</v>
      </c>
      <c r="B5847" t="s">
        <v>10</v>
      </c>
      <c r="C5847" s="1">
        <v>40793</v>
      </c>
      <c r="D5847">
        <v>3134</v>
      </c>
      <c r="E5847">
        <v>275888</v>
      </c>
      <c r="F5847">
        <v>1217</v>
      </c>
      <c r="G5847">
        <v>54783</v>
      </c>
      <c r="H5847">
        <v>193582</v>
      </c>
      <c r="I5847" s="1">
        <v>40793</v>
      </c>
      <c r="J5847">
        <v>2011</v>
      </c>
      <c r="K5847">
        <f t="shared" si="546"/>
        <v>9</v>
      </c>
      <c r="L5847">
        <f t="shared" si="547"/>
        <v>7</v>
      </c>
      <c r="M5847">
        <f t="shared" si="548"/>
        <v>2011</v>
      </c>
      <c r="N5847">
        <f t="shared" si="549"/>
        <v>6216.2889999999998</v>
      </c>
      <c r="O5847">
        <f t="shared" si="550"/>
        <v>2413.9195</v>
      </c>
      <c r="P5847">
        <f t="shared" si="551"/>
        <v>3802.3695000000002</v>
      </c>
    </row>
    <row r="5848" spans="1:16" x14ac:dyDescent="0.3">
      <c r="A5848">
        <v>13087500</v>
      </c>
      <c r="B5848" t="s">
        <v>10</v>
      </c>
      <c r="C5848" s="1">
        <v>40794</v>
      </c>
      <c r="D5848">
        <v>3109</v>
      </c>
      <c r="E5848">
        <v>282055</v>
      </c>
      <c r="F5848">
        <v>1186</v>
      </c>
      <c r="G5848">
        <v>57135</v>
      </c>
      <c r="H5848">
        <v>191229</v>
      </c>
      <c r="I5848" s="1">
        <v>40794</v>
      </c>
      <c r="J5848">
        <v>2011</v>
      </c>
      <c r="K5848">
        <f t="shared" si="546"/>
        <v>9</v>
      </c>
      <c r="L5848">
        <f t="shared" si="547"/>
        <v>8</v>
      </c>
      <c r="M5848">
        <f t="shared" si="548"/>
        <v>2011</v>
      </c>
      <c r="N5848">
        <f t="shared" si="549"/>
        <v>6166.7015000000001</v>
      </c>
      <c r="O5848">
        <f t="shared" si="550"/>
        <v>2352.431</v>
      </c>
      <c r="P5848">
        <f t="shared" si="551"/>
        <v>3814.2705000000001</v>
      </c>
    </row>
    <row r="5849" spans="1:16" x14ac:dyDescent="0.3">
      <c r="A5849">
        <v>13087500</v>
      </c>
      <c r="B5849" t="s">
        <v>10</v>
      </c>
      <c r="C5849" s="1">
        <v>40795</v>
      </c>
      <c r="D5849">
        <v>3146</v>
      </c>
      <c r="E5849">
        <v>288296</v>
      </c>
      <c r="F5849">
        <v>1226</v>
      </c>
      <c r="G5849">
        <v>59566</v>
      </c>
      <c r="H5849">
        <v>188798</v>
      </c>
      <c r="I5849" s="1">
        <v>40795</v>
      </c>
      <c r="J5849">
        <v>2011</v>
      </c>
      <c r="K5849">
        <f t="shared" si="546"/>
        <v>9</v>
      </c>
      <c r="L5849">
        <f t="shared" si="547"/>
        <v>9</v>
      </c>
      <c r="M5849">
        <f t="shared" si="548"/>
        <v>2011</v>
      </c>
      <c r="N5849">
        <f t="shared" si="549"/>
        <v>6240.0910000000003</v>
      </c>
      <c r="O5849">
        <f t="shared" si="550"/>
        <v>2431.7710000000002</v>
      </c>
      <c r="P5849">
        <f t="shared" si="551"/>
        <v>3808.32</v>
      </c>
    </row>
    <row r="5850" spans="1:16" x14ac:dyDescent="0.3">
      <c r="A5850">
        <v>13087500</v>
      </c>
      <c r="B5850" t="s">
        <v>10</v>
      </c>
      <c r="C5850" s="1">
        <v>40796</v>
      </c>
      <c r="D5850">
        <v>3146</v>
      </c>
      <c r="E5850">
        <v>294537</v>
      </c>
      <c r="F5850">
        <v>1189</v>
      </c>
      <c r="G5850">
        <v>61924</v>
      </c>
      <c r="H5850">
        <v>186440</v>
      </c>
      <c r="I5850" s="1">
        <v>40796</v>
      </c>
      <c r="J5850">
        <v>2011</v>
      </c>
      <c r="K5850">
        <f t="shared" si="546"/>
        <v>9</v>
      </c>
      <c r="L5850">
        <f t="shared" si="547"/>
        <v>10</v>
      </c>
      <c r="M5850">
        <f t="shared" si="548"/>
        <v>2011</v>
      </c>
      <c r="N5850">
        <f t="shared" si="549"/>
        <v>6240.0910000000003</v>
      </c>
      <c r="O5850">
        <f t="shared" si="550"/>
        <v>2358.3815</v>
      </c>
      <c r="P5850">
        <f t="shared" si="551"/>
        <v>3881.7094999999999</v>
      </c>
    </row>
    <row r="5851" spans="1:16" x14ac:dyDescent="0.3">
      <c r="A5851">
        <v>13087500</v>
      </c>
      <c r="B5851" t="s">
        <v>10</v>
      </c>
      <c r="C5851" s="1">
        <v>40797</v>
      </c>
      <c r="D5851">
        <v>3172</v>
      </c>
      <c r="E5851">
        <v>300828</v>
      </c>
      <c r="F5851">
        <v>1220</v>
      </c>
      <c r="G5851">
        <v>64345</v>
      </c>
      <c r="H5851">
        <v>184020</v>
      </c>
      <c r="I5851" s="1">
        <v>40797</v>
      </c>
      <c r="J5851">
        <v>2011</v>
      </c>
      <c r="K5851">
        <f t="shared" si="546"/>
        <v>9</v>
      </c>
      <c r="L5851">
        <f t="shared" si="547"/>
        <v>11</v>
      </c>
      <c r="M5851">
        <f t="shared" si="548"/>
        <v>2011</v>
      </c>
      <c r="N5851">
        <f t="shared" si="549"/>
        <v>6291.6620000000003</v>
      </c>
      <c r="O5851">
        <f t="shared" si="550"/>
        <v>2419.87</v>
      </c>
      <c r="P5851">
        <f t="shared" si="551"/>
        <v>3871.7919999999999</v>
      </c>
    </row>
    <row r="5852" spans="1:16" x14ac:dyDescent="0.3">
      <c r="A5852">
        <v>13087500</v>
      </c>
      <c r="B5852" t="s">
        <v>10</v>
      </c>
      <c r="C5852" s="1">
        <v>40798</v>
      </c>
      <c r="D5852">
        <v>3146</v>
      </c>
      <c r="E5852">
        <v>307068</v>
      </c>
      <c r="F5852">
        <v>1008</v>
      </c>
      <c r="G5852">
        <v>66345</v>
      </c>
      <c r="H5852">
        <v>182020</v>
      </c>
      <c r="I5852" s="1">
        <v>40798</v>
      </c>
      <c r="J5852">
        <v>2011</v>
      </c>
      <c r="K5852">
        <f t="shared" si="546"/>
        <v>9</v>
      </c>
      <c r="L5852">
        <f t="shared" si="547"/>
        <v>12</v>
      </c>
      <c r="M5852">
        <f t="shared" si="548"/>
        <v>2011</v>
      </c>
      <c r="N5852">
        <f t="shared" si="549"/>
        <v>6240.0910000000003</v>
      </c>
      <c r="O5852">
        <f t="shared" si="550"/>
        <v>1999.3679999999999</v>
      </c>
      <c r="P5852">
        <f t="shared" si="551"/>
        <v>4240.723</v>
      </c>
    </row>
    <row r="5853" spans="1:16" x14ac:dyDescent="0.3">
      <c r="A5853">
        <v>13087500</v>
      </c>
      <c r="B5853" t="s">
        <v>10</v>
      </c>
      <c r="C5853" s="1">
        <v>40799</v>
      </c>
      <c r="D5853">
        <v>3096</v>
      </c>
      <c r="E5853">
        <v>313210</v>
      </c>
      <c r="F5853">
        <v>889</v>
      </c>
      <c r="G5853">
        <v>68108</v>
      </c>
      <c r="H5853">
        <v>180256</v>
      </c>
      <c r="I5853" s="1">
        <v>40799</v>
      </c>
      <c r="J5853">
        <v>2011</v>
      </c>
      <c r="K5853">
        <f t="shared" si="546"/>
        <v>9</v>
      </c>
      <c r="L5853">
        <f t="shared" si="547"/>
        <v>13</v>
      </c>
      <c r="M5853">
        <f t="shared" si="548"/>
        <v>2011</v>
      </c>
      <c r="N5853">
        <f t="shared" si="549"/>
        <v>6140.9160000000002</v>
      </c>
      <c r="O5853">
        <f t="shared" si="550"/>
        <v>1763.3315</v>
      </c>
      <c r="P5853">
        <f t="shared" si="551"/>
        <v>4377.5844999999999</v>
      </c>
    </row>
    <row r="5854" spans="1:16" x14ac:dyDescent="0.3">
      <c r="A5854">
        <v>13087500</v>
      </c>
      <c r="B5854" t="s">
        <v>10</v>
      </c>
      <c r="C5854" s="1">
        <v>40800</v>
      </c>
      <c r="D5854">
        <v>3022</v>
      </c>
      <c r="E5854">
        <v>319204</v>
      </c>
      <c r="F5854">
        <v>746</v>
      </c>
      <c r="G5854">
        <v>69587</v>
      </c>
      <c r="H5854">
        <v>178778</v>
      </c>
      <c r="I5854" s="1">
        <v>40800</v>
      </c>
      <c r="J5854">
        <v>2011</v>
      </c>
      <c r="K5854">
        <f t="shared" si="546"/>
        <v>9</v>
      </c>
      <c r="L5854">
        <f t="shared" si="547"/>
        <v>14</v>
      </c>
      <c r="M5854">
        <f t="shared" si="548"/>
        <v>2011</v>
      </c>
      <c r="N5854">
        <f t="shared" si="549"/>
        <v>5994.1369999999997</v>
      </c>
      <c r="O5854">
        <f t="shared" si="550"/>
        <v>1479.691</v>
      </c>
      <c r="P5854">
        <f t="shared" si="551"/>
        <v>4514.4459999999999</v>
      </c>
    </row>
    <row r="5855" spans="1:16" x14ac:dyDescent="0.3">
      <c r="A5855">
        <v>13087500</v>
      </c>
      <c r="B5855" t="s">
        <v>10</v>
      </c>
      <c r="C5855" s="1">
        <v>40801</v>
      </c>
      <c r="D5855">
        <v>3009</v>
      </c>
      <c r="E5855">
        <v>325173</v>
      </c>
      <c r="F5855">
        <v>671</v>
      </c>
      <c r="G5855">
        <v>70917</v>
      </c>
      <c r="H5855">
        <v>177447</v>
      </c>
      <c r="I5855" s="1">
        <v>40801</v>
      </c>
      <c r="J5855">
        <v>2011</v>
      </c>
      <c r="K5855">
        <f t="shared" si="546"/>
        <v>9</v>
      </c>
      <c r="L5855">
        <f t="shared" si="547"/>
        <v>15</v>
      </c>
      <c r="M5855">
        <f t="shared" si="548"/>
        <v>2011</v>
      </c>
      <c r="N5855">
        <f t="shared" si="549"/>
        <v>5968.3514999999998</v>
      </c>
      <c r="O5855">
        <f t="shared" si="550"/>
        <v>1330.9285</v>
      </c>
      <c r="P5855">
        <f t="shared" si="551"/>
        <v>4637.4229999999998</v>
      </c>
    </row>
    <row r="5856" spans="1:16" x14ac:dyDescent="0.3">
      <c r="A5856">
        <v>13087500</v>
      </c>
      <c r="B5856" t="s">
        <v>10</v>
      </c>
      <c r="C5856" s="1">
        <v>40802</v>
      </c>
      <c r="D5856">
        <v>2972</v>
      </c>
      <c r="E5856">
        <v>331068</v>
      </c>
      <c r="F5856">
        <v>483</v>
      </c>
      <c r="G5856">
        <v>71876</v>
      </c>
      <c r="H5856">
        <v>176489</v>
      </c>
      <c r="I5856" s="1">
        <v>40802</v>
      </c>
      <c r="J5856">
        <v>2011</v>
      </c>
      <c r="K5856">
        <f t="shared" si="546"/>
        <v>9</v>
      </c>
      <c r="L5856">
        <f t="shared" si="547"/>
        <v>16</v>
      </c>
      <c r="M5856">
        <f t="shared" si="548"/>
        <v>2011</v>
      </c>
      <c r="N5856">
        <f t="shared" si="549"/>
        <v>5894.9620000000004</v>
      </c>
      <c r="O5856">
        <f t="shared" si="550"/>
        <v>958.03050000000007</v>
      </c>
      <c r="P5856">
        <f t="shared" si="551"/>
        <v>4936.9314999999997</v>
      </c>
    </row>
    <row r="5857" spans="1:16" x14ac:dyDescent="0.3">
      <c r="A5857">
        <v>13087500</v>
      </c>
      <c r="B5857" t="s">
        <v>10</v>
      </c>
      <c r="C5857" s="1">
        <v>40803</v>
      </c>
      <c r="D5857">
        <v>2948</v>
      </c>
      <c r="E5857">
        <v>336915</v>
      </c>
      <c r="F5857">
        <v>273</v>
      </c>
      <c r="G5857">
        <v>72416</v>
      </c>
      <c r="H5857">
        <v>175948</v>
      </c>
      <c r="I5857" s="1">
        <v>40803</v>
      </c>
      <c r="J5857">
        <v>2011</v>
      </c>
      <c r="K5857">
        <f t="shared" si="546"/>
        <v>9</v>
      </c>
      <c r="L5857">
        <f t="shared" si="547"/>
        <v>17</v>
      </c>
      <c r="M5857">
        <f t="shared" si="548"/>
        <v>2011</v>
      </c>
      <c r="N5857">
        <f t="shared" si="549"/>
        <v>5847.3580000000002</v>
      </c>
      <c r="O5857">
        <f t="shared" si="550"/>
        <v>541.49549999999999</v>
      </c>
      <c r="P5857">
        <f t="shared" si="551"/>
        <v>5305.8625000000002</v>
      </c>
    </row>
    <row r="5858" spans="1:16" x14ac:dyDescent="0.3">
      <c r="A5858">
        <v>13087500</v>
      </c>
      <c r="B5858" t="s">
        <v>10</v>
      </c>
      <c r="C5858" s="1">
        <v>40804</v>
      </c>
      <c r="D5858">
        <v>2948</v>
      </c>
      <c r="E5858">
        <v>342762</v>
      </c>
      <c r="F5858">
        <v>385</v>
      </c>
      <c r="G5858">
        <v>73180</v>
      </c>
      <c r="H5858">
        <v>175184</v>
      </c>
      <c r="I5858" s="1">
        <v>40804</v>
      </c>
      <c r="J5858">
        <v>2011</v>
      </c>
      <c r="K5858">
        <f t="shared" si="546"/>
        <v>9</v>
      </c>
      <c r="L5858">
        <f t="shared" si="547"/>
        <v>18</v>
      </c>
      <c r="M5858">
        <f t="shared" si="548"/>
        <v>2011</v>
      </c>
      <c r="N5858">
        <f t="shared" si="549"/>
        <v>5847.3580000000002</v>
      </c>
      <c r="O5858">
        <f t="shared" si="550"/>
        <v>763.64750000000004</v>
      </c>
      <c r="P5858">
        <f t="shared" si="551"/>
        <v>5083.7105000000001</v>
      </c>
    </row>
    <row r="5859" spans="1:16" x14ac:dyDescent="0.3">
      <c r="A5859">
        <v>13087500</v>
      </c>
      <c r="B5859" t="s">
        <v>10</v>
      </c>
      <c r="C5859" s="1">
        <v>40805</v>
      </c>
      <c r="D5859">
        <v>2899</v>
      </c>
      <c r="E5859">
        <v>348513</v>
      </c>
      <c r="F5859">
        <v>382</v>
      </c>
      <c r="G5859">
        <v>73939</v>
      </c>
      <c r="H5859">
        <v>174426</v>
      </c>
      <c r="I5859" s="1">
        <v>40805</v>
      </c>
      <c r="J5859">
        <v>2011</v>
      </c>
      <c r="K5859">
        <f t="shared" si="546"/>
        <v>9</v>
      </c>
      <c r="L5859">
        <f t="shared" si="547"/>
        <v>19</v>
      </c>
      <c r="M5859">
        <f t="shared" si="548"/>
        <v>2011</v>
      </c>
      <c r="N5859">
        <f t="shared" si="549"/>
        <v>5750.1665000000003</v>
      </c>
      <c r="O5859">
        <f t="shared" si="550"/>
        <v>757.697</v>
      </c>
      <c r="P5859">
        <f t="shared" si="551"/>
        <v>4992.4695000000002</v>
      </c>
    </row>
    <row r="5860" spans="1:16" x14ac:dyDescent="0.3">
      <c r="A5860">
        <v>13087500</v>
      </c>
      <c r="B5860" t="s">
        <v>10</v>
      </c>
      <c r="C5860" s="1">
        <v>40806</v>
      </c>
      <c r="D5860">
        <v>2826</v>
      </c>
      <c r="E5860">
        <v>354118</v>
      </c>
      <c r="F5860">
        <v>202</v>
      </c>
      <c r="G5860">
        <v>74339</v>
      </c>
      <c r="H5860">
        <v>174026</v>
      </c>
      <c r="I5860" s="1">
        <v>40806</v>
      </c>
      <c r="J5860">
        <v>2011</v>
      </c>
      <c r="K5860">
        <f t="shared" si="546"/>
        <v>9</v>
      </c>
      <c r="L5860">
        <f t="shared" si="547"/>
        <v>20</v>
      </c>
      <c r="M5860">
        <f t="shared" si="548"/>
        <v>2011</v>
      </c>
      <c r="N5860">
        <f t="shared" si="549"/>
        <v>5605.3710000000001</v>
      </c>
      <c r="O5860">
        <f t="shared" si="550"/>
        <v>400.66700000000003</v>
      </c>
      <c r="P5860">
        <f t="shared" si="551"/>
        <v>5204.7039999999997</v>
      </c>
    </row>
    <row r="5861" spans="1:16" x14ac:dyDescent="0.3">
      <c r="A5861">
        <v>13087500</v>
      </c>
      <c r="B5861" t="s">
        <v>10</v>
      </c>
      <c r="C5861" s="1">
        <v>40807</v>
      </c>
      <c r="D5861">
        <v>2838</v>
      </c>
      <c r="E5861">
        <v>359748</v>
      </c>
      <c r="F5861">
        <v>0</v>
      </c>
      <c r="G5861">
        <v>74339</v>
      </c>
      <c r="H5861">
        <v>174026</v>
      </c>
      <c r="I5861" s="1">
        <v>40807</v>
      </c>
      <c r="J5861">
        <v>2011</v>
      </c>
      <c r="K5861">
        <f t="shared" si="546"/>
        <v>9</v>
      </c>
      <c r="L5861">
        <f t="shared" si="547"/>
        <v>21</v>
      </c>
      <c r="M5861">
        <f t="shared" si="548"/>
        <v>2011</v>
      </c>
      <c r="N5861">
        <f t="shared" si="549"/>
        <v>5629.1729999999998</v>
      </c>
      <c r="O5861">
        <f t="shared" si="550"/>
        <v>0</v>
      </c>
      <c r="P5861">
        <f t="shared" si="551"/>
        <v>5629.1729999999998</v>
      </c>
    </row>
    <row r="5862" spans="1:16" x14ac:dyDescent="0.3">
      <c r="A5862">
        <v>13087500</v>
      </c>
      <c r="B5862" t="s">
        <v>10</v>
      </c>
      <c r="C5862" s="1">
        <v>40808</v>
      </c>
      <c r="D5862">
        <v>2875</v>
      </c>
      <c r="E5862">
        <v>365450</v>
      </c>
      <c r="F5862">
        <v>0</v>
      </c>
      <c r="G5862">
        <v>74339</v>
      </c>
      <c r="H5862">
        <v>174026</v>
      </c>
      <c r="I5862" s="1">
        <v>40808</v>
      </c>
      <c r="J5862">
        <v>2011</v>
      </c>
      <c r="K5862">
        <f t="shared" si="546"/>
        <v>9</v>
      </c>
      <c r="L5862">
        <f t="shared" si="547"/>
        <v>22</v>
      </c>
      <c r="M5862">
        <f t="shared" si="548"/>
        <v>2011</v>
      </c>
      <c r="N5862">
        <f t="shared" si="549"/>
        <v>5702.5625</v>
      </c>
      <c r="O5862">
        <f t="shared" si="550"/>
        <v>0</v>
      </c>
      <c r="P5862">
        <f t="shared" si="551"/>
        <v>5702.5625</v>
      </c>
    </row>
    <row r="5863" spans="1:16" x14ac:dyDescent="0.3">
      <c r="A5863">
        <v>13087500</v>
      </c>
      <c r="B5863" t="s">
        <v>10</v>
      </c>
      <c r="C5863" s="1">
        <v>40809</v>
      </c>
      <c r="D5863">
        <v>2887</v>
      </c>
      <c r="E5863">
        <v>371176</v>
      </c>
      <c r="F5863">
        <v>0</v>
      </c>
      <c r="G5863">
        <v>74339</v>
      </c>
      <c r="H5863">
        <v>174026</v>
      </c>
      <c r="I5863" s="1">
        <v>40809</v>
      </c>
      <c r="J5863">
        <v>2011</v>
      </c>
      <c r="K5863">
        <f t="shared" si="546"/>
        <v>9</v>
      </c>
      <c r="L5863">
        <f t="shared" si="547"/>
        <v>23</v>
      </c>
      <c r="M5863">
        <f t="shared" si="548"/>
        <v>2011</v>
      </c>
      <c r="N5863">
        <f t="shared" si="549"/>
        <v>5726.3644999999997</v>
      </c>
      <c r="O5863">
        <f t="shared" si="550"/>
        <v>0</v>
      </c>
      <c r="P5863">
        <f t="shared" si="551"/>
        <v>5726.3644999999997</v>
      </c>
    </row>
    <row r="5864" spans="1:16" x14ac:dyDescent="0.3">
      <c r="A5864">
        <v>13087500</v>
      </c>
      <c r="B5864" t="s">
        <v>10</v>
      </c>
      <c r="C5864" s="1">
        <v>40810</v>
      </c>
      <c r="D5864">
        <v>2875</v>
      </c>
      <c r="E5864">
        <v>376878</v>
      </c>
      <c r="F5864">
        <v>0</v>
      </c>
      <c r="G5864">
        <v>74339</v>
      </c>
      <c r="H5864">
        <v>174026</v>
      </c>
      <c r="I5864" s="1">
        <v>40810</v>
      </c>
      <c r="J5864">
        <v>2011</v>
      </c>
      <c r="K5864">
        <f t="shared" si="546"/>
        <v>9</v>
      </c>
      <c r="L5864">
        <f t="shared" si="547"/>
        <v>24</v>
      </c>
      <c r="M5864">
        <f t="shared" si="548"/>
        <v>2011</v>
      </c>
      <c r="N5864">
        <f t="shared" si="549"/>
        <v>5702.5625</v>
      </c>
      <c r="O5864">
        <f t="shared" si="550"/>
        <v>0</v>
      </c>
      <c r="P5864">
        <f t="shared" si="551"/>
        <v>5702.5625</v>
      </c>
    </row>
    <row r="5865" spans="1:16" x14ac:dyDescent="0.3">
      <c r="A5865">
        <v>13087500</v>
      </c>
      <c r="B5865" t="s">
        <v>10</v>
      </c>
      <c r="C5865" s="1">
        <v>40811</v>
      </c>
      <c r="D5865">
        <v>2850</v>
      </c>
      <c r="E5865">
        <v>382532</v>
      </c>
      <c r="F5865">
        <v>0</v>
      </c>
      <c r="G5865">
        <v>74339</v>
      </c>
      <c r="H5865">
        <v>174026</v>
      </c>
      <c r="I5865" s="1">
        <v>40811</v>
      </c>
      <c r="J5865">
        <v>2011</v>
      </c>
      <c r="K5865">
        <f t="shared" si="546"/>
        <v>9</v>
      </c>
      <c r="L5865">
        <f t="shared" si="547"/>
        <v>25</v>
      </c>
      <c r="M5865">
        <f t="shared" si="548"/>
        <v>2011</v>
      </c>
      <c r="N5865">
        <f t="shared" si="549"/>
        <v>5652.9750000000004</v>
      </c>
      <c r="O5865">
        <f t="shared" si="550"/>
        <v>0</v>
      </c>
      <c r="P5865">
        <f t="shared" si="551"/>
        <v>5652.9750000000004</v>
      </c>
    </row>
    <row r="5866" spans="1:16" x14ac:dyDescent="0.3">
      <c r="A5866">
        <v>13087500</v>
      </c>
      <c r="B5866" t="s">
        <v>10</v>
      </c>
      <c r="C5866" s="1">
        <v>40812</v>
      </c>
      <c r="D5866">
        <v>2778</v>
      </c>
      <c r="E5866">
        <v>388042</v>
      </c>
      <c r="F5866">
        <v>0</v>
      </c>
      <c r="G5866">
        <v>74339</v>
      </c>
      <c r="H5866">
        <v>174026</v>
      </c>
      <c r="I5866" s="1">
        <v>40812</v>
      </c>
      <c r="J5866">
        <v>2011</v>
      </c>
      <c r="K5866">
        <f t="shared" si="546"/>
        <v>9</v>
      </c>
      <c r="L5866">
        <f t="shared" si="547"/>
        <v>26</v>
      </c>
      <c r="M5866">
        <f t="shared" si="548"/>
        <v>2011</v>
      </c>
      <c r="N5866">
        <f t="shared" si="549"/>
        <v>5510.1630000000005</v>
      </c>
      <c r="O5866">
        <f t="shared" si="550"/>
        <v>0</v>
      </c>
      <c r="P5866">
        <f t="shared" si="551"/>
        <v>5510.1630000000005</v>
      </c>
    </row>
    <row r="5867" spans="1:16" x14ac:dyDescent="0.3">
      <c r="A5867">
        <v>13087500</v>
      </c>
      <c r="B5867" t="s">
        <v>10</v>
      </c>
      <c r="C5867" s="1">
        <v>40813</v>
      </c>
      <c r="D5867">
        <v>2730</v>
      </c>
      <c r="E5867">
        <v>393458</v>
      </c>
      <c r="F5867">
        <v>0</v>
      </c>
      <c r="G5867">
        <v>74339</v>
      </c>
      <c r="H5867">
        <v>174026</v>
      </c>
      <c r="I5867" s="1">
        <v>40813</v>
      </c>
      <c r="J5867">
        <v>2011</v>
      </c>
      <c r="K5867">
        <f t="shared" si="546"/>
        <v>9</v>
      </c>
      <c r="L5867">
        <f t="shared" si="547"/>
        <v>27</v>
      </c>
      <c r="M5867">
        <f t="shared" si="548"/>
        <v>2011</v>
      </c>
      <c r="N5867">
        <f t="shared" si="549"/>
        <v>5414.9549999999999</v>
      </c>
      <c r="O5867">
        <f t="shared" si="550"/>
        <v>0</v>
      </c>
      <c r="P5867">
        <f t="shared" si="551"/>
        <v>5414.9549999999999</v>
      </c>
    </row>
    <row r="5868" spans="1:16" x14ac:dyDescent="0.3">
      <c r="A5868">
        <v>13087500</v>
      </c>
      <c r="B5868" t="s">
        <v>10</v>
      </c>
      <c r="C5868" s="1">
        <v>40814</v>
      </c>
      <c r="D5868">
        <v>2695</v>
      </c>
      <c r="E5868">
        <v>398803</v>
      </c>
      <c r="F5868">
        <v>0</v>
      </c>
      <c r="G5868">
        <v>74339</v>
      </c>
      <c r="H5868">
        <v>174026</v>
      </c>
      <c r="I5868" s="1">
        <v>40814</v>
      </c>
      <c r="J5868">
        <v>2011</v>
      </c>
      <c r="K5868">
        <f t="shared" si="546"/>
        <v>9</v>
      </c>
      <c r="L5868">
        <f t="shared" si="547"/>
        <v>28</v>
      </c>
      <c r="M5868">
        <f t="shared" si="548"/>
        <v>2011</v>
      </c>
      <c r="N5868">
        <f t="shared" si="549"/>
        <v>5345.5325000000003</v>
      </c>
      <c r="O5868">
        <f t="shared" si="550"/>
        <v>0</v>
      </c>
      <c r="P5868">
        <f t="shared" si="551"/>
        <v>5345.5325000000003</v>
      </c>
    </row>
    <row r="5869" spans="1:16" x14ac:dyDescent="0.3">
      <c r="A5869">
        <v>13087500</v>
      </c>
      <c r="B5869" t="s">
        <v>10</v>
      </c>
      <c r="C5869" s="1">
        <v>40815</v>
      </c>
      <c r="D5869">
        <v>2683</v>
      </c>
      <c r="E5869">
        <v>404125</v>
      </c>
      <c r="F5869">
        <v>48</v>
      </c>
      <c r="G5869">
        <v>74434</v>
      </c>
      <c r="H5869">
        <v>173931</v>
      </c>
      <c r="I5869" s="1">
        <v>40815</v>
      </c>
      <c r="J5869">
        <v>2011</v>
      </c>
      <c r="K5869">
        <f t="shared" si="546"/>
        <v>9</v>
      </c>
      <c r="L5869">
        <f t="shared" si="547"/>
        <v>29</v>
      </c>
      <c r="M5869">
        <f t="shared" si="548"/>
        <v>2011</v>
      </c>
      <c r="N5869">
        <f t="shared" si="549"/>
        <v>5321.7304999999997</v>
      </c>
      <c r="O5869">
        <f t="shared" si="550"/>
        <v>95.207999999999998</v>
      </c>
      <c r="P5869">
        <f t="shared" si="551"/>
        <v>5226.5225</v>
      </c>
    </row>
    <row r="5870" spans="1:16" x14ac:dyDescent="0.3">
      <c r="A5870">
        <v>13087500</v>
      </c>
      <c r="B5870" t="s">
        <v>10</v>
      </c>
      <c r="C5870" s="1">
        <v>40816</v>
      </c>
      <c r="D5870">
        <v>2648</v>
      </c>
      <c r="E5870">
        <v>409376</v>
      </c>
      <c r="F5870">
        <v>22</v>
      </c>
      <c r="G5870">
        <v>74477</v>
      </c>
      <c r="H5870">
        <v>173887</v>
      </c>
      <c r="I5870" s="1">
        <v>40816</v>
      </c>
      <c r="J5870">
        <v>2011</v>
      </c>
      <c r="K5870">
        <f t="shared" si="546"/>
        <v>9</v>
      </c>
      <c r="L5870">
        <f t="shared" si="547"/>
        <v>30</v>
      </c>
      <c r="M5870">
        <f t="shared" si="548"/>
        <v>2011</v>
      </c>
      <c r="N5870">
        <f t="shared" si="549"/>
        <v>5252.308</v>
      </c>
      <c r="O5870">
        <f t="shared" si="550"/>
        <v>43.637</v>
      </c>
      <c r="P5870">
        <f t="shared" si="551"/>
        <v>5208.6710000000003</v>
      </c>
    </row>
    <row r="5871" spans="1:16" x14ac:dyDescent="0.3">
      <c r="A5871">
        <v>13087500</v>
      </c>
      <c r="B5871" t="s">
        <v>10</v>
      </c>
      <c r="C5871" s="1">
        <v>40817</v>
      </c>
      <c r="D5871">
        <v>2659</v>
      </c>
      <c r="E5871">
        <v>414651</v>
      </c>
      <c r="F5871">
        <v>136</v>
      </c>
      <c r="G5871">
        <v>74747</v>
      </c>
      <c r="H5871">
        <v>173618</v>
      </c>
      <c r="I5871" s="1">
        <v>40817</v>
      </c>
      <c r="J5871">
        <v>2011</v>
      </c>
      <c r="K5871">
        <f t="shared" si="546"/>
        <v>10</v>
      </c>
      <c r="L5871">
        <f t="shared" si="547"/>
        <v>1</v>
      </c>
      <c r="M5871">
        <f t="shared" si="548"/>
        <v>2011</v>
      </c>
      <c r="N5871">
        <f t="shared" si="549"/>
        <v>5274.1265000000003</v>
      </c>
      <c r="O5871">
        <f t="shared" si="550"/>
        <v>269.75600000000003</v>
      </c>
      <c r="P5871">
        <f t="shared" si="551"/>
        <v>5004.3705</v>
      </c>
    </row>
    <row r="5872" spans="1:16" x14ac:dyDescent="0.3">
      <c r="A5872">
        <v>13087500</v>
      </c>
      <c r="B5872" t="s">
        <v>10</v>
      </c>
      <c r="C5872" s="1">
        <v>40818</v>
      </c>
      <c r="D5872">
        <v>2683</v>
      </c>
      <c r="E5872">
        <v>419973</v>
      </c>
      <c r="F5872">
        <v>232</v>
      </c>
      <c r="G5872">
        <v>75206</v>
      </c>
      <c r="H5872">
        <v>173159</v>
      </c>
      <c r="I5872" s="1">
        <v>40818</v>
      </c>
      <c r="J5872">
        <v>2011</v>
      </c>
      <c r="K5872">
        <f t="shared" si="546"/>
        <v>10</v>
      </c>
      <c r="L5872">
        <f t="shared" si="547"/>
        <v>2</v>
      </c>
      <c r="M5872">
        <f t="shared" si="548"/>
        <v>2011</v>
      </c>
      <c r="N5872">
        <f t="shared" si="549"/>
        <v>5321.7304999999997</v>
      </c>
      <c r="O5872">
        <f t="shared" si="550"/>
        <v>460.17200000000003</v>
      </c>
      <c r="P5872">
        <f t="shared" si="551"/>
        <v>4861.5585000000001</v>
      </c>
    </row>
    <row r="5873" spans="1:16" x14ac:dyDescent="0.3">
      <c r="A5873">
        <v>13087500</v>
      </c>
      <c r="B5873" t="s">
        <v>10</v>
      </c>
      <c r="C5873" s="1">
        <v>40819</v>
      </c>
      <c r="D5873">
        <v>2648</v>
      </c>
      <c r="E5873">
        <v>425224</v>
      </c>
      <c r="F5873">
        <v>183</v>
      </c>
      <c r="G5873">
        <v>75569</v>
      </c>
      <c r="H5873">
        <v>172796</v>
      </c>
      <c r="I5873" s="1">
        <v>40819</v>
      </c>
      <c r="J5873">
        <v>2011</v>
      </c>
      <c r="K5873">
        <f t="shared" si="546"/>
        <v>10</v>
      </c>
      <c r="L5873">
        <f t="shared" si="547"/>
        <v>3</v>
      </c>
      <c r="M5873">
        <f t="shared" si="548"/>
        <v>2011</v>
      </c>
      <c r="N5873">
        <f t="shared" si="549"/>
        <v>5252.308</v>
      </c>
      <c r="O5873">
        <f t="shared" si="550"/>
        <v>362.98050000000001</v>
      </c>
      <c r="P5873">
        <f t="shared" si="551"/>
        <v>4889.3275000000003</v>
      </c>
    </row>
    <row r="5874" spans="1:16" x14ac:dyDescent="0.3">
      <c r="A5874">
        <v>13087500</v>
      </c>
      <c r="B5874" t="s">
        <v>10</v>
      </c>
      <c r="C5874" s="1">
        <v>40820</v>
      </c>
      <c r="D5874">
        <v>2519</v>
      </c>
      <c r="E5874">
        <v>430222</v>
      </c>
      <c r="F5874">
        <v>115</v>
      </c>
      <c r="G5874">
        <v>75798</v>
      </c>
      <c r="H5874">
        <v>172567</v>
      </c>
      <c r="I5874" s="1">
        <v>40820</v>
      </c>
      <c r="J5874">
        <v>2011</v>
      </c>
      <c r="K5874">
        <f t="shared" si="546"/>
        <v>10</v>
      </c>
      <c r="L5874">
        <f t="shared" si="547"/>
        <v>4</v>
      </c>
      <c r="M5874">
        <f t="shared" si="548"/>
        <v>2011</v>
      </c>
      <c r="N5874">
        <f t="shared" si="549"/>
        <v>4996.4364999999998</v>
      </c>
      <c r="O5874">
        <f t="shared" si="550"/>
        <v>228.10249999999999</v>
      </c>
      <c r="P5874">
        <f t="shared" si="551"/>
        <v>4768.3339999999998</v>
      </c>
    </row>
    <row r="5875" spans="1:16" x14ac:dyDescent="0.3">
      <c r="A5875">
        <v>13087500</v>
      </c>
      <c r="B5875" t="s">
        <v>10</v>
      </c>
      <c r="C5875" s="1">
        <v>40821</v>
      </c>
      <c r="D5875">
        <v>2371</v>
      </c>
      <c r="E5875">
        <v>434925</v>
      </c>
      <c r="F5875">
        <v>0</v>
      </c>
      <c r="G5875">
        <v>75798</v>
      </c>
      <c r="H5875">
        <v>172567</v>
      </c>
      <c r="I5875" s="1">
        <v>40821</v>
      </c>
      <c r="J5875">
        <v>2011</v>
      </c>
      <c r="K5875">
        <f t="shared" si="546"/>
        <v>10</v>
      </c>
      <c r="L5875">
        <f t="shared" si="547"/>
        <v>5</v>
      </c>
      <c r="M5875">
        <f t="shared" si="548"/>
        <v>2011</v>
      </c>
      <c r="N5875">
        <f t="shared" si="549"/>
        <v>4702.8784999999998</v>
      </c>
      <c r="O5875">
        <f t="shared" si="550"/>
        <v>0</v>
      </c>
      <c r="P5875">
        <f t="shared" si="551"/>
        <v>4702.8784999999998</v>
      </c>
    </row>
    <row r="5876" spans="1:16" x14ac:dyDescent="0.3">
      <c r="A5876">
        <v>13087500</v>
      </c>
      <c r="B5876" t="s">
        <v>10</v>
      </c>
      <c r="C5876" s="1">
        <v>40822</v>
      </c>
      <c r="D5876">
        <v>2161</v>
      </c>
      <c r="E5876">
        <v>439211</v>
      </c>
      <c r="F5876">
        <v>0</v>
      </c>
      <c r="G5876">
        <v>75798</v>
      </c>
      <c r="H5876">
        <v>172567</v>
      </c>
      <c r="I5876" s="1">
        <v>40822</v>
      </c>
      <c r="J5876">
        <v>2011</v>
      </c>
      <c r="K5876">
        <f t="shared" si="546"/>
        <v>10</v>
      </c>
      <c r="L5876">
        <f t="shared" si="547"/>
        <v>6</v>
      </c>
      <c r="M5876">
        <f t="shared" si="548"/>
        <v>2011</v>
      </c>
      <c r="N5876">
        <f t="shared" si="549"/>
        <v>4286.3434999999999</v>
      </c>
      <c r="O5876">
        <f t="shared" si="550"/>
        <v>0</v>
      </c>
      <c r="P5876">
        <f t="shared" si="551"/>
        <v>4286.3434999999999</v>
      </c>
    </row>
    <row r="5877" spans="1:16" x14ac:dyDescent="0.3">
      <c r="A5877">
        <v>13087500</v>
      </c>
      <c r="B5877" t="s">
        <v>10</v>
      </c>
      <c r="C5877" s="1">
        <v>40823</v>
      </c>
      <c r="D5877">
        <v>1865</v>
      </c>
      <c r="E5877">
        <v>442909</v>
      </c>
      <c r="F5877">
        <v>0</v>
      </c>
      <c r="G5877">
        <v>75798</v>
      </c>
      <c r="H5877">
        <v>172567</v>
      </c>
      <c r="I5877" s="1">
        <v>40823</v>
      </c>
      <c r="J5877">
        <v>2011</v>
      </c>
      <c r="K5877">
        <f t="shared" si="546"/>
        <v>10</v>
      </c>
      <c r="L5877">
        <f t="shared" si="547"/>
        <v>7</v>
      </c>
      <c r="M5877">
        <f t="shared" si="548"/>
        <v>2011</v>
      </c>
      <c r="N5877">
        <f t="shared" si="549"/>
        <v>3699.2275</v>
      </c>
      <c r="O5877">
        <f t="shared" si="550"/>
        <v>0</v>
      </c>
      <c r="P5877">
        <f t="shared" si="551"/>
        <v>3699.2275</v>
      </c>
    </row>
    <row r="5878" spans="1:16" x14ac:dyDescent="0.3">
      <c r="A5878">
        <v>13087500</v>
      </c>
      <c r="B5878" t="s">
        <v>10</v>
      </c>
      <c r="C5878" s="1">
        <v>40824</v>
      </c>
      <c r="D5878">
        <v>1813</v>
      </c>
      <c r="E5878">
        <v>446506</v>
      </c>
      <c r="F5878">
        <v>0</v>
      </c>
      <c r="G5878">
        <v>75798</v>
      </c>
      <c r="H5878">
        <v>172567</v>
      </c>
      <c r="I5878" s="1">
        <v>40824</v>
      </c>
      <c r="J5878">
        <v>2011</v>
      </c>
      <c r="K5878">
        <f t="shared" si="546"/>
        <v>10</v>
      </c>
      <c r="L5878">
        <f t="shared" si="547"/>
        <v>8</v>
      </c>
      <c r="M5878">
        <f t="shared" si="548"/>
        <v>2011</v>
      </c>
      <c r="N5878">
        <f t="shared" si="549"/>
        <v>3596.0855000000001</v>
      </c>
      <c r="O5878">
        <f t="shared" si="550"/>
        <v>0</v>
      </c>
      <c r="P5878">
        <f t="shared" si="551"/>
        <v>3596.0855000000001</v>
      </c>
    </row>
    <row r="5879" spans="1:16" x14ac:dyDescent="0.3">
      <c r="A5879">
        <v>13087500</v>
      </c>
      <c r="B5879" t="s">
        <v>10</v>
      </c>
      <c r="C5879" s="1">
        <v>40825</v>
      </c>
      <c r="D5879">
        <v>1824</v>
      </c>
      <c r="E5879">
        <v>450123</v>
      </c>
      <c r="F5879">
        <v>0</v>
      </c>
      <c r="G5879">
        <v>75798</v>
      </c>
      <c r="H5879">
        <v>172567</v>
      </c>
      <c r="I5879" s="1">
        <v>40825</v>
      </c>
      <c r="J5879">
        <v>2011</v>
      </c>
      <c r="K5879">
        <f t="shared" si="546"/>
        <v>10</v>
      </c>
      <c r="L5879">
        <f t="shared" si="547"/>
        <v>9</v>
      </c>
      <c r="M5879">
        <f t="shared" si="548"/>
        <v>2011</v>
      </c>
      <c r="N5879">
        <f t="shared" si="549"/>
        <v>3617.904</v>
      </c>
      <c r="O5879">
        <f t="shared" si="550"/>
        <v>0</v>
      </c>
      <c r="P5879">
        <f t="shared" si="551"/>
        <v>3617.904</v>
      </c>
    </row>
    <row r="5880" spans="1:16" x14ac:dyDescent="0.3">
      <c r="A5880">
        <v>13087500</v>
      </c>
      <c r="B5880" t="s">
        <v>10</v>
      </c>
      <c r="C5880" s="1">
        <v>40826</v>
      </c>
      <c r="D5880">
        <v>1875</v>
      </c>
      <c r="E5880">
        <v>453841</v>
      </c>
      <c r="F5880">
        <v>0</v>
      </c>
      <c r="G5880">
        <v>75798</v>
      </c>
      <c r="H5880">
        <v>172567</v>
      </c>
      <c r="I5880" s="1">
        <v>40826</v>
      </c>
      <c r="J5880">
        <v>2011</v>
      </c>
      <c r="K5880">
        <f t="shared" si="546"/>
        <v>10</v>
      </c>
      <c r="L5880">
        <f t="shared" si="547"/>
        <v>10</v>
      </c>
      <c r="M5880">
        <f t="shared" si="548"/>
        <v>2011</v>
      </c>
      <c r="N5880">
        <f t="shared" si="549"/>
        <v>3719.0625</v>
      </c>
      <c r="O5880">
        <f t="shared" si="550"/>
        <v>0</v>
      </c>
      <c r="P5880">
        <f t="shared" si="551"/>
        <v>3719.0625</v>
      </c>
    </row>
    <row r="5881" spans="1:16" x14ac:dyDescent="0.3">
      <c r="A5881">
        <v>13087500</v>
      </c>
      <c r="B5881" t="s">
        <v>10</v>
      </c>
      <c r="C5881" s="1">
        <v>40827</v>
      </c>
      <c r="D5881">
        <v>1885</v>
      </c>
      <c r="E5881">
        <v>457581</v>
      </c>
      <c r="F5881">
        <v>0</v>
      </c>
      <c r="G5881">
        <v>75798</v>
      </c>
      <c r="H5881">
        <v>172567</v>
      </c>
      <c r="I5881" s="1">
        <v>40827</v>
      </c>
      <c r="J5881">
        <v>2011</v>
      </c>
      <c r="K5881">
        <f t="shared" si="546"/>
        <v>10</v>
      </c>
      <c r="L5881">
        <f t="shared" si="547"/>
        <v>11</v>
      </c>
      <c r="M5881">
        <f t="shared" si="548"/>
        <v>2011</v>
      </c>
      <c r="N5881">
        <f t="shared" si="549"/>
        <v>3738.8975</v>
      </c>
      <c r="O5881">
        <f t="shared" si="550"/>
        <v>0</v>
      </c>
      <c r="P5881">
        <f t="shared" si="551"/>
        <v>3738.8975</v>
      </c>
    </row>
    <row r="5882" spans="1:16" x14ac:dyDescent="0.3">
      <c r="A5882">
        <v>13087500</v>
      </c>
      <c r="B5882" t="s">
        <v>10</v>
      </c>
      <c r="C5882" s="1">
        <v>40828</v>
      </c>
      <c r="D5882">
        <v>1783</v>
      </c>
      <c r="E5882">
        <v>461117</v>
      </c>
      <c r="F5882">
        <v>0</v>
      </c>
      <c r="G5882">
        <v>75798</v>
      </c>
      <c r="H5882">
        <v>172567</v>
      </c>
      <c r="I5882" s="1">
        <v>40828</v>
      </c>
      <c r="J5882">
        <v>2011</v>
      </c>
      <c r="K5882">
        <f t="shared" si="546"/>
        <v>10</v>
      </c>
      <c r="L5882">
        <f t="shared" si="547"/>
        <v>12</v>
      </c>
      <c r="M5882">
        <f t="shared" si="548"/>
        <v>2011</v>
      </c>
      <c r="N5882">
        <f t="shared" si="549"/>
        <v>3536.5805</v>
      </c>
      <c r="O5882">
        <f t="shared" si="550"/>
        <v>0</v>
      </c>
      <c r="P5882">
        <f t="shared" si="551"/>
        <v>3536.5805</v>
      </c>
    </row>
    <row r="5883" spans="1:16" x14ac:dyDescent="0.3">
      <c r="A5883">
        <v>13087500</v>
      </c>
      <c r="B5883" t="s">
        <v>10</v>
      </c>
      <c r="C5883" s="1">
        <v>40829</v>
      </c>
      <c r="D5883">
        <v>1683</v>
      </c>
      <c r="E5883">
        <v>464455</v>
      </c>
      <c r="F5883">
        <v>0</v>
      </c>
      <c r="G5883">
        <v>75798</v>
      </c>
      <c r="H5883">
        <v>172567</v>
      </c>
      <c r="I5883" s="1">
        <v>40829</v>
      </c>
      <c r="J5883">
        <v>2011</v>
      </c>
      <c r="K5883">
        <f t="shared" si="546"/>
        <v>10</v>
      </c>
      <c r="L5883">
        <f t="shared" si="547"/>
        <v>13</v>
      </c>
      <c r="M5883">
        <f t="shared" si="548"/>
        <v>2011</v>
      </c>
      <c r="N5883">
        <f t="shared" si="549"/>
        <v>3338.2305000000001</v>
      </c>
      <c r="O5883">
        <f t="shared" si="550"/>
        <v>0</v>
      </c>
      <c r="P5883">
        <f t="shared" si="551"/>
        <v>3338.2305000000001</v>
      </c>
    </row>
    <row r="5884" spans="1:16" x14ac:dyDescent="0.3">
      <c r="A5884">
        <v>13087500</v>
      </c>
      <c r="B5884" t="s">
        <v>10</v>
      </c>
      <c r="C5884" s="1">
        <v>40830</v>
      </c>
      <c r="D5884">
        <v>1683</v>
      </c>
      <c r="E5884">
        <v>467794</v>
      </c>
      <c r="F5884">
        <v>0</v>
      </c>
      <c r="G5884">
        <v>75798</v>
      </c>
      <c r="H5884">
        <v>172567</v>
      </c>
      <c r="I5884" s="1">
        <v>40830</v>
      </c>
      <c r="J5884">
        <v>2011</v>
      </c>
      <c r="K5884">
        <f t="shared" si="546"/>
        <v>10</v>
      </c>
      <c r="L5884">
        <f t="shared" si="547"/>
        <v>14</v>
      </c>
      <c r="M5884">
        <f t="shared" si="548"/>
        <v>2011</v>
      </c>
      <c r="N5884">
        <f t="shared" si="549"/>
        <v>3338.2305000000001</v>
      </c>
      <c r="O5884">
        <f t="shared" si="550"/>
        <v>0</v>
      </c>
      <c r="P5884">
        <f t="shared" si="551"/>
        <v>3338.2305000000001</v>
      </c>
    </row>
    <row r="5885" spans="1:16" x14ac:dyDescent="0.3">
      <c r="A5885">
        <v>13087500</v>
      </c>
      <c r="B5885" t="s">
        <v>10</v>
      </c>
      <c r="C5885" s="1">
        <v>40831</v>
      </c>
      <c r="D5885">
        <v>1595</v>
      </c>
      <c r="E5885">
        <v>470958</v>
      </c>
      <c r="F5885">
        <v>0</v>
      </c>
      <c r="G5885">
        <v>75798</v>
      </c>
      <c r="H5885">
        <v>172567</v>
      </c>
      <c r="I5885" s="1">
        <v>40831</v>
      </c>
      <c r="J5885">
        <v>2011</v>
      </c>
      <c r="K5885">
        <f t="shared" si="546"/>
        <v>10</v>
      </c>
      <c r="L5885">
        <f t="shared" si="547"/>
        <v>15</v>
      </c>
      <c r="M5885">
        <f t="shared" si="548"/>
        <v>2011</v>
      </c>
      <c r="N5885">
        <f t="shared" si="549"/>
        <v>3163.6824999999999</v>
      </c>
      <c r="O5885">
        <f t="shared" si="550"/>
        <v>0</v>
      </c>
      <c r="P5885">
        <f t="shared" si="551"/>
        <v>3163.6824999999999</v>
      </c>
    </row>
    <row r="5886" spans="1:16" x14ac:dyDescent="0.3">
      <c r="A5886">
        <v>13087500</v>
      </c>
      <c r="B5886" t="s">
        <v>10</v>
      </c>
      <c r="C5886" s="1">
        <v>40832</v>
      </c>
      <c r="D5886">
        <v>1557</v>
      </c>
      <c r="E5886">
        <v>474045</v>
      </c>
      <c r="F5886">
        <v>0</v>
      </c>
      <c r="G5886">
        <v>75798</v>
      </c>
      <c r="H5886">
        <v>172567</v>
      </c>
      <c r="I5886" s="1">
        <v>40832</v>
      </c>
      <c r="J5886">
        <v>2011</v>
      </c>
      <c r="K5886">
        <f t="shared" si="546"/>
        <v>10</v>
      </c>
      <c r="L5886">
        <f t="shared" si="547"/>
        <v>16</v>
      </c>
      <c r="M5886">
        <f t="shared" si="548"/>
        <v>2011</v>
      </c>
      <c r="N5886">
        <f t="shared" si="549"/>
        <v>3088.3094999999998</v>
      </c>
      <c r="O5886">
        <f t="shared" si="550"/>
        <v>0</v>
      </c>
      <c r="P5886">
        <f t="shared" si="551"/>
        <v>3088.3094999999998</v>
      </c>
    </row>
    <row r="5887" spans="1:16" x14ac:dyDescent="0.3">
      <c r="A5887">
        <v>13087500</v>
      </c>
      <c r="B5887" t="s">
        <v>10</v>
      </c>
      <c r="C5887" s="1">
        <v>40833</v>
      </c>
      <c r="D5887">
        <v>1595</v>
      </c>
      <c r="E5887">
        <v>477209</v>
      </c>
      <c r="F5887">
        <v>0</v>
      </c>
      <c r="G5887">
        <v>75798</v>
      </c>
      <c r="H5887">
        <v>172567</v>
      </c>
      <c r="I5887" s="1">
        <v>40833</v>
      </c>
      <c r="J5887">
        <v>2011</v>
      </c>
      <c r="K5887">
        <f t="shared" si="546"/>
        <v>10</v>
      </c>
      <c r="L5887">
        <f t="shared" si="547"/>
        <v>17</v>
      </c>
      <c r="M5887">
        <f t="shared" si="548"/>
        <v>2011</v>
      </c>
      <c r="N5887">
        <f t="shared" si="549"/>
        <v>3163.6824999999999</v>
      </c>
      <c r="O5887">
        <f t="shared" si="550"/>
        <v>0</v>
      </c>
      <c r="P5887">
        <f t="shared" si="551"/>
        <v>3163.6824999999999</v>
      </c>
    </row>
    <row r="5888" spans="1:16" x14ac:dyDescent="0.3">
      <c r="A5888">
        <v>13087500</v>
      </c>
      <c r="B5888" t="s">
        <v>10</v>
      </c>
      <c r="C5888" s="1">
        <v>40834</v>
      </c>
      <c r="D5888">
        <v>1605</v>
      </c>
      <c r="E5888">
        <v>480392</v>
      </c>
      <c r="F5888">
        <v>0</v>
      </c>
      <c r="G5888">
        <v>75798</v>
      </c>
      <c r="H5888">
        <v>172567</v>
      </c>
      <c r="I5888" s="1">
        <v>40834</v>
      </c>
      <c r="J5888">
        <v>2011</v>
      </c>
      <c r="K5888">
        <f t="shared" si="546"/>
        <v>10</v>
      </c>
      <c r="L5888">
        <f t="shared" si="547"/>
        <v>18</v>
      </c>
      <c r="M5888">
        <f t="shared" si="548"/>
        <v>2011</v>
      </c>
      <c r="N5888">
        <f t="shared" si="549"/>
        <v>3183.5174999999999</v>
      </c>
      <c r="O5888">
        <f t="shared" si="550"/>
        <v>0</v>
      </c>
      <c r="P5888">
        <f t="shared" si="551"/>
        <v>3183.5174999999999</v>
      </c>
    </row>
    <row r="5889" spans="1:16" x14ac:dyDescent="0.3">
      <c r="A5889">
        <v>13087500</v>
      </c>
      <c r="B5889" t="s">
        <v>10</v>
      </c>
      <c r="C5889" s="1">
        <v>40835</v>
      </c>
      <c r="D5889">
        <v>1518</v>
      </c>
      <c r="E5889">
        <v>483403</v>
      </c>
      <c r="F5889">
        <v>0</v>
      </c>
      <c r="G5889">
        <v>75798</v>
      </c>
      <c r="H5889">
        <v>172567</v>
      </c>
      <c r="I5889" s="1">
        <v>40835</v>
      </c>
      <c r="J5889">
        <v>2011</v>
      </c>
      <c r="K5889">
        <f t="shared" si="546"/>
        <v>10</v>
      </c>
      <c r="L5889">
        <f t="shared" si="547"/>
        <v>19</v>
      </c>
      <c r="M5889">
        <f t="shared" si="548"/>
        <v>2011</v>
      </c>
      <c r="N5889">
        <f t="shared" si="549"/>
        <v>3010.953</v>
      </c>
      <c r="O5889">
        <f t="shared" si="550"/>
        <v>0</v>
      </c>
      <c r="P5889">
        <f t="shared" si="551"/>
        <v>3010.953</v>
      </c>
    </row>
    <row r="5890" spans="1:16" x14ac:dyDescent="0.3">
      <c r="A5890">
        <v>13087500</v>
      </c>
      <c r="B5890" t="s">
        <v>10</v>
      </c>
      <c r="C5890" s="1">
        <v>40836</v>
      </c>
      <c r="D5890">
        <v>1481</v>
      </c>
      <c r="E5890">
        <v>486340</v>
      </c>
      <c r="F5890">
        <v>0</v>
      </c>
      <c r="G5890">
        <v>75798</v>
      </c>
      <c r="H5890">
        <v>172567</v>
      </c>
      <c r="I5890" s="1">
        <v>40836</v>
      </c>
      <c r="J5890">
        <v>2011</v>
      </c>
      <c r="K5890">
        <f t="shared" si="546"/>
        <v>10</v>
      </c>
      <c r="L5890">
        <f t="shared" si="547"/>
        <v>20</v>
      </c>
      <c r="M5890">
        <f t="shared" si="548"/>
        <v>2011</v>
      </c>
      <c r="N5890">
        <f t="shared" si="549"/>
        <v>2937.5635000000002</v>
      </c>
      <c r="O5890">
        <f t="shared" si="550"/>
        <v>0</v>
      </c>
      <c r="P5890">
        <f t="shared" si="551"/>
        <v>2937.5635000000002</v>
      </c>
    </row>
    <row r="5891" spans="1:16" x14ac:dyDescent="0.3">
      <c r="A5891">
        <v>13087500</v>
      </c>
      <c r="B5891" t="s">
        <v>10</v>
      </c>
      <c r="C5891" s="1">
        <v>40837</v>
      </c>
      <c r="D5891">
        <v>1443</v>
      </c>
      <c r="E5891">
        <v>489202</v>
      </c>
      <c r="F5891">
        <v>0</v>
      </c>
      <c r="G5891">
        <v>75798</v>
      </c>
      <c r="H5891">
        <v>172567</v>
      </c>
      <c r="I5891" s="1">
        <v>40837</v>
      </c>
      <c r="J5891">
        <v>2011</v>
      </c>
      <c r="K5891">
        <f t="shared" ref="K5891:K5954" si="552">MONTH(I5891)</f>
        <v>10</v>
      </c>
      <c r="L5891">
        <f t="shared" ref="L5891:L5954" si="553">DAY(I5891)</f>
        <v>21</v>
      </c>
      <c r="M5891">
        <f t="shared" ref="M5891:M5954" si="554">YEAR(I5891)</f>
        <v>2011</v>
      </c>
      <c r="N5891">
        <f t="shared" ref="N5891:N5954" si="555">D5891*1.9835</f>
        <v>2862.1905000000002</v>
      </c>
      <c r="O5891">
        <f t="shared" ref="O5891:O5954" si="556">F5891*1.9835</f>
        <v>0</v>
      </c>
      <c r="P5891">
        <f t="shared" ref="P5891:P5954" si="557">(D5891-F5891)*1.9835</f>
        <v>2862.1905000000002</v>
      </c>
    </row>
    <row r="5892" spans="1:16" x14ac:dyDescent="0.3">
      <c r="A5892">
        <v>13087500</v>
      </c>
      <c r="B5892" t="s">
        <v>10</v>
      </c>
      <c r="C5892" s="1">
        <v>40838</v>
      </c>
      <c r="D5892">
        <v>1369</v>
      </c>
      <c r="E5892">
        <v>491918</v>
      </c>
      <c r="F5892">
        <v>0</v>
      </c>
      <c r="G5892">
        <v>75798</v>
      </c>
      <c r="H5892">
        <v>172567</v>
      </c>
      <c r="I5892" s="1">
        <v>40838</v>
      </c>
      <c r="J5892">
        <v>2011</v>
      </c>
      <c r="K5892">
        <f t="shared" si="552"/>
        <v>10</v>
      </c>
      <c r="L5892">
        <f t="shared" si="553"/>
        <v>22</v>
      </c>
      <c r="M5892">
        <f t="shared" si="554"/>
        <v>2011</v>
      </c>
      <c r="N5892">
        <f t="shared" si="555"/>
        <v>2715.4115000000002</v>
      </c>
      <c r="O5892">
        <f t="shared" si="556"/>
        <v>0</v>
      </c>
      <c r="P5892">
        <f t="shared" si="557"/>
        <v>2715.4115000000002</v>
      </c>
    </row>
    <row r="5893" spans="1:16" x14ac:dyDescent="0.3">
      <c r="A5893">
        <v>13087500</v>
      </c>
      <c r="B5893" t="s">
        <v>10</v>
      </c>
      <c r="C5893" s="1">
        <v>40839</v>
      </c>
      <c r="D5893">
        <v>1333</v>
      </c>
      <c r="E5893">
        <v>494562</v>
      </c>
      <c r="F5893">
        <v>0</v>
      </c>
      <c r="G5893">
        <v>75798</v>
      </c>
      <c r="H5893">
        <v>172567</v>
      </c>
      <c r="I5893" s="1">
        <v>40839</v>
      </c>
      <c r="J5893">
        <v>2011</v>
      </c>
      <c r="K5893">
        <f t="shared" si="552"/>
        <v>10</v>
      </c>
      <c r="L5893">
        <f t="shared" si="553"/>
        <v>23</v>
      </c>
      <c r="M5893">
        <f t="shared" si="554"/>
        <v>2011</v>
      </c>
      <c r="N5893">
        <f t="shared" si="555"/>
        <v>2644.0055000000002</v>
      </c>
      <c r="O5893">
        <f t="shared" si="556"/>
        <v>0</v>
      </c>
      <c r="P5893">
        <f t="shared" si="557"/>
        <v>2644.0055000000002</v>
      </c>
    </row>
    <row r="5894" spans="1:16" x14ac:dyDescent="0.3">
      <c r="A5894">
        <v>13087500</v>
      </c>
      <c r="B5894" t="s">
        <v>10</v>
      </c>
      <c r="C5894" s="1">
        <v>40840</v>
      </c>
      <c r="D5894">
        <v>1235</v>
      </c>
      <c r="E5894">
        <v>497012</v>
      </c>
      <c r="F5894">
        <v>0</v>
      </c>
      <c r="G5894">
        <v>75798</v>
      </c>
      <c r="H5894">
        <v>172567</v>
      </c>
      <c r="I5894" s="1">
        <v>40840</v>
      </c>
      <c r="J5894">
        <v>2011</v>
      </c>
      <c r="K5894">
        <f t="shared" si="552"/>
        <v>10</v>
      </c>
      <c r="L5894">
        <f t="shared" si="553"/>
        <v>24</v>
      </c>
      <c r="M5894">
        <f t="shared" si="554"/>
        <v>2011</v>
      </c>
      <c r="N5894">
        <f t="shared" si="555"/>
        <v>2449.6224999999999</v>
      </c>
      <c r="O5894">
        <f t="shared" si="556"/>
        <v>0</v>
      </c>
      <c r="P5894">
        <f t="shared" si="557"/>
        <v>2449.6224999999999</v>
      </c>
    </row>
    <row r="5895" spans="1:16" x14ac:dyDescent="0.3">
      <c r="A5895">
        <v>13087500</v>
      </c>
      <c r="B5895" t="s">
        <v>10</v>
      </c>
      <c r="C5895" s="1">
        <v>40841</v>
      </c>
      <c r="D5895">
        <v>1191</v>
      </c>
      <c r="E5895">
        <v>499375</v>
      </c>
      <c r="F5895">
        <v>0</v>
      </c>
      <c r="G5895">
        <v>75798</v>
      </c>
      <c r="H5895">
        <v>172567</v>
      </c>
      <c r="I5895" s="1">
        <v>40841</v>
      </c>
      <c r="J5895">
        <v>2011</v>
      </c>
      <c r="K5895">
        <f t="shared" si="552"/>
        <v>10</v>
      </c>
      <c r="L5895">
        <f t="shared" si="553"/>
        <v>25</v>
      </c>
      <c r="M5895">
        <f t="shared" si="554"/>
        <v>2011</v>
      </c>
      <c r="N5895">
        <f t="shared" si="555"/>
        <v>2362.3485000000001</v>
      </c>
      <c r="O5895">
        <f t="shared" si="556"/>
        <v>0</v>
      </c>
      <c r="P5895">
        <f t="shared" si="557"/>
        <v>2362.3485000000001</v>
      </c>
    </row>
    <row r="5896" spans="1:16" x14ac:dyDescent="0.3">
      <c r="A5896">
        <v>13087500</v>
      </c>
      <c r="B5896" t="s">
        <v>10</v>
      </c>
      <c r="C5896" s="1">
        <v>40842</v>
      </c>
      <c r="D5896">
        <v>1040</v>
      </c>
      <c r="E5896">
        <v>501437</v>
      </c>
      <c r="F5896">
        <v>0</v>
      </c>
      <c r="G5896">
        <v>75798</v>
      </c>
      <c r="H5896">
        <v>172567</v>
      </c>
      <c r="I5896" s="1">
        <v>40842</v>
      </c>
      <c r="J5896">
        <v>2011</v>
      </c>
      <c r="K5896">
        <f t="shared" si="552"/>
        <v>10</v>
      </c>
      <c r="L5896">
        <f t="shared" si="553"/>
        <v>26</v>
      </c>
      <c r="M5896">
        <f t="shared" si="554"/>
        <v>2011</v>
      </c>
      <c r="N5896">
        <f t="shared" si="555"/>
        <v>2062.84</v>
      </c>
      <c r="O5896">
        <f t="shared" si="556"/>
        <v>0</v>
      </c>
      <c r="P5896">
        <f t="shared" si="557"/>
        <v>2062.84</v>
      </c>
    </row>
    <row r="5897" spans="1:16" x14ac:dyDescent="0.3">
      <c r="A5897">
        <v>13087500</v>
      </c>
      <c r="B5897" t="s">
        <v>10</v>
      </c>
      <c r="C5897" s="1">
        <v>40843</v>
      </c>
      <c r="D5897">
        <v>1235</v>
      </c>
      <c r="E5897">
        <v>503886</v>
      </c>
      <c r="F5897">
        <v>0</v>
      </c>
      <c r="G5897">
        <v>75798</v>
      </c>
      <c r="H5897">
        <v>172567</v>
      </c>
      <c r="I5897" s="1">
        <v>40843</v>
      </c>
      <c r="J5897">
        <v>2011</v>
      </c>
      <c r="K5897">
        <f t="shared" si="552"/>
        <v>10</v>
      </c>
      <c r="L5897">
        <f t="shared" si="553"/>
        <v>27</v>
      </c>
      <c r="M5897">
        <f t="shared" si="554"/>
        <v>2011</v>
      </c>
      <c r="N5897">
        <f t="shared" si="555"/>
        <v>2449.6224999999999</v>
      </c>
      <c r="O5897">
        <f t="shared" si="556"/>
        <v>0</v>
      </c>
      <c r="P5897">
        <f t="shared" si="557"/>
        <v>2449.6224999999999</v>
      </c>
    </row>
    <row r="5898" spans="1:16" x14ac:dyDescent="0.3">
      <c r="A5898">
        <v>13087500</v>
      </c>
      <c r="B5898" t="s">
        <v>10</v>
      </c>
      <c r="C5898" s="1">
        <v>40844</v>
      </c>
      <c r="D5898">
        <v>431</v>
      </c>
      <c r="E5898">
        <v>504742</v>
      </c>
      <c r="F5898">
        <v>0</v>
      </c>
      <c r="G5898">
        <v>75798</v>
      </c>
      <c r="H5898">
        <v>172567</v>
      </c>
      <c r="I5898" s="1">
        <v>40844</v>
      </c>
      <c r="J5898">
        <v>2011</v>
      </c>
      <c r="K5898">
        <f t="shared" si="552"/>
        <v>10</v>
      </c>
      <c r="L5898">
        <f t="shared" si="553"/>
        <v>28</v>
      </c>
      <c r="M5898">
        <f t="shared" si="554"/>
        <v>2011</v>
      </c>
      <c r="N5898">
        <f t="shared" si="555"/>
        <v>854.88850000000002</v>
      </c>
      <c r="O5898">
        <f t="shared" si="556"/>
        <v>0</v>
      </c>
      <c r="P5898">
        <f t="shared" si="557"/>
        <v>854.88850000000002</v>
      </c>
    </row>
    <row r="5899" spans="1:16" x14ac:dyDescent="0.3">
      <c r="A5899">
        <v>13087500</v>
      </c>
      <c r="B5899" t="s">
        <v>10</v>
      </c>
      <c r="C5899" s="1">
        <v>40845</v>
      </c>
      <c r="D5899">
        <v>0</v>
      </c>
      <c r="E5899">
        <v>504742</v>
      </c>
      <c r="F5899">
        <v>0</v>
      </c>
      <c r="G5899">
        <v>75798</v>
      </c>
      <c r="H5899">
        <v>172567</v>
      </c>
      <c r="I5899" s="1">
        <v>40845</v>
      </c>
      <c r="J5899">
        <v>2011</v>
      </c>
      <c r="K5899">
        <f t="shared" si="552"/>
        <v>10</v>
      </c>
      <c r="L5899">
        <f t="shared" si="553"/>
        <v>29</v>
      </c>
      <c r="M5899">
        <f t="shared" si="554"/>
        <v>2011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13087500</v>
      </c>
      <c r="B5900" t="s">
        <v>10</v>
      </c>
      <c r="C5900" s="1">
        <v>40846</v>
      </c>
      <c r="D5900">
        <v>0</v>
      </c>
      <c r="E5900">
        <v>504742</v>
      </c>
      <c r="F5900">
        <v>0</v>
      </c>
      <c r="G5900">
        <v>75798</v>
      </c>
      <c r="H5900">
        <v>172567</v>
      </c>
      <c r="I5900" s="1">
        <v>40846</v>
      </c>
      <c r="J5900">
        <v>2011</v>
      </c>
      <c r="K5900">
        <f t="shared" si="552"/>
        <v>10</v>
      </c>
      <c r="L5900">
        <f t="shared" si="553"/>
        <v>30</v>
      </c>
      <c r="M5900">
        <f t="shared" si="554"/>
        <v>2011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13087500</v>
      </c>
      <c r="B5901" t="s">
        <v>10</v>
      </c>
      <c r="C5901" s="1">
        <v>40847</v>
      </c>
      <c r="D5901">
        <v>0</v>
      </c>
      <c r="E5901">
        <v>504742</v>
      </c>
      <c r="F5901">
        <v>0</v>
      </c>
      <c r="G5901">
        <v>75798</v>
      </c>
      <c r="H5901">
        <v>172567</v>
      </c>
      <c r="I5901" s="1">
        <v>40847</v>
      </c>
      <c r="J5901">
        <v>2011</v>
      </c>
      <c r="K5901">
        <f t="shared" si="552"/>
        <v>10</v>
      </c>
      <c r="L5901">
        <f t="shared" si="553"/>
        <v>31</v>
      </c>
      <c r="M5901">
        <f t="shared" si="554"/>
        <v>2011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13087500</v>
      </c>
      <c r="B5902" t="s">
        <v>10</v>
      </c>
      <c r="C5902" s="1">
        <v>40848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40848</v>
      </c>
      <c r="J5902">
        <v>2012</v>
      </c>
      <c r="K5902">
        <f t="shared" si="552"/>
        <v>11</v>
      </c>
      <c r="L5902">
        <f t="shared" si="553"/>
        <v>1</v>
      </c>
      <c r="M5902">
        <f t="shared" si="554"/>
        <v>2011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13087500</v>
      </c>
      <c r="B5903" t="s">
        <v>10</v>
      </c>
      <c r="C5903" s="1">
        <v>40849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40849</v>
      </c>
      <c r="J5903">
        <v>2012</v>
      </c>
      <c r="K5903">
        <f t="shared" si="552"/>
        <v>11</v>
      </c>
      <c r="L5903">
        <f t="shared" si="553"/>
        <v>2</v>
      </c>
      <c r="M5903">
        <f t="shared" si="554"/>
        <v>2011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13087500</v>
      </c>
      <c r="B5904" t="s">
        <v>10</v>
      </c>
      <c r="C5904" s="1">
        <v>40850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40850</v>
      </c>
      <c r="J5904">
        <v>2012</v>
      </c>
      <c r="K5904">
        <f t="shared" si="552"/>
        <v>11</v>
      </c>
      <c r="L5904">
        <f t="shared" si="553"/>
        <v>3</v>
      </c>
      <c r="M5904">
        <f t="shared" si="554"/>
        <v>2011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13087500</v>
      </c>
      <c r="B5905" t="s">
        <v>10</v>
      </c>
      <c r="C5905" s="1">
        <v>40851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40851</v>
      </c>
      <c r="J5905">
        <v>2012</v>
      </c>
      <c r="K5905">
        <f t="shared" si="552"/>
        <v>11</v>
      </c>
      <c r="L5905">
        <f t="shared" si="553"/>
        <v>4</v>
      </c>
      <c r="M5905">
        <f t="shared" si="554"/>
        <v>2011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13087500</v>
      </c>
      <c r="B5906" t="s">
        <v>10</v>
      </c>
      <c r="C5906" s="1">
        <v>40852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40852</v>
      </c>
      <c r="J5906">
        <v>2012</v>
      </c>
      <c r="K5906">
        <f t="shared" si="552"/>
        <v>11</v>
      </c>
      <c r="L5906">
        <f t="shared" si="553"/>
        <v>5</v>
      </c>
      <c r="M5906">
        <f t="shared" si="554"/>
        <v>2011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13087500</v>
      </c>
      <c r="B5907" t="s">
        <v>10</v>
      </c>
      <c r="C5907" s="1">
        <v>40853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40853</v>
      </c>
      <c r="J5907">
        <v>2012</v>
      </c>
      <c r="K5907">
        <f t="shared" si="552"/>
        <v>11</v>
      </c>
      <c r="L5907">
        <f t="shared" si="553"/>
        <v>6</v>
      </c>
      <c r="M5907">
        <f t="shared" si="554"/>
        <v>2011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13087500</v>
      </c>
      <c r="B5908" t="s">
        <v>10</v>
      </c>
      <c r="C5908" s="1">
        <v>40854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40854</v>
      </c>
      <c r="J5908">
        <v>2012</v>
      </c>
      <c r="K5908">
        <f t="shared" si="552"/>
        <v>11</v>
      </c>
      <c r="L5908">
        <f t="shared" si="553"/>
        <v>7</v>
      </c>
      <c r="M5908">
        <f t="shared" si="554"/>
        <v>2011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13087500</v>
      </c>
      <c r="B5909" t="s">
        <v>10</v>
      </c>
      <c r="C5909" s="1">
        <v>40855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40855</v>
      </c>
      <c r="J5909">
        <v>2012</v>
      </c>
      <c r="K5909">
        <f t="shared" si="552"/>
        <v>11</v>
      </c>
      <c r="L5909">
        <f t="shared" si="553"/>
        <v>8</v>
      </c>
      <c r="M5909">
        <f t="shared" si="554"/>
        <v>2011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13087500</v>
      </c>
      <c r="B5910" t="s">
        <v>10</v>
      </c>
      <c r="C5910" s="1">
        <v>40856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40856</v>
      </c>
      <c r="J5910">
        <v>2012</v>
      </c>
      <c r="K5910">
        <f t="shared" si="552"/>
        <v>11</v>
      </c>
      <c r="L5910">
        <f t="shared" si="553"/>
        <v>9</v>
      </c>
      <c r="M5910">
        <f t="shared" si="554"/>
        <v>2011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13087500</v>
      </c>
      <c r="B5911" t="s">
        <v>10</v>
      </c>
      <c r="C5911" s="1">
        <v>40857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40857</v>
      </c>
      <c r="J5911">
        <v>2012</v>
      </c>
      <c r="K5911">
        <f t="shared" si="552"/>
        <v>11</v>
      </c>
      <c r="L5911">
        <f t="shared" si="553"/>
        <v>10</v>
      </c>
      <c r="M5911">
        <f t="shared" si="554"/>
        <v>2011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13087500</v>
      </c>
      <c r="B5912" t="s">
        <v>10</v>
      </c>
      <c r="C5912" s="1">
        <v>40858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40858</v>
      </c>
      <c r="J5912">
        <v>2012</v>
      </c>
      <c r="K5912">
        <f t="shared" si="552"/>
        <v>11</v>
      </c>
      <c r="L5912">
        <f t="shared" si="553"/>
        <v>11</v>
      </c>
      <c r="M5912">
        <f t="shared" si="554"/>
        <v>2011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13087500</v>
      </c>
      <c r="B5913" t="s">
        <v>10</v>
      </c>
      <c r="C5913" s="1">
        <v>40859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40859</v>
      </c>
      <c r="J5913">
        <v>2012</v>
      </c>
      <c r="K5913">
        <f t="shared" si="552"/>
        <v>11</v>
      </c>
      <c r="L5913">
        <f t="shared" si="553"/>
        <v>12</v>
      </c>
      <c r="M5913">
        <f t="shared" si="554"/>
        <v>2011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13087500</v>
      </c>
      <c r="B5914" t="s">
        <v>10</v>
      </c>
      <c r="C5914" s="1">
        <v>40860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40860</v>
      </c>
      <c r="J5914">
        <v>2012</v>
      </c>
      <c r="K5914">
        <f t="shared" si="552"/>
        <v>11</v>
      </c>
      <c r="L5914">
        <f t="shared" si="553"/>
        <v>13</v>
      </c>
      <c r="M5914">
        <f t="shared" si="554"/>
        <v>2011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13087500</v>
      </c>
      <c r="B5915" t="s">
        <v>10</v>
      </c>
      <c r="C5915" s="1">
        <v>40861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40861</v>
      </c>
      <c r="J5915">
        <v>2012</v>
      </c>
      <c r="K5915">
        <f t="shared" si="552"/>
        <v>11</v>
      </c>
      <c r="L5915">
        <f t="shared" si="553"/>
        <v>14</v>
      </c>
      <c r="M5915">
        <f t="shared" si="554"/>
        <v>2011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13087500</v>
      </c>
      <c r="B5916" t="s">
        <v>10</v>
      </c>
      <c r="C5916" s="1">
        <v>40862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40862</v>
      </c>
      <c r="J5916">
        <v>2012</v>
      </c>
      <c r="K5916">
        <f t="shared" si="552"/>
        <v>11</v>
      </c>
      <c r="L5916">
        <f t="shared" si="553"/>
        <v>15</v>
      </c>
      <c r="M5916">
        <f t="shared" si="554"/>
        <v>2011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13087500</v>
      </c>
      <c r="B5917" t="s">
        <v>10</v>
      </c>
      <c r="C5917" s="1">
        <v>40863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40863</v>
      </c>
      <c r="J5917">
        <v>2012</v>
      </c>
      <c r="K5917">
        <f t="shared" si="552"/>
        <v>11</v>
      </c>
      <c r="L5917">
        <f t="shared" si="553"/>
        <v>16</v>
      </c>
      <c r="M5917">
        <f t="shared" si="554"/>
        <v>2011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13087500</v>
      </c>
      <c r="B5918" t="s">
        <v>10</v>
      </c>
      <c r="C5918" s="1">
        <v>40864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40864</v>
      </c>
      <c r="J5918">
        <v>2012</v>
      </c>
      <c r="K5918">
        <f t="shared" si="552"/>
        <v>11</v>
      </c>
      <c r="L5918">
        <f t="shared" si="553"/>
        <v>17</v>
      </c>
      <c r="M5918">
        <f t="shared" si="554"/>
        <v>2011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13087500</v>
      </c>
      <c r="B5919" t="s">
        <v>10</v>
      </c>
      <c r="C5919" s="1">
        <v>40865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40865</v>
      </c>
      <c r="J5919">
        <v>2012</v>
      </c>
      <c r="K5919">
        <f t="shared" si="552"/>
        <v>11</v>
      </c>
      <c r="L5919">
        <f t="shared" si="553"/>
        <v>18</v>
      </c>
      <c r="M5919">
        <f t="shared" si="554"/>
        <v>2011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13087500</v>
      </c>
      <c r="B5920" t="s">
        <v>10</v>
      </c>
      <c r="C5920" s="1">
        <v>40866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40866</v>
      </c>
      <c r="J5920">
        <v>2012</v>
      </c>
      <c r="K5920">
        <f t="shared" si="552"/>
        <v>11</v>
      </c>
      <c r="L5920">
        <f t="shared" si="553"/>
        <v>19</v>
      </c>
      <c r="M5920">
        <f t="shared" si="554"/>
        <v>2011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13087500</v>
      </c>
      <c r="B5921" t="s">
        <v>10</v>
      </c>
      <c r="C5921" s="1">
        <v>40867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40867</v>
      </c>
      <c r="J5921">
        <v>2012</v>
      </c>
      <c r="K5921">
        <f t="shared" si="552"/>
        <v>11</v>
      </c>
      <c r="L5921">
        <f t="shared" si="553"/>
        <v>20</v>
      </c>
      <c r="M5921">
        <f t="shared" si="554"/>
        <v>2011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13087500</v>
      </c>
      <c r="B5922" t="s">
        <v>10</v>
      </c>
      <c r="C5922" s="1">
        <v>40868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40868</v>
      </c>
      <c r="J5922">
        <v>2012</v>
      </c>
      <c r="K5922">
        <f t="shared" si="552"/>
        <v>11</v>
      </c>
      <c r="L5922">
        <f t="shared" si="553"/>
        <v>21</v>
      </c>
      <c r="M5922">
        <f t="shared" si="554"/>
        <v>2011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13087500</v>
      </c>
      <c r="B5923" t="s">
        <v>10</v>
      </c>
      <c r="C5923" s="1">
        <v>40869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40869</v>
      </c>
      <c r="J5923">
        <v>2012</v>
      </c>
      <c r="K5923">
        <f t="shared" si="552"/>
        <v>11</v>
      </c>
      <c r="L5923">
        <f t="shared" si="553"/>
        <v>22</v>
      </c>
      <c r="M5923">
        <f t="shared" si="554"/>
        <v>2011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13087500</v>
      </c>
      <c r="B5924" t="s">
        <v>10</v>
      </c>
      <c r="C5924" s="1">
        <v>40870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40870</v>
      </c>
      <c r="J5924">
        <v>2012</v>
      </c>
      <c r="K5924">
        <f t="shared" si="552"/>
        <v>11</v>
      </c>
      <c r="L5924">
        <f t="shared" si="553"/>
        <v>23</v>
      </c>
      <c r="M5924">
        <f t="shared" si="554"/>
        <v>2011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13087500</v>
      </c>
      <c r="B5925" t="s">
        <v>10</v>
      </c>
      <c r="C5925" s="1">
        <v>40871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40871</v>
      </c>
      <c r="J5925">
        <v>2012</v>
      </c>
      <c r="K5925">
        <f t="shared" si="552"/>
        <v>11</v>
      </c>
      <c r="L5925">
        <f t="shared" si="553"/>
        <v>24</v>
      </c>
      <c r="M5925">
        <f t="shared" si="554"/>
        <v>2011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13087500</v>
      </c>
      <c r="B5926" t="s">
        <v>10</v>
      </c>
      <c r="C5926" s="1">
        <v>40872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40872</v>
      </c>
      <c r="J5926">
        <v>2012</v>
      </c>
      <c r="K5926">
        <f t="shared" si="552"/>
        <v>11</v>
      </c>
      <c r="L5926">
        <f t="shared" si="553"/>
        <v>25</v>
      </c>
      <c r="M5926">
        <f t="shared" si="554"/>
        <v>2011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13087500</v>
      </c>
      <c r="B5927" t="s">
        <v>10</v>
      </c>
      <c r="C5927" s="1">
        <v>40873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40873</v>
      </c>
      <c r="J5927">
        <v>2012</v>
      </c>
      <c r="K5927">
        <f t="shared" si="552"/>
        <v>11</v>
      </c>
      <c r="L5927">
        <f t="shared" si="553"/>
        <v>26</v>
      </c>
      <c r="M5927">
        <f t="shared" si="554"/>
        <v>2011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13087500</v>
      </c>
      <c r="B5928" t="s">
        <v>10</v>
      </c>
      <c r="C5928" s="1">
        <v>40874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40874</v>
      </c>
      <c r="J5928">
        <v>2012</v>
      </c>
      <c r="K5928">
        <f t="shared" si="552"/>
        <v>11</v>
      </c>
      <c r="L5928">
        <f t="shared" si="553"/>
        <v>27</v>
      </c>
      <c r="M5928">
        <f t="shared" si="554"/>
        <v>2011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13087500</v>
      </c>
      <c r="B5929" t="s">
        <v>10</v>
      </c>
      <c r="C5929" s="1">
        <v>40875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40875</v>
      </c>
      <c r="J5929">
        <v>2012</v>
      </c>
      <c r="K5929">
        <f t="shared" si="552"/>
        <v>11</v>
      </c>
      <c r="L5929">
        <f t="shared" si="553"/>
        <v>28</v>
      </c>
      <c r="M5929">
        <f t="shared" si="554"/>
        <v>2011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13087500</v>
      </c>
      <c r="B5930" t="s">
        <v>10</v>
      </c>
      <c r="C5930" s="1">
        <v>40876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40876</v>
      </c>
      <c r="J5930">
        <v>2012</v>
      </c>
      <c r="K5930">
        <f t="shared" si="552"/>
        <v>11</v>
      </c>
      <c r="L5930">
        <f t="shared" si="553"/>
        <v>29</v>
      </c>
      <c r="M5930">
        <f t="shared" si="554"/>
        <v>2011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13087500</v>
      </c>
      <c r="B5931" t="s">
        <v>10</v>
      </c>
      <c r="C5931" s="1">
        <v>40877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40877</v>
      </c>
      <c r="J5931">
        <v>2012</v>
      </c>
      <c r="K5931">
        <f t="shared" si="552"/>
        <v>11</v>
      </c>
      <c r="L5931">
        <f t="shared" si="553"/>
        <v>30</v>
      </c>
      <c r="M5931">
        <f t="shared" si="554"/>
        <v>2011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13087500</v>
      </c>
      <c r="B5932" t="s">
        <v>10</v>
      </c>
      <c r="C5932" s="1">
        <v>40878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40878</v>
      </c>
      <c r="J5932">
        <v>2012</v>
      </c>
      <c r="K5932">
        <f t="shared" si="552"/>
        <v>12</v>
      </c>
      <c r="L5932">
        <f t="shared" si="553"/>
        <v>1</v>
      </c>
      <c r="M5932">
        <f t="shared" si="554"/>
        <v>2011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13087500</v>
      </c>
      <c r="B5933" t="s">
        <v>10</v>
      </c>
      <c r="C5933" s="1">
        <v>40879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40879</v>
      </c>
      <c r="J5933">
        <v>2012</v>
      </c>
      <c r="K5933">
        <f t="shared" si="552"/>
        <v>12</v>
      </c>
      <c r="L5933">
        <f t="shared" si="553"/>
        <v>2</v>
      </c>
      <c r="M5933">
        <f t="shared" si="554"/>
        <v>2011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13087500</v>
      </c>
      <c r="B5934" t="s">
        <v>10</v>
      </c>
      <c r="C5934" s="1">
        <v>40880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40880</v>
      </c>
      <c r="J5934">
        <v>2012</v>
      </c>
      <c r="K5934">
        <f t="shared" si="552"/>
        <v>12</v>
      </c>
      <c r="L5934">
        <f t="shared" si="553"/>
        <v>3</v>
      </c>
      <c r="M5934">
        <f t="shared" si="554"/>
        <v>2011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13087500</v>
      </c>
      <c r="B5935" t="s">
        <v>10</v>
      </c>
      <c r="C5935" s="1">
        <v>40881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40881</v>
      </c>
      <c r="J5935">
        <v>2012</v>
      </c>
      <c r="K5935">
        <f t="shared" si="552"/>
        <v>12</v>
      </c>
      <c r="L5935">
        <f t="shared" si="553"/>
        <v>4</v>
      </c>
      <c r="M5935">
        <f t="shared" si="554"/>
        <v>2011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13087500</v>
      </c>
      <c r="B5936" t="s">
        <v>10</v>
      </c>
      <c r="C5936" s="1">
        <v>40882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40882</v>
      </c>
      <c r="J5936">
        <v>2012</v>
      </c>
      <c r="K5936">
        <f t="shared" si="552"/>
        <v>12</v>
      </c>
      <c r="L5936">
        <f t="shared" si="553"/>
        <v>5</v>
      </c>
      <c r="M5936">
        <f t="shared" si="554"/>
        <v>2011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13087500</v>
      </c>
      <c r="B5937" t="s">
        <v>10</v>
      </c>
      <c r="C5937" s="1">
        <v>40883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40883</v>
      </c>
      <c r="J5937">
        <v>2012</v>
      </c>
      <c r="K5937">
        <f t="shared" si="552"/>
        <v>12</v>
      </c>
      <c r="L5937">
        <f t="shared" si="553"/>
        <v>6</v>
      </c>
      <c r="M5937">
        <f t="shared" si="554"/>
        <v>2011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13087500</v>
      </c>
      <c r="B5938" t="s">
        <v>10</v>
      </c>
      <c r="C5938" s="1">
        <v>40884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40884</v>
      </c>
      <c r="J5938">
        <v>2012</v>
      </c>
      <c r="K5938">
        <f t="shared" si="552"/>
        <v>12</v>
      </c>
      <c r="L5938">
        <f t="shared" si="553"/>
        <v>7</v>
      </c>
      <c r="M5938">
        <f t="shared" si="554"/>
        <v>2011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13087500</v>
      </c>
      <c r="B5939" t="s">
        <v>10</v>
      </c>
      <c r="C5939" s="1">
        <v>40885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40885</v>
      </c>
      <c r="J5939">
        <v>2012</v>
      </c>
      <c r="K5939">
        <f t="shared" si="552"/>
        <v>12</v>
      </c>
      <c r="L5939">
        <f t="shared" si="553"/>
        <v>8</v>
      </c>
      <c r="M5939">
        <f t="shared" si="554"/>
        <v>2011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13087500</v>
      </c>
      <c r="B5940" t="s">
        <v>10</v>
      </c>
      <c r="C5940" s="1">
        <v>40886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40886</v>
      </c>
      <c r="J5940">
        <v>2012</v>
      </c>
      <c r="K5940">
        <f t="shared" si="552"/>
        <v>12</v>
      </c>
      <c r="L5940">
        <f t="shared" si="553"/>
        <v>9</v>
      </c>
      <c r="M5940">
        <f t="shared" si="554"/>
        <v>2011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13087500</v>
      </c>
      <c r="B5941" t="s">
        <v>10</v>
      </c>
      <c r="C5941" s="1">
        <v>40887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40887</v>
      </c>
      <c r="J5941">
        <v>2012</v>
      </c>
      <c r="K5941">
        <f t="shared" si="552"/>
        <v>12</v>
      </c>
      <c r="L5941">
        <f t="shared" si="553"/>
        <v>10</v>
      </c>
      <c r="M5941">
        <f t="shared" si="554"/>
        <v>2011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13087500</v>
      </c>
      <c r="B5942" t="s">
        <v>10</v>
      </c>
      <c r="C5942" s="1">
        <v>40888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40888</v>
      </c>
      <c r="J5942">
        <v>2012</v>
      </c>
      <c r="K5942">
        <f t="shared" si="552"/>
        <v>12</v>
      </c>
      <c r="L5942">
        <f t="shared" si="553"/>
        <v>11</v>
      </c>
      <c r="M5942">
        <f t="shared" si="554"/>
        <v>2011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13087500</v>
      </c>
      <c r="B5943" t="s">
        <v>10</v>
      </c>
      <c r="C5943" s="1">
        <v>40889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40889</v>
      </c>
      <c r="J5943">
        <v>2012</v>
      </c>
      <c r="K5943">
        <f t="shared" si="552"/>
        <v>12</v>
      </c>
      <c r="L5943">
        <f t="shared" si="553"/>
        <v>12</v>
      </c>
      <c r="M5943">
        <f t="shared" si="554"/>
        <v>2011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13087500</v>
      </c>
      <c r="B5944" t="s">
        <v>10</v>
      </c>
      <c r="C5944" s="1">
        <v>40890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40890</v>
      </c>
      <c r="J5944">
        <v>2012</v>
      </c>
      <c r="K5944">
        <f t="shared" si="552"/>
        <v>12</v>
      </c>
      <c r="L5944">
        <f t="shared" si="553"/>
        <v>13</v>
      </c>
      <c r="M5944">
        <f t="shared" si="554"/>
        <v>2011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13087500</v>
      </c>
      <c r="B5945" t="s">
        <v>10</v>
      </c>
      <c r="C5945" s="1">
        <v>40891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40891</v>
      </c>
      <c r="J5945">
        <v>2012</v>
      </c>
      <c r="K5945">
        <f t="shared" si="552"/>
        <v>12</v>
      </c>
      <c r="L5945">
        <f t="shared" si="553"/>
        <v>14</v>
      </c>
      <c r="M5945">
        <f t="shared" si="554"/>
        <v>2011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13087500</v>
      </c>
      <c r="B5946" t="s">
        <v>10</v>
      </c>
      <c r="C5946" s="1">
        <v>40892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40892</v>
      </c>
      <c r="J5946">
        <v>2012</v>
      </c>
      <c r="K5946">
        <f t="shared" si="552"/>
        <v>12</v>
      </c>
      <c r="L5946">
        <f t="shared" si="553"/>
        <v>15</v>
      </c>
      <c r="M5946">
        <f t="shared" si="554"/>
        <v>2011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13087500</v>
      </c>
      <c r="B5947" t="s">
        <v>10</v>
      </c>
      <c r="C5947" s="1">
        <v>40893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40893</v>
      </c>
      <c r="J5947">
        <v>2012</v>
      </c>
      <c r="K5947">
        <f t="shared" si="552"/>
        <v>12</v>
      </c>
      <c r="L5947">
        <f t="shared" si="553"/>
        <v>16</v>
      </c>
      <c r="M5947">
        <f t="shared" si="554"/>
        <v>2011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13087500</v>
      </c>
      <c r="B5948" t="s">
        <v>10</v>
      </c>
      <c r="C5948" s="1">
        <v>40894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40894</v>
      </c>
      <c r="J5948">
        <v>2012</v>
      </c>
      <c r="K5948">
        <f t="shared" si="552"/>
        <v>12</v>
      </c>
      <c r="L5948">
        <f t="shared" si="553"/>
        <v>17</v>
      </c>
      <c r="M5948">
        <f t="shared" si="554"/>
        <v>2011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13087500</v>
      </c>
      <c r="B5949" t="s">
        <v>10</v>
      </c>
      <c r="C5949" s="1">
        <v>40895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40895</v>
      </c>
      <c r="J5949">
        <v>2012</v>
      </c>
      <c r="K5949">
        <f t="shared" si="552"/>
        <v>12</v>
      </c>
      <c r="L5949">
        <f t="shared" si="553"/>
        <v>18</v>
      </c>
      <c r="M5949">
        <f t="shared" si="554"/>
        <v>2011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13087500</v>
      </c>
      <c r="B5950" t="s">
        <v>10</v>
      </c>
      <c r="C5950" s="1">
        <v>40896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40896</v>
      </c>
      <c r="J5950">
        <v>2012</v>
      </c>
      <c r="K5950">
        <f t="shared" si="552"/>
        <v>12</v>
      </c>
      <c r="L5950">
        <f t="shared" si="553"/>
        <v>19</v>
      </c>
      <c r="M5950">
        <f t="shared" si="554"/>
        <v>2011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13087500</v>
      </c>
      <c r="B5951" t="s">
        <v>10</v>
      </c>
      <c r="C5951" s="1">
        <v>40897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40897</v>
      </c>
      <c r="J5951">
        <v>2012</v>
      </c>
      <c r="K5951">
        <f t="shared" si="552"/>
        <v>12</v>
      </c>
      <c r="L5951">
        <f t="shared" si="553"/>
        <v>20</v>
      </c>
      <c r="M5951">
        <f t="shared" si="554"/>
        <v>2011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13087500</v>
      </c>
      <c r="B5952" t="s">
        <v>10</v>
      </c>
      <c r="C5952" s="1">
        <v>40898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40898</v>
      </c>
      <c r="J5952">
        <v>2012</v>
      </c>
      <c r="K5952">
        <f t="shared" si="552"/>
        <v>12</v>
      </c>
      <c r="L5952">
        <f t="shared" si="553"/>
        <v>21</v>
      </c>
      <c r="M5952">
        <f t="shared" si="554"/>
        <v>2011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13087500</v>
      </c>
      <c r="B5953" t="s">
        <v>10</v>
      </c>
      <c r="C5953" s="1">
        <v>40899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40899</v>
      </c>
      <c r="J5953">
        <v>2012</v>
      </c>
      <c r="K5953">
        <f t="shared" si="552"/>
        <v>12</v>
      </c>
      <c r="L5953">
        <f t="shared" si="553"/>
        <v>22</v>
      </c>
      <c r="M5953">
        <f t="shared" si="554"/>
        <v>2011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13087500</v>
      </c>
      <c r="B5954" t="s">
        <v>10</v>
      </c>
      <c r="C5954" s="1">
        <v>40900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40900</v>
      </c>
      <c r="J5954">
        <v>2012</v>
      </c>
      <c r="K5954">
        <f t="shared" si="552"/>
        <v>12</v>
      </c>
      <c r="L5954">
        <f t="shared" si="553"/>
        <v>23</v>
      </c>
      <c r="M5954">
        <f t="shared" si="554"/>
        <v>2011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13087500</v>
      </c>
      <c r="B5955" t="s">
        <v>10</v>
      </c>
      <c r="C5955" s="1">
        <v>40901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40901</v>
      </c>
      <c r="J5955">
        <v>2012</v>
      </c>
      <c r="K5955">
        <f t="shared" ref="K5955:K6018" si="558">MONTH(I5955)</f>
        <v>12</v>
      </c>
      <c r="L5955">
        <f t="shared" ref="L5955:L6018" si="559">DAY(I5955)</f>
        <v>24</v>
      </c>
      <c r="M5955">
        <f t="shared" ref="M5955:M6018" si="560">YEAR(I5955)</f>
        <v>2011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13087500</v>
      </c>
      <c r="B5956" t="s">
        <v>10</v>
      </c>
      <c r="C5956" s="1">
        <v>40902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40902</v>
      </c>
      <c r="J5956">
        <v>2012</v>
      </c>
      <c r="K5956">
        <f t="shared" si="558"/>
        <v>12</v>
      </c>
      <c r="L5956">
        <f t="shared" si="559"/>
        <v>25</v>
      </c>
      <c r="M5956">
        <f t="shared" si="560"/>
        <v>2011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13087500</v>
      </c>
      <c r="B5957" t="s">
        <v>10</v>
      </c>
      <c r="C5957" s="1">
        <v>40903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40903</v>
      </c>
      <c r="J5957">
        <v>2012</v>
      </c>
      <c r="K5957">
        <f t="shared" si="558"/>
        <v>12</v>
      </c>
      <c r="L5957">
        <f t="shared" si="559"/>
        <v>26</v>
      </c>
      <c r="M5957">
        <f t="shared" si="560"/>
        <v>2011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13087500</v>
      </c>
      <c r="B5958" t="s">
        <v>10</v>
      </c>
      <c r="C5958" s="1">
        <v>40904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40904</v>
      </c>
      <c r="J5958">
        <v>2012</v>
      </c>
      <c r="K5958">
        <f t="shared" si="558"/>
        <v>12</v>
      </c>
      <c r="L5958">
        <f t="shared" si="559"/>
        <v>27</v>
      </c>
      <c r="M5958">
        <f t="shared" si="560"/>
        <v>2011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13087500</v>
      </c>
      <c r="B5959" t="s">
        <v>10</v>
      </c>
      <c r="C5959" s="1">
        <v>40905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40905</v>
      </c>
      <c r="J5959">
        <v>2012</v>
      </c>
      <c r="K5959">
        <f t="shared" si="558"/>
        <v>12</v>
      </c>
      <c r="L5959">
        <f t="shared" si="559"/>
        <v>28</v>
      </c>
      <c r="M5959">
        <f t="shared" si="560"/>
        <v>2011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13087500</v>
      </c>
      <c r="B5960" t="s">
        <v>10</v>
      </c>
      <c r="C5960" s="1">
        <v>40906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40906</v>
      </c>
      <c r="J5960">
        <v>2012</v>
      </c>
      <c r="K5960">
        <f t="shared" si="558"/>
        <v>12</v>
      </c>
      <c r="L5960">
        <f t="shared" si="559"/>
        <v>29</v>
      </c>
      <c r="M5960">
        <f t="shared" si="560"/>
        <v>2011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13087500</v>
      </c>
      <c r="B5961" t="s">
        <v>10</v>
      </c>
      <c r="C5961" s="1">
        <v>40907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40907</v>
      </c>
      <c r="J5961">
        <v>2012</v>
      </c>
      <c r="K5961">
        <f t="shared" si="558"/>
        <v>12</v>
      </c>
      <c r="L5961">
        <f t="shared" si="559"/>
        <v>30</v>
      </c>
      <c r="M5961">
        <f t="shared" si="560"/>
        <v>2011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13087500</v>
      </c>
      <c r="B5962" t="s">
        <v>10</v>
      </c>
      <c r="C5962" s="1">
        <v>40908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40908</v>
      </c>
      <c r="J5962">
        <v>2012</v>
      </c>
      <c r="K5962">
        <f t="shared" si="558"/>
        <v>12</v>
      </c>
      <c r="L5962">
        <f t="shared" si="559"/>
        <v>31</v>
      </c>
      <c r="M5962">
        <f t="shared" si="560"/>
        <v>2011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13087500</v>
      </c>
      <c r="B5963" t="s">
        <v>10</v>
      </c>
      <c r="C5963" s="1">
        <v>40909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40909</v>
      </c>
      <c r="J5963">
        <v>2012</v>
      </c>
      <c r="K5963">
        <f t="shared" si="558"/>
        <v>1</v>
      </c>
      <c r="L5963">
        <f t="shared" si="559"/>
        <v>1</v>
      </c>
      <c r="M5963">
        <f t="shared" si="560"/>
        <v>2012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13087500</v>
      </c>
      <c r="B5964" t="s">
        <v>10</v>
      </c>
      <c r="C5964" s="1">
        <v>40910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40910</v>
      </c>
      <c r="J5964">
        <v>2012</v>
      </c>
      <c r="K5964">
        <f t="shared" si="558"/>
        <v>1</v>
      </c>
      <c r="L5964">
        <f t="shared" si="559"/>
        <v>2</v>
      </c>
      <c r="M5964">
        <f t="shared" si="560"/>
        <v>2012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13087500</v>
      </c>
      <c r="B5965" t="s">
        <v>10</v>
      </c>
      <c r="C5965" s="1">
        <v>40911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40911</v>
      </c>
      <c r="J5965">
        <v>2012</v>
      </c>
      <c r="K5965">
        <f t="shared" si="558"/>
        <v>1</v>
      </c>
      <c r="L5965">
        <f t="shared" si="559"/>
        <v>3</v>
      </c>
      <c r="M5965">
        <f t="shared" si="560"/>
        <v>2012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13087500</v>
      </c>
      <c r="B5966" t="s">
        <v>10</v>
      </c>
      <c r="C5966" s="1">
        <v>40912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40912</v>
      </c>
      <c r="J5966">
        <v>2012</v>
      </c>
      <c r="K5966">
        <f t="shared" si="558"/>
        <v>1</v>
      </c>
      <c r="L5966">
        <f t="shared" si="559"/>
        <v>4</v>
      </c>
      <c r="M5966">
        <f t="shared" si="560"/>
        <v>2012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13087500</v>
      </c>
      <c r="B5967" t="s">
        <v>10</v>
      </c>
      <c r="C5967" s="1">
        <v>40913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40913</v>
      </c>
      <c r="J5967">
        <v>2012</v>
      </c>
      <c r="K5967">
        <f t="shared" si="558"/>
        <v>1</v>
      </c>
      <c r="L5967">
        <f t="shared" si="559"/>
        <v>5</v>
      </c>
      <c r="M5967">
        <f t="shared" si="560"/>
        <v>2012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13087500</v>
      </c>
      <c r="B5968" t="s">
        <v>10</v>
      </c>
      <c r="C5968" s="1">
        <v>40914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40914</v>
      </c>
      <c r="J5968">
        <v>2012</v>
      </c>
      <c r="K5968">
        <f t="shared" si="558"/>
        <v>1</v>
      </c>
      <c r="L5968">
        <f t="shared" si="559"/>
        <v>6</v>
      </c>
      <c r="M5968">
        <f t="shared" si="560"/>
        <v>2012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13087500</v>
      </c>
      <c r="B5969" t="s">
        <v>10</v>
      </c>
      <c r="C5969" s="1">
        <v>40915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40915</v>
      </c>
      <c r="J5969">
        <v>2012</v>
      </c>
      <c r="K5969">
        <f t="shared" si="558"/>
        <v>1</v>
      </c>
      <c r="L5969">
        <f t="shared" si="559"/>
        <v>7</v>
      </c>
      <c r="M5969">
        <f t="shared" si="560"/>
        <v>2012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13087500</v>
      </c>
      <c r="B5970" t="s">
        <v>10</v>
      </c>
      <c r="C5970" s="1">
        <v>40916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40916</v>
      </c>
      <c r="J5970">
        <v>2012</v>
      </c>
      <c r="K5970">
        <f t="shared" si="558"/>
        <v>1</v>
      </c>
      <c r="L5970">
        <f t="shared" si="559"/>
        <v>8</v>
      </c>
      <c r="M5970">
        <f t="shared" si="560"/>
        <v>2012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13087500</v>
      </c>
      <c r="B5971" t="s">
        <v>10</v>
      </c>
      <c r="C5971" s="1">
        <v>40917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40917</v>
      </c>
      <c r="J5971">
        <v>2012</v>
      </c>
      <c r="K5971">
        <f t="shared" si="558"/>
        <v>1</v>
      </c>
      <c r="L5971">
        <f t="shared" si="559"/>
        <v>9</v>
      </c>
      <c r="M5971">
        <f t="shared" si="560"/>
        <v>2012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13087500</v>
      </c>
      <c r="B5972" t="s">
        <v>10</v>
      </c>
      <c r="C5972" s="1">
        <v>40918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40918</v>
      </c>
      <c r="J5972">
        <v>2012</v>
      </c>
      <c r="K5972">
        <f t="shared" si="558"/>
        <v>1</v>
      </c>
      <c r="L5972">
        <f t="shared" si="559"/>
        <v>10</v>
      </c>
      <c r="M5972">
        <f t="shared" si="560"/>
        <v>2012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13087500</v>
      </c>
      <c r="B5973" t="s">
        <v>10</v>
      </c>
      <c r="C5973" s="1">
        <v>40919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40919</v>
      </c>
      <c r="J5973">
        <v>2012</v>
      </c>
      <c r="K5973">
        <f t="shared" si="558"/>
        <v>1</v>
      </c>
      <c r="L5973">
        <f t="shared" si="559"/>
        <v>11</v>
      </c>
      <c r="M5973">
        <f t="shared" si="560"/>
        <v>2012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13087500</v>
      </c>
      <c r="B5974" t="s">
        <v>10</v>
      </c>
      <c r="C5974" s="1">
        <v>40920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40920</v>
      </c>
      <c r="J5974">
        <v>2012</v>
      </c>
      <c r="K5974">
        <f t="shared" si="558"/>
        <v>1</v>
      </c>
      <c r="L5974">
        <f t="shared" si="559"/>
        <v>12</v>
      </c>
      <c r="M5974">
        <f t="shared" si="560"/>
        <v>2012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13087500</v>
      </c>
      <c r="B5975" t="s">
        <v>10</v>
      </c>
      <c r="C5975" s="1">
        <v>40921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40921</v>
      </c>
      <c r="J5975">
        <v>2012</v>
      </c>
      <c r="K5975">
        <f t="shared" si="558"/>
        <v>1</v>
      </c>
      <c r="L5975">
        <f t="shared" si="559"/>
        <v>13</v>
      </c>
      <c r="M5975">
        <f t="shared" si="560"/>
        <v>2012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13087500</v>
      </c>
      <c r="B5976" t="s">
        <v>10</v>
      </c>
      <c r="C5976" s="1">
        <v>40922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40922</v>
      </c>
      <c r="J5976">
        <v>2012</v>
      </c>
      <c r="K5976">
        <f t="shared" si="558"/>
        <v>1</v>
      </c>
      <c r="L5976">
        <f t="shared" si="559"/>
        <v>14</v>
      </c>
      <c r="M5976">
        <f t="shared" si="560"/>
        <v>2012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13087500</v>
      </c>
      <c r="B5977" t="s">
        <v>10</v>
      </c>
      <c r="C5977" s="1">
        <v>40923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40923</v>
      </c>
      <c r="J5977">
        <v>2012</v>
      </c>
      <c r="K5977">
        <f t="shared" si="558"/>
        <v>1</v>
      </c>
      <c r="L5977">
        <f t="shared" si="559"/>
        <v>15</v>
      </c>
      <c r="M5977">
        <f t="shared" si="560"/>
        <v>2012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13087500</v>
      </c>
      <c r="B5978" t="s">
        <v>10</v>
      </c>
      <c r="C5978" s="1">
        <v>40924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40924</v>
      </c>
      <c r="J5978">
        <v>2012</v>
      </c>
      <c r="K5978">
        <f t="shared" si="558"/>
        <v>1</v>
      </c>
      <c r="L5978">
        <f t="shared" si="559"/>
        <v>16</v>
      </c>
      <c r="M5978">
        <f t="shared" si="560"/>
        <v>2012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13087500</v>
      </c>
      <c r="B5979" t="s">
        <v>10</v>
      </c>
      <c r="C5979" s="1">
        <v>40925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40925</v>
      </c>
      <c r="J5979">
        <v>2012</v>
      </c>
      <c r="K5979">
        <f t="shared" si="558"/>
        <v>1</v>
      </c>
      <c r="L5979">
        <f t="shared" si="559"/>
        <v>17</v>
      </c>
      <c r="M5979">
        <f t="shared" si="560"/>
        <v>2012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13087500</v>
      </c>
      <c r="B5980" t="s">
        <v>10</v>
      </c>
      <c r="C5980" s="1">
        <v>40926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40926</v>
      </c>
      <c r="J5980">
        <v>2012</v>
      </c>
      <c r="K5980">
        <f t="shared" si="558"/>
        <v>1</v>
      </c>
      <c r="L5980">
        <f t="shared" si="559"/>
        <v>18</v>
      </c>
      <c r="M5980">
        <f t="shared" si="560"/>
        <v>2012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13087500</v>
      </c>
      <c r="B5981" t="s">
        <v>10</v>
      </c>
      <c r="C5981" s="1">
        <v>40927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40927</v>
      </c>
      <c r="J5981">
        <v>2012</v>
      </c>
      <c r="K5981">
        <f t="shared" si="558"/>
        <v>1</v>
      </c>
      <c r="L5981">
        <f t="shared" si="559"/>
        <v>19</v>
      </c>
      <c r="M5981">
        <f t="shared" si="560"/>
        <v>2012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13087500</v>
      </c>
      <c r="B5982" t="s">
        <v>10</v>
      </c>
      <c r="C5982" s="1">
        <v>40928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40928</v>
      </c>
      <c r="J5982">
        <v>2012</v>
      </c>
      <c r="K5982">
        <f t="shared" si="558"/>
        <v>1</v>
      </c>
      <c r="L5982">
        <f t="shared" si="559"/>
        <v>20</v>
      </c>
      <c r="M5982">
        <f t="shared" si="560"/>
        <v>2012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13087500</v>
      </c>
      <c r="B5983" t="s">
        <v>10</v>
      </c>
      <c r="C5983" s="1">
        <v>40929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40929</v>
      </c>
      <c r="J5983">
        <v>2012</v>
      </c>
      <c r="K5983">
        <f t="shared" si="558"/>
        <v>1</v>
      </c>
      <c r="L5983">
        <f t="shared" si="559"/>
        <v>21</v>
      </c>
      <c r="M5983">
        <f t="shared" si="560"/>
        <v>2012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13087500</v>
      </c>
      <c r="B5984" t="s">
        <v>10</v>
      </c>
      <c r="C5984" s="1">
        <v>40930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40930</v>
      </c>
      <c r="J5984">
        <v>2012</v>
      </c>
      <c r="K5984">
        <f t="shared" si="558"/>
        <v>1</v>
      </c>
      <c r="L5984">
        <f t="shared" si="559"/>
        <v>22</v>
      </c>
      <c r="M5984">
        <f t="shared" si="560"/>
        <v>2012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13087500</v>
      </c>
      <c r="B5985" t="s">
        <v>10</v>
      </c>
      <c r="C5985" s="1">
        <v>40931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40931</v>
      </c>
      <c r="J5985">
        <v>2012</v>
      </c>
      <c r="K5985">
        <f t="shared" si="558"/>
        <v>1</v>
      </c>
      <c r="L5985">
        <f t="shared" si="559"/>
        <v>23</v>
      </c>
      <c r="M5985">
        <f t="shared" si="560"/>
        <v>2012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13087500</v>
      </c>
      <c r="B5986" t="s">
        <v>10</v>
      </c>
      <c r="C5986" s="1">
        <v>40932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40932</v>
      </c>
      <c r="J5986">
        <v>2012</v>
      </c>
      <c r="K5986">
        <f t="shared" si="558"/>
        <v>1</v>
      </c>
      <c r="L5986">
        <f t="shared" si="559"/>
        <v>24</v>
      </c>
      <c r="M5986">
        <f t="shared" si="560"/>
        <v>2012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13087500</v>
      </c>
      <c r="B5987" t="s">
        <v>10</v>
      </c>
      <c r="C5987" s="1">
        <v>40933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40933</v>
      </c>
      <c r="J5987">
        <v>2012</v>
      </c>
      <c r="K5987">
        <f t="shared" si="558"/>
        <v>1</v>
      </c>
      <c r="L5987">
        <f t="shared" si="559"/>
        <v>25</v>
      </c>
      <c r="M5987">
        <f t="shared" si="560"/>
        <v>2012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13087500</v>
      </c>
      <c r="B5988" t="s">
        <v>10</v>
      </c>
      <c r="C5988" s="1">
        <v>40934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40934</v>
      </c>
      <c r="J5988">
        <v>2012</v>
      </c>
      <c r="K5988">
        <f t="shared" si="558"/>
        <v>1</v>
      </c>
      <c r="L5988">
        <f t="shared" si="559"/>
        <v>26</v>
      </c>
      <c r="M5988">
        <f t="shared" si="560"/>
        <v>2012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13087500</v>
      </c>
      <c r="B5989" t="s">
        <v>10</v>
      </c>
      <c r="C5989" s="1">
        <v>40935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40935</v>
      </c>
      <c r="J5989">
        <v>2012</v>
      </c>
      <c r="K5989">
        <f t="shared" si="558"/>
        <v>1</v>
      </c>
      <c r="L5989">
        <f t="shared" si="559"/>
        <v>27</v>
      </c>
      <c r="M5989">
        <f t="shared" si="560"/>
        <v>2012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13087500</v>
      </c>
      <c r="B5990" t="s">
        <v>10</v>
      </c>
      <c r="C5990" s="1">
        <v>40936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40936</v>
      </c>
      <c r="J5990">
        <v>2012</v>
      </c>
      <c r="K5990">
        <f t="shared" si="558"/>
        <v>1</v>
      </c>
      <c r="L5990">
        <f t="shared" si="559"/>
        <v>28</v>
      </c>
      <c r="M5990">
        <f t="shared" si="560"/>
        <v>2012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13087500</v>
      </c>
      <c r="B5991" t="s">
        <v>10</v>
      </c>
      <c r="C5991" s="1">
        <v>40937</v>
      </c>
      <c r="D5991">
        <v>0</v>
      </c>
      <c r="E5991">
        <v>0</v>
      </c>
      <c r="F5991">
        <v>0</v>
      </c>
      <c r="G5991">
        <v>0</v>
      </c>
      <c r="H5991">
        <v>0</v>
      </c>
      <c r="I5991" s="1">
        <v>40937</v>
      </c>
      <c r="J5991">
        <v>2012</v>
      </c>
      <c r="K5991">
        <f t="shared" si="558"/>
        <v>1</v>
      </c>
      <c r="L5991">
        <f t="shared" si="559"/>
        <v>29</v>
      </c>
      <c r="M5991">
        <f t="shared" si="560"/>
        <v>2012</v>
      </c>
      <c r="N5991">
        <f t="shared" si="561"/>
        <v>0</v>
      </c>
      <c r="O5991">
        <f t="shared" si="562"/>
        <v>0</v>
      </c>
      <c r="P5991">
        <f t="shared" si="563"/>
        <v>0</v>
      </c>
    </row>
    <row r="5992" spans="1:16" x14ac:dyDescent="0.3">
      <c r="A5992">
        <v>13087500</v>
      </c>
      <c r="B5992" t="s">
        <v>10</v>
      </c>
      <c r="C5992" s="1">
        <v>40938</v>
      </c>
      <c r="D5992">
        <v>0</v>
      </c>
      <c r="E5992">
        <v>0</v>
      </c>
      <c r="F5992">
        <v>0</v>
      </c>
      <c r="G5992">
        <v>0</v>
      </c>
      <c r="H5992">
        <v>0</v>
      </c>
      <c r="I5992" s="1">
        <v>40938</v>
      </c>
      <c r="J5992">
        <v>2012</v>
      </c>
      <c r="K5992">
        <f t="shared" si="558"/>
        <v>1</v>
      </c>
      <c r="L5992">
        <f t="shared" si="559"/>
        <v>30</v>
      </c>
      <c r="M5992">
        <f t="shared" si="560"/>
        <v>2012</v>
      </c>
      <c r="N5992">
        <f t="shared" si="561"/>
        <v>0</v>
      </c>
      <c r="O5992">
        <f t="shared" si="562"/>
        <v>0</v>
      </c>
      <c r="P5992">
        <f t="shared" si="563"/>
        <v>0</v>
      </c>
    </row>
    <row r="5993" spans="1:16" x14ac:dyDescent="0.3">
      <c r="A5993">
        <v>13087500</v>
      </c>
      <c r="B5993" t="s">
        <v>10</v>
      </c>
      <c r="C5993" s="1">
        <v>40939</v>
      </c>
      <c r="D5993">
        <v>0</v>
      </c>
      <c r="E5993">
        <v>0</v>
      </c>
      <c r="F5993">
        <v>0</v>
      </c>
      <c r="G5993">
        <v>0</v>
      </c>
      <c r="H5993">
        <v>0</v>
      </c>
      <c r="I5993" s="1">
        <v>40939</v>
      </c>
      <c r="J5993">
        <v>2012</v>
      </c>
      <c r="K5993">
        <f t="shared" si="558"/>
        <v>1</v>
      </c>
      <c r="L5993">
        <f t="shared" si="559"/>
        <v>31</v>
      </c>
      <c r="M5993">
        <f t="shared" si="560"/>
        <v>2012</v>
      </c>
      <c r="N5993">
        <f t="shared" si="561"/>
        <v>0</v>
      </c>
      <c r="O5993">
        <f t="shared" si="562"/>
        <v>0</v>
      </c>
      <c r="P5993">
        <f t="shared" si="563"/>
        <v>0</v>
      </c>
    </row>
    <row r="5994" spans="1:16" x14ac:dyDescent="0.3">
      <c r="A5994">
        <v>13087500</v>
      </c>
      <c r="B5994" t="s">
        <v>10</v>
      </c>
      <c r="C5994" s="1">
        <v>40940</v>
      </c>
      <c r="D5994">
        <v>0</v>
      </c>
      <c r="E5994">
        <v>0</v>
      </c>
      <c r="F5994">
        <v>0</v>
      </c>
      <c r="G5994">
        <v>0</v>
      </c>
      <c r="H5994">
        <v>0</v>
      </c>
      <c r="I5994" s="1">
        <v>40940</v>
      </c>
      <c r="J5994">
        <v>2012</v>
      </c>
      <c r="K5994">
        <f t="shared" si="558"/>
        <v>2</v>
      </c>
      <c r="L5994">
        <f t="shared" si="559"/>
        <v>1</v>
      </c>
      <c r="M5994">
        <f t="shared" si="560"/>
        <v>2012</v>
      </c>
      <c r="N5994">
        <f t="shared" si="561"/>
        <v>0</v>
      </c>
      <c r="O5994">
        <f t="shared" si="562"/>
        <v>0</v>
      </c>
      <c r="P5994">
        <f t="shared" si="563"/>
        <v>0</v>
      </c>
    </row>
    <row r="5995" spans="1:16" x14ac:dyDescent="0.3">
      <c r="A5995">
        <v>13087500</v>
      </c>
      <c r="B5995" t="s">
        <v>10</v>
      </c>
      <c r="C5995" s="1">
        <v>40941</v>
      </c>
      <c r="D5995">
        <v>0</v>
      </c>
      <c r="E5995">
        <v>0</v>
      </c>
      <c r="F5995">
        <v>0</v>
      </c>
      <c r="G5995">
        <v>0</v>
      </c>
      <c r="H5995">
        <v>0</v>
      </c>
      <c r="I5995" s="1">
        <v>40941</v>
      </c>
      <c r="J5995">
        <v>2012</v>
      </c>
      <c r="K5995">
        <f t="shared" si="558"/>
        <v>2</v>
      </c>
      <c r="L5995">
        <f t="shared" si="559"/>
        <v>2</v>
      </c>
      <c r="M5995">
        <f t="shared" si="560"/>
        <v>2012</v>
      </c>
      <c r="N5995">
        <f t="shared" si="561"/>
        <v>0</v>
      </c>
      <c r="O5995">
        <f t="shared" si="562"/>
        <v>0</v>
      </c>
      <c r="P5995">
        <f t="shared" si="563"/>
        <v>0</v>
      </c>
    </row>
    <row r="5996" spans="1:16" x14ac:dyDescent="0.3">
      <c r="A5996">
        <v>13087500</v>
      </c>
      <c r="B5996" t="s">
        <v>10</v>
      </c>
      <c r="C5996" s="1">
        <v>40942</v>
      </c>
      <c r="D5996">
        <v>0</v>
      </c>
      <c r="E5996">
        <v>0</v>
      </c>
      <c r="F5996">
        <v>0</v>
      </c>
      <c r="G5996">
        <v>0</v>
      </c>
      <c r="H5996">
        <v>0</v>
      </c>
      <c r="I5996" s="1">
        <v>40942</v>
      </c>
      <c r="J5996">
        <v>2012</v>
      </c>
      <c r="K5996">
        <f t="shared" si="558"/>
        <v>2</v>
      </c>
      <c r="L5996">
        <f t="shared" si="559"/>
        <v>3</v>
      </c>
      <c r="M5996">
        <f t="shared" si="560"/>
        <v>2012</v>
      </c>
      <c r="N5996">
        <f t="shared" si="561"/>
        <v>0</v>
      </c>
      <c r="O5996">
        <f t="shared" si="562"/>
        <v>0</v>
      </c>
      <c r="P5996">
        <f t="shared" si="563"/>
        <v>0</v>
      </c>
    </row>
    <row r="5997" spans="1:16" x14ac:dyDescent="0.3">
      <c r="A5997">
        <v>13087500</v>
      </c>
      <c r="B5997" t="s">
        <v>10</v>
      </c>
      <c r="C5997" s="1">
        <v>40943</v>
      </c>
      <c r="D5997">
        <v>0</v>
      </c>
      <c r="E5997">
        <v>0</v>
      </c>
      <c r="F5997">
        <v>0</v>
      </c>
      <c r="G5997">
        <v>0</v>
      </c>
      <c r="H5997">
        <v>0</v>
      </c>
      <c r="I5997" s="1">
        <v>40943</v>
      </c>
      <c r="J5997">
        <v>2012</v>
      </c>
      <c r="K5997">
        <f t="shared" si="558"/>
        <v>2</v>
      </c>
      <c r="L5997">
        <f t="shared" si="559"/>
        <v>4</v>
      </c>
      <c r="M5997">
        <f t="shared" si="560"/>
        <v>2012</v>
      </c>
      <c r="N5997">
        <f t="shared" si="561"/>
        <v>0</v>
      </c>
      <c r="O5997">
        <f t="shared" si="562"/>
        <v>0</v>
      </c>
      <c r="P5997">
        <f t="shared" si="563"/>
        <v>0</v>
      </c>
    </row>
    <row r="5998" spans="1:16" x14ac:dyDescent="0.3">
      <c r="A5998">
        <v>13087500</v>
      </c>
      <c r="B5998" t="s">
        <v>10</v>
      </c>
      <c r="C5998" s="1">
        <v>40944</v>
      </c>
      <c r="D5998">
        <v>0</v>
      </c>
      <c r="E5998">
        <v>0</v>
      </c>
      <c r="F5998">
        <v>0</v>
      </c>
      <c r="G5998">
        <v>0</v>
      </c>
      <c r="H5998">
        <v>0</v>
      </c>
      <c r="I5998" s="1">
        <v>40944</v>
      </c>
      <c r="J5998">
        <v>2012</v>
      </c>
      <c r="K5998">
        <f t="shared" si="558"/>
        <v>2</v>
      </c>
      <c r="L5998">
        <f t="shared" si="559"/>
        <v>5</v>
      </c>
      <c r="M5998">
        <f t="shared" si="560"/>
        <v>2012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13087500</v>
      </c>
      <c r="B5999" t="s">
        <v>10</v>
      </c>
      <c r="C5999" s="1">
        <v>40945</v>
      </c>
      <c r="D5999">
        <v>0</v>
      </c>
      <c r="E5999">
        <v>0</v>
      </c>
      <c r="F5999">
        <v>0</v>
      </c>
      <c r="G5999">
        <v>0</v>
      </c>
      <c r="H5999">
        <v>0</v>
      </c>
      <c r="I5999" s="1">
        <v>40945</v>
      </c>
      <c r="J5999">
        <v>2012</v>
      </c>
      <c r="K5999">
        <f t="shared" si="558"/>
        <v>2</v>
      </c>
      <c r="L5999">
        <f t="shared" si="559"/>
        <v>6</v>
      </c>
      <c r="M5999">
        <f t="shared" si="560"/>
        <v>2012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13087500</v>
      </c>
      <c r="B6000" t="s">
        <v>10</v>
      </c>
      <c r="C6000" s="1">
        <v>40946</v>
      </c>
      <c r="D6000">
        <v>0</v>
      </c>
      <c r="E6000">
        <v>0</v>
      </c>
      <c r="F6000">
        <v>0</v>
      </c>
      <c r="G6000">
        <v>0</v>
      </c>
      <c r="H6000">
        <v>0</v>
      </c>
      <c r="I6000" s="1">
        <v>40946</v>
      </c>
      <c r="J6000">
        <v>2012</v>
      </c>
      <c r="K6000">
        <f t="shared" si="558"/>
        <v>2</v>
      </c>
      <c r="L6000">
        <f t="shared" si="559"/>
        <v>7</v>
      </c>
      <c r="M6000">
        <f t="shared" si="560"/>
        <v>2012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13087500</v>
      </c>
      <c r="B6001" t="s">
        <v>10</v>
      </c>
      <c r="C6001" s="1">
        <v>40947</v>
      </c>
      <c r="D6001">
        <v>0</v>
      </c>
      <c r="E6001">
        <v>0</v>
      </c>
      <c r="F6001">
        <v>0</v>
      </c>
      <c r="G6001">
        <v>0</v>
      </c>
      <c r="H6001">
        <v>0</v>
      </c>
      <c r="I6001" s="1">
        <v>40947</v>
      </c>
      <c r="J6001">
        <v>2012</v>
      </c>
      <c r="K6001">
        <f t="shared" si="558"/>
        <v>2</v>
      </c>
      <c r="L6001">
        <f t="shared" si="559"/>
        <v>8</v>
      </c>
      <c r="M6001">
        <f t="shared" si="560"/>
        <v>2012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13087500</v>
      </c>
      <c r="B6002" t="s">
        <v>10</v>
      </c>
      <c r="C6002" s="1">
        <v>40948</v>
      </c>
      <c r="D6002">
        <v>0</v>
      </c>
      <c r="E6002">
        <v>0</v>
      </c>
      <c r="F6002">
        <v>0</v>
      </c>
      <c r="G6002">
        <v>0</v>
      </c>
      <c r="H6002">
        <v>0</v>
      </c>
      <c r="I6002" s="1">
        <v>40948</v>
      </c>
      <c r="J6002">
        <v>2012</v>
      </c>
      <c r="K6002">
        <f t="shared" si="558"/>
        <v>2</v>
      </c>
      <c r="L6002">
        <f t="shared" si="559"/>
        <v>9</v>
      </c>
      <c r="M6002">
        <f t="shared" si="560"/>
        <v>2012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13087500</v>
      </c>
      <c r="B6003" t="s">
        <v>10</v>
      </c>
      <c r="C6003" s="1">
        <v>40949</v>
      </c>
      <c r="D6003">
        <v>0</v>
      </c>
      <c r="E6003">
        <v>0</v>
      </c>
      <c r="F6003">
        <v>0</v>
      </c>
      <c r="G6003">
        <v>0</v>
      </c>
      <c r="H6003">
        <v>0</v>
      </c>
      <c r="I6003" s="1">
        <v>40949</v>
      </c>
      <c r="J6003">
        <v>2012</v>
      </c>
      <c r="K6003">
        <f t="shared" si="558"/>
        <v>2</v>
      </c>
      <c r="L6003">
        <f t="shared" si="559"/>
        <v>10</v>
      </c>
      <c r="M6003">
        <f t="shared" si="560"/>
        <v>2012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13087500</v>
      </c>
      <c r="B6004" t="s">
        <v>10</v>
      </c>
      <c r="C6004" s="1">
        <v>40950</v>
      </c>
      <c r="D6004">
        <v>0</v>
      </c>
      <c r="E6004">
        <v>0</v>
      </c>
      <c r="F6004">
        <v>0</v>
      </c>
      <c r="G6004">
        <v>0</v>
      </c>
      <c r="H6004">
        <v>0</v>
      </c>
      <c r="I6004" s="1">
        <v>40950</v>
      </c>
      <c r="J6004">
        <v>2012</v>
      </c>
      <c r="K6004">
        <f t="shared" si="558"/>
        <v>2</v>
      </c>
      <c r="L6004">
        <f t="shared" si="559"/>
        <v>11</v>
      </c>
      <c r="M6004">
        <f t="shared" si="560"/>
        <v>2012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13087500</v>
      </c>
      <c r="B6005" t="s">
        <v>10</v>
      </c>
      <c r="C6005" s="1">
        <v>40951</v>
      </c>
      <c r="D6005">
        <v>0</v>
      </c>
      <c r="E6005">
        <v>0</v>
      </c>
      <c r="F6005">
        <v>0</v>
      </c>
      <c r="G6005">
        <v>0</v>
      </c>
      <c r="H6005">
        <v>0</v>
      </c>
      <c r="I6005" s="1">
        <v>40951</v>
      </c>
      <c r="J6005">
        <v>2012</v>
      </c>
      <c r="K6005">
        <f t="shared" si="558"/>
        <v>2</v>
      </c>
      <c r="L6005">
        <f t="shared" si="559"/>
        <v>12</v>
      </c>
      <c r="M6005">
        <f t="shared" si="560"/>
        <v>2012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13087500</v>
      </c>
      <c r="B6006" t="s">
        <v>10</v>
      </c>
      <c r="C6006" s="1">
        <v>40952</v>
      </c>
      <c r="D6006">
        <v>0</v>
      </c>
      <c r="E6006">
        <v>0</v>
      </c>
      <c r="F6006">
        <v>0</v>
      </c>
      <c r="G6006">
        <v>0</v>
      </c>
      <c r="H6006">
        <v>0</v>
      </c>
      <c r="I6006" s="1">
        <v>40952</v>
      </c>
      <c r="J6006">
        <v>2012</v>
      </c>
      <c r="K6006">
        <f t="shared" si="558"/>
        <v>2</v>
      </c>
      <c r="L6006">
        <f t="shared" si="559"/>
        <v>13</v>
      </c>
      <c r="M6006">
        <f t="shared" si="560"/>
        <v>2012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13087500</v>
      </c>
      <c r="B6007" t="s">
        <v>10</v>
      </c>
      <c r="C6007" s="1">
        <v>40953</v>
      </c>
      <c r="D6007">
        <v>0</v>
      </c>
      <c r="E6007">
        <v>0</v>
      </c>
      <c r="F6007">
        <v>0</v>
      </c>
      <c r="G6007">
        <v>0</v>
      </c>
      <c r="H6007">
        <v>0</v>
      </c>
      <c r="I6007" s="1">
        <v>40953</v>
      </c>
      <c r="J6007">
        <v>2012</v>
      </c>
      <c r="K6007">
        <f t="shared" si="558"/>
        <v>2</v>
      </c>
      <c r="L6007">
        <f t="shared" si="559"/>
        <v>14</v>
      </c>
      <c r="M6007">
        <f t="shared" si="560"/>
        <v>2012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13087500</v>
      </c>
      <c r="B6008" t="s">
        <v>10</v>
      </c>
      <c r="C6008" s="1">
        <v>40954</v>
      </c>
      <c r="D6008">
        <v>0</v>
      </c>
      <c r="E6008">
        <v>0</v>
      </c>
      <c r="F6008">
        <v>0</v>
      </c>
      <c r="G6008">
        <v>0</v>
      </c>
      <c r="H6008">
        <v>0</v>
      </c>
      <c r="I6008" s="1">
        <v>40954</v>
      </c>
      <c r="J6008">
        <v>2012</v>
      </c>
      <c r="K6008">
        <f t="shared" si="558"/>
        <v>2</v>
      </c>
      <c r="L6008">
        <f t="shared" si="559"/>
        <v>15</v>
      </c>
      <c r="M6008">
        <f t="shared" si="560"/>
        <v>2012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13087500</v>
      </c>
      <c r="B6009" t="s">
        <v>10</v>
      </c>
      <c r="C6009" s="1">
        <v>40955</v>
      </c>
      <c r="D6009">
        <v>0</v>
      </c>
      <c r="E6009">
        <v>0</v>
      </c>
      <c r="F6009">
        <v>0</v>
      </c>
      <c r="G6009">
        <v>0</v>
      </c>
      <c r="H6009">
        <v>0</v>
      </c>
      <c r="I6009" s="1">
        <v>40955</v>
      </c>
      <c r="J6009">
        <v>2012</v>
      </c>
      <c r="K6009">
        <f t="shared" si="558"/>
        <v>2</v>
      </c>
      <c r="L6009">
        <f t="shared" si="559"/>
        <v>16</v>
      </c>
      <c r="M6009">
        <f t="shared" si="560"/>
        <v>2012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13087500</v>
      </c>
      <c r="B6010" t="s">
        <v>10</v>
      </c>
      <c r="C6010" s="1">
        <v>40956</v>
      </c>
      <c r="D6010">
        <v>0</v>
      </c>
      <c r="E6010">
        <v>0</v>
      </c>
      <c r="F6010">
        <v>0</v>
      </c>
      <c r="G6010">
        <v>0</v>
      </c>
      <c r="H6010">
        <v>0</v>
      </c>
      <c r="I6010" s="1">
        <v>40956</v>
      </c>
      <c r="J6010">
        <v>2012</v>
      </c>
      <c r="K6010">
        <f t="shared" si="558"/>
        <v>2</v>
      </c>
      <c r="L6010">
        <f t="shared" si="559"/>
        <v>17</v>
      </c>
      <c r="M6010">
        <f t="shared" si="560"/>
        <v>2012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13087500</v>
      </c>
      <c r="B6011" t="s">
        <v>10</v>
      </c>
      <c r="C6011" s="1">
        <v>40957</v>
      </c>
      <c r="D6011">
        <v>0</v>
      </c>
      <c r="E6011">
        <v>0</v>
      </c>
      <c r="F6011">
        <v>0</v>
      </c>
      <c r="G6011">
        <v>0</v>
      </c>
      <c r="H6011">
        <v>0</v>
      </c>
      <c r="I6011" s="1">
        <v>40957</v>
      </c>
      <c r="J6011">
        <v>2012</v>
      </c>
      <c r="K6011">
        <f t="shared" si="558"/>
        <v>2</v>
      </c>
      <c r="L6011">
        <f t="shared" si="559"/>
        <v>18</v>
      </c>
      <c r="M6011">
        <f t="shared" si="560"/>
        <v>2012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13087500</v>
      </c>
      <c r="B6012" t="s">
        <v>10</v>
      </c>
      <c r="C6012" s="1">
        <v>40958</v>
      </c>
      <c r="D6012">
        <v>0</v>
      </c>
      <c r="E6012">
        <v>0</v>
      </c>
      <c r="F6012">
        <v>0</v>
      </c>
      <c r="G6012">
        <v>0</v>
      </c>
      <c r="H6012">
        <v>0</v>
      </c>
      <c r="I6012" s="1">
        <v>40958</v>
      </c>
      <c r="J6012">
        <v>2012</v>
      </c>
      <c r="K6012">
        <f t="shared" si="558"/>
        <v>2</v>
      </c>
      <c r="L6012">
        <f t="shared" si="559"/>
        <v>19</v>
      </c>
      <c r="M6012">
        <f t="shared" si="560"/>
        <v>2012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13087500</v>
      </c>
      <c r="B6013" t="s">
        <v>10</v>
      </c>
      <c r="C6013" s="1">
        <v>40959</v>
      </c>
      <c r="D6013">
        <v>0</v>
      </c>
      <c r="E6013">
        <v>0</v>
      </c>
      <c r="F6013">
        <v>0</v>
      </c>
      <c r="G6013">
        <v>0</v>
      </c>
      <c r="H6013">
        <v>0</v>
      </c>
      <c r="I6013" s="1">
        <v>40959</v>
      </c>
      <c r="J6013">
        <v>2012</v>
      </c>
      <c r="K6013">
        <f t="shared" si="558"/>
        <v>2</v>
      </c>
      <c r="L6013">
        <f t="shared" si="559"/>
        <v>20</v>
      </c>
      <c r="M6013">
        <f t="shared" si="560"/>
        <v>2012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13087500</v>
      </c>
      <c r="B6014" t="s">
        <v>10</v>
      </c>
      <c r="C6014" s="1">
        <v>40960</v>
      </c>
      <c r="D6014">
        <v>0</v>
      </c>
      <c r="E6014">
        <v>0</v>
      </c>
      <c r="F6014">
        <v>0</v>
      </c>
      <c r="G6014">
        <v>0</v>
      </c>
      <c r="H6014">
        <v>0</v>
      </c>
      <c r="I6014" s="1">
        <v>40960</v>
      </c>
      <c r="J6014">
        <v>2012</v>
      </c>
      <c r="K6014">
        <f t="shared" si="558"/>
        <v>2</v>
      </c>
      <c r="L6014">
        <f t="shared" si="559"/>
        <v>21</v>
      </c>
      <c r="M6014">
        <f t="shared" si="560"/>
        <v>2012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13087500</v>
      </c>
      <c r="B6015" t="s">
        <v>10</v>
      </c>
      <c r="C6015" s="1">
        <v>40961</v>
      </c>
      <c r="D6015">
        <v>0</v>
      </c>
      <c r="E6015">
        <v>0</v>
      </c>
      <c r="F6015">
        <v>0</v>
      </c>
      <c r="G6015">
        <v>0</v>
      </c>
      <c r="H6015">
        <v>0</v>
      </c>
      <c r="I6015" s="1">
        <v>40961</v>
      </c>
      <c r="J6015">
        <v>2012</v>
      </c>
      <c r="K6015">
        <f t="shared" si="558"/>
        <v>2</v>
      </c>
      <c r="L6015">
        <f t="shared" si="559"/>
        <v>22</v>
      </c>
      <c r="M6015">
        <f t="shared" si="560"/>
        <v>2012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13087500</v>
      </c>
      <c r="B6016" t="s">
        <v>10</v>
      </c>
      <c r="C6016" s="1">
        <v>40962</v>
      </c>
      <c r="D6016">
        <v>0</v>
      </c>
      <c r="E6016">
        <v>0</v>
      </c>
      <c r="F6016">
        <v>0</v>
      </c>
      <c r="G6016">
        <v>0</v>
      </c>
      <c r="H6016">
        <v>0</v>
      </c>
      <c r="I6016" s="1">
        <v>40962</v>
      </c>
      <c r="J6016">
        <v>2012</v>
      </c>
      <c r="K6016">
        <f t="shared" si="558"/>
        <v>2</v>
      </c>
      <c r="L6016">
        <f t="shared" si="559"/>
        <v>23</v>
      </c>
      <c r="M6016">
        <f t="shared" si="560"/>
        <v>2012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13087500</v>
      </c>
      <c r="B6017" t="s">
        <v>10</v>
      </c>
      <c r="C6017" s="1">
        <v>40963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40963</v>
      </c>
      <c r="J6017">
        <v>2012</v>
      </c>
      <c r="K6017">
        <f t="shared" si="558"/>
        <v>2</v>
      </c>
      <c r="L6017">
        <f t="shared" si="559"/>
        <v>24</v>
      </c>
      <c r="M6017">
        <f t="shared" si="560"/>
        <v>2012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13087500</v>
      </c>
      <c r="B6018" t="s">
        <v>10</v>
      </c>
      <c r="C6018" s="1">
        <v>40964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40964</v>
      </c>
      <c r="J6018">
        <v>2012</v>
      </c>
      <c r="K6018">
        <f t="shared" si="558"/>
        <v>2</v>
      </c>
      <c r="L6018">
        <f t="shared" si="559"/>
        <v>25</v>
      </c>
      <c r="M6018">
        <f t="shared" si="560"/>
        <v>2012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13087500</v>
      </c>
      <c r="B6019" t="s">
        <v>10</v>
      </c>
      <c r="C6019" s="1">
        <v>40965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40965</v>
      </c>
      <c r="J6019">
        <v>2012</v>
      </c>
      <c r="K6019">
        <f t="shared" ref="K6019:K6082" si="564">MONTH(I6019)</f>
        <v>2</v>
      </c>
      <c r="L6019">
        <f t="shared" ref="L6019:L6082" si="565">DAY(I6019)</f>
        <v>26</v>
      </c>
      <c r="M6019">
        <f t="shared" ref="M6019:M6082" si="566">YEAR(I6019)</f>
        <v>2012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(D6019-F6019)*1.9835</f>
        <v>0</v>
      </c>
    </row>
    <row r="6020" spans="1:16" x14ac:dyDescent="0.3">
      <c r="A6020">
        <v>13087500</v>
      </c>
      <c r="B6020" t="s">
        <v>10</v>
      </c>
      <c r="C6020" s="1">
        <v>40966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40966</v>
      </c>
      <c r="J6020">
        <v>2012</v>
      </c>
      <c r="K6020">
        <f t="shared" si="564"/>
        <v>2</v>
      </c>
      <c r="L6020">
        <f t="shared" si="565"/>
        <v>27</v>
      </c>
      <c r="M6020">
        <f t="shared" si="566"/>
        <v>2012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13087500</v>
      </c>
      <c r="B6021" t="s">
        <v>10</v>
      </c>
      <c r="C6021" s="1">
        <v>40967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40967</v>
      </c>
      <c r="J6021">
        <v>2012</v>
      </c>
      <c r="K6021">
        <f t="shared" si="564"/>
        <v>2</v>
      </c>
      <c r="L6021">
        <f t="shared" si="565"/>
        <v>28</v>
      </c>
      <c r="M6021">
        <f t="shared" si="566"/>
        <v>2012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13087500</v>
      </c>
      <c r="B6022" t="s">
        <v>10</v>
      </c>
      <c r="C6022" s="1">
        <v>40968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40968</v>
      </c>
      <c r="J6022">
        <v>2012</v>
      </c>
      <c r="K6022">
        <f t="shared" si="564"/>
        <v>2</v>
      </c>
      <c r="L6022">
        <f t="shared" si="565"/>
        <v>29</v>
      </c>
      <c r="M6022">
        <f t="shared" si="566"/>
        <v>2012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13087500</v>
      </c>
      <c r="B6023" t="s">
        <v>10</v>
      </c>
      <c r="C6023" s="1">
        <v>40969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40969</v>
      </c>
      <c r="J6023">
        <v>2012</v>
      </c>
      <c r="K6023">
        <f t="shared" si="564"/>
        <v>3</v>
      </c>
      <c r="L6023">
        <f t="shared" si="565"/>
        <v>1</v>
      </c>
      <c r="M6023">
        <f t="shared" si="566"/>
        <v>2012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13087500</v>
      </c>
      <c r="B6024" t="s">
        <v>10</v>
      </c>
      <c r="C6024" s="1">
        <v>40970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40970</v>
      </c>
      <c r="J6024">
        <v>2012</v>
      </c>
      <c r="K6024">
        <f t="shared" si="564"/>
        <v>3</v>
      </c>
      <c r="L6024">
        <f t="shared" si="565"/>
        <v>2</v>
      </c>
      <c r="M6024">
        <f t="shared" si="566"/>
        <v>2012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13087500</v>
      </c>
      <c r="B6025" t="s">
        <v>10</v>
      </c>
      <c r="C6025" s="1">
        <v>40971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40971</v>
      </c>
      <c r="J6025">
        <v>2012</v>
      </c>
      <c r="K6025">
        <f t="shared" si="564"/>
        <v>3</v>
      </c>
      <c r="L6025">
        <f t="shared" si="565"/>
        <v>3</v>
      </c>
      <c r="M6025">
        <f t="shared" si="566"/>
        <v>2012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13087500</v>
      </c>
      <c r="B6026" t="s">
        <v>10</v>
      </c>
      <c r="C6026" s="1">
        <v>40972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40972</v>
      </c>
      <c r="J6026">
        <v>2012</v>
      </c>
      <c r="K6026">
        <f t="shared" si="564"/>
        <v>3</v>
      </c>
      <c r="L6026">
        <f t="shared" si="565"/>
        <v>4</v>
      </c>
      <c r="M6026">
        <f t="shared" si="566"/>
        <v>2012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13087500</v>
      </c>
      <c r="B6027" t="s">
        <v>10</v>
      </c>
      <c r="C6027" s="1">
        <v>40973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40973</v>
      </c>
      <c r="J6027">
        <v>2012</v>
      </c>
      <c r="K6027">
        <f t="shared" si="564"/>
        <v>3</v>
      </c>
      <c r="L6027">
        <f t="shared" si="565"/>
        <v>5</v>
      </c>
      <c r="M6027">
        <f t="shared" si="566"/>
        <v>2012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13087500</v>
      </c>
      <c r="B6028" t="s">
        <v>10</v>
      </c>
      <c r="C6028" s="1">
        <v>40974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40974</v>
      </c>
      <c r="J6028">
        <v>2012</v>
      </c>
      <c r="K6028">
        <f t="shared" si="564"/>
        <v>3</v>
      </c>
      <c r="L6028">
        <f t="shared" si="565"/>
        <v>6</v>
      </c>
      <c r="M6028">
        <f t="shared" si="566"/>
        <v>2012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13087500</v>
      </c>
      <c r="B6029" t="s">
        <v>10</v>
      </c>
      <c r="C6029" s="1">
        <v>40975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40975</v>
      </c>
      <c r="J6029">
        <v>2012</v>
      </c>
      <c r="K6029">
        <f t="shared" si="564"/>
        <v>3</v>
      </c>
      <c r="L6029">
        <f t="shared" si="565"/>
        <v>7</v>
      </c>
      <c r="M6029">
        <f t="shared" si="566"/>
        <v>2012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13087500</v>
      </c>
      <c r="B6030" t="s">
        <v>10</v>
      </c>
      <c r="C6030" s="1">
        <v>40976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40976</v>
      </c>
      <c r="J6030">
        <v>2012</v>
      </c>
      <c r="K6030">
        <f t="shared" si="564"/>
        <v>3</v>
      </c>
      <c r="L6030">
        <f t="shared" si="565"/>
        <v>8</v>
      </c>
      <c r="M6030">
        <f t="shared" si="566"/>
        <v>2012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13087500</v>
      </c>
      <c r="B6031" t="s">
        <v>10</v>
      </c>
      <c r="C6031" s="1">
        <v>40977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40977</v>
      </c>
      <c r="J6031">
        <v>2012</v>
      </c>
      <c r="K6031">
        <f t="shared" si="564"/>
        <v>3</v>
      </c>
      <c r="L6031">
        <f t="shared" si="565"/>
        <v>9</v>
      </c>
      <c r="M6031">
        <f t="shared" si="566"/>
        <v>2012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13087500</v>
      </c>
      <c r="B6032" t="s">
        <v>10</v>
      </c>
      <c r="C6032" s="1">
        <v>40978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40978</v>
      </c>
      <c r="J6032">
        <v>2012</v>
      </c>
      <c r="K6032">
        <f t="shared" si="564"/>
        <v>3</v>
      </c>
      <c r="L6032">
        <f t="shared" si="565"/>
        <v>10</v>
      </c>
      <c r="M6032">
        <f t="shared" si="566"/>
        <v>2012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13087500</v>
      </c>
      <c r="B6033" t="s">
        <v>10</v>
      </c>
      <c r="C6033" s="1">
        <v>40979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40979</v>
      </c>
      <c r="J6033">
        <v>2012</v>
      </c>
      <c r="K6033">
        <f t="shared" si="564"/>
        <v>3</v>
      </c>
      <c r="L6033">
        <f t="shared" si="565"/>
        <v>11</v>
      </c>
      <c r="M6033">
        <f t="shared" si="566"/>
        <v>2012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13087500</v>
      </c>
      <c r="B6034" t="s">
        <v>10</v>
      </c>
      <c r="C6034" s="1">
        <v>40980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40980</v>
      </c>
      <c r="J6034">
        <v>2012</v>
      </c>
      <c r="K6034">
        <f t="shared" si="564"/>
        <v>3</v>
      </c>
      <c r="L6034">
        <f t="shared" si="565"/>
        <v>12</v>
      </c>
      <c r="M6034">
        <f t="shared" si="566"/>
        <v>2012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13087500</v>
      </c>
      <c r="B6035" t="s">
        <v>10</v>
      </c>
      <c r="C6035" s="1">
        <v>40981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40981</v>
      </c>
      <c r="J6035">
        <v>2012</v>
      </c>
      <c r="K6035">
        <f t="shared" si="564"/>
        <v>3</v>
      </c>
      <c r="L6035">
        <f t="shared" si="565"/>
        <v>13</v>
      </c>
      <c r="M6035">
        <f t="shared" si="566"/>
        <v>2012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13087500</v>
      </c>
      <c r="B6036" t="s">
        <v>10</v>
      </c>
      <c r="C6036" s="1">
        <v>40982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40982</v>
      </c>
      <c r="J6036">
        <v>2012</v>
      </c>
      <c r="K6036">
        <f t="shared" si="564"/>
        <v>3</v>
      </c>
      <c r="L6036">
        <f t="shared" si="565"/>
        <v>14</v>
      </c>
      <c r="M6036">
        <f t="shared" si="566"/>
        <v>2012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13087500</v>
      </c>
      <c r="B6037" t="s">
        <v>10</v>
      </c>
      <c r="C6037" s="1">
        <v>40983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40983</v>
      </c>
      <c r="J6037">
        <v>2012</v>
      </c>
      <c r="K6037">
        <f t="shared" si="564"/>
        <v>3</v>
      </c>
      <c r="L6037">
        <f t="shared" si="565"/>
        <v>15</v>
      </c>
      <c r="M6037">
        <f t="shared" si="566"/>
        <v>2012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13087500</v>
      </c>
      <c r="B6038" t="s">
        <v>10</v>
      </c>
      <c r="C6038" s="1">
        <v>40984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40984</v>
      </c>
      <c r="J6038">
        <v>2012</v>
      </c>
      <c r="K6038">
        <f t="shared" si="564"/>
        <v>3</v>
      </c>
      <c r="L6038">
        <f t="shared" si="565"/>
        <v>16</v>
      </c>
      <c r="M6038">
        <f t="shared" si="566"/>
        <v>2012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13087500</v>
      </c>
      <c r="B6039" t="s">
        <v>10</v>
      </c>
      <c r="C6039" s="1">
        <v>40985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40985</v>
      </c>
      <c r="J6039">
        <v>2012</v>
      </c>
      <c r="K6039">
        <f t="shared" si="564"/>
        <v>3</v>
      </c>
      <c r="L6039">
        <f t="shared" si="565"/>
        <v>17</v>
      </c>
      <c r="M6039">
        <f t="shared" si="566"/>
        <v>2012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13087500</v>
      </c>
      <c r="B6040" t="s">
        <v>10</v>
      </c>
      <c r="C6040" s="1">
        <v>40986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40986</v>
      </c>
      <c r="J6040">
        <v>2012</v>
      </c>
      <c r="K6040">
        <f t="shared" si="564"/>
        <v>3</v>
      </c>
      <c r="L6040">
        <f t="shared" si="565"/>
        <v>18</v>
      </c>
      <c r="M6040">
        <f t="shared" si="566"/>
        <v>2012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13087500</v>
      </c>
      <c r="B6041" t="s">
        <v>10</v>
      </c>
      <c r="C6041" s="1">
        <v>40987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40987</v>
      </c>
      <c r="J6041">
        <v>2012</v>
      </c>
      <c r="K6041">
        <f t="shared" si="564"/>
        <v>3</v>
      </c>
      <c r="L6041">
        <f t="shared" si="565"/>
        <v>19</v>
      </c>
      <c r="M6041">
        <f t="shared" si="566"/>
        <v>2012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13087500</v>
      </c>
      <c r="B6042" t="s">
        <v>10</v>
      </c>
      <c r="C6042" s="1">
        <v>40988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40988</v>
      </c>
      <c r="J6042">
        <v>2012</v>
      </c>
      <c r="K6042">
        <f t="shared" si="564"/>
        <v>3</v>
      </c>
      <c r="L6042">
        <f t="shared" si="565"/>
        <v>20</v>
      </c>
      <c r="M6042">
        <f t="shared" si="566"/>
        <v>2012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13087500</v>
      </c>
      <c r="B6043" t="s">
        <v>10</v>
      </c>
      <c r="C6043" s="1">
        <v>40989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40989</v>
      </c>
      <c r="J6043">
        <v>2012</v>
      </c>
      <c r="K6043">
        <f t="shared" si="564"/>
        <v>3</v>
      </c>
      <c r="L6043">
        <f t="shared" si="565"/>
        <v>21</v>
      </c>
      <c r="M6043">
        <f t="shared" si="566"/>
        <v>2012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13087500</v>
      </c>
      <c r="B6044" t="s">
        <v>10</v>
      </c>
      <c r="C6044" s="1">
        <v>40990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40990</v>
      </c>
      <c r="J6044">
        <v>2012</v>
      </c>
      <c r="K6044">
        <f t="shared" si="564"/>
        <v>3</v>
      </c>
      <c r="L6044">
        <f t="shared" si="565"/>
        <v>22</v>
      </c>
      <c r="M6044">
        <f t="shared" si="566"/>
        <v>2012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13087500</v>
      </c>
      <c r="B6045" t="s">
        <v>10</v>
      </c>
      <c r="C6045" s="1">
        <v>40991</v>
      </c>
      <c r="D6045">
        <v>402</v>
      </c>
      <c r="E6045">
        <v>798</v>
      </c>
      <c r="F6045">
        <v>0</v>
      </c>
      <c r="G6045">
        <v>0</v>
      </c>
      <c r="H6045">
        <v>0</v>
      </c>
      <c r="I6045" s="1">
        <v>40991</v>
      </c>
      <c r="J6045">
        <v>2012</v>
      </c>
      <c r="K6045">
        <f t="shared" si="564"/>
        <v>3</v>
      </c>
      <c r="L6045">
        <f t="shared" si="565"/>
        <v>23</v>
      </c>
      <c r="M6045">
        <f t="shared" si="566"/>
        <v>2012</v>
      </c>
      <c r="N6045">
        <f t="shared" si="567"/>
        <v>797.36699999999996</v>
      </c>
      <c r="O6045">
        <f t="shared" si="568"/>
        <v>0</v>
      </c>
      <c r="P6045">
        <f t="shared" si="569"/>
        <v>797.36699999999996</v>
      </c>
    </row>
    <row r="6046" spans="1:16" x14ac:dyDescent="0.3">
      <c r="A6046">
        <v>13087500</v>
      </c>
      <c r="B6046" t="s">
        <v>10</v>
      </c>
      <c r="C6046" s="1">
        <v>40992</v>
      </c>
      <c r="D6046">
        <v>408</v>
      </c>
      <c r="E6046">
        <v>1608</v>
      </c>
      <c r="F6046">
        <v>0</v>
      </c>
      <c r="G6046">
        <v>0</v>
      </c>
      <c r="H6046">
        <v>0</v>
      </c>
      <c r="I6046" s="1">
        <v>40992</v>
      </c>
      <c r="J6046">
        <v>2012</v>
      </c>
      <c r="K6046">
        <f t="shared" si="564"/>
        <v>3</v>
      </c>
      <c r="L6046">
        <f t="shared" si="565"/>
        <v>24</v>
      </c>
      <c r="M6046">
        <f t="shared" si="566"/>
        <v>2012</v>
      </c>
      <c r="N6046">
        <f t="shared" si="567"/>
        <v>809.26800000000003</v>
      </c>
      <c r="O6046">
        <f t="shared" si="568"/>
        <v>0</v>
      </c>
      <c r="P6046">
        <f t="shared" si="569"/>
        <v>809.26800000000003</v>
      </c>
    </row>
    <row r="6047" spans="1:16" x14ac:dyDescent="0.3">
      <c r="A6047">
        <v>13087500</v>
      </c>
      <c r="B6047" t="s">
        <v>10</v>
      </c>
      <c r="C6047" s="1">
        <v>40993</v>
      </c>
      <c r="D6047">
        <v>414</v>
      </c>
      <c r="E6047">
        <v>2429</v>
      </c>
      <c r="F6047">
        <v>0</v>
      </c>
      <c r="G6047">
        <v>0</v>
      </c>
      <c r="H6047">
        <v>0</v>
      </c>
      <c r="I6047" s="1">
        <v>40993</v>
      </c>
      <c r="J6047">
        <v>2012</v>
      </c>
      <c r="K6047">
        <f t="shared" si="564"/>
        <v>3</v>
      </c>
      <c r="L6047">
        <f t="shared" si="565"/>
        <v>25</v>
      </c>
      <c r="M6047">
        <f t="shared" si="566"/>
        <v>2012</v>
      </c>
      <c r="N6047">
        <f t="shared" si="567"/>
        <v>821.16899999999998</v>
      </c>
      <c r="O6047">
        <f t="shared" si="568"/>
        <v>0</v>
      </c>
      <c r="P6047">
        <f t="shared" si="569"/>
        <v>821.16899999999998</v>
      </c>
    </row>
    <row r="6048" spans="1:16" x14ac:dyDescent="0.3">
      <c r="A6048">
        <v>13087500</v>
      </c>
      <c r="B6048" t="s">
        <v>10</v>
      </c>
      <c r="C6048" s="1">
        <v>40994</v>
      </c>
      <c r="D6048">
        <v>408</v>
      </c>
      <c r="E6048">
        <v>3238</v>
      </c>
      <c r="F6048">
        <v>0</v>
      </c>
      <c r="G6048">
        <v>0</v>
      </c>
      <c r="H6048">
        <v>0</v>
      </c>
      <c r="I6048" s="1">
        <v>40994</v>
      </c>
      <c r="J6048">
        <v>2012</v>
      </c>
      <c r="K6048">
        <f t="shared" si="564"/>
        <v>3</v>
      </c>
      <c r="L6048">
        <f t="shared" si="565"/>
        <v>26</v>
      </c>
      <c r="M6048">
        <f t="shared" si="566"/>
        <v>2012</v>
      </c>
      <c r="N6048">
        <f t="shared" si="567"/>
        <v>809.26800000000003</v>
      </c>
      <c r="O6048">
        <f t="shared" si="568"/>
        <v>0</v>
      </c>
      <c r="P6048">
        <f t="shared" si="569"/>
        <v>809.26800000000003</v>
      </c>
    </row>
    <row r="6049" spans="1:16" x14ac:dyDescent="0.3">
      <c r="A6049">
        <v>13087500</v>
      </c>
      <c r="B6049" t="s">
        <v>10</v>
      </c>
      <c r="C6049" s="1">
        <v>40995</v>
      </c>
      <c r="D6049">
        <v>420</v>
      </c>
      <c r="E6049">
        <v>4070</v>
      </c>
      <c r="F6049">
        <v>0</v>
      </c>
      <c r="G6049">
        <v>0</v>
      </c>
      <c r="H6049">
        <v>0</v>
      </c>
      <c r="I6049" s="1">
        <v>40995</v>
      </c>
      <c r="J6049">
        <v>2012</v>
      </c>
      <c r="K6049">
        <f t="shared" si="564"/>
        <v>3</v>
      </c>
      <c r="L6049">
        <f t="shared" si="565"/>
        <v>27</v>
      </c>
      <c r="M6049">
        <f t="shared" si="566"/>
        <v>2012</v>
      </c>
      <c r="N6049">
        <f t="shared" si="567"/>
        <v>833.07</v>
      </c>
      <c r="O6049">
        <f t="shared" si="568"/>
        <v>0</v>
      </c>
      <c r="P6049">
        <f t="shared" si="569"/>
        <v>833.07</v>
      </c>
    </row>
    <row r="6050" spans="1:16" x14ac:dyDescent="0.3">
      <c r="A6050">
        <v>13087500</v>
      </c>
      <c r="B6050" t="s">
        <v>10</v>
      </c>
      <c r="C6050" s="1">
        <v>40996</v>
      </c>
      <c r="D6050">
        <v>414</v>
      </c>
      <c r="E6050">
        <v>4891</v>
      </c>
      <c r="F6050">
        <v>0</v>
      </c>
      <c r="G6050">
        <v>0</v>
      </c>
      <c r="H6050">
        <v>0</v>
      </c>
      <c r="I6050" s="1">
        <v>40996</v>
      </c>
      <c r="J6050">
        <v>2012</v>
      </c>
      <c r="K6050">
        <f t="shared" si="564"/>
        <v>3</v>
      </c>
      <c r="L6050">
        <f t="shared" si="565"/>
        <v>28</v>
      </c>
      <c r="M6050">
        <f t="shared" si="566"/>
        <v>2012</v>
      </c>
      <c r="N6050">
        <f t="shared" si="567"/>
        <v>821.16899999999998</v>
      </c>
      <c r="O6050">
        <f t="shared" si="568"/>
        <v>0</v>
      </c>
      <c r="P6050">
        <f t="shared" si="569"/>
        <v>821.16899999999998</v>
      </c>
    </row>
    <row r="6051" spans="1:16" x14ac:dyDescent="0.3">
      <c r="A6051">
        <v>13087500</v>
      </c>
      <c r="B6051" t="s">
        <v>10</v>
      </c>
      <c r="C6051" s="1">
        <v>40997</v>
      </c>
      <c r="D6051">
        <v>437</v>
      </c>
      <c r="E6051">
        <v>5758</v>
      </c>
      <c r="F6051">
        <v>0</v>
      </c>
      <c r="G6051">
        <v>0</v>
      </c>
      <c r="H6051">
        <v>0</v>
      </c>
      <c r="I6051" s="1">
        <v>40997</v>
      </c>
      <c r="J6051">
        <v>2012</v>
      </c>
      <c r="K6051">
        <f t="shared" si="564"/>
        <v>3</v>
      </c>
      <c r="L6051">
        <f t="shared" si="565"/>
        <v>29</v>
      </c>
      <c r="M6051">
        <f t="shared" si="566"/>
        <v>2012</v>
      </c>
      <c r="N6051">
        <f t="shared" si="567"/>
        <v>866.78949999999998</v>
      </c>
      <c r="O6051">
        <f t="shared" si="568"/>
        <v>0</v>
      </c>
      <c r="P6051">
        <f t="shared" si="569"/>
        <v>866.78949999999998</v>
      </c>
    </row>
    <row r="6052" spans="1:16" x14ac:dyDescent="0.3">
      <c r="A6052">
        <v>13087500</v>
      </c>
      <c r="B6052" t="s">
        <v>10</v>
      </c>
      <c r="C6052" s="1">
        <v>40998</v>
      </c>
      <c r="D6052">
        <v>455</v>
      </c>
      <c r="E6052">
        <v>6661</v>
      </c>
      <c r="F6052">
        <v>0</v>
      </c>
      <c r="G6052">
        <v>0</v>
      </c>
      <c r="H6052">
        <v>0</v>
      </c>
      <c r="I6052" s="1">
        <v>40998</v>
      </c>
      <c r="J6052">
        <v>2012</v>
      </c>
      <c r="K6052">
        <f t="shared" si="564"/>
        <v>3</v>
      </c>
      <c r="L6052">
        <f t="shared" si="565"/>
        <v>30</v>
      </c>
      <c r="M6052">
        <f t="shared" si="566"/>
        <v>2012</v>
      </c>
      <c r="N6052">
        <f t="shared" si="567"/>
        <v>902.49250000000006</v>
      </c>
      <c r="O6052">
        <f t="shared" si="568"/>
        <v>0</v>
      </c>
      <c r="P6052">
        <f t="shared" si="569"/>
        <v>902.49250000000006</v>
      </c>
    </row>
    <row r="6053" spans="1:16" x14ac:dyDescent="0.3">
      <c r="A6053">
        <v>13087500</v>
      </c>
      <c r="B6053" t="s">
        <v>10</v>
      </c>
      <c r="C6053" s="1">
        <v>40999</v>
      </c>
      <c r="D6053">
        <v>455</v>
      </c>
      <c r="E6053">
        <v>7563</v>
      </c>
      <c r="F6053">
        <v>0</v>
      </c>
      <c r="G6053">
        <v>0</v>
      </c>
      <c r="H6053">
        <v>0</v>
      </c>
      <c r="I6053" s="1">
        <v>40999</v>
      </c>
      <c r="J6053">
        <v>2012</v>
      </c>
      <c r="K6053">
        <f t="shared" si="564"/>
        <v>3</v>
      </c>
      <c r="L6053">
        <f t="shared" si="565"/>
        <v>31</v>
      </c>
      <c r="M6053">
        <f t="shared" si="566"/>
        <v>2012</v>
      </c>
      <c r="N6053">
        <f t="shared" si="567"/>
        <v>902.49250000000006</v>
      </c>
      <c r="O6053">
        <f t="shared" si="568"/>
        <v>0</v>
      </c>
      <c r="P6053">
        <f t="shared" si="569"/>
        <v>902.49250000000006</v>
      </c>
    </row>
    <row r="6054" spans="1:16" x14ac:dyDescent="0.3">
      <c r="A6054">
        <v>13087500</v>
      </c>
      <c r="B6054" t="s">
        <v>10</v>
      </c>
      <c r="C6054" s="1">
        <v>41000</v>
      </c>
      <c r="D6054">
        <v>437</v>
      </c>
      <c r="E6054">
        <v>8430</v>
      </c>
      <c r="F6054">
        <v>0</v>
      </c>
      <c r="G6054">
        <v>0</v>
      </c>
      <c r="H6054">
        <v>0</v>
      </c>
      <c r="I6054" s="1">
        <v>41000</v>
      </c>
      <c r="J6054">
        <v>2012</v>
      </c>
      <c r="K6054">
        <f t="shared" si="564"/>
        <v>4</v>
      </c>
      <c r="L6054">
        <f t="shared" si="565"/>
        <v>1</v>
      </c>
      <c r="M6054">
        <f t="shared" si="566"/>
        <v>2012</v>
      </c>
      <c r="N6054">
        <f t="shared" si="567"/>
        <v>866.78949999999998</v>
      </c>
      <c r="O6054">
        <f t="shared" si="568"/>
        <v>0</v>
      </c>
      <c r="P6054">
        <f t="shared" si="569"/>
        <v>866.78949999999998</v>
      </c>
    </row>
    <row r="6055" spans="1:16" x14ac:dyDescent="0.3">
      <c r="A6055">
        <v>13087500</v>
      </c>
      <c r="B6055" t="s">
        <v>10</v>
      </c>
      <c r="C6055" s="1">
        <v>41001</v>
      </c>
      <c r="D6055">
        <v>443</v>
      </c>
      <c r="E6055">
        <v>9309</v>
      </c>
      <c r="F6055">
        <v>0</v>
      </c>
      <c r="G6055">
        <v>0</v>
      </c>
      <c r="H6055">
        <v>0</v>
      </c>
      <c r="I6055" s="1">
        <v>41001</v>
      </c>
      <c r="J6055">
        <v>2012</v>
      </c>
      <c r="K6055">
        <f t="shared" si="564"/>
        <v>4</v>
      </c>
      <c r="L6055">
        <f t="shared" si="565"/>
        <v>2</v>
      </c>
      <c r="M6055">
        <f t="shared" si="566"/>
        <v>2012</v>
      </c>
      <c r="N6055">
        <f t="shared" si="567"/>
        <v>878.69050000000004</v>
      </c>
      <c r="O6055">
        <f t="shared" si="568"/>
        <v>0</v>
      </c>
      <c r="P6055">
        <f t="shared" si="569"/>
        <v>878.69050000000004</v>
      </c>
    </row>
    <row r="6056" spans="1:16" x14ac:dyDescent="0.3">
      <c r="A6056">
        <v>13087500</v>
      </c>
      <c r="B6056" t="s">
        <v>10</v>
      </c>
      <c r="C6056" s="1">
        <v>41002</v>
      </c>
      <c r="D6056">
        <v>498</v>
      </c>
      <c r="E6056">
        <v>10296</v>
      </c>
      <c r="F6056">
        <v>0</v>
      </c>
      <c r="G6056">
        <v>0</v>
      </c>
      <c r="H6056">
        <v>0</v>
      </c>
      <c r="I6056" s="1">
        <v>41002</v>
      </c>
      <c r="J6056">
        <v>2012</v>
      </c>
      <c r="K6056">
        <f t="shared" si="564"/>
        <v>4</v>
      </c>
      <c r="L6056">
        <f t="shared" si="565"/>
        <v>3</v>
      </c>
      <c r="M6056">
        <f t="shared" si="566"/>
        <v>2012</v>
      </c>
      <c r="N6056">
        <f t="shared" si="567"/>
        <v>987.78300000000002</v>
      </c>
      <c r="O6056">
        <f t="shared" si="568"/>
        <v>0</v>
      </c>
      <c r="P6056">
        <f t="shared" si="569"/>
        <v>987.78300000000002</v>
      </c>
    </row>
    <row r="6057" spans="1:16" x14ac:dyDescent="0.3">
      <c r="A6057">
        <v>13087500</v>
      </c>
      <c r="B6057" t="s">
        <v>10</v>
      </c>
      <c r="C6057" s="1">
        <v>41003</v>
      </c>
      <c r="D6057">
        <v>607</v>
      </c>
      <c r="E6057">
        <v>11500</v>
      </c>
      <c r="F6057">
        <v>0</v>
      </c>
      <c r="G6057">
        <v>0</v>
      </c>
      <c r="H6057">
        <v>0</v>
      </c>
      <c r="I6057" s="1">
        <v>41003</v>
      </c>
      <c r="J6057">
        <v>2012</v>
      </c>
      <c r="K6057">
        <f t="shared" si="564"/>
        <v>4</v>
      </c>
      <c r="L6057">
        <f t="shared" si="565"/>
        <v>4</v>
      </c>
      <c r="M6057">
        <f t="shared" si="566"/>
        <v>2012</v>
      </c>
      <c r="N6057">
        <f t="shared" si="567"/>
        <v>1203.9845</v>
      </c>
      <c r="O6057">
        <f t="shared" si="568"/>
        <v>0</v>
      </c>
      <c r="P6057">
        <f t="shared" si="569"/>
        <v>1203.9845</v>
      </c>
    </row>
    <row r="6058" spans="1:16" x14ac:dyDescent="0.3">
      <c r="A6058">
        <v>13087500</v>
      </c>
      <c r="B6058" t="s">
        <v>10</v>
      </c>
      <c r="C6058" s="1">
        <v>41004</v>
      </c>
      <c r="D6058">
        <v>675</v>
      </c>
      <c r="E6058">
        <v>12839</v>
      </c>
      <c r="F6058">
        <v>0</v>
      </c>
      <c r="G6058">
        <v>0</v>
      </c>
      <c r="H6058">
        <v>0</v>
      </c>
      <c r="I6058" s="1">
        <v>41004</v>
      </c>
      <c r="J6058">
        <v>2012</v>
      </c>
      <c r="K6058">
        <f t="shared" si="564"/>
        <v>4</v>
      </c>
      <c r="L6058">
        <f t="shared" si="565"/>
        <v>5</v>
      </c>
      <c r="M6058">
        <f t="shared" si="566"/>
        <v>2012</v>
      </c>
      <c r="N6058">
        <f t="shared" si="567"/>
        <v>1338.8625</v>
      </c>
      <c r="O6058">
        <f t="shared" si="568"/>
        <v>0</v>
      </c>
      <c r="P6058">
        <f t="shared" si="569"/>
        <v>1338.8625</v>
      </c>
    </row>
    <row r="6059" spans="1:16" x14ac:dyDescent="0.3">
      <c r="A6059">
        <v>13087500</v>
      </c>
      <c r="B6059" t="s">
        <v>10</v>
      </c>
      <c r="C6059" s="1">
        <v>41005</v>
      </c>
      <c r="D6059">
        <v>696</v>
      </c>
      <c r="E6059">
        <v>14219</v>
      </c>
      <c r="F6059">
        <v>0</v>
      </c>
      <c r="G6059">
        <v>0</v>
      </c>
      <c r="H6059">
        <v>0</v>
      </c>
      <c r="I6059" s="1">
        <v>41005</v>
      </c>
      <c r="J6059">
        <v>2012</v>
      </c>
      <c r="K6059">
        <f t="shared" si="564"/>
        <v>4</v>
      </c>
      <c r="L6059">
        <f t="shared" si="565"/>
        <v>6</v>
      </c>
      <c r="M6059">
        <f t="shared" si="566"/>
        <v>2012</v>
      </c>
      <c r="N6059">
        <f t="shared" si="567"/>
        <v>1380.5160000000001</v>
      </c>
      <c r="O6059">
        <f t="shared" si="568"/>
        <v>0</v>
      </c>
      <c r="P6059">
        <f t="shared" si="569"/>
        <v>1380.5160000000001</v>
      </c>
    </row>
    <row r="6060" spans="1:16" x14ac:dyDescent="0.3">
      <c r="A6060">
        <v>13087500</v>
      </c>
      <c r="B6060" t="s">
        <v>10</v>
      </c>
      <c r="C6060" s="1">
        <v>41006</v>
      </c>
      <c r="D6060">
        <v>696</v>
      </c>
      <c r="E6060">
        <v>15600</v>
      </c>
      <c r="F6060">
        <v>0</v>
      </c>
      <c r="G6060">
        <v>0</v>
      </c>
      <c r="H6060">
        <v>0</v>
      </c>
      <c r="I6060" s="1">
        <v>41006</v>
      </c>
      <c r="J6060">
        <v>2012</v>
      </c>
      <c r="K6060">
        <f t="shared" si="564"/>
        <v>4</v>
      </c>
      <c r="L6060">
        <f t="shared" si="565"/>
        <v>7</v>
      </c>
      <c r="M6060">
        <f t="shared" si="566"/>
        <v>2012</v>
      </c>
      <c r="N6060">
        <f t="shared" si="567"/>
        <v>1380.5160000000001</v>
      </c>
      <c r="O6060">
        <f t="shared" si="568"/>
        <v>0</v>
      </c>
      <c r="P6060">
        <f t="shared" si="569"/>
        <v>1380.5160000000001</v>
      </c>
    </row>
    <row r="6061" spans="1:16" x14ac:dyDescent="0.3">
      <c r="A6061">
        <v>13087500</v>
      </c>
      <c r="B6061" t="s">
        <v>10</v>
      </c>
      <c r="C6061" s="1">
        <v>41007</v>
      </c>
      <c r="D6061">
        <v>661</v>
      </c>
      <c r="E6061">
        <v>16912</v>
      </c>
      <c r="F6061">
        <v>0</v>
      </c>
      <c r="G6061">
        <v>0</v>
      </c>
      <c r="H6061">
        <v>0</v>
      </c>
      <c r="I6061" s="1">
        <v>41007</v>
      </c>
      <c r="J6061">
        <v>2012</v>
      </c>
      <c r="K6061">
        <f t="shared" si="564"/>
        <v>4</v>
      </c>
      <c r="L6061">
        <f t="shared" si="565"/>
        <v>8</v>
      </c>
      <c r="M6061">
        <f t="shared" si="566"/>
        <v>2012</v>
      </c>
      <c r="N6061">
        <f t="shared" si="567"/>
        <v>1311.0934999999999</v>
      </c>
      <c r="O6061">
        <f t="shared" si="568"/>
        <v>0</v>
      </c>
      <c r="P6061">
        <f t="shared" si="569"/>
        <v>1311.0934999999999</v>
      </c>
    </row>
    <row r="6062" spans="1:16" x14ac:dyDescent="0.3">
      <c r="A6062">
        <v>13087500</v>
      </c>
      <c r="B6062" t="s">
        <v>10</v>
      </c>
      <c r="C6062" s="1">
        <v>41008</v>
      </c>
      <c r="D6062">
        <v>689</v>
      </c>
      <c r="E6062">
        <v>18278</v>
      </c>
      <c r="F6062">
        <v>0</v>
      </c>
      <c r="G6062">
        <v>0</v>
      </c>
      <c r="H6062">
        <v>0</v>
      </c>
      <c r="I6062" s="1">
        <v>41008</v>
      </c>
      <c r="J6062">
        <v>2012</v>
      </c>
      <c r="K6062">
        <f t="shared" si="564"/>
        <v>4</v>
      </c>
      <c r="L6062">
        <f t="shared" si="565"/>
        <v>9</v>
      </c>
      <c r="M6062">
        <f t="shared" si="566"/>
        <v>2012</v>
      </c>
      <c r="N6062">
        <f t="shared" si="567"/>
        <v>1366.6315</v>
      </c>
      <c r="O6062">
        <f t="shared" si="568"/>
        <v>0</v>
      </c>
      <c r="P6062">
        <f t="shared" si="569"/>
        <v>1366.6315</v>
      </c>
    </row>
    <row r="6063" spans="1:16" x14ac:dyDescent="0.3">
      <c r="A6063">
        <v>13087500</v>
      </c>
      <c r="B6063" t="s">
        <v>10</v>
      </c>
      <c r="C6063" s="1">
        <v>41009</v>
      </c>
      <c r="D6063">
        <v>820</v>
      </c>
      <c r="E6063">
        <v>19904</v>
      </c>
      <c r="F6063">
        <v>0</v>
      </c>
      <c r="G6063">
        <v>0</v>
      </c>
      <c r="H6063">
        <v>0</v>
      </c>
      <c r="I6063" s="1">
        <v>41009</v>
      </c>
      <c r="J6063">
        <v>2012</v>
      </c>
      <c r="K6063">
        <f t="shared" si="564"/>
        <v>4</v>
      </c>
      <c r="L6063">
        <f t="shared" si="565"/>
        <v>10</v>
      </c>
      <c r="M6063">
        <f t="shared" si="566"/>
        <v>2012</v>
      </c>
      <c r="N6063">
        <f t="shared" si="567"/>
        <v>1626.47</v>
      </c>
      <c r="O6063">
        <f t="shared" si="568"/>
        <v>0</v>
      </c>
      <c r="P6063">
        <f t="shared" si="569"/>
        <v>1626.47</v>
      </c>
    </row>
    <row r="6064" spans="1:16" x14ac:dyDescent="0.3">
      <c r="A6064">
        <v>13087500</v>
      </c>
      <c r="B6064" t="s">
        <v>10</v>
      </c>
      <c r="C6064" s="1">
        <v>41010</v>
      </c>
      <c r="D6064">
        <v>919</v>
      </c>
      <c r="E6064">
        <v>21728</v>
      </c>
      <c r="F6064">
        <v>0</v>
      </c>
      <c r="G6064">
        <v>0</v>
      </c>
      <c r="H6064">
        <v>0</v>
      </c>
      <c r="I6064" s="1">
        <v>41010</v>
      </c>
      <c r="J6064">
        <v>2012</v>
      </c>
      <c r="K6064">
        <f t="shared" si="564"/>
        <v>4</v>
      </c>
      <c r="L6064">
        <f t="shared" si="565"/>
        <v>11</v>
      </c>
      <c r="M6064">
        <f t="shared" si="566"/>
        <v>2012</v>
      </c>
      <c r="N6064">
        <f t="shared" si="567"/>
        <v>1822.8365000000001</v>
      </c>
      <c r="O6064">
        <f t="shared" si="568"/>
        <v>0</v>
      </c>
      <c r="P6064">
        <f t="shared" si="569"/>
        <v>1822.8365000000001</v>
      </c>
    </row>
    <row r="6065" spans="1:16" x14ac:dyDescent="0.3">
      <c r="A6065">
        <v>13087500</v>
      </c>
      <c r="B6065" t="s">
        <v>10</v>
      </c>
      <c r="C6065" s="1">
        <v>41011</v>
      </c>
      <c r="D6065">
        <v>1031</v>
      </c>
      <c r="E6065">
        <v>23773</v>
      </c>
      <c r="F6065">
        <v>0</v>
      </c>
      <c r="G6065">
        <v>0</v>
      </c>
      <c r="H6065">
        <v>0</v>
      </c>
      <c r="I6065" s="1">
        <v>41011</v>
      </c>
      <c r="J6065">
        <v>2012</v>
      </c>
      <c r="K6065">
        <f t="shared" si="564"/>
        <v>4</v>
      </c>
      <c r="L6065">
        <f t="shared" si="565"/>
        <v>12</v>
      </c>
      <c r="M6065">
        <f t="shared" si="566"/>
        <v>2012</v>
      </c>
      <c r="N6065">
        <f t="shared" si="567"/>
        <v>2044.9884999999999</v>
      </c>
      <c r="O6065">
        <f t="shared" si="568"/>
        <v>0</v>
      </c>
      <c r="P6065">
        <f t="shared" si="569"/>
        <v>2044.9884999999999</v>
      </c>
    </row>
    <row r="6066" spans="1:16" x14ac:dyDescent="0.3">
      <c r="A6066">
        <v>13087500</v>
      </c>
      <c r="B6066" t="s">
        <v>10</v>
      </c>
      <c r="C6066" s="1">
        <v>41012</v>
      </c>
      <c r="D6066">
        <v>1064</v>
      </c>
      <c r="E6066">
        <v>25885</v>
      </c>
      <c r="F6066">
        <v>0</v>
      </c>
      <c r="G6066">
        <v>0</v>
      </c>
      <c r="H6066">
        <v>0</v>
      </c>
      <c r="I6066" s="1">
        <v>41012</v>
      </c>
      <c r="J6066">
        <v>2012</v>
      </c>
      <c r="K6066">
        <f t="shared" si="564"/>
        <v>4</v>
      </c>
      <c r="L6066">
        <f t="shared" si="565"/>
        <v>13</v>
      </c>
      <c r="M6066">
        <f t="shared" si="566"/>
        <v>2012</v>
      </c>
      <c r="N6066">
        <f t="shared" si="567"/>
        <v>2110.444</v>
      </c>
      <c r="O6066">
        <f t="shared" si="568"/>
        <v>0</v>
      </c>
      <c r="P6066">
        <f t="shared" si="569"/>
        <v>2110.444</v>
      </c>
    </row>
    <row r="6067" spans="1:16" x14ac:dyDescent="0.3">
      <c r="A6067">
        <v>13087500</v>
      </c>
      <c r="B6067" t="s">
        <v>10</v>
      </c>
      <c r="C6067" s="1">
        <v>41013</v>
      </c>
      <c r="D6067">
        <v>1073</v>
      </c>
      <c r="E6067">
        <v>28012</v>
      </c>
      <c r="F6067">
        <v>0</v>
      </c>
      <c r="G6067">
        <v>0</v>
      </c>
      <c r="H6067">
        <v>0</v>
      </c>
      <c r="I6067" s="1">
        <v>41013</v>
      </c>
      <c r="J6067">
        <v>2012</v>
      </c>
      <c r="K6067">
        <f t="shared" si="564"/>
        <v>4</v>
      </c>
      <c r="L6067">
        <f t="shared" si="565"/>
        <v>14</v>
      </c>
      <c r="M6067">
        <f t="shared" si="566"/>
        <v>2012</v>
      </c>
      <c r="N6067">
        <f t="shared" si="567"/>
        <v>2128.2955000000002</v>
      </c>
      <c r="O6067">
        <f t="shared" si="568"/>
        <v>0</v>
      </c>
      <c r="P6067">
        <f t="shared" si="569"/>
        <v>2128.2955000000002</v>
      </c>
    </row>
    <row r="6068" spans="1:16" x14ac:dyDescent="0.3">
      <c r="A6068">
        <v>13087500</v>
      </c>
      <c r="B6068" t="s">
        <v>10</v>
      </c>
      <c r="C6068" s="1">
        <v>41014</v>
      </c>
      <c r="D6068">
        <v>1073</v>
      </c>
      <c r="E6068">
        <v>30140</v>
      </c>
      <c r="F6068">
        <v>0</v>
      </c>
      <c r="G6068">
        <v>0</v>
      </c>
      <c r="H6068">
        <v>0</v>
      </c>
      <c r="I6068" s="1">
        <v>41014</v>
      </c>
      <c r="J6068">
        <v>2012</v>
      </c>
      <c r="K6068">
        <f t="shared" si="564"/>
        <v>4</v>
      </c>
      <c r="L6068">
        <f t="shared" si="565"/>
        <v>15</v>
      </c>
      <c r="M6068">
        <f t="shared" si="566"/>
        <v>2012</v>
      </c>
      <c r="N6068">
        <f t="shared" si="567"/>
        <v>2128.2955000000002</v>
      </c>
      <c r="O6068">
        <f t="shared" si="568"/>
        <v>0</v>
      </c>
      <c r="P6068">
        <f t="shared" si="569"/>
        <v>2128.2955000000002</v>
      </c>
    </row>
    <row r="6069" spans="1:16" x14ac:dyDescent="0.3">
      <c r="A6069">
        <v>13087500</v>
      </c>
      <c r="B6069" t="s">
        <v>10</v>
      </c>
      <c r="C6069" s="1">
        <v>41015</v>
      </c>
      <c r="D6069">
        <v>1123</v>
      </c>
      <c r="E6069">
        <v>32367</v>
      </c>
      <c r="F6069">
        <v>0</v>
      </c>
      <c r="G6069">
        <v>0</v>
      </c>
      <c r="H6069">
        <v>0</v>
      </c>
      <c r="I6069" s="1">
        <v>41015</v>
      </c>
      <c r="J6069">
        <v>2012</v>
      </c>
      <c r="K6069">
        <f t="shared" si="564"/>
        <v>4</v>
      </c>
      <c r="L6069">
        <f t="shared" si="565"/>
        <v>16</v>
      </c>
      <c r="M6069">
        <f t="shared" si="566"/>
        <v>2012</v>
      </c>
      <c r="N6069">
        <f t="shared" si="567"/>
        <v>2227.4704999999999</v>
      </c>
      <c r="O6069">
        <f t="shared" si="568"/>
        <v>0</v>
      </c>
      <c r="P6069">
        <f t="shared" si="569"/>
        <v>2227.4704999999999</v>
      </c>
    </row>
    <row r="6070" spans="1:16" x14ac:dyDescent="0.3">
      <c r="A6070">
        <v>13087500</v>
      </c>
      <c r="B6070" t="s">
        <v>10</v>
      </c>
      <c r="C6070" s="1">
        <v>41016</v>
      </c>
      <c r="D6070">
        <v>1253</v>
      </c>
      <c r="E6070">
        <v>34852</v>
      </c>
      <c r="F6070">
        <v>0</v>
      </c>
      <c r="G6070">
        <v>0</v>
      </c>
      <c r="H6070">
        <v>0</v>
      </c>
      <c r="I6070" s="1">
        <v>41016</v>
      </c>
      <c r="J6070">
        <v>2012</v>
      </c>
      <c r="K6070">
        <f t="shared" si="564"/>
        <v>4</v>
      </c>
      <c r="L6070">
        <f t="shared" si="565"/>
        <v>17</v>
      </c>
      <c r="M6070">
        <f t="shared" si="566"/>
        <v>2012</v>
      </c>
      <c r="N6070">
        <f t="shared" si="567"/>
        <v>2485.3254999999999</v>
      </c>
      <c r="O6070">
        <f t="shared" si="568"/>
        <v>0</v>
      </c>
      <c r="P6070">
        <f t="shared" si="569"/>
        <v>2485.3254999999999</v>
      </c>
    </row>
    <row r="6071" spans="1:16" x14ac:dyDescent="0.3">
      <c r="A6071">
        <v>13087500</v>
      </c>
      <c r="B6071" t="s">
        <v>10</v>
      </c>
      <c r="C6071" s="1">
        <v>41017</v>
      </c>
      <c r="D6071">
        <v>1406</v>
      </c>
      <c r="E6071">
        <v>37641</v>
      </c>
      <c r="F6071">
        <v>0</v>
      </c>
      <c r="G6071">
        <v>0</v>
      </c>
      <c r="H6071">
        <v>0</v>
      </c>
      <c r="I6071" s="1">
        <v>41017</v>
      </c>
      <c r="J6071">
        <v>2012</v>
      </c>
      <c r="K6071">
        <f t="shared" si="564"/>
        <v>4</v>
      </c>
      <c r="L6071">
        <f t="shared" si="565"/>
        <v>18</v>
      </c>
      <c r="M6071">
        <f t="shared" si="566"/>
        <v>2012</v>
      </c>
      <c r="N6071">
        <f t="shared" si="567"/>
        <v>2788.8009999999999</v>
      </c>
      <c r="O6071">
        <f t="shared" si="568"/>
        <v>0</v>
      </c>
      <c r="P6071">
        <f t="shared" si="569"/>
        <v>2788.8009999999999</v>
      </c>
    </row>
    <row r="6072" spans="1:16" x14ac:dyDescent="0.3">
      <c r="A6072">
        <v>13087500</v>
      </c>
      <c r="B6072" t="s">
        <v>10</v>
      </c>
      <c r="C6072" s="1">
        <v>41018</v>
      </c>
      <c r="D6072">
        <v>1654</v>
      </c>
      <c r="E6072">
        <v>40920</v>
      </c>
      <c r="F6072">
        <v>0</v>
      </c>
      <c r="G6072">
        <v>0</v>
      </c>
      <c r="H6072">
        <v>0</v>
      </c>
      <c r="I6072" s="1">
        <v>41018</v>
      </c>
      <c r="J6072">
        <v>2012</v>
      </c>
      <c r="K6072">
        <f t="shared" si="564"/>
        <v>4</v>
      </c>
      <c r="L6072">
        <f t="shared" si="565"/>
        <v>19</v>
      </c>
      <c r="M6072">
        <f t="shared" si="566"/>
        <v>2012</v>
      </c>
      <c r="N6072">
        <f t="shared" si="567"/>
        <v>3280.7090000000003</v>
      </c>
      <c r="O6072">
        <f t="shared" si="568"/>
        <v>0</v>
      </c>
      <c r="P6072">
        <f t="shared" si="569"/>
        <v>3280.7090000000003</v>
      </c>
    </row>
    <row r="6073" spans="1:16" x14ac:dyDescent="0.3">
      <c r="A6073">
        <v>13087500</v>
      </c>
      <c r="B6073" t="s">
        <v>10</v>
      </c>
      <c r="C6073" s="1">
        <v>41019</v>
      </c>
      <c r="D6073">
        <v>1875</v>
      </c>
      <c r="E6073">
        <v>44639</v>
      </c>
      <c r="F6073">
        <v>0</v>
      </c>
      <c r="G6073">
        <v>0</v>
      </c>
      <c r="H6073">
        <v>0</v>
      </c>
      <c r="I6073" s="1">
        <v>41019</v>
      </c>
      <c r="J6073">
        <v>2012</v>
      </c>
      <c r="K6073">
        <f t="shared" si="564"/>
        <v>4</v>
      </c>
      <c r="L6073">
        <f t="shared" si="565"/>
        <v>20</v>
      </c>
      <c r="M6073">
        <f t="shared" si="566"/>
        <v>2012</v>
      </c>
      <c r="N6073">
        <f t="shared" si="567"/>
        <v>3719.0625</v>
      </c>
      <c r="O6073">
        <f t="shared" si="568"/>
        <v>0</v>
      </c>
      <c r="P6073">
        <f t="shared" si="569"/>
        <v>3719.0625</v>
      </c>
    </row>
    <row r="6074" spans="1:16" x14ac:dyDescent="0.3">
      <c r="A6074">
        <v>13087500</v>
      </c>
      <c r="B6074" t="s">
        <v>10</v>
      </c>
      <c r="C6074" s="1">
        <v>41020</v>
      </c>
      <c r="D6074">
        <v>1989</v>
      </c>
      <c r="E6074">
        <v>48585</v>
      </c>
      <c r="F6074">
        <v>0</v>
      </c>
      <c r="G6074">
        <v>0</v>
      </c>
      <c r="H6074">
        <v>0</v>
      </c>
      <c r="I6074" s="1">
        <v>41020</v>
      </c>
      <c r="J6074">
        <v>2012</v>
      </c>
      <c r="K6074">
        <f t="shared" si="564"/>
        <v>4</v>
      </c>
      <c r="L6074">
        <f t="shared" si="565"/>
        <v>21</v>
      </c>
      <c r="M6074">
        <f t="shared" si="566"/>
        <v>2012</v>
      </c>
      <c r="N6074">
        <f t="shared" si="567"/>
        <v>3945.1815000000001</v>
      </c>
      <c r="O6074">
        <f t="shared" si="568"/>
        <v>0</v>
      </c>
      <c r="P6074">
        <f t="shared" si="569"/>
        <v>3945.1815000000001</v>
      </c>
    </row>
    <row r="6075" spans="1:16" x14ac:dyDescent="0.3">
      <c r="A6075">
        <v>13087500</v>
      </c>
      <c r="B6075" t="s">
        <v>10</v>
      </c>
      <c r="C6075" s="1">
        <v>41021</v>
      </c>
      <c r="D6075">
        <v>2032</v>
      </c>
      <c r="E6075">
        <v>52615</v>
      </c>
      <c r="F6075">
        <v>0</v>
      </c>
      <c r="G6075">
        <v>0</v>
      </c>
      <c r="H6075">
        <v>0</v>
      </c>
      <c r="I6075" s="1">
        <v>41021</v>
      </c>
      <c r="J6075">
        <v>2012</v>
      </c>
      <c r="K6075">
        <f t="shared" si="564"/>
        <v>4</v>
      </c>
      <c r="L6075">
        <f t="shared" si="565"/>
        <v>22</v>
      </c>
      <c r="M6075">
        <f t="shared" si="566"/>
        <v>2012</v>
      </c>
      <c r="N6075">
        <f t="shared" si="567"/>
        <v>4030.4720000000002</v>
      </c>
      <c r="O6075">
        <f t="shared" si="568"/>
        <v>0</v>
      </c>
      <c r="P6075">
        <f t="shared" si="569"/>
        <v>4030.4720000000002</v>
      </c>
    </row>
    <row r="6076" spans="1:16" x14ac:dyDescent="0.3">
      <c r="A6076">
        <v>13087500</v>
      </c>
      <c r="B6076" t="s">
        <v>10</v>
      </c>
      <c r="C6076" s="1">
        <v>41022</v>
      </c>
      <c r="D6076">
        <v>2032</v>
      </c>
      <c r="E6076">
        <v>56645</v>
      </c>
      <c r="F6076">
        <v>0</v>
      </c>
      <c r="G6076">
        <v>0</v>
      </c>
      <c r="H6076">
        <v>0</v>
      </c>
      <c r="I6076" s="1">
        <v>41022</v>
      </c>
      <c r="J6076">
        <v>2012</v>
      </c>
      <c r="K6076">
        <f t="shared" si="564"/>
        <v>4</v>
      </c>
      <c r="L6076">
        <f t="shared" si="565"/>
        <v>23</v>
      </c>
      <c r="M6076">
        <f t="shared" si="566"/>
        <v>2012</v>
      </c>
      <c r="N6076">
        <f t="shared" si="567"/>
        <v>4030.4720000000002</v>
      </c>
      <c r="O6076">
        <f t="shared" si="568"/>
        <v>0</v>
      </c>
      <c r="P6076">
        <f t="shared" si="569"/>
        <v>4030.4720000000002</v>
      </c>
    </row>
    <row r="6077" spans="1:16" x14ac:dyDescent="0.3">
      <c r="A6077">
        <v>13087500</v>
      </c>
      <c r="B6077" t="s">
        <v>10</v>
      </c>
      <c r="C6077" s="1">
        <v>41023</v>
      </c>
      <c r="D6077">
        <v>2271</v>
      </c>
      <c r="E6077">
        <v>61149</v>
      </c>
      <c r="F6077">
        <v>0</v>
      </c>
      <c r="G6077">
        <v>0</v>
      </c>
      <c r="H6077">
        <v>0</v>
      </c>
      <c r="I6077" s="1">
        <v>41023</v>
      </c>
      <c r="J6077">
        <v>2012</v>
      </c>
      <c r="K6077">
        <f t="shared" si="564"/>
        <v>4</v>
      </c>
      <c r="L6077">
        <f t="shared" si="565"/>
        <v>24</v>
      </c>
      <c r="M6077">
        <f t="shared" si="566"/>
        <v>2012</v>
      </c>
      <c r="N6077">
        <f t="shared" si="567"/>
        <v>4504.5285000000003</v>
      </c>
      <c r="O6077">
        <f t="shared" si="568"/>
        <v>0</v>
      </c>
      <c r="P6077">
        <f t="shared" si="569"/>
        <v>4504.5285000000003</v>
      </c>
    </row>
    <row r="6078" spans="1:16" x14ac:dyDescent="0.3">
      <c r="A6078">
        <v>13087500</v>
      </c>
      <c r="B6078" t="s">
        <v>10</v>
      </c>
      <c r="C6078" s="1">
        <v>41024</v>
      </c>
      <c r="D6078">
        <v>2589</v>
      </c>
      <c r="E6078">
        <v>66284</v>
      </c>
      <c r="F6078">
        <v>0</v>
      </c>
      <c r="G6078">
        <v>0</v>
      </c>
      <c r="H6078">
        <v>0</v>
      </c>
      <c r="I6078" s="1">
        <v>41024</v>
      </c>
      <c r="J6078">
        <v>2012</v>
      </c>
      <c r="K6078">
        <f t="shared" si="564"/>
        <v>4</v>
      </c>
      <c r="L6078">
        <f t="shared" si="565"/>
        <v>25</v>
      </c>
      <c r="M6078">
        <f t="shared" si="566"/>
        <v>2012</v>
      </c>
      <c r="N6078">
        <f t="shared" si="567"/>
        <v>5135.2815000000001</v>
      </c>
      <c r="O6078">
        <f t="shared" si="568"/>
        <v>0</v>
      </c>
      <c r="P6078">
        <f t="shared" si="569"/>
        <v>5135.2815000000001</v>
      </c>
    </row>
    <row r="6079" spans="1:16" x14ac:dyDescent="0.3">
      <c r="A6079">
        <v>13087500</v>
      </c>
      <c r="B6079" t="s">
        <v>10</v>
      </c>
      <c r="C6079" s="1">
        <v>41025</v>
      </c>
      <c r="D6079">
        <v>2683</v>
      </c>
      <c r="E6079">
        <v>71606</v>
      </c>
      <c r="F6079">
        <v>0</v>
      </c>
      <c r="G6079">
        <v>0</v>
      </c>
      <c r="H6079">
        <v>0</v>
      </c>
      <c r="I6079" s="1">
        <v>41025</v>
      </c>
      <c r="J6079">
        <v>2012</v>
      </c>
      <c r="K6079">
        <f t="shared" si="564"/>
        <v>4</v>
      </c>
      <c r="L6079">
        <f t="shared" si="565"/>
        <v>26</v>
      </c>
      <c r="M6079">
        <f t="shared" si="566"/>
        <v>2012</v>
      </c>
      <c r="N6079">
        <f t="shared" si="567"/>
        <v>5321.7304999999997</v>
      </c>
      <c r="O6079">
        <f t="shared" si="568"/>
        <v>0</v>
      </c>
      <c r="P6079">
        <f t="shared" si="569"/>
        <v>5321.7304999999997</v>
      </c>
    </row>
    <row r="6080" spans="1:16" x14ac:dyDescent="0.3">
      <c r="A6080">
        <v>13087500</v>
      </c>
      <c r="B6080" t="s">
        <v>10</v>
      </c>
      <c r="C6080" s="1">
        <v>41026</v>
      </c>
      <c r="D6080">
        <v>2519</v>
      </c>
      <c r="E6080">
        <v>76603</v>
      </c>
      <c r="F6080">
        <v>0</v>
      </c>
      <c r="G6080">
        <v>0</v>
      </c>
      <c r="H6080">
        <v>0</v>
      </c>
      <c r="I6080" s="1">
        <v>41026</v>
      </c>
      <c r="J6080">
        <v>2012</v>
      </c>
      <c r="K6080">
        <f t="shared" si="564"/>
        <v>4</v>
      </c>
      <c r="L6080">
        <f t="shared" si="565"/>
        <v>27</v>
      </c>
      <c r="M6080">
        <f t="shared" si="566"/>
        <v>2012</v>
      </c>
      <c r="N6080">
        <f t="shared" si="567"/>
        <v>4996.4364999999998</v>
      </c>
      <c r="O6080">
        <f t="shared" si="568"/>
        <v>0</v>
      </c>
      <c r="P6080">
        <f t="shared" si="569"/>
        <v>4996.4364999999998</v>
      </c>
    </row>
    <row r="6081" spans="1:16" x14ac:dyDescent="0.3">
      <c r="A6081">
        <v>13087500</v>
      </c>
      <c r="B6081" t="s">
        <v>10</v>
      </c>
      <c r="C6081" s="1">
        <v>41027</v>
      </c>
      <c r="D6081">
        <v>2648</v>
      </c>
      <c r="E6081">
        <v>81854</v>
      </c>
      <c r="F6081">
        <v>0</v>
      </c>
      <c r="G6081">
        <v>0</v>
      </c>
      <c r="H6081">
        <v>0</v>
      </c>
      <c r="I6081" s="1">
        <v>41027</v>
      </c>
      <c r="J6081">
        <v>2012</v>
      </c>
      <c r="K6081">
        <f t="shared" si="564"/>
        <v>4</v>
      </c>
      <c r="L6081">
        <f t="shared" si="565"/>
        <v>28</v>
      </c>
      <c r="M6081">
        <f t="shared" si="566"/>
        <v>2012</v>
      </c>
      <c r="N6081">
        <f t="shared" si="567"/>
        <v>5252.308</v>
      </c>
      <c r="O6081">
        <f t="shared" si="568"/>
        <v>0</v>
      </c>
      <c r="P6081">
        <f t="shared" si="569"/>
        <v>5252.308</v>
      </c>
    </row>
    <row r="6082" spans="1:16" x14ac:dyDescent="0.3">
      <c r="A6082">
        <v>13087500</v>
      </c>
      <c r="B6082" t="s">
        <v>10</v>
      </c>
      <c r="C6082" s="1">
        <v>41028</v>
      </c>
      <c r="D6082">
        <v>2754</v>
      </c>
      <c r="E6082">
        <v>87317</v>
      </c>
      <c r="F6082">
        <v>0</v>
      </c>
      <c r="G6082">
        <v>0</v>
      </c>
      <c r="H6082">
        <v>0</v>
      </c>
      <c r="I6082" s="1">
        <v>41028</v>
      </c>
      <c r="J6082">
        <v>2012</v>
      </c>
      <c r="K6082">
        <f t="shared" si="564"/>
        <v>4</v>
      </c>
      <c r="L6082">
        <f t="shared" si="565"/>
        <v>29</v>
      </c>
      <c r="M6082">
        <f t="shared" si="566"/>
        <v>2012</v>
      </c>
      <c r="N6082">
        <f t="shared" si="567"/>
        <v>5462.5590000000002</v>
      </c>
      <c r="O6082">
        <f t="shared" si="568"/>
        <v>0</v>
      </c>
      <c r="P6082">
        <f t="shared" si="569"/>
        <v>5462.5590000000002</v>
      </c>
    </row>
    <row r="6083" spans="1:16" x14ac:dyDescent="0.3">
      <c r="A6083">
        <v>13087500</v>
      </c>
      <c r="B6083" t="s">
        <v>10</v>
      </c>
      <c r="C6083" s="1">
        <v>41029</v>
      </c>
      <c r="D6083">
        <v>2778</v>
      </c>
      <c r="E6083">
        <v>92828</v>
      </c>
      <c r="F6083">
        <v>0</v>
      </c>
      <c r="G6083">
        <v>0</v>
      </c>
      <c r="H6083">
        <v>0</v>
      </c>
      <c r="I6083" s="1">
        <v>41029</v>
      </c>
      <c r="J6083">
        <v>2012</v>
      </c>
      <c r="K6083">
        <f t="shared" ref="K6083:K6146" si="570">MONTH(I6083)</f>
        <v>4</v>
      </c>
      <c r="L6083">
        <f t="shared" ref="L6083:L6146" si="571">DAY(I6083)</f>
        <v>30</v>
      </c>
      <c r="M6083">
        <f t="shared" ref="M6083:M6146" si="572">YEAR(I6083)</f>
        <v>2012</v>
      </c>
      <c r="N6083">
        <f t="shared" ref="N6083:N6146" si="573">D6083*1.9835</f>
        <v>5510.1630000000005</v>
      </c>
      <c r="O6083">
        <f t="shared" ref="O6083:O6146" si="574">F6083*1.9835</f>
        <v>0</v>
      </c>
      <c r="P6083">
        <f t="shared" ref="P6083:P6146" si="575">(D6083-F6083)*1.9835</f>
        <v>5510.1630000000005</v>
      </c>
    </row>
    <row r="6084" spans="1:16" x14ac:dyDescent="0.3">
      <c r="A6084">
        <v>13087500</v>
      </c>
      <c r="B6084" t="s">
        <v>10</v>
      </c>
      <c r="C6084" s="1">
        <v>41030</v>
      </c>
      <c r="D6084">
        <v>2802</v>
      </c>
      <c r="E6084">
        <v>98386</v>
      </c>
      <c r="F6084">
        <v>0</v>
      </c>
      <c r="G6084">
        <v>0</v>
      </c>
      <c r="H6084">
        <v>0</v>
      </c>
      <c r="I6084" s="1">
        <v>41030</v>
      </c>
      <c r="J6084">
        <v>2012</v>
      </c>
      <c r="K6084">
        <f t="shared" si="570"/>
        <v>5</v>
      </c>
      <c r="L6084">
        <f t="shared" si="571"/>
        <v>1</v>
      </c>
      <c r="M6084">
        <f t="shared" si="572"/>
        <v>2012</v>
      </c>
      <c r="N6084">
        <f t="shared" si="573"/>
        <v>5557.7669999999998</v>
      </c>
      <c r="O6084">
        <f t="shared" si="574"/>
        <v>0</v>
      </c>
      <c r="P6084">
        <f t="shared" si="575"/>
        <v>5557.7669999999998</v>
      </c>
    </row>
    <row r="6085" spans="1:16" x14ac:dyDescent="0.3">
      <c r="A6085">
        <v>13087500</v>
      </c>
      <c r="B6085" t="s">
        <v>10</v>
      </c>
      <c r="C6085" s="1">
        <v>41031</v>
      </c>
      <c r="D6085">
        <v>2742</v>
      </c>
      <c r="E6085">
        <v>103825</v>
      </c>
      <c r="F6085">
        <v>0</v>
      </c>
      <c r="G6085">
        <v>0</v>
      </c>
      <c r="H6085">
        <v>0</v>
      </c>
      <c r="I6085" s="1">
        <v>41031</v>
      </c>
      <c r="J6085">
        <v>2012</v>
      </c>
      <c r="K6085">
        <f t="shared" si="570"/>
        <v>5</v>
      </c>
      <c r="L6085">
        <f t="shared" si="571"/>
        <v>2</v>
      </c>
      <c r="M6085">
        <f t="shared" si="572"/>
        <v>2012</v>
      </c>
      <c r="N6085">
        <f t="shared" si="573"/>
        <v>5438.7570000000005</v>
      </c>
      <c r="O6085">
        <f t="shared" si="574"/>
        <v>0</v>
      </c>
      <c r="P6085">
        <f t="shared" si="575"/>
        <v>5438.7570000000005</v>
      </c>
    </row>
    <row r="6086" spans="1:16" x14ac:dyDescent="0.3">
      <c r="A6086">
        <v>13087500</v>
      </c>
      <c r="B6086" t="s">
        <v>10</v>
      </c>
      <c r="C6086" s="1">
        <v>41032</v>
      </c>
      <c r="D6086">
        <v>2730</v>
      </c>
      <c r="E6086">
        <v>109241</v>
      </c>
      <c r="F6086">
        <v>0</v>
      </c>
      <c r="G6086">
        <v>0</v>
      </c>
      <c r="H6086">
        <v>0</v>
      </c>
      <c r="I6086" s="1">
        <v>41032</v>
      </c>
      <c r="J6086">
        <v>2012</v>
      </c>
      <c r="K6086">
        <f t="shared" si="570"/>
        <v>5</v>
      </c>
      <c r="L6086">
        <f t="shared" si="571"/>
        <v>3</v>
      </c>
      <c r="M6086">
        <f t="shared" si="572"/>
        <v>2012</v>
      </c>
      <c r="N6086">
        <f t="shared" si="573"/>
        <v>5414.9549999999999</v>
      </c>
      <c r="O6086">
        <f t="shared" si="574"/>
        <v>0</v>
      </c>
      <c r="P6086">
        <f t="shared" si="575"/>
        <v>5414.9549999999999</v>
      </c>
    </row>
    <row r="6087" spans="1:16" x14ac:dyDescent="0.3">
      <c r="A6087">
        <v>13087500</v>
      </c>
      <c r="B6087" t="s">
        <v>10</v>
      </c>
      <c r="C6087" s="1">
        <v>41033</v>
      </c>
      <c r="D6087">
        <v>2766</v>
      </c>
      <c r="E6087">
        <v>114728</v>
      </c>
      <c r="F6087">
        <v>0</v>
      </c>
      <c r="G6087">
        <v>0</v>
      </c>
      <c r="H6087">
        <v>0</v>
      </c>
      <c r="I6087" s="1">
        <v>41033</v>
      </c>
      <c r="J6087">
        <v>2012</v>
      </c>
      <c r="K6087">
        <f t="shared" si="570"/>
        <v>5</v>
      </c>
      <c r="L6087">
        <f t="shared" si="571"/>
        <v>4</v>
      </c>
      <c r="M6087">
        <f t="shared" si="572"/>
        <v>2012</v>
      </c>
      <c r="N6087">
        <f t="shared" si="573"/>
        <v>5486.3609999999999</v>
      </c>
      <c r="O6087">
        <f t="shared" si="574"/>
        <v>0</v>
      </c>
      <c r="P6087">
        <f t="shared" si="575"/>
        <v>5486.3609999999999</v>
      </c>
    </row>
    <row r="6088" spans="1:16" x14ac:dyDescent="0.3">
      <c r="A6088">
        <v>13087500</v>
      </c>
      <c r="B6088" t="s">
        <v>10</v>
      </c>
      <c r="C6088" s="1">
        <v>41034</v>
      </c>
      <c r="D6088">
        <v>2778</v>
      </c>
      <c r="E6088">
        <v>5511</v>
      </c>
      <c r="F6088">
        <v>0</v>
      </c>
      <c r="G6088">
        <v>0</v>
      </c>
      <c r="H6088">
        <v>0</v>
      </c>
      <c r="I6088" s="1">
        <v>41034</v>
      </c>
      <c r="J6088">
        <v>2012</v>
      </c>
      <c r="K6088">
        <f t="shared" si="570"/>
        <v>5</v>
      </c>
      <c r="L6088">
        <f t="shared" si="571"/>
        <v>5</v>
      </c>
      <c r="M6088">
        <f t="shared" si="572"/>
        <v>2012</v>
      </c>
      <c r="N6088">
        <f t="shared" si="573"/>
        <v>5510.1630000000005</v>
      </c>
      <c r="O6088">
        <f t="shared" si="574"/>
        <v>0</v>
      </c>
      <c r="P6088">
        <f t="shared" si="575"/>
        <v>5510.1630000000005</v>
      </c>
    </row>
    <row r="6089" spans="1:16" x14ac:dyDescent="0.3">
      <c r="A6089">
        <v>13087500</v>
      </c>
      <c r="B6089" t="s">
        <v>10</v>
      </c>
      <c r="C6089" s="1">
        <v>41035</v>
      </c>
      <c r="D6089">
        <v>2802</v>
      </c>
      <c r="E6089">
        <v>11069</v>
      </c>
      <c r="F6089">
        <v>0</v>
      </c>
      <c r="G6089">
        <v>0</v>
      </c>
      <c r="H6089">
        <v>0</v>
      </c>
      <c r="I6089" s="1">
        <v>41035</v>
      </c>
      <c r="J6089">
        <v>2012</v>
      </c>
      <c r="K6089">
        <f t="shared" si="570"/>
        <v>5</v>
      </c>
      <c r="L6089">
        <f t="shared" si="571"/>
        <v>6</v>
      </c>
      <c r="M6089">
        <f t="shared" si="572"/>
        <v>2012</v>
      </c>
      <c r="N6089">
        <f t="shared" si="573"/>
        <v>5557.7669999999998</v>
      </c>
      <c r="O6089">
        <f t="shared" si="574"/>
        <v>0</v>
      </c>
      <c r="P6089">
        <f t="shared" si="575"/>
        <v>5557.7669999999998</v>
      </c>
    </row>
    <row r="6090" spans="1:16" x14ac:dyDescent="0.3">
      <c r="A6090">
        <v>13087500</v>
      </c>
      <c r="B6090" t="s">
        <v>10</v>
      </c>
      <c r="C6090" s="1">
        <v>41036</v>
      </c>
      <c r="D6090">
        <v>2814</v>
      </c>
      <c r="E6090">
        <v>16651</v>
      </c>
      <c r="F6090">
        <v>0</v>
      </c>
      <c r="G6090">
        <v>0</v>
      </c>
      <c r="H6090">
        <v>0</v>
      </c>
      <c r="I6090" s="1">
        <v>41036</v>
      </c>
      <c r="J6090">
        <v>2012</v>
      </c>
      <c r="K6090">
        <f t="shared" si="570"/>
        <v>5</v>
      </c>
      <c r="L6090">
        <f t="shared" si="571"/>
        <v>7</v>
      </c>
      <c r="M6090">
        <f t="shared" si="572"/>
        <v>2012</v>
      </c>
      <c r="N6090">
        <f t="shared" si="573"/>
        <v>5581.5690000000004</v>
      </c>
      <c r="O6090">
        <f t="shared" si="574"/>
        <v>0</v>
      </c>
      <c r="P6090">
        <f t="shared" si="575"/>
        <v>5581.5690000000004</v>
      </c>
    </row>
    <row r="6091" spans="1:16" x14ac:dyDescent="0.3">
      <c r="A6091">
        <v>13087500</v>
      </c>
      <c r="B6091" t="s">
        <v>10</v>
      </c>
      <c r="C6091" s="1">
        <v>41037</v>
      </c>
      <c r="D6091">
        <v>2923</v>
      </c>
      <c r="E6091">
        <v>22449</v>
      </c>
      <c r="F6091">
        <v>0</v>
      </c>
      <c r="G6091">
        <v>0</v>
      </c>
      <c r="H6091">
        <v>0</v>
      </c>
      <c r="I6091" s="1">
        <v>41037</v>
      </c>
      <c r="J6091">
        <v>2012</v>
      </c>
      <c r="K6091">
        <f t="shared" si="570"/>
        <v>5</v>
      </c>
      <c r="L6091">
        <f t="shared" si="571"/>
        <v>8</v>
      </c>
      <c r="M6091">
        <f t="shared" si="572"/>
        <v>2012</v>
      </c>
      <c r="N6091">
        <f t="shared" si="573"/>
        <v>5797.7705000000005</v>
      </c>
      <c r="O6091">
        <f t="shared" si="574"/>
        <v>0</v>
      </c>
      <c r="P6091">
        <f t="shared" si="575"/>
        <v>5797.7705000000005</v>
      </c>
    </row>
    <row r="6092" spans="1:16" x14ac:dyDescent="0.3">
      <c r="A6092">
        <v>13087500</v>
      </c>
      <c r="B6092" t="s">
        <v>10</v>
      </c>
      <c r="C6092" s="1">
        <v>41038</v>
      </c>
      <c r="D6092">
        <v>3034</v>
      </c>
      <c r="E6092">
        <v>28467</v>
      </c>
      <c r="F6092">
        <v>34</v>
      </c>
      <c r="G6092">
        <v>68</v>
      </c>
      <c r="H6092">
        <v>-67.7</v>
      </c>
      <c r="I6092" s="1">
        <v>41038</v>
      </c>
      <c r="J6092">
        <v>2012</v>
      </c>
      <c r="K6092">
        <f t="shared" si="570"/>
        <v>5</v>
      </c>
      <c r="L6092">
        <f t="shared" si="571"/>
        <v>9</v>
      </c>
      <c r="M6092">
        <f t="shared" si="572"/>
        <v>2012</v>
      </c>
      <c r="N6092">
        <f t="shared" si="573"/>
        <v>6017.9390000000003</v>
      </c>
      <c r="O6092">
        <f t="shared" si="574"/>
        <v>67.439000000000007</v>
      </c>
      <c r="P6092">
        <f t="shared" si="575"/>
        <v>5950.5</v>
      </c>
    </row>
    <row r="6093" spans="1:16" x14ac:dyDescent="0.3">
      <c r="A6093">
        <v>13087500</v>
      </c>
      <c r="B6093" t="s">
        <v>10</v>
      </c>
      <c r="C6093" s="1">
        <v>41039</v>
      </c>
      <c r="D6093">
        <v>3084</v>
      </c>
      <c r="E6093">
        <v>34584</v>
      </c>
      <c r="F6093">
        <v>84</v>
      </c>
      <c r="G6093">
        <v>234</v>
      </c>
      <c r="H6093">
        <v>-233.9</v>
      </c>
      <c r="I6093" s="1">
        <v>41039</v>
      </c>
      <c r="J6093">
        <v>2012</v>
      </c>
      <c r="K6093">
        <f t="shared" si="570"/>
        <v>5</v>
      </c>
      <c r="L6093">
        <f t="shared" si="571"/>
        <v>10</v>
      </c>
      <c r="M6093">
        <f t="shared" si="572"/>
        <v>2012</v>
      </c>
      <c r="N6093">
        <f t="shared" si="573"/>
        <v>6117.1140000000005</v>
      </c>
      <c r="O6093">
        <f t="shared" si="574"/>
        <v>166.614</v>
      </c>
      <c r="P6093">
        <f t="shared" si="575"/>
        <v>5950.5</v>
      </c>
    </row>
    <row r="6094" spans="1:16" x14ac:dyDescent="0.3">
      <c r="A6094">
        <v>13087500</v>
      </c>
      <c r="B6094" t="s">
        <v>10</v>
      </c>
      <c r="C6094" s="1">
        <v>41040</v>
      </c>
      <c r="D6094">
        <v>3146</v>
      </c>
      <c r="E6094">
        <v>40825</v>
      </c>
      <c r="F6094">
        <v>146</v>
      </c>
      <c r="G6094">
        <v>524</v>
      </c>
      <c r="H6094">
        <v>-524.4</v>
      </c>
      <c r="I6094" s="1">
        <v>41040</v>
      </c>
      <c r="J6094">
        <v>2012</v>
      </c>
      <c r="K6094">
        <f t="shared" si="570"/>
        <v>5</v>
      </c>
      <c r="L6094">
        <f t="shared" si="571"/>
        <v>11</v>
      </c>
      <c r="M6094">
        <f t="shared" si="572"/>
        <v>2012</v>
      </c>
      <c r="N6094">
        <f t="shared" si="573"/>
        <v>6240.0910000000003</v>
      </c>
      <c r="O6094">
        <f t="shared" si="574"/>
        <v>289.59100000000001</v>
      </c>
      <c r="P6094">
        <f t="shared" si="575"/>
        <v>5950.5</v>
      </c>
    </row>
    <row r="6095" spans="1:16" x14ac:dyDescent="0.3">
      <c r="A6095">
        <v>13087500</v>
      </c>
      <c r="B6095" t="s">
        <v>10</v>
      </c>
      <c r="C6095" s="1">
        <v>41041</v>
      </c>
      <c r="D6095">
        <v>3159</v>
      </c>
      <c r="E6095">
        <v>47091</v>
      </c>
      <c r="F6095">
        <v>159</v>
      </c>
      <c r="G6095">
        <v>840</v>
      </c>
      <c r="H6095">
        <v>-839.8</v>
      </c>
      <c r="I6095" s="1">
        <v>41041</v>
      </c>
      <c r="J6095">
        <v>2012</v>
      </c>
      <c r="K6095">
        <f t="shared" si="570"/>
        <v>5</v>
      </c>
      <c r="L6095">
        <f t="shared" si="571"/>
        <v>12</v>
      </c>
      <c r="M6095">
        <f t="shared" si="572"/>
        <v>2012</v>
      </c>
      <c r="N6095">
        <f t="shared" si="573"/>
        <v>6265.8765000000003</v>
      </c>
      <c r="O6095">
        <f t="shared" si="574"/>
        <v>315.37650000000002</v>
      </c>
      <c r="P6095">
        <f t="shared" si="575"/>
        <v>5950.5</v>
      </c>
    </row>
    <row r="6096" spans="1:16" x14ac:dyDescent="0.3">
      <c r="A6096">
        <v>13087500</v>
      </c>
      <c r="B6096" t="s">
        <v>10</v>
      </c>
      <c r="C6096" s="1">
        <v>41042</v>
      </c>
      <c r="D6096">
        <v>3172</v>
      </c>
      <c r="E6096">
        <v>53382</v>
      </c>
      <c r="F6096">
        <v>172</v>
      </c>
      <c r="G6096">
        <v>1180</v>
      </c>
      <c r="H6096">
        <v>-1180.0999999999999</v>
      </c>
      <c r="I6096" s="1">
        <v>41042</v>
      </c>
      <c r="J6096">
        <v>2012</v>
      </c>
      <c r="K6096">
        <f t="shared" si="570"/>
        <v>5</v>
      </c>
      <c r="L6096">
        <f t="shared" si="571"/>
        <v>13</v>
      </c>
      <c r="M6096">
        <f t="shared" si="572"/>
        <v>2012</v>
      </c>
      <c r="N6096">
        <f t="shared" si="573"/>
        <v>6291.6620000000003</v>
      </c>
      <c r="O6096">
        <f t="shared" si="574"/>
        <v>341.16200000000003</v>
      </c>
      <c r="P6096">
        <f t="shared" si="575"/>
        <v>5950.5</v>
      </c>
    </row>
    <row r="6097" spans="1:16" x14ac:dyDescent="0.3">
      <c r="A6097">
        <v>13087500</v>
      </c>
      <c r="B6097" t="s">
        <v>10</v>
      </c>
      <c r="C6097" s="1">
        <v>41043</v>
      </c>
      <c r="D6097">
        <v>3197</v>
      </c>
      <c r="E6097">
        <v>59723</v>
      </c>
      <c r="F6097">
        <v>197</v>
      </c>
      <c r="G6097">
        <v>1571</v>
      </c>
      <c r="H6097">
        <v>-1570.6</v>
      </c>
      <c r="I6097" s="1">
        <v>41043</v>
      </c>
      <c r="J6097">
        <v>2012</v>
      </c>
      <c r="K6097">
        <f t="shared" si="570"/>
        <v>5</v>
      </c>
      <c r="L6097">
        <f t="shared" si="571"/>
        <v>14</v>
      </c>
      <c r="M6097">
        <f t="shared" si="572"/>
        <v>2012</v>
      </c>
      <c r="N6097">
        <f t="shared" si="573"/>
        <v>6341.2494999999999</v>
      </c>
      <c r="O6097">
        <f t="shared" si="574"/>
        <v>390.74950000000001</v>
      </c>
      <c r="P6097">
        <f t="shared" si="575"/>
        <v>5950.5</v>
      </c>
    </row>
    <row r="6098" spans="1:16" x14ac:dyDescent="0.3">
      <c r="A6098">
        <v>13087500</v>
      </c>
      <c r="B6098" t="s">
        <v>10</v>
      </c>
      <c r="C6098" s="1">
        <v>41044</v>
      </c>
      <c r="D6098">
        <v>3134</v>
      </c>
      <c r="E6098">
        <v>65939</v>
      </c>
      <c r="F6098">
        <v>134</v>
      </c>
      <c r="G6098">
        <v>1836</v>
      </c>
      <c r="H6098">
        <v>-1836.1</v>
      </c>
      <c r="I6098" s="1">
        <v>41044</v>
      </c>
      <c r="J6098">
        <v>2012</v>
      </c>
      <c r="K6098">
        <f t="shared" si="570"/>
        <v>5</v>
      </c>
      <c r="L6098">
        <f t="shared" si="571"/>
        <v>15</v>
      </c>
      <c r="M6098">
        <f t="shared" si="572"/>
        <v>2012</v>
      </c>
      <c r="N6098">
        <f t="shared" si="573"/>
        <v>6216.2889999999998</v>
      </c>
      <c r="O6098">
        <f t="shared" si="574"/>
        <v>265.78899999999999</v>
      </c>
      <c r="P6098">
        <f t="shared" si="575"/>
        <v>5950.5</v>
      </c>
    </row>
    <row r="6099" spans="1:16" x14ac:dyDescent="0.3">
      <c r="A6099">
        <v>13087500</v>
      </c>
      <c r="B6099" t="s">
        <v>10</v>
      </c>
      <c r="C6099" s="1">
        <v>41045</v>
      </c>
      <c r="D6099">
        <v>3146</v>
      </c>
      <c r="E6099">
        <v>72180</v>
      </c>
      <c r="F6099">
        <v>146</v>
      </c>
      <c r="G6099">
        <v>2127</v>
      </c>
      <c r="H6099">
        <v>-2126.6</v>
      </c>
      <c r="I6099" s="1">
        <v>41045</v>
      </c>
      <c r="J6099">
        <v>2012</v>
      </c>
      <c r="K6099">
        <f t="shared" si="570"/>
        <v>5</v>
      </c>
      <c r="L6099">
        <f t="shared" si="571"/>
        <v>16</v>
      </c>
      <c r="M6099">
        <f t="shared" si="572"/>
        <v>2012</v>
      </c>
      <c r="N6099">
        <f t="shared" si="573"/>
        <v>6240.0910000000003</v>
      </c>
      <c r="O6099">
        <f t="shared" si="574"/>
        <v>289.59100000000001</v>
      </c>
      <c r="P6099">
        <f t="shared" si="575"/>
        <v>5950.5</v>
      </c>
    </row>
    <row r="6100" spans="1:16" x14ac:dyDescent="0.3">
      <c r="A6100">
        <v>13087500</v>
      </c>
      <c r="B6100" t="s">
        <v>10</v>
      </c>
      <c r="C6100" s="1">
        <v>41046</v>
      </c>
      <c r="D6100">
        <v>3197</v>
      </c>
      <c r="E6100">
        <v>78521</v>
      </c>
      <c r="F6100">
        <v>0</v>
      </c>
      <c r="G6100">
        <v>2127</v>
      </c>
      <c r="H6100">
        <v>-2126.6</v>
      </c>
      <c r="I6100" s="1">
        <v>41046</v>
      </c>
      <c r="J6100">
        <v>2012</v>
      </c>
      <c r="K6100">
        <f t="shared" si="570"/>
        <v>5</v>
      </c>
      <c r="L6100">
        <f t="shared" si="571"/>
        <v>17</v>
      </c>
      <c r="M6100">
        <f t="shared" si="572"/>
        <v>2012</v>
      </c>
      <c r="N6100">
        <f t="shared" si="573"/>
        <v>6341.2494999999999</v>
      </c>
      <c r="O6100">
        <f t="shared" si="574"/>
        <v>0</v>
      </c>
      <c r="P6100">
        <f t="shared" si="575"/>
        <v>6341.2494999999999</v>
      </c>
    </row>
    <row r="6101" spans="1:16" x14ac:dyDescent="0.3">
      <c r="A6101">
        <v>13087500</v>
      </c>
      <c r="B6101" t="s">
        <v>10</v>
      </c>
      <c r="C6101" s="1">
        <v>41047</v>
      </c>
      <c r="D6101">
        <v>3248</v>
      </c>
      <c r="E6101">
        <v>84962</v>
      </c>
      <c r="F6101">
        <v>0</v>
      </c>
      <c r="G6101">
        <v>2127</v>
      </c>
      <c r="H6101">
        <v>-2126.6</v>
      </c>
      <c r="I6101" s="1">
        <v>41047</v>
      </c>
      <c r="J6101">
        <v>2012</v>
      </c>
      <c r="K6101">
        <f t="shared" si="570"/>
        <v>5</v>
      </c>
      <c r="L6101">
        <f t="shared" si="571"/>
        <v>18</v>
      </c>
      <c r="M6101">
        <f t="shared" si="572"/>
        <v>2012</v>
      </c>
      <c r="N6101">
        <f t="shared" si="573"/>
        <v>6442.4080000000004</v>
      </c>
      <c r="O6101">
        <f t="shared" si="574"/>
        <v>0</v>
      </c>
      <c r="P6101">
        <f t="shared" si="575"/>
        <v>6442.4080000000004</v>
      </c>
    </row>
    <row r="6102" spans="1:16" x14ac:dyDescent="0.3">
      <c r="A6102">
        <v>13087500</v>
      </c>
      <c r="B6102" t="s">
        <v>10</v>
      </c>
      <c r="C6102" s="1">
        <v>41048</v>
      </c>
      <c r="D6102">
        <v>3260</v>
      </c>
      <c r="E6102">
        <v>91429</v>
      </c>
      <c r="F6102">
        <v>0</v>
      </c>
      <c r="G6102">
        <v>2127</v>
      </c>
      <c r="H6102">
        <v>-2126.6</v>
      </c>
      <c r="I6102" s="1">
        <v>41048</v>
      </c>
      <c r="J6102">
        <v>2012</v>
      </c>
      <c r="K6102">
        <f t="shared" si="570"/>
        <v>5</v>
      </c>
      <c r="L6102">
        <f t="shared" si="571"/>
        <v>19</v>
      </c>
      <c r="M6102">
        <f t="shared" si="572"/>
        <v>2012</v>
      </c>
      <c r="N6102">
        <f t="shared" si="573"/>
        <v>6466.21</v>
      </c>
      <c r="O6102">
        <f t="shared" si="574"/>
        <v>0</v>
      </c>
      <c r="P6102">
        <f t="shared" si="575"/>
        <v>6466.21</v>
      </c>
    </row>
    <row r="6103" spans="1:16" x14ac:dyDescent="0.3">
      <c r="A6103">
        <v>13087500</v>
      </c>
      <c r="B6103" t="s">
        <v>10</v>
      </c>
      <c r="C6103" s="1">
        <v>41049</v>
      </c>
      <c r="D6103">
        <v>3222</v>
      </c>
      <c r="E6103">
        <v>97820</v>
      </c>
      <c r="F6103">
        <v>0</v>
      </c>
      <c r="G6103">
        <v>2127</v>
      </c>
      <c r="H6103">
        <v>-2126.6</v>
      </c>
      <c r="I6103" s="1">
        <v>41049</v>
      </c>
      <c r="J6103">
        <v>2012</v>
      </c>
      <c r="K6103">
        <f t="shared" si="570"/>
        <v>5</v>
      </c>
      <c r="L6103">
        <f t="shared" si="571"/>
        <v>20</v>
      </c>
      <c r="M6103">
        <f t="shared" si="572"/>
        <v>2012</v>
      </c>
      <c r="N6103">
        <f t="shared" si="573"/>
        <v>6390.8370000000004</v>
      </c>
      <c r="O6103">
        <f t="shared" si="574"/>
        <v>0</v>
      </c>
      <c r="P6103">
        <f t="shared" si="575"/>
        <v>6390.8370000000004</v>
      </c>
    </row>
    <row r="6104" spans="1:16" x14ac:dyDescent="0.3">
      <c r="A6104">
        <v>13087500</v>
      </c>
      <c r="B6104" t="s">
        <v>10</v>
      </c>
      <c r="C6104" s="1">
        <v>41050</v>
      </c>
      <c r="D6104">
        <v>3172</v>
      </c>
      <c r="E6104">
        <v>104111</v>
      </c>
      <c r="F6104">
        <v>0</v>
      </c>
      <c r="G6104">
        <v>2127</v>
      </c>
      <c r="H6104">
        <v>-2126.6</v>
      </c>
      <c r="I6104" s="1">
        <v>41050</v>
      </c>
      <c r="J6104">
        <v>2012</v>
      </c>
      <c r="K6104">
        <f t="shared" si="570"/>
        <v>5</v>
      </c>
      <c r="L6104">
        <f t="shared" si="571"/>
        <v>21</v>
      </c>
      <c r="M6104">
        <f t="shared" si="572"/>
        <v>2012</v>
      </c>
      <c r="N6104">
        <f t="shared" si="573"/>
        <v>6291.6620000000003</v>
      </c>
      <c r="O6104">
        <f t="shared" si="574"/>
        <v>0</v>
      </c>
      <c r="P6104">
        <f t="shared" si="575"/>
        <v>6291.6620000000003</v>
      </c>
    </row>
    <row r="6105" spans="1:16" x14ac:dyDescent="0.3">
      <c r="A6105">
        <v>13087500</v>
      </c>
      <c r="B6105" t="s">
        <v>10</v>
      </c>
      <c r="C6105" s="1">
        <v>41051</v>
      </c>
      <c r="D6105">
        <v>3159</v>
      </c>
      <c r="E6105">
        <v>110377</v>
      </c>
      <c r="F6105">
        <v>0</v>
      </c>
      <c r="G6105">
        <v>2127</v>
      </c>
      <c r="H6105">
        <v>-2126.6</v>
      </c>
      <c r="I6105" s="1">
        <v>41051</v>
      </c>
      <c r="J6105">
        <v>2012</v>
      </c>
      <c r="K6105">
        <f t="shared" si="570"/>
        <v>5</v>
      </c>
      <c r="L6105">
        <f t="shared" si="571"/>
        <v>22</v>
      </c>
      <c r="M6105">
        <f t="shared" si="572"/>
        <v>2012</v>
      </c>
      <c r="N6105">
        <f t="shared" si="573"/>
        <v>6265.8765000000003</v>
      </c>
      <c r="O6105">
        <f t="shared" si="574"/>
        <v>0</v>
      </c>
      <c r="P6105">
        <f t="shared" si="575"/>
        <v>6265.8765000000003</v>
      </c>
    </row>
    <row r="6106" spans="1:16" x14ac:dyDescent="0.3">
      <c r="A6106">
        <v>13087500</v>
      </c>
      <c r="B6106" t="s">
        <v>10</v>
      </c>
      <c r="C6106" s="1">
        <v>41052</v>
      </c>
      <c r="D6106">
        <v>3146</v>
      </c>
      <c r="E6106">
        <v>116618</v>
      </c>
      <c r="F6106">
        <v>0</v>
      </c>
      <c r="G6106">
        <v>2127</v>
      </c>
      <c r="H6106">
        <v>-2126.6</v>
      </c>
      <c r="I6106" s="1">
        <v>41052</v>
      </c>
      <c r="J6106">
        <v>2012</v>
      </c>
      <c r="K6106">
        <f t="shared" si="570"/>
        <v>5</v>
      </c>
      <c r="L6106">
        <f t="shared" si="571"/>
        <v>23</v>
      </c>
      <c r="M6106">
        <f t="shared" si="572"/>
        <v>2012</v>
      </c>
      <c r="N6106">
        <f t="shared" si="573"/>
        <v>6240.0910000000003</v>
      </c>
      <c r="O6106">
        <f t="shared" si="574"/>
        <v>0</v>
      </c>
      <c r="P6106">
        <f t="shared" si="575"/>
        <v>6240.0910000000003</v>
      </c>
    </row>
    <row r="6107" spans="1:16" x14ac:dyDescent="0.3">
      <c r="A6107">
        <v>13087500</v>
      </c>
      <c r="B6107" t="s">
        <v>10</v>
      </c>
      <c r="C6107" s="1">
        <v>41053</v>
      </c>
      <c r="D6107">
        <v>3134</v>
      </c>
      <c r="E6107">
        <v>122834</v>
      </c>
      <c r="F6107">
        <v>0</v>
      </c>
      <c r="G6107">
        <v>2127</v>
      </c>
      <c r="H6107">
        <v>-2126.6</v>
      </c>
      <c r="I6107" s="1">
        <v>41053</v>
      </c>
      <c r="J6107">
        <v>2012</v>
      </c>
      <c r="K6107">
        <f t="shared" si="570"/>
        <v>5</v>
      </c>
      <c r="L6107">
        <f t="shared" si="571"/>
        <v>24</v>
      </c>
      <c r="M6107">
        <f t="shared" si="572"/>
        <v>2012</v>
      </c>
      <c r="N6107">
        <f t="shared" si="573"/>
        <v>6216.2889999999998</v>
      </c>
      <c r="O6107">
        <f t="shared" si="574"/>
        <v>0</v>
      </c>
      <c r="P6107">
        <f t="shared" si="575"/>
        <v>6216.2889999999998</v>
      </c>
    </row>
    <row r="6108" spans="1:16" x14ac:dyDescent="0.3">
      <c r="A6108">
        <v>13087500</v>
      </c>
      <c r="B6108" t="s">
        <v>10</v>
      </c>
      <c r="C6108" s="1">
        <v>41054</v>
      </c>
      <c r="D6108">
        <v>3109</v>
      </c>
      <c r="E6108">
        <v>129000</v>
      </c>
      <c r="F6108">
        <v>0</v>
      </c>
      <c r="G6108">
        <v>2127</v>
      </c>
      <c r="H6108">
        <v>-2126.6</v>
      </c>
      <c r="I6108" s="1">
        <v>41054</v>
      </c>
      <c r="J6108">
        <v>2012</v>
      </c>
      <c r="K6108">
        <f t="shared" si="570"/>
        <v>5</v>
      </c>
      <c r="L6108">
        <f t="shared" si="571"/>
        <v>25</v>
      </c>
      <c r="M6108">
        <f t="shared" si="572"/>
        <v>2012</v>
      </c>
      <c r="N6108">
        <f t="shared" si="573"/>
        <v>6166.7015000000001</v>
      </c>
      <c r="O6108">
        <f t="shared" si="574"/>
        <v>0</v>
      </c>
      <c r="P6108">
        <f t="shared" si="575"/>
        <v>6166.7015000000001</v>
      </c>
    </row>
    <row r="6109" spans="1:16" x14ac:dyDescent="0.3">
      <c r="A6109">
        <v>13087500</v>
      </c>
      <c r="B6109" t="s">
        <v>10</v>
      </c>
      <c r="C6109" s="1">
        <v>41055</v>
      </c>
      <c r="D6109">
        <v>3096</v>
      </c>
      <c r="E6109">
        <v>135142</v>
      </c>
      <c r="F6109">
        <v>0</v>
      </c>
      <c r="G6109">
        <v>2127</v>
      </c>
      <c r="H6109">
        <v>-2126.6</v>
      </c>
      <c r="I6109" s="1">
        <v>41055</v>
      </c>
      <c r="J6109">
        <v>2012</v>
      </c>
      <c r="K6109">
        <f t="shared" si="570"/>
        <v>5</v>
      </c>
      <c r="L6109">
        <f t="shared" si="571"/>
        <v>26</v>
      </c>
      <c r="M6109">
        <f t="shared" si="572"/>
        <v>2012</v>
      </c>
      <c r="N6109">
        <f t="shared" si="573"/>
        <v>6140.9160000000002</v>
      </c>
      <c r="O6109">
        <f t="shared" si="574"/>
        <v>0</v>
      </c>
      <c r="P6109">
        <f t="shared" si="575"/>
        <v>6140.9160000000002</v>
      </c>
    </row>
    <row r="6110" spans="1:16" x14ac:dyDescent="0.3">
      <c r="A6110">
        <v>13087500</v>
      </c>
      <c r="B6110" t="s">
        <v>10</v>
      </c>
      <c r="C6110" s="1">
        <v>41056</v>
      </c>
      <c r="D6110">
        <v>3084</v>
      </c>
      <c r="E6110">
        <v>141259</v>
      </c>
      <c r="F6110">
        <v>0</v>
      </c>
      <c r="G6110">
        <v>2127</v>
      </c>
      <c r="H6110">
        <v>-2126.6</v>
      </c>
      <c r="I6110" s="1">
        <v>41056</v>
      </c>
      <c r="J6110">
        <v>2012</v>
      </c>
      <c r="K6110">
        <f t="shared" si="570"/>
        <v>5</v>
      </c>
      <c r="L6110">
        <f t="shared" si="571"/>
        <v>27</v>
      </c>
      <c r="M6110">
        <f t="shared" si="572"/>
        <v>2012</v>
      </c>
      <c r="N6110">
        <f t="shared" si="573"/>
        <v>6117.1140000000005</v>
      </c>
      <c r="O6110">
        <f t="shared" si="574"/>
        <v>0</v>
      </c>
      <c r="P6110">
        <f t="shared" si="575"/>
        <v>6117.1140000000005</v>
      </c>
    </row>
    <row r="6111" spans="1:16" x14ac:dyDescent="0.3">
      <c r="A6111">
        <v>13087500</v>
      </c>
      <c r="B6111" t="s">
        <v>10</v>
      </c>
      <c r="C6111" s="1">
        <v>41057</v>
      </c>
      <c r="D6111">
        <v>3034</v>
      </c>
      <c r="E6111">
        <v>147277</v>
      </c>
      <c r="F6111">
        <v>0</v>
      </c>
      <c r="G6111">
        <v>2127</v>
      </c>
      <c r="H6111">
        <v>-2126.6</v>
      </c>
      <c r="I6111" s="1">
        <v>41057</v>
      </c>
      <c r="J6111">
        <v>2012</v>
      </c>
      <c r="K6111">
        <f t="shared" si="570"/>
        <v>5</v>
      </c>
      <c r="L6111">
        <f t="shared" si="571"/>
        <v>28</v>
      </c>
      <c r="M6111">
        <f t="shared" si="572"/>
        <v>2012</v>
      </c>
      <c r="N6111">
        <f t="shared" si="573"/>
        <v>6017.9390000000003</v>
      </c>
      <c r="O6111">
        <f t="shared" si="574"/>
        <v>0</v>
      </c>
      <c r="P6111">
        <f t="shared" si="575"/>
        <v>6017.9390000000003</v>
      </c>
    </row>
    <row r="6112" spans="1:16" x14ac:dyDescent="0.3">
      <c r="A6112">
        <v>13087500</v>
      </c>
      <c r="B6112" t="s">
        <v>10</v>
      </c>
      <c r="C6112" s="1">
        <v>41058</v>
      </c>
      <c r="D6112">
        <v>3009</v>
      </c>
      <c r="E6112">
        <v>153246</v>
      </c>
      <c r="F6112">
        <v>0</v>
      </c>
      <c r="G6112">
        <v>2127</v>
      </c>
      <c r="H6112">
        <v>-2126.6</v>
      </c>
      <c r="I6112" s="1">
        <v>41058</v>
      </c>
      <c r="J6112">
        <v>2012</v>
      </c>
      <c r="K6112">
        <f t="shared" si="570"/>
        <v>5</v>
      </c>
      <c r="L6112">
        <f t="shared" si="571"/>
        <v>29</v>
      </c>
      <c r="M6112">
        <f t="shared" si="572"/>
        <v>2012</v>
      </c>
      <c r="N6112">
        <f t="shared" si="573"/>
        <v>5968.3514999999998</v>
      </c>
      <c r="O6112">
        <f t="shared" si="574"/>
        <v>0</v>
      </c>
      <c r="P6112">
        <f t="shared" si="575"/>
        <v>5968.3514999999998</v>
      </c>
    </row>
    <row r="6113" spans="1:16" x14ac:dyDescent="0.3">
      <c r="A6113">
        <v>13087500</v>
      </c>
      <c r="B6113" t="s">
        <v>10</v>
      </c>
      <c r="C6113" s="1">
        <v>41059</v>
      </c>
      <c r="D6113">
        <v>2960</v>
      </c>
      <c r="E6113">
        <v>159117</v>
      </c>
      <c r="F6113">
        <v>0</v>
      </c>
      <c r="G6113">
        <v>2127</v>
      </c>
      <c r="H6113">
        <v>-2126.6</v>
      </c>
      <c r="I6113" s="1">
        <v>41059</v>
      </c>
      <c r="J6113">
        <v>2012</v>
      </c>
      <c r="K6113">
        <f t="shared" si="570"/>
        <v>5</v>
      </c>
      <c r="L6113">
        <f t="shared" si="571"/>
        <v>30</v>
      </c>
      <c r="M6113">
        <f t="shared" si="572"/>
        <v>2012</v>
      </c>
      <c r="N6113">
        <f t="shared" si="573"/>
        <v>5871.16</v>
      </c>
      <c r="O6113">
        <f t="shared" si="574"/>
        <v>0</v>
      </c>
      <c r="P6113">
        <f t="shared" si="575"/>
        <v>5871.16</v>
      </c>
    </row>
    <row r="6114" spans="1:16" x14ac:dyDescent="0.3">
      <c r="A6114">
        <v>13087500</v>
      </c>
      <c r="B6114" t="s">
        <v>10</v>
      </c>
      <c r="C6114" s="1">
        <v>41060</v>
      </c>
      <c r="D6114">
        <v>2960</v>
      </c>
      <c r="E6114">
        <v>164989</v>
      </c>
      <c r="F6114">
        <v>0</v>
      </c>
      <c r="G6114">
        <v>2127</v>
      </c>
      <c r="H6114">
        <v>-2126.6</v>
      </c>
      <c r="I6114" s="1">
        <v>41060</v>
      </c>
      <c r="J6114">
        <v>2012</v>
      </c>
      <c r="K6114">
        <f t="shared" si="570"/>
        <v>5</v>
      </c>
      <c r="L6114">
        <f t="shared" si="571"/>
        <v>31</v>
      </c>
      <c r="M6114">
        <f t="shared" si="572"/>
        <v>2012</v>
      </c>
      <c r="N6114">
        <f t="shared" si="573"/>
        <v>5871.16</v>
      </c>
      <c r="O6114">
        <f t="shared" si="574"/>
        <v>0</v>
      </c>
      <c r="P6114">
        <f t="shared" si="575"/>
        <v>5871.16</v>
      </c>
    </row>
    <row r="6115" spans="1:16" x14ac:dyDescent="0.3">
      <c r="A6115">
        <v>13087500</v>
      </c>
      <c r="B6115" t="s">
        <v>10</v>
      </c>
      <c r="C6115" s="1">
        <v>41061</v>
      </c>
      <c r="D6115">
        <v>2960</v>
      </c>
      <c r="E6115">
        <v>170860</v>
      </c>
      <c r="F6115">
        <v>0</v>
      </c>
      <c r="G6115">
        <v>2127</v>
      </c>
      <c r="H6115">
        <v>-2126.6</v>
      </c>
      <c r="I6115" s="1">
        <v>41061</v>
      </c>
      <c r="J6115">
        <v>2012</v>
      </c>
      <c r="K6115">
        <f t="shared" si="570"/>
        <v>6</v>
      </c>
      <c r="L6115">
        <f t="shared" si="571"/>
        <v>1</v>
      </c>
      <c r="M6115">
        <f t="shared" si="572"/>
        <v>2012</v>
      </c>
      <c r="N6115">
        <f t="shared" si="573"/>
        <v>5871.16</v>
      </c>
      <c r="O6115">
        <f t="shared" si="574"/>
        <v>0</v>
      </c>
      <c r="P6115">
        <f t="shared" si="575"/>
        <v>5871.16</v>
      </c>
    </row>
    <row r="6116" spans="1:16" x14ac:dyDescent="0.3">
      <c r="A6116">
        <v>13087500</v>
      </c>
      <c r="B6116" t="s">
        <v>10</v>
      </c>
      <c r="C6116" s="1">
        <v>41062</v>
      </c>
      <c r="D6116">
        <v>2972</v>
      </c>
      <c r="E6116">
        <v>176756</v>
      </c>
      <c r="F6116">
        <v>0</v>
      </c>
      <c r="G6116">
        <v>2127</v>
      </c>
      <c r="H6116">
        <v>-2126.6</v>
      </c>
      <c r="I6116" s="1">
        <v>41062</v>
      </c>
      <c r="J6116">
        <v>2012</v>
      </c>
      <c r="K6116">
        <f t="shared" si="570"/>
        <v>6</v>
      </c>
      <c r="L6116">
        <f t="shared" si="571"/>
        <v>2</v>
      </c>
      <c r="M6116">
        <f t="shared" si="572"/>
        <v>2012</v>
      </c>
      <c r="N6116">
        <f t="shared" si="573"/>
        <v>5894.9620000000004</v>
      </c>
      <c r="O6116">
        <f t="shared" si="574"/>
        <v>0</v>
      </c>
      <c r="P6116">
        <f t="shared" si="575"/>
        <v>5894.9620000000004</v>
      </c>
    </row>
    <row r="6117" spans="1:16" x14ac:dyDescent="0.3">
      <c r="A6117">
        <v>13087500</v>
      </c>
      <c r="B6117" t="s">
        <v>10</v>
      </c>
      <c r="C6117" s="1">
        <v>41063</v>
      </c>
      <c r="D6117">
        <v>2985</v>
      </c>
      <c r="E6117">
        <v>182676</v>
      </c>
      <c r="F6117">
        <v>0</v>
      </c>
      <c r="G6117">
        <v>2127</v>
      </c>
      <c r="H6117">
        <v>-2126.6</v>
      </c>
      <c r="I6117" s="1">
        <v>41063</v>
      </c>
      <c r="J6117">
        <v>2012</v>
      </c>
      <c r="K6117">
        <f t="shared" si="570"/>
        <v>6</v>
      </c>
      <c r="L6117">
        <f t="shared" si="571"/>
        <v>3</v>
      </c>
      <c r="M6117">
        <f t="shared" si="572"/>
        <v>2012</v>
      </c>
      <c r="N6117">
        <f t="shared" si="573"/>
        <v>5920.7475000000004</v>
      </c>
      <c r="O6117">
        <f t="shared" si="574"/>
        <v>0</v>
      </c>
      <c r="P6117">
        <f t="shared" si="575"/>
        <v>5920.7475000000004</v>
      </c>
    </row>
    <row r="6118" spans="1:16" x14ac:dyDescent="0.3">
      <c r="A6118">
        <v>13087500</v>
      </c>
      <c r="B6118" t="s">
        <v>10</v>
      </c>
      <c r="C6118" s="1">
        <v>41064</v>
      </c>
      <c r="D6118">
        <v>3009</v>
      </c>
      <c r="E6118">
        <v>188645</v>
      </c>
      <c r="F6118">
        <v>0</v>
      </c>
      <c r="G6118">
        <v>2127</v>
      </c>
      <c r="H6118">
        <v>-2126.6</v>
      </c>
      <c r="I6118" s="1">
        <v>41064</v>
      </c>
      <c r="J6118">
        <v>2012</v>
      </c>
      <c r="K6118">
        <f t="shared" si="570"/>
        <v>6</v>
      </c>
      <c r="L6118">
        <f t="shared" si="571"/>
        <v>4</v>
      </c>
      <c r="M6118">
        <f t="shared" si="572"/>
        <v>2012</v>
      </c>
      <c r="N6118">
        <f t="shared" si="573"/>
        <v>5968.3514999999998</v>
      </c>
      <c r="O6118">
        <f t="shared" si="574"/>
        <v>0</v>
      </c>
      <c r="P6118">
        <f t="shared" si="575"/>
        <v>5968.3514999999998</v>
      </c>
    </row>
    <row r="6119" spans="1:16" x14ac:dyDescent="0.3">
      <c r="A6119">
        <v>13087500</v>
      </c>
      <c r="B6119" t="s">
        <v>10</v>
      </c>
      <c r="C6119" s="1">
        <v>41065</v>
      </c>
      <c r="D6119">
        <v>3022</v>
      </c>
      <c r="E6119">
        <v>194638</v>
      </c>
      <c r="F6119">
        <v>0</v>
      </c>
      <c r="G6119">
        <v>2127</v>
      </c>
      <c r="H6119">
        <v>-2126.6</v>
      </c>
      <c r="I6119" s="1">
        <v>41065</v>
      </c>
      <c r="J6119">
        <v>2012</v>
      </c>
      <c r="K6119">
        <f t="shared" si="570"/>
        <v>6</v>
      </c>
      <c r="L6119">
        <f t="shared" si="571"/>
        <v>5</v>
      </c>
      <c r="M6119">
        <f t="shared" si="572"/>
        <v>2012</v>
      </c>
      <c r="N6119">
        <f t="shared" si="573"/>
        <v>5994.1369999999997</v>
      </c>
      <c r="O6119">
        <f t="shared" si="574"/>
        <v>0</v>
      </c>
      <c r="P6119">
        <f t="shared" si="575"/>
        <v>5994.1369999999997</v>
      </c>
    </row>
    <row r="6120" spans="1:16" x14ac:dyDescent="0.3">
      <c r="A6120">
        <v>13087500</v>
      </c>
      <c r="B6120" t="s">
        <v>10</v>
      </c>
      <c r="C6120" s="1">
        <v>41066</v>
      </c>
      <c r="D6120">
        <v>3009</v>
      </c>
      <c r="E6120">
        <v>200607</v>
      </c>
      <c r="F6120">
        <v>0</v>
      </c>
      <c r="G6120">
        <v>2127</v>
      </c>
      <c r="H6120">
        <v>-2126.6</v>
      </c>
      <c r="I6120" s="1">
        <v>41066</v>
      </c>
      <c r="J6120">
        <v>2012</v>
      </c>
      <c r="K6120">
        <f t="shared" si="570"/>
        <v>6</v>
      </c>
      <c r="L6120">
        <f t="shared" si="571"/>
        <v>6</v>
      </c>
      <c r="M6120">
        <f t="shared" si="572"/>
        <v>2012</v>
      </c>
      <c r="N6120">
        <f t="shared" si="573"/>
        <v>5968.3514999999998</v>
      </c>
      <c r="O6120">
        <f t="shared" si="574"/>
        <v>0</v>
      </c>
      <c r="P6120">
        <f t="shared" si="575"/>
        <v>5968.3514999999998</v>
      </c>
    </row>
    <row r="6121" spans="1:16" x14ac:dyDescent="0.3">
      <c r="A6121">
        <v>13087500</v>
      </c>
      <c r="B6121" t="s">
        <v>10</v>
      </c>
      <c r="C6121" s="1">
        <v>41067</v>
      </c>
      <c r="D6121">
        <v>3022</v>
      </c>
      <c r="E6121">
        <v>206601</v>
      </c>
      <c r="F6121">
        <v>0</v>
      </c>
      <c r="G6121">
        <v>2127</v>
      </c>
      <c r="H6121">
        <v>-2126.6</v>
      </c>
      <c r="I6121" s="1">
        <v>41067</v>
      </c>
      <c r="J6121">
        <v>2012</v>
      </c>
      <c r="K6121">
        <f t="shared" si="570"/>
        <v>6</v>
      </c>
      <c r="L6121">
        <f t="shared" si="571"/>
        <v>7</v>
      </c>
      <c r="M6121">
        <f t="shared" si="572"/>
        <v>2012</v>
      </c>
      <c r="N6121">
        <f t="shared" si="573"/>
        <v>5994.1369999999997</v>
      </c>
      <c r="O6121">
        <f t="shared" si="574"/>
        <v>0</v>
      </c>
      <c r="P6121">
        <f t="shared" si="575"/>
        <v>5994.1369999999997</v>
      </c>
    </row>
    <row r="6122" spans="1:16" x14ac:dyDescent="0.3">
      <c r="A6122">
        <v>13087500</v>
      </c>
      <c r="B6122" t="s">
        <v>10</v>
      </c>
      <c r="C6122" s="1">
        <v>41068</v>
      </c>
      <c r="D6122">
        <v>3009</v>
      </c>
      <c r="E6122">
        <v>212570</v>
      </c>
      <c r="F6122">
        <v>0</v>
      </c>
      <c r="G6122">
        <v>2127</v>
      </c>
      <c r="H6122">
        <v>-2126.6</v>
      </c>
      <c r="I6122" s="1">
        <v>41068</v>
      </c>
      <c r="J6122">
        <v>2012</v>
      </c>
      <c r="K6122">
        <f t="shared" si="570"/>
        <v>6</v>
      </c>
      <c r="L6122">
        <f t="shared" si="571"/>
        <v>8</v>
      </c>
      <c r="M6122">
        <f t="shared" si="572"/>
        <v>2012</v>
      </c>
      <c r="N6122">
        <f t="shared" si="573"/>
        <v>5968.3514999999998</v>
      </c>
      <c r="O6122">
        <f t="shared" si="574"/>
        <v>0</v>
      </c>
      <c r="P6122">
        <f t="shared" si="575"/>
        <v>5968.3514999999998</v>
      </c>
    </row>
    <row r="6123" spans="1:16" x14ac:dyDescent="0.3">
      <c r="A6123">
        <v>13087500</v>
      </c>
      <c r="B6123" t="s">
        <v>10</v>
      </c>
      <c r="C6123" s="1">
        <v>41069</v>
      </c>
      <c r="D6123">
        <v>2985</v>
      </c>
      <c r="E6123">
        <v>218490</v>
      </c>
      <c r="F6123">
        <v>0</v>
      </c>
      <c r="G6123">
        <v>2127</v>
      </c>
      <c r="H6123">
        <v>-2126.6</v>
      </c>
      <c r="I6123" s="1">
        <v>41069</v>
      </c>
      <c r="J6123">
        <v>2012</v>
      </c>
      <c r="K6123">
        <f t="shared" si="570"/>
        <v>6</v>
      </c>
      <c r="L6123">
        <f t="shared" si="571"/>
        <v>9</v>
      </c>
      <c r="M6123">
        <f t="shared" si="572"/>
        <v>2012</v>
      </c>
      <c r="N6123">
        <f t="shared" si="573"/>
        <v>5920.7475000000004</v>
      </c>
      <c r="O6123">
        <f t="shared" si="574"/>
        <v>0</v>
      </c>
      <c r="P6123">
        <f t="shared" si="575"/>
        <v>5920.7475000000004</v>
      </c>
    </row>
    <row r="6124" spans="1:16" x14ac:dyDescent="0.3">
      <c r="A6124">
        <v>13087500</v>
      </c>
      <c r="B6124" t="s">
        <v>10</v>
      </c>
      <c r="C6124" s="1">
        <v>41070</v>
      </c>
      <c r="D6124">
        <v>3022</v>
      </c>
      <c r="E6124">
        <v>224484</v>
      </c>
      <c r="F6124">
        <v>0</v>
      </c>
      <c r="G6124">
        <v>2127</v>
      </c>
      <c r="H6124">
        <v>-2126.6</v>
      </c>
      <c r="I6124" s="1">
        <v>41070</v>
      </c>
      <c r="J6124">
        <v>2012</v>
      </c>
      <c r="K6124">
        <f t="shared" si="570"/>
        <v>6</v>
      </c>
      <c r="L6124">
        <f t="shared" si="571"/>
        <v>10</v>
      </c>
      <c r="M6124">
        <f t="shared" si="572"/>
        <v>2012</v>
      </c>
      <c r="N6124">
        <f t="shared" si="573"/>
        <v>5994.1369999999997</v>
      </c>
      <c r="O6124">
        <f t="shared" si="574"/>
        <v>0</v>
      </c>
      <c r="P6124">
        <f t="shared" si="575"/>
        <v>5994.1369999999997</v>
      </c>
    </row>
    <row r="6125" spans="1:16" x14ac:dyDescent="0.3">
      <c r="A6125">
        <v>13087500</v>
      </c>
      <c r="B6125" t="s">
        <v>10</v>
      </c>
      <c r="C6125" s="1">
        <v>41071</v>
      </c>
      <c r="D6125">
        <v>2972</v>
      </c>
      <c r="E6125">
        <v>230379</v>
      </c>
      <c r="F6125">
        <v>0</v>
      </c>
      <c r="G6125">
        <v>2127</v>
      </c>
      <c r="H6125">
        <v>-2126.6</v>
      </c>
      <c r="I6125" s="1">
        <v>41071</v>
      </c>
      <c r="J6125">
        <v>2012</v>
      </c>
      <c r="K6125">
        <f t="shared" si="570"/>
        <v>6</v>
      </c>
      <c r="L6125">
        <f t="shared" si="571"/>
        <v>11</v>
      </c>
      <c r="M6125">
        <f t="shared" si="572"/>
        <v>2012</v>
      </c>
      <c r="N6125">
        <f t="shared" si="573"/>
        <v>5894.9620000000004</v>
      </c>
      <c r="O6125">
        <f t="shared" si="574"/>
        <v>0</v>
      </c>
      <c r="P6125">
        <f t="shared" si="575"/>
        <v>5894.9620000000004</v>
      </c>
    </row>
    <row r="6126" spans="1:16" x14ac:dyDescent="0.3">
      <c r="A6126">
        <v>13087500</v>
      </c>
      <c r="B6126" t="s">
        <v>10</v>
      </c>
      <c r="C6126" s="1">
        <v>41072</v>
      </c>
      <c r="D6126">
        <v>2960</v>
      </c>
      <c r="E6126">
        <v>236251</v>
      </c>
      <c r="F6126">
        <v>0</v>
      </c>
      <c r="G6126">
        <v>2127</v>
      </c>
      <c r="H6126">
        <v>-2126.6</v>
      </c>
      <c r="I6126" s="1">
        <v>41072</v>
      </c>
      <c r="J6126">
        <v>2012</v>
      </c>
      <c r="K6126">
        <f t="shared" si="570"/>
        <v>6</v>
      </c>
      <c r="L6126">
        <f t="shared" si="571"/>
        <v>12</v>
      </c>
      <c r="M6126">
        <f t="shared" si="572"/>
        <v>2012</v>
      </c>
      <c r="N6126">
        <f t="shared" si="573"/>
        <v>5871.16</v>
      </c>
      <c r="O6126">
        <f t="shared" si="574"/>
        <v>0</v>
      </c>
      <c r="P6126">
        <f t="shared" si="575"/>
        <v>5871.16</v>
      </c>
    </row>
    <row r="6127" spans="1:16" x14ac:dyDescent="0.3">
      <c r="A6127">
        <v>13087500</v>
      </c>
      <c r="B6127" t="s">
        <v>10</v>
      </c>
      <c r="C6127" s="1">
        <v>41073</v>
      </c>
      <c r="D6127">
        <v>2985</v>
      </c>
      <c r="E6127">
        <v>242171</v>
      </c>
      <c r="F6127">
        <v>0</v>
      </c>
      <c r="G6127">
        <v>2127</v>
      </c>
      <c r="H6127">
        <v>-2126.6</v>
      </c>
      <c r="I6127" s="1">
        <v>41073</v>
      </c>
      <c r="J6127">
        <v>2012</v>
      </c>
      <c r="K6127">
        <f t="shared" si="570"/>
        <v>6</v>
      </c>
      <c r="L6127">
        <f t="shared" si="571"/>
        <v>13</v>
      </c>
      <c r="M6127">
        <f t="shared" si="572"/>
        <v>2012</v>
      </c>
      <c r="N6127">
        <f t="shared" si="573"/>
        <v>5920.7475000000004</v>
      </c>
      <c r="O6127">
        <f t="shared" si="574"/>
        <v>0</v>
      </c>
      <c r="P6127">
        <f t="shared" si="575"/>
        <v>5920.7475000000004</v>
      </c>
    </row>
    <row r="6128" spans="1:16" x14ac:dyDescent="0.3">
      <c r="A6128">
        <v>13087500</v>
      </c>
      <c r="B6128" t="s">
        <v>10</v>
      </c>
      <c r="C6128" s="1">
        <v>41074</v>
      </c>
      <c r="D6128">
        <v>3034</v>
      </c>
      <c r="E6128">
        <v>248189</v>
      </c>
      <c r="F6128">
        <v>0</v>
      </c>
      <c r="G6128">
        <v>2127</v>
      </c>
      <c r="H6128">
        <v>-2126.6</v>
      </c>
      <c r="I6128" s="1">
        <v>41074</v>
      </c>
      <c r="J6128">
        <v>2012</v>
      </c>
      <c r="K6128">
        <f t="shared" si="570"/>
        <v>6</v>
      </c>
      <c r="L6128">
        <f t="shared" si="571"/>
        <v>14</v>
      </c>
      <c r="M6128">
        <f t="shared" si="572"/>
        <v>2012</v>
      </c>
      <c r="N6128">
        <f t="shared" si="573"/>
        <v>6017.9390000000003</v>
      </c>
      <c r="O6128">
        <f t="shared" si="574"/>
        <v>0</v>
      </c>
      <c r="P6128">
        <f t="shared" si="575"/>
        <v>6017.9390000000003</v>
      </c>
    </row>
    <row r="6129" spans="1:16" x14ac:dyDescent="0.3">
      <c r="A6129">
        <v>13087500</v>
      </c>
      <c r="B6129" t="s">
        <v>10</v>
      </c>
      <c r="C6129" s="1">
        <v>41075</v>
      </c>
      <c r="D6129">
        <v>3184</v>
      </c>
      <c r="E6129">
        <v>254505</v>
      </c>
      <c r="F6129">
        <v>0</v>
      </c>
      <c r="G6129">
        <v>2127</v>
      </c>
      <c r="H6129">
        <v>-2126.6</v>
      </c>
      <c r="I6129" s="1">
        <v>41075</v>
      </c>
      <c r="J6129">
        <v>2012</v>
      </c>
      <c r="K6129">
        <f t="shared" si="570"/>
        <v>6</v>
      </c>
      <c r="L6129">
        <f t="shared" si="571"/>
        <v>15</v>
      </c>
      <c r="M6129">
        <f t="shared" si="572"/>
        <v>2012</v>
      </c>
      <c r="N6129">
        <f t="shared" si="573"/>
        <v>6315.4639999999999</v>
      </c>
      <c r="O6129">
        <f t="shared" si="574"/>
        <v>0</v>
      </c>
      <c r="P6129">
        <f t="shared" si="575"/>
        <v>6315.4639999999999</v>
      </c>
    </row>
    <row r="6130" spans="1:16" x14ac:dyDescent="0.3">
      <c r="A6130">
        <v>13087500</v>
      </c>
      <c r="B6130" t="s">
        <v>10</v>
      </c>
      <c r="C6130" s="1">
        <v>41076</v>
      </c>
      <c r="D6130">
        <v>3260</v>
      </c>
      <c r="E6130">
        <v>260972</v>
      </c>
      <c r="F6130">
        <v>0</v>
      </c>
      <c r="G6130">
        <v>2127</v>
      </c>
      <c r="H6130">
        <v>-2126.6</v>
      </c>
      <c r="I6130" s="1">
        <v>41076</v>
      </c>
      <c r="J6130">
        <v>2012</v>
      </c>
      <c r="K6130">
        <f t="shared" si="570"/>
        <v>6</v>
      </c>
      <c r="L6130">
        <f t="shared" si="571"/>
        <v>16</v>
      </c>
      <c r="M6130">
        <f t="shared" si="572"/>
        <v>2012</v>
      </c>
      <c r="N6130">
        <f t="shared" si="573"/>
        <v>6466.21</v>
      </c>
      <c r="O6130">
        <f t="shared" si="574"/>
        <v>0</v>
      </c>
      <c r="P6130">
        <f t="shared" si="575"/>
        <v>6466.21</v>
      </c>
    </row>
    <row r="6131" spans="1:16" x14ac:dyDescent="0.3">
      <c r="A6131">
        <v>13087500</v>
      </c>
      <c r="B6131" t="s">
        <v>10</v>
      </c>
      <c r="C6131" s="1">
        <v>41077</v>
      </c>
      <c r="D6131">
        <v>3222</v>
      </c>
      <c r="E6131">
        <v>267363</v>
      </c>
      <c r="F6131">
        <v>222</v>
      </c>
      <c r="G6131">
        <v>2567</v>
      </c>
      <c r="H6131">
        <v>-2567.3000000000002</v>
      </c>
      <c r="I6131" s="1">
        <v>41077</v>
      </c>
      <c r="J6131">
        <v>2012</v>
      </c>
      <c r="K6131">
        <f t="shared" si="570"/>
        <v>6</v>
      </c>
      <c r="L6131">
        <f t="shared" si="571"/>
        <v>17</v>
      </c>
      <c r="M6131">
        <f t="shared" si="572"/>
        <v>2012</v>
      </c>
      <c r="N6131">
        <f t="shared" si="573"/>
        <v>6390.8370000000004</v>
      </c>
      <c r="O6131">
        <f t="shared" si="574"/>
        <v>440.33699999999999</v>
      </c>
      <c r="P6131">
        <f t="shared" si="575"/>
        <v>5950.5</v>
      </c>
    </row>
    <row r="6132" spans="1:16" x14ac:dyDescent="0.3">
      <c r="A6132">
        <v>13087500</v>
      </c>
      <c r="B6132" t="s">
        <v>10</v>
      </c>
      <c r="C6132" s="1">
        <v>41078</v>
      </c>
      <c r="D6132">
        <v>3273</v>
      </c>
      <c r="E6132">
        <v>273855</v>
      </c>
      <c r="F6132">
        <v>273</v>
      </c>
      <c r="G6132">
        <v>3109</v>
      </c>
      <c r="H6132">
        <v>-3108.9</v>
      </c>
      <c r="I6132" s="1">
        <v>41078</v>
      </c>
      <c r="J6132">
        <v>2012</v>
      </c>
      <c r="K6132">
        <f t="shared" si="570"/>
        <v>6</v>
      </c>
      <c r="L6132">
        <f t="shared" si="571"/>
        <v>18</v>
      </c>
      <c r="M6132">
        <f t="shared" si="572"/>
        <v>2012</v>
      </c>
      <c r="N6132">
        <f t="shared" si="573"/>
        <v>6491.9955</v>
      </c>
      <c r="O6132">
        <f t="shared" si="574"/>
        <v>541.49549999999999</v>
      </c>
      <c r="P6132">
        <f t="shared" si="575"/>
        <v>5950.5</v>
      </c>
    </row>
    <row r="6133" spans="1:16" x14ac:dyDescent="0.3">
      <c r="A6133">
        <v>13087500</v>
      </c>
      <c r="B6133" t="s">
        <v>10</v>
      </c>
      <c r="C6133" s="1">
        <v>41079</v>
      </c>
      <c r="D6133">
        <v>3350</v>
      </c>
      <c r="E6133">
        <v>280500</v>
      </c>
      <c r="F6133">
        <v>350</v>
      </c>
      <c r="G6133">
        <v>3803</v>
      </c>
      <c r="H6133">
        <v>-3803.1</v>
      </c>
      <c r="I6133" s="1">
        <v>41079</v>
      </c>
      <c r="J6133">
        <v>2012</v>
      </c>
      <c r="K6133">
        <f t="shared" si="570"/>
        <v>6</v>
      </c>
      <c r="L6133">
        <f t="shared" si="571"/>
        <v>19</v>
      </c>
      <c r="M6133">
        <f t="shared" si="572"/>
        <v>2012</v>
      </c>
      <c r="N6133">
        <f t="shared" si="573"/>
        <v>6644.7250000000004</v>
      </c>
      <c r="O6133">
        <f t="shared" si="574"/>
        <v>694.22500000000002</v>
      </c>
      <c r="P6133">
        <f t="shared" si="575"/>
        <v>5950.5</v>
      </c>
    </row>
    <row r="6134" spans="1:16" x14ac:dyDescent="0.3">
      <c r="A6134">
        <v>13087500</v>
      </c>
      <c r="B6134" t="s">
        <v>10</v>
      </c>
      <c r="C6134" s="1">
        <v>41080</v>
      </c>
      <c r="D6134">
        <v>3402</v>
      </c>
      <c r="E6134">
        <v>287247</v>
      </c>
      <c r="F6134">
        <v>402</v>
      </c>
      <c r="G6134">
        <v>4600</v>
      </c>
      <c r="H6134">
        <v>-4599.6000000000004</v>
      </c>
      <c r="I6134" s="1">
        <v>41080</v>
      </c>
      <c r="J6134">
        <v>2012</v>
      </c>
      <c r="K6134">
        <f t="shared" si="570"/>
        <v>6</v>
      </c>
      <c r="L6134">
        <f t="shared" si="571"/>
        <v>20</v>
      </c>
      <c r="M6134">
        <f t="shared" si="572"/>
        <v>2012</v>
      </c>
      <c r="N6134">
        <f t="shared" si="573"/>
        <v>6747.8670000000002</v>
      </c>
      <c r="O6134">
        <f t="shared" si="574"/>
        <v>797.36699999999996</v>
      </c>
      <c r="P6134">
        <f t="shared" si="575"/>
        <v>5950.5</v>
      </c>
    </row>
    <row r="6135" spans="1:16" x14ac:dyDescent="0.3">
      <c r="A6135">
        <v>13087500</v>
      </c>
      <c r="B6135" t="s">
        <v>10</v>
      </c>
      <c r="C6135" s="1">
        <v>41081</v>
      </c>
      <c r="D6135">
        <v>3402</v>
      </c>
      <c r="E6135">
        <v>293994</v>
      </c>
      <c r="F6135">
        <v>402</v>
      </c>
      <c r="G6135">
        <v>5396</v>
      </c>
      <c r="H6135">
        <v>-5396.2</v>
      </c>
      <c r="I6135" s="1">
        <v>41081</v>
      </c>
      <c r="J6135">
        <v>2012</v>
      </c>
      <c r="K6135">
        <f t="shared" si="570"/>
        <v>6</v>
      </c>
      <c r="L6135">
        <f t="shared" si="571"/>
        <v>21</v>
      </c>
      <c r="M6135">
        <f t="shared" si="572"/>
        <v>2012</v>
      </c>
      <c r="N6135">
        <f t="shared" si="573"/>
        <v>6747.8670000000002</v>
      </c>
      <c r="O6135">
        <f t="shared" si="574"/>
        <v>797.36699999999996</v>
      </c>
      <c r="P6135">
        <f t="shared" si="575"/>
        <v>5950.5</v>
      </c>
    </row>
    <row r="6136" spans="1:16" x14ac:dyDescent="0.3">
      <c r="A6136">
        <v>13087500</v>
      </c>
      <c r="B6136" t="s">
        <v>10</v>
      </c>
      <c r="C6136" s="1">
        <v>41082</v>
      </c>
      <c r="D6136">
        <v>3402</v>
      </c>
      <c r="E6136">
        <v>300741</v>
      </c>
      <c r="F6136">
        <v>402</v>
      </c>
      <c r="G6136">
        <v>6193</v>
      </c>
      <c r="H6136">
        <v>-6192.8</v>
      </c>
      <c r="I6136" s="1">
        <v>41082</v>
      </c>
      <c r="J6136">
        <v>2012</v>
      </c>
      <c r="K6136">
        <f t="shared" si="570"/>
        <v>6</v>
      </c>
      <c r="L6136">
        <f t="shared" si="571"/>
        <v>22</v>
      </c>
      <c r="M6136">
        <f t="shared" si="572"/>
        <v>2012</v>
      </c>
      <c r="N6136">
        <f t="shared" si="573"/>
        <v>6747.8670000000002</v>
      </c>
      <c r="O6136">
        <f t="shared" si="574"/>
        <v>797.36699999999996</v>
      </c>
      <c r="P6136">
        <f t="shared" si="575"/>
        <v>5950.5</v>
      </c>
    </row>
    <row r="6137" spans="1:16" x14ac:dyDescent="0.3">
      <c r="A6137">
        <v>13087500</v>
      </c>
      <c r="B6137" t="s">
        <v>10</v>
      </c>
      <c r="C6137" s="1">
        <v>41083</v>
      </c>
      <c r="D6137">
        <v>3428</v>
      </c>
      <c r="E6137">
        <v>307540</v>
      </c>
      <c r="F6137">
        <v>99</v>
      </c>
      <c r="G6137">
        <v>6389</v>
      </c>
      <c r="H6137">
        <v>-6389</v>
      </c>
      <c r="I6137" s="1">
        <v>41083</v>
      </c>
      <c r="J6137">
        <v>2012</v>
      </c>
      <c r="K6137">
        <f t="shared" si="570"/>
        <v>6</v>
      </c>
      <c r="L6137">
        <f t="shared" si="571"/>
        <v>23</v>
      </c>
      <c r="M6137">
        <f t="shared" si="572"/>
        <v>2012</v>
      </c>
      <c r="N6137">
        <f t="shared" si="573"/>
        <v>6799.4380000000001</v>
      </c>
      <c r="O6137">
        <f t="shared" si="574"/>
        <v>196.3665</v>
      </c>
      <c r="P6137">
        <f t="shared" si="575"/>
        <v>6603.0715</v>
      </c>
    </row>
    <row r="6138" spans="1:16" x14ac:dyDescent="0.3">
      <c r="A6138">
        <v>13087500</v>
      </c>
      <c r="B6138" t="s">
        <v>10</v>
      </c>
      <c r="C6138" s="1">
        <v>41084</v>
      </c>
      <c r="D6138">
        <v>3441</v>
      </c>
      <c r="E6138">
        <v>314364</v>
      </c>
      <c r="F6138">
        <v>441</v>
      </c>
      <c r="G6138">
        <v>7263</v>
      </c>
      <c r="H6138">
        <v>-7262.8</v>
      </c>
      <c r="I6138" s="1">
        <v>41084</v>
      </c>
      <c r="J6138">
        <v>2012</v>
      </c>
      <c r="K6138">
        <f t="shared" si="570"/>
        <v>6</v>
      </c>
      <c r="L6138">
        <f t="shared" si="571"/>
        <v>24</v>
      </c>
      <c r="M6138">
        <f t="shared" si="572"/>
        <v>2012</v>
      </c>
      <c r="N6138">
        <f t="shared" si="573"/>
        <v>6825.2235000000001</v>
      </c>
      <c r="O6138">
        <f t="shared" si="574"/>
        <v>874.72350000000006</v>
      </c>
      <c r="P6138">
        <f t="shared" si="575"/>
        <v>5950.5</v>
      </c>
    </row>
    <row r="6139" spans="1:16" x14ac:dyDescent="0.3">
      <c r="A6139">
        <v>13087500</v>
      </c>
      <c r="B6139" t="s">
        <v>10</v>
      </c>
      <c r="C6139" s="1">
        <v>41085</v>
      </c>
      <c r="D6139">
        <v>3480</v>
      </c>
      <c r="E6139">
        <v>321266</v>
      </c>
      <c r="F6139">
        <v>480</v>
      </c>
      <c r="G6139">
        <v>8214</v>
      </c>
      <c r="H6139">
        <v>-8214.2000000000007</v>
      </c>
      <c r="I6139" s="1">
        <v>41085</v>
      </c>
      <c r="J6139">
        <v>2012</v>
      </c>
      <c r="K6139">
        <f t="shared" si="570"/>
        <v>6</v>
      </c>
      <c r="L6139">
        <f t="shared" si="571"/>
        <v>25</v>
      </c>
      <c r="M6139">
        <f t="shared" si="572"/>
        <v>2012</v>
      </c>
      <c r="N6139">
        <f t="shared" si="573"/>
        <v>6902.58</v>
      </c>
      <c r="O6139">
        <f t="shared" si="574"/>
        <v>952.08</v>
      </c>
      <c r="P6139">
        <f t="shared" si="575"/>
        <v>5950.5</v>
      </c>
    </row>
    <row r="6140" spans="1:16" x14ac:dyDescent="0.3">
      <c r="A6140">
        <v>13087500</v>
      </c>
      <c r="B6140" t="s">
        <v>10</v>
      </c>
      <c r="C6140" s="1">
        <v>41086</v>
      </c>
      <c r="D6140">
        <v>3519</v>
      </c>
      <c r="E6140">
        <v>328245</v>
      </c>
      <c r="F6140">
        <v>519</v>
      </c>
      <c r="G6140">
        <v>9243</v>
      </c>
      <c r="H6140">
        <v>-9243.4</v>
      </c>
      <c r="I6140" s="1">
        <v>41086</v>
      </c>
      <c r="J6140">
        <v>2012</v>
      </c>
      <c r="K6140">
        <f t="shared" si="570"/>
        <v>6</v>
      </c>
      <c r="L6140">
        <f t="shared" si="571"/>
        <v>26</v>
      </c>
      <c r="M6140">
        <f t="shared" si="572"/>
        <v>2012</v>
      </c>
      <c r="N6140">
        <f t="shared" si="573"/>
        <v>6979.9364999999998</v>
      </c>
      <c r="O6140">
        <f t="shared" si="574"/>
        <v>1029.4365</v>
      </c>
      <c r="P6140">
        <f t="shared" si="575"/>
        <v>5950.5</v>
      </c>
    </row>
    <row r="6141" spans="1:16" x14ac:dyDescent="0.3">
      <c r="A6141">
        <v>13087500</v>
      </c>
      <c r="B6141" t="s">
        <v>10</v>
      </c>
      <c r="C6141" s="1">
        <v>41087</v>
      </c>
      <c r="D6141">
        <v>3558</v>
      </c>
      <c r="E6141">
        <v>335303</v>
      </c>
      <c r="F6141">
        <v>558</v>
      </c>
      <c r="G6141">
        <v>10351</v>
      </c>
      <c r="H6141">
        <v>-10350.9</v>
      </c>
      <c r="I6141" s="1">
        <v>41087</v>
      </c>
      <c r="J6141">
        <v>2012</v>
      </c>
      <c r="K6141">
        <f t="shared" si="570"/>
        <v>6</v>
      </c>
      <c r="L6141">
        <f t="shared" si="571"/>
        <v>27</v>
      </c>
      <c r="M6141">
        <f t="shared" si="572"/>
        <v>2012</v>
      </c>
      <c r="N6141">
        <f t="shared" si="573"/>
        <v>7057.2930000000006</v>
      </c>
      <c r="O6141">
        <f t="shared" si="574"/>
        <v>1106.7930000000001</v>
      </c>
      <c r="P6141">
        <f t="shared" si="575"/>
        <v>5950.5</v>
      </c>
    </row>
    <row r="6142" spans="1:16" x14ac:dyDescent="0.3">
      <c r="A6142">
        <v>13087500</v>
      </c>
      <c r="B6142" t="s">
        <v>10</v>
      </c>
      <c r="C6142" s="1">
        <v>41088</v>
      </c>
      <c r="D6142">
        <v>3558</v>
      </c>
      <c r="E6142">
        <v>342361</v>
      </c>
      <c r="F6142">
        <v>558</v>
      </c>
      <c r="G6142">
        <v>11458</v>
      </c>
      <c r="H6142">
        <v>-11458.4</v>
      </c>
      <c r="I6142" s="1">
        <v>41088</v>
      </c>
      <c r="J6142">
        <v>2012</v>
      </c>
      <c r="K6142">
        <f t="shared" si="570"/>
        <v>6</v>
      </c>
      <c r="L6142">
        <f t="shared" si="571"/>
        <v>28</v>
      </c>
      <c r="M6142">
        <f t="shared" si="572"/>
        <v>2012</v>
      </c>
      <c r="N6142">
        <f t="shared" si="573"/>
        <v>7057.2930000000006</v>
      </c>
      <c r="O6142">
        <f t="shared" si="574"/>
        <v>1106.7930000000001</v>
      </c>
      <c r="P6142">
        <f t="shared" si="575"/>
        <v>5950.5</v>
      </c>
    </row>
    <row r="6143" spans="1:16" x14ac:dyDescent="0.3">
      <c r="A6143">
        <v>13087500</v>
      </c>
      <c r="B6143" t="s">
        <v>10</v>
      </c>
      <c r="C6143" s="1">
        <v>41089</v>
      </c>
      <c r="D6143">
        <v>3558</v>
      </c>
      <c r="E6143">
        <v>349419</v>
      </c>
      <c r="F6143">
        <v>558</v>
      </c>
      <c r="G6143">
        <v>12566</v>
      </c>
      <c r="H6143">
        <v>-12565.9</v>
      </c>
      <c r="I6143" s="1">
        <v>41089</v>
      </c>
      <c r="J6143">
        <v>2012</v>
      </c>
      <c r="K6143">
        <f t="shared" si="570"/>
        <v>6</v>
      </c>
      <c r="L6143">
        <f t="shared" si="571"/>
        <v>29</v>
      </c>
      <c r="M6143">
        <f t="shared" si="572"/>
        <v>2012</v>
      </c>
      <c r="N6143">
        <f t="shared" si="573"/>
        <v>7057.2930000000006</v>
      </c>
      <c r="O6143">
        <f t="shared" si="574"/>
        <v>1106.7930000000001</v>
      </c>
      <c r="P6143">
        <f t="shared" si="575"/>
        <v>5950.5</v>
      </c>
    </row>
    <row r="6144" spans="1:16" x14ac:dyDescent="0.3">
      <c r="A6144">
        <v>13087500</v>
      </c>
      <c r="B6144" t="s">
        <v>10</v>
      </c>
      <c r="C6144" s="1">
        <v>41090</v>
      </c>
      <c r="D6144">
        <v>3545</v>
      </c>
      <c r="E6144">
        <v>356451</v>
      </c>
      <c r="F6144">
        <v>545</v>
      </c>
      <c r="G6144">
        <v>13647</v>
      </c>
      <c r="H6144">
        <v>-13647.3</v>
      </c>
      <c r="I6144" s="1">
        <v>41090</v>
      </c>
      <c r="J6144">
        <v>2012</v>
      </c>
      <c r="K6144">
        <f t="shared" si="570"/>
        <v>6</v>
      </c>
      <c r="L6144">
        <f t="shared" si="571"/>
        <v>30</v>
      </c>
      <c r="M6144">
        <f t="shared" si="572"/>
        <v>2012</v>
      </c>
      <c r="N6144">
        <f t="shared" si="573"/>
        <v>7031.5074999999997</v>
      </c>
      <c r="O6144">
        <f t="shared" si="574"/>
        <v>1081.0074999999999</v>
      </c>
      <c r="P6144">
        <f t="shared" si="575"/>
        <v>5950.5</v>
      </c>
    </row>
    <row r="6145" spans="1:16" x14ac:dyDescent="0.3">
      <c r="A6145">
        <v>13087500</v>
      </c>
      <c r="B6145" t="s">
        <v>10</v>
      </c>
      <c r="C6145" s="1">
        <v>41091</v>
      </c>
      <c r="D6145">
        <v>3532</v>
      </c>
      <c r="E6145">
        <v>363457</v>
      </c>
      <c r="F6145">
        <v>532</v>
      </c>
      <c r="G6145">
        <v>14703</v>
      </c>
      <c r="H6145">
        <v>-14702.6</v>
      </c>
      <c r="I6145" s="1">
        <v>41091</v>
      </c>
      <c r="J6145">
        <v>2012</v>
      </c>
      <c r="K6145">
        <f t="shared" si="570"/>
        <v>7</v>
      </c>
      <c r="L6145">
        <f t="shared" si="571"/>
        <v>1</v>
      </c>
      <c r="M6145">
        <f t="shared" si="572"/>
        <v>2012</v>
      </c>
      <c r="N6145">
        <f t="shared" si="573"/>
        <v>7005.7219999999998</v>
      </c>
      <c r="O6145">
        <f t="shared" si="574"/>
        <v>1055.222</v>
      </c>
      <c r="P6145">
        <f t="shared" si="575"/>
        <v>5950.5</v>
      </c>
    </row>
    <row r="6146" spans="1:16" x14ac:dyDescent="0.3">
      <c r="A6146">
        <v>13087500</v>
      </c>
      <c r="B6146" t="s">
        <v>10</v>
      </c>
      <c r="C6146" s="1">
        <v>41092</v>
      </c>
      <c r="D6146">
        <v>3572</v>
      </c>
      <c r="E6146">
        <v>370541</v>
      </c>
      <c r="F6146">
        <v>572</v>
      </c>
      <c r="G6146">
        <v>15836</v>
      </c>
      <c r="H6146">
        <v>-15836.2</v>
      </c>
      <c r="I6146" s="1">
        <v>41092</v>
      </c>
      <c r="J6146">
        <v>2012</v>
      </c>
      <c r="K6146">
        <f t="shared" si="570"/>
        <v>7</v>
      </c>
      <c r="L6146">
        <f t="shared" si="571"/>
        <v>2</v>
      </c>
      <c r="M6146">
        <f t="shared" si="572"/>
        <v>2012</v>
      </c>
      <c r="N6146">
        <f t="shared" si="573"/>
        <v>7085.0619999999999</v>
      </c>
      <c r="O6146">
        <f t="shared" si="574"/>
        <v>1134.5620000000001</v>
      </c>
      <c r="P6146">
        <f t="shared" si="575"/>
        <v>5950.5</v>
      </c>
    </row>
    <row r="6147" spans="1:16" x14ac:dyDescent="0.3">
      <c r="A6147">
        <v>13087500</v>
      </c>
      <c r="B6147" t="s">
        <v>10</v>
      </c>
      <c r="C6147" s="1">
        <v>41093</v>
      </c>
      <c r="D6147">
        <v>3558</v>
      </c>
      <c r="E6147">
        <v>377599</v>
      </c>
      <c r="F6147">
        <v>558</v>
      </c>
      <c r="G6147">
        <v>16944</v>
      </c>
      <c r="H6147">
        <v>-16943.7</v>
      </c>
      <c r="I6147" s="1">
        <v>41093</v>
      </c>
      <c r="J6147">
        <v>2012</v>
      </c>
      <c r="K6147">
        <f t="shared" ref="K6147:K6210" si="576">MONTH(I6147)</f>
        <v>7</v>
      </c>
      <c r="L6147">
        <f t="shared" ref="L6147:L6210" si="577">DAY(I6147)</f>
        <v>3</v>
      </c>
      <c r="M6147">
        <f t="shared" ref="M6147:M6210" si="578">YEAR(I6147)</f>
        <v>2012</v>
      </c>
      <c r="N6147">
        <f t="shared" ref="N6147:N6210" si="579">D6147*1.9835</f>
        <v>7057.2930000000006</v>
      </c>
      <c r="O6147">
        <f t="shared" ref="O6147:O6210" si="580">F6147*1.9835</f>
        <v>1106.7930000000001</v>
      </c>
      <c r="P6147">
        <f t="shared" ref="P6147:P6210" si="581">(D6147-F6147)*1.9835</f>
        <v>5950.5</v>
      </c>
    </row>
    <row r="6148" spans="1:16" x14ac:dyDescent="0.3">
      <c r="A6148">
        <v>13087500</v>
      </c>
      <c r="B6148" t="s">
        <v>10</v>
      </c>
      <c r="C6148" s="1">
        <v>41094</v>
      </c>
      <c r="D6148">
        <v>3585</v>
      </c>
      <c r="E6148">
        <v>384710</v>
      </c>
      <c r="F6148">
        <v>1199</v>
      </c>
      <c r="G6148">
        <v>19321</v>
      </c>
      <c r="H6148">
        <v>-19321</v>
      </c>
      <c r="I6148" s="1">
        <v>41094</v>
      </c>
      <c r="J6148">
        <v>2012</v>
      </c>
      <c r="K6148">
        <f t="shared" si="576"/>
        <v>7</v>
      </c>
      <c r="L6148">
        <f t="shared" si="577"/>
        <v>4</v>
      </c>
      <c r="M6148">
        <f t="shared" si="578"/>
        <v>2012</v>
      </c>
      <c r="N6148">
        <f t="shared" si="579"/>
        <v>7110.8474999999999</v>
      </c>
      <c r="O6148">
        <f t="shared" si="580"/>
        <v>2378.2165</v>
      </c>
      <c r="P6148">
        <f t="shared" si="581"/>
        <v>4732.6310000000003</v>
      </c>
    </row>
    <row r="6149" spans="1:16" x14ac:dyDescent="0.3">
      <c r="A6149">
        <v>13087500</v>
      </c>
      <c r="B6149" t="s">
        <v>10</v>
      </c>
      <c r="C6149" s="1">
        <v>41095</v>
      </c>
      <c r="D6149">
        <v>3572</v>
      </c>
      <c r="E6149">
        <v>391794</v>
      </c>
      <c r="F6149">
        <v>1747</v>
      </c>
      <c r="G6149">
        <v>22787</v>
      </c>
      <c r="H6149">
        <v>-22786.9</v>
      </c>
      <c r="I6149" s="1">
        <v>41095</v>
      </c>
      <c r="J6149">
        <v>2012</v>
      </c>
      <c r="K6149">
        <f t="shared" si="576"/>
        <v>7</v>
      </c>
      <c r="L6149">
        <f t="shared" si="577"/>
        <v>5</v>
      </c>
      <c r="M6149">
        <f t="shared" si="578"/>
        <v>2012</v>
      </c>
      <c r="N6149">
        <f t="shared" si="579"/>
        <v>7085.0619999999999</v>
      </c>
      <c r="O6149">
        <f t="shared" si="580"/>
        <v>3465.1745000000001</v>
      </c>
      <c r="P6149">
        <f t="shared" si="581"/>
        <v>3619.8875000000003</v>
      </c>
    </row>
    <row r="6150" spans="1:16" x14ac:dyDescent="0.3">
      <c r="A6150">
        <v>13087500</v>
      </c>
      <c r="B6150" t="s">
        <v>10</v>
      </c>
      <c r="C6150" s="1">
        <v>41096</v>
      </c>
      <c r="D6150">
        <v>3545</v>
      </c>
      <c r="E6150">
        <v>398826</v>
      </c>
      <c r="F6150">
        <v>1923</v>
      </c>
      <c r="G6150">
        <v>26602</v>
      </c>
      <c r="H6150">
        <v>-26602</v>
      </c>
      <c r="I6150" s="1">
        <v>41096</v>
      </c>
      <c r="J6150">
        <v>2012</v>
      </c>
      <c r="K6150">
        <f t="shared" si="576"/>
        <v>7</v>
      </c>
      <c r="L6150">
        <f t="shared" si="577"/>
        <v>6</v>
      </c>
      <c r="M6150">
        <f t="shared" si="578"/>
        <v>2012</v>
      </c>
      <c r="N6150">
        <f t="shared" si="579"/>
        <v>7031.5074999999997</v>
      </c>
      <c r="O6150">
        <f t="shared" si="580"/>
        <v>3814.2705000000001</v>
      </c>
      <c r="P6150">
        <f t="shared" si="581"/>
        <v>3217.2370000000001</v>
      </c>
    </row>
    <row r="6151" spans="1:16" x14ac:dyDescent="0.3">
      <c r="A6151">
        <v>13087500</v>
      </c>
      <c r="B6151" t="s">
        <v>10</v>
      </c>
      <c r="C6151" s="1">
        <v>41097</v>
      </c>
      <c r="D6151">
        <v>3558</v>
      </c>
      <c r="E6151">
        <v>405884</v>
      </c>
      <c r="F6151">
        <v>2082</v>
      </c>
      <c r="G6151">
        <v>30732</v>
      </c>
      <c r="H6151">
        <v>-30731.8</v>
      </c>
      <c r="I6151" s="1">
        <v>41097</v>
      </c>
      <c r="J6151">
        <v>2012</v>
      </c>
      <c r="K6151">
        <f t="shared" si="576"/>
        <v>7</v>
      </c>
      <c r="L6151">
        <f t="shared" si="577"/>
        <v>7</v>
      </c>
      <c r="M6151">
        <f t="shared" si="578"/>
        <v>2012</v>
      </c>
      <c r="N6151">
        <f t="shared" si="579"/>
        <v>7057.2930000000006</v>
      </c>
      <c r="O6151">
        <f t="shared" si="580"/>
        <v>4129.6469999999999</v>
      </c>
      <c r="P6151">
        <f t="shared" si="581"/>
        <v>2927.6460000000002</v>
      </c>
    </row>
    <row r="6152" spans="1:16" x14ac:dyDescent="0.3">
      <c r="A6152">
        <v>13087500</v>
      </c>
      <c r="B6152" t="s">
        <v>10</v>
      </c>
      <c r="C6152" s="1">
        <v>41098</v>
      </c>
      <c r="D6152">
        <v>3532</v>
      </c>
      <c r="E6152">
        <v>412890</v>
      </c>
      <c r="F6152">
        <v>2036</v>
      </c>
      <c r="G6152">
        <v>34770</v>
      </c>
      <c r="H6152">
        <v>-34770.1</v>
      </c>
      <c r="I6152" s="1">
        <v>41098</v>
      </c>
      <c r="J6152">
        <v>2012</v>
      </c>
      <c r="K6152">
        <f t="shared" si="576"/>
        <v>7</v>
      </c>
      <c r="L6152">
        <f t="shared" si="577"/>
        <v>8</v>
      </c>
      <c r="M6152">
        <f t="shared" si="578"/>
        <v>2012</v>
      </c>
      <c r="N6152">
        <f t="shared" si="579"/>
        <v>7005.7219999999998</v>
      </c>
      <c r="O6152">
        <f t="shared" si="580"/>
        <v>4038.4059999999999</v>
      </c>
      <c r="P6152">
        <f t="shared" si="581"/>
        <v>2967.3160000000003</v>
      </c>
    </row>
    <row r="6153" spans="1:16" x14ac:dyDescent="0.3">
      <c r="A6153">
        <v>13087500</v>
      </c>
      <c r="B6153" t="s">
        <v>10</v>
      </c>
      <c r="C6153" s="1">
        <v>41099</v>
      </c>
      <c r="D6153">
        <v>3506</v>
      </c>
      <c r="E6153">
        <v>419843</v>
      </c>
      <c r="F6153">
        <v>1921</v>
      </c>
      <c r="G6153">
        <v>38580</v>
      </c>
      <c r="H6153">
        <v>-38580</v>
      </c>
      <c r="I6153" s="1">
        <v>41099</v>
      </c>
      <c r="J6153">
        <v>2012</v>
      </c>
      <c r="K6153">
        <f t="shared" si="576"/>
        <v>7</v>
      </c>
      <c r="L6153">
        <f t="shared" si="577"/>
        <v>9</v>
      </c>
      <c r="M6153">
        <f t="shared" si="578"/>
        <v>2012</v>
      </c>
      <c r="N6153">
        <f t="shared" si="579"/>
        <v>6954.1509999999998</v>
      </c>
      <c r="O6153">
        <f t="shared" si="580"/>
        <v>3810.3035</v>
      </c>
      <c r="P6153">
        <f t="shared" si="581"/>
        <v>3143.8474999999999</v>
      </c>
    </row>
    <row r="6154" spans="1:16" x14ac:dyDescent="0.3">
      <c r="A6154">
        <v>13087500</v>
      </c>
      <c r="B6154" t="s">
        <v>10</v>
      </c>
      <c r="C6154" s="1">
        <v>41100</v>
      </c>
      <c r="D6154">
        <v>3493</v>
      </c>
      <c r="E6154">
        <v>426771</v>
      </c>
      <c r="F6154">
        <v>1789</v>
      </c>
      <c r="G6154">
        <v>42128</v>
      </c>
      <c r="H6154">
        <v>-42127.5</v>
      </c>
      <c r="I6154" s="1">
        <v>41100</v>
      </c>
      <c r="J6154">
        <v>2012</v>
      </c>
      <c r="K6154">
        <f t="shared" si="576"/>
        <v>7</v>
      </c>
      <c r="L6154">
        <f t="shared" si="577"/>
        <v>10</v>
      </c>
      <c r="M6154">
        <f t="shared" si="578"/>
        <v>2012</v>
      </c>
      <c r="N6154">
        <f t="shared" si="579"/>
        <v>6928.3654999999999</v>
      </c>
      <c r="O6154">
        <f t="shared" si="580"/>
        <v>3548.4814999999999</v>
      </c>
      <c r="P6154">
        <f t="shared" si="581"/>
        <v>3379.884</v>
      </c>
    </row>
    <row r="6155" spans="1:16" x14ac:dyDescent="0.3">
      <c r="A6155">
        <v>13087500</v>
      </c>
      <c r="B6155" t="s">
        <v>10</v>
      </c>
      <c r="C6155" s="1">
        <v>41101</v>
      </c>
      <c r="D6155">
        <v>3480</v>
      </c>
      <c r="E6155">
        <v>433673</v>
      </c>
      <c r="F6155">
        <v>1612</v>
      </c>
      <c r="G6155">
        <v>45325</v>
      </c>
      <c r="H6155">
        <v>-45325.3</v>
      </c>
      <c r="I6155" s="1">
        <v>41101</v>
      </c>
      <c r="J6155">
        <v>2012</v>
      </c>
      <c r="K6155">
        <f t="shared" si="576"/>
        <v>7</v>
      </c>
      <c r="L6155">
        <f t="shared" si="577"/>
        <v>11</v>
      </c>
      <c r="M6155">
        <f t="shared" si="578"/>
        <v>2012</v>
      </c>
      <c r="N6155">
        <f t="shared" si="579"/>
        <v>6902.58</v>
      </c>
      <c r="O6155">
        <f t="shared" si="580"/>
        <v>3197.402</v>
      </c>
      <c r="P6155">
        <f t="shared" si="581"/>
        <v>3705.1779999999999</v>
      </c>
    </row>
    <row r="6156" spans="1:16" x14ac:dyDescent="0.3">
      <c r="A6156">
        <v>13087500</v>
      </c>
      <c r="B6156" t="s">
        <v>10</v>
      </c>
      <c r="C6156" s="1">
        <v>41102</v>
      </c>
      <c r="D6156">
        <v>3480</v>
      </c>
      <c r="E6156">
        <v>440575</v>
      </c>
      <c r="F6156">
        <v>1546</v>
      </c>
      <c r="G6156">
        <v>48392</v>
      </c>
      <c r="H6156">
        <v>-48391.6</v>
      </c>
      <c r="I6156" s="1">
        <v>41102</v>
      </c>
      <c r="J6156">
        <v>2012</v>
      </c>
      <c r="K6156">
        <f t="shared" si="576"/>
        <v>7</v>
      </c>
      <c r="L6156">
        <f t="shared" si="577"/>
        <v>12</v>
      </c>
      <c r="M6156">
        <f t="shared" si="578"/>
        <v>2012</v>
      </c>
      <c r="N6156">
        <f t="shared" si="579"/>
        <v>6902.58</v>
      </c>
      <c r="O6156">
        <f t="shared" si="580"/>
        <v>3066.491</v>
      </c>
      <c r="P6156">
        <f t="shared" si="581"/>
        <v>3836.0889999999999</v>
      </c>
    </row>
    <row r="6157" spans="1:16" x14ac:dyDescent="0.3">
      <c r="A6157">
        <v>13087500</v>
      </c>
      <c r="B6157" t="s">
        <v>10</v>
      </c>
      <c r="C6157" s="1">
        <v>41103</v>
      </c>
      <c r="D6157">
        <v>3493</v>
      </c>
      <c r="E6157">
        <v>447503</v>
      </c>
      <c r="F6157">
        <v>1486</v>
      </c>
      <c r="G6157">
        <v>51338</v>
      </c>
      <c r="H6157">
        <v>-51338</v>
      </c>
      <c r="I6157" s="1">
        <v>41103</v>
      </c>
      <c r="J6157">
        <v>2012</v>
      </c>
      <c r="K6157">
        <f t="shared" si="576"/>
        <v>7</v>
      </c>
      <c r="L6157">
        <f t="shared" si="577"/>
        <v>13</v>
      </c>
      <c r="M6157">
        <f t="shared" si="578"/>
        <v>2012</v>
      </c>
      <c r="N6157">
        <f t="shared" si="579"/>
        <v>6928.3654999999999</v>
      </c>
      <c r="O6157">
        <f t="shared" si="580"/>
        <v>2947.4810000000002</v>
      </c>
      <c r="P6157">
        <f t="shared" si="581"/>
        <v>3980.8845000000001</v>
      </c>
    </row>
    <row r="6158" spans="1:16" x14ac:dyDescent="0.3">
      <c r="A6158">
        <v>13087500</v>
      </c>
      <c r="B6158" t="s">
        <v>10</v>
      </c>
      <c r="C6158" s="1">
        <v>41104</v>
      </c>
      <c r="D6158">
        <v>3506</v>
      </c>
      <c r="E6158">
        <v>454456</v>
      </c>
      <c r="F6158">
        <v>1276</v>
      </c>
      <c r="G6158">
        <v>53868</v>
      </c>
      <c r="H6158">
        <v>-53868.2</v>
      </c>
      <c r="I6158" s="1">
        <v>41104</v>
      </c>
      <c r="J6158">
        <v>2012</v>
      </c>
      <c r="K6158">
        <f t="shared" si="576"/>
        <v>7</v>
      </c>
      <c r="L6158">
        <f t="shared" si="577"/>
        <v>14</v>
      </c>
      <c r="M6158">
        <f t="shared" si="578"/>
        <v>2012</v>
      </c>
      <c r="N6158">
        <f t="shared" si="579"/>
        <v>6954.1509999999998</v>
      </c>
      <c r="O6158">
        <f t="shared" si="580"/>
        <v>2530.9459999999999</v>
      </c>
      <c r="P6158">
        <f t="shared" si="581"/>
        <v>4423.2049999999999</v>
      </c>
    </row>
    <row r="6159" spans="1:16" x14ac:dyDescent="0.3">
      <c r="A6159">
        <v>13087500</v>
      </c>
      <c r="B6159" t="s">
        <v>10</v>
      </c>
      <c r="C6159" s="1">
        <v>41105</v>
      </c>
      <c r="D6159">
        <v>3376</v>
      </c>
      <c r="E6159">
        <v>461152</v>
      </c>
      <c r="F6159">
        <v>1157</v>
      </c>
      <c r="G6159">
        <v>56163</v>
      </c>
      <c r="H6159">
        <v>-56163.4</v>
      </c>
      <c r="I6159" s="1">
        <v>41105</v>
      </c>
      <c r="J6159">
        <v>2012</v>
      </c>
      <c r="K6159">
        <f t="shared" si="576"/>
        <v>7</v>
      </c>
      <c r="L6159">
        <f t="shared" si="577"/>
        <v>15</v>
      </c>
      <c r="M6159">
        <f t="shared" si="578"/>
        <v>2012</v>
      </c>
      <c r="N6159">
        <f t="shared" si="579"/>
        <v>6696.2960000000003</v>
      </c>
      <c r="O6159">
        <f t="shared" si="580"/>
        <v>2294.9095000000002</v>
      </c>
      <c r="P6159">
        <f t="shared" si="581"/>
        <v>4401.3865000000005</v>
      </c>
    </row>
    <row r="6160" spans="1:16" x14ac:dyDescent="0.3">
      <c r="A6160">
        <v>13087500</v>
      </c>
      <c r="B6160" t="s">
        <v>10</v>
      </c>
      <c r="C6160" s="1">
        <v>41106</v>
      </c>
      <c r="D6160">
        <v>3299</v>
      </c>
      <c r="E6160">
        <v>467695</v>
      </c>
      <c r="F6160">
        <v>1018</v>
      </c>
      <c r="G6160">
        <v>58182</v>
      </c>
      <c r="H6160">
        <v>-58182</v>
      </c>
      <c r="I6160" s="1">
        <v>41106</v>
      </c>
      <c r="J6160">
        <v>2012</v>
      </c>
      <c r="K6160">
        <f t="shared" si="576"/>
        <v>7</v>
      </c>
      <c r="L6160">
        <f t="shared" si="577"/>
        <v>16</v>
      </c>
      <c r="M6160">
        <f t="shared" si="578"/>
        <v>2012</v>
      </c>
      <c r="N6160">
        <f t="shared" si="579"/>
        <v>6543.5664999999999</v>
      </c>
      <c r="O6160">
        <f t="shared" si="580"/>
        <v>2019.203</v>
      </c>
      <c r="P6160">
        <f t="shared" si="581"/>
        <v>4524.3635000000004</v>
      </c>
    </row>
    <row r="6161" spans="1:16" x14ac:dyDescent="0.3">
      <c r="A6161">
        <v>13087500</v>
      </c>
      <c r="B6161" t="s">
        <v>10</v>
      </c>
      <c r="C6161" s="1">
        <v>41107</v>
      </c>
      <c r="D6161">
        <v>3286</v>
      </c>
      <c r="E6161">
        <v>474212</v>
      </c>
      <c r="F6161">
        <v>572</v>
      </c>
      <c r="G6161">
        <v>59316</v>
      </c>
      <c r="H6161">
        <v>-59316</v>
      </c>
      <c r="I6161" s="1">
        <v>41107</v>
      </c>
      <c r="J6161">
        <v>2012</v>
      </c>
      <c r="K6161">
        <f t="shared" si="576"/>
        <v>7</v>
      </c>
      <c r="L6161">
        <f t="shared" si="577"/>
        <v>17</v>
      </c>
      <c r="M6161">
        <f t="shared" si="578"/>
        <v>2012</v>
      </c>
      <c r="N6161">
        <f t="shared" si="579"/>
        <v>6517.7809999999999</v>
      </c>
      <c r="O6161">
        <f t="shared" si="580"/>
        <v>1134.5620000000001</v>
      </c>
      <c r="P6161">
        <f t="shared" si="581"/>
        <v>5383.2190000000001</v>
      </c>
    </row>
    <row r="6162" spans="1:16" x14ac:dyDescent="0.3">
      <c r="A6162">
        <v>13087500</v>
      </c>
      <c r="B6162" t="s">
        <v>10</v>
      </c>
      <c r="C6162" s="1">
        <v>41108</v>
      </c>
      <c r="D6162">
        <v>3210</v>
      </c>
      <c r="E6162">
        <v>480578</v>
      </c>
      <c r="F6162">
        <v>445</v>
      </c>
      <c r="G6162">
        <v>60198</v>
      </c>
      <c r="H6162">
        <v>-60197.599999999999</v>
      </c>
      <c r="I6162" s="1">
        <v>41108</v>
      </c>
      <c r="J6162">
        <v>2012</v>
      </c>
      <c r="K6162">
        <f t="shared" si="576"/>
        <v>7</v>
      </c>
      <c r="L6162">
        <f t="shared" si="577"/>
        <v>18</v>
      </c>
      <c r="M6162">
        <f t="shared" si="578"/>
        <v>2012</v>
      </c>
      <c r="N6162">
        <f t="shared" si="579"/>
        <v>6367.0349999999999</v>
      </c>
      <c r="O6162">
        <f t="shared" si="580"/>
        <v>882.65750000000003</v>
      </c>
      <c r="P6162">
        <f t="shared" si="581"/>
        <v>5484.3775000000005</v>
      </c>
    </row>
    <row r="6163" spans="1:16" x14ac:dyDescent="0.3">
      <c r="A6163">
        <v>13087500</v>
      </c>
      <c r="B6163" t="s">
        <v>10</v>
      </c>
      <c r="C6163" s="1">
        <v>41109</v>
      </c>
      <c r="D6163">
        <v>3134</v>
      </c>
      <c r="E6163">
        <v>486794</v>
      </c>
      <c r="F6163">
        <v>205</v>
      </c>
      <c r="G6163">
        <v>60604</v>
      </c>
      <c r="H6163">
        <v>-60603.7</v>
      </c>
      <c r="I6163" s="1">
        <v>41109</v>
      </c>
      <c r="J6163">
        <v>2012</v>
      </c>
      <c r="K6163">
        <f t="shared" si="576"/>
        <v>7</v>
      </c>
      <c r="L6163">
        <f t="shared" si="577"/>
        <v>19</v>
      </c>
      <c r="M6163">
        <f t="shared" si="578"/>
        <v>2012</v>
      </c>
      <c r="N6163">
        <f t="shared" si="579"/>
        <v>6216.2889999999998</v>
      </c>
      <c r="O6163">
        <f t="shared" si="580"/>
        <v>406.61750000000001</v>
      </c>
      <c r="P6163">
        <f t="shared" si="581"/>
        <v>5809.6715000000004</v>
      </c>
    </row>
    <row r="6164" spans="1:16" x14ac:dyDescent="0.3">
      <c r="A6164">
        <v>13087500</v>
      </c>
      <c r="B6164" t="s">
        <v>10</v>
      </c>
      <c r="C6164" s="1">
        <v>41110</v>
      </c>
      <c r="D6164">
        <v>3172</v>
      </c>
      <c r="E6164">
        <v>493085</v>
      </c>
      <c r="F6164">
        <v>251</v>
      </c>
      <c r="G6164">
        <v>61101</v>
      </c>
      <c r="H6164">
        <v>-61101.2</v>
      </c>
      <c r="I6164" s="1">
        <v>41110</v>
      </c>
      <c r="J6164">
        <v>2012</v>
      </c>
      <c r="K6164">
        <f t="shared" si="576"/>
        <v>7</v>
      </c>
      <c r="L6164">
        <f t="shared" si="577"/>
        <v>20</v>
      </c>
      <c r="M6164">
        <f t="shared" si="578"/>
        <v>2012</v>
      </c>
      <c r="N6164">
        <f t="shared" si="579"/>
        <v>6291.6620000000003</v>
      </c>
      <c r="O6164">
        <f t="shared" si="580"/>
        <v>497.85849999999999</v>
      </c>
      <c r="P6164">
        <f t="shared" si="581"/>
        <v>5793.8035</v>
      </c>
    </row>
    <row r="6165" spans="1:16" x14ac:dyDescent="0.3">
      <c r="A6165">
        <v>13087500</v>
      </c>
      <c r="B6165" t="s">
        <v>10</v>
      </c>
      <c r="C6165" s="1">
        <v>41111</v>
      </c>
      <c r="D6165">
        <v>3248</v>
      </c>
      <c r="E6165">
        <v>499527</v>
      </c>
      <c r="F6165">
        <v>553</v>
      </c>
      <c r="G6165">
        <v>62199</v>
      </c>
      <c r="H6165">
        <v>-62198.9</v>
      </c>
      <c r="I6165" s="1">
        <v>41111</v>
      </c>
      <c r="J6165">
        <v>2012</v>
      </c>
      <c r="K6165">
        <f t="shared" si="576"/>
        <v>7</v>
      </c>
      <c r="L6165">
        <f t="shared" si="577"/>
        <v>21</v>
      </c>
      <c r="M6165">
        <f t="shared" si="578"/>
        <v>2012</v>
      </c>
      <c r="N6165">
        <f t="shared" si="579"/>
        <v>6442.4080000000004</v>
      </c>
      <c r="O6165">
        <f t="shared" si="580"/>
        <v>1096.8755000000001</v>
      </c>
      <c r="P6165">
        <f t="shared" si="581"/>
        <v>5345.5325000000003</v>
      </c>
    </row>
    <row r="6166" spans="1:16" x14ac:dyDescent="0.3">
      <c r="A6166">
        <v>13087500</v>
      </c>
      <c r="B6166" t="s">
        <v>10</v>
      </c>
      <c r="C6166" s="1">
        <v>41112</v>
      </c>
      <c r="D6166">
        <v>3260</v>
      </c>
      <c r="E6166">
        <v>505994</v>
      </c>
      <c r="F6166">
        <v>873</v>
      </c>
      <c r="G6166">
        <v>63930</v>
      </c>
      <c r="H6166">
        <v>-63929.9</v>
      </c>
      <c r="I6166" s="1">
        <v>41112</v>
      </c>
      <c r="J6166">
        <v>2012</v>
      </c>
      <c r="K6166">
        <f t="shared" si="576"/>
        <v>7</v>
      </c>
      <c r="L6166">
        <f t="shared" si="577"/>
        <v>22</v>
      </c>
      <c r="M6166">
        <f t="shared" si="578"/>
        <v>2012</v>
      </c>
      <c r="N6166">
        <f t="shared" si="579"/>
        <v>6466.21</v>
      </c>
      <c r="O6166">
        <f t="shared" si="580"/>
        <v>1731.5955000000001</v>
      </c>
      <c r="P6166">
        <f t="shared" si="581"/>
        <v>4734.6144999999997</v>
      </c>
    </row>
    <row r="6167" spans="1:16" x14ac:dyDescent="0.3">
      <c r="A6167">
        <v>13087500</v>
      </c>
      <c r="B6167" t="s">
        <v>10</v>
      </c>
      <c r="C6167" s="1">
        <v>41113</v>
      </c>
      <c r="D6167">
        <v>3260</v>
      </c>
      <c r="E6167">
        <v>512460</v>
      </c>
      <c r="F6167">
        <v>1318</v>
      </c>
      <c r="G6167">
        <v>66543</v>
      </c>
      <c r="H6167">
        <v>-66543.3</v>
      </c>
      <c r="I6167" s="1">
        <v>41113</v>
      </c>
      <c r="J6167">
        <v>2012</v>
      </c>
      <c r="K6167">
        <f t="shared" si="576"/>
        <v>7</v>
      </c>
      <c r="L6167">
        <f t="shared" si="577"/>
        <v>23</v>
      </c>
      <c r="M6167">
        <f t="shared" si="578"/>
        <v>2012</v>
      </c>
      <c r="N6167">
        <f t="shared" si="579"/>
        <v>6466.21</v>
      </c>
      <c r="O6167">
        <f t="shared" si="580"/>
        <v>2614.2530000000002</v>
      </c>
      <c r="P6167">
        <f t="shared" si="581"/>
        <v>3851.9569999999999</v>
      </c>
    </row>
    <row r="6168" spans="1:16" x14ac:dyDescent="0.3">
      <c r="A6168">
        <v>13087500</v>
      </c>
      <c r="B6168" t="s">
        <v>10</v>
      </c>
      <c r="C6168" s="1">
        <v>41114</v>
      </c>
      <c r="D6168">
        <v>3172</v>
      </c>
      <c r="E6168">
        <v>518751</v>
      </c>
      <c r="F6168">
        <v>1345</v>
      </c>
      <c r="G6168">
        <v>69211</v>
      </c>
      <c r="H6168">
        <v>-69210.8</v>
      </c>
      <c r="I6168" s="1">
        <v>41114</v>
      </c>
      <c r="J6168">
        <v>2012</v>
      </c>
      <c r="K6168">
        <f t="shared" si="576"/>
        <v>7</v>
      </c>
      <c r="L6168">
        <f t="shared" si="577"/>
        <v>24</v>
      </c>
      <c r="M6168">
        <f t="shared" si="578"/>
        <v>2012</v>
      </c>
      <c r="N6168">
        <f t="shared" si="579"/>
        <v>6291.6620000000003</v>
      </c>
      <c r="O6168">
        <f t="shared" si="580"/>
        <v>2667.8074999999999</v>
      </c>
      <c r="P6168">
        <f t="shared" si="581"/>
        <v>3623.8544999999999</v>
      </c>
    </row>
    <row r="6169" spans="1:16" x14ac:dyDescent="0.3">
      <c r="A6169">
        <v>13087500</v>
      </c>
      <c r="B6169" t="s">
        <v>10</v>
      </c>
      <c r="C6169" s="1">
        <v>41115</v>
      </c>
      <c r="D6169">
        <v>3084</v>
      </c>
      <c r="E6169">
        <v>524868</v>
      </c>
      <c r="F6169">
        <v>1239</v>
      </c>
      <c r="G6169">
        <v>71668</v>
      </c>
      <c r="H6169">
        <v>-71668</v>
      </c>
      <c r="I6169" s="1">
        <v>41115</v>
      </c>
      <c r="J6169">
        <v>2012</v>
      </c>
      <c r="K6169">
        <f t="shared" si="576"/>
        <v>7</v>
      </c>
      <c r="L6169">
        <f t="shared" si="577"/>
        <v>25</v>
      </c>
      <c r="M6169">
        <f t="shared" si="578"/>
        <v>2012</v>
      </c>
      <c r="N6169">
        <f t="shared" si="579"/>
        <v>6117.1140000000005</v>
      </c>
      <c r="O6169">
        <f t="shared" si="580"/>
        <v>2457.5565000000001</v>
      </c>
      <c r="P6169">
        <f t="shared" si="581"/>
        <v>3659.5574999999999</v>
      </c>
    </row>
    <row r="6170" spans="1:16" x14ac:dyDescent="0.3">
      <c r="A6170">
        <v>13087500</v>
      </c>
      <c r="B6170" t="s">
        <v>10</v>
      </c>
      <c r="C6170" s="1">
        <v>41116</v>
      </c>
      <c r="D6170">
        <v>3071</v>
      </c>
      <c r="E6170">
        <v>530960</v>
      </c>
      <c r="F6170">
        <v>1226</v>
      </c>
      <c r="G6170">
        <v>74099</v>
      </c>
      <c r="H6170">
        <v>-74099.399999999994</v>
      </c>
      <c r="I6170" s="1">
        <v>41116</v>
      </c>
      <c r="J6170">
        <v>2012</v>
      </c>
      <c r="K6170">
        <f t="shared" si="576"/>
        <v>7</v>
      </c>
      <c r="L6170">
        <f t="shared" si="577"/>
        <v>26</v>
      </c>
      <c r="M6170">
        <f t="shared" si="578"/>
        <v>2012</v>
      </c>
      <c r="N6170">
        <f t="shared" si="579"/>
        <v>6091.3285000000005</v>
      </c>
      <c r="O6170">
        <f t="shared" si="580"/>
        <v>2431.7710000000002</v>
      </c>
      <c r="P6170">
        <f t="shared" si="581"/>
        <v>3659.5574999999999</v>
      </c>
    </row>
    <row r="6171" spans="1:16" x14ac:dyDescent="0.3">
      <c r="A6171">
        <v>13087500</v>
      </c>
      <c r="B6171" t="s">
        <v>10</v>
      </c>
      <c r="C6171" s="1">
        <v>41117</v>
      </c>
      <c r="D6171">
        <v>3071</v>
      </c>
      <c r="E6171">
        <v>537052</v>
      </c>
      <c r="F6171">
        <v>1202</v>
      </c>
      <c r="G6171">
        <v>76484</v>
      </c>
      <c r="H6171">
        <v>-76483.5</v>
      </c>
      <c r="I6171" s="1">
        <v>41117</v>
      </c>
      <c r="J6171">
        <v>2012</v>
      </c>
      <c r="K6171">
        <f t="shared" si="576"/>
        <v>7</v>
      </c>
      <c r="L6171">
        <f t="shared" si="577"/>
        <v>27</v>
      </c>
      <c r="M6171">
        <f t="shared" si="578"/>
        <v>2012</v>
      </c>
      <c r="N6171">
        <f t="shared" si="579"/>
        <v>6091.3285000000005</v>
      </c>
      <c r="O6171">
        <f t="shared" si="580"/>
        <v>2384.1669999999999</v>
      </c>
      <c r="P6171">
        <f t="shared" si="581"/>
        <v>3707.1615000000002</v>
      </c>
    </row>
    <row r="6172" spans="1:16" x14ac:dyDescent="0.3">
      <c r="A6172">
        <v>13087500</v>
      </c>
      <c r="B6172" t="s">
        <v>10</v>
      </c>
      <c r="C6172" s="1">
        <v>41118</v>
      </c>
      <c r="D6172">
        <v>3109</v>
      </c>
      <c r="E6172">
        <v>543219</v>
      </c>
      <c r="F6172">
        <v>1224</v>
      </c>
      <c r="G6172">
        <v>78911</v>
      </c>
      <c r="H6172">
        <v>-78910.8</v>
      </c>
      <c r="I6172" s="1">
        <v>41118</v>
      </c>
      <c r="J6172">
        <v>2012</v>
      </c>
      <c r="K6172">
        <f t="shared" si="576"/>
        <v>7</v>
      </c>
      <c r="L6172">
        <f t="shared" si="577"/>
        <v>28</v>
      </c>
      <c r="M6172">
        <f t="shared" si="578"/>
        <v>2012</v>
      </c>
      <c r="N6172">
        <f t="shared" si="579"/>
        <v>6166.7015000000001</v>
      </c>
      <c r="O6172">
        <f t="shared" si="580"/>
        <v>2427.8040000000001</v>
      </c>
      <c r="P6172">
        <f t="shared" si="581"/>
        <v>3738.8975</v>
      </c>
    </row>
    <row r="6173" spans="1:16" x14ac:dyDescent="0.3">
      <c r="A6173">
        <v>13087500</v>
      </c>
      <c r="B6173" t="s">
        <v>10</v>
      </c>
      <c r="C6173" s="1">
        <v>41119</v>
      </c>
      <c r="D6173">
        <v>3146</v>
      </c>
      <c r="E6173">
        <v>549459</v>
      </c>
      <c r="F6173">
        <v>1171</v>
      </c>
      <c r="G6173">
        <v>81234</v>
      </c>
      <c r="H6173">
        <v>-81233.5</v>
      </c>
      <c r="I6173" s="1">
        <v>41119</v>
      </c>
      <c r="J6173">
        <v>2012</v>
      </c>
      <c r="K6173">
        <f t="shared" si="576"/>
        <v>7</v>
      </c>
      <c r="L6173">
        <f t="shared" si="577"/>
        <v>29</v>
      </c>
      <c r="M6173">
        <f t="shared" si="578"/>
        <v>2012</v>
      </c>
      <c r="N6173">
        <f t="shared" si="579"/>
        <v>6240.0910000000003</v>
      </c>
      <c r="O6173">
        <f t="shared" si="580"/>
        <v>2322.6785</v>
      </c>
      <c r="P6173">
        <f t="shared" si="581"/>
        <v>3917.4124999999999</v>
      </c>
    </row>
    <row r="6174" spans="1:16" x14ac:dyDescent="0.3">
      <c r="A6174">
        <v>13087500</v>
      </c>
      <c r="B6174" t="s">
        <v>10</v>
      </c>
      <c r="C6174" s="1">
        <v>41120</v>
      </c>
      <c r="D6174">
        <v>3184</v>
      </c>
      <c r="E6174">
        <v>555775</v>
      </c>
      <c r="F6174">
        <v>1015</v>
      </c>
      <c r="G6174">
        <v>83247</v>
      </c>
      <c r="H6174">
        <v>-83246.5</v>
      </c>
      <c r="I6174" s="1">
        <v>41120</v>
      </c>
      <c r="J6174">
        <v>2012</v>
      </c>
      <c r="K6174">
        <f t="shared" si="576"/>
        <v>7</v>
      </c>
      <c r="L6174">
        <f t="shared" si="577"/>
        <v>30</v>
      </c>
      <c r="M6174">
        <f t="shared" si="578"/>
        <v>2012</v>
      </c>
      <c r="N6174">
        <f t="shared" si="579"/>
        <v>6315.4639999999999</v>
      </c>
      <c r="O6174">
        <f t="shared" si="580"/>
        <v>2013.2525000000001</v>
      </c>
      <c r="P6174">
        <f t="shared" si="581"/>
        <v>4302.2115000000003</v>
      </c>
    </row>
    <row r="6175" spans="1:16" x14ac:dyDescent="0.3">
      <c r="A6175">
        <v>13087500</v>
      </c>
      <c r="B6175" t="s">
        <v>10</v>
      </c>
      <c r="C6175" s="1">
        <v>41121</v>
      </c>
      <c r="D6175">
        <v>3222</v>
      </c>
      <c r="E6175">
        <v>562167</v>
      </c>
      <c r="F6175">
        <v>1065</v>
      </c>
      <c r="G6175">
        <v>85359</v>
      </c>
      <c r="H6175">
        <v>-85359.4</v>
      </c>
      <c r="I6175" s="1">
        <v>41121</v>
      </c>
      <c r="J6175">
        <v>2012</v>
      </c>
      <c r="K6175">
        <f t="shared" si="576"/>
        <v>7</v>
      </c>
      <c r="L6175">
        <f t="shared" si="577"/>
        <v>31</v>
      </c>
      <c r="M6175">
        <f t="shared" si="578"/>
        <v>2012</v>
      </c>
      <c r="N6175">
        <f t="shared" si="579"/>
        <v>6390.8370000000004</v>
      </c>
      <c r="O6175">
        <f t="shared" si="580"/>
        <v>2112.4275000000002</v>
      </c>
      <c r="P6175">
        <f t="shared" si="581"/>
        <v>4278.4094999999998</v>
      </c>
    </row>
    <row r="6176" spans="1:16" x14ac:dyDescent="0.3">
      <c r="A6176">
        <v>13087500</v>
      </c>
      <c r="B6176" t="s">
        <v>10</v>
      </c>
      <c r="C6176" s="1">
        <v>41122</v>
      </c>
      <c r="D6176">
        <v>3210</v>
      </c>
      <c r="E6176">
        <v>568533</v>
      </c>
      <c r="F6176">
        <v>1083</v>
      </c>
      <c r="G6176">
        <v>87507</v>
      </c>
      <c r="H6176">
        <v>-87507.3</v>
      </c>
      <c r="I6176" s="1">
        <v>41122</v>
      </c>
      <c r="J6176">
        <v>2012</v>
      </c>
      <c r="K6176">
        <f t="shared" si="576"/>
        <v>8</v>
      </c>
      <c r="L6176">
        <f t="shared" si="577"/>
        <v>1</v>
      </c>
      <c r="M6176">
        <f t="shared" si="578"/>
        <v>2012</v>
      </c>
      <c r="N6176">
        <f t="shared" si="579"/>
        <v>6367.0349999999999</v>
      </c>
      <c r="O6176">
        <f t="shared" si="580"/>
        <v>2148.1305000000002</v>
      </c>
      <c r="P6176">
        <f t="shared" si="581"/>
        <v>4218.9044999999996</v>
      </c>
    </row>
    <row r="6177" spans="1:16" x14ac:dyDescent="0.3">
      <c r="A6177">
        <v>13087500</v>
      </c>
      <c r="B6177" t="s">
        <v>10</v>
      </c>
      <c r="C6177" s="1">
        <v>41123</v>
      </c>
      <c r="D6177">
        <v>3222</v>
      </c>
      <c r="E6177">
        <v>574924</v>
      </c>
      <c r="F6177">
        <v>1259</v>
      </c>
      <c r="G6177">
        <v>90004</v>
      </c>
      <c r="H6177">
        <v>-90004.1</v>
      </c>
      <c r="I6177" s="1">
        <v>41123</v>
      </c>
      <c r="J6177">
        <v>2012</v>
      </c>
      <c r="K6177">
        <f t="shared" si="576"/>
        <v>8</v>
      </c>
      <c r="L6177">
        <f t="shared" si="577"/>
        <v>2</v>
      </c>
      <c r="M6177">
        <f t="shared" si="578"/>
        <v>2012</v>
      </c>
      <c r="N6177">
        <f t="shared" si="579"/>
        <v>6390.8370000000004</v>
      </c>
      <c r="O6177">
        <f t="shared" si="580"/>
        <v>2497.2265000000002</v>
      </c>
      <c r="P6177">
        <f t="shared" si="581"/>
        <v>3893.6105000000002</v>
      </c>
    </row>
    <row r="6178" spans="1:16" x14ac:dyDescent="0.3">
      <c r="A6178">
        <v>13087500</v>
      </c>
      <c r="B6178" t="s">
        <v>10</v>
      </c>
      <c r="C6178" s="1">
        <v>41124</v>
      </c>
      <c r="D6178">
        <v>3210</v>
      </c>
      <c r="E6178">
        <v>581290</v>
      </c>
      <c r="F6178">
        <v>1385</v>
      </c>
      <c r="G6178">
        <v>92752</v>
      </c>
      <c r="H6178">
        <v>-92751.9</v>
      </c>
      <c r="I6178" s="1">
        <v>41124</v>
      </c>
      <c r="J6178">
        <v>2012</v>
      </c>
      <c r="K6178">
        <f t="shared" si="576"/>
        <v>8</v>
      </c>
      <c r="L6178">
        <f t="shared" si="577"/>
        <v>3</v>
      </c>
      <c r="M6178">
        <f t="shared" si="578"/>
        <v>2012</v>
      </c>
      <c r="N6178">
        <f t="shared" si="579"/>
        <v>6367.0349999999999</v>
      </c>
      <c r="O6178">
        <f t="shared" si="580"/>
        <v>2747.1475</v>
      </c>
      <c r="P6178">
        <f t="shared" si="581"/>
        <v>3619.8875000000003</v>
      </c>
    </row>
    <row r="6179" spans="1:16" x14ac:dyDescent="0.3">
      <c r="A6179">
        <v>13087500</v>
      </c>
      <c r="B6179" t="s">
        <v>10</v>
      </c>
      <c r="C6179" s="1">
        <v>41125</v>
      </c>
      <c r="D6179">
        <v>3210</v>
      </c>
      <c r="E6179">
        <v>587656</v>
      </c>
      <c r="F6179">
        <v>1404</v>
      </c>
      <c r="G6179">
        <v>95536</v>
      </c>
      <c r="H6179">
        <v>-95535.9</v>
      </c>
      <c r="I6179" s="1">
        <v>41125</v>
      </c>
      <c r="J6179">
        <v>2012</v>
      </c>
      <c r="K6179">
        <f t="shared" si="576"/>
        <v>8</v>
      </c>
      <c r="L6179">
        <f t="shared" si="577"/>
        <v>4</v>
      </c>
      <c r="M6179">
        <f t="shared" si="578"/>
        <v>2012</v>
      </c>
      <c r="N6179">
        <f t="shared" si="579"/>
        <v>6367.0349999999999</v>
      </c>
      <c r="O6179">
        <f t="shared" si="580"/>
        <v>2784.8339999999998</v>
      </c>
      <c r="P6179">
        <f t="shared" si="581"/>
        <v>3582.201</v>
      </c>
    </row>
    <row r="6180" spans="1:16" x14ac:dyDescent="0.3">
      <c r="A6180">
        <v>13087500</v>
      </c>
      <c r="B6180" t="s">
        <v>10</v>
      </c>
      <c r="C6180" s="1">
        <v>41126</v>
      </c>
      <c r="D6180">
        <v>3210</v>
      </c>
      <c r="E6180">
        <v>594022</v>
      </c>
      <c r="F6180">
        <v>1384</v>
      </c>
      <c r="G6180">
        <v>98282</v>
      </c>
      <c r="H6180">
        <v>-98281.9</v>
      </c>
      <c r="I6180" s="1">
        <v>41126</v>
      </c>
      <c r="J6180">
        <v>2012</v>
      </c>
      <c r="K6180">
        <f t="shared" si="576"/>
        <v>8</v>
      </c>
      <c r="L6180">
        <f t="shared" si="577"/>
        <v>5</v>
      </c>
      <c r="M6180">
        <f t="shared" si="578"/>
        <v>2012</v>
      </c>
      <c r="N6180">
        <f t="shared" si="579"/>
        <v>6367.0349999999999</v>
      </c>
      <c r="O6180">
        <f t="shared" si="580"/>
        <v>2745.1640000000002</v>
      </c>
      <c r="P6180">
        <f t="shared" si="581"/>
        <v>3621.8710000000001</v>
      </c>
    </row>
    <row r="6181" spans="1:16" x14ac:dyDescent="0.3">
      <c r="A6181">
        <v>13087500</v>
      </c>
      <c r="B6181" t="s">
        <v>10</v>
      </c>
      <c r="C6181" s="1">
        <v>41127</v>
      </c>
      <c r="D6181">
        <v>3184</v>
      </c>
      <c r="E6181">
        <v>600338</v>
      </c>
      <c r="F6181">
        <v>1350</v>
      </c>
      <c r="G6181">
        <v>100959</v>
      </c>
      <c r="H6181">
        <v>-100959</v>
      </c>
      <c r="I6181" s="1">
        <v>41127</v>
      </c>
      <c r="J6181">
        <v>2012</v>
      </c>
      <c r="K6181">
        <f t="shared" si="576"/>
        <v>8</v>
      </c>
      <c r="L6181">
        <f t="shared" si="577"/>
        <v>6</v>
      </c>
      <c r="M6181">
        <f t="shared" si="578"/>
        <v>2012</v>
      </c>
      <c r="N6181">
        <f t="shared" si="579"/>
        <v>6315.4639999999999</v>
      </c>
      <c r="O6181">
        <f t="shared" si="580"/>
        <v>2677.7249999999999</v>
      </c>
      <c r="P6181">
        <f t="shared" si="581"/>
        <v>3637.739</v>
      </c>
    </row>
    <row r="6182" spans="1:16" x14ac:dyDescent="0.3">
      <c r="A6182">
        <v>13087500</v>
      </c>
      <c r="B6182" t="s">
        <v>10</v>
      </c>
      <c r="C6182" s="1">
        <v>41128</v>
      </c>
      <c r="D6182">
        <v>3210</v>
      </c>
      <c r="E6182">
        <v>606704</v>
      </c>
      <c r="F6182">
        <v>1388</v>
      </c>
      <c r="G6182">
        <v>103713</v>
      </c>
      <c r="H6182">
        <v>-103712.5</v>
      </c>
      <c r="I6182" s="1">
        <v>41128</v>
      </c>
      <c r="J6182">
        <v>2012</v>
      </c>
      <c r="K6182">
        <f t="shared" si="576"/>
        <v>8</v>
      </c>
      <c r="L6182">
        <f t="shared" si="577"/>
        <v>7</v>
      </c>
      <c r="M6182">
        <f t="shared" si="578"/>
        <v>2012</v>
      </c>
      <c r="N6182">
        <f t="shared" si="579"/>
        <v>6367.0349999999999</v>
      </c>
      <c r="O6182">
        <f t="shared" si="580"/>
        <v>2753.098</v>
      </c>
      <c r="P6182">
        <f t="shared" si="581"/>
        <v>3613.9369999999999</v>
      </c>
    </row>
    <row r="6183" spans="1:16" x14ac:dyDescent="0.3">
      <c r="A6183">
        <v>13087500</v>
      </c>
      <c r="B6183" t="s">
        <v>10</v>
      </c>
      <c r="C6183" s="1">
        <v>41129</v>
      </c>
      <c r="D6183">
        <v>3235</v>
      </c>
      <c r="E6183">
        <v>613120</v>
      </c>
      <c r="F6183">
        <v>1291</v>
      </c>
      <c r="G6183">
        <v>106273</v>
      </c>
      <c r="H6183">
        <v>-106272.7</v>
      </c>
      <c r="I6183" s="1">
        <v>41129</v>
      </c>
      <c r="J6183">
        <v>2012</v>
      </c>
      <c r="K6183">
        <f t="shared" si="576"/>
        <v>8</v>
      </c>
      <c r="L6183">
        <f t="shared" si="577"/>
        <v>8</v>
      </c>
      <c r="M6183">
        <f t="shared" si="578"/>
        <v>2012</v>
      </c>
      <c r="N6183">
        <f t="shared" si="579"/>
        <v>6416.6225000000004</v>
      </c>
      <c r="O6183">
        <f t="shared" si="580"/>
        <v>2560.6985</v>
      </c>
      <c r="P6183">
        <f t="shared" si="581"/>
        <v>3855.924</v>
      </c>
    </row>
    <row r="6184" spans="1:16" x14ac:dyDescent="0.3">
      <c r="A6184">
        <v>13087500</v>
      </c>
      <c r="B6184" t="s">
        <v>10</v>
      </c>
      <c r="C6184" s="1">
        <v>41130</v>
      </c>
      <c r="D6184">
        <v>3235</v>
      </c>
      <c r="E6184">
        <v>619537</v>
      </c>
      <c r="F6184">
        <v>1300</v>
      </c>
      <c r="G6184">
        <v>108852</v>
      </c>
      <c r="H6184">
        <v>-108851.6</v>
      </c>
      <c r="I6184" s="1">
        <v>41130</v>
      </c>
      <c r="J6184">
        <v>2012</v>
      </c>
      <c r="K6184">
        <f t="shared" si="576"/>
        <v>8</v>
      </c>
      <c r="L6184">
        <f t="shared" si="577"/>
        <v>9</v>
      </c>
      <c r="M6184">
        <f t="shared" si="578"/>
        <v>2012</v>
      </c>
      <c r="N6184">
        <f t="shared" si="579"/>
        <v>6416.6225000000004</v>
      </c>
      <c r="O6184">
        <f t="shared" si="580"/>
        <v>2578.5500000000002</v>
      </c>
      <c r="P6184">
        <f t="shared" si="581"/>
        <v>3838.0725000000002</v>
      </c>
    </row>
    <row r="6185" spans="1:16" x14ac:dyDescent="0.3">
      <c r="A6185">
        <v>13087500</v>
      </c>
      <c r="B6185" t="s">
        <v>10</v>
      </c>
      <c r="C6185" s="1">
        <v>41131</v>
      </c>
      <c r="D6185">
        <v>3222</v>
      </c>
      <c r="E6185">
        <v>625928</v>
      </c>
      <c r="F6185">
        <v>1259</v>
      </c>
      <c r="G6185">
        <v>111348</v>
      </c>
      <c r="H6185">
        <v>-111348.1</v>
      </c>
      <c r="I6185" s="1">
        <v>41131</v>
      </c>
      <c r="J6185">
        <v>2012</v>
      </c>
      <c r="K6185">
        <f t="shared" si="576"/>
        <v>8</v>
      </c>
      <c r="L6185">
        <f t="shared" si="577"/>
        <v>10</v>
      </c>
      <c r="M6185">
        <f t="shared" si="578"/>
        <v>2012</v>
      </c>
      <c r="N6185">
        <f t="shared" si="579"/>
        <v>6390.8370000000004</v>
      </c>
      <c r="O6185">
        <f t="shared" si="580"/>
        <v>2497.2265000000002</v>
      </c>
      <c r="P6185">
        <f t="shared" si="581"/>
        <v>3893.6105000000002</v>
      </c>
    </row>
    <row r="6186" spans="1:16" x14ac:dyDescent="0.3">
      <c r="A6186">
        <v>13087500</v>
      </c>
      <c r="B6186" t="s">
        <v>10</v>
      </c>
      <c r="C6186" s="1">
        <v>41132</v>
      </c>
      <c r="D6186">
        <v>3197</v>
      </c>
      <c r="E6186">
        <v>632269</v>
      </c>
      <c r="F6186">
        <v>1095</v>
      </c>
      <c r="G6186">
        <v>113520</v>
      </c>
      <c r="H6186">
        <v>-113520.1</v>
      </c>
      <c r="I6186" s="1">
        <v>41132</v>
      </c>
      <c r="J6186">
        <v>2012</v>
      </c>
      <c r="K6186">
        <f t="shared" si="576"/>
        <v>8</v>
      </c>
      <c r="L6186">
        <f t="shared" si="577"/>
        <v>11</v>
      </c>
      <c r="M6186">
        <f t="shared" si="578"/>
        <v>2012</v>
      </c>
      <c r="N6186">
        <f t="shared" si="579"/>
        <v>6341.2494999999999</v>
      </c>
      <c r="O6186">
        <f t="shared" si="580"/>
        <v>2171.9324999999999</v>
      </c>
      <c r="P6186">
        <f t="shared" si="581"/>
        <v>4169.317</v>
      </c>
    </row>
    <row r="6187" spans="1:16" x14ac:dyDescent="0.3">
      <c r="A6187">
        <v>13087500</v>
      </c>
      <c r="B6187" t="s">
        <v>10</v>
      </c>
      <c r="C6187" s="1">
        <v>41133</v>
      </c>
      <c r="D6187">
        <v>3197</v>
      </c>
      <c r="E6187">
        <v>638610</v>
      </c>
      <c r="F6187">
        <v>1265</v>
      </c>
      <c r="G6187">
        <v>116029</v>
      </c>
      <c r="H6187">
        <v>-116029.4</v>
      </c>
      <c r="I6187" s="1">
        <v>41133</v>
      </c>
      <c r="J6187">
        <v>2012</v>
      </c>
      <c r="K6187">
        <f t="shared" si="576"/>
        <v>8</v>
      </c>
      <c r="L6187">
        <f t="shared" si="577"/>
        <v>12</v>
      </c>
      <c r="M6187">
        <f t="shared" si="578"/>
        <v>2012</v>
      </c>
      <c r="N6187">
        <f t="shared" si="579"/>
        <v>6341.2494999999999</v>
      </c>
      <c r="O6187">
        <f t="shared" si="580"/>
        <v>2509.1275000000001</v>
      </c>
      <c r="P6187">
        <f t="shared" si="581"/>
        <v>3832.1220000000003</v>
      </c>
    </row>
    <row r="6188" spans="1:16" x14ac:dyDescent="0.3">
      <c r="A6188">
        <v>13087500</v>
      </c>
      <c r="B6188" t="s">
        <v>10</v>
      </c>
      <c r="C6188" s="1">
        <v>41134</v>
      </c>
      <c r="D6188">
        <v>3197</v>
      </c>
      <c r="E6188">
        <v>644951</v>
      </c>
      <c r="F6188">
        <v>1258</v>
      </c>
      <c r="G6188">
        <v>118524</v>
      </c>
      <c r="H6188">
        <v>-118524.2</v>
      </c>
      <c r="I6188" s="1">
        <v>41134</v>
      </c>
      <c r="J6188">
        <v>2012</v>
      </c>
      <c r="K6188">
        <f t="shared" si="576"/>
        <v>8</v>
      </c>
      <c r="L6188">
        <f t="shared" si="577"/>
        <v>13</v>
      </c>
      <c r="M6188">
        <f t="shared" si="578"/>
        <v>2012</v>
      </c>
      <c r="N6188">
        <f t="shared" si="579"/>
        <v>6341.2494999999999</v>
      </c>
      <c r="O6188">
        <f t="shared" si="580"/>
        <v>2495.2429999999999</v>
      </c>
      <c r="P6188">
        <f t="shared" si="581"/>
        <v>3846.0065</v>
      </c>
    </row>
    <row r="6189" spans="1:16" x14ac:dyDescent="0.3">
      <c r="A6189">
        <v>13087500</v>
      </c>
      <c r="B6189" t="s">
        <v>10</v>
      </c>
      <c r="C6189" s="1">
        <v>41135</v>
      </c>
      <c r="D6189">
        <v>3184</v>
      </c>
      <c r="E6189">
        <v>651267</v>
      </c>
      <c r="F6189">
        <v>1233</v>
      </c>
      <c r="G6189">
        <v>120970</v>
      </c>
      <c r="H6189">
        <v>-120969.9</v>
      </c>
      <c r="I6189" s="1">
        <v>41135</v>
      </c>
      <c r="J6189">
        <v>2012</v>
      </c>
      <c r="K6189">
        <f t="shared" si="576"/>
        <v>8</v>
      </c>
      <c r="L6189">
        <f t="shared" si="577"/>
        <v>14</v>
      </c>
      <c r="M6189">
        <f t="shared" si="578"/>
        <v>2012</v>
      </c>
      <c r="N6189">
        <f t="shared" si="579"/>
        <v>6315.4639999999999</v>
      </c>
      <c r="O6189">
        <f t="shared" si="580"/>
        <v>2445.6554999999998</v>
      </c>
      <c r="P6189">
        <f t="shared" si="581"/>
        <v>3869.8085000000001</v>
      </c>
    </row>
    <row r="6190" spans="1:16" x14ac:dyDescent="0.3">
      <c r="A6190">
        <v>13087500</v>
      </c>
      <c r="B6190" t="s">
        <v>10</v>
      </c>
      <c r="C6190" s="1">
        <v>41136</v>
      </c>
      <c r="D6190">
        <v>3146</v>
      </c>
      <c r="E6190">
        <v>657507</v>
      </c>
      <c r="F6190">
        <v>1366</v>
      </c>
      <c r="G6190">
        <v>123679</v>
      </c>
      <c r="H6190">
        <v>-123679.2</v>
      </c>
      <c r="I6190" s="1">
        <v>41136</v>
      </c>
      <c r="J6190">
        <v>2012</v>
      </c>
      <c r="K6190">
        <f t="shared" si="576"/>
        <v>8</v>
      </c>
      <c r="L6190">
        <f t="shared" si="577"/>
        <v>15</v>
      </c>
      <c r="M6190">
        <f t="shared" si="578"/>
        <v>2012</v>
      </c>
      <c r="N6190">
        <f t="shared" si="579"/>
        <v>6240.0910000000003</v>
      </c>
      <c r="O6190">
        <f t="shared" si="580"/>
        <v>2709.4610000000002</v>
      </c>
      <c r="P6190">
        <f t="shared" si="581"/>
        <v>3530.63</v>
      </c>
    </row>
    <row r="6191" spans="1:16" x14ac:dyDescent="0.3">
      <c r="A6191">
        <v>13087500</v>
      </c>
      <c r="B6191" t="s">
        <v>10</v>
      </c>
      <c r="C6191" s="1">
        <v>41137</v>
      </c>
      <c r="D6191">
        <v>3121</v>
      </c>
      <c r="E6191">
        <v>663699</v>
      </c>
      <c r="F6191">
        <v>1347</v>
      </c>
      <c r="G6191">
        <v>126350</v>
      </c>
      <c r="H6191">
        <v>-126350</v>
      </c>
      <c r="I6191" s="1">
        <v>41137</v>
      </c>
      <c r="J6191">
        <v>2012</v>
      </c>
      <c r="K6191">
        <f t="shared" si="576"/>
        <v>8</v>
      </c>
      <c r="L6191">
        <f t="shared" si="577"/>
        <v>16</v>
      </c>
      <c r="M6191">
        <f t="shared" si="578"/>
        <v>2012</v>
      </c>
      <c r="N6191">
        <f t="shared" si="579"/>
        <v>6190.5034999999998</v>
      </c>
      <c r="O6191">
        <f t="shared" si="580"/>
        <v>2671.7745</v>
      </c>
      <c r="P6191">
        <f t="shared" si="581"/>
        <v>3518.7290000000003</v>
      </c>
    </row>
    <row r="6192" spans="1:16" x14ac:dyDescent="0.3">
      <c r="A6192">
        <v>13087500</v>
      </c>
      <c r="B6192" t="s">
        <v>10</v>
      </c>
      <c r="C6192" s="1">
        <v>41138</v>
      </c>
      <c r="D6192">
        <v>3159</v>
      </c>
      <c r="E6192">
        <v>669965</v>
      </c>
      <c r="F6192">
        <v>1334</v>
      </c>
      <c r="G6192">
        <v>128995</v>
      </c>
      <c r="H6192">
        <v>-128995.4</v>
      </c>
      <c r="I6192" s="1">
        <v>41138</v>
      </c>
      <c r="J6192">
        <v>2012</v>
      </c>
      <c r="K6192">
        <f t="shared" si="576"/>
        <v>8</v>
      </c>
      <c r="L6192">
        <f t="shared" si="577"/>
        <v>17</v>
      </c>
      <c r="M6192">
        <f t="shared" si="578"/>
        <v>2012</v>
      </c>
      <c r="N6192">
        <f t="shared" si="579"/>
        <v>6265.8765000000003</v>
      </c>
      <c r="O6192">
        <f t="shared" si="580"/>
        <v>2645.989</v>
      </c>
      <c r="P6192">
        <f t="shared" si="581"/>
        <v>3619.8875000000003</v>
      </c>
    </row>
    <row r="6193" spans="1:16" x14ac:dyDescent="0.3">
      <c r="A6193">
        <v>13087500</v>
      </c>
      <c r="B6193" t="s">
        <v>10</v>
      </c>
      <c r="C6193" s="1">
        <v>41139</v>
      </c>
      <c r="D6193">
        <v>3222</v>
      </c>
      <c r="E6193">
        <v>676356</v>
      </c>
      <c r="F6193">
        <v>1408</v>
      </c>
      <c r="G6193">
        <v>131788</v>
      </c>
      <c r="H6193">
        <v>-131787.9</v>
      </c>
      <c r="I6193" s="1">
        <v>41139</v>
      </c>
      <c r="J6193">
        <v>2012</v>
      </c>
      <c r="K6193">
        <f t="shared" si="576"/>
        <v>8</v>
      </c>
      <c r="L6193">
        <f t="shared" si="577"/>
        <v>18</v>
      </c>
      <c r="M6193">
        <f t="shared" si="578"/>
        <v>2012</v>
      </c>
      <c r="N6193">
        <f t="shared" si="579"/>
        <v>6390.8370000000004</v>
      </c>
      <c r="O6193">
        <f t="shared" si="580"/>
        <v>2792.768</v>
      </c>
      <c r="P6193">
        <f t="shared" si="581"/>
        <v>3598.069</v>
      </c>
    </row>
    <row r="6194" spans="1:16" x14ac:dyDescent="0.3">
      <c r="A6194">
        <v>13087500</v>
      </c>
      <c r="B6194" t="s">
        <v>10</v>
      </c>
      <c r="C6194" s="1">
        <v>41140</v>
      </c>
      <c r="D6194">
        <v>3210</v>
      </c>
      <c r="E6194">
        <v>682722</v>
      </c>
      <c r="F6194">
        <v>1375</v>
      </c>
      <c r="G6194">
        <v>134515</v>
      </c>
      <c r="H6194">
        <v>-134515.4</v>
      </c>
      <c r="I6194" s="1">
        <v>41140</v>
      </c>
      <c r="J6194">
        <v>2012</v>
      </c>
      <c r="K6194">
        <f t="shared" si="576"/>
        <v>8</v>
      </c>
      <c r="L6194">
        <f t="shared" si="577"/>
        <v>19</v>
      </c>
      <c r="M6194">
        <f t="shared" si="578"/>
        <v>2012</v>
      </c>
      <c r="N6194">
        <f t="shared" si="579"/>
        <v>6367.0349999999999</v>
      </c>
      <c r="O6194">
        <f t="shared" si="580"/>
        <v>2727.3125</v>
      </c>
      <c r="P6194">
        <f t="shared" si="581"/>
        <v>3639.7224999999999</v>
      </c>
    </row>
    <row r="6195" spans="1:16" x14ac:dyDescent="0.3">
      <c r="A6195">
        <v>13087500</v>
      </c>
      <c r="B6195" t="s">
        <v>10</v>
      </c>
      <c r="C6195" s="1">
        <v>41141</v>
      </c>
      <c r="D6195">
        <v>3222</v>
      </c>
      <c r="E6195">
        <v>689113</v>
      </c>
      <c r="F6195">
        <v>1342</v>
      </c>
      <c r="G6195">
        <v>137176</v>
      </c>
      <c r="H6195">
        <v>-137176.29999999999</v>
      </c>
      <c r="I6195" s="1">
        <v>41141</v>
      </c>
      <c r="J6195">
        <v>2012</v>
      </c>
      <c r="K6195">
        <f t="shared" si="576"/>
        <v>8</v>
      </c>
      <c r="L6195">
        <f t="shared" si="577"/>
        <v>20</v>
      </c>
      <c r="M6195">
        <f t="shared" si="578"/>
        <v>2012</v>
      </c>
      <c r="N6195">
        <f t="shared" si="579"/>
        <v>6390.8370000000004</v>
      </c>
      <c r="O6195">
        <f t="shared" si="580"/>
        <v>2661.857</v>
      </c>
      <c r="P6195">
        <f t="shared" si="581"/>
        <v>3728.98</v>
      </c>
    </row>
    <row r="6196" spans="1:16" x14ac:dyDescent="0.3">
      <c r="A6196">
        <v>13087500</v>
      </c>
      <c r="B6196" t="s">
        <v>10</v>
      </c>
      <c r="C6196" s="1">
        <v>41142</v>
      </c>
      <c r="D6196">
        <v>3222</v>
      </c>
      <c r="E6196">
        <v>695504</v>
      </c>
      <c r="F6196">
        <v>1392</v>
      </c>
      <c r="G6196">
        <v>139936</v>
      </c>
      <c r="H6196">
        <v>-139936.4</v>
      </c>
      <c r="I6196" s="1">
        <v>41142</v>
      </c>
      <c r="J6196">
        <v>2012</v>
      </c>
      <c r="K6196">
        <f t="shared" si="576"/>
        <v>8</v>
      </c>
      <c r="L6196">
        <f t="shared" si="577"/>
        <v>21</v>
      </c>
      <c r="M6196">
        <f t="shared" si="578"/>
        <v>2012</v>
      </c>
      <c r="N6196">
        <f t="shared" si="579"/>
        <v>6390.8370000000004</v>
      </c>
      <c r="O6196">
        <f t="shared" si="580"/>
        <v>2761.0320000000002</v>
      </c>
      <c r="P6196">
        <f t="shared" si="581"/>
        <v>3629.8050000000003</v>
      </c>
    </row>
    <row r="6197" spans="1:16" x14ac:dyDescent="0.3">
      <c r="A6197">
        <v>13087500</v>
      </c>
      <c r="B6197" t="s">
        <v>10</v>
      </c>
      <c r="C6197" s="1">
        <v>41143</v>
      </c>
      <c r="D6197">
        <v>3159</v>
      </c>
      <c r="E6197">
        <v>701770</v>
      </c>
      <c r="F6197">
        <v>1247</v>
      </c>
      <c r="G6197">
        <v>142411</v>
      </c>
      <c r="H6197">
        <v>-142410.5</v>
      </c>
      <c r="I6197" s="1">
        <v>41143</v>
      </c>
      <c r="J6197">
        <v>2012</v>
      </c>
      <c r="K6197">
        <f t="shared" si="576"/>
        <v>8</v>
      </c>
      <c r="L6197">
        <f t="shared" si="577"/>
        <v>22</v>
      </c>
      <c r="M6197">
        <f t="shared" si="578"/>
        <v>2012</v>
      </c>
      <c r="N6197">
        <f t="shared" si="579"/>
        <v>6265.8765000000003</v>
      </c>
      <c r="O6197">
        <f t="shared" si="580"/>
        <v>2473.4245000000001</v>
      </c>
      <c r="P6197">
        <f t="shared" si="581"/>
        <v>3792.4520000000002</v>
      </c>
    </row>
    <row r="6198" spans="1:16" x14ac:dyDescent="0.3">
      <c r="A6198">
        <v>13087500</v>
      </c>
      <c r="B6198" t="s">
        <v>10</v>
      </c>
      <c r="C6198" s="1">
        <v>41144</v>
      </c>
      <c r="D6198">
        <v>3059</v>
      </c>
      <c r="E6198">
        <v>707837</v>
      </c>
      <c r="F6198">
        <v>1187</v>
      </c>
      <c r="G6198">
        <v>144764</v>
      </c>
      <c r="H6198">
        <v>-144764.4</v>
      </c>
      <c r="I6198" s="1">
        <v>41144</v>
      </c>
      <c r="J6198">
        <v>2012</v>
      </c>
      <c r="K6198">
        <f t="shared" si="576"/>
        <v>8</v>
      </c>
      <c r="L6198">
        <f t="shared" si="577"/>
        <v>23</v>
      </c>
      <c r="M6198">
        <f t="shared" si="578"/>
        <v>2012</v>
      </c>
      <c r="N6198">
        <f t="shared" si="579"/>
        <v>6067.5264999999999</v>
      </c>
      <c r="O6198">
        <f t="shared" si="580"/>
        <v>2354.4144999999999</v>
      </c>
      <c r="P6198">
        <f t="shared" si="581"/>
        <v>3713.1120000000001</v>
      </c>
    </row>
    <row r="6199" spans="1:16" x14ac:dyDescent="0.3">
      <c r="A6199">
        <v>13087500</v>
      </c>
      <c r="B6199" t="s">
        <v>10</v>
      </c>
      <c r="C6199" s="1">
        <v>41145</v>
      </c>
      <c r="D6199">
        <v>3071</v>
      </c>
      <c r="E6199">
        <v>713929</v>
      </c>
      <c r="F6199">
        <v>1258</v>
      </c>
      <c r="G6199">
        <v>147259</v>
      </c>
      <c r="H6199">
        <v>-147258.79999999999</v>
      </c>
      <c r="I6199" s="1">
        <v>41145</v>
      </c>
      <c r="J6199">
        <v>2012</v>
      </c>
      <c r="K6199">
        <f t="shared" si="576"/>
        <v>8</v>
      </c>
      <c r="L6199">
        <f t="shared" si="577"/>
        <v>24</v>
      </c>
      <c r="M6199">
        <f t="shared" si="578"/>
        <v>2012</v>
      </c>
      <c r="N6199">
        <f t="shared" si="579"/>
        <v>6091.3285000000005</v>
      </c>
      <c r="O6199">
        <f t="shared" si="580"/>
        <v>2495.2429999999999</v>
      </c>
      <c r="P6199">
        <f t="shared" si="581"/>
        <v>3596.0855000000001</v>
      </c>
    </row>
    <row r="6200" spans="1:16" x14ac:dyDescent="0.3">
      <c r="A6200">
        <v>13087500</v>
      </c>
      <c r="B6200" t="s">
        <v>10</v>
      </c>
      <c r="C6200" s="1">
        <v>41146</v>
      </c>
      <c r="D6200">
        <v>3109</v>
      </c>
      <c r="E6200">
        <v>720096</v>
      </c>
      <c r="F6200">
        <v>1329</v>
      </c>
      <c r="G6200">
        <v>149894</v>
      </c>
      <c r="H6200">
        <v>-149893.9</v>
      </c>
      <c r="I6200" s="1">
        <v>41146</v>
      </c>
      <c r="J6200">
        <v>2012</v>
      </c>
      <c r="K6200">
        <f t="shared" si="576"/>
        <v>8</v>
      </c>
      <c r="L6200">
        <f t="shared" si="577"/>
        <v>25</v>
      </c>
      <c r="M6200">
        <f t="shared" si="578"/>
        <v>2012</v>
      </c>
      <c r="N6200">
        <f t="shared" si="579"/>
        <v>6166.7015000000001</v>
      </c>
      <c r="O6200">
        <f t="shared" si="580"/>
        <v>2636.0715</v>
      </c>
      <c r="P6200">
        <f t="shared" si="581"/>
        <v>3530.63</v>
      </c>
    </row>
    <row r="6201" spans="1:16" x14ac:dyDescent="0.3">
      <c r="A6201">
        <v>13087500</v>
      </c>
      <c r="B6201" t="s">
        <v>10</v>
      </c>
      <c r="C6201" s="1">
        <v>41147</v>
      </c>
      <c r="D6201">
        <v>3096</v>
      </c>
      <c r="E6201">
        <v>726237</v>
      </c>
      <c r="F6201">
        <v>1192</v>
      </c>
      <c r="G6201">
        <v>152258</v>
      </c>
      <c r="H6201">
        <v>-152258.1</v>
      </c>
      <c r="I6201" s="1">
        <v>41147</v>
      </c>
      <c r="J6201">
        <v>2012</v>
      </c>
      <c r="K6201">
        <f t="shared" si="576"/>
        <v>8</v>
      </c>
      <c r="L6201">
        <f t="shared" si="577"/>
        <v>26</v>
      </c>
      <c r="M6201">
        <f t="shared" si="578"/>
        <v>2012</v>
      </c>
      <c r="N6201">
        <f t="shared" si="579"/>
        <v>6140.9160000000002</v>
      </c>
      <c r="O6201">
        <f t="shared" si="580"/>
        <v>2364.3319999999999</v>
      </c>
      <c r="P6201">
        <f t="shared" si="581"/>
        <v>3776.5840000000003</v>
      </c>
    </row>
    <row r="6202" spans="1:16" x14ac:dyDescent="0.3">
      <c r="A6202">
        <v>13087500</v>
      </c>
      <c r="B6202" t="s">
        <v>10</v>
      </c>
      <c r="C6202" s="1">
        <v>41148</v>
      </c>
      <c r="D6202">
        <v>2985</v>
      </c>
      <c r="E6202">
        <v>732157</v>
      </c>
      <c r="F6202">
        <v>1072</v>
      </c>
      <c r="G6202">
        <v>154384</v>
      </c>
      <c r="H6202">
        <v>-154383.70000000001</v>
      </c>
      <c r="I6202" s="1">
        <v>41148</v>
      </c>
      <c r="J6202">
        <v>2012</v>
      </c>
      <c r="K6202">
        <f t="shared" si="576"/>
        <v>8</v>
      </c>
      <c r="L6202">
        <f t="shared" si="577"/>
        <v>27</v>
      </c>
      <c r="M6202">
        <f t="shared" si="578"/>
        <v>2012</v>
      </c>
      <c r="N6202">
        <f t="shared" si="579"/>
        <v>5920.7475000000004</v>
      </c>
      <c r="O6202">
        <f t="shared" si="580"/>
        <v>2126.3119999999999</v>
      </c>
      <c r="P6202">
        <f t="shared" si="581"/>
        <v>3794.4355</v>
      </c>
    </row>
    <row r="6203" spans="1:16" x14ac:dyDescent="0.3">
      <c r="A6203">
        <v>13087500</v>
      </c>
      <c r="B6203" t="s">
        <v>10</v>
      </c>
      <c r="C6203" s="1">
        <v>41149</v>
      </c>
      <c r="D6203">
        <v>2960</v>
      </c>
      <c r="E6203">
        <v>738029</v>
      </c>
      <c r="F6203">
        <v>1005</v>
      </c>
      <c r="G6203">
        <v>156378</v>
      </c>
      <c r="H6203">
        <v>-156377.9</v>
      </c>
      <c r="I6203" s="1">
        <v>41149</v>
      </c>
      <c r="J6203">
        <v>2012</v>
      </c>
      <c r="K6203">
        <f t="shared" si="576"/>
        <v>8</v>
      </c>
      <c r="L6203">
        <f t="shared" si="577"/>
        <v>28</v>
      </c>
      <c r="M6203">
        <f t="shared" si="578"/>
        <v>2012</v>
      </c>
      <c r="N6203">
        <f t="shared" si="579"/>
        <v>5871.16</v>
      </c>
      <c r="O6203">
        <f t="shared" si="580"/>
        <v>1993.4175</v>
      </c>
      <c r="P6203">
        <f t="shared" si="581"/>
        <v>3877.7425000000003</v>
      </c>
    </row>
    <row r="6204" spans="1:16" x14ac:dyDescent="0.3">
      <c r="A6204">
        <v>13087500</v>
      </c>
      <c r="B6204" t="s">
        <v>10</v>
      </c>
      <c r="C6204" s="1">
        <v>41150</v>
      </c>
      <c r="D6204">
        <v>2936</v>
      </c>
      <c r="E6204">
        <v>743852</v>
      </c>
      <c r="F6204">
        <v>960</v>
      </c>
      <c r="G6204">
        <v>158283</v>
      </c>
      <c r="H6204">
        <v>-158282.79999999999</v>
      </c>
      <c r="I6204" s="1">
        <v>41150</v>
      </c>
      <c r="J6204">
        <v>2012</v>
      </c>
      <c r="K6204">
        <f t="shared" si="576"/>
        <v>8</v>
      </c>
      <c r="L6204">
        <f t="shared" si="577"/>
        <v>29</v>
      </c>
      <c r="M6204">
        <f t="shared" si="578"/>
        <v>2012</v>
      </c>
      <c r="N6204">
        <f t="shared" si="579"/>
        <v>5823.5560000000005</v>
      </c>
      <c r="O6204">
        <f t="shared" si="580"/>
        <v>1904.16</v>
      </c>
      <c r="P6204">
        <f t="shared" si="581"/>
        <v>3919.3960000000002</v>
      </c>
    </row>
    <row r="6205" spans="1:16" x14ac:dyDescent="0.3">
      <c r="A6205">
        <v>13087500</v>
      </c>
      <c r="B6205" t="s">
        <v>10</v>
      </c>
      <c r="C6205" s="1">
        <v>41151</v>
      </c>
      <c r="D6205">
        <v>2972</v>
      </c>
      <c r="E6205">
        <v>749747</v>
      </c>
      <c r="F6205">
        <v>1001</v>
      </c>
      <c r="G6205">
        <v>160269</v>
      </c>
      <c r="H6205">
        <v>-160268.79999999999</v>
      </c>
      <c r="I6205" s="1">
        <v>41151</v>
      </c>
      <c r="J6205">
        <v>2012</v>
      </c>
      <c r="K6205">
        <f t="shared" si="576"/>
        <v>8</v>
      </c>
      <c r="L6205">
        <f t="shared" si="577"/>
        <v>30</v>
      </c>
      <c r="M6205">
        <f t="shared" si="578"/>
        <v>2012</v>
      </c>
      <c r="N6205">
        <f t="shared" si="579"/>
        <v>5894.9620000000004</v>
      </c>
      <c r="O6205">
        <f t="shared" si="580"/>
        <v>1985.4835</v>
      </c>
      <c r="P6205">
        <f t="shared" si="581"/>
        <v>3909.4785000000002</v>
      </c>
    </row>
    <row r="6206" spans="1:16" x14ac:dyDescent="0.3">
      <c r="A6206">
        <v>13087500</v>
      </c>
      <c r="B6206" t="s">
        <v>10</v>
      </c>
      <c r="C6206" s="1">
        <v>41152</v>
      </c>
      <c r="D6206">
        <v>2923</v>
      </c>
      <c r="E6206">
        <v>755546</v>
      </c>
      <c r="F6206">
        <v>851</v>
      </c>
      <c r="G6206">
        <v>161957</v>
      </c>
      <c r="H6206">
        <v>-161956.79999999999</v>
      </c>
      <c r="I6206" s="1">
        <v>41152</v>
      </c>
      <c r="J6206">
        <v>2012</v>
      </c>
      <c r="K6206">
        <f t="shared" si="576"/>
        <v>8</v>
      </c>
      <c r="L6206">
        <f t="shared" si="577"/>
        <v>31</v>
      </c>
      <c r="M6206">
        <f t="shared" si="578"/>
        <v>2012</v>
      </c>
      <c r="N6206">
        <f t="shared" si="579"/>
        <v>5797.7705000000005</v>
      </c>
      <c r="O6206">
        <f t="shared" si="580"/>
        <v>1687.9585</v>
      </c>
      <c r="P6206">
        <f t="shared" si="581"/>
        <v>4109.8119999999999</v>
      </c>
    </row>
    <row r="6207" spans="1:16" x14ac:dyDescent="0.3">
      <c r="A6207">
        <v>13087500</v>
      </c>
      <c r="B6207" t="s">
        <v>10</v>
      </c>
      <c r="C6207" s="1">
        <v>41153</v>
      </c>
      <c r="D6207">
        <v>2887</v>
      </c>
      <c r="E6207">
        <v>761272</v>
      </c>
      <c r="F6207">
        <v>719</v>
      </c>
      <c r="G6207">
        <v>163383</v>
      </c>
      <c r="H6207">
        <v>-163382.6</v>
      </c>
      <c r="I6207" s="1">
        <v>41153</v>
      </c>
      <c r="J6207">
        <v>2012</v>
      </c>
      <c r="K6207">
        <f t="shared" si="576"/>
        <v>9</v>
      </c>
      <c r="L6207">
        <f t="shared" si="577"/>
        <v>1</v>
      </c>
      <c r="M6207">
        <f t="shared" si="578"/>
        <v>2012</v>
      </c>
      <c r="N6207">
        <f t="shared" si="579"/>
        <v>5726.3644999999997</v>
      </c>
      <c r="O6207">
        <f t="shared" si="580"/>
        <v>1426.1365000000001</v>
      </c>
      <c r="P6207">
        <f t="shared" si="581"/>
        <v>4300.2280000000001</v>
      </c>
    </row>
    <row r="6208" spans="1:16" x14ac:dyDescent="0.3">
      <c r="A6208">
        <v>13087500</v>
      </c>
      <c r="B6208" t="s">
        <v>10</v>
      </c>
      <c r="C6208" s="1">
        <v>41154</v>
      </c>
      <c r="D6208">
        <v>2887</v>
      </c>
      <c r="E6208">
        <v>766998</v>
      </c>
      <c r="F6208">
        <v>763</v>
      </c>
      <c r="G6208">
        <v>164896</v>
      </c>
      <c r="H6208">
        <v>-164895.5</v>
      </c>
      <c r="I6208" s="1">
        <v>41154</v>
      </c>
      <c r="J6208">
        <v>2012</v>
      </c>
      <c r="K6208">
        <f t="shared" si="576"/>
        <v>9</v>
      </c>
      <c r="L6208">
        <f t="shared" si="577"/>
        <v>2</v>
      </c>
      <c r="M6208">
        <f t="shared" si="578"/>
        <v>2012</v>
      </c>
      <c r="N6208">
        <f t="shared" si="579"/>
        <v>5726.3644999999997</v>
      </c>
      <c r="O6208">
        <f t="shared" si="580"/>
        <v>1513.4105</v>
      </c>
      <c r="P6208">
        <f t="shared" si="581"/>
        <v>4212.9539999999997</v>
      </c>
    </row>
    <row r="6209" spans="1:16" x14ac:dyDescent="0.3">
      <c r="A6209">
        <v>13087500</v>
      </c>
      <c r="B6209" t="s">
        <v>10</v>
      </c>
      <c r="C6209" s="1">
        <v>41155</v>
      </c>
      <c r="D6209">
        <v>2863</v>
      </c>
      <c r="E6209">
        <v>772675</v>
      </c>
      <c r="F6209">
        <v>814</v>
      </c>
      <c r="G6209">
        <v>166510</v>
      </c>
      <c r="H6209">
        <v>-166510.1</v>
      </c>
      <c r="I6209" s="1">
        <v>41155</v>
      </c>
      <c r="J6209">
        <v>2012</v>
      </c>
      <c r="K6209">
        <f t="shared" si="576"/>
        <v>9</v>
      </c>
      <c r="L6209">
        <f t="shared" si="577"/>
        <v>3</v>
      </c>
      <c r="M6209">
        <f t="shared" si="578"/>
        <v>2012</v>
      </c>
      <c r="N6209">
        <f t="shared" si="579"/>
        <v>5678.7605000000003</v>
      </c>
      <c r="O6209">
        <f t="shared" si="580"/>
        <v>1614.569</v>
      </c>
      <c r="P6209">
        <f t="shared" si="581"/>
        <v>4064.1914999999999</v>
      </c>
    </row>
    <row r="6210" spans="1:16" x14ac:dyDescent="0.3">
      <c r="A6210">
        <v>13087500</v>
      </c>
      <c r="B6210" t="s">
        <v>10</v>
      </c>
      <c r="C6210" s="1">
        <v>41156</v>
      </c>
      <c r="D6210">
        <v>2814</v>
      </c>
      <c r="E6210">
        <v>778257</v>
      </c>
      <c r="F6210">
        <v>757</v>
      </c>
      <c r="G6210">
        <v>168012</v>
      </c>
      <c r="H6210">
        <v>-168011.6</v>
      </c>
      <c r="I6210" s="1">
        <v>41156</v>
      </c>
      <c r="J6210">
        <v>2012</v>
      </c>
      <c r="K6210">
        <f t="shared" si="576"/>
        <v>9</v>
      </c>
      <c r="L6210">
        <f t="shared" si="577"/>
        <v>4</v>
      </c>
      <c r="M6210">
        <f t="shared" si="578"/>
        <v>2012</v>
      </c>
      <c r="N6210">
        <f t="shared" si="579"/>
        <v>5581.5690000000004</v>
      </c>
      <c r="O6210">
        <f t="shared" si="580"/>
        <v>1501.5095000000001</v>
      </c>
      <c r="P6210">
        <f t="shared" si="581"/>
        <v>4080.0595000000003</v>
      </c>
    </row>
    <row r="6211" spans="1:16" x14ac:dyDescent="0.3">
      <c r="A6211">
        <v>13087500</v>
      </c>
      <c r="B6211" t="s">
        <v>10</v>
      </c>
      <c r="C6211" s="1">
        <v>41157</v>
      </c>
      <c r="D6211">
        <v>2802</v>
      </c>
      <c r="E6211">
        <v>783815</v>
      </c>
      <c r="F6211">
        <v>705</v>
      </c>
      <c r="G6211">
        <v>169410</v>
      </c>
      <c r="H6211">
        <v>-169409.8</v>
      </c>
      <c r="I6211" s="1">
        <v>41157</v>
      </c>
      <c r="J6211">
        <v>2012</v>
      </c>
      <c r="K6211">
        <f t="shared" ref="K6211:K6274" si="582">MONTH(I6211)</f>
        <v>9</v>
      </c>
      <c r="L6211">
        <f t="shared" ref="L6211:L6274" si="583">DAY(I6211)</f>
        <v>5</v>
      </c>
      <c r="M6211">
        <f t="shared" ref="M6211:M6274" si="584">YEAR(I6211)</f>
        <v>2012</v>
      </c>
      <c r="N6211">
        <f t="shared" ref="N6211:N6274" si="585">D6211*1.9835</f>
        <v>5557.7669999999998</v>
      </c>
      <c r="O6211">
        <f t="shared" ref="O6211:O6274" si="586">F6211*1.9835</f>
        <v>1398.3675000000001</v>
      </c>
      <c r="P6211">
        <f t="shared" ref="P6211:P6274" si="587">(D6211-F6211)*1.9835</f>
        <v>4159.3995000000004</v>
      </c>
    </row>
    <row r="6212" spans="1:16" x14ac:dyDescent="0.3">
      <c r="A6212">
        <v>13087500</v>
      </c>
      <c r="B6212" t="s">
        <v>10</v>
      </c>
      <c r="C6212" s="1">
        <v>41158</v>
      </c>
      <c r="D6212">
        <v>2802</v>
      </c>
      <c r="E6212">
        <v>789374</v>
      </c>
      <c r="F6212">
        <v>514</v>
      </c>
      <c r="G6212">
        <v>170428</v>
      </c>
      <c r="H6212">
        <v>-170428.3</v>
      </c>
      <c r="I6212" s="1">
        <v>41158</v>
      </c>
      <c r="J6212">
        <v>2012</v>
      </c>
      <c r="K6212">
        <f t="shared" si="582"/>
        <v>9</v>
      </c>
      <c r="L6212">
        <f t="shared" si="583"/>
        <v>6</v>
      </c>
      <c r="M6212">
        <f t="shared" si="584"/>
        <v>2012</v>
      </c>
      <c r="N6212">
        <f t="shared" si="585"/>
        <v>5557.7669999999998</v>
      </c>
      <c r="O6212">
        <f t="shared" si="586"/>
        <v>1019.519</v>
      </c>
      <c r="P6212">
        <f t="shared" si="587"/>
        <v>4538.2480000000005</v>
      </c>
    </row>
    <row r="6213" spans="1:16" x14ac:dyDescent="0.3">
      <c r="A6213">
        <v>13087500</v>
      </c>
      <c r="B6213" t="s">
        <v>10</v>
      </c>
      <c r="C6213" s="1">
        <v>41159</v>
      </c>
      <c r="D6213">
        <v>2767</v>
      </c>
      <c r="E6213">
        <v>794862</v>
      </c>
      <c r="F6213">
        <v>385</v>
      </c>
      <c r="G6213">
        <v>171192</v>
      </c>
      <c r="H6213">
        <v>-171191.9</v>
      </c>
      <c r="I6213" s="1">
        <v>41159</v>
      </c>
      <c r="J6213">
        <v>2012</v>
      </c>
      <c r="K6213">
        <f t="shared" si="582"/>
        <v>9</v>
      </c>
      <c r="L6213">
        <f t="shared" si="583"/>
        <v>7</v>
      </c>
      <c r="M6213">
        <f t="shared" si="584"/>
        <v>2012</v>
      </c>
      <c r="N6213">
        <f t="shared" si="585"/>
        <v>5488.3445000000002</v>
      </c>
      <c r="O6213">
        <f t="shared" si="586"/>
        <v>763.64750000000004</v>
      </c>
      <c r="P6213">
        <f t="shared" si="587"/>
        <v>4724.6970000000001</v>
      </c>
    </row>
    <row r="6214" spans="1:16" x14ac:dyDescent="0.3">
      <c r="A6214">
        <v>13087500</v>
      </c>
      <c r="B6214" t="s">
        <v>10</v>
      </c>
      <c r="C6214" s="1">
        <v>41160</v>
      </c>
      <c r="D6214">
        <v>2740</v>
      </c>
      <c r="E6214">
        <v>800297</v>
      </c>
      <c r="F6214">
        <v>564</v>
      </c>
      <c r="G6214">
        <v>172312</v>
      </c>
      <c r="H6214">
        <v>-172311.5</v>
      </c>
      <c r="I6214" s="1">
        <v>41160</v>
      </c>
      <c r="J6214">
        <v>2012</v>
      </c>
      <c r="K6214">
        <f t="shared" si="582"/>
        <v>9</v>
      </c>
      <c r="L6214">
        <f t="shared" si="583"/>
        <v>8</v>
      </c>
      <c r="M6214">
        <f t="shared" si="584"/>
        <v>2012</v>
      </c>
      <c r="N6214">
        <f t="shared" si="585"/>
        <v>5434.79</v>
      </c>
      <c r="O6214">
        <f t="shared" si="586"/>
        <v>1118.694</v>
      </c>
      <c r="P6214">
        <f t="shared" si="587"/>
        <v>4316.0960000000005</v>
      </c>
    </row>
    <row r="6215" spans="1:16" x14ac:dyDescent="0.3">
      <c r="A6215">
        <v>13087500</v>
      </c>
      <c r="B6215" t="s">
        <v>10</v>
      </c>
      <c r="C6215" s="1">
        <v>41161</v>
      </c>
      <c r="D6215">
        <v>2739</v>
      </c>
      <c r="E6215">
        <v>805729</v>
      </c>
      <c r="F6215">
        <v>536</v>
      </c>
      <c r="G6215">
        <v>173375</v>
      </c>
      <c r="H6215">
        <v>-173375</v>
      </c>
      <c r="I6215" s="1">
        <v>41161</v>
      </c>
      <c r="J6215">
        <v>2012</v>
      </c>
      <c r="K6215">
        <f t="shared" si="582"/>
        <v>9</v>
      </c>
      <c r="L6215">
        <f t="shared" si="583"/>
        <v>9</v>
      </c>
      <c r="M6215">
        <f t="shared" si="584"/>
        <v>2012</v>
      </c>
      <c r="N6215">
        <f t="shared" si="585"/>
        <v>5432.8064999999997</v>
      </c>
      <c r="O6215">
        <f t="shared" si="586"/>
        <v>1063.1559999999999</v>
      </c>
      <c r="P6215">
        <f t="shared" si="587"/>
        <v>4369.6504999999997</v>
      </c>
    </row>
    <row r="6216" spans="1:16" x14ac:dyDescent="0.3">
      <c r="A6216">
        <v>13087500</v>
      </c>
      <c r="B6216" t="s">
        <v>10</v>
      </c>
      <c r="C6216" s="1">
        <v>41162</v>
      </c>
      <c r="D6216">
        <v>2684</v>
      </c>
      <c r="E6216">
        <v>811054</v>
      </c>
      <c r="F6216">
        <v>447</v>
      </c>
      <c r="G6216">
        <v>174262</v>
      </c>
      <c r="H6216">
        <v>-174261.6</v>
      </c>
      <c r="I6216" s="1">
        <v>41162</v>
      </c>
      <c r="J6216">
        <v>2012</v>
      </c>
      <c r="K6216">
        <f t="shared" si="582"/>
        <v>9</v>
      </c>
      <c r="L6216">
        <f t="shared" si="583"/>
        <v>10</v>
      </c>
      <c r="M6216">
        <f t="shared" si="584"/>
        <v>2012</v>
      </c>
      <c r="N6216">
        <f t="shared" si="585"/>
        <v>5323.7139999999999</v>
      </c>
      <c r="O6216">
        <f t="shared" si="586"/>
        <v>886.62450000000001</v>
      </c>
      <c r="P6216">
        <f t="shared" si="587"/>
        <v>4437.0895</v>
      </c>
    </row>
    <row r="6217" spans="1:16" x14ac:dyDescent="0.3">
      <c r="A6217">
        <v>13087500</v>
      </c>
      <c r="B6217" t="s">
        <v>10</v>
      </c>
      <c r="C6217" s="1">
        <v>41163</v>
      </c>
      <c r="D6217">
        <v>2636</v>
      </c>
      <c r="E6217">
        <v>816282</v>
      </c>
      <c r="F6217">
        <v>463</v>
      </c>
      <c r="G6217">
        <v>175181</v>
      </c>
      <c r="H6217">
        <v>-175180.7</v>
      </c>
      <c r="I6217" s="1">
        <v>41163</v>
      </c>
      <c r="J6217">
        <v>2012</v>
      </c>
      <c r="K6217">
        <f t="shared" si="582"/>
        <v>9</v>
      </c>
      <c r="L6217">
        <f t="shared" si="583"/>
        <v>11</v>
      </c>
      <c r="M6217">
        <f t="shared" si="584"/>
        <v>2012</v>
      </c>
      <c r="N6217">
        <f t="shared" si="585"/>
        <v>5228.5060000000003</v>
      </c>
      <c r="O6217">
        <f t="shared" si="586"/>
        <v>918.3605</v>
      </c>
      <c r="P6217">
        <f t="shared" si="587"/>
        <v>4310.1455000000005</v>
      </c>
    </row>
    <row r="6218" spans="1:16" x14ac:dyDescent="0.3">
      <c r="A6218">
        <v>13087500</v>
      </c>
      <c r="B6218" t="s">
        <v>10</v>
      </c>
      <c r="C6218" s="1">
        <v>41164</v>
      </c>
      <c r="D6218">
        <v>2598</v>
      </c>
      <c r="E6218">
        <v>821434</v>
      </c>
      <c r="F6218">
        <v>488</v>
      </c>
      <c r="G6218">
        <v>176148</v>
      </c>
      <c r="H6218">
        <v>-176148.1</v>
      </c>
      <c r="I6218" s="1">
        <v>41164</v>
      </c>
      <c r="J6218">
        <v>2012</v>
      </c>
      <c r="K6218">
        <f t="shared" si="582"/>
        <v>9</v>
      </c>
      <c r="L6218">
        <f t="shared" si="583"/>
        <v>12</v>
      </c>
      <c r="M6218">
        <f t="shared" si="584"/>
        <v>2012</v>
      </c>
      <c r="N6218">
        <f t="shared" si="585"/>
        <v>5153.1329999999998</v>
      </c>
      <c r="O6218">
        <f t="shared" si="586"/>
        <v>967.94799999999998</v>
      </c>
      <c r="P6218">
        <f t="shared" si="587"/>
        <v>4185.1850000000004</v>
      </c>
    </row>
    <row r="6219" spans="1:16" x14ac:dyDescent="0.3">
      <c r="A6219">
        <v>13087500</v>
      </c>
      <c r="B6219" t="s">
        <v>10</v>
      </c>
      <c r="C6219" s="1">
        <v>41165</v>
      </c>
      <c r="D6219">
        <v>2510</v>
      </c>
      <c r="E6219">
        <v>826413</v>
      </c>
      <c r="F6219">
        <v>418</v>
      </c>
      <c r="G6219">
        <v>176976</v>
      </c>
      <c r="H6219">
        <v>-176976.3</v>
      </c>
      <c r="I6219" s="1">
        <v>41165</v>
      </c>
      <c r="J6219">
        <v>2012</v>
      </c>
      <c r="K6219">
        <f t="shared" si="582"/>
        <v>9</v>
      </c>
      <c r="L6219">
        <f t="shared" si="583"/>
        <v>13</v>
      </c>
      <c r="M6219">
        <f t="shared" si="584"/>
        <v>2012</v>
      </c>
      <c r="N6219">
        <f t="shared" si="585"/>
        <v>4978.585</v>
      </c>
      <c r="O6219">
        <f t="shared" si="586"/>
        <v>829.10300000000007</v>
      </c>
      <c r="P6219">
        <f t="shared" si="587"/>
        <v>4149.482</v>
      </c>
    </row>
    <row r="6220" spans="1:16" x14ac:dyDescent="0.3">
      <c r="A6220">
        <v>13087500</v>
      </c>
      <c r="B6220" t="s">
        <v>10</v>
      </c>
      <c r="C6220" s="1">
        <v>41166</v>
      </c>
      <c r="D6220">
        <v>2469</v>
      </c>
      <c r="E6220">
        <v>831309</v>
      </c>
      <c r="F6220">
        <v>384</v>
      </c>
      <c r="G6220">
        <v>177737</v>
      </c>
      <c r="H6220">
        <v>-177737</v>
      </c>
      <c r="I6220" s="1">
        <v>41166</v>
      </c>
      <c r="J6220">
        <v>2012</v>
      </c>
      <c r="K6220">
        <f t="shared" si="582"/>
        <v>9</v>
      </c>
      <c r="L6220">
        <f t="shared" si="583"/>
        <v>14</v>
      </c>
      <c r="M6220">
        <f t="shared" si="584"/>
        <v>2012</v>
      </c>
      <c r="N6220">
        <f t="shared" si="585"/>
        <v>4897.2615000000005</v>
      </c>
      <c r="O6220">
        <f t="shared" si="586"/>
        <v>761.66399999999999</v>
      </c>
      <c r="P6220">
        <f t="shared" si="587"/>
        <v>4135.5974999999999</v>
      </c>
    </row>
    <row r="6221" spans="1:16" x14ac:dyDescent="0.3">
      <c r="A6221">
        <v>13087500</v>
      </c>
      <c r="B6221" t="s">
        <v>10</v>
      </c>
      <c r="C6221" s="1">
        <v>41167</v>
      </c>
      <c r="D6221">
        <v>2460</v>
      </c>
      <c r="E6221">
        <v>836188</v>
      </c>
      <c r="F6221">
        <v>339</v>
      </c>
      <c r="G6221">
        <v>178410</v>
      </c>
      <c r="H6221">
        <v>-178409.7</v>
      </c>
      <c r="I6221" s="1">
        <v>41167</v>
      </c>
      <c r="J6221">
        <v>2012</v>
      </c>
      <c r="K6221">
        <f t="shared" si="582"/>
        <v>9</v>
      </c>
      <c r="L6221">
        <f t="shared" si="583"/>
        <v>15</v>
      </c>
      <c r="M6221">
        <f t="shared" si="584"/>
        <v>2012</v>
      </c>
      <c r="N6221">
        <f t="shared" si="585"/>
        <v>4879.41</v>
      </c>
      <c r="O6221">
        <f t="shared" si="586"/>
        <v>672.40650000000005</v>
      </c>
      <c r="P6221">
        <f t="shared" si="587"/>
        <v>4207.0034999999998</v>
      </c>
    </row>
    <row r="6222" spans="1:16" x14ac:dyDescent="0.3">
      <c r="A6222">
        <v>13087500</v>
      </c>
      <c r="B6222" t="s">
        <v>10</v>
      </c>
      <c r="C6222" s="1">
        <v>41168</v>
      </c>
      <c r="D6222">
        <v>2460</v>
      </c>
      <c r="E6222">
        <v>841068</v>
      </c>
      <c r="F6222">
        <v>307</v>
      </c>
      <c r="G6222">
        <v>179019</v>
      </c>
      <c r="H6222">
        <v>-179018.7</v>
      </c>
      <c r="I6222" s="1">
        <v>41168</v>
      </c>
      <c r="J6222">
        <v>2012</v>
      </c>
      <c r="K6222">
        <f t="shared" si="582"/>
        <v>9</v>
      </c>
      <c r="L6222">
        <f t="shared" si="583"/>
        <v>16</v>
      </c>
      <c r="M6222">
        <f t="shared" si="584"/>
        <v>2012</v>
      </c>
      <c r="N6222">
        <f t="shared" si="585"/>
        <v>4879.41</v>
      </c>
      <c r="O6222">
        <f t="shared" si="586"/>
        <v>608.93449999999996</v>
      </c>
      <c r="P6222">
        <f t="shared" si="587"/>
        <v>4270.4755000000005</v>
      </c>
    </row>
    <row r="6223" spans="1:16" x14ac:dyDescent="0.3">
      <c r="A6223">
        <v>13087500</v>
      </c>
      <c r="B6223" t="s">
        <v>10</v>
      </c>
      <c r="C6223" s="1">
        <v>41169</v>
      </c>
      <c r="D6223">
        <v>2399</v>
      </c>
      <c r="E6223">
        <v>845825</v>
      </c>
      <c r="F6223">
        <v>234</v>
      </c>
      <c r="G6223">
        <v>179483</v>
      </c>
      <c r="H6223">
        <v>-179482.6</v>
      </c>
      <c r="I6223" s="1">
        <v>41169</v>
      </c>
      <c r="J6223">
        <v>2012</v>
      </c>
      <c r="K6223">
        <f t="shared" si="582"/>
        <v>9</v>
      </c>
      <c r="L6223">
        <f t="shared" si="583"/>
        <v>17</v>
      </c>
      <c r="M6223">
        <f t="shared" si="584"/>
        <v>2012</v>
      </c>
      <c r="N6223">
        <f t="shared" si="585"/>
        <v>4758.4165000000003</v>
      </c>
      <c r="O6223">
        <f t="shared" si="586"/>
        <v>464.13900000000001</v>
      </c>
      <c r="P6223">
        <f t="shared" si="587"/>
        <v>4294.2775000000001</v>
      </c>
    </row>
    <row r="6224" spans="1:16" x14ac:dyDescent="0.3">
      <c r="A6224">
        <v>13087500</v>
      </c>
      <c r="B6224" t="s">
        <v>10</v>
      </c>
      <c r="C6224" s="1">
        <v>41170</v>
      </c>
      <c r="D6224">
        <v>2389</v>
      </c>
      <c r="E6224">
        <v>850563</v>
      </c>
      <c r="F6224">
        <v>153</v>
      </c>
      <c r="G6224">
        <v>179787</v>
      </c>
      <c r="H6224">
        <v>-179786.9</v>
      </c>
      <c r="I6224" s="1">
        <v>41170</v>
      </c>
      <c r="J6224">
        <v>2012</v>
      </c>
      <c r="K6224">
        <f t="shared" si="582"/>
        <v>9</v>
      </c>
      <c r="L6224">
        <f t="shared" si="583"/>
        <v>18</v>
      </c>
      <c r="M6224">
        <f t="shared" si="584"/>
        <v>2012</v>
      </c>
      <c r="N6224">
        <f t="shared" si="585"/>
        <v>4738.5815000000002</v>
      </c>
      <c r="O6224">
        <f t="shared" si="586"/>
        <v>303.47550000000001</v>
      </c>
      <c r="P6224">
        <f t="shared" si="587"/>
        <v>4435.1059999999998</v>
      </c>
    </row>
    <row r="6225" spans="1:16" x14ac:dyDescent="0.3">
      <c r="A6225">
        <v>13087500</v>
      </c>
      <c r="B6225" t="s">
        <v>10</v>
      </c>
      <c r="C6225" s="1">
        <v>41171</v>
      </c>
      <c r="D6225">
        <v>2403</v>
      </c>
      <c r="E6225">
        <v>855329</v>
      </c>
      <c r="F6225">
        <v>145</v>
      </c>
      <c r="G6225">
        <v>180075</v>
      </c>
      <c r="H6225">
        <v>-180075.1</v>
      </c>
      <c r="I6225" s="1">
        <v>41171</v>
      </c>
      <c r="J6225">
        <v>2012</v>
      </c>
      <c r="K6225">
        <f t="shared" si="582"/>
        <v>9</v>
      </c>
      <c r="L6225">
        <f t="shared" si="583"/>
        <v>19</v>
      </c>
      <c r="M6225">
        <f t="shared" si="584"/>
        <v>2012</v>
      </c>
      <c r="N6225">
        <f t="shared" si="585"/>
        <v>4766.3505000000005</v>
      </c>
      <c r="O6225">
        <f t="shared" si="586"/>
        <v>287.60750000000002</v>
      </c>
      <c r="P6225">
        <f t="shared" si="587"/>
        <v>4478.7430000000004</v>
      </c>
    </row>
    <row r="6226" spans="1:16" x14ac:dyDescent="0.3">
      <c r="A6226">
        <v>13087500</v>
      </c>
      <c r="B6226" t="s">
        <v>10</v>
      </c>
      <c r="C6226" s="1">
        <v>41172</v>
      </c>
      <c r="D6226">
        <v>2413</v>
      </c>
      <c r="E6226">
        <v>860114</v>
      </c>
      <c r="F6226">
        <v>104</v>
      </c>
      <c r="G6226">
        <v>180281</v>
      </c>
      <c r="H6226">
        <v>-180281.2</v>
      </c>
      <c r="I6226" s="1">
        <v>41172</v>
      </c>
      <c r="J6226">
        <v>2012</v>
      </c>
      <c r="K6226">
        <f t="shared" si="582"/>
        <v>9</v>
      </c>
      <c r="L6226">
        <f t="shared" si="583"/>
        <v>20</v>
      </c>
      <c r="M6226">
        <f t="shared" si="584"/>
        <v>2012</v>
      </c>
      <c r="N6226">
        <f t="shared" si="585"/>
        <v>4786.1855000000005</v>
      </c>
      <c r="O6226">
        <f t="shared" si="586"/>
        <v>206.28399999999999</v>
      </c>
      <c r="P6226">
        <f t="shared" si="587"/>
        <v>4579.9014999999999</v>
      </c>
    </row>
    <row r="6227" spans="1:16" x14ac:dyDescent="0.3">
      <c r="A6227">
        <v>13087500</v>
      </c>
      <c r="B6227" t="s">
        <v>10</v>
      </c>
      <c r="C6227" s="1">
        <v>41173</v>
      </c>
      <c r="D6227">
        <v>2433</v>
      </c>
      <c r="E6227">
        <v>864939</v>
      </c>
      <c r="F6227">
        <v>78</v>
      </c>
      <c r="G6227">
        <v>180435</v>
      </c>
      <c r="H6227">
        <v>-180435.1</v>
      </c>
      <c r="I6227" s="1">
        <v>41173</v>
      </c>
      <c r="J6227">
        <v>2012</v>
      </c>
      <c r="K6227">
        <f t="shared" si="582"/>
        <v>9</v>
      </c>
      <c r="L6227">
        <f t="shared" si="583"/>
        <v>21</v>
      </c>
      <c r="M6227">
        <f t="shared" si="584"/>
        <v>2012</v>
      </c>
      <c r="N6227">
        <f t="shared" si="585"/>
        <v>4825.8554999999997</v>
      </c>
      <c r="O6227">
        <f t="shared" si="586"/>
        <v>154.71299999999999</v>
      </c>
      <c r="P6227">
        <f t="shared" si="587"/>
        <v>4671.1424999999999</v>
      </c>
    </row>
    <row r="6228" spans="1:16" x14ac:dyDescent="0.3">
      <c r="A6228">
        <v>13087500</v>
      </c>
      <c r="B6228" t="s">
        <v>10</v>
      </c>
      <c r="C6228" s="1">
        <v>41174</v>
      </c>
      <c r="D6228">
        <v>2425</v>
      </c>
      <c r="E6228">
        <v>869748</v>
      </c>
      <c r="F6228">
        <v>53</v>
      </c>
      <c r="G6228">
        <v>180540</v>
      </c>
      <c r="H6228">
        <v>-180539.7</v>
      </c>
      <c r="I6228" s="1">
        <v>41174</v>
      </c>
      <c r="J6228">
        <v>2012</v>
      </c>
      <c r="K6228">
        <f t="shared" si="582"/>
        <v>9</v>
      </c>
      <c r="L6228">
        <f t="shared" si="583"/>
        <v>22</v>
      </c>
      <c r="M6228">
        <f t="shared" si="584"/>
        <v>2012</v>
      </c>
      <c r="N6228">
        <f t="shared" si="585"/>
        <v>4809.9875000000002</v>
      </c>
      <c r="O6228">
        <f t="shared" si="586"/>
        <v>105.1255</v>
      </c>
      <c r="P6228">
        <f t="shared" si="587"/>
        <v>4704.8620000000001</v>
      </c>
    </row>
    <row r="6229" spans="1:16" x14ac:dyDescent="0.3">
      <c r="A6229">
        <v>13087500</v>
      </c>
      <c r="B6229" t="s">
        <v>10</v>
      </c>
      <c r="C6229" s="1">
        <v>41175</v>
      </c>
      <c r="D6229">
        <v>2426</v>
      </c>
      <c r="E6229">
        <v>874560</v>
      </c>
      <c r="F6229">
        <v>0</v>
      </c>
      <c r="G6229">
        <v>180540</v>
      </c>
      <c r="H6229">
        <v>-180539.7</v>
      </c>
      <c r="I6229" s="1">
        <v>41175</v>
      </c>
      <c r="J6229">
        <v>2012</v>
      </c>
      <c r="K6229">
        <f t="shared" si="582"/>
        <v>9</v>
      </c>
      <c r="L6229">
        <f t="shared" si="583"/>
        <v>23</v>
      </c>
      <c r="M6229">
        <f t="shared" si="584"/>
        <v>2012</v>
      </c>
      <c r="N6229">
        <f t="shared" si="585"/>
        <v>4811.9710000000005</v>
      </c>
      <c r="O6229">
        <f t="shared" si="586"/>
        <v>0</v>
      </c>
      <c r="P6229">
        <f t="shared" si="587"/>
        <v>4811.9710000000005</v>
      </c>
    </row>
    <row r="6230" spans="1:16" x14ac:dyDescent="0.3">
      <c r="A6230">
        <v>13087500</v>
      </c>
      <c r="B6230" t="s">
        <v>10</v>
      </c>
      <c r="C6230" s="1">
        <v>41176</v>
      </c>
      <c r="D6230">
        <v>2432</v>
      </c>
      <c r="E6230">
        <v>879382</v>
      </c>
      <c r="F6230">
        <v>0</v>
      </c>
      <c r="G6230">
        <v>180540</v>
      </c>
      <c r="H6230">
        <v>-180539.7</v>
      </c>
      <c r="I6230" s="1">
        <v>41176</v>
      </c>
      <c r="J6230">
        <v>2012</v>
      </c>
      <c r="K6230">
        <f t="shared" si="582"/>
        <v>9</v>
      </c>
      <c r="L6230">
        <f t="shared" si="583"/>
        <v>24</v>
      </c>
      <c r="M6230">
        <f t="shared" si="584"/>
        <v>2012</v>
      </c>
      <c r="N6230">
        <f t="shared" si="585"/>
        <v>4823.8720000000003</v>
      </c>
      <c r="O6230">
        <f t="shared" si="586"/>
        <v>0</v>
      </c>
      <c r="P6230">
        <f t="shared" si="587"/>
        <v>4823.8720000000003</v>
      </c>
    </row>
    <row r="6231" spans="1:16" x14ac:dyDescent="0.3">
      <c r="A6231">
        <v>13087500</v>
      </c>
      <c r="B6231" t="s">
        <v>10</v>
      </c>
      <c r="C6231" s="1">
        <v>41177</v>
      </c>
      <c r="D6231">
        <v>2434</v>
      </c>
      <c r="E6231">
        <v>884210</v>
      </c>
      <c r="F6231">
        <v>0</v>
      </c>
      <c r="G6231">
        <v>180540</v>
      </c>
      <c r="H6231">
        <v>-180539.7</v>
      </c>
      <c r="I6231" s="1">
        <v>41177</v>
      </c>
      <c r="J6231">
        <v>2012</v>
      </c>
      <c r="K6231">
        <f t="shared" si="582"/>
        <v>9</v>
      </c>
      <c r="L6231">
        <f t="shared" si="583"/>
        <v>25</v>
      </c>
      <c r="M6231">
        <f t="shared" si="584"/>
        <v>2012</v>
      </c>
      <c r="N6231">
        <f t="shared" si="585"/>
        <v>4827.8389999999999</v>
      </c>
      <c r="O6231">
        <f t="shared" si="586"/>
        <v>0</v>
      </c>
      <c r="P6231">
        <f t="shared" si="587"/>
        <v>4827.8389999999999</v>
      </c>
    </row>
    <row r="6232" spans="1:16" x14ac:dyDescent="0.3">
      <c r="A6232">
        <v>13087500</v>
      </c>
      <c r="B6232" t="s">
        <v>10</v>
      </c>
      <c r="C6232" s="1">
        <v>41178</v>
      </c>
      <c r="D6232">
        <v>2365</v>
      </c>
      <c r="E6232">
        <v>888900</v>
      </c>
      <c r="F6232">
        <v>0</v>
      </c>
      <c r="G6232">
        <v>180540</v>
      </c>
      <c r="H6232">
        <v>-180539.7</v>
      </c>
      <c r="I6232" s="1">
        <v>41178</v>
      </c>
      <c r="J6232">
        <v>2012</v>
      </c>
      <c r="K6232">
        <f t="shared" si="582"/>
        <v>9</v>
      </c>
      <c r="L6232">
        <f t="shared" si="583"/>
        <v>26</v>
      </c>
      <c r="M6232">
        <f t="shared" si="584"/>
        <v>2012</v>
      </c>
      <c r="N6232">
        <f t="shared" si="585"/>
        <v>4690.9775</v>
      </c>
      <c r="O6232">
        <f t="shared" si="586"/>
        <v>0</v>
      </c>
      <c r="P6232">
        <f t="shared" si="587"/>
        <v>4690.9775</v>
      </c>
    </row>
    <row r="6233" spans="1:16" x14ac:dyDescent="0.3">
      <c r="A6233">
        <v>13087500</v>
      </c>
      <c r="B6233" t="s">
        <v>10</v>
      </c>
      <c r="C6233" s="1">
        <v>41179</v>
      </c>
      <c r="D6233">
        <v>2324</v>
      </c>
      <c r="E6233">
        <v>893510</v>
      </c>
      <c r="F6233">
        <v>0</v>
      </c>
      <c r="G6233">
        <v>180540</v>
      </c>
      <c r="H6233">
        <v>-180539.7</v>
      </c>
      <c r="I6233" s="1">
        <v>41179</v>
      </c>
      <c r="J6233">
        <v>2012</v>
      </c>
      <c r="K6233">
        <f t="shared" si="582"/>
        <v>9</v>
      </c>
      <c r="L6233">
        <f t="shared" si="583"/>
        <v>27</v>
      </c>
      <c r="M6233">
        <f t="shared" si="584"/>
        <v>2012</v>
      </c>
      <c r="N6233">
        <f t="shared" si="585"/>
        <v>4609.6540000000005</v>
      </c>
      <c r="O6233">
        <f t="shared" si="586"/>
        <v>0</v>
      </c>
      <c r="P6233">
        <f t="shared" si="587"/>
        <v>4609.6540000000005</v>
      </c>
    </row>
    <row r="6234" spans="1:16" x14ac:dyDescent="0.3">
      <c r="A6234">
        <v>13087500</v>
      </c>
      <c r="B6234" t="s">
        <v>10</v>
      </c>
      <c r="C6234" s="1">
        <v>41180</v>
      </c>
      <c r="D6234">
        <v>2297</v>
      </c>
      <c r="E6234">
        <v>898066</v>
      </c>
      <c r="F6234">
        <v>0</v>
      </c>
      <c r="G6234">
        <v>180540</v>
      </c>
      <c r="H6234">
        <v>-180539.7</v>
      </c>
      <c r="I6234" s="1">
        <v>41180</v>
      </c>
      <c r="J6234">
        <v>2012</v>
      </c>
      <c r="K6234">
        <f t="shared" si="582"/>
        <v>9</v>
      </c>
      <c r="L6234">
        <f t="shared" si="583"/>
        <v>28</v>
      </c>
      <c r="M6234">
        <f t="shared" si="584"/>
        <v>2012</v>
      </c>
      <c r="N6234">
        <f t="shared" si="585"/>
        <v>4556.0995000000003</v>
      </c>
      <c r="O6234">
        <f t="shared" si="586"/>
        <v>0</v>
      </c>
      <c r="P6234">
        <f t="shared" si="587"/>
        <v>4556.0995000000003</v>
      </c>
    </row>
    <row r="6235" spans="1:16" x14ac:dyDescent="0.3">
      <c r="A6235">
        <v>13087500</v>
      </c>
      <c r="B6235" t="s">
        <v>10</v>
      </c>
      <c r="C6235" s="1">
        <v>41181</v>
      </c>
      <c r="D6235">
        <v>2294</v>
      </c>
      <c r="E6235">
        <v>902616</v>
      </c>
      <c r="F6235">
        <v>0</v>
      </c>
      <c r="G6235">
        <v>180540</v>
      </c>
      <c r="H6235">
        <v>-180539.7</v>
      </c>
      <c r="I6235" s="1">
        <v>41181</v>
      </c>
      <c r="J6235">
        <v>2012</v>
      </c>
      <c r="K6235">
        <f t="shared" si="582"/>
        <v>9</v>
      </c>
      <c r="L6235">
        <f t="shared" si="583"/>
        <v>29</v>
      </c>
      <c r="M6235">
        <f t="shared" si="584"/>
        <v>2012</v>
      </c>
      <c r="N6235">
        <f t="shared" si="585"/>
        <v>4550.1490000000003</v>
      </c>
      <c r="O6235">
        <f t="shared" si="586"/>
        <v>0</v>
      </c>
      <c r="P6235">
        <f t="shared" si="587"/>
        <v>4550.1490000000003</v>
      </c>
    </row>
    <row r="6236" spans="1:16" x14ac:dyDescent="0.3">
      <c r="A6236">
        <v>13087500</v>
      </c>
      <c r="B6236" t="s">
        <v>10</v>
      </c>
      <c r="C6236" s="1">
        <v>41182</v>
      </c>
      <c r="D6236">
        <v>2295</v>
      </c>
      <c r="E6236">
        <v>907168</v>
      </c>
      <c r="F6236">
        <v>0</v>
      </c>
      <c r="G6236">
        <v>180540</v>
      </c>
      <c r="H6236">
        <v>-180539.7</v>
      </c>
      <c r="I6236" s="1">
        <v>41182</v>
      </c>
      <c r="J6236">
        <v>2012</v>
      </c>
      <c r="K6236">
        <f t="shared" si="582"/>
        <v>9</v>
      </c>
      <c r="L6236">
        <f t="shared" si="583"/>
        <v>30</v>
      </c>
      <c r="M6236">
        <f t="shared" si="584"/>
        <v>2012</v>
      </c>
      <c r="N6236">
        <f t="shared" si="585"/>
        <v>4552.1324999999997</v>
      </c>
      <c r="O6236">
        <f t="shared" si="586"/>
        <v>0</v>
      </c>
      <c r="P6236">
        <f t="shared" si="587"/>
        <v>4552.1324999999997</v>
      </c>
    </row>
    <row r="6237" spans="1:16" x14ac:dyDescent="0.3">
      <c r="A6237">
        <v>13087500</v>
      </c>
      <c r="B6237" t="s">
        <v>10</v>
      </c>
      <c r="C6237" s="1">
        <v>41183</v>
      </c>
      <c r="D6237">
        <v>2318</v>
      </c>
      <c r="E6237">
        <v>911765</v>
      </c>
      <c r="F6237">
        <v>0</v>
      </c>
      <c r="G6237">
        <v>180540</v>
      </c>
      <c r="H6237">
        <v>-180539.7</v>
      </c>
      <c r="I6237" s="1">
        <v>41183</v>
      </c>
      <c r="J6237">
        <v>2012</v>
      </c>
      <c r="K6237">
        <f t="shared" si="582"/>
        <v>10</v>
      </c>
      <c r="L6237">
        <f t="shared" si="583"/>
        <v>1</v>
      </c>
      <c r="M6237">
        <f t="shared" si="584"/>
        <v>2012</v>
      </c>
      <c r="N6237">
        <f t="shared" si="585"/>
        <v>4597.7529999999997</v>
      </c>
      <c r="O6237">
        <f t="shared" si="586"/>
        <v>0</v>
      </c>
      <c r="P6237">
        <f t="shared" si="587"/>
        <v>4597.7529999999997</v>
      </c>
    </row>
    <row r="6238" spans="1:16" x14ac:dyDescent="0.3">
      <c r="A6238">
        <v>13087500</v>
      </c>
      <c r="B6238" t="s">
        <v>10</v>
      </c>
      <c r="C6238" s="1">
        <v>41184</v>
      </c>
      <c r="D6238">
        <v>2353</v>
      </c>
      <c r="E6238">
        <v>916433</v>
      </c>
      <c r="F6238">
        <v>0</v>
      </c>
      <c r="G6238">
        <v>180540</v>
      </c>
      <c r="H6238">
        <v>-180539.7</v>
      </c>
      <c r="I6238" s="1">
        <v>41184</v>
      </c>
      <c r="J6238">
        <v>2012</v>
      </c>
      <c r="K6238">
        <f t="shared" si="582"/>
        <v>10</v>
      </c>
      <c r="L6238">
        <f t="shared" si="583"/>
        <v>2</v>
      </c>
      <c r="M6238">
        <f t="shared" si="584"/>
        <v>2012</v>
      </c>
      <c r="N6238">
        <f t="shared" si="585"/>
        <v>4667.1755000000003</v>
      </c>
      <c r="O6238">
        <f t="shared" si="586"/>
        <v>0</v>
      </c>
      <c r="P6238">
        <f t="shared" si="587"/>
        <v>4667.1755000000003</v>
      </c>
    </row>
    <row r="6239" spans="1:16" x14ac:dyDescent="0.3">
      <c r="A6239">
        <v>13087500</v>
      </c>
      <c r="B6239" t="s">
        <v>10</v>
      </c>
      <c r="C6239" s="1">
        <v>41185</v>
      </c>
      <c r="D6239">
        <v>2390</v>
      </c>
      <c r="E6239">
        <v>921173</v>
      </c>
      <c r="F6239">
        <v>0</v>
      </c>
      <c r="G6239">
        <v>180540</v>
      </c>
      <c r="H6239">
        <v>-180539.7</v>
      </c>
      <c r="I6239" s="1">
        <v>41185</v>
      </c>
      <c r="J6239">
        <v>2012</v>
      </c>
      <c r="K6239">
        <f t="shared" si="582"/>
        <v>10</v>
      </c>
      <c r="L6239">
        <f t="shared" si="583"/>
        <v>3</v>
      </c>
      <c r="M6239">
        <f t="shared" si="584"/>
        <v>2012</v>
      </c>
      <c r="N6239">
        <f t="shared" si="585"/>
        <v>4740.5650000000005</v>
      </c>
      <c r="O6239">
        <f t="shared" si="586"/>
        <v>0</v>
      </c>
      <c r="P6239">
        <f t="shared" si="587"/>
        <v>4740.5650000000005</v>
      </c>
    </row>
    <row r="6240" spans="1:16" x14ac:dyDescent="0.3">
      <c r="A6240">
        <v>13087500</v>
      </c>
      <c r="B6240" t="s">
        <v>10</v>
      </c>
      <c r="C6240" s="1">
        <v>41186</v>
      </c>
      <c r="D6240">
        <v>2309</v>
      </c>
      <c r="E6240">
        <v>925752</v>
      </c>
      <c r="F6240">
        <v>0</v>
      </c>
      <c r="G6240">
        <v>180540</v>
      </c>
      <c r="H6240">
        <v>-180539.7</v>
      </c>
      <c r="I6240" s="1">
        <v>41186</v>
      </c>
      <c r="J6240">
        <v>2012</v>
      </c>
      <c r="K6240">
        <f t="shared" si="582"/>
        <v>10</v>
      </c>
      <c r="L6240">
        <f t="shared" si="583"/>
        <v>4</v>
      </c>
      <c r="M6240">
        <f t="shared" si="584"/>
        <v>2012</v>
      </c>
      <c r="N6240">
        <f t="shared" si="585"/>
        <v>4579.9014999999999</v>
      </c>
      <c r="O6240">
        <f t="shared" si="586"/>
        <v>0</v>
      </c>
      <c r="P6240">
        <f t="shared" si="587"/>
        <v>4579.9014999999999</v>
      </c>
    </row>
    <row r="6241" spans="1:16" x14ac:dyDescent="0.3">
      <c r="A6241">
        <v>13087500</v>
      </c>
      <c r="B6241" t="s">
        <v>10</v>
      </c>
      <c r="C6241" s="1">
        <v>41187</v>
      </c>
      <c r="D6241">
        <v>2251</v>
      </c>
      <c r="E6241">
        <v>930217</v>
      </c>
      <c r="F6241">
        <v>0</v>
      </c>
      <c r="G6241">
        <v>180540</v>
      </c>
      <c r="H6241">
        <v>-180539.7</v>
      </c>
      <c r="I6241" s="1">
        <v>41187</v>
      </c>
      <c r="J6241">
        <v>2012</v>
      </c>
      <c r="K6241">
        <f t="shared" si="582"/>
        <v>10</v>
      </c>
      <c r="L6241">
        <f t="shared" si="583"/>
        <v>5</v>
      </c>
      <c r="M6241">
        <f t="shared" si="584"/>
        <v>2012</v>
      </c>
      <c r="N6241">
        <f t="shared" si="585"/>
        <v>4464.8585000000003</v>
      </c>
      <c r="O6241">
        <f t="shared" si="586"/>
        <v>0</v>
      </c>
      <c r="P6241">
        <f t="shared" si="587"/>
        <v>4464.8585000000003</v>
      </c>
    </row>
    <row r="6242" spans="1:16" x14ac:dyDescent="0.3">
      <c r="A6242">
        <v>13087500</v>
      </c>
      <c r="B6242" t="s">
        <v>10</v>
      </c>
      <c r="C6242" s="1">
        <v>41188</v>
      </c>
      <c r="D6242">
        <v>2159</v>
      </c>
      <c r="E6242">
        <v>934498</v>
      </c>
      <c r="F6242">
        <v>0</v>
      </c>
      <c r="G6242">
        <v>180540</v>
      </c>
      <c r="H6242">
        <v>-180539.7</v>
      </c>
      <c r="I6242" s="1">
        <v>41188</v>
      </c>
      <c r="J6242">
        <v>2012</v>
      </c>
      <c r="K6242">
        <f t="shared" si="582"/>
        <v>10</v>
      </c>
      <c r="L6242">
        <f t="shared" si="583"/>
        <v>6</v>
      </c>
      <c r="M6242">
        <f t="shared" si="584"/>
        <v>2012</v>
      </c>
      <c r="N6242">
        <f t="shared" si="585"/>
        <v>4282.3765000000003</v>
      </c>
      <c r="O6242">
        <f t="shared" si="586"/>
        <v>0</v>
      </c>
      <c r="P6242">
        <f t="shared" si="587"/>
        <v>4282.3765000000003</v>
      </c>
    </row>
    <row r="6243" spans="1:16" x14ac:dyDescent="0.3">
      <c r="A6243">
        <v>13087500</v>
      </c>
      <c r="B6243" t="s">
        <v>10</v>
      </c>
      <c r="C6243" s="1">
        <v>41189</v>
      </c>
      <c r="D6243">
        <v>2105</v>
      </c>
      <c r="E6243">
        <v>938674</v>
      </c>
      <c r="F6243">
        <v>0</v>
      </c>
      <c r="G6243">
        <v>180540</v>
      </c>
      <c r="H6243">
        <v>-180539.7</v>
      </c>
      <c r="I6243" s="1">
        <v>41189</v>
      </c>
      <c r="J6243">
        <v>2012</v>
      </c>
      <c r="K6243">
        <f t="shared" si="582"/>
        <v>10</v>
      </c>
      <c r="L6243">
        <f t="shared" si="583"/>
        <v>7</v>
      </c>
      <c r="M6243">
        <f t="shared" si="584"/>
        <v>2012</v>
      </c>
      <c r="N6243">
        <f t="shared" si="585"/>
        <v>4175.2674999999999</v>
      </c>
      <c r="O6243">
        <f t="shared" si="586"/>
        <v>0</v>
      </c>
      <c r="P6243">
        <f t="shared" si="587"/>
        <v>4175.2674999999999</v>
      </c>
    </row>
    <row r="6244" spans="1:16" x14ac:dyDescent="0.3">
      <c r="A6244">
        <v>13087500</v>
      </c>
      <c r="B6244" t="s">
        <v>10</v>
      </c>
      <c r="C6244" s="1">
        <v>41190</v>
      </c>
      <c r="D6244">
        <v>2020</v>
      </c>
      <c r="E6244">
        <v>942680</v>
      </c>
      <c r="F6244">
        <v>0</v>
      </c>
      <c r="G6244">
        <v>180540</v>
      </c>
      <c r="H6244">
        <v>-180539.7</v>
      </c>
      <c r="I6244" s="1">
        <v>41190</v>
      </c>
      <c r="J6244">
        <v>2012</v>
      </c>
      <c r="K6244">
        <f t="shared" si="582"/>
        <v>10</v>
      </c>
      <c r="L6244">
        <f t="shared" si="583"/>
        <v>8</v>
      </c>
      <c r="M6244">
        <f t="shared" si="584"/>
        <v>2012</v>
      </c>
      <c r="N6244">
        <f t="shared" si="585"/>
        <v>4006.67</v>
      </c>
      <c r="O6244">
        <f t="shared" si="586"/>
        <v>0</v>
      </c>
      <c r="P6244">
        <f t="shared" si="587"/>
        <v>4006.67</v>
      </c>
    </row>
    <row r="6245" spans="1:16" x14ac:dyDescent="0.3">
      <c r="A6245">
        <v>13087500</v>
      </c>
      <c r="B6245" t="s">
        <v>10</v>
      </c>
      <c r="C6245" s="1">
        <v>41191</v>
      </c>
      <c r="D6245">
        <v>1999</v>
      </c>
      <c r="E6245">
        <v>946644</v>
      </c>
      <c r="F6245">
        <v>0</v>
      </c>
      <c r="G6245">
        <v>180540</v>
      </c>
      <c r="H6245">
        <v>-180539.7</v>
      </c>
      <c r="I6245" s="1">
        <v>41191</v>
      </c>
      <c r="J6245">
        <v>2012</v>
      </c>
      <c r="K6245">
        <f t="shared" si="582"/>
        <v>10</v>
      </c>
      <c r="L6245">
        <f t="shared" si="583"/>
        <v>9</v>
      </c>
      <c r="M6245">
        <f t="shared" si="584"/>
        <v>2012</v>
      </c>
      <c r="N6245">
        <f t="shared" si="585"/>
        <v>3965.0165000000002</v>
      </c>
      <c r="O6245">
        <f t="shared" si="586"/>
        <v>0</v>
      </c>
      <c r="P6245">
        <f t="shared" si="587"/>
        <v>3965.0165000000002</v>
      </c>
    </row>
    <row r="6246" spans="1:16" x14ac:dyDescent="0.3">
      <c r="A6246">
        <v>13087500</v>
      </c>
      <c r="B6246" t="s">
        <v>10</v>
      </c>
      <c r="C6246" s="1">
        <v>41192</v>
      </c>
      <c r="D6246">
        <v>2014</v>
      </c>
      <c r="E6246">
        <v>950638</v>
      </c>
      <c r="F6246">
        <v>0</v>
      </c>
      <c r="G6246">
        <v>180540</v>
      </c>
      <c r="H6246">
        <v>-180539.7</v>
      </c>
      <c r="I6246" s="1">
        <v>41192</v>
      </c>
      <c r="J6246">
        <v>2012</v>
      </c>
      <c r="K6246">
        <f t="shared" si="582"/>
        <v>10</v>
      </c>
      <c r="L6246">
        <f t="shared" si="583"/>
        <v>10</v>
      </c>
      <c r="M6246">
        <f t="shared" si="584"/>
        <v>2012</v>
      </c>
      <c r="N6246">
        <f t="shared" si="585"/>
        <v>3994.7690000000002</v>
      </c>
      <c r="O6246">
        <f t="shared" si="586"/>
        <v>0</v>
      </c>
      <c r="P6246">
        <f t="shared" si="587"/>
        <v>3994.7690000000002</v>
      </c>
    </row>
    <row r="6247" spans="1:16" x14ac:dyDescent="0.3">
      <c r="A6247">
        <v>13087500</v>
      </c>
      <c r="B6247" t="s">
        <v>10</v>
      </c>
      <c r="C6247" s="1">
        <v>41193</v>
      </c>
      <c r="D6247">
        <v>1973</v>
      </c>
      <c r="E6247">
        <v>954552</v>
      </c>
      <c r="F6247">
        <v>0</v>
      </c>
      <c r="G6247">
        <v>180540</v>
      </c>
      <c r="H6247">
        <v>-180539.7</v>
      </c>
      <c r="I6247" s="1">
        <v>41193</v>
      </c>
      <c r="J6247">
        <v>2012</v>
      </c>
      <c r="K6247">
        <f t="shared" si="582"/>
        <v>10</v>
      </c>
      <c r="L6247">
        <f t="shared" si="583"/>
        <v>11</v>
      </c>
      <c r="M6247">
        <f t="shared" si="584"/>
        <v>2012</v>
      </c>
      <c r="N6247">
        <f t="shared" si="585"/>
        <v>3913.4455000000003</v>
      </c>
      <c r="O6247">
        <f t="shared" si="586"/>
        <v>0</v>
      </c>
      <c r="P6247">
        <f t="shared" si="587"/>
        <v>3913.4455000000003</v>
      </c>
    </row>
    <row r="6248" spans="1:16" x14ac:dyDescent="0.3">
      <c r="A6248">
        <v>13087500</v>
      </c>
      <c r="B6248" t="s">
        <v>10</v>
      </c>
      <c r="C6248" s="1">
        <v>41194</v>
      </c>
      <c r="D6248">
        <v>1918</v>
      </c>
      <c r="E6248">
        <v>958357</v>
      </c>
      <c r="F6248">
        <v>0</v>
      </c>
      <c r="G6248">
        <v>180540</v>
      </c>
      <c r="H6248">
        <v>-180539.7</v>
      </c>
      <c r="I6248" s="1">
        <v>41194</v>
      </c>
      <c r="J6248">
        <v>2012</v>
      </c>
      <c r="K6248">
        <f t="shared" si="582"/>
        <v>10</v>
      </c>
      <c r="L6248">
        <f t="shared" si="583"/>
        <v>12</v>
      </c>
      <c r="M6248">
        <f t="shared" si="584"/>
        <v>2012</v>
      </c>
      <c r="N6248">
        <f t="shared" si="585"/>
        <v>3804.3530000000001</v>
      </c>
      <c r="O6248">
        <f t="shared" si="586"/>
        <v>0</v>
      </c>
      <c r="P6248">
        <f t="shared" si="587"/>
        <v>3804.3530000000001</v>
      </c>
    </row>
    <row r="6249" spans="1:16" x14ac:dyDescent="0.3">
      <c r="A6249">
        <v>13087500</v>
      </c>
      <c r="B6249" t="s">
        <v>10</v>
      </c>
      <c r="C6249" s="1">
        <v>41195</v>
      </c>
      <c r="D6249">
        <v>1933</v>
      </c>
      <c r="E6249">
        <v>962190</v>
      </c>
      <c r="F6249">
        <v>0</v>
      </c>
      <c r="G6249">
        <v>180540</v>
      </c>
      <c r="H6249">
        <v>-180539.7</v>
      </c>
      <c r="I6249" s="1">
        <v>41195</v>
      </c>
      <c r="J6249">
        <v>2012</v>
      </c>
      <c r="K6249">
        <f t="shared" si="582"/>
        <v>10</v>
      </c>
      <c r="L6249">
        <f t="shared" si="583"/>
        <v>13</v>
      </c>
      <c r="M6249">
        <f t="shared" si="584"/>
        <v>2012</v>
      </c>
      <c r="N6249">
        <f t="shared" si="585"/>
        <v>3834.1055000000001</v>
      </c>
      <c r="O6249">
        <f t="shared" si="586"/>
        <v>0</v>
      </c>
      <c r="P6249">
        <f t="shared" si="587"/>
        <v>3834.1055000000001</v>
      </c>
    </row>
    <row r="6250" spans="1:16" x14ac:dyDescent="0.3">
      <c r="A6250">
        <v>13087500</v>
      </c>
      <c r="B6250" t="s">
        <v>10</v>
      </c>
      <c r="C6250" s="1">
        <v>41196</v>
      </c>
      <c r="D6250">
        <v>1989</v>
      </c>
      <c r="E6250">
        <v>966135</v>
      </c>
      <c r="F6250">
        <v>0</v>
      </c>
      <c r="G6250">
        <v>180540</v>
      </c>
      <c r="H6250">
        <v>-180539.7</v>
      </c>
      <c r="I6250" s="1">
        <v>41196</v>
      </c>
      <c r="J6250">
        <v>2012</v>
      </c>
      <c r="K6250">
        <f t="shared" si="582"/>
        <v>10</v>
      </c>
      <c r="L6250">
        <f t="shared" si="583"/>
        <v>14</v>
      </c>
      <c r="M6250">
        <f t="shared" si="584"/>
        <v>2012</v>
      </c>
      <c r="N6250">
        <f t="shared" si="585"/>
        <v>3945.1815000000001</v>
      </c>
      <c r="O6250">
        <f t="shared" si="586"/>
        <v>0</v>
      </c>
      <c r="P6250">
        <f t="shared" si="587"/>
        <v>3945.1815000000001</v>
      </c>
    </row>
    <row r="6251" spans="1:16" x14ac:dyDescent="0.3">
      <c r="A6251">
        <v>13087500</v>
      </c>
      <c r="B6251" t="s">
        <v>10</v>
      </c>
      <c r="C6251" s="1">
        <v>41197</v>
      </c>
      <c r="D6251">
        <v>1920</v>
      </c>
      <c r="E6251">
        <v>969943</v>
      </c>
      <c r="F6251">
        <v>0</v>
      </c>
      <c r="G6251">
        <v>180540</v>
      </c>
      <c r="H6251">
        <v>-180539.7</v>
      </c>
      <c r="I6251" s="1">
        <v>41197</v>
      </c>
      <c r="J6251">
        <v>2012</v>
      </c>
      <c r="K6251">
        <f t="shared" si="582"/>
        <v>10</v>
      </c>
      <c r="L6251">
        <f t="shared" si="583"/>
        <v>15</v>
      </c>
      <c r="M6251">
        <f t="shared" si="584"/>
        <v>2012</v>
      </c>
      <c r="N6251">
        <f t="shared" si="585"/>
        <v>3808.32</v>
      </c>
      <c r="O6251">
        <f t="shared" si="586"/>
        <v>0</v>
      </c>
      <c r="P6251">
        <f t="shared" si="587"/>
        <v>3808.32</v>
      </c>
    </row>
    <row r="6252" spans="1:16" x14ac:dyDescent="0.3">
      <c r="A6252">
        <v>13087500</v>
      </c>
      <c r="B6252" t="s">
        <v>10</v>
      </c>
      <c r="C6252" s="1">
        <v>41198</v>
      </c>
      <c r="D6252">
        <v>1865</v>
      </c>
      <c r="E6252">
        <v>973642</v>
      </c>
      <c r="F6252">
        <v>0</v>
      </c>
      <c r="G6252">
        <v>180540</v>
      </c>
      <c r="H6252">
        <v>-180539.7</v>
      </c>
      <c r="I6252" s="1">
        <v>41198</v>
      </c>
      <c r="J6252">
        <v>2012</v>
      </c>
      <c r="K6252">
        <f t="shared" si="582"/>
        <v>10</v>
      </c>
      <c r="L6252">
        <f t="shared" si="583"/>
        <v>16</v>
      </c>
      <c r="M6252">
        <f t="shared" si="584"/>
        <v>2012</v>
      </c>
      <c r="N6252">
        <f t="shared" si="585"/>
        <v>3699.2275</v>
      </c>
      <c r="O6252">
        <f t="shared" si="586"/>
        <v>0</v>
      </c>
      <c r="P6252">
        <f t="shared" si="587"/>
        <v>3699.2275</v>
      </c>
    </row>
    <row r="6253" spans="1:16" x14ac:dyDescent="0.3">
      <c r="A6253">
        <v>13087500</v>
      </c>
      <c r="B6253" t="s">
        <v>10</v>
      </c>
      <c r="C6253" s="1">
        <v>41199</v>
      </c>
      <c r="D6253">
        <v>1812</v>
      </c>
      <c r="E6253">
        <v>977237</v>
      </c>
      <c r="F6253">
        <v>0</v>
      </c>
      <c r="G6253">
        <v>180540</v>
      </c>
      <c r="H6253">
        <v>-180539.7</v>
      </c>
      <c r="I6253" s="1">
        <v>41199</v>
      </c>
      <c r="J6253">
        <v>2012</v>
      </c>
      <c r="K6253">
        <f t="shared" si="582"/>
        <v>10</v>
      </c>
      <c r="L6253">
        <f t="shared" si="583"/>
        <v>17</v>
      </c>
      <c r="M6253">
        <f t="shared" si="584"/>
        <v>2012</v>
      </c>
      <c r="N6253">
        <f t="shared" si="585"/>
        <v>3594.1019999999999</v>
      </c>
      <c r="O6253">
        <f t="shared" si="586"/>
        <v>0</v>
      </c>
      <c r="P6253">
        <f t="shared" si="587"/>
        <v>3594.1019999999999</v>
      </c>
    </row>
    <row r="6254" spans="1:16" x14ac:dyDescent="0.3">
      <c r="A6254">
        <v>13087500</v>
      </c>
      <c r="B6254" t="s">
        <v>10</v>
      </c>
      <c r="C6254" s="1">
        <v>41200</v>
      </c>
      <c r="D6254">
        <v>1670</v>
      </c>
      <c r="E6254">
        <v>980550</v>
      </c>
      <c r="F6254">
        <v>0</v>
      </c>
      <c r="G6254">
        <v>180540</v>
      </c>
      <c r="H6254">
        <v>-180539.7</v>
      </c>
      <c r="I6254" s="1">
        <v>41200</v>
      </c>
      <c r="J6254">
        <v>2012</v>
      </c>
      <c r="K6254">
        <f t="shared" si="582"/>
        <v>10</v>
      </c>
      <c r="L6254">
        <f t="shared" si="583"/>
        <v>18</v>
      </c>
      <c r="M6254">
        <f t="shared" si="584"/>
        <v>2012</v>
      </c>
      <c r="N6254">
        <f t="shared" si="585"/>
        <v>3312.4450000000002</v>
      </c>
      <c r="O6254">
        <f t="shared" si="586"/>
        <v>0</v>
      </c>
      <c r="P6254">
        <f t="shared" si="587"/>
        <v>3312.4450000000002</v>
      </c>
    </row>
    <row r="6255" spans="1:16" x14ac:dyDescent="0.3">
      <c r="A6255">
        <v>13087500</v>
      </c>
      <c r="B6255" t="s">
        <v>10</v>
      </c>
      <c r="C6255" s="1">
        <v>41201</v>
      </c>
      <c r="D6255">
        <v>1543</v>
      </c>
      <c r="E6255">
        <v>983609</v>
      </c>
      <c r="F6255">
        <v>0</v>
      </c>
      <c r="G6255">
        <v>180540</v>
      </c>
      <c r="H6255">
        <v>-180539.7</v>
      </c>
      <c r="I6255" s="1">
        <v>41201</v>
      </c>
      <c r="J6255">
        <v>2012</v>
      </c>
      <c r="K6255">
        <f t="shared" si="582"/>
        <v>10</v>
      </c>
      <c r="L6255">
        <f t="shared" si="583"/>
        <v>19</v>
      </c>
      <c r="M6255">
        <f t="shared" si="584"/>
        <v>2012</v>
      </c>
      <c r="N6255">
        <f t="shared" si="585"/>
        <v>3060.5405000000001</v>
      </c>
      <c r="O6255">
        <f t="shared" si="586"/>
        <v>0</v>
      </c>
      <c r="P6255">
        <f t="shared" si="587"/>
        <v>3060.5405000000001</v>
      </c>
    </row>
    <row r="6256" spans="1:16" x14ac:dyDescent="0.3">
      <c r="A6256">
        <v>13087500</v>
      </c>
      <c r="B6256" t="s">
        <v>10</v>
      </c>
      <c r="C6256" s="1">
        <v>41202</v>
      </c>
      <c r="D6256">
        <v>1515</v>
      </c>
      <c r="E6256">
        <v>986615</v>
      </c>
      <c r="F6256">
        <v>0</v>
      </c>
      <c r="G6256">
        <v>180540</v>
      </c>
      <c r="H6256">
        <v>-180539.7</v>
      </c>
      <c r="I6256" s="1">
        <v>41202</v>
      </c>
      <c r="J6256">
        <v>2012</v>
      </c>
      <c r="K6256">
        <f t="shared" si="582"/>
        <v>10</v>
      </c>
      <c r="L6256">
        <f t="shared" si="583"/>
        <v>20</v>
      </c>
      <c r="M6256">
        <f t="shared" si="584"/>
        <v>2012</v>
      </c>
      <c r="N6256">
        <f t="shared" si="585"/>
        <v>3005.0025000000001</v>
      </c>
      <c r="O6256">
        <f t="shared" si="586"/>
        <v>0</v>
      </c>
      <c r="P6256">
        <f t="shared" si="587"/>
        <v>3005.0025000000001</v>
      </c>
    </row>
    <row r="6257" spans="1:16" x14ac:dyDescent="0.3">
      <c r="A6257">
        <v>13087500</v>
      </c>
      <c r="B6257" t="s">
        <v>10</v>
      </c>
      <c r="C6257" s="1">
        <v>41203</v>
      </c>
      <c r="D6257">
        <v>1515</v>
      </c>
      <c r="E6257">
        <v>989619</v>
      </c>
      <c r="F6257">
        <v>0</v>
      </c>
      <c r="G6257">
        <v>180540</v>
      </c>
      <c r="H6257">
        <v>-180539.7</v>
      </c>
      <c r="I6257" s="1">
        <v>41203</v>
      </c>
      <c r="J6257">
        <v>2012</v>
      </c>
      <c r="K6257">
        <f t="shared" si="582"/>
        <v>10</v>
      </c>
      <c r="L6257">
        <f t="shared" si="583"/>
        <v>21</v>
      </c>
      <c r="M6257">
        <f t="shared" si="584"/>
        <v>2012</v>
      </c>
      <c r="N6257">
        <f t="shared" si="585"/>
        <v>3005.0025000000001</v>
      </c>
      <c r="O6257">
        <f t="shared" si="586"/>
        <v>0</v>
      </c>
      <c r="P6257">
        <f t="shared" si="587"/>
        <v>3005.0025000000001</v>
      </c>
    </row>
    <row r="6258" spans="1:16" x14ac:dyDescent="0.3">
      <c r="A6258">
        <v>13087500</v>
      </c>
      <c r="B6258" t="s">
        <v>10</v>
      </c>
      <c r="C6258" s="1">
        <v>41204</v>
      </c>
      <c r="D6258">
        <v>551</v>
      </c>
      <c r="E6258">
        <v>990713</v>
      </c>
      <c r="F6258">
        <v>0</v>
      </c>
      <c r="G6258">
        <v>180540</v>
      </c>
      <c r="H6258">
        <v>-180539.7</v>
      </c>
      <c r="I6258" s="1">
        <v>41204</v>
      </c>
      <c r="J6258">
        <v>2012</v>
      </c>
      <c r="K6258">
        <f t="shared" si="582"/>
        <v>10</v>
      </c>
      <c r="L6258">
        <f t="shared" si="583"/>
        <v>22</v>
      </c>
      <c r="M6258">
        <f t="shared" si="584"/>
        <v>2012</v>
      </c>
      <c r="N6258">
        <f t="shared" si="585"/>
        <v>1092.9085</v>
      </c>
      <c r="O6258">
        <f t="shared" si="586"/>
        <v>0</v>
      </c>
      <c r="P6258">
        <f t="shared" si="587"/>
        <v>1092.9085</v>
      </c>
    </row>
    <row r="6259" spans="1:16" x14ac:dyDescent="0.3">
      <c r="A6259">
        <v>13087500</v>
      </c>
      <c r="B6259" t="s">
        <v>10</v>
      </c>
      <c r="C6259" s="1">
        <v>41205</v>
      </c>
      <c r="D6259">
        <v>0</v>
      </c>
      <c r="E6259">
        <v>990713</v>
      </c>
      <c r="F6259">
        <v>0</v>
      </c>
      <c r="G6259">
        <v>180540</v>
      </c>
      <c r="H6259">
        <v>-180539.7</v>
      </c>
      <c r="I6259" s="1">
        <v>41205</v>
      </c>
      <c r="J6259">
        <v>2012</v>
      </c>
      <c r="K6259">
        <f t="shared" si="582"/>
        <v>10</v>
      </c>
      <c r="L6259">
        <f t="shared" si="583"/>
        <v>23</v>
      </c>
      <c r="M6259">
        <f t="shared" si="584"/>
        <v>2012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13087500</v>
      </c>
      <c r="B6260" t="s">
        <v>10</v>
      </c>
      <c r="C6260" s="1">
        <v>41206</v>
      </c>
      <c r="D6260">
        <v>0</v>
      </c>
      <c r="E6260">
        <v>990713</v>
      </c>
      <c r="F6260">
        <v>0</v>
      </c>
      <c r="G6260">
        <v>180540</v>
      </c>
      <c r="H6260">
        <v>-180539.7</v>
      </c>
      <c r="I6260" s="1">
        <v>41206</v>
      </c>
      <c r="J6260">
        <v>2012</v>
      </c>
      <c r="K6260">
        <f t="shared" si="582"/>
        <v>10</v>
      </c>
      <c r="L6260">
        <f t="shared" si="583"/>
        <v>24</v>
      </c>
      <c r="M6260">
        <f t="shared" si="584"/>
        <v>2012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13087500</v>
      </c>
      <c r="B6261" t="s">
        <v>10</v>
      </c>
      <c r="C6261" s="1">
        <v>41207</v>
      </c>
      <c r="D6261">
        <v>0</v>
      </c>
      <c r="E6261">
        <v>990713</v>
      </c>
      <c r="F6261">
        <v>0</v>
      </c>
      <c r="G6261">
        <v>180540</v>
      </c>
      <c r="H6261">
        <v>-180539.7</v>
      </c>
      <c r="I6261" s="1">
        <v>41207</v>
      </c>
      <c r="J6261">
        <v>2012</v>
      </c>
      <c r="K6261">
        <f t="shared" si="582"/>
        <v>10</v>
      </c>
      <c r="L6261">
        <f t="shared" si="583"/>
        <v>25</v>
      </c>
      <c r="M6261">
        <f t="shared" si="584"/>
        <v>2012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13087500</v>
      </c>
      <c r="B6262" t="s">
        <v>10</v>
      </c>
      <c r="C6262" s="1">
        <v>41208</v>
      </c>
      <c r="D6262">
        <v>0</v>
      </c>
      <c r="E6262">
        <v>990713</v>
      </c>
      <c r="F6262">
        <v>0</v>
      </c>
      <c r="G6262">
        <v>180540</v>
      </c>
      <c r="H6262">
        <v>-180539.7</v>
      </c>
      <c r="I6262" s="1">
        <v>41208</v>
      </c>
      <c r="J6262">
        <v>2012</v>
      </c>
      <c r="K6262">
        <f t="shared" si="582"/>
        <v>10</v>
      </c>
      <c r="L6262">
        <f t="shared" si="583"/>
        <v>26</v>
      </c>
      <c r="M6262">
        <f t="shared" si="584"/>
        <v>2012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13087500</v>
      </c>
      <c r="B6263" t="s">
        <v>10</v>
      </c>
      <c r="C6263" s="1">
        <v>41209</v>
      </c>
      <c r="D6263">
        <v>0</v>
      </c>
      <c r="E6263">
        <v>990713</v>
      </c>
      <c r="F6263">
        <v>0</v>
      </c>
      <c r="G6263">
        <v>180540</v>
      </c>
      <c r="H6263">
        <v>-180539.7</v>
      </c>
      <c r="I6263" s="1">
        <v>41209</v>
      </c>
      <c r="J6263">
        <v>2012</v>
      </c>
      <c r="K6263">
        <f t="shared" si="582"/>
        <v>10</v>
      </c>
      <c r="L6263">
        <f t="shared" si="583"/>
        <v>27</v>
      </c>
      <c r="M6263">
        <f t="shared" si="584"/>
        <v>2012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13087500</v>
      </c>
      <c r="B6264" t="s">
        <v>10</v>
      </c>
      <c r="C6264" s="1">
        <v>41210</v>
      </c>
      <c r="D6264">
        <v>0</v>
      </c>
      <c r="E6264">
        <v>990713</v>
      </c>
      <c r="F6264">
        <v>0</v>
      </c>
      <c r="G6264">
        <v>180540</v>
      </c>
      <c r="H6264">
        <v>-180539.7</v>
      </c>
      <c r="I6264" s="1">
        <v>41210</v>
      </c>
      <c r="J6264">
        <v>2012</v>
      </c>
      <c r="K6264">
        <f t="shared" si="582"/>
        <v>10</v>
      </c>
      <c r="L6264">
        <f t="shared" si="583"/>
        <v>28</v>
      </c>
      <c r="M6264">
        <f t="shared" si="584"/>
        <v>2012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13087500</v>
      </c>
      <c r="B6265" t="s">
        <v>10</v>
      </c>
      <c r="C6265" s="1">
        <v>41211</v>
      </c>
      <c r="D6265">
        <v>0</v>
      </c>
      <c r="E6265">
        <v>990713</v>
      </c>
      <c r="F6265">
        <v>0</v>
      </c>
      <c r="G6265">
        <v>180540</v>
      </c>
      <c r="H6265">
        <v>-180539.7</v>
      </c>
      <c r="I6265" s="1">
        <v>41211</v>
      </c>
      <c r="J6265">
        <v>2012</v>
      </c>
      <c r="K6265">
        <f t="shared" si="582"/>
        <v>10</v>
      </c>
      <c r="L6265">
        <f t="shared" si="583"/>
        <v>29</v>
      </c>
      <c r="M6265">
        <f t="shared" si="584"/>
        <v>2012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13087500</v>
      </c>
      <c r="B6266" t="s">
        <v>10</v>
      </c>
      <c r="C6266" s="1">
        <v>41212</v>
      </c>
      <c r="D6266">
        <v>0</v>
      </c>
      <c r="E6266">
        <v>990713</v>
      </c>
      <c r="F6266">
        <v>0</v>
      </c>
      <c r="G6266">
        <v>180540</v>
      </c>
      <c r="H6266">
        <v>-180539.7</v>
      </c>
      <c r="I6266" s="1">
        <v>41212</v>
      </c>
      <c r="J6266">
        <v>2012</v>
      </c>
      <c r="K6266">
        <f t="shared" si="582"/>
        <v>10</v>
      </c>
      <c r="L6266">
        <f t="shared" si="583"/>
        <v>30</v>
      </c>
      <c r="M6266">
        <f t="shared" si="584"/>
        <v>2012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13087500</v>
      </c>
      <c r="B6267" t="s">
        <v>10</v>
      </c>
      <c r="C6267" s="1">
        <v>41213</v>
      </c>
      <c r="D6267">
        <v>0</v>
      </c>
      <c r="E6267">
        <v>990713</v>
      </c>
      <c r="F6267">
        <v>0</v>
      </c>
      <c r="G6267">
        <v>180540</v>
      </c>
      <c r="H6267">
        <v>-180539.7</v>
      </c>
      <c r="I6267" s="1">
        <v>41213</v>
      </c>
      <c r="J6267">
        <v>2012</v>
      </c>
      <c r="K6267">
        <f t="shared" si="582"/>
        <v>10</v>
      </c>
      <c r="L6267">
        <f t="shared" si="583"/>
        <v>31</v>
      </c>
      <c r="M6267">
        <f t="shared" si="584"/>
        <v>2012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13087500</v>
      </c>
      <c r="B6268" t="s">
        <v>10</v>
      </c>
      <c r="C6268" s="1">
        <v>41214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41214</v>
      </c>
      <c r="J6268">
        <v>2013</v>
      </c>
      <c r="K6268">
        <f t="shared" si="582"/>
        <v>11</v>
      </c>
      <c r="L6268">
        <f t="shared" si="583"/>
        <v>1</v>
      </c>
      <c r="M6268">
        <f t="shared" si="584"/>
        <v>2012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13087500</v>
      </c>
      <c r="B6269" t="s">
        <v>10</v>
      </c>
      <c r="C6269" s="1">
        <v>41215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41215</v>
      </c>
      <c r="J6269">
        <v>2013</v>
      </c>
      <c r="K6269">
        <f t="shared" si="582"/>
        <v>11</v>
      </c>
      <c r="L6269">
        <f t="shared" si="583"/>
        <v>2</v>
      </c>
      <c r="M6269">
        <f t="shared" si="584"/>
        <v>2012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13087500</v>
      </c>
      <c r="B6270" t="s">
        <v>10</v>
      </c>
      <c r="C6270" s="1">
        <v>41216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41216</v>
      </c>
      <c r="J6270">
        <v>2013</v>
      </c>
      <c r="K6270">
        <f t="shared" si="582"/>
        <v>11</v>
      </c>
      <c r="L6270">
        <f t="shared" si="583"/>
        <v>3</v>
      </c>
      <c r="M6270">
        <f t="shared" si="584"/>
        <v>2012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13087500</v>
      </c>
      <c r="B6271" t="s">
        <v>10</v>
      </c>
      <c r="C6271" s="1">
        <v>41217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41217</v>
      </c>
      <c r="J6271">
        <v>2013</v>
      </c>
      <c r="K6271">
        <f t="shared" si="582"/>
        <v>11</v>
      </c>
      <c r="L6271">
        <f t="shared" si="583"/>
        <v>4</v>
      </c>
      <c r="M6271">
        <f t="shared" si="584"/>
        <v>2012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13087500</v>
      </c>
      <c r="B6272" t="s">
        <v>10</v>
      </c>
      <c r="C6272" s="1">
        <v>41218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41218</v>
      </c>
      <c r="J6272">
        <v>2013</v>
      </c>
      <c r="K6272">
        <f t="shared" si="582"/>
        <v>11</v>
      </c>
      <c r="L6272">
        <f t="shared" si="583"/>
        <v>5</v>
      </c>
      <c r="M6272">
        <f t="shared" si="584"/>
        <v>2012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13087500</v>
      </c>
      <c r="B6273" t="s">
        <v>10</v>
      </c>
      <c r="C6273" s="1">
        <v>41219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41219</v>
      </c>
      <c r="J6273">
        <v>2013</v>
      </c>
      <c r="K6273">
        <f t="shared" si="582"/>
        <v>11</v>
      </c>
      <c r="L6273">
        <f t="shared" si="583"/>
        <v>6</v>
      </c>
      <c r="M6273">
        <f t="shared" si="584"/>
        <v>2012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13087500</v>
      </c>
      <c r="B6274" t="s">
        <v>10</v>
      </c>
      <c r="C6274" s="1">
        <v>41220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41220</v>
      </c>
      <c r="J6274">
        <v>2013</v>
      </c>
      <c r="K6274">
        <f t="shared" si="582"/>
        <v>11</v>
      </c>
      <c r="L6274">
        <f t="shared" si="583"/>
        <v>7</v>
      </c>
      <c r="M6274">
        <f t="shared" si="584"/>
        <v>2012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13087500</v>
      </c>
      <c r="B6275" t="s">
        <v>10</v>
      </c>
      <c r="C6275" s="1">
        <v>41221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41221</v>
      </c>
      <c r="J6275">
        <v>2013</v>
      </c>
      <c r="K6275">
        <f t="shared" ref="K6275:K6338" si="588">MONTH(I6275)</f>
        <v>11</v>
      </c>
      <c r="L6275">
        <f t="shared" ref="L6275:L6338" si="589">DAY(I6275)</f>
        <v>8</v>
      </c>
      <c r="M6275">
        <f t="shared" ref="M6275:M6338" si="590">YEAR(I6275)</f>
        <v>2012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13087500</v>
      </c>
      <c r="B6276" t="s">
        <v>10</v>
      </c>
      <c r="C6276" s="1">
        <v>41222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41222</v>
      </c>
      <c r="J6276">
        <v>2013</v>
      </c>
      <c r="K6276">
        <f t="shared" si="588"/>
        <v>11</v>
      </c>
      <c r="L6276">
        <f t="shared" si="589"/>
        <v>9</v>
      </c>
      <c r="M6276">
        <f t="shared" si="590"/>
        <v>2012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13087500</v>
      </c>
      <c r="B6277" t="s">
        <v>10</v>
      </c>
      <c r="C6277" s="1">
        <v>41223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41223</v>
      </c>
      <c r="J6277">
        <v>2013</v>
      </c>
      <c r="K6277">
        <f t="shared" si="588"/>
        <v>11</v>
      </c>
      <c r="L6277">
        <f t="shared" si="589"/>
        <v>10</v>
      </c>
      <c r="M6277">
        <f t="shared" si="590"/>
        <v>2012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13087500</v>
      </c>
      <c r="B6278" t="s">
        <v>10</v>
      </c>
      <c r="C6278" s="1">
        <v>41224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41224</v>
      </c>
      <c r="J6278">
        <v>2013</v>
      </c>
      <c r="K6278">
        <f t="shared" si="588"/>
        <v>11</v>
      </c>
      <c r="L6278">
        <f t="shared" si="589"/>
        <v>11</v>
      </c>
      <c r="M6278">
        <f t="shared" si="590"/>
        <v>2012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13087500</v>
      </c>
      <c r="B6279" t="s">
        <v>10</v>
      </c>
      <c r="C6279" s="1">
        <v>41225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41225</v>
      </c>
      <c r="J6279">
        <v>2013</v>
      </c>
      <c r="K6279">
        <f t="shared" si="588"/>
        <v>11</v>
      </c>
      <c r="L6279">
        <f t="shared" si="589"/>
        <v>12</v>
      </c>
      <c r="M6279">
        <f t="shared" si="590"/>
        <v>2012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13087500</v>
      </c>
      <c r="B6280" t="s">
        <v>10</v>
      </c>
      <c r="C6280" s="1">
        <v>41226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41226</v>
      </c>
      <c r="J6280">
        <v>2013</v>
      </c>
      <c r="K6280">
        <f t="shared" si="588"/>
        <v>11</v>
      </c>
      <c r="L6280">
        <f t="shared" si="589"/>
        <v>13</v>
      </c>
      <c r="M6280">
        <f t="shared" si="590"/>
        <v>2012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13087500</v>
      </c>
      <c r="B6281" t="s">
        <v>10</v>
      </c>
      <c r="C6281" s="1">
        <v>41227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41227</v>
      </c>
      <c r="J6281">
        <v>2013</v>
      </c>
      <c r="K6281">
        <f t="shared" si="588"/>
        <v>11</v>
      </c>
      <c r="L6281">
        <f t="shared" si="589"/>
        <v>14</v>
      </c>
      <c r="M6281">
        <f t="shared" si="590"/>
        <v>2012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13087500</v>
      </c>
      <c r="B6282" t="s">
        <v>10</v>
      </c>
      <c r="C6282" s="1">
        <v>41228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41228</v>
      </c>
      <c r="J6282">
        <v>2013</v>
      </c>
      <c r="K6282">
        <f t="shared" si="588"/>
        <v>11</v>
      </c>
      <c r="L6282">
        <f t="shared" si="589"/>
        <v>15</v>
      </c>
      <c r="M6282">
        <f t="shared" si="590"/>
        <v>2012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13087500</v>
      </c>
      <c r="B6283" t="s">
        <v>10</v>
      </c>
      <c r="C6283" s="1">
        <v>41229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41229</v>
      </c>
      <c r="J6283">
        <v>2013</v>
      </c>
      <c r="K6283">
        <f t="shared" si="588"/>
        <v>11</v>
      </c>
      <c r="L6283">
        <f t="shared" si="589"/>
        <v>16</v>
      </c>
      <c r="M6283">
        <f t="shared" si="590"/>
        <v>2012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13087500</v>
      </c>
      <c r="B6284" t="s">
        <v>10</v>
      </c>
      <c r="C6284" s="1">
        <v>41230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41230</v>
      </c>
      <c r="J6284">
        <v>2013</v>
      </c>
      <c r="K6284">
        <f t="shared" si="588"/>
        <v>11</v>
      </c>
      <c r="L6284">
        <f t="shared" si="589"/>
        <v>17</v>
      </c>
      <c r="M6284">
        <f t="shared" si="590"/>
        <v>2012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13087500</v>
      </c>
      <c r="B6285" t="s">
        <v>10</v>
      </c>
      <c r="C6285" s="1">
        <v>41231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41231</v>
      </c>
      <c r="J6285">
        <v>2013</v>
      </c>
      <c r="K6285">
        <f t="shared" si="588"/>
        <v>11</v>
      </c>
      <c r="L6285">
        <f t="shared" si="589"/>
        <v>18</v>
      </c>
      <c r="M6285">
        <f t="shared" si="590"/>
        <v>2012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13087500</v>
      </c>
      <c r="B6286" t="s">
        <v>10</v>
      </c>
      <c r="C6286" s="1">
        <v>41232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41232</v>
      </c>
      <c r="J6286">
        <v>2013</v>
      </c>
      <c r="K6286">
        <f t="shared" si="588"/>
        <v>11</v>
      </c>
      <c r="L6286">
        <f t="shared" si="589"/>
        <v>19</v>
      </c>
      <c r="M6286">
        <f t="shared" si="590"/>
        <v>2012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13087500</v>
      </c>
      <c r="B6287" t="s">
        <v>10</v>
      </c>
      <c r="C6287" s="1">
        <v>41233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41233</v>
      </c>
      <c r="J6287">
        <v>2013</v>
      </c>
      <c r="K6287">
        <f t="shared" si="588"/>
        <v>11</v>
      </c>
      <c r="L6287">
        <f t="shared" si="589"/>
        <v>20</v>
      </c>
      <c r="M6287">
        <f t="shared" si="590"/>
        <v>2012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13087500</v>
      </c>
      <c r="B6288" t="s">
        <v>10</v>
      </c>
      <c r="C6288" s="1">
        <v>41234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41234</v>
      </c>
      <c r="J6288">
        <v>2013</v>
      </c>
      <c r="K6288">
        <f t="shared" si="588"/>
        <v>11</v>
      </c>
      <c r="L6288">
        <f t="shared" si="589"/>
        <v>21</v>
      </c>
      <c r="M6288">
        <f t="shared" si="590"/>
        <v>2012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13087500</v>
      </c>
      <c r="B6289" t="s">
        <v>10</v>
      </c>
      <c r="C6289" s="1">
        <v>41235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41235</v>
      </c>
      <c r="J6289">
        <v>2013</v>
      </c>
      <c r="K6289">
        <f t="shared" si="588"/>
        <v>11</v>
      </c>
      <c r="L6289">
        <f t="shared" si="589"/>
        <v>22</v>
      </c>
      <c r="M6289">
        <f t="shared" si="590"/>
        <v>2012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13087500</v>
      </c>
      <c r="B6290" t="s">
        <v>10</v>
      </c>
      <c r="C6290" s="1">
        <v>41236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41236</v>
      </c>
      <c r="J6290">
        <v>2013</v>
      </c>
      <c r="K6290">
        <f t="shared" si="588"/>
        <v>11</v>
      </c>
      <c r="L6290">
        <f t="shared" si="589"/>
        <v>23</v>
      </c>
      <c r="M6290">
        <f t="shared" si="590"/>
        <v>2012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13087500</v>
      </c>
      <c r="B6291" t="s">
        <v>10</v>
      </c>
      <c r="C6291" s="1">
        <v>41237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41237</v>
      </c>
      <c r="J6291">
        <v>2013</v>
      </c>
      <c r="K6291">
        <f t="shared" si="588"/>
        <v>11</v>
      </c>
      <c r="L6291">
        <f t="shared" si="589"/>
        <v>24</v>
      </c>
      <c r="M6291">
        <f t="shared" si="590"/>
        <v>2012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13087500</v>
      </c>
      <c r="B6292" t="s">
        <v>10</v>
      </c>
      <c r="C6292" s="1">
        <v>41238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41238</v>
      </c>
      <c r="J6292">
        <v>2013</v>
      </c>
      <c r="K6292">
        <f t="shared" si="588"/>
        <v>11</v>
      </c>
      <c r="L6292">
        <f t="shared" si="589"/>
        <v>25</v>
      </c>
      <c r="M6292">
        <f t="shared" si="590"/>
        <v>2012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13087500</v>
      </c>
      <c r="B6293" t="s">
        <v>10</v>
      </c>
      <c r="C6293" s="1">
        <v>41239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41239</v>
      </c>
      <c r="J6293">
        <v>2013</v>
      </c>
      <c r="K6293">
        <f t="shared" si="588"/>
        <v>11</v>
      </c>
      <c r="L6293">
        <f t="shared" si="589"/>
        <v>26</v>
      </c>
      <c r="M6293">
        <f t="shared" si="590"/>
        <v>2012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13087500</v>
      </c>
      <c r="B6294" t="s">
        <v>10</v>
      </c>
      <c r="C6294" s="1">
        <v>41240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41240</v>
      </c>
      <c r="J6294">
        <v>2013</v>
      </c>
      <c r="K6294">
        <f t="shared" si="588"/>
        <v>11</v>
      </c>
      <c r="L6294">
        <f t="shared" si="589"/>
        <v>27</v>
      </c>
      <c r="M6294">
        <f t="shared" si="590"/>
        <v>2012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13087500</v>
      </c>
      <c r="B6295" t="s">
        <v>10</v>
      </c>
      <c r="C6295" s="1">
        <v>41241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41241</v>
      </c>
      <c r="J6295">
        <v>2013</v>
      </c>
      <c r="K6295">
        <f t="shared" si="588"/>
        <v>11</v>
      </c>
      <c r="L6295">
        <f t="shared" si="589"/>
        <v>28</v>
      </c>
      <c r="M6295">
        <f t="shared" si="590"/>
        <v>2012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13087500</v>
      </c>
      <c r="B6296" t="s">
        <v>10</v>
      </c>
      <c r="C6296" s="1">
        <v>41242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41242</v>
      </c>
      <c r="J6296">
        <v>2013</v>
      </c>
      <c r="K6296">
        <f t="shared" si="588"/>
        <v>11</v>
      </c>
      <c r="L6296">
        <f t="shared" si="589"/>
        <v>29</v>
      </c>
      <c r="M6296">
        <f t="shared" si="590"/>
        <v>2012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13087500</v>
      </c>
      <c r="B6297" t="s">
        <v>10</v>
      </c>
      <c r="C6297" s="1">
        <v>41243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41243</v>
      </c>
      <c r="J6297">
        <v>2013</v>
      </c>
      <c r="K6297">
        <f t="shared" si="588"/>
        <v>11</v>
      </c>
      <c r="L6297">
        <f t="shared" si="589"/>
        <v>30</v>
      </c>
      <c r="M6297">
        <f t="shared" si="590"/>
        <v>2012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13087500</v>
      </c>
      <c r="B6298" t="s">
        <v>10</v>
      </c>
      <c r="C6298" s="1">
        <v>41244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41244</v>
      </c>
      <c r="J6298">
        <v>2013</v>
      </c>
      <c r="K6298">
        <f t="shared" si="588"/>
        <v>12</v>
      </c>
      <c r="L6298">
        <f t="shared" si="589"/>
        <v>1</v>
      </c>
      <c r="M6298">
        <f t="shared" si="590"/>
        <v>2012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13087500</v>
      </c>
      <c r="B6299" t="s">
        <v>10</v>
      </c>
      <c r="C6299" s="1">
        <v>41245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41245</v>
      </c>
      <c r="J6299">
        <v>2013</v>
      </c>
      <c r="K6299">
        <f t="shared" si="588"/>
        <v>12</v>
      </c>
      <c r="L6299">
        <f t="shared" si="589"/>
        <v>2</v>
      </c>
      <c r="M6299">
        <f t="shared" si="590"/>
        <v>2012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13087500</v>
      </c>
      <c r="B6300" t="s">
        <v>10</v>
      </c>
      <c r="C6300" s="1">
        <v>41246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41246</v>
      </c>
      <c r="J6300">
        <v>2013</v>
      </c>
      <c r="K6300">
        <f t="shared" si="588"/>
        <v>12</v>
      </c>
      <c r="L6300">
        <f t="shared" si="589"/>
        <v>3</v>
      </c>
      <c r="M6300">
        <f t="shared" si="590"/>
        <v>2012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13087500</v>
      </c>
      <c r="B6301" t="s">
        <v>10</v>
      </c>
      <c r="C6301" s="1">
        <v>41247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41247</v>
      </c>
      <c r="J6301">
        <v>2013</v>
      </c>
      <c r="K6301">
        <f t="shared" si="588"/>
        <v>12</v>
      </c>
      <c r="L6301">
        <f t="shared" si="589"/>
        <v>4</v>
      </c>
      <c r="M6301">
        <f t="shared" si="590"/>
        <v>2012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13087500</v>
      </c>
      <c r="B6302" t="s">
        <v>10</v>
      </c>
      <c r="C6302" s="1">
        <v>41248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41248</v>
      </c>
      <c r="J6302">
        <v>2013</v>
      </c>
      <c r="K6302">
        <f t="shared" si="588"/>
        <v>12</v>
      </c>
      <c r="L6302">
        <f t="shared" si="589"/>
        <v>5</v>
      </c>
      <c r="M6302">
        <f t="shared" si="590"/>
        <v>2012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13087500</v>
      </c>
      <c r="B6303" t="s">
        <v>10</v>
      </c>
      <c r="C6303" s="1">
        <v>41249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41249</v>
      </c>
      <c r="J6303">
        <v>2013</v>
      </c>
      <c r="K6303">
        <f t="shared" si="588"/>
        <v>12</v>
      </c>
      <c r="L6303">
        <f t="shared" si="589"/>
        <v>6</v>
      </c>
      <c r="M6303">
        <f t="shared" si="590"/>
        <v>2012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13087500</v>
      </c>
      <c r="B6304" t="s">
        <v>10</v>
      </c>
      <c r="C6304" s="1">
        <v>41250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41250</v>
      </c>
      <c r="J6304">
        <v>2013</v>
      </c>
      <c r="K6304">
        <f t="shared" si="588"/>
        <v>12</v>
      </c>
      <c r="L6304">
        <f t="shared" si="589"/>
        <v>7</v>
      </c>
      <c r="M6304">
        <f t="shared" si="590"/>
        <v>2012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13087500</v>
      </c>
      <c r="B6305" t="s">
        <v>10</v>
      </c>
      <c r="C6305" s="1">
        <v>41251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41251</v>
      </c>
      <c r="J6305">
        <v>2013</v>
      </c>
      <c r="K6305">
        <f t="shared" si="588"/>
        <v>12</v>
      </c>
      <c r="L6305">
        <f t="shared" si="589"/>
        <v>8</v>
      </c>
      <c r="M6305">
        <f t="shared" si="590"/>
        <v>2012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13087500</v>
      </c>
      <c r="B6306" t="s">
        <v>10</v>
      </c>
      <c r="C6306" s="1">
        <v>41252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41252</v>
      </c>
      <c r="J6306">
        <v>2013</v>
      </c>
      <c r="K6306">
        <f t="shared" si="588"/>
        <v>12</v>
      </c>
      <c r="L6306">
        <f t="shared" si="589"/>
        <v>9</v>
      </c>
      <c r="M6306">
        <f t="shared" si="590"/>
        <v>2012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13087500</v>
      </c>
      <c r="B6307" t="s">
        <v>10</v>
      </c>
      <c r="C6307" s="1">
        <v>41253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41253</v>
      </c>
      <c r="J6307">
        <v>2013</v>
      </c>
      <c r="K6307">
        <f t="shared" si="588"/>
        <v>12</v>
      </c>
      <c r="L6307">
        <f t="shared" si="589"/>
        <v>10</v>
      </c>
      <c r="M6307">
        <f t="shared" si="590"/>
        <v>2012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13087500</v>
      </c>
      <c r="B6308" t="s">
        <v>10</v>
      </c>
      <c r="C6308" s="1">
        <v>41254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41254</v>
      </c>
      <c r="J6308">
        <v>2013</v>
      </c>
      <c r="K6308">
        <f t="shared" si="588"/>
        <v>12</v>
      </c>
      <c r="L6308">
        <f t="shared" si="589"/>
        <v>11</v>
      </c>
      <c r="M6308">
        <f t="shared" si="590"/>
        <v>2012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13087500</v>
      </c>
      <c r="B6309" t="s">
        <v>10</v>
      </c>
      <c r="C6309" s="1">
        <v>41255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41255</v>
      </c>
      <c r="J6309">
        <v>2013</v>
      </c>
      <c r="K6309">
        <f t="shared" si="588"/>
        <v>12</v>
      </c>
      <c r="L6309">
        <f t="shared" si="589"/>
        <v>12</v>
      </c>
      <c r="M6309">
        <f t="shared" si="590"/>
        <v>2012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13087500</v>
      </c>
      <c r="B6310" t="s">
        <v>10</v>
      </c>
      <c r="C6310" s="1">
        <v>41256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41256</v>
      </c>
      <c r="J6310">
        <v>2013</v>
      </c>
      <c r="K6310">
        <f t="shared" si="588"/>
        <v>12</v>
      </c>
      <c r="L6310">
        <f t="shared" si="589"/>
        <v>13</v>
      </c>
      <c r="M6310">
        <f t="shared" si="590"/>
        <v>2012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13087500</v>
      </c>
      <c r="B6311" t="s">
        <v>10</v>
      </c>
      <c r="C6311" s="1">
        <v>41257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41257</v>
      </c>
      <c r="J6311">
        <v>2013</v>
      </c>
      <c r="K6311">
        <f t="shared" si="588"/>
        <v>12</v>
      </c>
      <c r="L6311">
        <f t="shared" si="589"/>
        <v>14</v>
      </c>
      <c r="M6311">
        <f t="shared" si="590"/>
        <v>2012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13087500</v>
      </c>
      <c r="B6312" t="s">
        <v>10</v>
      </c>
      <c r="C6312" s="1">
        <v>41258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41258</v>
      </c>
      <c r="J6312">
        <v>2013</v>
      </c>
      <c r="K6312">
        <f t="shared" si="588"/>
        <v>12</v>
      </c>
      <c r="L6312">
        <f t="shared" si="589"/>
        <v>15</v>
      </c>
      <c r="M6312">
        <f t="shared" si="590"/>
        <v>2012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13087500</v>
      </c>
      <c r="B6313" t="s">
        <v>10</v>
      </c>
      <c r="C6313" s="1">
        <v>41259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41259</v>
      </c>
      <c r="J6313">
        <v>2013</v>
      </c>
      <c r="K6313">
        <f t="shared" si="588"/>
        <v>12</v>
      </c>
      <c r="L6313">
        <f t="shared" si="589"/>
        <v>16</v>
      </c>
      <c r="M6313">
        <f t="shared" si="590"/>
        <v>2012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13087500</v>
      </c>
      <c r="B6314" t="s">
        <v>10</v>
      </c>
      <c r="C6314" s="1">
        <v>41260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41260</v>
      </c>
      <c r="J6314">
        <v>2013</v>
      </c>
      <c r="K6314">
        <f t="shared" si="588"/>
        <v>12</v>
      </c>
      <c r="L6314">
        <f t="shared" si="589"/>
        <v>17</v>
      </c>
      <c r="M6314">
        <f t="shared" si="590"/>
        <v>2012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13087500</v>
      </c>
      <c r="B6315" t="s">
        <v>10</v>
      </c>
      <c r="C6315" s="1">
        <v>41261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41261</v>
      </c>
      <c r="J6315">
        <v>2013</v>
      </c>
      <c r="K6315">
        <f t="shared" si="588"/>
        <v>12</v>
      </c>
      <c r="L6315">
        <f t="shared" si="589"/>
        <v>18</v>
      </c>
      <c r="M6315">
        <f t="shared" si="590"/>
        <v>2012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13087500</v>
      </c>
      <c r="B6316" t="s">
        <v>10</v>
      </c>
      <c r="C6316" s="1">
        <v>41262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41262</v>
      </c>
      <c r="J6316">
        <v>2013</v>
      </c>
      <c r="K6316">
        <f t="shared" si="588"/>
        <v>12</v>
      </c>
      <c r="L6316">
        <f t="shared" si="589"/>
        <v>19</v>
      </c>
      <c r="M6316">
        <f t="shared" si="590"/>
        <v>2012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13087500</v>
      </c>
      <c r="B6317" t="s">
        <v>10</v>
      </c>
      <c r="C6317" s="1">
        <v>41263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41263</v>
      </c>
      <c r="J6317">
        <v>2013</v>
      </c>
      <c r="K6317">
        <f t="shared" si="588"/>
        <v>12</v>
      </c>
      <c r="L6317">
        <f t="shared" si="589"/>
        <v>20</v>
      </c>
      <c r="M6317">
        <f t="shared" si="590"/>
        <v>2012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13087500</v>
      </c>
      <c r="B6318" t="s">
        <v>10</v>
      </c>
      <c r="C6318" s="1">
        <v>41264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41264</v>
      </c>
      <c r="J6318">
        <v>2013</v>
      </c>
      <c r="K6318">
        <f t="shared" si="588"/>
        <v>12</v>
      </c>
      <c r="L6318">
        <f t="shared" si="589"/>
        <v>21</v>
      </c>
      <c r="M6318">
        <f t="shared" si="590"/>
        <v>2012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13087500</v>
      </c>
      <c r="B6319" t="s">
        <v>10</v>
      </c>
      <c r="C6319" s="1">
        <v>41265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41265</v>
      </c>
      <c r="J6319">
        <v>2013</v>
      </c>
      <c r="K6319">
        <f t="shared" si="588"/>
        <v>12</v>
      </c>
      <c r="L6319">
        <f t="shared" si="589"/>
        <v>22</v>
      </c>
      <c r="M6319">
        <f t="shared" si="590"/>
        <v>2012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13087500</v>
      </c>
      <c r="B6320" t="s">
        <v>10</v>
      </c>
      <c r="C6320" s="1">
        <v>41266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41266</v>
      </c>
      <c r="J6320">
        <v>2013</v>
      </c>
      <c r="K6320">
        <f t="shared" si="588"/>
        <v>12</v>
      </c>
      <c r="L6320">
        <f t="shared" si="589"/>
        <v>23</v>
      </c>
      <c r="M6320">
        <f t="shared" si="590"/>
        <v>2012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13087500</v>
      </c>
      <c r="B6321" t="s">
        <v>10</v>
      </c>
      <c r="C6321" s="1">
        <v>41267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41267</v>
      </c>
      <c r="J6321">
        <v>2013</v>
      </c>
      <c r="K6321">
        <f t="shared" si="588"/>
        <v>12</v>
      </c>
      <c r="L6321">
        <f t="shared" si="589"/>
        <v>24</v>
      </c>
      <c r="M6321">
        <f t="shared" si="590"/>
        <v>2012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13087500</v>
      </c>
      <c r="B6322" t="s">
        <v>10</v>
      </c>
      <c r="C6322" s="1">
        <v>41268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41268</v>
      </c>
      <c r="J6322">
        <v>2013</v>
      </c>
      <c r="K6322">
        <f t="shared" si="588"/>
        <v>12</v>
      </c>
      <c r="L6322">
        <f t="shared" si="589"/>
        <v>25</v>
      </c>
      <c r="M6322">
        <f t="shared" si="590"/>
        <v>2012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13087500</v>
      </c>
      <c r="B6323" t="s">
        <v>10</v>
      </c>
      <c r="C6323" s="1">
        <v>41269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41269</v>
      </c>
      <c r="J6323">
        <v>2013</v>
      </c>
      <c r="K6323">
        <f t="shared" si="588"/>
        <v>12</v>
      </c>
      <c r="L6323">
        <f t="shared" si="589"/>
        <v>26</v>
      </c>
      <c r="M6323">
        <f t="shared" si="590"/>
        <v>2012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13087500</v>
      </c>
      <c r="B6324" t="s">
        <v>10</v>
      </c>
      <c r="C6324" s="1">
        <v>41270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41270</v>
      </c>
      <c r="J6324">
        <v>2013</v>
      </c>
      <c r="K6324">
        <f t="shared" si="588"/>
        <v>12</v>
      </c>
      <c r="L6324">
        <f t="shared" si="589"/>
        <v>27</v>
      </c>
      <c r="M6324">
        <f t="shared" si="590"/>
        <v>2012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13087500</v>
      </c>
      <c r="B6325" t="s">
        <v>10</v>
      </c>
      <c r="C6325" s="1">
        <v>41271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41271</v>
      </c>
      <c r="J6325">
        <v>2013</v>
      </c>
      <c r="K6325">
        <f t="shared" si="588"/>
        <v>12</v>
      </c>
      <c r="L6325">
        <f t="shared" si="589"/>
        <v>28</v>
      </c>
      <c r="M6325">
        <f t="shared" si="590"/>
        <v>2012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13087500</v>
      </c>
      <c r="B6326" t="s">
        <v>10</v>
      </c>
      <c r="C6326" s="1">
        <v>41272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41272</v>
      </c>
      <c r="J6326">
        <v>2013</v>
      </c>
      <c r="K6326">
        <f t="shared" si="588"/>
        <v>12</v>
      </c>
      <c r="L6326">
        <f t="shared" si="589"/>
        <v>29</v>
      </c>
      <c r="M6326">
        <f t="shared" si="590"/>
        <v>2012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13087500</v>
      </c>
      <c r="B6327" t="s">
        <v>10</v>
      </c>
      <c r="C6327" s="1">
        <v>41273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41273</v>
      </c>
      <c r="J6327">
        <v>2013</v>
      </c>
      <c r="K6327">
        <f t="shared" si="588"/>
        <v>12</v>
      </c>
      <c r="L6327">
        <f t="shared" si="589"/>
        <v>30</v>
      </c>
      <c r="M6327">
        <f t="shared" si="590"/>
        <v>2012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13087500</v>
      </c>
      <c r="B6328" t="s">
        <v>10</v>
      </c>
      <c r="C6328" s="1">
        <v>41274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41274</v>
      </c>
      <c r="J6328">
        <v>2013</v>
      </c>
      <c r="K6328">
        <f t="shared" si="588"/>
        <v>12</v>
      </c>
      <c r="L6328">
        <f t="shared" si="589"/>
        <v>31</v>
      </c>
      <c r="M6328">
        <f t="shared" si="590"/>
        <v>2012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13087500</v>
      </c>
      <c r="B6329" t="s">
        <v>10</v>
      </c>
      <c r="C6329" s="1">
        <v>41275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41275</v>
      </c>
      <c r="J6329">
        <v>2013</v>
      </c>
      <c r="K6329">
        <f t="shared" si="588"/>
        <v>1</v>
      </c>
      <c r="L6329">
        <f t="shared" si="589"/>
        <v>1</v>
      </c>
      <c r="M6329">
        <f t="shared" si="590"/>
        <v>2013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13087500</v>
      </c>
      <c r="B6330" t="s">
        <v>10</v>
      </c>
      <c r="C6330" s="1">
        <v>41276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41276</v>
      </c>
      <c r="J6330">
        <v>2013</v>
      </c>
      <c r="K6330">
        <f t="shared" si="588"/>
        <v>1</v>
      </c>
      <c r="L6330">
        <f t="shared" si="589"/>
        <v>2</v>
      </c>
      <c r="M6330">
        <f t="shared" si="590"/>
        <v>2013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13087500</v>
      </c>
      <c r="B6331" t="s">
        <v>10</v>
      </c>
      <c r="C6331" s="1">
        <v>41277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41277</v>
      </c>
      <c r="J6331">
        <v>2013</v>
      </c>
      <c r="K6331">
        <f t="shared" si="588"/>
        <v>1</v>
      </c>
      <c r="L6331">
        <f t="shared" si="589"/>
        <v>3</v>
      </c>
      <c r="M6331">
        <f t="shared" si="590"/>
        <v>2013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13087500</v>
      </c>
      <c r="B6332" t="s">
        <v>10</v>
      </c>
      <c r="C6332" s="1">
        <v>41278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41278</v>
      </c>
      <c r="J6332">
        <v>2013</v>
      </c>
      <c r="K6332">
        <f t="shared" si="588"/>
        <v>1</v>
      </c>
      <c r="L6332">
        <f t="shared" si="589"/>
        <v>4</v>
      </c>
      <c r="M6332">
        <f t="shared" si="590"/>
        <v>2013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13087500</v>
      </c>
      <c r="B6333" t="s">
        <v>10</v>
      </c>
      <c r="C6333" s="1">
        <v>41279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41279</v>
      </c>
      <c r="J6333">
        <v>2013</v>
      </c>
      <c r="K6333">
        <f t="shared" si="588"/>
        <v>1</v>
      </c>
      <c r="L6333">
        <f t="shared" si="589"/>
        <v>5</v>
      </c>
      <c r="M6333">
        <f t="shared" si="590"/>
        <v>2013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13087500</v>
      </c>
      <c r="B6334" t="s">
        <v>10</v>
      </c>
      <c r="C6334" s="1">
        <v>41280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41280</v>
      </c>
      <c r="J6334">
        <v>2013</v>
      </c>
      <c r="K6334">
        <f t="shared" si="588"/>
        <v>1</v>
      </c>
      <c r="L6334">
        <f t="shared" si="589"/>
        <v>6</v>
      </c>
      <c r="M6334">
        <f t="shared" si="590"/>
        <v>2013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13087500</v>
      </c>
      <c r="B6335" t="s">
        <v>10</v>
      </c>
      <c r="C6335" s="1">
        <v>41281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41281</v>
      </c>
      <c r="J6335">
        <v>2013</v>
      </c>
      <c r="K6335">
        <f t="shared" si="588"/>
        <v>1</v>
      </c>
      <c r="L6335">
        <f t="shared" si="589"/>
        <v>7</v>
      </c>
      <c r="M6335">
        <f t="shared" si="590"/>
        <v>2013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13087500</v>
      </c>
      <c r="B6336" t="s">
        <v>10</v>
      </c>
      <c r="C6336" s="1">
        <v>41282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41282</v>
      </c>
      <c r="J6336">
        <v>2013</v>
      </c>
      <c r="K6336">
        <f t="shared" si="588"/>
        <v>1</v>
      </c>
      <c r="L6336">
        <f t="shared" si="589"/>
        <v>8</v>
      </c>
      <c r="M6336">
        <f t="shared" si="590"/>
        <v>2013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13087500</v>
      </c>
      <c r="B6337" t="s">
        <v>10</v>
      </c>
      <c r="C6337" s="1">
        <v>41283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41283</v>
      </c>
      <c r="J6337">
        <v>2013</v>
      </c>
      <c r="K6337">
        <f t="shared" si="588"/>
        <v>1</v>
      </c>
      <c r="L6337">
        <f t="shared" si="589"/>
        <v>9</v>
      </c>
      <c r="M6337">
        <f t="shared" si="590"/>
        <v>2013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13087500</v>
      </c>
      <c r="B6338" t="s">
        <v>10</v>
      </c>
      <c r="C6338" s="1">
        <v>41284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41284</v>
      </c>
      <c r="J6338">
        <v>2013</v>
      </c>
      <c r="K6338">
        <f t="shared" si="588"/>
        <v>1</v>
      </c>
      <c r="L6338">
        <f t="shared" si="589"/>
        <v>10</v>
      </c>
      <c r="M6338">
        <f t="shared" si="590"/>
        <v>2013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13087500</v>
      </c>
      <c r="B6339" t="s">
        <v>10</v>
      </c>
      <c r="C6339" s="1">
        <v>41285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41285</v>
      </c>
      <c r="J6339">
        <v>2013</v>
      </c>
      <c r="K6339">
        <f t="shared" ref="K6339:K6402" si="594">MONTH(I6339)</f>
        <v>1</v>
      </c>
      <c r="L6339">
        <f t="shared" ref="L6339:L6402" si="595">DAY(I6339)</f>
        <v>11</v>
      </c>
      <c r="M6339">
        <f t="shared" ref="M6339:M6402" si="596">YEAR(I6339)</f>
        <v>2013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13087500</v>
      </c>
      <c r="B6340" t="s">
        <v>10</v>
      </c>
      <c r="C6340" s="1">
        <v>41286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41286</v>
      </c>
      <c r="J6340">
        <v>2013</v>
      </c>
      <c r="K6340">
        <f t="shared" si="594"/>
        <v>1</v>
      </c>
      <c r="L6340">
        <f t="shared" si="595"/>
        <v>12</v>
      </c>
      <c r="M6340">
        <f t="shared" si="596"/>
        <v>2013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13087500</v>
      </c>
      <c r="B6341" t="s">
        <v>10</v>
      </c>
      <c r="C6341" s="1">
        <v>41287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41287</v>
      </c>
      <c r="J6341">
        <v>2013</v>
      </c>
      <c r="K6341">
        <f t="shared" si="594"/>
        <v>1</v>
      </c>
      <c r="L6341">
        <f t="shared" si="595"/>
        <v>13</v>
      </c>
      <c r="M6341">
        <f t="shared" si="596"/>
        <v>2013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13087500</v>
      </c>
      <c r="B6342" t="s">
        <v>10</v>
      </c>
      <c r="C6342" s="1">
        <v>41288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41288</v>
      </c>
      <c r="J6342">
        <v>2013</v>
      </c>
      <c r="K6342">
        <f t="shared" si="594"/>
        <v>1</v>
      </c>
      <c r="L6342">
        <f t="shared" si="595"/>
        <v>14</v>
      </c>
      <c r="M6342">
        <f t="shared" si="596"/>
        <v>2013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13087500</v>
      </c>
      <c r="B6343" t="s">
        <v>10</v>
      </c>
      <c r="C6343" s="1">
        <v>41289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41289</v>
      </c>
      <c r="J6343">
        <v>2013</v>
      </c>
      <c r="K6343">
        <f t="shared" si="594"/>
        <v>1</v>
      </c>
      <c r="L6343">
        <f t="shared" si="595"/>
        <v>15</v>
      </c>
      <c r="M6343">
        <f t="shared" si="596"/>
        <v>2013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13087500</v>
      </c>
      <c r="B6344" t="s">
        <v>10</v>
      </c>
      <c r="C6344" s="1">
        <v>41290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41290</v>
      </c>
      <c r="J6344">
        <v>2013</v>
      </c>
      <c r="K6344">
        <f t="shared" si="594"/>
        <v>1</v>
      </c>
      <c r="L6344">
        <f t="shared" si="595"/>
        <v>16</v>
      </c>
      <c r="M6344">
        <f t="shared" si="596"/>
        <v>2013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13087500</v>
      </c>
      <c r="B6345" t="s">
        <v>10</v>
      </c>
      <c r="C6345" s="1">
        <v>41291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41291</v>
      </c>
      <c r="J6345">
        <v>2013</v>
      </c>
      <c r="K6345">
        <f t="shared" si="594"/>
        <v>1</v>
      </c>
      <c r="L6345">
        <f t="shared" si="595"/>
        <v>17</v>
      </c>
      <c r="M6345">
        <f t="shared" si="596"/>
        <v>2013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13087500</v>
      </c>
      <c r="B6346" t="s">
        <v>10</v>
      </c>
      <c r="C6346" s="1">
        <v>41292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41292</v>
      </c>
      <c r="J6346">
        <v>2013</v>
      </c>
      <c r="K6346">
        <f t="shared" si="594"/>
        <v>1</v>
      </c>
      <c r="L6346">
        <f t="shared" si="595"/>
        <v>18</v>
      </c>
      <c r="M6346">
        <f t="shared" si="596"/>
        <v>2013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13087500</v>
      </c>
      <c r="B6347" t="s">
        <v>10</v>
      </c>
      <c r="C6347" s="1">
        <v>41293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41293</v>
      </c>
      <c r="J6347">
        <v>2013</v>
      </c>
      <c r="K6347">
        <f t="shared" si="594"/>
        <v>1</v>
      </c>
      <c r="L6347">
        <f t="shared" si="595"/>
        <v>19</v>
      </c>
      <c r="M6347">
        <f t="shared" si="596"/>
        <v>2013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13087500</v>
      </c>
      <c r="B6348" t="s">
        <v>10</v>
      </c>
      <c r="C6348" s="1">
        <v>41294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41294</v>
      </c>
      <c r="J6348">
        <v>2013</v>
      </c>
      <c r="K6348">
        <f t="shared" si="594"/>
        <v>1</v>
      </c>
      <c r="L6348">
        <f t="shared" si="595"/>
        <v>20</v>
      </c>
      <c r="M6348">
        <f t="shared" si="596"/>
        <v>2013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13087500</v>
      </c>
      <c r="B6349" t="s">
        <v>10</v>
      </c>
      <c r="C6349" s="1">
        <v>41295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41295</v>
      </c>
      <c r="J6349">
        <v>2013</v>
      </c>
      <c r="K6349">
        <f t="shared" si="594"/>
        <v>1</v>
      </c>
      <c r="L6349">
        <f t="shared" si="595"/>
        <v>21</v>
      </c>
      <c r="M6349">
        <f t="shared" si="596"/>
        <v>2013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13087500</v>
      </c>
      <c r="B6350" t="s">
        <v>10</v>
      </c>
      <c r="C6350" s="1">
        <v>41296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41296</v>
      </c>
      <c r="J6350">
        <v>2013</v>
      </c>
      <c r="K6350">
        <f t="shared" si="594"/>
        <v>1</v>
      </c>
      <c r="L6350">
        <f t="shared" si="595"/>
        <v>22</v>
      </c>
      <c r="M6350">
        <f t="shared" si="596"/>
        <v>2013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13087500</v>
      </c>
      <c r="B6351" t="s">
        <v>10</v>
      </c>
      <c r="C6351" s="1">
        <v>41297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41297</v>
      </c>
      <c r="J6351">
        <v>2013</v>
      </c>
      <c r="K6351">
        <f t="shared" si="594"/>
        <v>1</v>
      </c>
      <c r="L6351">
        <f t="shared" si="595"/>
        <v>23</v>
      </c>
      <c r="M6351">
        <f t="shared" si="596"/>
        <v>2013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13087500</v>
      </c>
      <c r="B6352" t="s">
        <v>10</v>
      </c>
      <c r="C6352" s="1">
        <v>41298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41298</v>
      </c>
      <c r="J6352">
        <v>2013</v>
      </c>
      <c r="K6352">
        <f t="shared" si="594"/>
        <v>1</v>
      </c>
      <c r="L6352">
        <f t="shared" si="595"/>
        <v>24</v>
      </c>
      <c r="M6352">
        <f t="shared" si="596"/>
        <v>2013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13087500</v>
      </c>
      <c r="B6353" t="s">
        <v>10</v>
      </c>
      <c r="C6353" s="1">
        <v>41299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41299</v>
      </c>
      <c r="J6353">
        <v>2013</v>
      </c>
      <c r="K6353">
        <f t="shared" si="594"/>
        <v>1</v>
      </c>
      <c r="L6353">
        <f t="shared" si="595"/>
        <v>25</v>
      </c>
      <c r="M6353">
        <f t="shared" si="596"/>
        <v>2013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13087500</v>
      </c>
      <c r="B6354" t="s">
        <v>10</v>
      </c>
      <c r="C6354" s="1">
        <v>41300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41300</v>
      </c>
      <c r="J6354">
        <v>2013</v>
      </c>
      <c r="K6354">
        <f t="shared" si="594"/>
        <v>1</v>
      </c>
      <c r="L6354">
        <f t="shared" si="595"/>
        <v>26</v>
      </c>
      <c r="M6354">
        <f t="shared" si="596"/>
        <v>2013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13087500</v>
      </c>
      <c r="B6355" t="s">
        <v>10</v>
      </c>
      <c r="C6355" s="1">
        <v>41301</v>
      </c>
      <c r="D6355">
        <v>0</v>
      </c>
      <c r="E6355">
        <v>0</v>
      </c>
      <c r="F6355">
        <v>0</v>
      </c>
      <c r="G6355">
        <v>0</v>
      </c>
      <c r="H6355">
        <v>0</v>
      </c>
      <c r="I6355" s="1">
        <v>41301</v>
      </c>
      <c r="J6355">
        <v>2013</v>
      </c>
      <c r="K6355">
        <f t="shared" si="594"/>
        <v>1</v>
      </c>
      <c r="L6355">
        <f t="shared" si="595"/>
        <v>27</v>
      </c>
      <c r="M6355">
        <f t="shared" si="596"/>
        <v>2013</v>
      </c>
      <c r="N6355">
        <f t="shared" si="597"/>
        <v>0</v>
      </c>
      <c r="O6355">
        <f t="shared" si="598"/>
        <v>0</v>
      </c>
      <c r="P6355">
        <f t="shared" si="599"/>
        <v>0</v>
      </c>
    </row>
    <row r="6356" spans="1:16" x14ac:dyDescent="0.3">
      <c r="A6356">
        <v>13087500</v>
      </c>
      <c r="B6356" t="s">
        <v>10</v>
      </c>
      <c r="C6356" s="1">
        <v>41302</v>
      </c>
      <c r="D6356">
        <v>0</v>
      </c>
      <c r="E6356">
        <v>0</v>
      </c>
      <c r="F6356">
        <v>0</v>
      </c>
      <c r="G6356">
        <v>0</v>
      </c>
      <c r="H6356">
        <v>0</v>
      </c>
      <c r="I6356" s="1">
        <v>41302</v>
      </c>
      <c r="J6356">
        <v>2013</v>
      </c>
      <c r="K6356">
        <f t="shared" si="594"/>
        <v>1</v>
      </c>
      <c r="L6356">
        <f t="shared" si="595"/>
        <v>28</v>
      </c>
      <c r="M6356">
        <f t="shared" si="596"/>
        <v>2013</v>
      </c>
      <c r="N6356">
        <f t="shared" si="597"/>
        <v>0</v>
      </c>
      <c r="O6356">
        <f t="shared" si="598"/>
        <v>0</v>
      </c>
      <c r="P6356">
        <f t="shared" si="599"/>
        <v>0</v>
      </c>
    </row>
    <row r="6357" spans="1:16" x14ac:dyDescent="0.3">
      <c r="A6357">
        <v>13087500</v>
      </c>
      <c r="B6357" t="s">
        <v>10</v>
      </c>
      <c r="C6357" s="1">
        <v>41303</v>
      </c>
      <c r="D6357">
        <v>0</v>
      </c>
      <c r="E6357">
        <v>0</v>
      </c>
      <c r="F6357">
        <v>0</v>
      </c>
      <c r="G6357">
        <v>0</v>
      </c>
      <c r="H6357">
        <v>0</v>
      </c>
      <c r="I6357" s="1">
        <v>41303</v>
      </c>
      <c r="J6357">
        <v>2013</v>
      </c>
      <c r="K6357">
        <f t="shared" si="594"/>
        <v>1</v>
      </c>
      <c r="L6357">
        <f t="shared" si="595"/>
        <v>29</v>
      </c>
      <c r="M6357">
        <f t="shared" si="596"/>
        <v>2013</v>
      </c>
      <c r="N6357">
        <f t="shared" si="597"/>
        <v>0</v>
      </c>
      <c r="O6357">
        <f t="shared" si="598"/>
        <v>0</v>
      </c>
      <c r="P6357">
        <f t="shared" si="599"/>
        <v>0</v>
      </c>
    </row>
    <row r="6358" spans="1:16" x14ac:dyDescent="0.3">
      <c r="A6358">
        <v>13087500</v>
      </c>
      <c r="B6358" t="s">
        <v>10</v>
      </c>
      <c r="C6358" s="1">
        <v>41304</v>
      </c>
      <c r="D6358">
        <v>0</v>
      </c>
      <c r="E6358">
        <v>0</v>
      </c>
      <c r="F6358">
        <v>0</v>
      </c>
      <c r="G6358">
        <v>0</v>
      </c>
      <c r="H6358">
        <v>0</v>
      </c>
      <c r="I6358" s="1">
        <v>41304</v>
      </c>
      <c r="J6358">
        <v>2013</v>
      </c>
      <c r="K6358">
        <f t="shared" si="594"/>
        <v>1</v>
      </c>
      <c r="L6358">
        <f t="shared" si="595"/>
        <v>30</v>
      </c>
      <c r="M6358">
        <f t="shared" si="596"/>
        <v>2013</v>
      </c>
      <c r="N6358">
        <f t="shared" si="597"/>
        <v>0</v>
      </c>
      <c r="O6358">
        <f t="shared" si="598"/>
        <v>0</v>
      </c>
      <c r="P6358">
        <f t="shared" si="599"/>
        <v>0</v>
      </c>
    </row>
    <row r="6359" spans="1:16" x14ac:dyDescent="0.3">
      <c r="A6359">
        <v>13087500</v>
      </c>
      <c r="B6359" t="s">
        <v>10</v>
      </c>
      <c r="C6359" s="1">
        <v>41305</v>
      </c>
      <c r="D6359">
        <v>0</v>
      </c>
      <c r="E6359">
        <v>0</v>
      </c>
      <c r="F6359">
        <v>0</v>
      </c>
      <c r="G6359">
        <v>0</v>
      </c>
      <c r="H6359">
        <v>0</v>
      </c>
      <c r="I6359" s="1">
        <v>41305</v>
      </c>
      <c r="J6359">
        <v>2013</v>
      </c>
      <c r="K6359">
        <f t="shared" si="594"/>
        <v>1</v>
      </c>
      <c r="L6359">
        <f t="shared" si="595"/>
        <v>31</v>
      </c>
      <c r="M6359">
        <f t="shared" si="596"/>
        <v>2013</v>
      </c>
      <c r="N6359">
        <f t="shared" si="597"/>
        <v>0</v>
      </c>
      <c r="O6359">
        <f t="shared" si="598"/>
        <v>0</v>
      </c>
      <c r="P6359">
        <f t="shared" si="599"/>
        <v>0</v>
      </c>
    </row>
    <row r="6360" spans="1:16" x14ac:dyDescent="0.3">
      <c r="A6360">
        <v>13087500</v>
      </c>
      <c r="B6360" t="s">
        <v>10</v>
      </c>
      <c r="C6360" s="1">
        <v>41306</v>
      </c>
      <c r="D6360">
        <v>0</v>
      </c>
      <c r="E6360">
        <v>0</v>
      </c>
      <c r="F6360">
        <v>0</v>
      </c>
      <c r="G6360">
        <v>0</v>
      </c>
      <c r="H6360">
        <v>0</v>
      </c>
      <c r="I6360" s="1">
        <v>41306</v>
      </c>
      <c r="J6360">
        <v>2013</v>
      </c>
      <c r="K6360">
        <f t="shared" si="594"/>
        <v>2</v>
      </c>
      <c r="L6360">
        <f t="shared" si="595"/>
        <v>1</v>
      </c>
      <c r="M6360">
        <f t="shared" si="596"/>
        <v>2013</v>
      </c>
      <c r="N6360">
        <f t="shared" si="597"/>
        <v>0</v>
      </c>
      <c r="O6360">
        <f t="shared" si="598"/>
        <v>0</v>
      </c>
      <c r="P6360">
        <f t="shared" si="599"/>
        <v>0</v>
      </c>
    </row>
    <row r="6361" spans="1:16" x14ac:dyDescent="0.3">
      <c r="A6361">
        <v>13087500</v>
      </c>
      <c r="B6361" t="s">
        <v>10</v>
      </c>
      <c r="C6361" s="1">
        <v>41307</v>
      </c>
      <c r="D6361">
        <v>0</v>
      </c>
      <c r="E6361">
        <v>0</v>
      </c>
      <c r="F6361">
        <v>0</v>
      </c>
      <c r="G6361">
        <v>0</v>
      </c>
      <c r="H6361">
        <v>0</v>
      </c>
      <c r="I6361" s="1">
        <v>41307</v>
      </c>
      <c r="J6361">
        <v>2013</v>
      </c>
      <c r="K6361">
        <f t="shared" si="594"/>
        <v>2</v>
      </c>
      <c r="L6361">
        <f t="shared" si="595"/>
        <v>2</v>
      </c>
      <c r="M6361">
        <f t="shared" si="596"/>
        <v>2013</v>
      </c>
      <c r="N6361">
        <f t="shared" si="597"/>
        <v>0</v>
      </c>
      <c r="O6361">
        <f t="shared" si="598"/>
        <v>0</v>
      </c>
      <c r="P6361">
        <f t="shared" si="599"/>
        <v>0</v>
      </c>
    </row>
    <row r="6362" spans="1:16" x14ac:dyDescent="0.3">
      <c r="A6362">
        <v>13087500</v>
      </c>
      <c r="B6362" t="s">
        <v>10</v>
      </c>
      <c r="C6362" s="1">
        <v>41308</v>
      </c>
      <c r="D6362">
        <v>0</v>
      </c>
      <c r="E6362">
        <v>0</v>
      </c>
      <c r="F6362">
        <v>0</v>
      </c>
      <c r="G6362">
        <v>0</v>
      </c>
      <c r="H6362">
        <v>0</v>
      </c>
      <c r="I6362" s="1">
        <v>41308</v>
      </c>
      <c r="J6362">
        <v>2013</v>
      </c>
      <c r="K6362">
        <f t="shared" si="594"/>
        <v>2</v>
      </c>
      <c r="L6362">
        <f t="shared" si="595"/>
        <v>3</v>
      </c>
      <c r="M6362">
        <f t="shared" si="596"/>
        <v>2013</v>
      </c>
      <c r="N6362">
        <f t="shared" si="597"/>
        <v>0</v>
      </c>
      <c r="O6362">
        <f t="shared" si="598"/>
        <v>0</v>
      </c>
      <c r="P6362">
        <f t="shared" si="599"/>
        <v>0</v>
      </c>
    </row>
    <row r="6363" spans="1:16" x14ac:dyDescent="0.3">
      <c r="A6363">
        <v>13087500</v>
      </c>
      <c r="B6363" t="s">
        <v>10</v>
      </c>
      <c r="C6363" s="1">
        <v>41309</v>
      </c>
      <c r="D6363">
        <v>0</v>
      </c>
      <c r="E6363">
        <v>0</v>
      </c>
      <c r="F6363">
        <v>0</v>
      </c>
      <c r="G6363">
        <v>0</v>
      </c>
      <c r="H6363">
        <v>0</v>
      </c>
      <c r="I6363" s="1">
        <v>41309</v>
      </c>
      <c r="J6363">
        <v>2013</v>
      </c>
      <c r="K6363">
        <f t="shared" si="594"/>
        <v>2</v>
      </c>
      <c r="L6363">
        <f t="shared" si="595"/>
        <v>4</v>
      </c>
      <c r="M6363">
        <f t="shared" si="596"/>
        <v>2013</v>
      </c>
      <c r="N6363">
        <f t="shared" si="597"/>
        <v>0</v>
      </c>
      <c r="O6363">
        <f t="shared" si="598"/>
        <v>0</v>
      </c>
      <c r="P6363">
        <f t="shared" si="599"/>
        <v>0</v>
      </c>
    </row>
    <row r="6364" spans="1:16" x14ac:dyDescent="0.3">
      <c r="A6364">
        <v>13087500</v>
      </c>
      <c r="B6364" t="s">
        <v>10</v>
      </c>
      <c r="C6364" s="1">
        <v>41310</v>
      </c>
      <c r="D6364">
        <v>0</v>
      </c>
      <c r="E6364">
        <v>0</v>
      </c>
      <c r="F6364">
        <v>0</v>
      </c>
      <c r="G6364">
        <v>0</v>
      </c>
      <c r="H6364">
        <v>0</v>
      </c>
      <c r="I6364" s="1">
        <v>41310</v>
      </c>
      <c r="J6364">
        <v>2013</v>
      </c>
      <c r="K6364">
        <f t="shared" si="594"/>
        <v>2</v>
      </c>
      <c r="L6364">
        <f t="shared" si="595"/>
        <v>5</v>
      </c>
      <c r="M6364">
        <f t="shared" si="596"/>
        <v>2013</v>
      </c>
      <c r="N6364">
        <f t="shared" si="597"/>
        <v>0</v>
      </c>
      <c r="O6364">
        <f t="shared" si="598"/>
        <v>0</v>
      </c>
      <c r="P6364">
        <f t="shared" si="599"/>
        <v>0</v>
      </c>
    </row>
    <row r="6365" spans="1:16" x14ac:dyDescent="0.3">
      <c r="A6365">
        <v>13087500</v>
      </c>
      <c r="B6365" t="s">
        <v>10</v>
      </c>
      <c r="C6365" s="1">
        <v>41311</v>
      </c>
      <c r="D6365">
        <v>0</v>
      </c>
      <c r="E6365">
        <v>0</v>
      </c>
      <c r="F6365">
        <v>0</v>
      </c>
      <c r="G6365">
        <v>0</v>
      </c>
      <c r="H6365">
        <v>0</v>
      </c>
      <c r="I6365" s="1">
        <v>41311</v>
      </c>
      <c r="J6365">
        <v>2013</v>
      </c>
      <c r="K6365">
        <f t="shared" si="594"/>
        <v>2</v>
      </c>
      <c r="L6365">
        <f t="shared" si="595"/>
        <v>6</v>
      </c>
      <c r="M6365">
        <f t="shared" si="596"/>
        <v>2013</v>
      </c>
      <c r="N6365">
        <f t="shared" si="597"/>
        <v>0</v>
      </c>
      <c r="O6365">
        <f t="shared" si="598"/>
        <v>0</v>
      </c>
      <c r="P6365">
        <f t="shared" si="599"/>
        <v>0</v>
      </c>
    </row>
    <row r="6366" spans="1:16" x14ac:dyDescent="0.3">
      <c r="A6366">
        <v>13087500</v>
      </c>
      <c r="B6366" t="s">
        <v>10</v>
      </c>
      <c r="C6366" s="1">
        <v>41312</v>
      </c>
      <c r="D6366">
        <v>0</v>
      </c>
      <c r="E6366">
        <v>0</v>
      </c>
      <c r="F6366">
        <v>0</v>
      </c>
      <c r="G6366">
        <v>0</v>
      </c>
      <c r="H6366">
        <v>0</v>
      </c>
      <c r="I6366" s="1">
        <v>41312</v>
      </c>
      <c r="J6366">
        <v>2013</v>
      </c>
      <c r="K6366">
        <f t="shared" si="594"/>
        <v>2</v>
      </c>
      <c r="L6366">
        <f t="shared" si="595"/>
        <v>7</v>
      </c>
      <c r="M6366">
        <f t="shared" si="596"/>
        <v>2013</v>
      </c>
      <c r="N6366">
        <f t="shared" si="597"/>
        <v>0</v>
      </c>
      <c r="O6366">
        <f t="shared" si="598"/>
        <v>0</v>
      </c>
      <c r="P6366">
        <f t="shared" si="599"/>
        <v>0</v>
      </c>
    </row>
    <row r="6367" spans="1:16" x14ac:dyDescent="0.3">
      <c r="A6367">
        <v>13087500</v>
      </c>
      <c r="B6367" t="s">
        <v>10</v>
      </c>
      <c r="C6367" s="1">
        <v>41313</v>
      </c>
      <c r="D6367">
        <v>0</v>
      </c>
      <c r="E6367">
        <v>0</v>
      </c>
      <c r="F6367">
        <v>0</v>
      </c>
      <c r="G6367">
        <v>0</v>
      </c>
      <c r="H6367">
        <v>0</v>
      </c>
      <c r="I6367" s="1">
        <v>41313</v>
      </c>
      <c r="J6367">
        <v>2013</v>
      </c>
      <c r="K6367">
        <f t="shared" si="594"/>
        <v>2</v>
      </c>
      <c r="L6367">
        <f t="shared" si="595"/>
        <v>8</v>
      </c>
      <c r="M6367">
        <f t="shared" si="596"/>
        <v>2013</v>
      </c>
      <c r="N6367">
        <f t="shared" si="597"/>
        <v>0</v>
      </c>
      <c r="O6367">
        <f t="shared" si="598"/>
        <v>0</v>
      </c>
      <c r="P6367">
        <f t="shared" si="599"/>
        <v>0</v>
      </c>
    </row>
    <row r="6368" spans="1:16" x14ac:dyDescent="0.3">
      <c r="A6368">
        <v>13087500</v>
      </c>
      <c r="B6368" t="s">
        <v>10</v>
      </c>
      <c r="C6368" s="1">
        <v>41314</v>
      </c>
      <c r="D6368">
        <v>0</v>
      </c>
      <c r="E6368">
        <v>0</v>
      </c>
      <c r="F6368">
        <v>0</v>
      </c>
      <c r="G6368">
        <v>0</v>
      </c>
      <c r="H6368">
        <v>0</v>
      </c>
      <c r="I6368" s="1">
        <v>41314</v>
      </c>
      <c r="J6368">
        <v>2013</v>
      </c>
      <c r="K6368">
        <f t="shared" si="594"/>
        <v>2</v>
      </c>
      <c r="L6368">
        <f t="shared" si="595"/>
        <v>9</v>
      </c>
      <c r="M6368">
        <f t="shared" si="596"/>
        <v>2013</v>
      </c>
      <c r="N6368">
        <f t="shared" si="597"/>
        <v>0</v>
      </c>
      <c r="O6368">
        <f t="shared" si="598"/>
        <v>0</v>
      </c>
      <c r="P6368">
        <f t="shared" si="599"/>
        <v>0</v>
      </c>
    </row>
    <row r="6369" spans="1:16" x14ac:dyDescent="0.3">
      <c r="A6369">
        <v>13087500</v>
      </c>
      <c r="B6369" t="s">
        <v>10</v>
      </c>
      <c r="C6369" s="1">
        <v>41315</v>
      </c>
      <c r="D6369">
        <v>0</v>
      </c>
      <c r="E6369">
        <v>0</v>
      </c>
      <c r="F6369">
        <v>0</v>
      </c>
      <c r="G6369">
        <v>0</v>
      </c>
      <c r="H6369">
        <v>0</v>
      </c>
      <c r="I6369" s="1">
        <v>41315</v>
      </c>
      <c r="J6369">
        <v>2013</v>
      </c>
      <c r="K6369">
        <f t="shared" si="594"/>
        <v>2</v>
      </c>
      <c r="L6369">
        <f t="shared" si="595"/>
        <v>10</v>
      </c>
      <c r="M6369">
        <f t="shared" si="596"/>
        <v>2013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13087500</v>
      </c>
      <c r="B6370" t="s">
        <v>10</v>
      </c>
      <c r="C6370" s="1">
        <v>41316</v>
      </c>
      <c r="D6370">
        <v>0</v>
      </c>
      <c r="E6370">
        <v>0</v>
      </c>
      <c r="F6370">
        <v>0</v>
      </c>
      <c r="G6370">
        <v>0</v>
      </c>
      <c r="H6370">
        <v>0</v>
      </c>
      <c r="I6370" s="1">
        <v>41316</v>
      </c>
      <c r="J6370">
        <v>2013</v>
      </c>
      <c r="K6370">
        <f t="shared" si="594"/>
        <v>2</v>
      </c>
      <c r="L6370">
        <f t="shared" si="595"/>
        <v>11</v>
      </c>
      <c r="M6370">
        <f t="shared" si="596"/>
        <v>2013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13087500</v>
      </c>
      <c r="B6371" t="s">
        <v>10</v>
      </c>
      <c r="C6371" s="1">
        <v>41317</v>
      </c>
      <c r="D6371">
        <v>0</v>
      </c>
      <c r="E6371">
        <v>0</v>
      </c>
      <c r="F6371">
        <v>0</v>
      </c>
      <c r="G6371">
        <v>0</v>
      </c>
      <c r="H6371">
        <v>0</v>
      </c>
      <c r="I6371" s="1">
        <v>41317</v>
      </c>
      <c r="J6371">
        <v>2013</v>
      </c>
      <c r="K6371">
        <f t="shared" si="594"/>
        <v>2</v>
      </c>
      <c r="L6371">
        <f t="shared" si="595"/>
        <v>12</v>
      </c>
      <c r="M6371">
        <f t="shared" si="596"/>
        <v>2013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13087500</v>
      </c>
      <c r="B6372" t="s">
        <v>10</v>
      </c>
      <c r="C6372" s="1">
        <v>41318</v>
      </c>
      <c r="D6372">
        <v>0</v>
      </c>
      <c r="E6372">
        <v>0</v>
      </c>
      <c r="F6372">
        <v>0</v>
      </c>
      <c r="G6372">
        <v>0</v>
      </c>
      <c r="H6372">
        <v>0</v>
      </c>
      <c r="I6372" s="1">
        <v>41318</v>
      </c>
      <c r="J6372">
        <v>2013</v>
      </c>
      <c r="K6372">
        <f t="shared" si="594"/>
        <v>2</v>
      </c>
      <c r="L6372">
        <f t="shared" si="595"/>
        <v>13</v>
      </c>
      <c r="M6372">
        <f t="shared" si="596"/>
        <v>2013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13087500</v>
      </c>
      <c r="B6373" t="s">
        <v>10</v>
      </c>
      <c r="C6373" s="1">
        <v>41319</v>
      </c>
      <c r="D6373">
        <v>0</v>
      </c>
      <c r="E6373">
        <v>0</v>
      </c>
      <c r="F6373">
        <v>0</v>
      </c>
      <c r="G6373">
        <v>0</v>
      </c>
      <c r="H6373">
        <v>0</v>
      </c>
      <c r="I6373" s="1">
        <v>41319</v>
      </c>
      <c r="J6373">
        <v>2013</v>
      </c>
      <c r="K6373">
        <f t="shared" si="594"/>
        <v>2</v>
      </c>
      <c r="L6373">
        <f t="shared" si="595"/>
        <v>14</v>
      </c>
      <c r="M6373">
        <f t="shared" si="596"/>
        <v>2013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13087500</v>
      </c>
      <c r="B6374" t="s">
        <v>10</v>
      </c>
      <c r="C6374" s="1">
        <v>41320</v>
      </c>
      <c r="D6374">
        <v>0</v>
      </c>
      <c r="E6374">
        <v>0</v>
      </c>
      <c r="F6374">
        <v>0</v>
      </c>
      <c r="G6374">
        <v>0</v>
      </c>
      <c r="H6374">
        <v>0</v>
      </c>
      <c r="I6374" s="1">
        <v>41320</v>
      </c>
      <c r="J6374">
        <v>2013</v>
      </c>
      <c r="K6374">
        <f t="shared" si="594"/>
        <v>2</v>
      </c>
      <c r="L6374">
        <f t="shared" si="595"/>
        <v>15</v>
      </c>
      <c r="M6374">
        <f t="shared" si="596"/>
        <v>2013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13087500</v>
      </c>
      <c r="B6375" t="s">
        <v>10</v>
      </c>
      <c r="C6375" s="1">
        <v>41321</v>
      </c>
      <c r="D6375">
        <v>0</v>
      </c>
      <c r="E6375">
        <v>0</v>
      </c>
      <c r="F6375">
        <v>0</v>
      </c>
      <c r="G6375">
        <v>0</v>
      </c>
      <c r="H6375">
        <v>0</v>
      </c>
      <c r="I6375" s="1">
        <v>41321</v>
      </c>
      <c r="J6375">
        <v>2013</v>
      </c>
      <c r="K6375">
        <f t="shared" si="594"/>
        <v>2</v>
      </c>
      <c r="L6375">
        <f t="shared" si="595"/>
        <v>16</v>
      </c>
      <c r="M6375">
        <f t="shared" si="596"/>
        <v>2013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13087500</v>
      </c>
      <c r="B6376" t="s">
        <v>10</v>
      </c>
      <c r="C6376" s="1">
        <v>41322</v>
      </c>
      <c r="D6376">
        <v>0</v>
      </c>
      <c r="E6376">
        <v>0</v>
      </c>
      <c r="F6376">
        <v>0</v>
      </c>
      <c r="G6376">
        <v>0</v>
      </c>
      <c r="H6376">
        <v>0</v>
      </c>
      <c r="I6376" s="1">
        <v>41322</v>
      </c>
      <c r="J6376">
        <v>2013</v>
      </c>
      <c r="K6376">
        <f t="shared" si="594"/>
        <v>2</v>
      </c>
      <c r="L6376">
        <f t="shared" si="595"/>
        <v>17</v>
      </c>
      <c r="M6376">
        <f t="shared" si="596"/>
        <v>2013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13087500</v>
      </c>
      <c r="B6377" t="s">
        <v>10</v>
      </c>
      <c r="C6377" s="1">
        <v>41323</v>
      </c>
      <c r="D6377">
        <v>0</v>
      </c>
      <c r="E6377">
        <v>0</v>
      </c>
      <c r="F6377">
        <v>0</v>
      </c>
      <c r="G6377">
        <v>0</v>
      </c>
      <c r="H6377">
        <v>0</v>
      </c>
      <c r="I6377" s="1">
        <v>41323</v>
      </c>
      <c r="J6377">
        <v>2013</v>
      </c>
      <c r="K6377">
        <f t="shared" si="594"/>
        <v>2</v>
      </c>
      <c r="L6377">
        <f t="shared" si="595"/>
        <v>18</v>
      </c>
      <c r="M6377">
        <f t="shared" si="596"/>
        <v>2013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13087500</v>
      </c>
      <c r="B6378" t="s">
        <v>10</v>
      </c>
      <c r="C6378" s="1">
        <v>41324</v>
      </c>
      <c r="D6378">
        <v>0</v>
      </c>
      <c r="E6378">
        <v>0</v>
      </c>
      <c r="F6378">
        <v>0</v>
      </c>
      <c r="G6378">
        <v>0</v>
      </c>
      <c r="H6378">
        <v>0</v>
      </c>
      <c r="I6378" s="1">
        <v>41324</v>
      </c>
      <c r="J6378">
        <v>2013</v>
      </c>
      <c r="K6378">
        <f t="shared" si="594"/>
        <v>2</v>
      </c>
      <c r="L6378">
        <f t="shared" si="595"/>
        <v>19</v>
      </c>
      <c r="M6378">
        <f t="shared" si="596"/>
        <v>2013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13087500</v>
      </c>
      <c r="B6379" t="s">
        <v>10</v>
      </c>
      <c r="C6379" s="1">
        <v>41325</v>
      </c>
      <c r="D6379">
        <v>0</v>
      </c>
      <c r="E6379">
        <v>0</v>
      </c>
      <c r="F6379">
        <v>0</v>
      </c>
      <c r="G6379">
        <v>0</v>
      </c>
      <c r="H6379">
        <v>0</v>
      </c>
      <c r="I6379" s="1">
        <v>41325</v>
      </c>
      <c r="J6379">
        <v>2013</v>
      </c>
      <c r="K6379">
        <f t="shared" si="594"/>
        <v>2</v>
      </c>
      <c r="L6379">
        <f t="shared" si="595"/>
        <v>20</v>
      </c>
      <c r="M6379">
        <f t="shared" si="596"/>
        <v>2013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13087500</v>
      </c>
      <c r="B6380" t="s">
        <v>10</v>
      </c>
      <c r="C6380" s="1">
        <v>41326</v>
      </c>
      <c r="D6380">
        <v>0</v>
      </c>
      <c r="E6380">
        <v>0</v>
      </c>
      <c r="F6380">
        <v>0</v>
      </c>
      <c r="G6380">
        <v>0</v>
      </c>
      <c r="H6380">
        <v>0</v>
      </c>
      <c r="I6380" s="1">
        <v>41326</v>
      </c>
      <c r="J6380">
        <v>2013</v>
      </c>
      <c r="K6380">
        <f t="shared" si="594"/>
        <v>2</v>
      </c>
      <c r="L6380">
        <f t="shared" si="595"/>
        <v>21</v>
      </c>
      <c r="M6380">
        <f t="shared" si="596"/>
        <v>2013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13087500</v>
      </c>
      <c r="B6381" t="s">
        <v>10</v>
      </c>
      <c r="C6381" s="1">
        <v>41327</v>
      </c>
      <c r="D6381">
        <v>0</v>
      </c>
      <c r="E6381">
        <v>0</v>
      </c>
      <c r="F6381">
        <v>0</v>
      </c>
      <c r="G6381">
        <v>0</v>
      </c>
      <c r="H6381">
        <v>0</v>
      </c>
      <c r="I6381" s="1">
        <v>41327</v>
      </c>
      <c r="J6381">
        <v>2013</v>
      </c>
      <c r="K6381">
        <f t="shared" si="594"/>
        <v>2</v>
      </c>
      <c r="L6381">
        <f t="shared" si="595"/>
        <v>22</v>
      </c>
      <c r="M6381">
        <f t="shared" si="596"/>
        <v>2013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13087500</v>
      </c>
      <c r="B6382" t="s">
        <v>10</v>
      </c>
      <c r="C6382" s="1">
        <v>41328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41328</v>
      </c>
      <c r="J6382">
        <v>2013</v>
      </c>
      <c r="K6382">
        <f t="shared" si="594"/>
        <v>2</v>
      </c>
      <c r="L6382">
        <f t="shared" si="595"/>
        <v>23</v>
      </c>
      <c r="M6382">
        <f t="shared" si="596"/>
        <v>2013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13087500</v>
      </c>
      <c r="B6383" t="s">
        <v>10</v>
      </c>
      <c r="C6383" s="1">
        <v>41329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41329</v>
      </c>
      <c r="J6383">
        <v>2013</v>
      </c>
      <c r="K6383">
        <f t="shared" si="594"/>
        <v>2</v>
      </c>
      <c r="L6383">
        <f t="shared" si="595"/>
        <v>24</v>
      </c>
      <c r="M6383">
        <f t="shared" si="596"/>
        <v>2013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13087500</v>
      </c>
      <c r="B6384" t="s">
        <v>10</v>
      </c>
      <c r="C6384" s="1">
        <v>41330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41330</v>
      </c>
      <c r="J6384">
        <v>2013</v>
      </c>
      <c r="K6384">
        <f t="shared" si="594"/>
        <v>2</v>
      </c>
      <c r="L6384">
        <f t="shared" si="595"/>
        <v>25</v>
      </c>
      <c r="M6384">
        <f t="shared" si="596"/>
        <v>2013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13087500</v>
      </c>
      <c r="B6385" t="s">
        <v>10</v>
      </c>
      <c r="C6385" s="1">
        <v>41331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41331</v>
      </c>
      <c r="J6385">
        <v>2013</v>
      </c>
      <c r="K6385">
        <f t="shared" si="594"/>
        <v>2</v>
      </c>
      <c r="L6385">
        <f t="shared" si="595"/>
        <v>26</v>
      </c>
      <c r="M6385">
        <f t="shared" si="596"/>
        <v>2013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13087500</v>
      </c>
      <c r="B6386" t="s">
        <v>10</v>
      </c>
      <c r="C6386" s="1">
        <v>41332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41332</v>
      </c>
      <c r="J6386">
        <v>2013</v>
      </c>
      <c r="K6386">
        <f t="shared" si="594"/>
        <v>2</v>
      </c>
      <c r="L6386">
        <f t="shared" si="595"/>
        <v>27</v>
      </c>
      <c r="M6386">
        <f t="shared" si="596"/>
        <v>2013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13087500</v>
      </c>
      <c r="B6387" t="s">
        <v>10</v>
      </c>
      <c r="C6387" s="1">
        <v>41333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41333</v>
      </c>
      <c r="J6387">
        <v>2013</v>
      </c>
      <c r="K6387">
        <f t="shared" si="594"/>
        <v>2</v>
      </c>
      <c r="L6387">
        <f t="shared" si="595"/>
        <v>28</v>
      </c>
      <c r="M6387">
        <f t="shared" si="596"/>
        <v>2013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13087500</v>
      </c>
      <c r="B6388" t="s">
        <v>10</v>
      </c>
      <c r="C6388" s="1">
        <v>41334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41334</v>
      </c>
      <c r="J6388">
        <v>2013</v>
      </c>
      <c r="K6388">
        <f t="shared" si="594"/>
        <v>3</v>
      </c>
      <c r="L6388">
        <f t="shared" si="595"/>
        <v>1</v>
      </c>
      <c r="M6388">
        <f t="shared" si="596"/>
        <v>2013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13087500</v>
      </c>
      <c r="B6389" t="s">
        <v>10</v>
      </c>
      <c r="C6389" s="1">
        <v>41335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41335</v>
      </c>
      <c r="J6389">
        <v>2013</v>
      </c>
      <c r="K6389">
        <f t="shared" si="594"/>
        <v>3</v>
      </c>
      <c r="L6389">
        <f t="shared" si="595"/>
        <v>2</v>
      </c>
      <c r="M6389">
        <f t="shared" si="596"/>
        <v>2013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13087500</v>
      </c>
      <c r="B6390" t="s">
        <v>10</v>
      </c>
      <c r="C6390" s="1">
        <v>41336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41336</v>
      </c>
      <c r="J6390">
        <v>2013</v>
      </c>
      <c r="K6390">
        <f t="shared" si="594"/>
        <v>3</v>
      </c>
      <c r="L6390">
        <f t="shared" si="595"/>
        <v>3</v>
      </c>
      <c r="M6390">
        <f t="shared" si="596"/>
        <v>2013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13087500</v>
      </c>
      <c r="B6391" t="s">
        <v>10</v>
      </c>
      <c r="C6391" s="1">
        <v>41337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41337</v>
      </c>
      <c r="J6391">
        <v>2013</v>
      </c>
      <c r="K6391">
        <f t="shared" si="594"/>
        <v>3</v>
      </c>
      <c r="L6391">
        <f t="shared" si="595"/>
        <v>4</v>
      </c>
      <c r="M6391">
        <f t="shared" si="596"/>
        <v>2013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13087500</v>
      </c>
      <c r="B6392" t="s">
        <v>10</v>
      </c>
      <c r="C6392" s="1">
        <v>41338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41338</v>
      </c>
      <c r="J6392">
        <v>2013</v>
      </c>
      <c r="K6392">
        <f t="shared" si="594"/>
        <v>3</v>
      </c>
      <c r="L6392">
        <f t="shared" si="595"/>
        <v>5</v>
      </c>
      <c r="M6392">
        <f t="shared" si="596"/>
        <v>2013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13087500</v>
      </c>
      <c r="B6393" t="s">
        <v>10</v>
      </c>
      <c r="C6393" s="1">
        <v>41339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41339</v>
      </c>
      <c r="J6393">
        <v>2013</v>
      </c>
      <c r="K6393">
        <f t="shared" si="594"/>
        <v>3</v>
      </c>
      <c r="L6393">
        <f t="shared" si="595"/>
        <v>6</v>
      </c>
      <c r="M6393">
        <f t="shared" si="596"/>
        <v>2013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13087500</v>
      </c>
      <c r="B6394" t="s">
        <v>10</v>
      </c>
      <c r="C6394" s="1">
        <v>41340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41340</v>
      </c>
      <c r="J6394">
        <v>2013</v>
      </c>
      <c r="K6394">
        <f t="shared" si="594"/>
        <v>3</v>
      </c>
      <c r="L6394">
        <f t="shared" si="595"/>
        <v>7</v>
      </c>
      <c r="M6394">
        <f t="shared" si="596"/>
        <v>2013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13087500</v>
      </c>
      <c r="B6395" t="s">
        <v>10</v>
      </c>
      <c r="C6395" s="1">
        <v>41341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41341</v>
      </c>
      <c r="J6395">
        <v>2013</v>
      </c>
      <c r="K6395">
        <f t="shared" si="594"/>
        <v>3</v>
      </c>
      <c r="L6395">
        <f t="shared" si="595"/>
        <v>8</v>
      </c>
      <c r="M6395">
        <f t="shared" si="596"/>
        <v>2013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13087500</v>
      </c>
      <c r="B6396" t="s">
        <v>10</v>
      </c>
      <c r="C6396" s="1">
        <v>41342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41342</v>
      </c>
      <c r="J6396">
        <v>2013</v>
      </c>
      <c r="K6396">
        <f t="shared" si="594"/>
        <v>3</v>
      </c>
      <c r="L6396">
        <f t="shared" si="595"/>
        <v>9</v>
      </c>
      <c r="M6396">
        <f t="shared" si="596"/>
        <v>2013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13087500</v>
      </c>
      <c r="B6397" t="s">
        <v>10</v>
      </c>
      <c r="C6397" s="1">
        <v>41343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41343</v>
      </c>
      <c r="J6397">
        <v>2013</v>
      </c>
      <c r="K6397">
        <f t="shared" si="594"/>
        <v>3</v>
      </c>
      <c r="L6397">
        <f t="shared" si="595"/>
        <v>10</v>
      </c>
      <c r="M6397">
        <f t="shared" si="596"/>
        <v>2013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13087500</v>
      </c>
      <c r="B6398" t="s">
        <v>10</v>
      </c>
      <c r="C6398" s="1">
        <v>41344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41344</v>
      </c>
      <c r="J6398">
        <v>2013</v>
      </c>
      <c r="K6398">
        <f t="shared" si="594"/>
        <v>3</v>
      </c>
      <c r="L6398">
        <f t="shared" si="595"/>
        <v>11</v>
      </c>
      <c r="M6398">
        <f t="shared" si="596"/>
        <v>2013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13087500</v>
      </c>
      <c r="B6399" t="s">
        <v>10</v>
      </c>
      <c r="C6399" s="1">
        <v>41345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41345</v>
      </c>
      <c r="J6399">
        <v>2013</v>
      </c>
      <c r="K6399">
        <f t="shared" si="594"/>
        <v>3</v>
      </c>
      <c r="L6399">
        <f t="shared" si="595"/>
        <v>12</v>
      </c>
      <c r="M6399">
        <f t="shared" si="596"/>
        <v>2013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13087500</v>
      </c>
      <c r="B6400" t="s">
        <v>10</v>
      </c>
      <c r="C6400" s="1">
        <v>41346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41346</v>
      </c>
      <c r="J6400">
        <v>2013</v>
      </c>
      <c r="K6400">
        <f t="shared" si="594"/>
        <v>3</v>
      </c>
      <c r="L6400">
        <f t="shared" si="595"/>
        <v>13</v>
      </c>
      <c r="M6400">
        <f t="shared" si="596"/>
        <v>2013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13087500</v>
      </c>
      <c r="B6401" t="s">
        <v>10</v>
      </c>
      <c r="C6401" s="1">
        <v>41347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41347</v>
      </c>
      <c r="J6401">
        <v>2013</v>
      </c>
      <c r="K6401">
        <f t="shared" si="594"/>
        <v>3</v>
      </c>
      <c r="L6401">
        <f t="shared" si="595"/>
        <v>14</v>
      </c>
      <c r="M6401">
        <f t="shared" si="596"/>
        <v>2013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13087500</v>
      </c>
      <c r="B6402" t="s">
        <v>10</v>
      </c>
      <c r="C6402" s="1">
        <v>41348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41348</v>
      </c>
      <c r="J6402">
        <v>2013</v>
      </c>
      <c r="K6402">
        <f t="shared" si="594"/>
        <v>3</v>
      </c>
      <c r="L6402">
        <f t="shared" si="595"/>
        <v>15</v>
      </c>
      <c r="M6402">
        <f t="shared" si="596"/>
        <v>2013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13087500</v>
      </c>
      <c r="B6403" t="s">
        <v>10</v>
      </c>
      <c r="C6403" s="1">
        <v>41349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41349</v>
      </c>
      <c r="J6403">
        <v>2013</v>
      </c>
      <c r="K6403">
        <f t="shared" ref="K6403:K6466" si="600">MONTH(I6403)</f>
        <v>3</v>
      </c>
      <c r="L6403">
        <f t="shared" ref="L6403:L6466" si="601">DAY(I6403)</f>
        <v>16</v>
      </c>
      <c r="M6403">
        <f t="shared" ref="M6403:M6466" si="602">YEAR(I6403)</f>
        <v>2013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(D6403-F6403)*1.9835</f>
        <v>0</v>
      </c>
    </row>
    <row r="6404" spans="1:16" x14ac:dyDescent="0.3">
      <c r="A6404">
        <v>13087500</v>
      </c>
      <c r="B6404" t="s">
        <v>10</v>
      </c>
      <c r="C6404" s="1">
        <v>41350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41350</v>
      </c>
      <c r="J6404">
        <v>2013</v>
      </c>
      <c r="K6404">
        <f t="shared" si="600"/>
        <v>3</v>
      </c>
      <c r="L6404">
        <f t="shared" si="601"/>
        <v>17</v>
      </c>
      <c r="M6404">
        <f t="shared" si="602"/>
        <v>2013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13087500</v>
      </c>
      <c r="B6405" t="s">
        <v>10</v>
      </c>
      <c r="C6405" s="1">
        <v>41351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41351</v>
      </c>
      <c r="J6405">
        <v>2013</v>
      </c>
      <c r="K6405">
        <f t="shared" si="600"/>
        <v>3</v>
      </c>
      <c r="L6405">
        <f t="shared" si="601"/>
        <v>18</v>
      </c>
      <c r="M6405">
        <f t="shared" si="602"/>
        <v>2013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13087500</v>
      </c>
      <c r="B6406" t="s">
        <v>10</v>
      </c>
      <c r="C6406" s="1">
        <v>41352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41352</v>
      </c>
      <c r="J6406">
        <v>2013</v>
      </c>
      <c r="K6406">
        <f t="shared" si="600"/>
        <v>3</v>
      </c>
      <c r="L6406">
        <f t="shared" si="601"/>
        <v>19</v>
      </c>
      <c r="M6406">
        <f t="shared" si="602"/>
        <v>2013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13087500</v>
      </c>
      <c r="B6407" t="s">
        <v>10</v>
      </c>
      <c r="C6407" s="1">
        <v>41353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41353</v>
      </c>
      <c r="J6407">
        <v>2013</v>
      </c>
      <c r="K6407">
        <f t="shared" si="600"/>
        <v>3</v>
      </c>
      <c r="L6407">
        <f t="shared" si="601"/>
        <v>20</v>
      </c>
      <c r="M6407">
        <f t="shared" si="602"/>
        <v>2013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13087500</v>
      </c>
      <c r="B6408" t="s">
        <v>10</v>
      </c>
      <c r="C6408" s="1">
        <v>41354</v>
      </c>
      <c r="D6408">
        <v>311</v>
      </c>
      <c r="E6408">
        <v>617</v>
      </c>
      <c r="F6408">
        <v>0</v>
      </c>
      <c r="G6408">
        <v>0</v>
      </c>
      <c r="H6408">
        <v>0</v>
      </c>
      <c r="I6408" s="1">
        <v>41354</v>
      </c>
      <c r="J6408">
        <v>2013</v>
      </c>
      <c r="K6408">
        <f t="shared" si="600"/>
        <v>3</v>
      </c>
      <c r="L6408">
        <f t="shared" si="601"/>
        <v>21</v>
      </c>
      <c r="M6408">
        <f t="shared" si="602"/>
        <v>2013</v>
      </c>
      <c r="N6408">
        <f t="shared" si="603"/>
        <v>616.86850000000004</v>
      </c>
      <c r="O6408">
        <f t="shared" si="604"/>
        <v>0</v>
      </c>
      <c r="P6408">
        <f t="shared" si="605"/>
        <v>616.86850000000004</v>
      </c>
    </row>
    <row r="6409" spans="1:16" x14ac:dyDescent="0.3">
      <c r="A6409">
        <v>13087500</v>
      </c>
      <c r="B6409" t="s">
        <v>10</v>
      </c>
      <c r="C6409" s="1">
        <v>41355</v>
      </c>
      <c r="D6409">
        <v>505</v>
      </c>
      <c r="E6409">
        <v>1617</v>
      </c>
      <c r="F6409">
        <v>0</v>
      </c>
      <c r="G6409">
        <v>0</v>
      </c>
      <c r="H6409">
        <v>0</v>
      </c>
      <c r="I6409" s="1">
        <v>41355</v>
      </c>
      <c r="J6409">
        <v>2013</v>
      </c>
      <c r="K6409">
        <f t="shared" si="600"/>
        <v>3</v>
      </c>
      <c r="L6409">
        <f t="shared" si="601"/>
        <v>22</v>
      </c>
      <c r="M6409">
        <f t="shared" si="602"/>
        <v>2013</v>
      </c>
      <c r="N6409">
        <f t="shared" si="603"/>
        <v>1001.6675</v>
      </c>
      <c r="O6409">
        <f t="shared" si="604"/>
        <v>0</v>
      </c>
      <c r="P6409">
        <f t="shared" si="605"/>
        <v>1001.6675</v>
      </c>
    </row>
    <row r="6410" spans="1:16" x14ac:dyDescent="0.3">
      <c r="A6410">
        <v>13087500</v>
      </c>
      <c r="B6410" t="s">
        <v>10</v>
      </c>
      <c r="C6410" s="1">
        <v>41356</v>
      </c>
      <c r="D6410">
        <v>510</v>
      </c>
      <c r="E6410">
        <v>2628</v>
      </c>
      <c r="F6410">
        <v>0</v>
      </c>
      <c r="G6410">
        <v>0</v>
      </c>
      <c r="H6410">
        <v>0</v>
      </c>
      <c r="I6410" s="1">
        <v>41356</v>
      </c>
      <c r="J6410">
        <v>2013</v>
      </c>
      <c r="K6410">
        <f t="shared" si="600"/>
        <v>3</v>
      </c>
      <c r="L6410">
        <f t="shared" si="601"/>
        <v>23</v>
      </c>
      <c r="M6410">
        <f t="shared" si="602"/>
        <v>2013</v>
      </c>
      <c r="N6410">
        <f t="shared" si="603"/>
        <v>1011.585</v>
      </c>
      <c r="O6410">
        <f t="shared" si="604"/>
        <v>0</v>
      </c>
      <c r="P6410">
        <f t="shared" si="605"/>
        <v>1011.585</v>
      </c>
    </row>
    <row r="6411" spans="1:16" x14ac:dyDescent="0.3">
      <c r="A6411">
        <v>13087500</v>
      </c>
      <c r="B6411" t="s">
        <v>10</v>
      </c>
      <c r="C6411" s="1">
        <v>41357</v>
      </c>
      <c r="D6411">
        <v>514</v>
      </c>
      <c r="E6411">
        <v>3647</v>
      </c>
      <c r="F6411">
        <v>0</v>
      </c>
      <c r="G6411">
        <v>0</v>
      </c>
      <c r="H6411">
        <v>0</v>
      </c>
      <c r="I6411" s="1">
        <v>41357</v>
      </c>
      <c r="J6411">
        <v>2013</v>
      </c>
      <c r="K6411">
        <f t="shared" si="600"/>
        <v>3</v>
      </c>
      <c r="L6411">
        <f t="shared" si="601"/>
        <v>24</v>
      </c>
      <c r="M6411">
        <f t="shared" si="602"/>
        <v>2013</v>
      </c>
      <c r="N6411">
        <f t="shared" si="603"/>
        <v>1019.519</v>
      </c>
      <c r="O6411">
        <f t="shared" si="604"/>
        <v>0</v>
      </c>
      <c r="P6411">
        <f t="shared" si="605"/>
        <v>1019.519</v>
      </c>
    </row>
    <row r="6412" spans="1:16" x14ac:dyDescent="0.3">
      <c r="A6412">
        <v>13087500</v>
      </c>
      <c r="B6412" t="s">
        <v>10</v>
      </c>
      <c r="C6412" s="1">
        <v>41358</v>
      </c>
      <c r="D6412">
        <v>515</v>
      </c>
      <c r="E6412">
        <v>4668</v>
      </c>
      <c r="F6412">
        <v>0</v>
      </c>
      <c r="G6412">
        <v>0</v>
      </c>
      <c r="H6412">
        <v>0</v>
      </c>
      <c r="I6412" s="1">
        <v>41358</v>
      </c>
      <c r="J6412">
        <v>2013</v>
      </c>
      <c r="K6412">
        <f t="shared" si="600"/>
        <v>3</v>
      </c>
      <c r="L6412">
        <f t="shared" si="601"/>
        <v>25</v>
      </c>
      <c r="M6412">
        <f t="shared" si="602"/>
        <v>2013</v>
      </c>
      <c r="N6412">
        <f t="shared" si="603"/>
        <v>1021.5025000000001</v>
      </c>
      <c r="O6412">
        <f t="shared" si="604"/>
        <v>0</v>
      </c>
      <c r="P6412">
        <f t="shared" si="605"/>
        <v>1021.5025000000001</v>
      </c>
    </row>
    <row r="6413" spans="1:16" x14ac:dyDescent="0.3">
      <c r="A6413">
        <v>13087500</v>
      </c>
      <c r="B6413" t="s">
        <v>10</v>
      </c>
      <c r="C6413" s="1">
        <v>41359</v>
      </c>
      <c r="D6413">
        <v>193</v>
      </c>
      <c r="E6413">
        <v>5051</v>
      </c>
      <c r="F6413">
        <v>0</v>
      </c>
      <c r="G6413">
        <v>0</v>
      </c>
      <c r="H6413">
        <v>0</v>
      </c>
      <c r="I6413" s="1">
        <v>41359</v>
      </c>
      <c r="J6413">
        <v>2013</v>
      </c>
      <c r="K6413">
        <f t="shared" si="600"/>
        <v>3</v>
      </c>
      <c r="L6413">
        <f t="shared" si="601"/>
        <v>26</v>
      </c>
      <c r="M6413">
        <f t="shared" si="602"/>
        <v>2013</v>
      </c>
      <c r="N6413">
        <f t="shared" si="603"/>
        <v>382.81549999999999</v>
      </c>
      <c r="O6413">
        <f t="shared" si="604"/>
        <v>0</v>
      </c>
      <c r="P6413">
        <f t="shared" si="605"/>
        <v>382.81549999999999</v>
      </c>
    </row>
    <row r="6414" spans="1:16" x14ac:dyDescent="0.3">
      <c r="A6414">
        <v>13087500</v>
      </c>
      <c r="B6414" t="s">
        <v>10</v>
      </c>
      <c r="C6414" s="1">
        <v>41360</v>
      </c>
      <c r="D6414">
        <v>65</v>
      </c>
      <c r="E6414">
        <v>5180</v>
      </c>
      <c r="F6414">
        <v>0</v>
      </c>
      <c r="G6414">
        <v>0</v>
      </c>
      <c r="H6414">
        <v>0</v>
      </c>
      <c r="I6414" s="1">
        <v>41360</v>
      </c>
      <c r="J6414">
        <v>2013</v>
      </c>
      <c r="K6414">
        <f t="shared" si="600"/>
        <v>3</v>
      </c>
      <c r="L6414">
        <f t="shared" si="601"/>
        <v>27</v>
      </c>
      <c r="M6414">
        <f t="shared" si="602"/>
        <v>2013</v>
      </c>
      <c r="N6414">
        <f t="shared" si="603"/>
        <v>128.92750000000001</v>
      </c>
      <c r="O6414">
        <f t="shared" si="604"/>
        <v>0</v>
      </c>
      <c r="P6414">
        <f t="shared" si="605"/>
        <v>128.92750000000001</v>
      </c>
    </row>
    <row r="6415" spans="1:16" x14ac:dyDescent="0.3">
      <c r="A6415">
        <v>13087500</v>
      </c>
      <c r="B6415" t="s">
        <v>10</v>
      </c>
      <c r="C6415" s="1">
        <v>41361</v>
      </c>
      <c r="D6415">
        <v>95</v>
      </c>
      <c r="E6415">
        <v>5369</v>
      </c>
      <c r="F6415">
        <v>0</v>
      </c>
      <c r="G6415">
        <v>0</v>
      </c>
      <c r="H6415">
        <v>0</v>
      </c>
      <c r="I6415" s="1">
        <v>41361</v>
      </c>
      <c r="J6415">
        <v>2013</v>
      </c>
      <c r="K6415">
        <f t="shared" si="600"/>
        <v>3</v>
      </c>
      <c r="L6415">
        <f t="shared" si="601"/>
        <v>28</v>
      </c>
      <c r="M6415">
        <f t="shared" si="602"/>
        <v>2013</v>
      </c>
      <c r="N6415">
        <f t="shared" si="603"/>
        <v>188.4325</v>
      </c>
      <c r="O6415">
        <f t="shared" si="604"/>
        <v>0</v>
      </c>
      <c r="P6415">
        <f t="shared" si="605"/>
        <v>188.4325</v>
      </c>
    </row>
    <row r="6416" spans="1:16" x14ac:dyDescent="0.3">
      <c r="A6416">
        <v>13087500</v>
      </c>
      <c r="B6416" t="s">
        <v>10</v>
      </c>
      <c r="C6416" s="1">
        <v>41362</v>
      </c>
      <c r="D6416">
        <v>94</v>
      </c>
      <c r="E6416">
        <v>5555</v>
      </c>
      <c r="F6416">
        <v>0</v>
      </c>
      <c r="G6416">
        <v>0</v>
      </c>
      <c r="H6416">
        <v>0</v>
      </c>
      <c r="I6416" s="1">
        <v>41362</v>
      </c>
      <c r="J6416">
        <v>2013</v>
      </c>
      <c r="K6416">
        <f t="shared" si="600"/>
        <v>3</v>
      </c>
      <c r="L6416">
        <f t="shared" si="601"/>
        <v>29</v>
      </c>
      <c r="M6416">
        <f t="shared" si="602"/>
        <v>2013</v>
      </c>
      <c r="N6416">
        <f t="shared" si="603"/>
        <v>186.44900000000001</v>
      </c>
      <c r="O6416">
        <f t="shared" si="604"/>
        <v>0</v>
      </c>
      <c r="P6416">
        <f t="shared" si="605"/>
        <v>186.44900000000001</v>
      </c>
    </row>
    <row r="6417" spans="1:16" x14ac:dyDescent="0.3">
      <c r="A6417">
        <v>13087500</v>
      </c>
      <c r="B6417" t="s">
        <v>10</v>
      </c>
      <c r="C6417" s="1">
        <v>41363</v>
      </c>
      <c r="D6417">
        <v>94</v>
      </c>
      <c r="E6417">
        <v>5740</v>
      </c>
      <c r="F6417">
        <v>0</v>
      </c>
      <c r="G6417">
        <v>0</v>
      </c>
      <c r="H6417">
        <v>0</v>
      </c>
      <c r="I6417" s="1">
        <v>41363</v>
      </c>
      <c r="J6417">
        <v>2013</v>
      </c>
      <c r="K6417">
        <f t="shared" si="600"/>
        <v>3</v>
      </c>
      <c r="L6417">
        <f t="shared" si="601"/>
        <v>30</v>
      </c>
      <c r="M6417">
        <f t="shared" si="602"/>
        <v>2013</v>
      </c>
      <c r="N6417">
        <f t="shared" si="603"/>
        <v>186.44900000000001</v>
      </c>
      <c r="O6417">
        <f t="shared" si="604"/>
        <v>0</v>
      </c>
      <c r="P6417">
        <f t="shared" si="605"/>
        <v>186.44900000000001</v>
      </c>
    </row>
    <row r="6418" spans="1:16" x14ac:dyDescent="0.3">
      <c r="A6418">
        <v>13087500</v>
      </c>
      <c r="B6418" t="s">
        <v>10</v>
      </c>
      <c r="C6418" s="1">
        <v>41364</v>
      </c>
      <c r="D6418">
        <v>93</v>
      </c>
      <c r="E6418">
        <v>5925</v>
      </c>
      <c r="F6418">
        <v>0</v>
      </c>
      <c r="G6418">
        <v>0</v>
      </c>
      <c r="H6418">
        <v>0</v>
      </c>
      <c r="I6418" s="1">
        <v>41364</v>
      </c>
      <c r="J6418">
        <v>2013</v>
      </c>
      <c r="K6418">
        <f t="shared" si="600"/>
        <v>3</v>
      </c>
      <c r="L6418">
        <f t="shared" si="601"/>
        <v>31</v>
      </c>
      <c r="M6418">
        <f t="shared" si="602"/>
        <v>2013</v>
      </c>
      <c r="N6418">
        <f t="shared" si="603"/>
        <v>184.46549999999999</v>
      </c>
      <c r="O6418">
        <f t="shared" si="604"/>
        <v>0</v>
      </c>
      <c r="P6418">
        <f t="shared" si="605"/>
        <v>184.46549999999999</v>
      </c>
    </row>
    <row r="6419" spans="1:16" x14ac:dyDescent="0.3">
      <c r="A6419">
        <v>13087500</v>
      </c>
      <c r="B6419" t="s">
        <v>10</v>
      </c>
      <c r="C6419" s="1">
        <v>41365</v>
      </c>
      <c r="D6419">
        <v>208</v>
      </c>
      <c r="E6419">
        <v>6338</v>
      </c>
      <c r="F6419">
        <v>0</v>
      </c>
      <c r="G6419">
        <v>0</v>
      </c>
      <c r="H6419">
        <v>0</v>
      </c>
      <c r="I6419" s="1">
        <v>41365</v>
      </c>
      <c r="J6419">
        <v>2013</v>
      </c>
      <c r="K6419">
        <f t="shared" si="600"/>
        <v>4</v>
      </c>
      <c r="L6419">
        <f t="shared" si="601"/>
        <v>1</v>
      </c>
      <c r="M6419">
        <f t="shared" si="602"/>
        <v>2013</v>
      </c>
      <c r="N6419">
        <f t="shared" si="603"/>
        <v>412.56799999999998</v>
      </c>
      <c r="O6419">
        <f t="shared" si="604"/>
        <v>0</v>
      </c>
      <c r="P6419">
        <f t="shared" si="605"/>
        <v>412.56799999999998</v>
      </c>
    </row>
    <row r="6420" spans="1:16" x14ac:dyDescent="0.3">
      <c r="A6420">
        <v>13087500</v>
      </c>
      <c r="B6420" t="s">
        <v>10</v>
      </c>
      <c r="C6420" s="1">
        <v>41366</v>
      </c>
      <c r="D6420">
        <v>483</v>
      </c>
      <c r="E6420">
        <v>7295</v>
      </c>
      <c r="F6420">
        <v>0</v>
      </c>
      <c r="G6420">
        <v>0</v>
      </c>
      <c r="H6420">
        <v>0</v>
      </c>
      <c r="I6420" s="1">
        <v>41366</v>
      </c>
      <c r="J6420">
        <v>2013</v>
      </c>
      <c r="K6420">
        <f t="shared" si="600"/>
        <v>4</v>
      </c>
      <c r="L6420">
        <f t="shared" si="601"/>
        <v>2</v>
      </c>
      <c r="M6420">
        <f t="shared" si="602"/>
        <v>2013</v>
      </c>
      <c r="N6420">
        <f t="shared" si="603"/>
        <v>958.03050000000007</v>
      </c>
      <c r="O6420">
        <f t="shared" si="604"/>
        <v>0</v>
      </c>
      <c r="P6420">
        <f t="shared" si="605"/>
        <v>958.03050000000007</v>
      </c>
    </row>
    <row r="6421" spans="1:16" x14ac:dyDescent="0.3">
      <c r="A6421">
        <v>13087500</v>
      </c>
      <c r="B6421" t="s">
        <v>10</v>
      </c>
      <c r="C6421" s="1">
        <v>41367</v>
      </c>
      <c r="D6421">
        <v>472</v>
      </c>
      <c r="E6421">
        <v>8230</v>
      </c>
      <c r="F6421">
        <v>0</v>
      </c>
      <c r="G6421">
        <v>0</v>
      </c>
      <c r="H6421">
        <v>0</v>
      </c>
      <c r="I6421" s="1">
        <v>41367</v>
      </c>
      <c r="J6421">
        <v>2013</v>
      </c>
      <c r="K6421">
        <f t="shared" si="600"/>
        <v>4</v>
      </c>
      <c r="L6421">
        <f t="shared" si="601"/>
        <v>3</v>
      </c>
      <c r="M6421">
        <f t="shared" si="602"/>
        <v>2013</v>
      </c>
      <c r="N6421">
        <f t="shared" si="603"/>
        <v>936.21199999999999</v>
      </c>
      <c r="O6421">
        <f t="shared" si="604"/>
        <v>0</v>
      </c>
      <c r="P6421">
        <f t="shared" si="605"/>
        <v>936.21199999999999</v>
      </c>
    </row>
    <row r="6422" spans="1:16" x14ac:dyDescent="0.3">
      <c r="A6422">
        <v>13087500</v>
      </c>
      <c r="B6422" t="s">
        <v>10</v>
      </c>
      <c r="C6422" s="1">
        <v>41368</v>
      </c>
      <c r="D6422">
        <v>522</v>
      </c>
      <c r="E6422">
        <v>9266</v>
      </c>
      <c r="F6422">
        <v>0</v>
      </c>
      <c r="G6422">
        <v>0</v>
      </c>
      <c r="H6422">
        <v>0</v>
      </c>
      <c r="I6422" s="1">
        <v>41368</v>
      </c>
      <c r="J6422">
        <v>2013</v>
      </c>
      <c r="K6422">
        <f t="shared" si="600"/>
        <v>4</v>
      </c>
      <c r="L6422">
        <f t="shared" si="601"/>
        <v>4</v>
      </c>
      <c r="M6422">
        <f t="shared" si="602"/>
        <v>2013</v>
      </c>
      <c r="N6422">
        <f t="shared" si="603"/>
        <v>1035.3869999999999</v>
      </c>
      <c r="O6422">
        <f t="shared" si="604"/>
        <v>0</v>
      </c>
      <c r="P6422">
        <f t="shared" si="605"/>
        <v>1035.3869999999999</v>
      </c>
    </row>
    <row r="6423" spans="1:16" x14ac:dyDescent="0.3">
      <c r="A6423">
        <v>13087500</v>
      </c>
      <c r="B6423" t="s">
        <v>10</v>
      </c>
      <c r="C6423" s="1">
        <v>41369</v>
      </c>
      <c r="D6423">
        <v>559</v>
      </c>
      <c r="E6423">
        <v>10375</v>
      </c>
      <c r="F6423">
        <v>0</v>
      </c>
      <c r="G6423">
        <v>0</v>
      </c>
      <c r="H6423">
        <v>0</v>
      </c>
      <c r="I6423" s="1">
        <v>41369</v>
      </c>
      <c r="J6423">
        <v>2013</v>
      </c>
      <c r="K6423">
        <f t="shared" si="600"/>
        <v>4</v>
      </c>
      <c r="L6423">
        <f t="shared" si="601"/>
        <v>5</v>
      </c>
      <c r="M6423">
        <f t="shared" si="602"/>
        <v>2013</v>
      </c>
      <c r="N6423">
        <f t="shared" si="603"/>
        <v>1108.7764999999999</v>
      </c>
      <c r="O6423">
        <f t="shared" si="604"/>
        <v>0</v>
      </c>
      <c r="P6423">
        <f t="shared" si="605"/>
        <v>1108.7764999999999</v>
      </c>
    </row>
    <row r="6424" spans="1:16" x14ac:dyDescent="0.3">
      <c r="A6424">
        <v>13087500</v>
      </c>
      <c r="B6424" t="s">
        <v>10</v>
      </c>
      <c r="C6424" s="1">
        <v>41370</v>
      </c>
      <c r="D6424">
        <v>593</v>
      </c>
      <c r="E6424">
        <v>11550</v>
      </c>
      <c r="F6424">
        <v>0</v>
      </c>
      <c r="G6424">
        <v>0</v>
      </c>
      <c r="H6424">
        <v>0</v>
      </c>
      <c r="I6424" s="1">
        <v>41370</v>
      </c>
      <c r="J6424">
        <v>2013</v>
      </c>
      <c r="K6424">
        <f t="shared" si="600"/>
        <v>4</v>
      </c>
      <c r="L6424">
        <f t="shared" si="601"/>
        <v>6</v>
      </c>
      <c r="M6424">
        <f t="shared" si="602"/>
        <v>2013</v>
      </c>
      <c r="N6424">
        <f t="shared" si="603"/>
        <v>1176.2155</v>
      </c>
      <c r="O6424">
        <f t="shared" si="604"/>
        <v>0</v>
      </c>
      <c r="P6424">
        <f t="shared" si="605"/>
        <v>1176.2155</v>
      </c>
    </row>
    <row r="6425" spans="1:16" x14ac:dyDescent="0.3">
      <c r="A6425">
        <v>13087500</v>
      </c>
      <c r="B6425" t="s">
        <v>10</v>
      </c>
      <c r="C6425" s="1">
        <v>41371</v>
      </c>
      <c r="D6425">
        <v>592</v>
      </c>
      <c r="E6425">
        <v>12723</v>
      </c>
      <c r="F6425">
        <v>0</v>
      </c>
      <c r="G6425">
        <v>0</v>
      </c>
      <c r="H6425">
        <v>0</v>
      </c>
      <c r="I6425" s="1">
        <v>41371</v>
      </c>
      <c r="J6425">
        <v>2013</v>
      </c>
      <c r="K6425">
        <f t="shared" si="600"/>
        <v>4</v>
      </c>
      <c r="L6425">
        <f t="shared" si="601"/>
        <v>7</v>
      </c>
      <c r="M6425">
        <f t="shared" si="602"/>
        <v>2013</v>
      </c>
      <c r="N6425">
        <f t="shared" si="603"/>
        <v>1174.232</v>
      </c>
      <c r="O6425">
        <f t="shared" si="604"/>
        <v>0</v>
      </c>
      <c r="P6425">
        <f t="shared" si="605"/>
        <v>1174.232</v>
      </c>
    </row>
    <row r="6426" spans="1:16" x14ac:dyDescent="0.3">
      <c r="A6426">
        <v>13087500</v>
      </c>
      <c r="B6426" t="s">
        <v>10</v>
      </c>
      <c r="C6426" s="1">
        <v>41372</v>
      </c>
      <c r="D6426">
        <v>674</v>
      </c>
      <c r="E6426">
        <v>14060</v>
      </c>
      <c r="F6426">
        <v>0</v>
      </c>
      <c r="G6426">
        <v>0</v>
      </c>
      <c r="H6426">
        <v>0</v>
      </c>
      <c r="I6426" s="1">
        <v>41372</v>
      </c>
      <c r="J6426">
        <v>2013</v>
      </c>
      <c r="K6426">
        <f t="shared" si="600"/>
        <v>4</v>
      </c>
      <c r="L6426">
        <f t="shared" si="601"/>
        <v>8</v>
      </c>
      <c r="M6426">
        <f t="shared" si="602"/>
        <v>2013</v>
      </c>
      <c r="N6426">
        <f t="shared" si="603"/>
        <v>1336.8790000000001</v>
      </c>
      <c r="O6426">
        <f t="shared" si="604"/>
        <v>0</v>
      </c>
      <c r="P6426">
        <f t="shared" si="605"/>
        <v>1336.8790000000001</v>
      </c>
    </row>
    <row r="6427" spans="1:16" x14ac:dyDescent="0.3">
      <c r="A6427">
        <v>13087500</v>
      </c>
      <c r="B6427" t="s">
        <v>10</v>
      </c>
      <c r="C6427" s="1">
        <v>41373</v>
      </c>
      <c r="D6427">
        <v>809</v>
      </c>
      <c r="E6427">
        <v>15665</v>
      </c>
      <c r="F6427">
        <v>0</v>
      </c>
      <c r="G6427">
        <v>0</v>
      </c>
      <c r="H6427">
        <v>0</v>
      </c>
      <c r="I6427" s="1">
        <v>41373</v>
      </c>
      <c r="J6427">
        <v>2013</v>
      </c>
      <c r="K6427">
        <f t="shared" si="600"/>
        <v>4</v>
      </c>
      <c r="L6427">
        <f t="shared" si="601"/>
        <v>9</v>
      </c>
      <c r="M6427">
        <f t="shared" si="602"/>
        <v>2013</v>
      </c>
      <c r="N6427">
        <f t="shared" si="603"/>
        <v>1604.6514999999999</v>
      </c>
      <c r="O6427">
        <f t="shared" si="604"/>
        <v>0</v>
      </c>
      <c r="P6427">
        <f t="shared" si="605"/>
        <v>1604.6514999999999</v>
      </c>
    </row>
    <row r="6428" spans="1:16" x14ac:dyDescent="0.3">
      <c r="A6428">
        <v>13087500</v>
      </c>
      <c r="B6428" t="s">
        <v>10</v>
      </c>
      <c r="C6428" s="1">
        <v>41374</v>
      </c>
      <c r="D6428">
        <v>912</v>
      </c>
      <c r="E6428">
        <v>17474</v>
      </c>
      <c r="F6428">
        <v>0</v>
      </c>
      <c r="G6428">
        <v>0</v>
      </c>
      <c r="H6428">
        <v>0</v>
      </c>
      <c r="I6428" s="1">
        <v>41374</v>
      </c>
      <c r="J6428">
        <v>2013</v>
      </c>
      <c r="K6428">
        <f t="shared" si="600"/>
        <v>4</v>
      </c>
      <c r="L6428">
        <f t="shared" si="601"/>
        <v>10</v>
      </c>
      <c r="M6428">
        <f t="shared" si="602"/>
        <v>2013</v>
      </c>
      <c r="N6428">
        <f t="shared" si="603"/>
        <v>1808.952</v>
      </c>
      <c r="O6428">
        <f t="shared" si="604"/>
        <v>0</v>
      </c>
      <c r="P6428">
        <f t="shared" si="605"/>
        <v>1808.952</v>
      </c>
    </row>
    <row r="6429" spans="1:16" x14ac:dyDescent="0.3">
      <c r="A6429">
        <v>13087500</v>
      </c>
      <c r="B6429" t="s">
        <v>10</v>
      </c>
      <c r="C6429" s="1">
        <v>41375</v>
      </c>
      <c r="D6429">
        <v>945</v>
      </c>
      <c r="E6429">
        <v>19349</v>
      </c>
      <c r="F6429">
        <v>0</v>
      </c>
      <c r="G6429">
        <v>0</v>
      </c>
      <c r="H6429">
        <v>0</v>
      </c>
      <c r="I6429" s="1">
        <v>41375</v>
      </c>
      <c r="J6429">
        <v>2013</v>
      </c>
      <c r="K6429">
        <f t="shared" si="600"/>
        <v>4</v>
      </c>
      <c r="L6429">
        <f t="shared" si="601"/>
        <v>11</v>
      </c>
      <c r="M6429">
        <f t="shared" si="602"/>
        <v>2013</v>
      </c>
      <c r="N6429">
        <f t="shared" si="603"/>
        <v>1874.4075</v>
      </c>
      <c r="O6429">
        <f t="shared" si="604"/>
        <v>0</v>
      </c>
      <c r="P6429">
        <f t="shared" si="605"/>
        <v>1874.4075</v>
      </c>
    </row>
    <row r="6430" spans="1:16" x14ac:dyDescent="0.3">
      <c r="A6430">
        <v>13087500</v>
      </c>
      <c r="B6430" t="s">
        <v>10</v>
      </c>
      <c r="C6430" s="1">
        <v>41376</v>
      </c>
      <c r="D6430">
        <v>1060</v>
      </c>
      <c r="E6430">
        <v>21452</v>
      </c>
      <c r="F6430">
        <v>0</v>
      </c>
      <c r="G6430">
        <v>0</v>
      </c>
      <c r="H6430">
        <v>0</v>
      </c>
      <c r="I6430" s="1">
        <v>41376</v>
      </c>
      <c r="J6430">
        <v>2013</v>
      </c>
      <c r="K6430">
        <f t="shared" si="600"/>
        <v>4</v>
      </c>
      <c r="L6430">
        <f t="shared" si="601"/>
        <v>12</v>
      </c>
      <c r="M6430">
        <f t="shared" si="602"/>
        <v>2013</v>
      </c>
      <c r="N6430">
        <f t="shared" si="603"/>
        <v>2102.5100000000002</v>
      </c>
      <c r="O6430">
        <f t="shared" si="604"/>
        <v>0</v>
      </c>
      <c r="P6430">
        <f t="shared" si="605"/>
        <v>2102.5100000000002</v>
      </c>
    </row>
    <row r="6431" spans="1:16" x14ac:dyDescent="0.3">
      <c r="A6431">
        <v>13087500</v>
      </c>
      <c r="B6431" t="s">
        <v>10</v>
      </c>
      <c r="C6431" s="1">
        <v>41377</v>
      </c>
      <c r="D6431">
        <v>1134</v>
      </c>
      <c r="E6431">
        <v>23701</v>
      </c>
      <c r="F6431">
        <v>0</v>
      </c>
      <c r="G6431">
        <v>0</v>
      </c>
      <c r="H6431">
        <v>0</v>
      </c>
      <c r="I6431" s="1">
        <v>41377</v>
      </c>
      <c r="J6431">
        <v>2013</v>
      </c>
      <c r="K6431">
        <f t="shared" si="600"/>
        <v>4</v>
      </c>
      <c r="L6431">
        <f t="shared" si="601"/>
        <v>13</v>
      </c>
      <c r="M6431">
        <f t="shared" si="602"/>
        <v>2013</v>
      </c>
      <c r="N6431">
        <f t="shared" si="603"/>
        <v>2249.2890000000002</v>
      </c>
      <c r="O6431">
        <f t="shared" si="604"/>
        <v>0</v>
      </c>
      <c r="P6431">
        <f t="shared" si="605"/>
        <v>2249.2890000000002</v>
      </c>
    </row>
    <row r="6432" spans="1:16" x14ac:dyDescent="0.3">
      <c r="A6432">
        <v>13087500</v>
      </c>
      <c r="B6432" t="s">
        <v>10</v>
      </c>
      <c r="C6432" s="1">
        <v>41378</v>
      </c>
      <c r="D6432">
        <v>1163</v>
      </c>
      <c r="E6432">
        <v>26008</v>
      </c>
      <c r="F6432">
        <v>0</v>
      </c>
      <c r="G6432">
        <v>0</v>
      </c>
      <c r="H6432">
        <v>0</v>
      </c>
      <c r="I6432" s="1">
        <v>41378</v>
      </c>
      <c r="J6432">
        <v>2013</v>
      </c>
      <c r="K6432">
        <f t="shared" si="600"/>
        <v>4</v>
      </c>
      <c r="L6432">
        <f t="shared" si="601"/>
        <v>14</v>
      </c>
      <c r="M6432">
        <f t="shared" si="602"/>
        <v>2013</v>
      </c>
      <c r="N6432">
        <f t="shared" si="603"/>
        <v>2306.8105</v>
      </c>
      <c r="O6432">
        <f t="shared" si="604"/>
        <v>0</v>
      </c>
      <c r="P6432">
        <f t="shared" si="605"/>
        <v>2306.8105</v>
      </c>
    </row>
    <row r="6433" spans="1:16" x14ac:dyDescent="0.3">
      <c r="A6433">
        <v>13087500</v>
      </c>
      <c r="B6433" t="s">
        <v>10</v>
      </c>
      <c r="C6433" s="1">
        <v>41379</v>
      </c>
      <c r="D6433">
        <v>1165</v>
      </c>
      <c r="E6433">
        <v>28318</v>
      </c>
      <c r="F6433">
        <v>0</v>
      </c>
      <c r="G6433">
        <v>0</v>
      </c>
      <c r="H6433">
        <v>0</v>
      </c>
      <c r="I6433" s="1">
        <v>41379</v>
      </c>
      <c r="J6433">
        <v>2013</v>
      </c>
      <c r="K6433">
        <f t="shared" si="600"/>
        <v>4</v>
      </c>
      <c r="L6433">
        <f t="shared" si="601"/>
        <v>15</v>
      </c>
      <c r="M6433">
        <f t="shared" si="602"/>
        <v>2013</v>
      </c>
      <c r="N6433">
        <f t="shared" si="603"/>
        <v>2310.7775000000001</v>
      </c>
      <c r="O6433">
        <f t="shared" si="604"/>
        <v>0</v>
      </c>
      <c r="P6433">
        <f t="shared" si="605"/>
        <v>2310.7775000000001</v>
      </c>
    </row>
    <row r="6434" spans="1:16" x14ac:dyDescent="0.3">
      <c r="A6434">
        <v>13087500</v>
      </c>
      <c r="B6434" t="s">
        <v>10</v>
      </c>
      <c r="C6434" s="1">
        <v>41380</v>
      </c>
      <c r="D6434">
        <v>1204</v>
      </c>
      <c r="E6434">
        <v>30705</v>
      </c>
      <c r="F6434">
        <v>0</v>
      </c>
      <c r="G6434">
        <v>0</v>
      </c>
      <c r="H6434">
        <v>0</v>
      </c>
      <c r="I6434" s="1">
        <v>41380</v>
      </c>
      <c r="J6434">
        <v>2013</v>
      </c>
      <c r="K6434">
        <f t="shared" si="600"/>
        <v>4</v>
      </c>
      <c r="L6434">
        <f t="shared" si="601"/>
        <v>16</v>
      </c>
      <c r="M6434">
        <f t="shared" si="602"/>
        <v>2013</v>
      </c>
      <c r="N6434">
        <f t="shared" si="603"/>
        <v>2388.134</v>
      </c>
      <c r="O6434">
        <f t="shared" si="604"/>
        <v>0</v>
      </c>
      <c r="P6434">
        <f t="shared" si="605"/>
        <v>2388.134</v>
      </c>
    </row>
    <row r="6435" spans="1:16" x14ac:dyDescent="0.3">
      <c r="A6435">
        <v>13087500</v>
      </c>
      <c r="B6435" t="s">
        <v>10</v>
      </c>
      <c r="C6435" s="1">
        <v>41381</v>
      </c>
      <c r="D6435">
        <v>1259</v>
      </c>
      <c r="E6435">
        <v>33203</v>
      </c>
      <c r="F6435">
        <v>0</v>
      </c>
      <c r="G6435">
        <v>0</v>
      </c>
      <c r="H6435">
        <v>0</v>
      </c>
      <c r="I6435" s="1">
        <v>41381</v>
      </c>
      <c r="J6435">
        <v>2013</v>
      </c>
      <c r="K6435">
        <f t="shared" si="600"/>
        <v>4</v>
      </c>
      <c r="L6435">
        <f t="shared" si="601"/>
        <v>17</v>
      </c>
      <c r="M6435">
        <f t="shared" si="602"/>
        <v>2013</v>
      </c>
      <c r="N6435">
        <f t="shared" si="603"/>
        <v>2497.2265000000002</v>
      </c>
      <c r="O6435">
        <f t="shared" si="604"/>
        <v>0</v>
      </c>
      <c r="P6435">
        <f t="shared" si="605"/>
        <v>2497.2265000000002</v>
      </c>
    </row>
    <row r="6436" spans="1:16" x14ac:dyDescent="0.3">
      <c r="A6436">
        <v>13087500</v>
      </c>
      <c r="B6436" t="s">
        <v>10</v>
      </c>
      <c r="C6436" s="1">
        <v>41382</v>
      </c>
      <c r="D6436">
        <v>1370</v>
      </c>
      <c r="E6436">
        <v>35920</v>
      </c>
      <c r="F6436">
        <v>0</v>
      </c>
      <c r="G6436">
        <v>0</v>
      </c>
      <c r="H6436">
        <v>0</v>
      </c>
      <c r="I6436" s="1">
        <v>41382</v>
      </c>
      <c r="J6436">
        <v>2013</v>
      </c>
      <c r="K6436">
        <f t="shared" si="600"/>
        <v>4</v>
      </c>
      <c r="L6436">
        <f t="shared" si="601"/>
        <v>18</v>
      </c>
      <c r="M6436">
        <f t="shared" si="602"/>
        <v>2013</v>
      </c>
      <c r="N6436">
        <f t="shared" si="603"/>
        <v>2717.395</v>
      </c>
      <c r="O6436">
        <f t="shared" si="604"/>
        <v>0</v>
      </c>
      <c r="P6436">
        <f t="shared" si="605"/>
        <v>2717.395</v>
      </c>
    </row>
    <row r="6437" spans="1:16" x14ac:dyDescent="0.3">
      <c r="A6437">
        <v>13087500</v>
      </c>
      <c r="B6437" t="s">
        <v>10</v>
      </c>
      <c r="C6437" s="1">
        <v>41383</v>
      </c>
      <c r="D6437">
        <v>1444</v>
      </c>
      <c r="E6437">
        <v>38784</v>
      </c>
      <c r="F6437">
        <v>0</v>
      </c>
      <c r="G6437">
        <v>0</v>
      </c>
      <c r="H6437">
        <v>0</v>
      </c>
      <c r="I6437" s="1">
        <v>41383</v>
      </c>
      <c r="J6437">
        <v>2013</v>
      </c>
      <c r="K6437">
        <f t="shared" si="600"/>
        <v>4</v>
      </c>
      <c r="L6437">
        <f t="shared" si="601"/>
        <v>19</v>
      </c>
      <c r="M6437">
        <f t="shared" si="602"/>
        <v>2013</v>
      </c>
      <c r="N6437">
        <f t="shared" si="603"/>
        <v>2864.174</v>
      </c>
      <c r="O6437">
        <f t="shared" si="604"/>
        <v>0</v>
      </c>
      <c r="P6437">
        <f t="shared" si="605"/>
        <v>2864.174</v>
      </c>
    </row>
    <row r="6438" spans="1:16" x14ac:dyDescent="0.3">
      <c r="A6438">
        <v>13087500</v>
      </c>
      <c r="B6438" t="s">
        <v>10</v>
      </c>
      <c r="C6438" s="1">
        <v>41384</v>
      </c>
      <c r="D6438">
        <v>1491</v>
      </c>
      <c r="E6438">
        <v>41742</v>
      </c>
      <c r="F6438">
        <v>0</v>
      </c>
      <c r="G6438">
        <v>0</v>
      </c>
      <c r="H6438">
        <v>0</v>
      </c>
      <c r="I6438" s="1">
        <v>41384</v>
      </c>
      <c r="J6438">
        <v>2013</v>
      </c>
      <c r="K6438">
        <f t="shared" si="600"/>
        <v>4</v>
      </c>
      <c r="L6438">
        <f t="shared" si="601"/>
        <v>20</v>
      </c>
      <c r="M6438">
        <f t="shared" si="602"/>
        <v>2013</v>
      </c>
      <c r="N6438">
        <f t="shared" si="603"/>
        <v>2957.3985000000002</v>
      </c>
      <c r="O6438">
        <f t="shared" si="604"/>
        <v>0</v>
      </c>
      <c r="P6438">
        <f t="shared" si="605"/>
        <v>2957.3985000000002</v>
      </c>
    </row>
    <row r="6439" spans="1:16" x14ac:dyDescent="0.3">
      <c r="A6439">
        <v>13087500</v>
      </c>
      <c r="B6439" t="s">
        <v>10</v>
      </c>
      <c r="C6439" s="1">
        <v>41385</v>
      </c>
      <c r="D6439">
        <v>1573</v>
      </c>
      <c r="E6439">
        <v>44862</v>
      </c>
      <c r="F6439">
        <v>0</v>
      </c>
      <c r="G6439">
        <v>0</v>
      </c>
      <c r="H6439">
        <v>0</v>
      </c>
      <c r="I6439" s="1">
        <v>41385</v>
      </c>
      <c r="J6439">
        <v>2013</v>
      </c>
      <c r="K6439">
        <f t="shared" si="600"/>
        <v>4</v>
      </c>
      <c r="L6439">
        <f t="shared" si="601"/>
        <v>21</v>
      </c>
      <c r="M6439">
        <f t="shared" si="602"/>
        <v>2013</v>
      </c>
      <c r="N6439">
        <f t="shared" si="603"/>
        <v>3120.0455000000002</v>
      </c>
      <c r="O6439">
        <f t="shared" si="604"/>
        <v>0</v>
      </c>
      <c r="P6439">
        <f t="shared" si="605"/>
        <v>3120.0455000000002</v>
      </c>
    </row>
    <row r="6440" spans="1:16" x14ac:dyDescent="0.3">
      <c r="A6440">
        <v>13087500</v>
      </c>
      <c r="B6440" t="s">
        <v>10</v>
      </c>
      <c r="C6440" s="1">
        <v>41386</v>
      </c>
      <c r="D6440">
        <v>1681</v>
      </c>
      <c r="E6440">
        <v>48196</v>
      </c>
      <c r="F6440">
        <v>0</v>
      </c>
      <c r="G6440">
        <v>0</v>
      </c>
      <c r="H6440">
        <v>0</v>
      </c>
      <c r="I6440" s="1">
        <v>41386</v>
      </c>
      <c r="J6440">
        <v>2013</v>
      </c>
      <c r="K6440">
        <f t="shared" si="600"/>
        <v>4</v>
      </c>
      <c r="L6440">
        <f t="shared" si="601"/>
        <v>22</v>
      </c>
      <c r="M6440">
        <f t="shared" si="602"/>
        <v>2013</v>
      </c>
      <c r="N6440">
        <f t="shared" si="603"/>
        <v>3334.2635</v>
      </c>
      <c r="O6440">
        <f t="shared" si="604"/>
        <v>0</v>
      </c>
      <c r="P6440">
        <f t="shared" si="605"/>
        <v>3334.2635</v>
      </c>
    </row>
    <row r="6441" spans="1:16" x14ac:dyDescent="0.3">
      <c r="A6441">
        <v>13087500</v>
      </c>
      <c r="B6441" t="s">
        <v>10</v>
      </c>
      <c r="C6441" s="1">
        <v>41387</v>
      </c>
      <c r="D6441">
        <v>1861</v>
      </c>
      <c r="E6441">
        <v>51887</v>
      </c>
      <c r="F6441">
        <v>0</v>
      </c>
      <c r="G6441">
        <v>0</v>
      </c>
      <c r="H6441">
        <v>0</v>
      </c>
      <c r="I6441" s="1">
        <v>41387</v>
      </c>
      <c r="J6441">
        <v>2013</v>
      </c>
      <c r="K6441">
        <f t="shared" si="600"/>
        <v>4</v>
      </c>
      <c r="L6441">
        <f t="shared" si="601"/>
        <v>23</v>
      </c>
      <c r="M6441">
        <f t="shared" si="602"/>
        <v>2013</v>
      </c>
      <c r="N6441">
        <f t="shared" si="603"/>
        <v>3691.2935000000002</v>
      </c>
      <c r="O6441">
        <f t="shared" si="604"/>
        <v>0</v>
      </c>
      <c r="P6441">
        <f t="shared" si="605"/>
        <v>3691.2935000000002</v>
      </c>
    </row>
    <row r="6442" spans="1:16" x14ac:dyDescent="0.3">
      <c r="A6442">
        <v>13087500</v>
      </c>
      <c r="B6442" t="s">
        <v>10</v>
      </c>
      <c r="C6442" s="1">
        <v>41388</v>
      </c>
      <c r="D6442">
        <v>2021</v>
      </c>
      <c r="E6442">
        <v>55896</v>
      </c>
      <c r="F6442">
        <v>0</v>
      </c>
      <c r="G6442">
        <v>0</v>
      </c>
      <c r="H6442">
        <v>0</v>
      </c>
      <c r="I6442" s="1">
        <v>41388</v>
      </c>
      <c r="J6442">
        <v>2013</v>
      </c>
      <c r="K6442">
        <f t="shared" si="600"/>
        <v>4</v>
      </c>
      <c r="L6442">
        <f t="shared" si="601"/>
        <v>24</v>
      </c>
      <c r="M6442">
        <f t="shared" si="602"/>
        <v>2013</v>
      </c>
      <c r="N6442">
        <f t="shared" si="603"/>
        <v>4008.6534999999999</v>
      </c>
      <c r="O6442">
        <f t="shared" si="604"/>
        <v>0</v>
      </c>
      <c r="P6442">
        <f t="shared" si="605"/>
        <v>4008.6534999999999</v>
      </c>
    </row>
    <row r="6443" spans="1:16" x14ac:dyDescent="0.3">
      <c r="A6443">
        <v>13087500</v>
      </c>
      <c r="B6443" t="s">
        <v>10</v>
      </c>
      <c r="C6443" s="1">
        <v>41389</v>
      </c>
      <c r="D6443">
        <v>2169</v>
      </c>
      <c r="E6443">
        <v>60197</v>
      </c>
      <c r="F6443">
        <v>0</v>
      </c>
      <c r="G6443">
        <v>0</v>
      </c>
      <c r="H6443">
        <v>0</v>
      </c>
      <c r="I6443" s="1">
        <v>41389</v>
      </c>
      <c r="J6443">
        <v>2013</v>
      </c>
      <c r="K6443">
        <f t="shared" si="600"/>
        <v>4</v>
      </c>
      <c r="L6443">
        <f t="shared" si="601"/>
        <v>25</v>
      </c>
      <c r="M6443">
        <f t="shared" si="602"/>
        <v>2013</v>
      </c>
      <c r="N6443">
        <f t="shared" si="603"/>
        <v>4302.2115000000003</v>
      </c>
      <c r="O6443">
        <f t="shared" si="604"/>
        <v>0</v>
      </c>
      <c r="P6443">
        <f t="shared" si="605"/>
        <v>4302.2115000000003</v>
      </c>
    </row>
    <row r="6444" spans="1:16" x14ac:dyDescent="0.3">
      <c r="A6444">
        <v>13087500</v>
      </c>
      <c r="B6444" t="s">
        <v>10</v>
      </c>
      <c r="C6444" s="1">
        <v>41390</v>
      </c>
      <c r="D6444">
        <v>2386</v>
      </c>
      <c r="E6444">
        <v>64930</v>
      </c>
      <c r="F6444">
        <v>0</v>
      </c>
      <c r="G6444">
        <v>0</v>
      </c>
      <c r="H6444">
        <v>0</v>
      </c>
      <c r="I6444" s="1">
        <v>41390</v>
      </c>
      <c r="J6444">
        <v>2013</v>
      </c>
      <c r="K6444">
        <f t="shared" si="600"/>
        <v>4</v>
      </c>
      <c r="L6444">
        <f t="shared" si="601"/>
        <v>26</v>
      </c>
      <c r="M6444">
        <f t="shared" si="602"/>
        <v>2013</v>
      </c>
      <c r="N6444">
        <f t="shared" si="603"/>
        <v>4732.6310000000003</v>
      </c>
      <c r="O6444">
        <f t="shared" si="604"/>
        <v>0</v>
      </c>
      <c r="P6444">
        <f t="shared" si="605"/>
        <v>4732.6310000000003</v>
      </c>
    </row>
    <row r="6445" spans="1:16" x14ac:dyDescent="0.3">
      <c r="A6445">
        <v>13087500</v>
      </c>
      <c r="B6445" t="s">
        <v>10</v>
      </c>
      <c r="C6445" s="1">
        <v>41391</v>
      </c>
      <c r="D6445">
        <v>2457</v>
      </c>
      <c r="E6445">
        <v>69804</v>
      </c>
      <c r="F6445">
        <v>0</v>
      </c>
      <c r="G6445">
        <v>0</v>
      </c>
      <c r="H6445">
        <v>0</v>
      </c>
      <c r="I6445" s="1">
        <v>41391</v>
      </c>
      <c r="J6445">
        <v>2013</v>
      </c>
      <c r="K6445">
        <f t="shared" si="600"/>
        <v>4</v>
      </c>
      <c r="L6445">
        <f t="shared" si="601"/>
        <v>27</v>
      </c>
      <c r="M6445">
        <f t="shared" si="602"/>
        <v>2013</v>
      </c>
      <c r="N6445">
        <f t="shared" si="603"/>
        <v>4873.4594999999999</v>
      </c>
      <c r="O6445">
        <f t="shared" si="604"/>
        <v>0</v>
      </c>
      <c r="P6445">
        <f t="shared" si="605"/>
        <v>4873.4594999999999</v>
      </c>
    </row>
    <row r="6446" spans="1:16" x14ac:dyDescent="0.3">
      <c r="A6446">
        <v>13087500</v>
      </c>
      <c r="B6446" t="s">
        <v>10</v>
      </c>
      <c r="C6446" s="1">
        <v>41392</v>
      </c>
      <c r="D6446">
        <v>2454</v>
      </c>
      <c r="E6446">
        <v>74671</v>
      </c>
      <c r="F6446">
        <v>0</v>
      </c>
      <c r="G6446">
        <v>0</v>
      </c>
      <c r="H6446">
        <v>0</v>
      </c>
      <c r="I6446" s="1">
        <v>41392</v>
      </c>
      <c r="J6446">
        <v>2013</v>
      </c>
      <c r="K6446">
        <f t="shared" si="600"/>
        <v>4</v>
      </c>
      <c r="L6446">
        <f t="shared" si="601"/>
        <v>28</v>
      </c>
      <c r="M6446">
        <f t="shared" si="602"/>
        <v>2013</v>
      </c>
      <c r="N6446">
        <f t="shared" si="603"/>
        <v>4867.509</v>
      </c>
      <c r="O6446">
        <f t="shared" si="604"/>
        <v>0</v>
      </c>
      <c r="P6446">
        <f t="shared" si="605"/>
        <v>4867.509</v>
      </c>
    </row>
    <row r="6447" spans="1:16" x14ac:dyDescent="0.3">
      <c r="A6447">
        <v>13087500</v>
      </c>
      <c r="B6447" t="s">
        <v>10</v>
      </c>
      <c r="C6447" s="1">
        <v>41393</v>
      </c>
      <c r="D6447">
        <v>2602</v>
      </c>
      <c r="E6447">
        <v>79832</v>
      </c>
      <c r="F6447">
        <v>0</v>
      </c>
      <c r="G6447">
        <v>0</v>
      </c>
      <c r="H6447">
        <v>0</v>
      </c>
      <c r="I6447" s="1">
        <v>41393</v>
      </c>
      <c r="J6447">
        <v>2013</v>
      </c>
      <c r="K6447">
        <f t="shared" si="600"/>
        <v>4</v>
      </c>
      <c r="L6447">
        <f t="shared" si="601"/>
        <v>29</v>
      </c>
      <c r="M6447">
        <f t="shared" si="602"/>
        <v>2013</v>
      </c>
      <c r="N6447">
        <f t="shared" si="603"/>
        <v>5161.067</v>
      </c>
      <c r="O6447">
        <f t="shared" si="604"/>
        <v>0</v>
      </c>
      <c r="P6447">
        <f t="shared" si="605"/>
        <v>5161.067</v>
      </c>
    </row>
    <row r="6448" spans="1:16" x14ac:dyDescent="0.3">
      <c r="A6448">
        <v>13087500</v>
      </c>
      <c r="B6448" t="s">
        <v>10</v>
      </c>
      <c r="C6448" s="1">
        <v>41394</v>
      </c>
      <c r="D6448">
        <v>2701</v>
      </c>
      <c r="E6448">
        <v>85189</v>
      </c>
      <c r="F6448">
        <v>191</v>
      </c>
      <c r="G6448">
        <v>378</v>
      </c>
      <c r="H6448">
        <v>-378.2</v>
      </c>
      <c r="I6448" s="1">
        <v>41394</v>
      </c>
      <c r="J6448">
        <v>2013</v>
      </c>
      <c r="K6448">
        <f t="shared" si="600"/>
        <v>4</v>
      </c>
      <c r="L6448">
        <f t="shared" si="601"/>
        <v>30</v>
      </c>
      <c r="M6448">
        <f t="shared" si="602"/>
        <v>2013</v>
      </c>
      <c r="N6448">
        <f t="shared" si="603"/>
        <v>5357.4335000000001</v>
      </c>
      <c r="O6448">
        <f t="shared" si="604"/>
        <v>378.8485</v>
      </c>
      <c r="P6448">
        <f t="shared" si="605"/>
        <v>4978.585</v>
      </c>
    </row>
    <row r="6449" spans="1:16" x14ac:dyDescent="0.3">
      <c r="A6449">
        <v>13087500</v>
      </c>
      <c r="B6449" t="s">
        <v>10</v>
      </c>
      <c r="C6449" s="1">
        <v>41395</v>
      </c>
      <c r="D6449">
        <v>2784</v>
      </c>
      <c r="E6449">
        <v>90710</v>
      </c>
      <c r="F6449">
        <v>0</v>
      </c>
      <c r="G6449">
        <v>378</v>
      </c>
      <c r="H6449">
        <v>-378.2</v>
      </c>
      <c r="I6449" s="1">
        <v>41395</v>
      </c>
      <c r="J6449">
        <v>2013</v>
      </c>
      <c r="K6449">
        <f t="shared" si="600"/>
        <v>5</v>
      </c>
      <c r="L6449">
        <f t="shared" si="601"/>
        <v>1</v>
      </c>
      <c r="M6449">
        <f t="shared" si="602"/>
        <v>2013</v>
      </c>
      <c r="N6449">
        <f t="shared" si="603"/>
        <v>5522.0640000000003</v>
      </c>
      <c r="O6449">
        <f t="shared" si="604"/>
        <v>0</v>
      </c>
      <c r="P6449">
        <f t="shared" si="605"/>
        <v>5522.0640000000003</v>
      </c>
    </row>
    <row r="6450" spans="1:16" x14ac:dyDescent="0.3">
      <c r="A6450">
        <v>13087500</v>
      </c>
      <c r="B6450" t="s">
        <v>10</v>
      </c>
      <c r="C6450" s="1">
        <v>41396</v>
      </c>
      <c r="D6450">
        <v>2778</v>
      </c>
      <c r="E6450">
        <v>96220</v>
      </c>
      <c r="F6450">
        <v>0</v>
      </c>
      <c r="G6450">
        <v>378</v>
      </c>
      <c r="H6450">
        <v>-378.2</v>
      </c>
      <c r="I6450" s="1">
        <v>41396</v>
      </c>
      <c r="J6450">
        <v>2013</v>
      </c>
      <c r="K6450">
        <f t="shared" si="600"/>
        <v>5</v>
      </c>
      <c r="L6450">
        <f t="shared" si="601"/>
        <v>2</v>
      </c>
      <c r="M6450">
        <f t="shared" si="602"/>
        <v>2013</v>
      </c>
      <c r="N6450">
        <f t="shared" si="603"/>
        <v>5510.1630000000005</v>
      </c>
      <c r="O6450">
        <f t="shared" si="604"/>
        <v>0</v>
      </c>
      <c r="P6450">
        <f t="shared" si="605"/>
        <v>5510.1630000000005</v>
      </c>
    </row>
    <row r="6451" spans="1:16" x14ac:dyDescent="0.3">
      <c r="A6451">
        <v>13087500</v>
      </c>
      <c r="B6451" t="s">
        <v>10</v>
      </c>
      <c r="C6451" s="1">
        <v>41397</v>
      </c>
      <c r="D6451">
        <v>2775</v>
      </c>
      <c r="E6451">
        <v>101725</v>
      </c>
      <c r="F6451">
        <v>0</v>
      </c>
      <c r="G6451">
        <v>378</v>
      </c>
      <c r="H6451">
        <v>-378.2</v>
      </c>
      <c r="I6451" s="1">
        <v>41397</v>
      </c>
      <c r="J6451">
        <v>2013</v>
      </c>
      <c r="K6451">
        <f t="shared" si="600"/>
        <v>5</v>
      </c>
      <c r="L6451">
        <f t="shared" si="601"/>
        <v>3</v>
      </c>
      <c r="M6451">
        <f t="shared" si="602"/>
        <v>2013</v>
      </c>
      <c r="N6451">
        <f t="shared" si="603"/>
        <v>5504.2125000000005</v>
      </c>
      <c r="O6451">
        <f t="shared" si="604"/>
        <v>0</v>
      </c>
      <c r="P6451">
        <f t="shared" si="605"/>
        <v>5504.2125000000005</v>
      </c>
    </row>
    <row r="6452" spans="1:16" x14ac:dyDescent="0.3">
      <c r="A6452">
        <v>13087500</v>
      </c>
      <c r="B6452" t="s">
        <v>10</v>
      </c>
      <c r="C6452" s="1">
        <v>41398</v>
      </c>
      <c r="D6452">
        <v>2787</v>
      </c>
      <c r="E6452">
        <v>107253</v>
      </c>
      <c r="F6452">
        <v>0</v>
      </c>
      <c r="G6452">
        <v>378</v>
      </c>
      <c r="H6452">
        <v>-378.2</v>
      </c>
      <c r="I6452" s="1">
        <v>41398</v>
      </c>
      <c r="J6452">
        <v>2013</v>
      </c>
      <c r="K6452">
        <f t="shared" si="600"/>
        <v>5</v>
      </c>
      <c r="L6452">
        <f t="shared" si="601"/>
        <v>4</v>
      </c>
      <c r="M6452">
        <f t="shared" si="602"/>
        <v>2013</v>
      </c>
      <c r="N6452">
        <f t="shared" si="603"/>
        <v>5528.0145000000002</v>
      </c>
      <c r="O6452">
        <f t="shared" si="604"/>
        <v>0</v>
      </c>
      <c r="P6452">
        <f t="shared" si="605"/>
        <v>5528.0145000000002</v>
      </c>
    </row>
    <row r="6453" spans="1:16" x14ac:dyDescent="0.3">
      <c r="A6453">
        <v>13087500</v>
      </c>
      <c r="B6453" t="s">
        <v>10</v>
      </c>
      <c r="C6453" s="1">
        <v>41399</v>
      </c>
      <c r="D6453">
        <v>2845</v>
      </c>
      <c r="E6453">
        <v>112897</v>
      </c>
      <c r="F6453">
        <v>0</v>
      </c>
      <c r="G6453">
        <v>378</v>
      </c>
      <c r="H6453">
        <v>-378.2</v>
      </c>
      <c r="I6453" s="1">
        <v>41399</v>
      </c>
      <c r="J6453">
        <v>2013</v>
      </c>
      <c r="K6453">
        <f t="shared" si="600"/>
        <v>5</v>
      </c>
      <c r="L6453">
        <f t="shared" si="601"/>
        <v>5</v>
      </c>
      <c r="M6453">
        <f t="shared" si="602"/>
        <v>2013</v>
      </c>
      <c r="N6453">
        <f t="shared" si="603"/>
        <v>5643.0574999999999</v>
      </c>
      <c r="O6453">
        <f t="shared" si="604"/>
        <v>0</v>
      </c>
      <c r="P6453">
        <f t="shared" si="605"/>
        <v>5643.0574999999999</v>
      </c>
    </row>
    <row r="6454" spans="1:16" x14ac:dyDescent="0.3">
      <c r="A6454">
        <v>13087500</v>
      </c>
      <c r="B6454" t="s">
        <v>10</v>
      </c>
      <c r="C6454" s="1">
        <v>41400</v>
      </c>
      <c r="D6454">
        <v>2914</v>
      </c>
      <c r="E6454">
        <v>118677</v>
      </c>
      <c r="F6454">
        <v>0</v>
      </c>
      <c r="G6454">
        <v>378</v>
      </c>
      <c r="H6454">
        <v>-378.2</v>
      </c>
      <c r="I6454" s="1">
        <v>41400</v>
      </c>
      <c r="J6454">
        <v>2013</v>
      </c>
      <c r="K6454">
        <f t="shared" si="600"/>
        <v>5</v>
      </c>
      <c r="L6454">
        <f t="shared" si="601"/>
        <v>6</v>
      </c>
      <c r="M6454">
        <f t="shared" si="602"/>
        <v>2013</v>
      </c>
      <c r="N6454">
        <f t="shared" si="603"/>
        <v>5779.9189999999999</v>
      </c>
      <c r="O6454">
        <f t="shared" si="604"/>
        <v>0</v>
      </c>
      <c r="P6454">
        <f t="shared" si="605"/>
        <v>5779.9189999999999</v>
      </c>
    </row>
    <row r="6455" spans="1:16" x14ac:dyDescent="0.3">
      <c r="A6455">
        <v>13087500</v>
      </c>
      <c r="B6455" t="s">
        <v>10</v>
      </c>
      <c r="C6455" s="1">
        <v>41401</v>
      </c>
      <c r="D6455">
        <v>3024</v>
      </c>
      <c r="E6455">
        <v>124675</v>
      </c>
      <c r="F6455">
        <v>216</v>
      </c>
      <c r="G6455">
        <v>807</v>
      </c>
      <c r="H6455">
        <v>-807.2</v>
      </c>
      <c r="I6455" s="1">
        <v>41401</v>
      </c>
      <c r="J6455">
        <v>2013</v>
      </c>
      <c r="K6455">
        <f t="shared" si="600"/>
        <v>5</v>
      </c>
      <c r="L6455">
        <f t="shared" si="601"/>
        <v>7</v>
      </c>
      <c r="M6455">
        <f t="shared" si="602"/>
        <v>2013</v>
      </c>
      <c r="N6455">
        <f t="shared" si="603"/>
        <v>5998.1040000000003</v>
      </c>
      <c r="O6455">
        <f t="shared" si="604"/>
        <v>428.43600000000004</v>
      </c>
      <c r="P6455">
        <f t="shared" si="605"/>
        <v>5569.6679999999997</v>
      </c>
    </row>
    <row r="6456" spans="1:16" x14ac:dyDescent="0.3">
      <c r="A6456">
        <v>13087500</v>
      </c>
      <c r="B6456" t="s">
        <v>10</v>
      </c>
      <c r="C6456" s="1">
        <v>41402</v>
      </c>
      <c r="D6456">
        <v>3062</v>
      </c>
      <c r="E6456">
        <v>130748</v>
      </c>
      <c r="F6456">
        <v>379</v>
      </c>
      <c r="G6456">
        <v>1560</v>
      </c>
      <c r="H6456">
        <v>-1559.5</v>
      </c>
      <c r="I6456" s="1">
        <v>41402</v>
      </c>
      <c r="J6456">
        <v>2013</v>
      </c>
      <c r="K6456">
        <f t="shared" si="600"/>
        <v>5</v>
      </c>
      <c r="L6456">
        <f t="shared" si="601"/>
        <v>8</v>
      </c>
      <c r="M6456">
        <f t="shared" si="602"/>
        <v>2013</v>
      </c>
      <c r="N6456">
        <f t="shared" si="603"/>
        <v>6073.4769999999999</v>
      </c>
      <c r="O6456">
        <f t="shared" si="604"/>
        <v>751.74649999999997</v>
      </c>
      <c r="P6456">
        <f t="shared" si="605"/>
        <v>5321.7304999999997</v>
      </c>
    </row>
    <row r="6457" spans="1:16" x14ac:dyDescent="0.3">
      <c r="A6457">
        <v>13087500</v>
      </c>
      <c r="B6457" t="s">
        <v>10</v>
      </c>
      <c r="C6457" s="1">
        <v>41403</v>
      </c>
      <c r="D6457">
        <v>3061</v>
      </c>
      <c r="E6457">
        <v>136819</v>
      </c>
      <c r="F6457">
        <v>623</v>
      </c>
      <c r="G6457">
        <v>2795</v>
      </c>
      <c r="H6457">
        <v>-2794.5</v>
      </c>
      <c r="I6457" s="1">
        <v>41403</v>
      </c>
      <c r="J6457">
        <v>2013</v>
      </c>
      <c r="K6457">
        <f t="shared" si="600"/>
        <v>5</v>
      </c>
      <c r="L6457">
        <f t="shared" si="601"/>
        <v>9</v>
      </c>
      <c r="M6457">
        <f t="shared" si="602"/>
        <v>2013</v>
      </c>
      <c r="N6457">
        <f t="shared" si="603"/>
        <v>6071.4935000000005</v>
      </c>
      <c r="O6457">
        <f t="shared" si="604"/>
        <v>1235.7205000000001</v>
      </c>
      <c r="P6457">
        <f t="shared" si="605"/>
        <v>4835.7730000000001</v>
      </c>
    </row>
    <row r="6458" spans="1:16" x14ac:dyDescent="0.3">
      <c r="A6458">
        <v>13087500</v>
      </c>
      <c r="B6458" t="s">
        <v>10</v>
      </c>
      <c r="C6458" s="1">
        <v>41404</v>
      </c>
      <c r="D6458">
        <v>3114</v>
      </c>
      <c r="E6458">
        <v>142996</v>
      </c>
      <c r="F6458">
        <v>692</v>
      </c>
      <c r="G6458">
        <v>4167</v>
      </c>
      <c r="H6458">
        <v>-4166.8</v>
      </c>
      <c r="I6458" s="1">
        <v>41404</v>
      </c>
      <c r="J6458">
        <v>2013</v>
      </c>
      <c r="K6458">
        <f t="shared" si="600"/>
        <v>5</v>
      </c>
      <c r="L6458">
        <f t="shared" si="601"/>
        <v>10</v>
      </c>
      <c r="M6458">
        <f t="shared" si="602"/>
        <v>2013</v>
      </c>
      <c r="N6458">
        <f t="shared" si="603"/>
        <v>6176.6189999999997</v>
      </c>
      <c r="O6458">
        <f t="shared" si="604"/>
        <v>1372.5820000000001</v>
      </c>
      <c r="P6458">
        <f t="shared" si="605"/>
        <v>4804.0370000000003</v>
      </c>
    </row>
    <row r="6459" spans="1:16" x14ac:dyDescent="0.3">
      <c r="A6459">
        <v>13087500</v>
      </c>
      <c r="B6459" t="s">
        <v>10</v>
      </c>
      <c r="C6459" s="1">
        <v>41405</v>
      </c>
      <c r="D6459">
        <v>3146</v>
      </c>
      <c r="E6459">
        <v>149235</v>
      </c>
      <c r="F6459">
        <v>285</v>
      </c>
      <c r="G6459">
        <v>4733</v>
      </c>
      <c r="H6459">
        <v>-4732.7</v>
      </c>
      <c r="I6459" s="1">
        <v>41405</v>
      </c>
      <c r="J6459">
        <v>2013</v>
      </c>
      <c r="K6459">
        <f t="shared" si="600"/>
        <v>5</v>
      </c>
      <c r="L6459">
        <f t="shared" si="601"/>
        <v>11</v>
      </c>
      <c r="M6459">
        <f t="shared" si="602"/>
        <v>2013</v>
      </c>
      <c r="N6459">
        <f t="shared" si="603"/>
        <v>6240.0910000000003</v>
      </c>
      <c r="O6459">
        <f t="shared" si="604"/>
        <v>565.29750000000001</v>
      </c>
      <c r="P6459">
        <f t="shared" si="605"/>
        <v>5674.7934999999998</v>
      </c>
    </row>
    <row r="6460" spans="1:16" x14ac:dyDescent="0.3">
      <c r="A6460">
        <v>13087500</v>
      </c>
      <c r="B6460" t="s">
        <v>10</v>
      </c>
      <c r="C6460" s="1">
        <v>41406</v>
      </c>
      <c r="D6460">
        <v>3159</v>
      </c>
      <c r="E6460">
        <v>155502</v>
      </c>
      <c r="F6460">
        <v>159</v>
      </c>
      <c r="G6460">
        <v>5049</v>
      </c>
      <c r="H6460">
        <v>-5048.5</v>
      </c>
      <c r="I6460" s="1">
        <v>41406</v>
      </c>
      <c r="J6460">
        <v>2013</v>
      </c>
      <c r="K6460">
        <f t="shared" si="600"/>
        <v>5</v>
      </c>
      <c r="L6460">
        <f t="shared" si="601"/>
        <v>12</v>
      </c>
      <c r="M6460">
        <f t="shared" si="602"/>
        <v>2013</v>
      </c>
      <c r="N6460">
        <f t="shared" si="603"/>
        <v>6265.8765000000003</v>
      </c>
      <c r="O6460">
        <f t="shared" si="604"/>
        <v>315.37650000000002</v>
      </c>
      <c r="P6460">
        <f t="shared" si="605"/>
        <v>5950.5</v>
      </c>
    </row>
    <row r="6461" spans="1:16" x14ac:dyDescent="0.3">
      <c r="A6461">
        <v>13087500</v>
      </c>
      <c r="B6461" t="s">
        <v>10</v>
      </c>
      <c r="C6461" s="1">
        <v>41407</v>
      </c>
      <c r="D6461">
        <v>3197</v>
      </c>
      <c r="E6461">
        <v>161844</v>
      </c>
      <c r="F6461">
        <v>197</v>
      </c>
      <c r="G6461">
        <v>5440</v>
      </c>
      <c r="H6461">
        <v>-5440.1</v>
      </c>
      <c r="I6461" s="1">
        <v>41407</v>
      </c>
      <c r="J6461">
        <v>2013</v>
      </c>
      <c r="K6461">
        <f t="shared" si="600"/>
        <v>5</v>
      </c>
      <c r="L6461">
        <f t="shared" si="601"/>
        <v>13</v>
      </c>
      <c r="M6461">
        <f t="shared" si="602"/>
        <v>2013</v>
      </c>
      <c r="N6461">
        <f t="shared" si="603"/>
        <v>6341.2494999999999</v>
      </c>
      <c r="O6461">
        <f t="shared" si="604"/>
        <v>390.74950000000001</v>
      </c>
      <c r="P6461">
        <f t="shared" si="605"/>
        <v>5950.5</v>
      </c>
    </row>
    <row r="6462" spans="1:16" x14ac:dyDescent="0.3">
      <c r="A6462">
        <v>13087500</v>
      </c>
      <c r="B6462" t="s">
        <v>10</v>
      </c>
      <c r="C6462" s="1">
        <v>41408</v>
      </c>
      <c r="D6462">
        <v>3237</v>
      </c>
      <c r="E6462">
        <v>168264</v>
      </c>
      <c r="F6462">
        <v>237</v>
      </c>
      <c r="G6462">
        <v>5910</v>
      </c>
      <c r="H6462">
        <v>-5909.5</v>
      </c>
      <c r="I6462" s="1">
        <v>41408</v>
      </c>
      <c r="J6462">
        <v>2013</v>
      </c>
      <c r="K6462">
        <f t="shared" si="600"/>
        <v>5</v>
      </c>
      <c r="L6462">
        <f t="shared" si="601"/>
        <v>14</v>
      </c>
      <c r="M6462">
        <f t="shared" si="602"/>
        <v>2013</v>
      </c>
      <c r="N6462">
        <f t="shared" si="603"/>
        <v>6420.5895</v>
      </c>
      <c r="O6462">
        <f t="shared" si="604"/>
        <v>470.08949999999999</v>
      </c>
      <c r="P6462">
        <f t="shared" si="605"/>
        <v>5950.5</v>
      </c>
    </row>
    <row r="6463" spans="1:16" x14ac:dyDescent="0.3">
      <c r="A6463">
        <v>13087500</v>
      </c>
      <c r="B6463" t="s">
        <v>10</v>
      </c>
      <c r="C6463" s="1">
        <v>41409</v>
      </c>
      <c r="D6463">
        <v>3210</v>
      </c>
      <c r="E6463">
        <v>174632</v>
      </c>
      <c r="F6463">
        <v>210</v>
      </c>
      <c r="G6463">
        <v>6327</v>
      </c>
      <c r="H6463">
        <v>-6326.8</v>
      </c>
      <c r="I6463" s="1">
        <v>41409</v>
      </c>
      <c r="J6463">
        <v>2013</v>
      </c>
      <c r="K6463">
        <f t="shared" si="600"/>
        <v>5</v>
      </c>
      <c r="L6463">
        <f t="shared" si="601"/>
        <v>15</v>
      </c>
      <c r="M6463">
        <f t="shared" si="602"/>
        <v>2013</v>
      </c>
      <c r="N6463">
        <f t="shared" si="603"/>
        <v>6367.0349999999999</v>
      </c>
      <c r="O6463">
        <f t="shared" si="604"/>
        <v>416.53500000000003</v>
      </c>
      <c r="P6463">
        <f t="shared" si="605"/>
        <v>5950.5</v>
      </c>
    </row>
    <row r="6464" spans="1:16" x14ac:dyDescent="0.3">
      <c r="A6464">
        <v>13087500</v>
      </c>
      <c r="B6464" t="s">
        <v>10</v>
      </c>
      <c r="C6464" s="1">
        <v>41410</v>
      </c>
      <c r="D6464">
        <v>3223</v>
      </c>
      <c r="E6464">
        <v>181024</v>
      </c>
      <c r="F6464">
        <v>223</v>
      </c>
      <c r="G6464">
        <v>6769</v>
      </c>
      <c r="H6464">
        <v>-6768.7</v>
      </c>
      <c r="I6464" s="1">
        <v>41410</v>
      </c>
      <c r="J6464">
        <v>2013</v>
      </c>
      <c r="K6464">
        <f t="shared" si="600"/>
        <v>5</v>
      </c>
      <c r="L6464">
        <f t="shared" si="601"/>
        <v>16</v>
      </c>
      <c r="M6464">
        <f t="shared" si="602"/>
        <v>2013</v>
      </c>
      <c r="N6464">
        <f t="shared" si="603"/>
        <v>6392.8204999999998</v>
      </c>
      <c r="O6464">
        <f t="shared" si="604"/>
        <v>442.32049999999998</v>
      </c>
      <c r="P6464">
        <f t="shared" si="605"/>
        <v>5950.5</v>
      </c>
    </row>
    <row r="6465" spans="1:16" x14ac:dyDescent="0.3">
      <c r="A6465">
        <v>13087500</v>
      </c>
      <c r="B6465" t="s">
        <v>10</v>
      </c>
      <c r="C6465" s="1">
        <v>41411</v>
      </c>
      <c r="D6465">
        <v>3247</v>
      </c>
      <c r="E6465">
        <v>187465</v>
      </c>
      <c r="F6465">
        <v>247</v>
      </c>
      <c r="G6465">
        <v>7259</v>
      </c>
      <c r="H6465">
        <v>-7259.4</v>
      </c>
      <c r="I6465" s="1">
        <v>41411</v>
      </c>
      <c r="J6465">
        <v>2013</v>
      </c>
      <c r="K6465">
        <f t="shared" si="600"/>
        <v>5</v>
      </c>
      <c r="L6465">
        <f t="shared" si="601"/>
        <v>17</v>
      </c>
      <c r="M6465">
        <f t="shared" si="602"/>
        <v>2013</v>
      </c>
      <c r="N6465">
        <f t="shared" si="603"/>
        <v>6440.4245000000001</v>
      </c>
      <c r="O6465">
        <f t="shared" si="604"/>
        <v>489.92450000000002</v>
      </c>
      <c r="P6465">
        <f t="shared" si="605"/>
        <v>5950.5</v>
      </c>
    </row>
    <row r="6466" spans="1:16" x14ac:dyDescent="0.3">
      <c r="A6466">
        <v>13087500</v>
      </c>
      <c r="B6466" t="s">
        <v>10</v>
      </c>
      <c r="C6466" s="1">
        <v>41412</v>
      </c>
      <c r="D6466">
        <v>3255</v>
      </c>
      <c r="E6466">
        <v>193921</v>
      </c>
      <c r="F6466">
        <v>255</v>
      </c>
      <c r="G6466">
        <v>7765</v>
      </c>
      <c r="H6466">
        <v>-7764.7</v>
      </c>
      <c r="I6466" s="1">
        <v>41412</v>
      </c>
      <c r="J6466">
        <v>2013</v>
      </c>
      <c r="K6466">
        <f t="shared" si="600"/>
        <v>5</v>
      </c>
      <c r="L6466">
        <f t="shared" si="601"/>
        <v>18</v>
      </c>
      <c r="M6466">
        <f t="shared" si="602"/>
        <v>2013</v>
      </c>
      <c r="N6466">
        <f t="shared" si="603"/>
        <v>6456.2925000000005</v>
      </c>
      <c r="O6466">
        <f t="shared" si="604"/>
        <v>505.79250000000002</v>
      </c>
      <c r="P6466">
        <f t="shared" si="605"/>
        <v>5950.5</v>
      </c>
    </row>
    <row r="6467" spans="1:16" x14ac:dyDescent="0.3">
      <c r="A6467">
        <v>13087500</v>
      </c>
      <c r="B6467" t="s">
        <v>10</v>
      </c>
      <c r="C6467" s="1">
        <v>41413</v>
      </c>
      <c r="D6467">
        <v>3247</v>
      </c>
      <c r="E6467">
        <v>200361</v>
      </c>
      <c r="F6467">
        <v>0</v>
      </c>
      <c r="G6467">
        <v>7765</v>
      </c>
      <c r="H6467">
        <v>-7764.7</v>
      </c>
      <c r="I6467" s="1">
        <v>41413</v>
      </c>
      <c r="J6467">
        <v>2013</v>
      </c>
      <c r="K6467">
        <f t="shared" ref="K6467:K6530" si="606">MONTH(I6467)</f>
        <v>5</v>
      </c>
      <c r="L6467">
        <f t="shared" ref="L6467:L6530" si="607">DAY(I6467)</f>
        <v>19</v>
      </c>
      <c r="M6467">
        <f t="shared" ref="M6467:M6530" si="608">YEAR(I6467)</f>
        <v>2013</v>
      </c>
      <c r="N6467">
        <f t="shared" ref="N6467:N6530" si="609">D6467*1.9835</f>
        <v>6440.4245000000001</v>
      </c>
      <c r="O6467">
        <f t="shared" ref="O6467:O6530" si="610">F6467*1.9835</f>
        <v>0</v>
      </c>
      <c r="P6467">
        <f t="shared" ref="P6467:P6530" si="611">(D6467-F6467)*1.9835</f>
        <v>6440.4245000000001</v>
      </c>
    </row>
    <row r="6468" spans="1:16" x14ac:dyDescent="0.3">
      <c r="A6468">
        <v>13087500</v>
      </c>
      <c r="B6468" t="s">
        <v>10</v>
      </c>
      <c r="C6468" s="1">
        <v>41414</v>
      </c>
      <c r="D6468">
        <v>3124</v>
      </c>
      <c r="E6468">
        <v>206558</v>
      </c>
      <c r="F6468">
        <v>0</v>
      </c>
      <c r="G6468">
        <v>7765</v>
      </c>
      <c r="H6468">
        <v>-7764.7</v>
      </c>
      <c r="I6468" s="1">
        <v>41414</v>
      </c>
      <c r="J6468">
        <v>2013</v>
      </c>
      <c r="K6468">
        <f t="shared" si="606"/>
        <v>5</v>
      </c>
      <c r="L6468">
        <f t="shared" si="607"/>
        <v>20</v>
      </c>
      <c r="M6468">
        <f t="shared" si="608"/>
        <v>2013</v>
      </c>
      <c r="N6468">
        <f t="shared" si="609"/>
        <v>6196.4539999999997</v>
      </c>
      <c r="O6468">
        <f t="shared" si="610"/>
        <v>0</v>
      </c>
      <c r="P6468">
        <f t="shared" si="611"/>
        <v>6196.4539999999997</v>
      </c>
    </row>
    <row r="6469" spans="1:16" x14ac:dyDescent="0.3">
      <c r="A6469">
        <v>13087500</v>
      </c>
      <c r="B6469" t="s">
        <v>10</v>
      </c>
      <c r="C6469" s="1">
        <v>41415</v>
      </c>
      <c r="D6469">
        <v>3094</v>
      </c>
      <c r="E6469">
        <v>212695</v>
      </c>
      <c r="F6469">
        <v>0</v>
      </c>
      <c r="G6469">
        <v>7765</v>
      </c>
      <c r="H6469">
        <v>-7764.7</v>
      </c>
      <c r="I6469" s="1">
        <v>41415</v>
      </c>
      <c r="J6469">
        <v>2013</v>
      </c>
      <c r="K6469">
        <f t="shared" si="606"/>
        <v>5</v>
      </c>
      <c r="L6469">
        <f t="shared" si="607"/>
        <v>21</v>
      </c>
      <c r="M6469">
        <f t="shared" si="608"/>
        <v>2013</v>
      </c>
      <c r="N6469">
        <f t="shared" si="609"/>
        <v>6136.9490000000005</v>
      </c>
      <c r="O6469">
        <f t="shared" si="610"/>
        <v>0</v>
      </c>
      <c r="P6469">
        <f t="shared" si="611"/>
        <v>6136.9490000000005</v>
      </c>
    </row>
    <row r="6470" spans="1:16" x14ac:dyDescent="0.3">
      <c r="A6470">
        <v>13087500</v>
      </c>
      <c r="B6470" t="s">
        <v>10</v>
      </c>
      <c r="C6470" s="1">
        <v>41416</v>
      </c>
      <c r="D6470">
        <v>3137</v>
      </c>
      <c r="E6470">
        <v>218918</v>
      </c>
      <c r="F6470">
        <v>0</v>
      </c>
      <c r="G6470">
        <v>7765</v>
      </c>
      <c r="H6470">
        <v>-7764.7</v>
      </c>
      <c r="I6470" s="1">
        <v>41416</v>
      </c>
      <c r="J6470">
        <v>2013</v>
      </c>
      <c r="K6470">
        <f t="shared" si="606"/>
        <v>5</v>
      </c>
      <c r="L6470">
        <f t="shared" si="607"/>
        <v>22</v>
      </c>
      <c r="M6470">
        <f t="shared" si="608"/>
        <v>2013</v>
      </c>
      <c r="N6470">
        <f t="shared" si="609"/>
        <v>6222.2394999999997</v>
      </c>
      <c r="O6470">
        <f t="shared" si="610"/>
        <v>0</v>
      </c>
      <c r="P6470">
        <f t="shared" si="611"/>
        <v>6222.2394999999997</v>
      </c>
    </row>
    <row r="6471" spans="1:16" x14ac:dyDescent="0.3">
      <c r="A6471">
        <v>13087500</v>
      </c>
      <c r="B6471" t="s">
        <v>10</v>
      </c>
      <c r="C6471" s="1">
        <v>41417</v>
      </c>
      <c r="D6471">
        <v>3156</v>
      </c>
      <c r="E6471">
        <v>225178</v>
      </c>
      <c r="F6471">
        <v>0</v>
      </c>
      <c r="G6471">
        <v>7765</v>
      </c>
      <c r="H6471">
        <v>-7764.7</v>
      </c>
      <c r="I6471" s="1">
        <v>41417</v>
      </c>
      <c r="J6471">
        <v>2013</v>
      </c>
      <c r="K6471">
        <f t="shared" si="606"/>
        <v>5</v>
      </c>
      <c r="L6471">
        <f t="shared" si="607"/>
        <v>23</v>
      </c>
      <c r="M6471">
        <f t="shared" si="608"/>
        <v>2013</v>
      </c>
      <c r="N6471">
        <f t="shared" si="609"/>
        <v>6259.9260000000004</v>
      </c>
      <c r="O6471">
        <f t="shared" si="610"/>
        <v>0</v>
      </c>
      <c r="P6471">
        <f t="shared" si="611"/>
        <v>6259.9260000000004</v>
      </c>
    </row>
    <row r="6472" spans="1:16" x14ac:dyDescent="0.3">
      <c r="A6472">
        <v>13087500</v>
      </c>
      <c r="B6472" t="s">
        <v>10</v>
      </c>
      <c r="C6472" s="1">
        <v>41418</v>
      </c>
      <c r="D6472">
        <v>3122</v>
      </c>
      <c r="E6472">
        <v>231371</v>
      </c>
      <c r="F6472">
        <v>0</v>
      </c>
      <c r="G6472">
        <v>7765</v>
      </c>
      <c r="H6472">
        <v>-7764.7</v>
      </c>
      <c r="I6472" s="1">
        <v>41418</v>
      </c>
      <c r="J6472">
        <v>2013</v>
      </c>
      <c r="K6472">
        <f t="shared" si="606"/>
        <v>5</v>
      </c>
      <c r="L6472">
        <f t="shared" si="607"/>
        <v>24</v>
      </c>
      <c r="M6472">
        <f t="shared" si="608"/>
        <v>2013</v>
      </c>
      <c r="N6472">
        <f t="shared" si="609"/>
        <v>6192.4870000000001</v>
      </c>
      <c r="O6472">
        <f t="shared" si="610"/>
        <v>0</v>
      </c>
      <c r="P6472">
        <f t="shared" si="611"/>
        <v>6192.4870000000001</v>
      </c>
    </row>
    <row r="6473" spans="1:16" x14ac:dyDescent="0.3">
      <c r="A6473">
        <v>13087500</v>
      </c>
      <c r="B6473" t="s">
        <v>10</v>
      </c>
      <c r="C6473" s="1">
        <v>41419</v>
      </c>
      <c r="D6473">
        <v>3102</v>
      </c>
      <c r="E6473">
        <v>237524</v>
      </c>
      <c r="F6473">
        <v>0</v>
      </c>
      <c r="G6473">
        <v>7765</v>
      </c>
      <c r="H6473">
        <v>-7764.7</v>
      </c>
      <c r="I6473" s="1">
        <v>41419</v>
      </c>
      <c r="J6473">
        <v>2013</v>
      </c>
      <c r="K6473">
        <f t="shared" si="606"/>
        <v>5</v>
      </c>
      <c r="L6473">
        <f t="shared" si="607"/>
        <v>25</v>
      </c>
      <c r="M6473">
        <f t="shared" si="608"/>
        <v>2013</v>
      </c>
      <c r="N6473">
        <f t="shared" si="609"/>
        <v>6152.817</v>
      </c>
      <c r="O6473">
        <f t="shared" si="610"/>
        <v>0</v>
      </c>
      <c r="P6473">
        <f t="shared" si="611"/>
        <v>6152.817</v>
      </c>
    </row>
    <row r="6474" spans="1:16" x14ac:dyDescent="0.3">
      <c r="A6474">
        <v>13087500</v>
      </c>
      <c r="B6474" t="s">
        <v>10</v>
      </c>
      <c r="C6474" s="1">
        <v>41420</v>
      </c>
      <c r="D6474">
        <v>3105</v>
      </c>
      <c r="E6474">
        <v>243682</v>
      </c>
      <c r="F6474">
        <v>0</v>
      </c>
      <c r="G6474">
        <v>7765</v>
      </c>
      <c r="H6474">
        <v>-7764.7</v>
      </c>
      <c r="I6474" s="1">
        <v>41420</v>
      </c>
      <c r="J6474">
        <v>2013</v>
      </c>
      <c r="K6474">
        <f t="shared" si="606"/>
        <v>5</v>
      </c>
      <c r="L6474">
        <f t="shared" si="607"/>
        <v>26</v>
      </c>
      <c r="M6474">
        <f t="shared" si="608"/>
        <v>2013</v>
      </c>
      <c r="N6474">
        <f t="shared" si="609"/>
        <v>6158.7674999999999</v>
      </c>
      <c r="O6474">
        <f t="shared" si="610"/>
        <v>0</v>
      </c>
      <c r="P6474">
        <f t="shared" si="611"/>
        <v>6158.7674999999999</v>
      </c>
    </row>
    <row r="6475" spans="1:16" x14ac:dyDescent="0.3">
      <c r="A6475">
        <v>13087500</v>
      </c>
      <c r="B6475" t="s">
        <v>10</v>
      </c>
      <c r="C6475" s="1">
        <v>41421</v>
      </c>
      <c r="D6475">
        <v>3110</v>
      </c>
      <c r="E6475">
        <v>249850</v>
      </c>
      <c r="F6475">
        <v>0</v>
      </c>
      <c r="G6475">
        <v>7765</v>
      </c>
      <c r="H6475">
        <v>-7764.7</v>
      </c>
      <c r="I6475" s="1">
        <v>41421</v>
      </c>
      <c r="J6475">
        <v>2013</v>
      </c>
      <c r="K6475">
        <f t="shared" si="606"/>
        <v>5</v>
      </c>
      <c r="L6475">
        <f t="shared" si="607"/>
        <v>27</v>
      </c>
      <c r="M6475">
        <f t="shared" si="608"/>
        <v>2013</v>
      </c>
      <c r="N6475">
        <f t="shared" si="609"/>
        <v>6168.6850000000004</v>
      </c>
      <c r="O6475">
        <f t="shared" si="610"/>
        <v>0</v>
      </c>
      <c r="P6475">
        <f t="shared" si="611"/>
        <v>6168.6850000000004</v>
      </c>
    </row>
    <row r="6476" spans="1:16" x14ac:dyDescent="0.3">
      <c r="A6476">
        <v>13087500</v>
      </c>
      <c r="B6476" t="s">
        <v>10</v>
      </c>
      <c r="C6476" s="1">
        <v>41422</v>
      </c>
      <c r="D6476">
        <v>3073</v>
      </c>
      <c r="E6476">
        <v>255945</v>
      </c>
      <c r="F6476">
        <v>0</v>
      </c>
      <c r="G6476">
        <v>7765</v>
      </c>
      <c r="H6476">
        <v>-7764.7</v>
      </c>
      <c r="I6476" s="1">
        <v>41422</v>
      </c>
      <c r="J6476">
        <v>2013</v>
      </c>
      <c r="K6476">
        <f t="shared" si="606"/>
        <v>5</v>
      </c>
      <c r="L6476">
        <f t="shared" si="607"/>
        <v>28</v>
      </c>
      <c r="M6476">
        <f t="shared" si="608"/>
        <v>2013</v>
      </c>
      <c r="N6476">
        <f t="shared" si="609"/>
        <v>6095.2955000000002</v>
      </c>
      <c r="O6476">
        <f t="shared" si="610"/>
        <v>0</v>
      </c>
      <c r="P6476">
        <f t="shared" si="611"/>
        <v>6095.2955000000002</v>
      </c>
    </row>
    <row r="6477" spans="1:16" x14ac:dyDescent="0.3">
      <c r="A6477">
        <v>13087500</v>
      </c>
      <c r="B6477" t="s">
        <v>10</v>
      </c>
      <c r="C6477" s="1">
        <v>41423</v>
      </c>
      <c r="D6477">
        <v>3027</v>
      </c>
      <c r="E6477">
        <v>261949</v>
      </c>
      <c r="F6477">
        <v>0</v>
      </c>
      <c r="G6477">
        <v>7765</v>
      </c>
      <c r="H6477">
        <v>-7764.7</v>
      </c>
      <c r="I6477" s="1">
        <v>41423</v>
      </c>
      <c r="J6477">
        <v>2013</v>
      </c>
      <c r="K6477">
        <f t="shared" si="606"/>
        <v>5</v>
      </c>
      <c r="L6477">
        <f t="shared" si="607"/>
        <v>29</v>
      </c>
      <c r="M6477">
        <f t="shared" si="608"/>
        <v>2013</v>
      </c>
      <c r="N6477">
        <f t="shared" si="609"/>
        <v>6004.0545000000002</v>
      </c>
      <c r="O6477">
        <f t="shared" si="610"/>
        <v>0</v>
      </c>
      <c r="P6477">
        <f t="shared" si="611"/>
        <v>6004.0545000000002</v>
      </c>
    </row>
    <row r="6478" spans="1:16" x14ac:dyDescent="0.3">
      <c r="A6478">
        <v>13087500</v>
      </c>
      <c r="B6478" t="s">
        <v>10</v>
      </c>
      <c r="C6478" s="1">
        <v>41424</v>
      </c>
      <c r="D6478">
        <v>3015</v>
      </c>
      <c r="E6478">
        <v>267929</v>
      </c>
      <c r="F6478">
        <v>0</v>
      </c>
      <c r="G6478">
        <v>7765</v>
      </c>
      <c r="H6478">
        <v>-7764.7</v>
      </c>
      <c r="I6478" s="1">
        <v>41424</v>
      </c>
      <c r="J6478">
        <v>2013</v>
      </c>
      <c r="K6478">
        <f t="shared" si="606"/>
        <v>5</v>
      </c>
      <c r="L6478">
        <f t="shared" si="607"/>
        <v>30</v>
      </c>
      <c r="M6478">
        <f t="shared" si="608"/>
        <v>2013</v>
      </c>
      <c r="N6478">
        <f t="shared" si="609"/>
        <v>5980.2525000000005</v>
      </c>
      <c r="O6478">
        <f t="shared" si="610"/>
        <v>0</v>
      </c>
      <c r="P6478">
        <f t="shared" si="611"/>
        <v>5980.2525000000005</v>
      </c>
    </row>
    <row r="6479" spans="1:16" x14ac:dyDescent="0.3">
      <c r="A6479">
        <v>13087500</v>
      </c>
      <c r="B6479" t="s">
        <v>10</v>
      </c>
      <c r="C6479" s="1">
        <v>41425</v>
      </c>
      <c r="D6479">
        <v>3044</v>
      </c>
      <c r="E6479">
        <v>273967</v>
      </c>
      <c r="F6479">
        <v>0</v>
      </c>
      <c r="G6479">
        <v>7765</v>
      </c>
      <c r="H6479">
        <v>-7764.7</v>
      </c>
      <c r="I6479" s="1">
        <v>41425</v>
      </c>
      <c r="J6479">
        <v>2013</v>
      </c>
      <c r="K6479">
        <f t="shared" si="606"/>
        <v>5</v>
      </c>
      <c r="L6479">
        <f t="shared" si="607"/>
        <v>31</v>
      </c>
      <c r="M6479">
        <f t="shared" si="608"/>
        <v>2013</v>
      </c>
      <c r="N6479">
        <f t="shared" si="609"/>
        <v>6037.7740000000003</v>
      </c>
      <c r="O6479">
        <f t="shared" si="610"/>
        <v>0</v>
      </c>
      <c r="P6479">
        <f t="shared" si="611"/>
        <v>6037.7740000000003</v>
      </c>
    </row>
    <row r="6480" spans="1:16" x14ac:dyDescent="0.3">
      <c r="A6480">
        <v>13087500</v>
      </c>
      <c r="B6480" t="s">
        <v>10</v>
      </c>
      <c r="C6480" s="1">
        <v>41426</v>
      </c>
      <c r="D6480">
        <v>3053</v>
      </c>
      <c r="E6480">
        <v>280022</v>
      </c>
      <c r="F6480">
        <v>0</v>
      </c>
      <c r="G6480">
        <v>7765</v>
      </c>
      <c r="H6480">
        <v>-7764.7</v>
      </c>
      <c r="I6480" s="1">
        <v>41426</v>
      </c>
      <c r="J6480">
        <v>2013</v>
      </c>
      <c r="K6480">
        <f t="shared" si="606"/>
        <v>6</v>
      </c>
      <c r="L6480">
        <f t="shared" si="607"/>
        <v>1</v>
      </c>
      <c r="M6480">
        <f t="shared" si="608"/>
        <v>2013</v>
      </c>
      <c r="N6480">
        <f t="shared" si="609"/>
        <v>6055.6255000000001</v>
      </c>
      <c r="O6480">
        <f t="shared" si="610"/>
        <v>0</v>
      </c>
      <c r="P6480">
        <f t="shared" si="611"/>
        <v>6055.6255000000001</v>
      </c>
    </row>
    <row r="6481" spans="1:16" x14ac:dyDescent="0.3">
      <c r="A6481">
        <v>13087500</v>
      </c>
      <c r="B6481" t="s">
        <v>10</v>
      </c>
      <c r="C6481" s="1">
        <v>41427</v>
      </c>
      <c r="D6481">
        <v>3034</v>
      </c>
      <c r="E6481">
        <v>286040</v>
      </c>
      <c r="F6481">
        <v>0</v>
      </c>
      <c r="G6481">
        <v>7765</v>
      </c>
      <c r="H6481">
        <v>-7764.7</v>
      </c>
      <c r="I6481" s="1">
        <v>41427</v>
      </c>
      <c r="J6481">
        <v>2013</v>
      </c>
      <c r="K6481">
        <f t="shared" si="606"/>
        <v>6</v>
      </c>
      <c r="L6481">
        <f t="shared" si="607"/>
        <v>2</v>
      </c>
      <c r="M6481">
        <f t="shared" si="608"/>
        <v>2013</v>
      </c>
      <c r="N6481">
        <f t="shared" si="609"/>
        <v>6017.9390000000003</v>
      </c>
      <c r="O6481">
        <f t="shared" si="610"/>
        <v>0</v>
      </c>
      <c r="P6481">
        <f t="shared" si="611"/>
        <v>6017.9390000000003</v>
      </c>
    </row>
    <row r="6482" spans="1:16" x14ac:dyDescent="0.3">
      <c r="A6482">
        <v>13087500</v>
      </c>
      <c r="B6482" t="s">
        <v>10</v>
      </c>
      <c r="C6482" s="1">
        <v>41428</v>
      </c>
      <c r="D6482">
        <v>3029</v>
      </c>
      <c r="E6482">
        <v>292048</v>
      </c>
      <c r="F6482">
        <v>0</v>
      </c>
      <c r="G6482">
        <v>7765</v>
      </c>
      <c r="H6482">
        <v>-7764.7</v>
      </c>
      <c r="I6482" s="1">
        <v>41428</v>
      </c>
      <c r="J6482">
        <v>2013</v>
      </c>
      <c r="K6482">
        <f t="shared" si="606"/>
        <v>6</v>
      </c>
      <c r="L6482">
        <f t="shared" si="607"/>
        <v>3</v>
      </c>
      <c r="M6482">
        <f t="shared" si="608"/>
        <v>2013</v>
      </c>
      <c r="N6482">
        <f t="shared" si="609"/>
        <v>6008.0214999999998</v>
      </c>
      <c r="O6482">
        <f t="shared" si="610"/>
        <v>0</v>
      </c>
      <c r="P6482">
        <f t="shared" si="611"/>
        <v>6008.0214999999998</v>
      </c>
    </row>
    <row r="6483" spans="1:16" x14ac:dyDescent="0.3">
      <c r="A6483">
        <v>13087500</v>
      </c>
      <c r="B6483" t="s">
        <v>10</v>
      </c>
      <c r="C6483" s="1">
        <v>41429</v>
      </c>
      <c r="D6483">
        <v>3122</v>
      </c>
      <c r="E6483">
        <v>298241</v>
      </c>
      <c r="F6483">
        <v>122</v>
      </c>
      <c r="G6483">
        <v>8007</v>
      </c>
      <c r="H6483">
        <v>-8006.6</v>
      </c>
      <c r="I6483" s="1">
        <v>41429</v>
      </c>
      <c r="J6483">
        <v>2013</v>
      </c>
      <c r="K6483">
        <f t="shared" si="606"/>
        <v>6</v>
      </c>
      <c r="L6483">
        <f t="shared" si="607"/>
        <v>4</v>
      </c>
      <c r="M6483">
        <f t="shared" si="608"/>
        <v>2013</v>
      </c>
      <c r="N6483">
        <f t="shared" si="609"/>
        <v>6192.4870000000001</v>
      </c>
      <c r="O6483">
        <f t="shared" si="610"/>
        <v>241.98699999999999</v>
      </c>
      <c r="P6483">
        <f t="shared" si="611"/>
        <v>5950.5</v>
      </c>
    </row>
    <row r="6484" spans="1:16" x14ac:dyDescent="0.3">
      <c r="A6484">
        <v>13087500</v>
      </c>
      <c r="B6484" t="s">
        <v>10</v>
      </c>
      <c r="C6484" s="1">
        <v>41430</v>
      </c>
      <c r="D6484">
        <v>3202</v>
      </c>
      <c r="E6484">
        <v>304592</v>
      </c>
      <c r="F6484">
        <v>202</v>
      </c>
      <c r="G6484">
        <v>8407</v>
      </c>
      <c r="H6484">
        <v>-8407.4</v>
      </c>
      <c r="I6484" s="1">
        <v>41430</v>
      </c>
      <c r="J6484">
        <v>2013</v>
      </c>
      <c r="K6484">
        <f t="shared" si="606"/>
        <v>6</v>
      </c>
      <c r="L6484">
        <f t="shared" si="607"/>
        <v>5</v>
      </c>
      <c r="M6484">
        <f t="shared" si="608"/>
        <v>2013</v>
      </c>
      <c r="N6484">
        <f t="shared" si="609"/>
        <v>6351.1670000000004</v>
      </c>
      <c r="O6484">
        <f t="shared" si="610"/>
        <v>400.66700000000003</v>
      </c>
      <c r="P6484">
        <f t="shared" si="611"/>
        <v>5950.5</v>
      </c>
    </row>
    <row r="6485" spans="1:16" x14ac:dyDescent="0.3">
      <c r="A6485">
        <v>13087500</v>
      </c>
      <c r="B6485" t="s">
        <v>10</v>
      </c>
      <c r="C6485" s="1">
        <v>41431</v>
      </c>
      <c r="D6485">
        <v>3215</v>
      </c>
      <c r="E6485">
        <v>310968</v>
      </c>
      <c r="F6485">
        <v>215</v>
      </c>
      <c r="G6485">
        <v>8833</v>
      </c>
      <c r="H6485">
        <v>-8833.2000000000007</v>
      </c>
      <c r="I6485" s="1">
        <v>41431</v>
      </c>
      <c r="J6485">
        <v>2013</v>
      </c>
      <c r="K6485">
        <f t="shared" si="606"/>
        <v>6</v>
      </c>
      <c r="L6485">
        <f t="shared" si="607"/>
        <v>6</v>
      </c>
      <c r="M6485">
        <f t="shared" si="608"/>
        <v>2013</v>
      </c>
      <c r="N6485">
        <f t="shared" si="609"/>
        <v>6376.9525000000003</v>
      </c>
      <c r="O6485">
        <f t="shared" si="610"/>
        <v>426.45249999999999</v>
      </c>
      <c r="P6485">
        <f t="shared" si="611"/>
        <v>5950.5</v>
      </c>
    </row>
    <row r="6486" spans="1:16" x14ac:dyDescent="0.3">
      <c r="A6486">
        <v>13087500</v>
      </c>
      <c r="B6486" t="s">
        <v>10</v>
      </c>
      <c r="C6486" s="1">
        <v>41432</v>
      </c>
      <c r="D6486">
        <v>3217</v>
      </c>
      <c r="E6486">
        <v>317350</v>
      </c>
      <c r="F6486">
        <v>514</v>
      </c>
      <c r="G6486">
        <v>9852</v>
      </c>
      <c r="H6486">
        <v>-9852.2000000000007</v>
      </c>
      <c r="I6486" s="1">
        <v>41432</v>
      </c>
      <c r="J6486">
        <v>2013</v>
      </c>
      <c r="K6486">
        <f t="shared" si="606"/>
        <v>6</v>
      </c>
      <c r="L6486">
        <f t="shared" si="607"/>
        <v>7</v>
      </c>
      <c r="M6486">
        <f t="shared" si="608"/>
        <v>2013</v>
      </c>
      <c r="N6486">
        <f t="shared" si="609"/>
        <v>6380.9195</v>
      </c>
      <c r="O6486">
        <f t="shared" si="610"/>
        <v>1019.519</v>
      </c>
      <c r="P6486">
        <f t="shared" si="611"/>
        <v>5361.4004999999997</v>
      </c>
    </row>
    <row r="6487" spans="1:16" x14ac:dyDescent="0.3">
      <c r="A6487">
        <v>13087500</v>
      </c>
      <c r="B6487" t="s">
        <v>10</v>
      </c>
      <c r="C6487" s="1">
        <v>41433</v>
      </c>
      <c r="D6487">
        <v>3215</v>
      </c>
      <c r="E6487">
        <v>323726</v>
      </c>
      <c r="F6487">
        <v>624</v>
      </c>
      <c r="G6487">
        <v>11090</v>
      </c>
      <c r="H6487">
        <v>-11089.9</v>
      </c>
      <c r="I6487" s="1">
        <v>41433</v>
      </c>
      <c r="J6487">
        <v>2013</v>
      </c>
      <c r="K6487">
        <f t="shared" si="606"/>
        <v>6</v>
      </c>
      <c r="L6487">
        <f t="shared" si="607"/>
        <v>8</v>
      </c>
      <c r="M6487">
        <f t="shared" si="608"/>
        <v>2013</v>
      </c>
      <c r="N6487">
        <f t="shared" si="609"/>
        <v>6376.9525000000003</v>
      </c>
      <c r="O6487">
        <f t="shared" si="610"/>
        <v>1237.704</v>
      </c>
      <c r="P6487">
        <f t="shared" si="611"/>
        <v>5139.2484999999997</v>
      </c>
    </row>
    <row r="6488" spans="1:16" x14ac:dyDescent="0.3">
      <c r="A6488">
        <v>13087500</v>
      </c>
      <c r="B6488" t="s">
        <v>10</v>
      </c>
      <c r="C6488" s="1">
        <v>41434</v>
      </c>
      <c r="D6488">
        <v>3244</v>
      </c>
      <c r="E6488">
        <v>330160</v>
      </c>
      <c r="F6488">
        <v>571</v>
      </c>
      <c r="G6488">
        <v>12221</v>
      </c>
      <c r="H6488">
        <v>-12221.4</v>
      </c>
      <c r="I6488" s="1">
        <v>41434</v>
      </c>
      <c r="J6488">
        <v>2013</v>
      </c>
      <c r="K6488">
        <f t="shared" si="606"/>
        <v>6</v>
      </c>
      <c r="L6488">
        <f t="shared" si="607"/>
        <v>9</v>
      </c>
      <c r="M6488">
        <f t="shared" si="608"/>
        <v>2013</v>
      </c>
      <c r="N6488">
        <f t="shared" si="609"/>
        <v>6434.4740000000002</v>
      </c>
      <c r="O6488">
        <f t="shared" si="610"/>
        <v>1132.5785000000001</v>
      </c>
      <c r="P6488">
        <f t="shared" si="611"/>
        <v>5301.8955000000005</v>
      </c>
    </row>
    <row r="6489" spans="1:16" x14ac:dyDescent="0.3">
      <c r="A6489">
        <v>13087500</v>
      </c>
      <c r="B6489" t="s">
        <v>10</v>
      </c>
      <c r="C6489" s="1">
        <v>41435</v>
      </c>
      <c r="D6489">
        <v>3256</v>
      </c>
      <c r="E6489">
        <v>336618</v>
      </c>
      <c r="F6489">
        <v>476</v>
      </c>
      <c r="G6489">
        <v>13165</v>
      </c>
      <c r="H6489">
        <v>-13165.4</v>
      </c>
      <c r="I6489" s="1">
        <v>41435</v>
      </c>
      <c r="J6489">
        <v>2013</v>
      </c>
      <c r="K6489">
        <f t="shared" si="606"/>
        <v>6</v>
      </c>
      <c r="L6489">
        <f t="shared" si="607"/>
        <v>10</v>
      </c>
      <c r="M6489">
        <f t="shared" si="608"/>
        <v>2013</v>
      </c>
      <c r="N6489">
        <f t="shared" si="609"/>
        <v>6458.2759999999998</v>
      </c>
      <c r="O6489">
        <f t="shared" si="610"/>
        <v>944.14600000000007</v>
      </c>
      <c r="P6489">
        <f t="shared" si="611"/>
        <v>5514.13</v>
      </c>
    </row>
    <row r="6490" spans="1:16" x14ac:dyDescent="0.3">
      <c r="A6490">
        <v>13087500</v>
      </c>
      <c r="B6490" t="s">
        <v>10</v>
      </c>
      <c r="C6490" s="1">
        <v>41436</v>
      </c>
      <c r="D6490">
        <v>3256</v>
      </c>
      <c r="E6490">
        <v>343076</v>
      </c>
      <c r="F6490">
        <v>262</v>
      </c>
      <c r="G6490">
        <v>13684</v>
      </c>
      <c r="H6490">
        <v>-13684.3</v>
      </c>
      <c r="I6490" s="1">
        <v>41436</v>
      </c>
      <c r="J6490">
        <v>2013</v>
      </c>
      <c r="K6490">
        <f t="shared" si="606"/>
        <v>6</v>
      </c>
      <c r="L6490">
        <f t="shared" si="607"/>
        <v>11</v>
      </c>
      <c r="M6490">
        <f t="shared" si="608"/>
        <v>2013</v>
      </c>
      <c r="N6490">
        <f t="shared" si="609"/>
        <v>6458.2759999999998</v>
      </c>
      <c r="O6490">
        <f t="shared" si="610"/>
        <v>519.67700000000002</v>
      </c>
      <c r="P6490">
        <f t="shared" si="611"/>
        <v>5938.5990000000002</v>
      </c>
    </row>
    <row r="6491" spans="1:16" x14ac:dyDescent="0.3">
      <c r="A6491">
        <v>13087500</v>
      </c>
      <c r="B6491" t="s">
        <v>10</v>
      </c>
      <c r="C6491" s="1">
        <v>41437</v>
      </c>
      <c r="D6491">
        <v>3309</v>
      </c>
      <c r="E6491">
        <v>349639</v>
      </c>
      <c r="F6491">
        <v>309</v>
      </c>
      <c r="G6491">
        <v>14297</v>
      </c>
      <c r="H6491">
        <v>-14297.1</v>
      </c>
      <c r="I6491" s="1">
        <v>41437</v>
      </c>
      <c r="J6491">
        <v>2013</v>
      </c>
      <c r="K6491">
        <f t="shared" si="606"/>
        <v>6</v>
      </c>
      <c r="L6491">
        <f t="shared" si="607"/>
        <v>12</v>
      </c>
      <c r="M6491">
        <f t="shared" si="608"/>
        <v>2013</v>
      </c>
      <c r="N6491">
        <f t="shared" si="609"/>
        <v>6563.4014999999999</v>
      </c>
      <c r="O6491">
        <f t="shared" si="610"/>
        <v>612.90150000000006</v>
      </c>
      <c r="P6491">
        <f t="shared" si="611"/>
        <v>5950.5</v>
      </c>
    </row>
    <row r="6492" spans="1:16" x14ac:dyDescent="0.3">
      <c r="A6492">
        <v>13087500</v>
      </c>
      <c r="B6492" t="s">
        <v>10</v>
      </c>
      <c r="C6492" s="1">
        <v>41438</v>
      </c>
      <c r="D6492">
        <v>3345</v>
      </c>
      <c r="E6492">
        <v>356273</v>
      </c>
      <c r="F6492">
        <v>345</v>
      </c>
      <c r="G6492">
        <v>14981</v>
      </c>
      <c r="H6492">
        <v>-14980.7</v>
      </c>
      <c r="I6492" s="1">
        <v>41438</v>
      </c>
      <c r="J6492">
        <v>2013</v>
      </c>
      <c r="K6492">
        <f t="shared" si="606"/>
        <v>6</v>
      </c>
      <c r="L6492">
        <f t="shared" si="607"/>
        <v>13</v>
      </c>
      <c r="M6492">
        <f t="shared" si="608"/>
        <v>2013</v>
      </c>
      <c r="N6492">
        <f t="shared" si="609"/>
        <v>6634.8074999999999</v>
      </c>
      <c r="O6492">
        <f t="shared" si="610"/>
        <v>684.3075</v>
      </c>
      <c r="P6492">
        <f t="shared" si="611"/>
        <v>5950.5</v>
      </c>
    </row>
    <row r="6493" spans="1:16" x14ac:dyDescent="0.3">
      <c r="A6493">
        <v>13087500</v>
      </c>
      <c r="B6493" t="s">
        <v>10</v>
      </c>
      <c r="C6493" s="1">
        <v>41439</v>
      </c>
      <c r="D6493">
        <v>3375</v>
      </c>
      <c r="E6493">
        <v>362968</v>
      </c>
      <c r="F6493">
        <v>375</v>
      </c>
      <c r="G6493">
        <v>15725</v>
      </c>
      <c r="H6493">
        <v>-15725.1</v>
      </c>
      <c r="I6493" s="1">
        <v>41439</v>
      </c>
      <c r="J6493">
        <v>2013</v>
      </c>
      <c r="K6493">
        <f t="shared" si="606"/>
        <v>6</v>
      </c>
      <c r="L6493">
        <f t="shared" si="607"/>
        <v>14</v>
      </c>
      <c r="M6493">
        <f t="shared" si="608"/>
        <v>2013</v>
      </c>
      <c r="N6493">
        <f t="shared" si="609"/>
        <v>6694.3125</v>
      </c>
      <c r="O6493">
        <f t="shared" si="610"/>
        <v>743.8125</v>
      </c>
      <c r="P6493">
        <f t="shared" si="611"/>
        <v>5950.5</v>
      </c>
    </row>
    <row r="6494" spans="1:16" x14ac:dyDescent="0.3">
      <c r="A6494">
        <v>13087500</v>
      </c>
      <c r="B6494" t="s">
        <v>10</v>
      </c>
      <c r="C6494" s="1">
        <v>41440</v>
      </c>
      <c r="D6494">
        <v>3385</v>
      </c>
      <c r="E6494">
        <v>369683</v>
      </c>
      <c r="F6494">
        <v>384</v>
      </c>
      <c r="G6494">
        <v>16487</v>
      </c>
      <c r="H6494">
        <v>-16486.599999999999</v>
      </c>
      <c r="I6494" s="1">
        <v>41440</v>
      </c>
      <c r="J6494">
        <v>2013</v>
      </c>
      <c r="K6494">
        <f t="shared" si="606"/>
        <v>6</v>
      </c>
      <c r="L6494">
        <f t="shared" si="607"/>
        <v>15</v>
      </c>
      <c r="M6494">
        <f t="shared" si="608"/>
        <v>2013</v>
      </c>
      <c r="N6494">
        <f t="shared" si="609"/>
        <v>6714.1475</v>
      </c>
      <c r="O6494">
        <f t="shared" si="610"/>
        <v>761.66399999999999</v>
      </c>
      <c r="P6494">
        <f t="shared" si="611"/>
        <v>5952.4835000000003</v>
      </c>
    </row>
    <row r="6495" spans="1:16" x14ac:dyDescent="0.3">
      <c r="A6495">
        <v>13087500</v>
      </c>
      <c r="B6495" t="s">
        <v>10</v>
      </c>
      <c r="C6495" s="1">
        <v>41441</v>
      </c>
      <c r="D6495">
        <v>3392</v>
      </c>
      <c r="E6495">
        <v>376412</v>
      </c>
      <c r="F6495">
        <v>0</v>
      </c>
      <c r="G6495">
        <v>16487</v>
      </c>
      <c r="H6495">
        <v>-16486.599999999999</v>
      </c>
      <c r="I6495" s="1">
        <v>41441</v>
      </c>
      <c r="J6495">
        <v>2013</v>
      </c>
      <c r="K6495">
        <f t="shared" si="606"/>
        <v>6</v>
      </c>
      <c r="L6495">
        <f t="shared" si="607"/>
        <v>16</v>
      </c>
      <c r="M6495">
        <f t="shared" si="608"/>
        <v>2013</v>
      </c>
      <c r="N6495">
        <f t="shared" si="609"/>
        <v>6728.0320000000002</v>
      </c>
      <c r="O6495">
        <f t="shared" si="610"/>
        <v>0</v>
      </c>
      <c r="P6495">
        <f t="shared" si="611"/>
        <v>6728.0320000000002</v>
      </c>
    </row>
    <row r="6496" spans="1:16" x14ac:dyDescent="0.3">
      <c r="A6496">
        <v>13087500</v>
      </c>
      <c r="B6496" t="s">
        <v>10</v>
      </c>
      <c r="C6496" s="1">
        <v>41442</v>
      </c>
      <c r="D6496">
        <v>3404</v>
      </c>
      <c r="E6496">
        <v>383164</v>
      </c>
      <c r="F6496">
        <v>0</v>
      </c>
      <c r="G6496">
        <v>16487</v>
      </c>
      <c r="H6496">
        <v>-16486.599999999999</v>
      </c>
      <c r="I6496" s="1">
        <v>41442</v>
      </c>
      <c r="J6496">
        <v>2013</v>
      </c>
      <c r="K6496">
        <f t="shared" si="606"/>
        <v>6</v>
      </c>
      <c r="L6496">
        <f t="shared" si="607"/>
        <v>17</v>
      </c>
      <c r="M6496">
        <f t="shared" si="608"/>
        <v>2013</v>
      </c>
      <c r="N6496">
        <f t="shared" si="609"/>
        <v>6751.8339999999998</v>
      </c>
      <c r="O6496">
        <f t="shared" si="610"/>
        <v>0</v>
      </c>
      <c r="P6496">
        <f t="shared" si="611"/>
        <v>6751.8339999999998</v>
      </c>
    </row>
    <row r="6497" spans="1:16" x14ac:dyDescent="0.3">
      <c r="A6497">
        <v>13087500</v>
      </c>
      <c r="B6497" t="s">
        <v>10</v>
      </c>
      <c r="C6497" s="1">
        <v>41443</v>
      </c>
      <c r="D6497">
        <v>3323</v>
      </c>
      <c r="E6497">
        <v>389755</v>
      </c>
      <c r="F6497">
        <v>323</v>
      </c>
      <c r="G6497">
        <v>17127</v>
      </c>
      <c r="H6497">
        <v>-17127.099999999999</v>
      </c>
      <c r="I6497" s="1">
        <v>41443</v>
      </c>
      <c r="J6497">
        <v>2013</v>
      </c>
      <c r="K6497">
        <f t="shared" si="606"/>
        <v>6</v>
      </c>
      <c r="L6497">
        <f t="shared" si="607"/>
        <v>18</v>
      </c>
      <c r="M6497">
        <f t="shared" si="608"/>
        <v>2013</v>
      </c>
      <c r="N6497">
        <f t="shared" si="609"/>
        <v>6591.1705000000002</v>
      </c>
      <c r="O6497">
        <f t="shared" si="610"/>
        <v>640.67050000000006</v>
      </c>
      <c r="P6497">
        <f t="shared" si="611"/>
        <v>5950.5</v>
      </c>
    </row>
    <row r="6498" spans="1:16" x14ac:dyDescent="0.3">
      <c r="A6498">
        <v>13087500</v>
      </c>
      <c r="B6498" t="s">
        <v>10</v>
      </c>
      <c r="C6498" s="1">
        <v>41444</v>
      </c>
      <c r="D6498">
        <v>3370</v>
      </c>
      <c r="E6498">
        <v>396439</v>
      </c>
      <c r="F6498">
        <v>370</v>
      </c>
      <c r="G6498">
        <v>17861</v>
      </c>
      <c r="H6498">
        <v>-17860.5</v>
      </c>
      <c r="I6498" s="1">
        <v>41444</v>
      </c>
      <c r="J6498">
        <v>2013</v>
      </c>
      <c r="K6498">
        <f t="shared" si="606"/>
        <v>6</v>
      </c>
      <c r="L6498">
        <f t="shared" si="607"/>
        <v>19</v>
      </c>
      <c r="M6498">
        <f t="shared" si="608"/>
        <v>2013</v>
      </c>
      <c r="N6498">
        <f t="shared" si="609"/>
        <v>6684.3950000000004</v>
      </c>
      <c r="O6498">
        <f t="shared" si="610"/>
        <v>733.89499999999998</v>
      </c>
      <c r="P6498">
        <f t="shared" si="611"/>
        <v>5950.5</v>
      </c>
    </row>
    <row r="6499" spans="1:16" x14ac:dyDescent="0.3">
      <c r="A6499">
        <v>13087500</v>
      </c>
      <c r="B6499" t="s">
        <v>10</v>
      </c>
      <c r="C6499" s="1">
        <v>41445</v>
      </c>
      <c r="D6499">
        <v>3405</v>
      </c>
      <c r="E6499">
        <v>403193</v>
      </c>
      <c r="F6499">
        <v>405</v>
      </c>
      <c r="G6499">
        <v>18664</v>
      </c>
      <c r="H6499">
        <v>-18663.900000000001</v>
      </c>
      <c r="I6499" s="1">
        <v>41445</v>
      </c>
      <c r="J6499">
        <v>2013</v>
      </c>
      <c r="K6499">
        <f t="shared" si="606"/>
        <v>6</v>
      </c>
      <c r="L6499">
        <f t="shared" si="607"/>
        <v>20</v>
      </c>
      <c r="M6499">
        <f t="shared" si="608"/>
        <v>2013</v>
      </c>
      <c r="N6499">
        <f t="shared" si="609"/>
        <v>6753.8175000000001</v>
      </c>
      <c r="O6499">
        <f t="shared" si="610"/>
        <v>803.3175</v>
      </c>
      <c r="P6499">
        <f t="shared" si="611"/>
        <v>5950.5</v>
      </c>
    </row>
    <row r="6500" spans="1:16" x14ac:dyDescent="0.3">
      <c r="A6500">
        <v>13087500</v>
      </c>
      <c r="B6500" t="s">
        <v>10</v>
      </c>
      <c r="C6500" s="1">
        <v>41446</v>
      </c>
      <c r="D6500">
        <v>3402</v>
      </c>
      <c r="E6500">
        <v>409941</v>
      </c>
      <c r="F6500">
        <v>402</v>
      </c>
      <c r="G6500">
        <v>19461</v>
      </c>
      <c r="H6500">
        <v>-19461.2</v>
      </c>
      <c r="I6500" s="1">
        <v>41446</v>
      </c>
      <c r="J6500">
        <v>2013</v>
      </c>
      <c r="K6500">
        <f t="shared" si="606"/>
        <v>6</v>
      </c>
      <c r="L6500">
        <f t="shared" si="607"/>
        <v>21</v>
      </c>
      <c r="M6500">
        <f t="shared" si="608"/>
        <v>2013</v>
      </c>
      <c r="N6500">
        <f t="shared" si="609"/>
        <v>6747.8670000000002</v>
      </c>
      <c r="O6500">
        <f t="shared" si="610"/>
        <v>797.36699999999996</v>
      </c>
      <c r="P6500">
        <f t="shared" si="611"/>
        <v>5950.5</v>
      </c>
    </row>
    <row r="6501" spans="1:16" x14ac:dyDescent="0.3">
      <c r="A6501">
        <v>13087500</v>
      </c>
      <c r="B6501" t="s">
        <v>10</v>
      </c>
      <c r="C6501" s="1">
        <v>41447</v>
      </c>
      <c r="D6501">
        <v>3405</v>
      </c>
      <c r="E6501">
        <v>416695</v>
      </c>
      <c r="F6501">
        <v>1616</v>
      </c>
      <c r="G6501">
        <v>22667</v>
      </c>
      <c r="H6501">
        <v>-22666.6</v>
      </c>
      <c r="I6501" s="1">
        <v>41447</v>
      </c>
      <c r="J6501">
        <v>2013</v>
      </c>
      <c r="K6501">
        <f t="shared" si="606"/>
        <v>6</v>
      </c>
      <c r="L6501">
        <f t="shared" si="607"/>
        <v>22</v>
      </c>
      <c r="M6501">
        <f t="shared" si="608"/>
        <v>2013</v>
      </c>
      <c r="N6501">
        <f t="shared" si="609"/>
        <v>6753.8175000000001</v>
      </c>
      <c r="O6501">
        <f t="shared" si="610"/>
        <v>3205.3360000000002</v>
      </c>
      <c r="P6501">
        <f t="shared" si="611"/>
        <v>3548.4814999999999</v>
      </c>
    </row>
    <row r="6502" spans="1:16" x14ac:dyDescent="0.3">
      <c r="A6502">
        <v>13087500</v>
      </c>
      <c r="B6502" t="s">
        <v>10</v>
      </c>
      <c r="C6502" s="1">
        <v>41448</v>
      </c>
      <c r="D6502">
        <v>3404</v>
      </c>
      <c r="E6502">
        <v>423447</v>
      </c>
      <c r="F6502">
        <v>2119</v>
      </c>
      <c r="G6502">
        <v>26870</v>
      </c>
      <c r="H6502">
        <v>-26870.3</v>
      </c>
      <c r="I6502" s="1">
        <v>41448</v>
      </c>
      <c r="J6502">
        <v>2013</v>
      </c>
      <c r="K6502">
        <f t="shared" si="606"/>
        <v>6</v>
      </c>
      <c r="L6502">
        <f t="shared" si="607"/>
        <v>23</v>
      </c>
      <c r="M6502">
        <f t="shared" si="608"/>
        <v>2013</v>
      </c>
      <c r="N6502">
        <f t="shared" si="609"/>
        <v>6751.8339999999998</v>
      </c>
      <c r="O6502">
        <f t="shared" si="610"/>
        <v>4203.0365000000002</v>
      </c>
      <c r="P6502">
        <f t="shared" si="611"/>
        <v>2548.7975000000001</v>
      </c>
    </row>
    <row r="6503" spans="1:16" x14ac:dyDescent="0.3">
      <c r="A6503">
        <v>13087500</v>
      </c>
      <c r="B6503" t="s">
        <v>10</v>
      </c>
      <c r="C6503" s="1">
        <v>41449</v>
      </c>
      <c r="D6503">
        <v>3367</v>
      </c>
      <c r="E6503">
        <v>430125</v>
      </c>
      <c r="F6503">
        <v>1931</v>
      </c>
      <c r="G6503">
        <v>30701</v>
      </c>
      <c r="H6503">
        <v>-30700.6</v>
      </c>
      <c r="I6503" s="1">
        <v>41449</v>
      </c>
      <c r="J6503">
        <v>2013</v>
      </c>
      <c r="K6503">
        <f t="shared" si="606"/>
        <v>6</v>
      </c>
      <c r="L6503">
        <f t="shared" si="607"/>
        <v>24</v>
      </c>
      <c r="M6503">
        <f t="shared" si="608"/>
        <v>2013</v>
      </c>
      <c r="N6503">
        <f t="shared" si="609"/>
        <v>6678.4445000000005</v>
      </c>
      <c r="O6503">
        <f t="shared" si="610"/>
        <v>3830.1385</v>
      </c>
      <c r="P6503">
        <f t="shared" si="611"/>
        <v>2848.306</v>
      </c>
    </row>
    <row r="6504" spans="1:16" x14ac:dyDescent="0.3">
      <c r="A6504">
        <v>13087500</v>
      </c>
      <c r="B6504" t="s">
        <v>10</v>
      </c>
      <c r="C6504" s="1">
        <v>41450</v>
      </c>
      <c r="D6504">
        <v>3353</v>
      </c>
      <c r="E6504">
        <v>436776</v>
      </c>
      <c r="F6504">
        <v>1794</v>
      </c>
      <c r="G6504">
        <v>34258</v>
      </c>
      <c r="H6504">
        <v>-34258.400000000001</v>
      </c>
      <c r="I6504" s="1">
        <v>41450</v>
      </c>
      <c r="J6504">
        <v>2013</v>
      </c>
      <c r="K6504">
        <f t="shared" si="606"/>
        <v>6</v>
      </c>
      <c r="L6504">
        <f t="shared" si="607"/>
        <v>25</v>
      </c>
      <c r="M6504">
        <f t="shared" si="608"/>
        <v>2013</v>
      </c>
      <c r="N6504">
        <f t="shared" si="609"/>
        <v>6650.6755000000003</v>
      </c>
      <c r="O6504">
        <f t="shared" si="610"/>
        <v>3558.3989999999999</v>
      </c>
      <c r="P6504">
        <f t="shared" si="611"/>
        <v>3092.2764999999999</v>
      </c>
    </row>
    <row r="6505" spans="1:16" x14ac:dyDescent="0.3">
      <c r="A6505">
        <v>13087500</v>
      </c>
      <c r="B6505" t="s">
        <v>10</v>
      </c>
      <c r="C6505" s="1">
        <v>41451</v>
      </c>
      <c r="D6505">
        <v>3338</v>
      </c>
      <c r="E6505">
        <v>443397</v>
      </c>
      <c r="F6505">
        <v>1808</v>
      </c>
      <c r="G6505">
        <v>37844</v>
      </c>
      <c r="H6505">
        <v>-37843.5</v>
      </c>
      <c r="I6505" s="1">
        <v>41451</v>
      </c>
      <c r="J6505">
        <v>2013</v>
      </c>
      <c r="K6505">
        <f t="shared" si="606"/>
        <v>6</v>
      </c>
      <c r="L6505">
        <f t="shared" si="607"/>
        <v>26</v>
      </c>
      <c r="M6505">
        <f t="shared" si="608"/>
        <v>2013</v>
      </c>
      <c r="N6505">
        <f t="shared" si="609"/>
        <v>6620.9229999999998</v>
      </c>
      <c r="O6505">
        <f t="shared" si="610"/>
        <v>3586.1680000000001</v>
      </c>
      <c r="P6505">
        <f t="shared" si="611"/>
        <v>3034.7550000000001</v>
      </c>
    </row>
    <row r="6506" spans="1:16" x14ac:dyDescent="0.3">
      <c r="A6506">
        <v>13087500</v>
      </c>
      <c r="B6506" t="s">
        <v>10</v>
      </c>
      <c r="C6506" s="1">
        <v>41452</v>
      </c>
      <c r="D6506">
        <v>3308</v>
      </c>
      <c r="E6506">
        <v>449958</v>
      </c>
      <c r="F6506">
        <v>2065</v>
      </c>
      <c r="G6506">
        <v>41940</v>
      </c>
      <c r="H6506">
        <v>-41939.599999999999</v>
      </c>
      <c r="I6506" s="1">
        <v>41452</v>
      </c>
      <c r="J6506">
        <v>2013</v>
      </c>
      <c r="K6506">
        <f t="shared" si="606"/>
        <v>6</v>
      </c>
      <c r="L6506">
        <f t="shared" si="607"/>
        <v>27</v>
      </c>
      <c r="M6506">
        <f t="shared" si="608"/>
        <v>2013</v>
      </c>
      <c r="N6506">
        <f t="shared" si="609"/>
        <v>6561.4180000000006</v>
      </c>
      <c r="O6506">
        <f t="shared" si="610"/>
        <v>4095.9275000000002</v>
      </c>
      <c r="P6506">
        <f t="shared" si="611"/>
        <v>2465.4904999999999</v>
      </c>
    </row>
    <row r="6507" spans="1:16" x14ac:dyDescent="0.3">
      <c r="A6507">
        <v>13087500</v>
      </c>
      <c r="B6507" t="s">
        <v>10</v>
      </c>
      <c r="C6507" s="1">
        <v>41453</v>
      </c>
      <c r="D6507">
        <v>3387</v>
      </c>
      <c r="E6507">
        <v>456676</v>
      </c>
      <c r="F6507">
        <v>2094</v>
      </c>
      <c r="G6507">
        <v>46093</v>
      </c>
      <c r="H6507">
        <v>-46092.7</v>
      </c>
      <c r="I6507" s="1">
        <v>41453</v>
      </c>
      <c r="J6507">
        <v>2013</v>
      </c>
      <c r="K6507">
        <f t="shared" si="606"/>
        <v>6</v>
      </c>
      <c r="L6507">
        <f t="shared" si="607"/>
        <v>28</v>
      </c>
      <c r="M6507">
        <f t="shared" si="608"/>
        <v>2013</v>
      </c>
      <c r="N6507">
        <f t="shared" si="609"/>
        <v>6718.1145000000006</v>
      </c>
      <c r="O6507">
        <f t="shared" si="610"/>
        <v>4153.4490000000005</v>
      </c>
      <c r="P6507">
        <f t="shared" si="611"/>
        <v>2564.6655000000001</v>
      </c>
    </row>
    <row r="6508" spans="1:16" x14ac:dyDescent="0.3">
      <c r="A6508">
        <v>13087500</v>
      </c>
      <c r="B6508" t="s">
        <v>10</v>
      </c>
      <c r="C6508" s="1">
        <v>41454</v>
      </c>
      <c r="D6508">
        <v>3522</v>
      </c>
      <c r="E6508">
        <v>463662</v>
      </c>
      <c r="F6508">
        <v>2158</v>
      </c>
      <c r="G6508">
        <v>50373</v>
      </c>
      <c r="H6508">
        <v>-50372.6</v>
      </c>
      <c r="I6508" s="1">
        <v>41454</v>
      </c>
      <c r="J6508">
        <v>2013</v>
      </c>
      <c r="K6508">
        <f t="shared" si="606"/>
        <v>6</v>
      </c>
      <c r="L6508">
        <f t="shared" si="607"/>
        <v>29</v>
      </c>
      <c r="M6508">
        <f t="shared" si="608"/>
        <v>2013</v>
      </c>
      <c r="N6508">
        <f t="shared" si="609"/>
        <v>6985.8869999999997</v>
      </c>
      <c r="O6508">
        <f t="shared" si="610"/>
        <v>4280.393</v>
      </c>
      <c r="P6508">
        <f t="shared" si="611"/>
        <v>2705.4940000000001</v>
      </c>
    </row>
    <row r="6509" spans="1:16" x14ac:dyDescent="0.3">
      <c r="A6509">
        <v>13087500</v>
      </c>
      <c r="B6509" t="s">
        <v>10</v>
      </c>
      <c r="C6509" s="1">
        <v>41455</v>
      </c>
      <c r="D6509">
        <v>3537</v>
      </c>
      <c r="E6509">
        <v>470679</v>
      </c>
      <c r="F6509">
        <v>2109</v>
      </c>
      <c r="G6509">
        <v>54556</v>
      </c>
      <c r="H6509">
        <v>-54555.7</v>
      </c>
      <c r="I6509" s="1">
        <v>41455</v>
      </c>
      <c r="J6509">
        <v>2013</v>
      </c>
      <c r="K6509">
        <f t="shared" si="606"/>
        <v>6</v>
      </c>
      <c r="L6509">
        <f t="shared" si="607"/>
        <v>30</v>
      </c>
      <c r="M6509">
        <f t="shared" si="608"/>
        <v>2013</v>
      </c>
      <c r="N6509">
        <f t="shared" si="609"/>
        <v>7015.6395000000002</v>
      </c>
      <c r="O6509">
        <f t="shared" si="610"/>
        <v>4183.2015000000001</v>
      </c>
      <c r="P6509">
        <f t="shared" si="611"/>
        <v>2832.4380000000001</v>
      </c>
    </row>
    <row r="6510" spans="1:16" x14ac:dyDescent="0.3">
      <c r="A6510">
        <v>13087500</v>
      </c>
      <c r="B6510" t="s">
        <v>10</v>
      </c>
      <c r="C6510" s="1">
        <v>41456</v>
      </c>
      <c r="D6510">
        <v>3500</v>
      </c>
      <c r="E6510">
        <v>477620</v>
      </c>
      <c r="F6510">
        <v>1942</v>
      </c>
      <c r="G6510">
        <v>58408</v>
      </c>
      <c r="H6510">
        <v>-58407.5</v>
      </c>
      <c r="I6510" s="1">
        <v>41456</v>
      </c>
      <c r="J6510">
        <v>2013</v>
      </c>
      <c r="K6510">
        <f t="shared" si="606"/>
        <v>7</v>
      </c>
      <c r="L6510">
        <f t="shared" si="607"/>
        <v>1</v>
      </c>
      <c r="M6510">
        <f t="shared" si="608"/>
        <v>2013</v>
      </c>
      <c r="N6510">
        <f t="shared" si="609"/>
        <v>6942.25</v>
      </c>
      <c r="O6510">
        <f t="shared" si="610"/>
        <v>3851.9569999999999</v>
      </c>
      <c r="P6510">
        <f t="shared" si="611"/>
        <v>3090.2930000000001</v>
      </c>
    </row>
    <row r="6511" spans="1:16" x14ac:dyDescent="0.3">
      <c r="A6511">
        <v>13087500</v>
      </c>
      <c r="B6511" t="s">
        <v>10</v>
      </c>
      <c r="C6511" s="1">
        <v>41457</v>
      </c>
      <c r="D6511">
        <v>3491</v>
      </c>
      <c r="E6511">
        <v>484546</v>
      </c>
      <c r="F6511">
        <v>2018</v>
      </c>
      <c r="G6511">
        <v>62410</v>
      </c>
      <c r="H6511">
        <v>-62410</v>
      </c>
      <c r="I6511" s="1">
        <v>41457</v>
      </c>
      <c r="J6511">
        <v>2013</v>
      </c>
      <c r="K6511">
        <f t="shared" si="606"/>
        <v>7</v>
      </c>
      <c r="L6511">
        <f t="shared" si="607"/>
        <v>2</v>
      </c>
      <c r="M6511">
        <f t="shared" si="608"/>
        <v>2013</v>
      </c>
      <c r="N6511">
        <f t="shared" si="609"/>
        <v>6924.3985000000002</v>
      </c>
      <c r="O6511">
        <f t="shared" si="610"/>
        <v>4002.703</v>
      </c>
      <c r="P6511">
        <f t="shared" si="611"/>
        <v>2921.6955000000003</v>
      </c>
    </row>
    <row r="6512" spans="1:16" x14ac:dyDescent="0.3">
      <c r="A6512">
        <v>13087500</v>
      </c>
      <c r="B6512" t="s">
        <v>10</v>
      </c>
      <c r="C6512" s="1">
        <v>41458</v>
      </c>
      <c r="D6512">
        <v>3519</v>
      </c>
      <c r="E6512">
        <v>491525</v>
      </c>
      <c r="F6512">
        <v>2008</v>
      </c>
      <c r="G6512">
        <v>66393</v>
      </c>
      <c r="H6512">
        <v>-66392.800000000003</v>
      </c>
      <c r="I6512" s="1">
        <v>41458</v>
      </c>
      <c r="J6512">
        <v>2013</v>
      </c>
      <c r="K6512">
        <f t="shared" si="606"/>
        <v>7</v>
      </c>
      <c r="L6512">
        <f t="shared" si="607"/>
        <v>3</v>
      </c>
      <c r="M6512">
        <f t="shared" si="608"/>
        <v>2013</v>
      </c>
      <c r="N6512">
        <f t="shared" si="609"/>
        <v>6979.9364999999998</v>
      </c>
      <c r="O6512">
        <f t="shared" si="610"/>
        <v>3982.8679999999999</v>
      </c>
      <c r="P6512">
        <f t="shared" si="611"/>
        <v>2997.0684999999999</v>
      </c>
    </row>
    <row r="6513" spans="1:16" x14ac:dyDescent="0.3">
      <c r="A6513">
        <v>13087500</v>
      </c>
      <c r="B6513" t="s">
        <v>10</v>
      </c>
      <c r="C6513" s="1">
        <v>41459</v>
      </c>
      <c r="D6513">
        <v>3527</v>
      </c>
      <c r="E6513">
        <v>498520</v>
      </c>
      <c r="F6513">
        <v>1985</v>
      </c>
      <c r="G6513">
        <v>70329</v>
      </c>
      <c r="H6513">
        <v>-70329.399999999994</v>
      </c>
      <c r="I6513" s="1">
        <v>41459</v>
      </c>
      <c r="J6513">
        <v>2013</v>
      </c>
      <c r="K6513">
        <f t="shared" si="606"/>
        <v>7</v>
      </c>
      <c r="L6513">
        <f t="shared" si="607"/>
        <v>4</v>
      </c>
      <c r="M6513">
        <f t="shared" si="608"/>
        <v>2013</v>
      </c>
      <c r="N6513">
        <f t="shared" si="609"/>
        <v>6995.8045000000002</v>
      </c>
      <c r="O6513">
        <f t="shared" si="610"/>
        <v>3937.2474999999999</v>
      </c>
      <c r="P6513">
        <f t="shared" si="611"/>
        <v>3058.5570000000002</v>
      </c>
    </row>
    <row r="6514" spans="1:16" x14ac:dyDescent="0.3">
      <c r="A6514">
        <v>13087500</v>
      </c>
      <c r="B6514" t="s">
        <v>10</v>
      </c>
      <c r="C6514" s="1">
        <v>41460</v>
      </c>
      <c r="D6514">
        <v>3528</v>
      </c>
      <c r="E6514">
        <v>505518</v>
      </c>
      <c r="F6514">
        <v>1920</v>
      </c>
      <c r="G6514">
        <v>74138</v>
      </c>
      <c r="H6514">
        <v>-74138.3</v>
      </c>
      <c r="I6514" s="1">
        <v>41460</v>
      </c>
      <c r="J6514">
        <v>2013</v>
      </c>
      <c r="K6514">
        <f t="shared" si="606"/>
        <v>7</v>
      </c>
      <c r="L6514">
        <f t="shared" si="607"/>
        <v>5</v>
      </c>
      <c r="M6514">
        <f t="shared" si="608"/>
        <v>2013</v>
      </c>
      <c r="N6514">
        <f t="shared" si="609"/>
        <v>6997.7880000000005</v>
      </c>
      <c r="O6514">
        <f t="shared" si="610"/>
        <v>3808.32</v>
      </c>
      <c r="P6514">
        <f t="shared" si="611"/>
        <v>3189.4679999999998</v>
      </c>
    </row>
    <row r="6515" spans="1:16" x14ac:dyDescent="0.3">
      <c r="A6515">
        <v>13087500</v>
      </c>
      <c r="B6515" t="s">
        <v>10</v>
      </c>
      <c r="C6515" s="1">
        <v>41461</v>
      </c>
      <c r="D6515">
        <v>3525</v>
      </c>
      <c r="E6515">
        <v>512509</v>
      </c>
      <c r="F6515">
        <v>1853</v>
      </c>
      <c r="G6515">
        <v>77813</v>
      </c>
      <c r="H6515">
        <v>-77813</v>
      </c>
      <c r="I6515" s="1">
        <v>41461</v>
      </c>
      <c r="J6515">
        <v>2013</v>
      </c>
      <c r="K6515">
        <f t="shared" si="606"/>
        <v>7</v>
      </c>
      <c r="L6515">
        <f t="shared" si="607"/>
        <v>6</v>
      </c>
      <c r="M6515">
        <f t="shared" si="608"/>
        <v>2013</v>
      </c>
      <c r="N6515">
        <f t="shared" si="609"/>
        <v>6991.8375000000005</v>
      </c>
      <c r="O6515">
        <f t="shared" si="610"/>
        <v>3675.4255000000003</v>
      </c>
      <c r="P6515">
        <f t="shared" si="611"/>
        <v>3316.4120000000003</v>
      </c>
    </row>
    <row r="6516" spans="1:16" x14ac:dyDescent="0.3">
      <c r="A6516">
        <v>13087500</v>
      </c>
      <c r="B6516" t="s">
        <v>10</v>
      </c>
      <c r="C6516" s="1">
        <v>41462</v>
      </c>
      <c r="D6516">
        <v>3514</v>
      </c>
      <c r="E6516">
        <v>519478</v>
      </c>
      <c r="F6516">
        <v>1804</v>
      </c>
      <c r="G6516">
        <v>81391</v>
      </c>
      <c r="H6516">
        <v>-81391</v>
      </c>
      <c r="I6516" s="1">
        <v>41462</v>
      </c>
      <c r="J6516">
        <v>2013</v>
      </c>
      <c r="K6516">
        <f t="shared" si="606"/>
        <v>7</v>
      </c>
      <c r="L6516">
        <f t="shared" si="607"/>
        <v>7</v>
      </c>
      <c r="M6516">
        <f t="shared" si="608"/>
        <v>2013</v>
      </c>
      <c r="N6516">
        <f t="shared" si="609"/>
        <v>6970.0190000000002</v>
      </c>
      <c r="O6516">
        <f t="shared" si="610"/>
        <v>3578.2339999999999</v>
      </c>
      <c r="P6516">
        <f t="shared" si="611"/>
        <v>3391.7849999999999</v>
      </c>
    </row>
    <row r="6517" spans="1:16" x14ac:dyDescent="0.3">
      <c r="A6517">
        <v>13087500</v>
      </c>
      <c r="B6517" t="s">
        <v>10</v>
      </c>
      <c r="C6517" s="1">
        <v>41463</v>
      </c>
      <c r="D6517">
        <v>3438</v>
      </c>
      <c r="E6517">
        <v>526297</v>
      </c>
      <c r="F6517">
        <v>1638</v>
      </c>
      <c r="G6517">
        <v>84639</v>
      </c>
      <c r="H6517">
        <v>-84639.1</v>
      </c>
      <c r="I6517" s="1">
        <v>41463</v>
      </c>
      <c r="J6517">
        <v>2013</v>
      </c>
      <c r="K6517">
        <f t="shared" si="606"/>
        <v>7</v>
      </c>
      <c r="L6517">
        <f t="shared" si="607"/>
        <v>8</v>
      </c>
      <c r="M6517">
        <f t="shared" si="608"/>
        <v>2013</v>
      </c>
      <c r="N6517">
        <f t="shared" si="609"/>
        <v>6819.2730000000001</v>
      </c>
      <c r="O6517">
        <f t="shared" si="610"/>
        <v>3248.973</v>
      </c>
      <c r="P6517">
        <f t="shared" si="611"/>
        <v>3570.3</v>
      </c>
    </row>
    <row r="6518" spans="1:16" x14ac:dyDescent="0.3">
      <c r="A6518">
        <v>13087500</v>
      </c>
      <c r="B6518" t="s">
        <v>10</v>
      </c>
      <c r="C6518" s="1">
        <v>41464</v>
      </c>
      <c r="D6518">
        <v>3360</v>
      </c>
      <c r="E6518">
        <v>532961</v>
      </c>
      <c r="F6518">
        <v>1440</v>
      </c>
      <c r="G6518">
        <v>87496</v>
      </c>
      <c r="H6518">
        <v>-87495.9</v>
      </c>
      <c r="I6518" s="1">
        <v>41464</v>
      </c>
      <c r="J6518">
        <v>2013</v>
      </c>
      <c r="K6518">
        <f t="shared" si="606"/>
        <v>7</v>
      </c>
      <c r="L6518">
        <f t="shared" si="607"/>
        <v>9</v>
      </c>
      <c r="M6518">
        <f t="shared" si="608"/>
        <v>2013</v>
      </c>
      <c r="N6518">
        <f t="shared" si="609"/>
        <v>6664.56</v>
      </c>
      <c r="O6518">
        <f t="shared" si="610"/>
        <v>2856.2400000000002</v>
      </c>
      <c r="P6518">
        <f t="shared" si="611"/>
        <v>3808.32</v>
      </c>
    </row>
    <row r="6519" spans="1:16" x14ac:dyDescent="0.3">
      <c r="A6519">
        <v>13087500</v>
      </c>
      <c r="B6519" t="s">
        <v>10</v>
      </c>
      <c r="C6519" s="1">
        <v>41465</v>
      </c>
      <c r="D6519">
        <v>3315</v>
      </c>
      <c r="E6519">
        <v>539537</v>
      </c>
      <c r="F6519">
        <v>1371</v>
      </c>
      <c r="G6519">
        <v>90215</v>
      </c>
      <c r="H6519">
        <v>-90214.6</v>
      </c>
      <c r="I6519" s="1">
        <v>41465</v>
      </c>
      <c r="J6519">
        <v>2013</v>
      </c>
      <c r="K6519">
        <f t="shared" si="606"/>
        <v>7</v>
      </c>
      <c r="L6519">
        <f t="shared" si="607"/>
        <v>10</v>
      </c>
      <c r="M6519">
        <f t="shared" si="608"/>
        <v>2013</v>
      </c>
      <c r="N6519">
        <f t="shared" si="609"/>
        <v>6575.3024999999998</v>
      </c>
      <c r="O6519">
        <f t="shared" si="610"/>
        <v>2719.3785000000003</v>
      </c>
      <c r="P6519">
        <f t="shared" si="611"/>
        <v>3855.924</v>
      </c>
    </row>
    <row r="6520" spans="1:16" x14ac:dyDescent="0.3">
      <c r="A6520">
        <v>13087500</v>
      </c>
      <c r="B6520" t="s">
        <v>10</v>
      </c>
      <c r="C6520" s="1">
        <v>41466</v>
      </c>
      <c r="D6520">
        <v>3349</v>
      </c>
      <c r="E6520">
        <v>546180</v>
      </c>
      <c r="F6520">
        <v>1529</v>
      </c>
      <c r="G6520">
        <v>93247</v>
      </c>
      <c r="H6520">
        <v>-93247.1</v>
      </c>
      <c r="I6520" s="1">
        <v>41466</v>
      </c>
      <c r="J6520">
        <v>2013</v>
      </c>
      <c r="K6520">
        <f t="shared" si="606"/>
        <v>7</v>
      </c>
      <c r="L6520">
        <f t="shared" si="607"/>
        <v>11</v>
      </c>
      <c r="M6520">
        <f t="shared" si="608"/>
        <v>2013</v>
      </c>
      <c r="N6520">
        <f t="shared" si="609"/>
        <v>6642.7415000000001</v>
      </c>
      <c r="O6520">
        <f t="shared" si="610"/>
        <v>3032.7715000000003</v>
      </c>
      <c r="P6520">
        <f t="shared" si="611"/>
        <v>3609.9700000000003</v>
      </c>
    </row>
    <row r="6521" spans="1:16" x14ac:dyDescent="0.3">
      <c r="A6521">
        <v>13087500</v>
      </c>
      <c r="B6521" t="s">
        <v>10</v>
      </c>
      <c r="C6521" s="1">
        <v>41467</v>
      </c>
      <c r="D6521">
        <v>3359</v>
      </c>
      <c r="E6521">
        <v>552843</v>
      </c>
      <c r="F6521">
        <v>1517</v>
      </c>
      <c r="G6521">
        <v>96257</v>
      </c>
      <c r="H6521">
        <v>-96256.5</v>
      </c>
      <c r="I6521" s="1">
        <v>41467</v>
      </c>
      <c r="J6521">
        <v>2013</v>
      </c>
      <c r="K6521">
        <f t="shared" si="606"/>
        <v>7</v>
      </c>
      <c r="L6521">
        <f t="shared" si="607"/>
        <v>12</v>
      </c>
      <c r="M6521">
        <f t="shared" si="608"/>
        <v>2013</v>
      </c>
      <c r="N6521">
        <f t="shared" si="609"/>
        <v>6662.5765000000001</v>
      </c>
      <c r="O6521">
        <f t="shared" si="610"/>
        <v>3008.9695000000002</v>
      </c>
      <c r="P6521">
        <f t="shared" si="611"/>
        <v>3653.607</v>
      </c>
    </row>
    <row r="6522" spans="1:16" x14ac:dyDescent="0.3">
      <c r="A6522">
        <v>13087500</v>
      </c>
      <c r="B6522" t="s">
        <v>10</v>
      </c>
      <c r="C6522" s="1">
        <v>41468</v>
      </c>
      <c r="D6522">
        <v>3326</v>
      </c>
      <c r="E6522">
        <v>559439</v>
      </c>
      <c r="F6522">
        <v>1547</v>
      </c>
      <c r="G6522">
        <v>99325</v>
      </c>
      <c r="H6522">
        <v>-99324.5</v>
      </c>
      <c r="I6522" s="1">
        <v>41468</v>
      </c>
      <c r="J6522">
        <v>2013</v>
      </c>
      <c r="K6522">
        <f t="shared" si="606"/>
        <v>7</v>
      </c>
      <c r="L6522">
        <f t="shared" si="607"/>
        <v>13</v>
      </c>
      <c r="M6522">
        <f t="shared" si="608"/>
        <v>2013</v>
      </c>
      <c r="N6522">
        <f t="shared" si="609"/>
        <v>6597.1210000000001</v>
      </c>
      <c r="O6522">
        <f t="shared" si="610"/>
        <v>3068.4745000000003</v>
      </c>
      <c r="P6522">
        <f t="shared" si="611"/>
        <v>3528.6465000000003</v>
      </c>
    </row>
    <row r="6523" spans="1:16" x14ac:dyDescent="0.3">
      <c r="A6523">
        <v>13087500</v>
      </c>
      <c r="B6523" t="s">
        <v>10</v>
      </c>
      <c r="C6523" s="1">
        <v>41469</v>
      </c>
      <c r="D6523">
        <v>3330</v>
      </c>
      <c r="E6523">
        <v>566043</v>
      </c>
      <c r="F6523">
        <v>1542</v>
      </c>
      <c r="G6523">
        <v>102383</v>
      </c>
      <c r="H6523">
        <v>-102382.9</v>
      </c>
      <c r="I6523" s="1">
        <v>41469</v>
      </c>
      <c r="J6523">
        <v>2013</v>
      </c>
      <c r="K6523">
        <f t="shared" si="606"/>
        <v>7</v>
      </c>
      <c r="L6523">
        <f t="shared" si="607"/>
        <v>14</v>
      </c>
      <c r="M6523">
        <f t="shared" si="608"/>
        <v>2013</v>
      </c>
      <c r="N6523">
        <f t="shared" si="609"/>
        <v>6605.0550000000003</v>
      </c>
      <c r="O6523">
        <f t="shared" si="610"/>
        <v>3058.5570000000002</v>
      </c>
      <c r="P6523">
        <f t="shared" si="611"/>
        <v>3546.498</v>
      </c>
    </row>
    <row r="6524" spans="1:16" x14ac:dyDescent="0.3">
      <c r="A6524">
        <v>13087500</v>
      </c>
      <c r="B6524" t="s">
        <v>10</v>
      </c>
      <c r="C6524" s="1">
        <v>41470</v>
      </c>
      <c r="D6524">
        <v>3265</v>
      </c>
      <c r="E6524">
        <v>572519</v>
      </c>
      <c r="F6524">
        <v>1446</v>
      </c>
      <c r="G6524">
        <v>105252</v>
      </c>
      <c r="H6524">
        <v>-105251.5</v>
      </c>
      <c r="I6524" s="1">
        <v>41470</v>
      </c>
      <c r="J6524">
        <v>2013</v>
      </c>
      <c r="K6524">
        <f t="shared" si="606"/>
        <v>7</v>
      </c>
      <c r="L6524">
        <f t="shared" si="607"/>
        <v>15</v>
      </c>
      <c r="M6524">
        <f t="shared" si="608"/>
        <v>2013</v>
      </c>
      <c r="N6524">
        <f t="shared" si="609"/>
        <v>6476.1275000000005</v>
      </c>
      <c r="O6524">
        <f t="shared" si="610"/>
        <v>2868.1410000000001</v>
      </c>
      <c r="P6524">
        <f t="shared" si="611"/>
        <v>3607.9865</v>
      </c>
    </row>
    <row r="6525" spans="1:16" x14ac:dyDescent="0.3">
      <c r="A6525">
        <v>13087500</v>
      </c>
      <c r="B6525" t="s">
        <v>10</v>
      </c>
      <c r="C6525" s="1">
        <v>41471</v>
      </c>
      <c r="D6525">
        <v>3198</v>
      </c>
      <c r="E6525">
        <v>578862</v>
      </c>
      <c r="F6525">
        <v>1328</v>
      </c>
      <c r="G6525">
        <v>107886</v>
      </c>
      <c r="H6525">
        <v>-107886</v>
      </c>
      <c r="I6525" s="1">
        <v>41471</v>
      </c>
      <c r="J6525">
        <v>2013</v>
      </c>
      <c r="K6525">
        <f t="shared" si="606"/>
        <v>7</v>
      </c>
      <c r="L6525">
        <f t="shared" si="607"/>
        <v>16</v>
      </c>
      <c r="M6525">
        <f t="shared" si="608"/>
        <v>2013</v>
      </c>
      <c r="N6525">
        <f t="shared" si="609"/>
        <v>6343.2330000000002</v>
      </c>
      <c r="O6525">
        <f t="shared" si="610"/>
        <v>2634.0880000000002</v>
      </c>
      <c r="P6525">
        <f t="shared" si="611"/>
        <v>3709.145</v>
      </c>
    </row>
    <row r="6526" spans="1:16" x14ac:dyDescent="0.3">
      <c r="A6526">
        <v>13087500</v>
      </c>
      <c r="B6526" t="s">
        <v>10</v>
      </c>
      <c r="C6526" s="1">
        <v>41472</v>
      </c>
      <c r="D6526">
        <v>3187</v>
      </c>
      <c r="E6526">
        <v>585183</v>
      </c>
      <c r="F6526">
        <v>1005</v>
      </c>
      <c r="G6526">
        <v>109880</v>
      </c>
      <c r="H6526">
        <v>-109879.7</v>
      </c>
      <c r="I6526" s="1">
        <v>41472</v>
      </c>
      <c r="J6526">
        <v>2013</v>
      </c>
      <c r="K6526">
        <f t="shared" si="606"/>
        <v>7</v>
      </c>
      <c r="L6526">
        <f t="shared" si="607"/>
        <v>17</v>
      </c>
      <c r="M6526">
        <f t="shared" si="608"/>
        <v>2013</v>
      </c>
      <c r="N6526">
        <f t="shared" si="609"/>
        <v>6321.4144999999999</v>
      </c>
      <c r="O6526">
        <f t="shared" si="610"/>
        <v>1993.4175</v>
      </c>
      <c r="P6526">
        <f t="shared" si="611"/>
        <v>4327.9970000000003</v>
      </c>
    </row>
    <row r="6527" spans="1:16" x14ac:dyDescent="0.3">
      <c r="A6527">
        <v>13087500</v>
      </c>
      <c r="B6527" t="s">
        <v>10</v>
      </c>
      <c r="C6527" s="1">
        <v>41473</v>
      </c>
      <c r="D6527">
        <v>3214</v>
      </c>
      <c r="E6527">
        <v>591558</v>
      </c>
      <c r="F6527">
        <v>1227</v>
      </c>
      <c r="G6527">
        <v>112314</v>
      </c>
      <c r="H6527">
        <v>-112314.2</v>
      </c>
      <c r="I6527" s="1">
        <v>41473</v>
      </c>
      <c r="J6527">
        <v>2013</v>
      </c>
      <c r="K6527">
        <f t="shared" si="606"/>
        <v>7</v>
      </c>
      <c r="L6527">
        <f t="shared" si="607"/>
        <v>18</v>
      </c>
      <c r="M6527">
        <f t="shared" si="608"/>
        <v>2013</v>
      </c>
      <c r="N6527">
        <f t="shared" si="609"/>
        <v>6374.9690000000001</v>
      </c>
      <c r="O6527">
        <f t="shared" si="610"/>
        <v>2433.7545</v>
      </c>
      <c r="P6527">
        <f t="shared" si="611"/>
        <v>3941.2145</v>
      </c>
    </row>
    <row r="6528" spans="1:16" x14ac:dyDescent="0.3">
      <c r="A6528">
        <v>13087500</v>
      </c>
      <c r="B6528" t="s">
        <v>10</v>
      </c>
      <c r="C6528" s="1">
        <v>41474</v>
      </c>
      <c r="D6528">
        <v>3248</v>
      </c>
      <c r="E6528">
        <v>598000</v>
      </c>
      <c r="F6528">
        <v>1254</v>
      </c>
      <c r="G6528">
        <v>114802</v>
      </c>
      <c r="H6528">
        <v>-114801.9</v>
      </c>
      <c r="I6528" s="1">
        <v>41474</v>
      </c>
      <c r="J6528">
        <v>2013</v>
      </c>
      <c r="K6528">
        <f t="shared" si="606"/>
        <v>7</v>
      </c>
      <c r="L6528">
        <f t="shared" si="607"/>
        <v>19</v>
      </c>
      <c r="M6528">
        <f t="shared" si="608"/>
        <v>2013</v>
      </c>
      <c r="N6528">
        <f t="shared" si="609"/>
        <v>6442.4080000000004</v>
      </c>
      <c r="O6528">
        <f t="shared" si="610"/>
        <v>2487.3090000000002</v>
      </c>
      <c r="P6528">
        <f t="shared" si="611"/>
        <v>3955.0990000000002</v>
      </c>
    </row>
    <row r="6529" spans="1:16" x14ac:dyDescent="0.3">
      <c r="A6529">
        <v>13087500</v>
      </c>
      <c r="B6529" t="s">
        <v>10</v>
      </c>
      <c r="C6529" s="1">
        <v>41475</v>
      </c>
      <c r="D6529">
        <v>3248</v>
      </c>
      <c r="E6529">
        <v>604441</v>
      </c>
      <c r="F6529">
        <v>1237</v>
      </c>
      <c r="G6529">
        <v>117256</v>
      </c>
      <c r="H6529">
        <v>-117256.1</v>
      </c>
      <c r="I6529" s="1">
        <v>41475</v>
      </c>
      <c r="J6529">
        <v>2013</v>
      </c>
      <c r="K6529">
        <f t="shared" si="606"/>
        <v>7</v>
      </c>
      <c r="L6529">
        <f t="shared" si="607"/>
        <v>20</v>
      </c>
      <c r="M6529">
        <f t="shared" si="608"/>
        <v>2013</v>
      </c>
      <c r="N6529">
        <f t="shared" si="609"/>
        <v>6442.4080000000004</v>
      </c>
      <c r="O6529">
        <f t="shared" si="610"/>
        <v>2453.5895</v>
      </c>
      <c r="P6529">
        <f t="shared" si="611"/>
        <v>3988.8184999999999</v>
      </c>
    </row>
    <row r="6530" spans="1:16" x14ac:dyDescent="0.3">
      <c r="A6530">
        <v>13087500</v>
      </c>
      <c r="B6530" t="s">
        <v>10</v>
      </c>
      <c r="C6530" s="1">
        <v>41476</v>
      </c>
      <c r="D6530">
        <v>3250</v>
      </c>
      <c r="E6530">
        <v>610887</v>
      </c>
      <c r="F6530">
        <v>1292</v>
      </c>
      <c r="G6530">
        <v>119819</v>
      </c>
      <c r="H6530">
        <v>-119818.9</v>
      </c>
      <c r="I6530" s="1">
        <v>41476</v>
      </c>
      <c r="J6530">
        <v>2013</v>
      </c>
      <c r="K6530">
        <f t="shared" si="606"/>
        <v>7</v>
      </c>
      <c r="L6530">
        <f t="shared" si="607"/>
        <v>21</v>
      </c>
      <c r="M6530">
        <f t="shared" si="608"/>
        <v>2013</v>
      </c>
      <c r="N6530">
        <f t="shared" si="609"/>
        <v>6446.375</v>
      </c>
      <c r="O6530">
        <f t="shared" si="610"/>
        <v>2562.6820000000002</v>
      </c>
      <c r="P6530">
        <f t="shared" si="611"/>
        <v>3883.6930000000002</v>
      </c>
    </row>
    <row r="6531" spans="1:16" x14ac:dyDescent="0.3">
      <c r="A6531">
        <v>13087500</v>
      </c>
      <c r="B6531" t="s">
        <v>10</v>
      </c>
      <c r="C6531" s="1">
        <v>41477</v>
      </c>
      <c r="D6531">
        <v>3237</v>
      </c>
      <c r="E6531">
        <v>617307</v>
      </c>
      <c r="F6531">
        <v>1138</v>
      </c>
      <c r="G6531">
        <v>122077</v>
      </c>
      <c r="H6531">
        <v>-122077</v>
      </c>
      <c r="I6531" s="1">
        <v>41477</v>
      </c>
      <c r="J6531">
        <v>2013</v>
      </c>
      <c r="K6531">
        <f t="shared" ref="K6531:K6594" si="612">MONTH(I6531)</f>
        <v>7</v>
      </c>
      <c r="L6531">
        <f t="shared" ref="L6531:L6594" si="613">DAY(I6531)</f>
        <v>22</v>
      </c>
      <c r="M6531">
        <f t="shared" ref="M6531:M6594" si="614">YEAR(I6531)</f>
        <v>2013</v>
      </c>
      <c r="N6531">
        <f t="shared" ref="N6531:N6594" si="615">D6531*1.9835</f>
        <v>6420.5895</v>
      </c>
      <c r="O6531">
        <f t="shared" ref="O6531:O6594" si="616">F6531*1.9835</f>
        <v>2257.223</v>
      </c>
      <c r="P6531">
        <f t="shared" ref="P6531:P6594" si="617">(D6531-F6531)*1.9835</f>
        <v>4163.3665000000001</v>
      </c>
    </row>
    <row r="6532" spans="1:16" x14ac:dyDescent="0.3">
      <c r="A6532">
        <v>13087500</v>
      </c>
      <c r="B6532" t="s">
        <v>10</v>
      </c>
      <c r="C6532" s="1">
        <v>41478</v>
      </c>
      <c r="D6532">
        <v>3190</v>
      </c>
      <c r="E6532">
        <v>623635</v>
      </c>
      <c r="F6532">
        <v>922</v>
      </c>
      <c r="G6532">
        <v>123906</v>
      </c>
      <c r="H6532">
        <v>-123906.3</v>
      </c>
      <c r="I6532" s="1">
        <v>41478</v>
      </c>
      <c r="J6532">
        <v>2013</v>
      </c>
      <c r="K6532">
        <f t="shared" si="612"/>
        <v>7</v>
      </c>
      <c r="L6532">
        <f t="shared" si="613"/>
        <v>23</v>
      </c>
      <c r="M6532">
        <f t="shared" si="614"/>
        <v>2013</v>
      </c>
      <c r="N6532">
        <f t="shared" si="615"/>
        <v>6327.3649999999998</v>
      </c>
      <c r="O6532">
        <f t="shared" si="616"/>
        <v>1828.787</v>
      </c>
      <c r="P6532">
        <f t="shared" si="617"/>
        <v>4498.5780000000004</v>
      </c>
    </row>
    <row r="6533" spans="1:16" x14ac:dyDescent="0.3">
      <c r="A6533">
        <v>13087500</v>
      </c>
      <c r="B6533" t="s">
        <v>10</v>
      </c>
      <c r="C6533" s="1">
        <v>41479</v>
      </c>
      <c r="D6533">
        <v>3145</v>
      </c>
      <c r="E6533">
        <v>629873</v>
      </c>
      <c r="F6533">
        <v>810</v>
      </c>
      <c r="G6533">
        <v>125512</v>
      </c>
      <c r="H6533">
        <v>-125512</v>
      </c>
      <c r="I6533" s="1">
        <v>41479</v>
      </c>
      <c r="J6533">
        <v>2013</v>
      </c>
      <c r="K6533">
        <f t="shared" si="612"/>
        <v>7</v>
      </c>
      <c r="L6533">
        <f t="shared" si="613"/>
        <v>24</v>
      </c>
      <c r="M6533">
        <f t="shared" si="614"/>
        <v>2013</v>
      </c>
      <c r="N6533">
        <f t="shared" si="615"/>
        <v>6238.1075000000001</v>
      </c>
      <c r="O6533">
        <f t="shared" si="616"/>
        <v>1606.635</v>
      </c>
      <c r="P6533">
        <f t="shared" si="617"/>
        <v>4631.4724999999999</v>
      </c>
    </row>
    <row r="6534" spans="1:16" x14ac:dyDescent="0.3">
      <c r="A6534">
        <v>13087500</v>
      </c>
      <c r="B6534" t="s">
        <v>10</v>
      </c>
      <c r="C6534" s="1">
        <v>41480</v>
      </c>
      <c r="D6534">
        <v>3163</v>
      </c>
      <c r="E6534">
        <v>636147</v>
      </c>
      <c r="F6534">
        <v>836</v>
      </c>
      <c r="G6534">
        <v>127170</v>
      </c>
      <c r="H6534">
        <v>-127170.4</v>
      </c>
      <c r="I6534" s="1">
        <v>41480</v>
      </c>
      <c r="J6534">
        <v>2013</v>
      </c>
      <c r="K6534">
        <f t="shared" si="612"/>
        <v>7</v>
      </c>
      <c r="L6534">
        <f t="shared" si="613"/>
        <v>25</v>
      </c>
      <c r="M6534">
        <f t="shared" si="614"/>
        <v>2013</v>
      </c>
      <c r="N6534">
        <f t="shared" si="615"/>
        <v>6273.8105000000005</v>
      </c>
      <c r="O6534">
        <f t="shared" si="616"/>
        <v>1658.2060000000001</v>
      </c>
      <c r="P6534">
        <f t="shared" si="617"/>
        <v>4615.6045000000004</v>
      </c>
    </row>
    <row r="6535" spans="1:16" x14ac:dyDescent="0.3">
      <c r="A6535">
        <v>13087500</v>
      </c>
      <c r="B6535" t="s">
        <v>10</v>
      </c>
      <c r="C6535" s="1">
        <v>41481</v>
      </c>
      <c r="D6535">
        <v>3167</v>
      </c>
      <c r="E6535">
        <v>642430</v>
      </c>
      <c r="F6535">
        <v>973</v>
      </c>
      <c r="G6535">
        <v>129100</v>
      </c>
      <c r="H6535">
        <v>-129099.6</v>
      </c>
      <c r="I6535" s="1">
        <v>41481</v>
      </c>
      <c r="J6535">
        <v>2013</v>
      </c>
      <c r="K6535">
        <f t="shared" si="612"/>
        <v>7</v>
      </c>
      <c r="L6535">
        <f t="shared" si="613"/>
        <v>26</v>
      </c>
      <c r="M6535">
        <f t="shared" si="614"/>
        <v>2013</v>
      </c>
      <c r="N6535">
        <f t="shared" si="615"/>
        <v>6281.7444999999998</v>
      </c>
      <c r="O6535">
        <f t="shared" si="616"/>
        <v>1929.9455</v>
      </c>
      <c r="P6535">
        <f t="shared" si="617"/>
        <v>4351.799</v>
      </c>
    </row>
    <row r="6536" spans="1:16" x14ac:dyDescent="0.3">
      <c r="A6536">
        <v>13087500</v>
      </c>
      <c r="B6536" t="s">
        <v>10</v>
      </c>
      <c r="C6536" s="1">
        <v>41482</v>
      </c>
      <c r="D6536">
        <v>3168</v>
      </c>
      <c r="E6536">
        <v>648712</v>
      </c>
      <c r="F6536">
        <v>972</v>
      </c>
      <c r="G6536">
        <v>131028</v>
      </c>
      <c r="H6536">
        <v>-131027.5</v>
      </c>
      <c r="I6536" s="1">
        <v>41482</v>
      </c>
      <c r="J6536">
        <v>2013</v>
      </c>
      <c r="K6536">
        <f t="shared" si="612"/>
        <v>7</v>
      </c>
      <c r="L6536">
        <f t="shared" si="613"/>
        <v>27</v>
      </c>
      <c r="M6536">
        <f t="shared" si="614"/>
        <v>2013</v>
      </c>
      <c r="N6536">
        <f t="shared" si="615"/>
        <v>6283.7280000000001</v>
      </c>
      <c r="O6536">
        <f t="shared" si="616"/>
        <v>1927.962</v>
      </c>
      <c r="P6536">
        <f t="shared" si="617"/>
        <v>4355.7660000000005</v>
      </c>
    </row>
    <row r="6537" spans="1:16" x14ac:dyDescent="0.3">
      <c r="A6537">
        <v>13087500</v>
      </c>
      <c r="B6537" t="s">
        <v>10</v>
      </c>
      <c r="C6537" s="1">
        <v>41483</v>
      </c>
      <c r="D6537">
        <v>3189</v>
      </c>
      <c r="E6537">
        <v>655037</v>
      </c>
      <c r="F6537">
        <v>919</v>
      </c>
      <c r="G6537">
        <v>132851</v>
      </c>
      <c r="H6537">
        <v>-132850.79999999999</v>
      </c>
      <c r="I6537" s="1">
        <v>41483</v>
      </c>
      <c r="J6537">
        <v>2013</v>
      </c>
      <c r="K6537">
        <f t="shared" si="612"/>
        <v>7</v>
      </c>
      <c r="L6537">
        <f t="shared" si="613"/>
        <v>28</v>
      </c>
      <c r="M6537">
        <f t="shared" si="614"/>
        <v>2013</v>
      </c>
      <c r="N6537">
        <f t="shared" si="615"/>
        <v>6325.3815000000004</v>
      </c>
      <c r="O6537">
        <f t="shared" si="616"/>
        <v>1822.8365000000001</v>
      </c>
      <c r="P6537">
        <f t="shared" si="617"/>
        <v>4502.5450000000001</v>
      </c>
    </row>
    <row r="6538" spans="1:16" x14ac:dyDescent="0.3">
      <c r="A6538">
        <v>13087500</v>
      </c>
      <c r="B6538" t="s">
        <v>10</v>
      </c>
      <c r="C6538" s="1">
        <v>41484</v>
      </c>
      <c r="D6538">
        <v>3210</v>
      </c>
      <c r="E6538">
        <v>661404</v>
      </c>
      <c r="F6538">
        <v>1060</v>
      </c>
      <c r="G6538">
        <v>134953</v>
      </c>
      <c r="H6538">
        <v>-134953.29999999999</v>
      </c>
      <c r="I6538" s="1">
        <v>41484</v>
      </c>
      <c r="J6538">
        <v>2013</v>
      </c>
      <c r="K6538">
        <f t="shared" si="612"/>
        <v>7</v>
      </c>
      <c r="L6538">
        <f t="shared" si="613"/>
        <v>29</v>
      </c>
      <c r="M6538">
        <f t="shared" si="614"/>
        <v>2013</v>
      </c>
      <c r="N6538">
        <f t="shared" si="615"/>
        <v>6367.0349999999999</v>
      </c>
      <c r="O6538">
        <f t="shared" si="616"/>
        <v>2102.5100000000002</v>
      </c>
      <c r="P6538">
        <f t="shared" si="617"/>
        <v>4264.5249999999996</v>
      </c>
    </row>
    <row r="6539" spans="1:16" x14ac:dyDescent="0.3">
      <c r="A6539">
        <v>13087500</v>
      </c>
      <c r="B6539" t="s">
        <v>10</v>
      </c>
      <c r="C6539" s="1">
        <v>41485</v>
      </c>
      <c r="D6539">
        <v>3218</v>
      </c>
      <c r="E6539">
        <v>667787</v>
      </c>
      <c r="F6539">
        <v>851</v>
      </c>
      <c r="G6539">
        <v>136641</v>
      </c>
      <c r="H6539">
        <v>-136641.29999999999</v>
      </c>
      <c r="I6539" s="1">
        <v>41485</v>
      </c>
      <c r="J6539">
        <v>2013</v>
      </c>
      <c r="K6539">
        <f t="shared" si="612"/>
        <v>7</v>
      </c>
      <c r="L6539">
        <f t="shared" si="613"/>
        <v>30</v>
      </c>
      <c r="M6539">
        <f t="shared" si="614"/>
        <v>2013</v>
      </c>
      <c r="N6539">
        <f t="shared" si="615"/>
        <v>6382.9030000000002</v>
      </c>
      <c r="O6539">
        <f t="shared" si="616"/>
        <v>1687.9585</v>
      </c>
      <c r="P6539">
        <f t="shared" si="617"/>
        <v>4694.9445000000005</v>
      </c>
    </row>
    <row r="6540" spans="1:16" x14ac:dyDescent="0.3">
      <c r="A6540">
        <v>13087500</v>
      </c>
      <c r="B6540" t="s">
        <v>10</v>
      </c>
      <c r="C6540" s="1">
        <v>41486</v>
      </c>
      <c r="D6540">
        <v>3219</v>
      </c>
      <c r="E6540">
        <v>674173</v>
      </c>
      <c r="F6540">
        <v>722</v>
      </c>
      <c r="G6540">
        <v>138073</v>
      </c>
      <c r="H6540">
        <v>-138073.20000000001</v>
      </c>
      <c r="I6540" s="1">
        <v>41486</v>
      </c>
      <c r="J6540">
        <v>2013</v>
      </c>
      <c r="K6540">
        <f t="shared" si="612"/>
        <v>7</v>
      </c>
      <c r="L6540">
        <f t="shared" si="613"/>
        <v>31</v>
      </c>
      <c r="M6540">
        <f t="shared" si="614"/>
        <v>2013</v>
      </c>
      <c r="N6540">
        <f t="shared" si="615"/>
        <v>6384.8865000000005</v>
      </c>
      <c r="O6540">
        <f t="shared" si="616"/>
        <v>1432.087</v>
      </c>
      <c r="P6540">
        <f t="shared" si="617"/>
        <v>4952.7995000000001</v>
      </c>
    </row>
    <row r="6541" spans="1:16" x14ac:dyDescent="0.3">
      <c r="A6541">
        <v>13087500</v>
      </c>
      <c r="B6541" t="s">
        <v>10</v>
      </c>
      <c r="C6541" s="1">
        <v>41487</v>
      </c>
      <c r="D6541">
        <v>3224</v>
      </c>
      <c r="E6541">
        <v>680567</v>
      </c>
      <c r="F6541">
        <v>809</v>
      </c>
      <c r="G6541">
        <v>139677</v>
      </c>
      <c r="H6541">
        <v>-139677</v>
      </c>
      <c r="I6541" s="1">
        <v>41487</v>
      </c>
      <c r="J6541">
        <v>2013</v>
      </c>
      <c r="K6541">
        <f t="shared" si="612"/>
        <v>8</v>
      </c>
      <c r="L6541">
        <f t="shared" si="613"/>
        <v>1</v>
      </c>
      <c r="M6541">
        <f t="shared" si="614"/>
        <v>2013</v>
      </c>
      <c r="N6541">
        <f t="shared" si="615"/>
        <v>6394.8040000000001</v>
      </c>
      <c r="O6541">
        <f t="shared" si="616"/>
        <v>1604.6514999999999</v>
      </c>
      <c r="P6541">
        <f t="shared" si="617"/>
        <v>4790.1525000000001</v>
      </c>
    </row>
    <row r="6542" spans="1:16" x14ac:dyDescent="0.3">
      <c r="A6542">
        <v>13087500</v>
      </c>
      <c r="B6542" t="s">
        <v>10</v>
      </c>
      <c r="C6542" s="1">
        <v>41488</v>
      </c>
      <c r="D6542">
        <v>3211</v>
      </c>
      <c r="E6542">
        <v>686935</v>
      </c>
      <c r="F6542">
        <v>950</v>
      </c>
      <c r="G6542">
        <v>141561</v>
      </c>
      <c r="H6542">
        <v>-141560.5</v>
      </c>
      <c r="I6542" s="1">
        <v>41488</v>
      </c>
      <c r="J6542">
        <v>2013</v>
      </c>
      <c r="K6542">
        <f t="shared" si="612"/>
        <v>8</v>
      </c>
      <c r="L6542">
        <f t="shared" si="613"/>
        <v>2</v>
      </c>
      <c r="M6542">
        <f t="shared" si="614"/>
        <v>2013</v>
      </c>
      <c r="N6542">
        <f t="shared" si="615"/>
        <v>6369.0185000000001</v>
      </c>
      <c r="O6542">
        <f t="shared" si="616"/>
        <v>1884.325</v>
      </c>
      <c r="P6542">
        <f t="shared" si="617"/>
        <v>4484.6935000000003</v>
      </c>
    </row>
    <row r="6543" spans="1:16" x14ac:dyDescent="0.3">
      <c r="A6543">
        <v>13087500</v>
      </c>
      <c r="B6543" t="s">
        <v>10</v>
      </c>
      <c r="C6543" s="1">
        <v>41489</v>
      </c>
      <c r="D6543">
        <v>3198</v>
      </c>
      <c r="E6543">
        <v>693278</v>
      </c>
      <c r="F6543">
        <v>1152</v>
      </c>
      <c r="G6543">
        <v>143845</v>
      </c>
      <c r="H6543">
        <v>-143844.9</v>
      </c>
      <c r="I6543" s="1">
        <v>41489</v>
      </c>
      <c r="J6543">
        <v>2013</v>
      </c>
      <c r="K6543">
        <f t="shared" si="612"/>
        <v>8</v>
      </c>
      <c r="L6543">
        <f t="shared" si="613"/>
        <v>3</v>
      </c>
      <c r="M6543">
        <f t="shared" si="614"/>
        <v>2013</v>
      </c>
      <c r="N6543">
        <f t="shared" si="615"/>
        <v>6343.2330000000002</v>
      </c>
      <c r="O6543">
        <f t="shared" si="616"/>
        <v>2284.9920000000002</v>
      </c>
      <c r="P6543">
        <f t="shared" si="617"/>
        <v>4058.241</v>
      </c>
    </row>
    <row r="6544" spans="1:16" x14ac:dyDescent="0.3">
      <c r="A6544">
        <v>13087500</v>
      </c>
      <c r="B6544" t="s">
        <v>10</v>
      </c>
      <c r="C6544" s="1">
        <v>41490</v>
      </c>
      <c r="D6544">
        <v>3196</v>
      </c>
      <c r="E6544">
        <v>699617</v>
      </c>
      <c r="F6544">
        <v>1246</v>
      </c>
      <c r="G6544">
        <v>146316</v>
      </c>
      <c r="H6544">
        <v>-146315.6</v>
      </c>
      <c r="I6544" s="1">
        <v>41490</v>
      </c>
      <c r="J6544">
        <v>2013</v>
      </c>
      <c r="K6544">
        <f t="shared" si="612"/>
        <v>8</v>
      </c>
      <c r="L6544">
        <f t="shared" si="613"/>
        <v>4</v>
      </c>
      <c r="M6544">
        <f t="shared" si="614"/>
        <v>2013</v>
      </c>
      <c r="N6544">
        <f t="shared" si="615"/>
        <v>6339.2660000000005</v>
      </c>
      <c r="O6544">
        <f t="shared" si="616"/>
        <v>2471.4410000000003</v>
      </c>
      <c r="P6544">
        <f t="shared" si="617"/>
        <v>3867.8250000000003</v>
      </c>
    </row>
    <row r="6545" spans="1:16" x14ac:dyDescent="0.3">
      <c r="A6545">
        <v>13087500</v>
      </c>
      <c r="B6545" t="s">
        <v>10</v>
      </c>
      <c r="C6545" s="1">
        <v>41491</v>
      </c>
      <c r="D6545">
        <v>3184</v>
      </c>
      <c r="E6545">
        <v>705931</v>
      </c>
      <c r="F6545">
        <v>1315</v>
      </c>
      <c r="G6545">
        <v>148923</v>
      </c>
      <c r="H6545">
        <v>-148923.1</v>
      </c>
      <c r="I6545" s="1">
        <v>41491</v>
      </c>
      <c r="J6545">
        <v>2013</v>
      </c>
      <c r="K6545">
        <f t="shared" si="612"/>
        <v>8</v>
      </c>
      <c r="L6545">
        <f t="shared" si="613"/>
        <v>5</v>
      </c>
      <c r="M6545">
        <f t="shared" si="614"/>
        <v>2013</v>
      </c>
      <c r="N6545">
        <f t="shared" si="615"/>
        <v>6315.4639999999999</v>
      </c>
      <c r="O6545">
        <f t="shared" si="616"/>
        <v>2608.3025000000002</v>
      </c>
      <c r="P6545">
        <f t="shared" si="617"/>
        <v>3707.1615000000002</v>
      </c>
    </row>
    <row r="6546" spans="1:16" x14ac:dyDescent="0.3">
      <c r="A6546">
        <v>13087500</v>
      </c>
      <c r="B6546" t="s">
        <v>10</v>
      </c>
      <c r="C6546" s="1">
        <v>41492</v>
      </c>
      <c r="D6546">
        <v>3162</v>
      </c>
      <c r="E6546">
        <v>712204</v>
      </c>
      <c r="F6546">
        <v>1425</v>
      </c>
      <c r="G6546">
        <v>151750</v>
      </c>
      <c r="H6546">
        <v>-151750.39999999999</v>
      </c>
      <c r="I6546" s="1">
        <v>41492</v>
      </c>
      <c r="J6546">
        <v>2013</v>
      </c>
      <c r="K6546">
        <f t="shared" si="612"/>
        <v>8</v>
      </c>
      <c r="L6546">
        <f t="shared" si="613"/>
        <v>6</v>
      </c>
      <c r="M6546">
        <f t="shared" si="614"/>
        <v>2013</v>
      </c>
      <c r="N6546">
        <f t="shared" si="615"/>
        <v>6271.8270000000002</v>
      </c>
      <c r="O6546">
        <f t="shared" si="616"/>
        <v>2826.4875000000002</v>
      </c>
      <c r="P6546">
        <f t="shared" si="617"/>
        <v>3445.3395</v>
      </c>
    </row>
    <row r="6547" spans="1:16" x14ac:dyDescent="0.3">
      <c r="A6547">
        <v>13087500</v>
      </c>
      <c r="B6547" t="s">
        <v>10</v>
      </c>
      <c r="C6547" s="1">
        <v>41493</v>
      </c>
      <c r="D6547">
        <v>3200</v>
      </c>
      <c r="E6547">
        <v>718551</v>
      </c>
      <c r="F6547">
        <v>1412</v>
      </c>
      <c r="G6547">
        <v>154550</v>
      </c>
      <c r="H6547">
        <v>-154550.20000000001</v>
      </c>
      <c r="I6547" s="1">
        <v>41493</v>
      </c>
      <c r="J6547">
        <v>2013</v>
      </c>
      <c r="K6547">
        <f t="shared" si="612"/>
        <v>8</v>
      </c>
      <c r="L6547">
        <f t="shared" si="613"/>
        <v>7</v>
      </c>
      <c r="M6547">
        <f t="shared" si="614"/>
        <v>2013</v>
      </c>
      <c r="N6547">
        <f t="shared" si="615"/>
        <v>6347.2</v>
      </c>
      <c r="O6547">
        <f t="shared" si="616"/>
        <v>2800.7020000000002</v>
      </c>
      <c r="P6547">
        <f t="shared" si="617"/>
        <v>3546.498</v>
      </c>
    </row>
    <row r="6548" spans="1:16" x14ac:dyDescent="0.3">
      <c r="A6548">
        <v>13087500</v>
      </c>
      <c r="B6548" t="s">
        <v>10</v>
      </c>
      <c r="C6548" s="1">
        <v>41494</v>
      </c>
      <c r="D6548">
        <v>3232</v>
      </c>
      <c r="E6548">
        <v>724962</v>
      </c>
      <c r="F6548">
        <v>1542</v>
      </c>
      <c r="G6548">
        <v>157609</v>
      </c>
      <c r="H6548">
        <v>-157609.1</v>
      </c>
      <c r="I6548" s="1">
        <v>41494</v>
      </c>
      <c r="J6548">
        <v>2013</v>
      </c>
      <c r="K6548">
        <f t="shared" si="612"/>
        <v>8</v>
      </c>
      <c r="L6548">
        <f t="shared" si="613"/>
        <v>8</v>
      </c>
      <c r="M6548">
        <f t="shared" si="614"/>
        <v>2013</v>
      </c>
      <c r="N6548">
        <f t="shared" si="615"/>
        <v>6410.6720000000005</v>
      </c>
      <c r="O6548">
        <f t="shared" si="616"/>
        <v>3058.5570000000002</v>
      </c>
      <c r="P6548">
        <f t="shared" si="617"/>
        <v>3352.1150000000002</v>
      </c>
    </row>
    <row r="6549" spans="1:16" x14ac:dyDescent="0.3">
      <c r="A6549">
        <v>13087500</v>
      </c>
      <c r="B6549" t="s">
        <v>10</v>
      </c>
      <c r="C6549" s="1">
        <v>41495</v>
      </c>
      <c r="D6549">
        <v>3233</v>
      </c>
      <c r="E6549">
        <v>731375</v>
      </c>
      <c r="F6549">
        <v>1679</v>
      </c>
      <c r="G6549">
        <v>160940</v>
      </c>
      <c r="H6549">
        <v>-160940.20000000001</v>
      </c>
      <c r="I6549" s="1">
        <v>41495</v>
      </c>
      <c r="J6549">
        <v>2013</v>
      </c>
      <c r="K6549">
        <f t="shared" si="612"/>
        <v>8</v>
      </c>
      <c r="L6549">
        <f t="shared" si="613"/>
        <v>9</v>
      </c>
      <c r="M6549">
        <f t="shared" si="614"/>
        <v>2013</v>
      </c>
      <c r="N6549">
        <f t="shared" si="615"/>
        <v>6412.6554999999998</v>
      </c>
      <c r="O6549">
        <f t="shared" si="616"/>
        <v>3330.2964999999999</v>
      </c>
      <c r="P6549">
        <f t="shared" si="617"/>
        <v>3082.3589999999999</v>
      </c>
    </row>
    <row r="6550" spans="1:16" x14ac:dyDescent="0.3">
      <c r="A6550">
        <v>13087500</v>
      </c>
      <c r="B6550" t="s">
        <v>10</v>
      </c>
      <c r="C6550" s="1">
        <v>41496</v>
      </c>
      <c r="D6550">
        <v>3231</v>
      </c>
      <c r="E6550">
        <v>737783</v>
      </c>
      <c r="F6550">
        <v>1663</v>
      </c>
      <c r="G6550">
        <v>164238</v>
      </c>
      <c r="H6550">
        <v>-164238.29999999999</v>
      </c>
      <c r="I6550" s="1">
        <v>41496</v>
      </c>
      <c r="J6550">
        <v>2013</v>
      </c>
      <c r="K6550">
        <f t="shared" si="612"/>
        <v>8</v>
      </c>
      <c r="L6550">
        <f t="shared" si="613"/>
        <v>10</v>
      </c>
      <c r="M6550">
        <f t="shared" si="614"/>
        <v>2013</v>
      </c>
      <c r="N6550">
        <f t="shared" si="615"/>
        <v>6408.6885000000002</v>
      </c>
      <c r="O6550">
        <f t="shared" si="616"/>
        <v>3298.5605</v>
      </c>
      <c r="P6550">
        <f t="shared" si="617"/>
        <v>3110.1280000000002</v>
      </c>
    </row>
    <row r="6551" spans="1:16" x14ac:dyDescent="0.3">
      <c r="A6551">
        <v>13087500</v>
      </c>
      <c r="B6551" t="s">
        <v>10</v>
      </c>
      <c r="C6551" s="1">
        <v>41497</v>
      </c>
      <c r="D6551">
        <v>3223</v>
      </c>
      <c r="E6551">
        <v>744176</v>
      </c>
      <c r="F6551">
        <v>1648</v>
      </c>
      <c r="G6551">
        <v>167506</v>
      </c>
      <c r="H6551">
        <v>-167506.20000000001</v>
      </c>
      <c r="I6551" s="1">
        <v>41497</v>
      </c>
      <c r="J6551">
        <v>2013</v>
      </c>
      <c r="K6551">
        <f t="shared" si="612"/>
        <v>8</v>
      </c>
      <c r="L6551">
        <f t="shared" si="613"/>
        <v>11</v>
      </c>
      <c r="M6551">
        <f t="shared" si="614"/>
        <v>2013</v>
      </c>
      <c r="N6551">
        <f t="shared" si="615"/>
        <v>6392.8204999999998</v>
      </c>
      <c r="O6551">
        <f t="shared" si="616"/>
        <v>3268.808</v>
      </c>
      <c r="P6551">
        <f t="shared" si="617"/>
        <v>3124.0125000000003</v>
      </c>
    </row>
    <row r="6552" spans="1:16" x14ac:dyDescent="0.3">
      <c r="A6552">
        <v>13087500</v>
      </c>
      <c r="B6552" t="s">
        <v>10</v>
      </c>
      <c r="C6552" s="1">
        <v>41498</v>
      </c>
      <c r="D6552">
        <v>3200</v>
      </c>
      <c r="E6552">
        <v>750524</v>
      </c>
      <c r="F6552">
        <v>1648</v>
      </c>
      <c r="G6552">
        <v>170775</v>
      </c>
      <c r="H6552">
        <v>-170774.7</v>
      </c>
      <c r="I6552" s="1">
        <v>41498</v>
      </c>
      <c r="J6552">
        <v>2013</v>
      </c>
      <c r="K6552">
        <f t="shared" si="612"/>
        <v>8</v>
      </c>
      <c r="L6552">
        <f t="shared" si="613"/>
        <v>12</v>
      </c>
      <c r="M6552">
        <f t="shared" si="614"/>
        <v>2013</v>
      </c>
      <c r="N6552">
        <f t="shared" si="615"/>
        <v>6347.2</v>
      </c>
      <c r="O6552">
        <f t="shared" si="616"/>
        <v>3268.808</v>
      </c>
      <c r="P6552">
        <f t="shared" si="617"/>
        <v>3078.3920000000003</v>
      </c>
    </row>
    <row r="6553" spans="1:16" x14ac:dyDescent="0.3">
      <c r="A6553">
        <v>13087500</v>
      </c>
      <c r="B6553" t="s">
        <v>10</v>
      </c>
      <c r="C6553" s="1">
        <v>41499</v>
      </c>
      <c r="D6553">
        <v>3196</v>
      </c>
      <c r="E6553">
        <v>756864</v>
      </c>
      <c r="F6553">
        <v>1618</v>
      </c>
      <c r="G6553">
        <v>173984</v>
      </c>
      <c r="H6553">
        <v>-173983.5</v>
      </c>
      <c r="I6553" s="1">
        <v>41499</v>
      </c>
      <c r="J6553">
        <v>2013</v>
      </c>
      <c r="K6553">
        <f t="shared" si="612"/>
        <v>8</v>
      </c>
      <c r="L6553">
        <f t="shared" si="613"/>
        <v>13</v>
      </c>
      <c r="M6553">
        <f t="shared" si="614"/>
        <v>2013</v>
      </c>
      <c r="N6553">
        <f t="shared" si="615"/>
        <v>6339.2660000000005</v>
      </c>
      <c r="O6553">
        <f t="shared" si="616"/>
        <v>3209.3029999999999</v>
      </c>
      <c r="P6553">
        <f t="shared" si="617"/>
        <v>3129.9630000000002</v>
      </c>
    </row>
    <row r="6554" spans="1:16" x14ac:dyDescent="0.3">
      <c r="A6554">
        <v>13087500</v>
      </c>
      <c r="B6554" t="s">
        <v>10</v>
      </c>
      <c r="C6554" s="1">
        <v>41500</v>
      </c>
      <c r="D6554">
        <v>3217</v>
      </c>
      <c r="E6554">
        <v>763245</v>
      </c>
      <c r="F6554">
        <v>1674</v>
      </c>
      <c r="G6554">
        <v>177304</v>
      </c>
      <c r="H6554">
        <v>-177303.8</v>
      </c>
      <c r="I6554" s="1">
        <v>41500</v>
      </c>
      <c r="J6554">
        <v>2013</v>
      </c>
      <c r="K6554">
        <f t="shared" si="612"/>
        <v>8</v>
      </c>
      <c r="L6554">
        <f t="shared" si="613"/>
        <v>14</v>
      </c>
      <c r="M6554">
        <f t="shared" si="614"/>
        <v>2013</v>
      </c>
      <c r="N6554">
        <f t="shared" si="615"/>
        <v>6380.9195</v>
      </c>
      <c r="O6554">
        <f t="shared" si="616"/>
        <v>3320.3789999999999</v>
      </c>
      <c r="P6554">
        <f t="shared" si="617"/>
        <v>3060.5405000000001</v>
      </c>
    </row>
    <row r="6555" spans="1:16" x14ac:dyDescent="0.3">
      <c r="A6555">
        <v>13087500</v>
      </c>
      <c r="B6555" t="s">
        <v>10</v>
      </c>
      <c r="C6555" s="1">
        <v>41501</v>
      </c>
      <c r="D6555">
        <v>3231</v>
      </c>
      <c r="E6555">
        <v>769653</v>
      </c>
      <c r="F6555">
        <v>1757</v>
      </c>
      <c r="G6555">
        <v>180789</v>
      </c>
      <c r="H6555">
        <v>-180789.1</v>
      </c>
      <c r="I6555" s="1">
        <v>41501</v>
      </c>
      <c r="J6555">
        <v>2013</v>
      </c>
      <c r="K6555">
        <f t="shared" si="612"/>
        <v>8</v>
      </c>
      <c r="L6555">
        <f t="shared" si="613"/>
        <v>15</v>
      </c>
      <c r="M6555">
        <f t="shared" si="614"/>
        <v>2013</v>
      </c>
      <c r="N6555">
        <f t="shared" si="615"/>
        <v>6408.6885000000002</v>
      </c>
      <c r="O6555">
        <f t="shared" si="616"/>
        <v>3485.0095000000001</v>
      </c>
      <c r="P6555">
        <f t="shared" si="617"/>
        <v>2923.6790000000001</v>
      </c>
    </row>
    <row r="6556" spans="1:16" x14ac:dyDescent="0.3">
      <c r="A6556">
        <v>13087500</v>
      </c>
      <c r="B6556" t="s">
        <v>10</v>
      </c>
      <c r="C6556" s="1">
        <v>41502</v>
      </c>
      <c r="D6556">
        <v>3243</v>
      </c>
      <c r="E6556">
        <v>776085</v>
      </c>
      <c r="F6556">
        <v>1587</v>
      </c>
      <c r="G6556">
        <v>183938</v>
      </c>
      <c r="H6556">
        <v>-183937.7</v>
      </c>
      <c r="I6556" s="1">
        <v>41502</v>
      </c>
      <c r="J6556">
        <v>2013</v>
      </c>
      <c r="K6556">
        <f t="shared" si="612"/>
        <v>8</v>
      </c>
      <c r="L6556">
        <f t="shared" si="613"/>
        <v>16</v>
      </c>
      <c r="M6556">
        <f t="shared" si="614"/>
        <v>2013</v>
      </c>
      <c r="N6556">
        <f t="shared" si="615"/>
        <v>6432.4904999999999</v>
      </c>
      <c r="O6556">
        <f t="shared" si="616"/>
        <v>3147.8145</v>
      </c>
      <c r="P6556">
        <f t="shared" si="617"/>
        <v>3284.6759999999999</v>
      </c>
    </row>
    <row r="6557" spans="1:16" x14ac:dyDescent="0.3">
      <c r="A6557">
        <v>13087500</v>
      </c>
      <c r="B6557" t="s">
        <v>10</v>
      </c>
      <c r="C6557" s="1">
        <v>41503</v>
      </c>
      <c r="D6557">
        <v>3218</v>
      </c>
      <c r="E6557">
        <v>782468</v>
      </c>
      <c r="F6557">
        <v>1534</v>
      </c>
      <c r="G6557">
        <v>186979</v>
      </c>
      <c r="H6557">
        <v>-186979.4</v>
      </c>
      <c r="I6557" s="1">
        <v>41503</v>
      </c>
      <c r="J6557">
        <v>2013</v>
      </c>
      <c r="K6557">
        <f t="shared" si="612"/>
        <v>8</v>
      </c>
      <c r="L6557">
        <f t="shared" si="613"/>
        <v>17</v>
      </c>
      <c r="M6557">
        <f t="shared" si="614"/>
        <v>2013</v>
      </c>
      <c r="N6557">
        <f t="shared" si="615"/>
        <v>6382.9030000000002</v>
      </c>
      <c r="O6557">
        <f t="shared" si="616"/>
        <v>3042.6889999999999</v>
      </c>
      <c r="P6557">
        <f t="shared" si="617"/>
        <v>3340.2139999999999</v>
      </c>
    </row>
    <row r="6558" spans="1:16" x14ac:dyDescent="0.3">
      <c r="A6558">
        <v>13087500</v>
      </c>
      <c r="B6558" t="s">
        <v>10</v>
      </c>
      <c r="C6558" s="1">
        <v>41504</v>
      </c>
      <c r="D6558">
        <v>3232</v>
      </c>
      <c r="E6558">
        <v>788878</v>
      </c>
      <c r="F6558">
        <v>1489</v>
      </c>
      <c r="G6558">
        <v>189933</v>
      </c>
      <c r="H6558">
        <v>-189933.4</v>
      </c>
      <c r="I6558" s="1">
        <v>41504</v>
      </c>
      <c r="J6558">
        <v>2013</v>
      </c>
      <c r="K6558">
        <f t="shared" si="612"/>
        <v>8</v>
      </c>
      <c r="L6558">
        <f t="shared" si="613"/>
        <v>18</v>
      </c>
      <c r="M6558">
        <f t="shared" si="614"/>
        <v>2013</v>
      </c>
      <c r="N6558">
        <f t="shared" si="615"/>
        <v>6410.6720000000005</v>
      </c>
      <c r="O6558">
        <f t="shared" si="616"/>
        <v>2953.4315000000001</v>
      </c>
      <c r="P6558">
        <f t="shared" si="617"/>
        <v>3457.2404999999999</v>
      </c>
    </row>
    <row r="6559" spans="1:16" x14ac:dyDescent="0.3">
      <c r="A6559">
        <v>13087500</v>
      </c>
      <c r="B6559" t="s">
        <v>10</v>
      </c>
      <c r="C6559" s="1">
        <v>41505</v>
      </c>
      <c r="D6559">
        <v>3154</v>
      </c>
      <c r="E6559">
        <v>795134</v>
      </c>
      <c r="F6559">
        <v>1376</v>
      </c>
      <c r="G6559">
        <v>192662</v>
      </c>
      <c r="H6559">
        <v>-192661.9</v>
      </c>
      <c r="I6559" s="1">
        <v>41505</v>
      </c>
      <c r="J6559">
        <v>2013</v>
      </c>
      <c r="K6559">
        <f t="shared" si="612"/>
        <v>8</v>
      </c>
      <c r="L6559">
        <f t="shared" si="613"/>
        <v>19</v>
      </c>
      <c r="M6559">
        <f t="shared" si="614"/>
        <v>2013</v>
      </c>
      <c r="N6559">
        <f t="shared" si="615"/>
        <v>6255.9589999999998</v>
      </c>
      <c r="O6559">
        <f t="shared" si="616"/>
        <v>2729.2960000000003</v>
      </c>
      <c r="P6559">
        <f t="shared" si="617"/>
        <v>3526.663</v>
      </c>
    </row>
    <row r="6560" spans="1:16" x14ac:dyDescent="0.3">
      <c r="A6560">
        <v>13087500</v>
      </c>
      <c r="B6560" t="s">
        <v>10</v>
      </c>
      <c r="C6560" s="1">
        <v>41506</v>
      </c>
      <c r="D6560">
        <v>3065</v>
      </c>
      <c r="E6560">
        <v>801214</v>
      </c>
      <c r="F6560">
        <v>1234</v>
      </c>
      <c r="G6560">
        <v>195109</v>
      </c>
      <c r="H6560">
        <v>-195109.1</v>
      </c>
      <c r="I6560" s="1">
        <v>41506</v>
      </c>
      <c r="J6560">
        <v>2013</v>
      </c>
      <c r="K6560">
        <f t="shared" si="612"/>
        <v>8</v>
      </c>
      <c r="L6560">
        <f t="shared" si="613"/>
        <v>20</v>
      </c>
      <c r="M6560">
        <f t="shared" si="614"/>
        <v>2013</v>
      </c>
      <c r="N6560">
        <f t="shared" si="615"/>
        <v>6079.4274999999998</v>
      </c>
      <c r="O6560">
        <f t="shared" si="616"/>
        <v>2447.6390000000001</v>
      </c>
      <c r="P6560">
        <f t="shared" si="617"/>
        <v>3631.7885000000001</v>
      </c>
    </row>
    <row r="6561" spans="1:16" x14ac:dyDescent="0.3">
      <c r="A6561">
        <v>13087500</v>
      </c>
      <c r="B6561" t="s">
        <v>10</v>
      </c>
      <c r="C6561" s="1">
        <v>41507</v>
      </c>
      <c r="D6561">
        <v>3054</v>
      </c>
      <c r="E6561">
        <v>807272</v>
      </c>
      <c r="F6561">
        <v>1181</v>
      </c>
      <c r="G6561">
        <v>197452</v>
      </c>
      <c r="H6561">
        <v>-197452.2</v>
      </c>
      <c r="I6561" s="1">
        <v>41507</v>
      </c>
      <c r="J6561">
        <v>2013</v>
      </c>
      <c r="K6561">
        <f t="shared" si="612"/>
        <v>8</v>
      </c>
      <c r="L6561">
        <f t="shared" si="613"/>
        <v>21</v>
      </c>
      <c r="M6561">
        <f t="shared" si="614"/>
        <v>2013</v>
      </c>
      <c r="N6561">
        <f t="shared" si="615"/>
        <v>6057.6090000000004</v>
      </c>
      <c r="O6561">
        <f t="shared" si="616"/>
        <v>2342.5135</v>
      </c>
      <c r="P6561">
        <f t="shared" si="617"/>
        <v>3715.0954999999999</v>
      </c>
    </row>
    <row r="6562" spans="1:16" x14ac:dyDescent="0.3">
      <c r="A6562">
        <v>13087500</v>
      </c>
      <c r="B6562" t="s">
        <v>10</v>
      </c>
      <c r="C6562" s="1">
        <v>41508</v>
      </c>
      <c r="D6562">
        <v>3021</v>
      </c>
      <c r="E6562">
        <v>813264</v>
      </c>
      <c r="F6562">
        <v>1067</v>
      </c>
      <c r="G6562">
        <v>199568</v>
      </c>
      <c r="H6562">
        <v>-199567.8</v>
      </c>
      <c r="I6562" s="1">
        <v>41508</v>
      </c>
      <c r="J6562">
        <v>2013</v>
      </c>
      <c r="K6562">
        <f t="shared" si="612"/>
        <v>8</v>
      </c>
      <c r="L6562">
        <f t="shared" si="613"/>
        <v>22</v>
      </c>
      <c r="M6562">
        <f t="shared" si="614"/>
        <v>2013</v>
      </c>
      <c r="N6562">
        <f t="shared" si="615"/>
        <v>5992.1535000000003</v>
      </c>
      <c r="O6562">
        <f t="shared" si="616"/>
        <v>2116.3944999999999</v>
      </c>
      <c r="P6562">
        <f t="shared" si="617"/>
        <v>3875.759</v>
      </c>
    </row>
    <row r="6563" spans="1:16" x14ac:dyDescent="0.3">
      <c r="A6563">
        <v>13087500</v>
      </c>
      <c r="B6563" t="s">
        <v>10</v>
      </c>
      <c r="C6563" s="1">
        <v>41509</v>
      </c>
      <c r="D6563">
        <v>3002</v>
      </c>
      <c r="E6563">
        <v>819218</v>
      </c>
      <c r="F6563">
        <v>1064</v>
      </c>
      <c r="G6563">
        <v>201679</v>
      </c>
      <c r="H6563">
        <v>-201678.7</v>
      </c>
      <c r="I6563" s="1">
        <v>41509</v>
      </c>
      <c r="J6563">
        <v>2013</v>
      </c>
      <c r="K6563">
        <f t="shared" si="612"/>
        <v>8</v>
      </c>
      <c r="L6563">
        <f t="shared" si="613"/>
        <v>23</v>
      </c>
      <c r="M6563">
        <f t="shared" si="614"/>
        <v>2013</v>
      </c>
      <c r="N6563">
        <f t="shared" si="615"/>
        <v>5954.4670000000006</v>
      </c>
      <c r="O6563">
        <f t="shared" si="616"/>
        <v>2110.444</v>
      </c>
      <c r="P6563">
        <f t="shared" si="617"/>
        <v>3844.0230000000001</v>
      </c>
    </row>
    <row r="6564" spans="1:16" x14ac:dyDescent="0.3">
      <c r="A6564">
        <v>13087500</v>
      </c>
      <c r="B6564" t="s">
        <v>10</v>
      </c>
      <c r="C6564" s="1">
        <v>41510</v>
      </c>
      <c r="D6564">
        <v>3008</v>
      </c>
      <c r="E6564">
        <v>825183</v>
      </c>
      <c r="F6564">
        <v>1005</v>
      </c>
      <c r="G6564">
        <v>203672</v>
      </c>
      <c r="H6564">
        <v>-203672.1</v>
      </c>
      <c r="I6564" s="1">
        <v>41510</v>
      </c>
      <c r="J6564">
        <v>2013</v>
      </c>
      <c r="K6564">
        <f t="shared" si="612"/>
        <v>8</v>
      </c>
      <c r="L6564">
        <f t="shared" si="613"/>
        <v>24</v>
      </c>
      <c r="M6564">
        <f t="shared" si="614"/>
        <v>2013</v>
      </c>
      <c r="N6564">
        <f t="shared" si="615"/>
        <v>5966.3680000000004</v>
      </c>
      <c r="O6564">
        <f t="shared" si="616"/>
        <v>1993.4175</v>
      </c>
      <c r="P6564">
        <f t="shared" si="617"/>
        <v>3972.9504999999999</v>
      </c>
    </row>
    <row r="6565" spans="1:16" x14ac:dyDescent="0.3">
      <c r="A6565">
        <v>13087500</v>
      </c>
      <c r="B6565" t="s">
        <v>10</v>
      </c>
      <c r="C6565" s="1">
        <v>41511</v>
      </c>
      <c r="D6565">
        <v>3001</v>
      </c>
      <c r="E6565">
        <v>831135</v>
      </c>
      <c r="F6565">
        <v>1001</v>
      </c>
      <c r="G6565">
        <v>205657</v>
      </c>
      <c r="H6565">
        <v>-205656.6</v>
      </c>
      <c r="I6565" s="1">
        <v>41511</v>
      </c>
      <c r="J6565">
        <v>2013</v>
      </c>
      <c r="K6565">
        <f t="shared" si="612"/>
        <v>8</v>
      </c>
      <c r="L6565">
        <f t="shared" si="613"/>
        <v>25</v>
      </c>
      <c r="M6565">
        <f t="shared" si="614"/>
        <v>2013</v>
      </c>
      <c r="N6565">
        <f t="shared" si="615"/>
        <v>5952.4835000000003</v>
      </c>
      <c r="O6565">
        <f t="shared" si="616"/>
        <v>1985.4835</v>
      </c>
      <c r="P6565">
        <f t="shared" si="617"/>
        <v>3967</v>
      </c>
    </row>
    <row r="6566" spans="1:16" x14ac:dyDescent="0.3">
      <c r="A6566">
        <v>13087500</v>
      </c>
      <c r="B6566" t="s">
        <v>10</v>
      </c>
      <c r="C6566" s="1">
        <v>41512</v>
      </c>
      <c r="D6566">
        <v>2933</v>
      </c>
      <c r="E6566">
        <v>836953</v>
      </c>
      <c r="F6566">
        <v>941</v>
      </c>
      <c r="G6566">
        <v>207523</v>
      </c>
      <c r="H6566">
        <v>-207523.20000000001</v>
      </c>
      <c r="I6566" s="1">
        <v>41512</v>
      </c>
      <c r="J6566">
        <v>2013</v>
      </c>
      <c r="K6566">
        <f t="shared" si="612"/>
        <v>8</v>
      </c>
      <c r="L6566">
        <f t="shared" si="613"/>
        <v>26</v>
      </c>
      <c r="M6566">
        <f t="shared" si="614"/>
        <v>2013</v>
      </c>
      <c r="N6566">
        <f t="shared" si="615"/>
        <v>5817.6054999999997</v>
      </c>
      <c r="O6566">
        <f t="shared" si="616"/>
        <v>1866.4735000000001</v>
      </c>
      <c r="P6566">
        <f t="shared" si="617"/>
        <v>3951.1320000000001</v>
      </c>
    </row>
    <row r="6567" spans="1:16" x14ac:dyDescent="0.3">
      <c r="A6567">
        <v>13087500</v>
      </c>
      <c r="B6567" t="s">
        <v>10</v>
      </c>
      <c r="C6567" s="1">
        <v>41513</v>
      </c>
      <c r="D6567">
        <v>2902</v>
      </c>
      <c r="E6567">
        <v>842710</v>
      </c>
      <c r="F6567">
        <v>836</v>
      </c>
      <c r="G6567">
        <v>209182</v>
      </c>
      <c r="H6567">
        <v>-209182</v>
      </c>
      <c r="I6567" s="1">
        <v>41513</v>
      </c>
      <c r="J6567">
        <v>2013</v>
      </c>
      <c r="K6567">
        <f t="shared" si="612"/>
        <v>8</v>
      </c>
      <c r="L6567">
        <f t="shared" si="613"/>
        <v>27</v>
      </c>
      <c r="M6567">
        <f t="shared" si="614"/>
        <v>2013</v>
      </c>
      <c r="N6567">
        <f t="shared" si="615"/>
        <v>5756.1170000000002</v>
      </c>
      <c r="O6567">
        <f t="shared" si="616"/>
        <v>1658.2060000000001</v>
      </c>
      <c r="P6567">
        <f t="shared" si="617"/>
        <v>4097.9110000000001</v>
      </c>
    </row>
    <row r="6568" spans="1:16" x14ac:dyDescent="0.3">
      <c r="A6568">
        <v>13087500</v>
      </c>
      <c r="B6568" t="s">
        <v>10</v>
      </c>
      <c r="C6568" s="1">
        <v>41514</v>
      </c>
      <c r="D6568">
        <v>2951</v>
      </c>
      <c r="E6568">
        <v>848563</v>
      </c>
      <c r="F6568">
        <v>871</v>
      </c>
      <c r="G6568">
        <v>210910</v>
      </c>
      <c r="H6568">
        <v>-210909.5</v>
      </c>
      <c r="I6568" s="1">
        <v>41514</v>
      </c>
      <c r="J6568">
        <v>2013</v>
      </c>
      <c r="K6568">
        <f t="shared" si="612"/>
        <v>8</v>
      </c>
      <c r="L6568">
        <f t="shared" si="613"/>
        <v>28</v>
      </c>
      <c r="M6568">
        <f t="shared" si="614"/>
        <v>2013</v>
      </c>
      <c r="N6568">
        <f t="shared" si="615"/>
        <v>5853.3085000000001</v>
      </c>
      <c r="O6568">
        <f t="shared" si="616"/>
        <v>1727.6285</v>
      </c>
      <c r="P6568">
        <f t="shared" si="617"/>
        <v>4125.68</v>
      </c>
    </row>
    <row r="6569" spans="1:16" x14ac:dyDescent="0.3">
      <c r="A6569">
        <v>13087500</v>
      </c>
      <c r="B6569" t="s">
        <v>10</v>
      </c>
      <c r="C6569" s="1">
        <v>41515</v>
      </c>
      <c r="D6569">
        <v>2951</v>
      </c>
      <c r="E6569">
        <v>854416</v>
      </c>
      <c r="F6569">
        <v>841</v>
      </c>
      <c r="G6569">
        <v>212577</v>
      </c>
      <c r="H6569">
        <v>-212576.6</v>
      </c>
      <c r="I6569" s="1">
        <v>41515</v>
      </c>
      <c r="J6569">
        <v>2013</v>
      </c>
      <c r="K6569">
        <f t="shared" si="612"/>
        <v>8</v>
      </c>
      <c r="L6569">
        <f t="shared" si="613"/>
        <v>29</v>
      </c>
      <c r="M6569">
        <f t="shared" si="614"/>
        <v>2013</v>
      </c>
      <c r="N6569">
        <f t="shared" si="615"/>
        <v>5853.3085000000001</v>
      </c>
      <c r="O6569">
        <f t="shared" si="616"/>
        <v>1668.1234999999999</v>
      </c>
      <c r="P6569">
        <f t="shared" si="617"/>
        <v>4185.1850000000004</v>
      </c>
    </row>
    <row r="6570" spans="1:16" x14ac:dyDescent="0.3">
      <c r="A6570">
        <v>13087500</v>
      </c>
      <c r="B6570" t="s">
        <v>10</v>
      </c>
      <c r="C6570" s="1">
        <v>41516</v>
      </c>
      <c r="D6570">
        <v>2960</v>
      </c>
      <c r="E6570">
        <v>860286</v>
      </c>
      <c r="F6570">
        <v>879</v>
      </c>
      <c r="G6570">
        <v>214320</v>
      </c>
      <c r="H6570">
        <v>-214319.7</v>
      </c>
      <c r="I6570" s="1">
        <v>41516</v>
      </c>
      <c r="J6570">
        <v>2013</v>
      </c>
      <c r="K6570">
        <f t="shared" si="612"/>
        <v>8</v>
      </c>
      <c r="L6570">
        <f t="shared" si="613"/>
        <v>30</v>
      </c>
      <c r="M6570">
        <f t="shared" si="614"/>
        <v>2013</v>
      </c>
      <c r="N6570">
        <f t="shared" si="615"/>
        <v>5871.16</v>
      </c>
      <c r="O6570">
        <f t="shared" si="616"/>
        <v>1743.4965</v>
      </c>
      <c r="P6570">
        <f t="shared" si="617"/>
        <v>4127.6634999999997</v>
      </c>
    </row>
    <row r="6571" spans="1:16" x14ac:dyDescent="0.3">
      <c r="A6571">
        <v>13087500</v>
      </c>
      <c r="B6571" t="s">
        <v>10</v>
      </c>
      <c r="C6571" s="1">
        <v>41517</v>
      </c>
      <c r="D6571">
        <v>2966</v>
      </c>
      <c r="E6571">
        <v>866168</v>
      </c>
      <c r="F6571">
        <v>903</v>
      </c>
      <c r="G6571">
        <v>216111</v>
      </c>
      <c r="H6571">
        <v>-216110.8</v>
      </c>
      <c r="I6571" s="1">
        <v>41517</v>
      </c>
      <c r="J6571">
        <v>2013</v>
      </c>
      <c r="K6571">
        <f t="shared" si="612"/>
        <v>8</v>
      </c>
      <c r="L6571">
        <f t="shared" si="613"/>
        <v>31</v>
      </c>
      <c r="M6571">
        <f t="shared" si="614"/>
        <v>2013</v>
      </c>
      <c r="N6571">
        <f t="shared" si="615"/>
        <v>5883.0609999999997</v>
      </c>
      <c r="O6571">
        <f t="shared" si="616"/>
        <v>1791.1005</v>
      </c>
      <c r="P6571">
        <f t="shared" si="617"/>
        <v>4091.9605000000001</v>
      </c>
    </row>
    <row r="6572" spans="1:16" x14ac:dyDescent="0.3">
      <c r="A6572">
        <v>13087500</v>
      </c>
      <c r="B6572" t="s">
        <v>10</v>
      </c>
      <c r="C6572" s="1">
        <v>41518</v>
      </c>
      <c r="D6572">
        <v>2955</v>
      </c>
      <c r="E6572">
        <v>872029</v>
      </c>
      <c r="F6572">
        <v>880</v>
      </c>
      <c r="G6572">
        <v>217856</v>
      </c>
      <c r="H6572">
        <v>-217856.2</v>
      </c>
      <c r="I6572" s="1">
        <v>41518</v>
      </c>
      <c r="J6572">
        <v>2013</v>
      </c>
      <c r="K6572">
        <f t="shared" si="612"/>
        <v>9</v>
      </c>
      <c r="L6572">
        <f t="shared" si="613"/>
        <v>1</v>
      </c>
      <c r="M6572">
        <f t="shared" si="614"/>
        <v>2013</v>
      </c>
      <c r="N6572">
        <f t="shared" si="615"/>
        <v>5861.2425000000003</v>
      </c>
      <c r="O6572">
        <f t="shared" si="616"/>
        <v>1745.48</v>
      </c>
      <c r="P6572">
        <f t="shared" si="617"/>
        <v>4115.7624999999998</v>
      </c>
    </row>
    <row r="6573" spans="1:16" x14ac:dyDescent="0.3">
      <c r="A6573">
        <v>13087500</v>
      </c>
      <c r="B6573" t="s">
        <v>10</v>
      </c>
      <c r="C6573" s="1">
        <v>41519</v>
      </c>
      <c r="D6573">
        <v>2946</v>
      </c>
      <c r="E6573">
        <v>877872</v>
      </c>
      <c r="F6573">
        <v>835</v>
      </c>
      <c r="G6573">
        <v>219513</v>
      </c>
      <c r="H6573">
        <v>-219513</v>
      </c>
      <c r="I6573" s="1">
        <v>41519</v>
      </c>
      <c r="J6573">
        <v>2013</v>
      </c>
      <c r="K6573">
        <f t="shared" si="612"/>
        <v>9</v>
      </c>
      <c r="L6573">
        <f t="shared" si="613"/>
        <v>2</v>
      </c>
      <c r="M6573">
        <f t="shared" si="614"/>
        <v>2013</v>
      </c>
      <c r="N6573">
        <f t="shared" si="615"/>
        <v>5843.3910000000005</v>
      </c>
      <c r="O6573">
        <f t="shared" si="616"/>
        <v>1656.2225000000001</v>
      </c>
      <c r="P6573">
        <f t="shared" si="617"/>
        <v>4187.1684999999998</v>
      </c>
    </row>
    <row r="6574" spans="1:16" x14ac:dyDescent="0.3">
      <c r="A6574">
        <v>13087500</v>
      </c>
      <c r="B6574" t="s">
        <v>10</v>
      </c>
      <c r="C6574" s="1">
        <v>41520</v>
      </c>
      <c r="D6574">
        <v>2846</v>
      </c>
      <c r="E6574">
        <v>883517</v>
      </c>
      <c r="F6574">
        <v>670</v>
      </c>
      <c r="G6574">
        <v>220841</v>
      </c>
      <c r="H6574">
        <v>-220841.4</v>
      </c>
      <c r="I6574" s="1">
        <v>41520</v>
      </c>
      <c r="J6574">
        <v>2013</v>
      </c>
      <c r="K6574">
        <f t="shared" si="612"/>
        <v>9</v>
      </c>
      <c r="L6574">
        <f t="shared" si="613"/>
        <v>3</v>
      </c>
      <c r="M6574">
        <f t="shared" si="614"/>
        <v>2013</v>
      </c>
      <c r="N6574">
        <f t="shared" si="615"/>
        <v>5645.0410000000002</v>
      </c>
      <c r="O6574">
        <f t="shared" si="616"/>
        <v>1328.9449999999999</v>
      </c>
      <c r="P6574">
        <f t="shared" si="617"/>
        <v>4316.0960000000005</v>
      </c>
    </row>
    <row r="6575" spans="1:16" x14ac:dyDescent="0.3">
      <c r="A6575">
        <v>13087500</v>
      </c>
      <c r="B6575" t="s">
        <v>10</v>
      </c>
      <c r="C6575" s="1">
        <v>41521</v>
      </c>
      <c r="D6575">
        <v>2732</v>
      </c>
      <c r="E6575">
        <v>888936</v>
      </c>
      <c r="F6575">
        <v>469</v>
      </c>
      <c r="G6575">
        <v>221771</v>
      </c>
      <c r="H6575">
        <v>-221770.8</v>
      </c>
      <c r="I6575" s="1">
        <v>41521</v>
      </c>
      <c r="J6575">
        <v>2013</v>
      </c>
      <c r="K6575">
        <f t="shared" si="612"/>
        <v>9</v>
      </c>
      <c r="L6575">
        <f t="shared" si="613"/>
        <v>4</v>
      </c>
      <c r="M6575">
        <f t="shared" si="614"/>
        <v>2013</v>
      </c>
      <c r="N6575">
        <f t="shared" si="615"/>
        <v>5418.9220000000005</v>
      </c>
      <c r="O6575">
        <f t="shared" si="616"/>
        <v>930.26150000000007</v>
      </c>
      <c r="P6575">
        <f t="shared" si="617"/>
        <v>4488.6605</v>
      </c>
    </row>
    <row r="6576" spans="1:16" x14ac:dyDescent="0.3">
      <c r="A6576">
        <v>13087500</v>
      </c>
      <c r="B6576" t="s">
        <v>10</v>
      </c>
      <c r="C6576" s="1">
        <v>41522</v>
      </c>
      <c r="D6576">
        <v>2621</v>
      </c>
      <c r="E6576">
        <v>894136</v>
      </c>
      <c r="F6576">
        <v>194</v>
      </c>
      <c r="G6576">
        <v>222156</v>
      </c>
      <c r="H6576">
        <v>-222155.7</v>
      </c>
      <c r="I6576" s="1">
        <v>41522</v>
      </c>
      <c r="J6576">
        <v>2013</v>
      </c>
      <c r="K6576">
        <f t="shared" si="612"/>
        <v>9</v>
      </c>
      <c r="L6576">
        <f t="shared" si="613"/>
        <v>5</v>
      </c>
      <c r="M6576">
        <f t="shared" si="614"/>
        <v>2013</v>
      </c>
      <c r="N6576">
        <f t="shared" si="615"/>
        <v>5198.7534999999998</v>
      </c>
      <c r="O6576">
        <f t="shared" si="616"/>
        <v>384.79900000000004</v>
      </c>
      <c r="P6576">
        <f t="shared" si="617"/>
        <v>4813.9544999999998</v>
      </c>
    </row>
    <row r="6577" spans="1:16" x14ac:dyDescent="0.3">
      <c r="A6577">
        <v>13087500</v>
      </c>
      <c r="B6577" t="s">
        <v>10</v>
      </c>
      <c r="C6577" s="1">
        <v>41523</v>
      </c>
      <c r="D6577">
        <v>2555</v>
      </c>
      <c r="E6577">
        <v>899204</v>
      </c>
      <c r="F6577">
        <v>127</v>
      </c>
      <c r="G6577">
        <v>222408</v>
      </c>
      <c r="H6577">
        <v>-222407.7</v>
      </c>
      <c r="I6577" s="1">
        <v>41523</v>
      </c>
      <c r="J6577">
        <v>2013</v>
      </c>
      <c r="K6577">
        <f t="shared" si="612"/>
        <v>9</v>
      </c>
      <c r="L6577">
        <f t="shared" si="613"/>
        <v>6</v>
      </c>
      <c r="M6577">
        <f t="shared" si="614"/>
        <v>2013</v>
      </c>
      <c r="N6577">
        <f t="shared" si="615"/>
        <v>5067.8424999999997</v>
      </c>
      <c r="O6577">
        <f t="shared" si="616"/>
        <v>251.90450000000001</v>
      </c>
      <c r="P6577">
        <f t="shared" si="617"/>
        <v>4815.9380000000001</v>
      </c>
    </row>
    <row r="6578" spans="1:16" x14ac:dyDescent="0.3">
      <c r="A6578">
        <v>13087500</v>
      </c>
      <c r="B6578" t="s">
        <v>10</v>
      </c>
      <c r="C6578" s="1">
        <v>41524</v>
      </c>
      <c r="D6578">
        <v>2538</v>
      </c>
      <c r="E6578">
        <v>904238</v>
      </c>
      <c r="F6578">
        <v>59</v>
      </c>
      <c r="G6578">
        <v>222525</v>
      </c>
      <c r="H6578">
        <v>-222524.79999999999</v>
      </c>
      <c r="I6578" s="1">
        <v>41524</v>
      </c>
      <c r="J6578">
        <v>2013</v>
      </c>
      <c r="K6578">
        <f t="shared" si="612"/>
        <v>9</v>
      </c>
      <c r="L6578">
        <f t="shared" si="613"/>
        <v>7</v>
      </c>
      <c r="M6578">
        <f t="shared" si="614"/>
        <v>2013</v>
      </c>
      <c r="N6578">
        <f t="shared" si="615"/>
        <v>5034.1230000000005</v>
      </c>
      <c r="O6578">
        <f t="shared" si="616"/>
        <v>117.0265</v>
      </c>
      <c r="P6578">
        <f t="shared" si="617"/>
        <v>4917.0964999999997</v>
      </c>
    </row>
    <row r="6579" spans="1:16" x14ac:dyDescent="0.3">
      <c r="A6579">
        <v>13087500</v>
      </c>
      <c r="B6579" t="s">
        <v>10</v>
      </c>
      <c r="C6579" s="1">
        <v>41525</v>
      </c>
      <c r="D6579">
        <v>2536</v>
      </c>
      <c r="E6579">
        <v>909267</v>
      </c>
      <c r="F6579">
        <v>172</v>
      </c>
      <c r="G6579">
        <v>222865</v>
      </c>
      <c r="H6579">
        <v>-222865.2</v>
      </c>
      <c r="I6579" s="1">
        <v>41525</v>
      </c>
      <c r="J6579">
        <v>2013</v>
      </c>
      <c r="K6579">
        <f t="shared" si="612"/>
        <v>9</v>
      </c>
      <c r="L6579">
        <f t="shared" si="613"/>
        <v>8</v>
      </c>
      <c r="M6579">
        <f t="shared" si="614"/>
        <v>2013</v>
      </c>
      <c r="N6579">
        <f t="shared" si="615"/>
        <v>5030.1559999999999</v>
      </c>
      <c r="O6579">
        <f t="shared" si="616"/>
        <v>341.16200000000003</v>
      </c>
      <c r="P6579">
        <f t="shared" si="617"/>
        <v>4688.9939999999997</v>
      </c>
    </row>
    <row r="6580" spans="1:16" x14ac:dyDescent="0.3">
      <c r="A6580">
        <v>13087500</v>
      </c>
      <c r="B6580" t="s">
        <v>10</v>
      </c>
      <c r="C6580" s="1">
        <v>41526</v>
      </c>
      <c r="D6580">
        <v>2541</v>
      </c>
      <c r="E6580">
        <v>914307</v>
      </c>
      <c r="F6580">
        <v>248</v>
      </c>
      <c r="G6580">
        <v>223358</v>
      </c>
      <c r="H6580">
        <v>-223357.7</v>
      </c>
      <c r="I6580" s="1">
        <v>41526</v>
      </c>
      <c r="J6580">
        <v>2013</v>
      </c>
      <c r="K6580">
        <f t="shared" si="612"/>
        <v>9</v>
      </c>
      <c r="L6580">
        <f t="shared" si="613"/>
        <v>9</v>
      </c>
      <c r="M6580">
        <f t="shared" si="614"/>
        <v>2013</v>
      </c>
      <c r="N6580">
        <f t="shared" si="615"/>
        <v>5040.0735000000004</v>
      </c>
      <c r="O6580">
        <f t="shared" si="616"/>
        <v>491.90800000000002</v>
      </c>
      <c r="P6580">
        <f t="shared" si="617"/>
        <v>4548.1655000000001</v>
      </c>
    </row>
    <row r="6581" spans="1:16" x14ac:dyDescent="0.3">
      <c r="A6581">
        <v>13087500</v>
      </c>
      <c r="B6581" t="s">
        <v>10</v>
      </c>
      <c r="C6581" s="1">
        <v>41527</v>
      </c>
      <c r="D6581">
        <v>2492</v>
      </c>
      <c r="E6581">
        <v>919250</v>
      </c>
      <c r="F6581">
        <v>219</v>
      </c>
      <c r="G6581">
        <v>223793</v>
      </c>
      <c r="H6581">
        <v>-223792.5</v>
      </c>
      <c r="I6581" s="1">
        <v>41527</v>
      </c>
      <c r="J6581">
        <v>2013</v>
      </c>
      <c r="K6581">
        <f t="shared" si="612"/>
        <v>9</v>
      </c>
      <c r="L6581">
        <f t="shared" si="613"/>
        <v>10</v>
      </c>
      <c r="M6581">
        <f t="shared" si="614"/>
        <v>2013</v>
      </c>
      <c r="N6581">
        <f t="shared" si="615"/>
        <v>4942.8820000000005</v>
      </c>
      <c r="O6581">
        <f t="shared" si="616"/>
        <v>434.38650000000001</v>
      </c>
      <c r="P6581">
        <f t="shared" si="617"/>
        <v>4508.4955</v>
      </c>
    </row>
    <row r="6582" spans="1:16" x14ac:dyDescent="0.3">
      <c r="A6582">
        <v>13087500</v>
      </c>
      <c r="B6582" t="s">
        <v>10</v>
      </c>
      <c r="C6582" s="1">
        <v>41528</v>
      </c>
      <c r="D6582">
        <v>2447</v>
      </c>
      <c r="E6582">
        <v>924104</v>
      </c>
      <c r="F6582">
        <v>152</v>
      </c>
      <c r="G6582">
        <v>224094</v>
      </c>
      <c r="H6582">
        <v>-224093.8</v>
      </c>
      <c r="I6582" s="1">
        <v>41528</v>
      </c>
      <c r="J6582">
        <v>2013</v>
      </c>
      <c r="K6582">
        <f t="shared" si="612"/>
        <v>9</v>
      </c>
      <c r="L6582">
        <f t="shared" si="613"/>
        <v>11</v>
      </c>
      <c r="M6582">
        <f t="shared" si="614"/>
        <v>2013</v>
      </c>
      <c r="N6582">
        <f t="shared" si="615"/>
        <v>4853.6244999999999</v>
      </c>
      <c r="O6582">
        <f t="shared" si="616"/>
        <v>301.49200000000002</v>
      </c>
      <c r="P6582">
        <f t="shared" si="617"/>
        <v>4552.1324999999997</v>
      </c>
    </row>
    <row r="6583" spans="1:16" x14ac:dyDescent="0.3">
      <c r="A6583">
        <v>13087500</v>
      </c>
      <c r="B6583" t="s">
        <v>10</v>
      </c>
      <c r="C6583" s="1">
        <v>41529</v>
      </c>
      <c r="D6583">
        <v>2411</v>
      </c>
      <c r="E6583">
        <v>928886</v>
      </c>
      <c r="F6583">
        <v>72</v>
      </c>
      <c r="G6583">
        <v>224236</v>
      </c>
      <c r="H6583">
        <v>-224235.9</v>
      </c>
      <c r="I6583" s="1">
        <v>41529</v>
      </c>
      <c r="J6583">
        <v>2013</v>
      </c>
      <c r="K6583">
        <f t="shared" si="612"/>
        <v>9</v>
      </c>
      <c r="L6583">
        <f t="shared" si="613"/>
        <v>12</v>
      </c>
      <c r="M6583">
        <f t="shared" si="614"/>
        <v>2013</v>
      </c>
      <c r="N6583">
        <f t="shared" si="615"/>
        <v>4782.2184999999999</v>
      </c>
      <c r="O6583">
        <f t="shared" si="616"/>
        <v>142.81200000000001</v>
      </c>
      <c r="P6583">
        <f t="shared" si="617"/>
        <v>4639.4065000000001</v>
      </c>
    </row>
    <row r="6584" spans="1:16" x14ac:dyDescent="0.3">
      <c r="A6584">
        <v>13087500</v>
      </c>
      <c r="B6584" t="s">
        <v>10</v>
      </c>
      <c r="C6584" s="1">
        <v>41530</v>
      </c>
      <c r="D6584">
        <v>2387</v>
      </c>
      <c r="E6584">
        <v>933620</v>
      </c>
      <c r="F6584">
        <v>99</v>
      </c>
      <c r="G6584">
        <v>224432</v>
      </c>
      <c r="H6584">
        <v>-224432.1</v>
      </c>
      <c r="I6584" s="1">
        <v>41530</v>
      </c>
      <c r="J6584">
        <v>2013</v>
      </c>
      <c r="K6584">
        <f t="shared" si="612"/>
        <v>9</v>
      </c>
      <c r="L6584">
        <f t="shared" si="613"/>
        <v>13</v>
      </c>
      <c r="M6584">
        <f t="shared" si="614"/>
        <v>2013</v>
      </c>
      <c r="N6584">
        <f t="shared" si="615"/>
        <v>4734.6144999999997</v>
      </c>
      <c r="O6584">
        <f t="shared" si="616"/>
        <v>196.3665</v>
      </c>
      <c r="P6584">
        <f t="shared" si="617"/>
        <v>4538.2480000000005</v>
      </c>
    </row>
    <row r="6585" spans="1:16" x14ac:dyDescent="0.3">
      <c r="A6585">
        <v>13087500</v>
      </c>
      <c r="B6585" t="s">
        <v>10</v>
      </c>
      <c r="C6585" s="1">
        <v>41531</v>
      </c>
      <c r="D6585">
        <v>2393</v>
      </c>
      <c r="E6585">
        <v>938367</v>
      </c>
      <c r="F6585">
        <v>151</v>
      </c>
      <c r="G6585">
        <v>224731</v>
      </c>
      <c r="H6585">
        <v>-224731.3</v>
      </c>
      <c r="I6585" s="1">
        <v>41531</v>
      </c>
      <c r="J6585">
        <v>2013</v>
      </c>
      <c r="K6585">
        <f t="shared" si="612"/>
        <v>9</v>
      </c>
      <c r="L6585">
        <f t="shared" si="613"/>
        <v>14</v>
      </c>
      <c r="M6585">
        <f t="shared" si="614"/>
        <v>2013</v>
      </c>
      <c r="N6585">
        <f t="shared" si="615"/>
        <v>4746.5155000000004</v>
      </c>
      <c r="O6585">
        <f t="shared" si="616"/>
        <v>299.50850000000003</v>
      </c>
      <c r="P6585">
        <f t="shared" si="617"/>
        <v>4447.0070000000005</v>
      </c>
    </row>
    <row r="6586" spans="1:16" x14ac:dyDescent="0.3">
      <c r="A6586">
        <v>13087500</v>
      </c>
      <c r="B6586" t="s">
        <v>10</v>
      </c>
      <c r="C6586" s="1">
        <v>41532</v>
      </c>
      <c r="D6586">
        <v>2390</v>
      </c>
      <c r="E6586">
        <v>943108</v>
      </c>
      <c r="F6586">
        <v>145</v>
      </c>
      <c r="G6586">
        <v>225019</v>
      </c>
      <c r="H6586">
        <v>-225018.5</v>
      </c>
      <c r="I6586" s="1">
        <v>41532</v>
      </c>
      <c r="J6586">
        <v>2013</v>
      </c>
      <c r="K6586">
        <f t="shared" si="612"/>
        <v>9</v>
      </c>
      <c r="L6586">
        <f t="shared" si="613"/>
        <v>15</v>
      </c>
      <c r="M6586">
        <f t="shared" si="614"/>
        <v>2013</v>
      </c>
      <c r="N6586">
        <f t="shared" si="615"/>
        <v>4740.5650000000005</v>
      </c>
      <c r="O6586">
        <f t="shared" si="616"/>
        <v>287.60750000000002</v>
      </c>
      <c r="P6586">
        <f t="shared" si="617"/>
        <v>4452.9575000000004</v>
      </c>
    </row>
    <row r="6587" spans="1:16" x14ac:dyDescent="0.3">
      <c r="A6587">
        <v>13087500</v>
      </c>
      <c r="B6587" t="s">
        <v>10</v>
      </c>
      <c r="C6587" s="1">
        <v>41533</v>
      </c>
      <c r="D6587">
        <v>2406</v>
      </c>
      <c r="E6587">
        <v>947879</v>
      </c>
      <c r="F6587">
        <v>118</v>
      </c>
      <c r="G6587">
        <v>225253</v>
      </c>
      <c r="H6587">
        <v>-225252.7</v>
      </c>
      <c r="I6587" s="1">
        <v>41533</v>
      </c>
      <c r="J6587">
        <v>2013</v>
      </c>
      <c r="K6587">
        <f t="shared" si="612"/>
        <v>9</v>
      </c>
      <c r="L6587">
        <f t="shared" si="613"/>
        <v>16</v>
      </c>
      <c r="M6587">
        <f t="shared" si="614"/>
        <v>2013</v>
      </c>
      <c r="N6587">
        <f t="shared" si="615"/>
        <v>4772.3010000000004</v>
      </c>
      <c r="O6587">
        <f t="shared" si="616"/>
        <v>234.053</v>
      </c>
      <c r="P6587">
        <f t="shared" si="617"/>
        <v>4538.2480000000005</v>
      </c>
    </row>
    <row r="6588" spans="1:16" x14ac:dyDescent="0.3">
      <c r="A6588">
        <v>13087500</v>
      </c>
      <c r="B6588" t="s">
        <v>10</v>
      </c>
      <c r="C6588" s="1">
        <v>41534</v>
      </c>
      <c r="D6588">
        <v>2395</v>
      </c>
      <c r="E6588">
        <v>952630</v>
      </c>
      <c r="F6588">
        <v>86</v>
      </c>
      <c r="G6588">
        <v>225423</v>
      </c>
      <c r="H6588">
        <v>-225422.8</v>
      </c>
      <c r="I6588" s="1">
        <v>41534</v>
      </c>
      <c r="J6588">
        <v>2013</v>
      </c>
      <c r="K6588">
        <f t="shared" si="612"/>
        <v>9</v>
      </c>
      <c r="L6588">
        <f t="shared" si="613"/>
        <v>17</v>
      </c>
      <c r="M6588">
        <f t="shared" si="614"/>
        <v>2013</v>
      </c>
      <c r="N6588">
        <f t="shared" si="615"/>
        <v>4750.4825000000001</v>
      </c>
      <c r="O6588">
        <f t="shared" si="616"/>
        <v>170.58100000000002</v>
      </c>
      <c r="P6588">
        <f t="shared" si="617"/>
        <v>4579.9014999999999</v>
      </c>
    </row>
    <row r="6589" spans="1:16" x14ac:dyDescent="0.3">
      <c r="A6589">
        <v>13087500</v>
      </c>
      <c r="B6589" t="s">
        <v>10</v>
      </c>
      <c r="C6589" s="1">
        <v>41535</v>
      </c>
      <c r="D6589">
        <v>2342</v>
      </c>
      <c r="E6589">
        <v>957274</v>
      </c>
      <c r="F6589">
        <v>0</v>
      </c>
      <c r="G6589">
        <v>225423</v>
      </c>
      <c r="H6589">
        <v>-225422.8</v>
      </c>
      <c r="I6589" s="1">
        <v>41535</v>
      </c>
      <c r="J6589">
        <v>2013</v>
      </c>
      <c r="K6589">
        <f t="shared" si="612"/>
        <v>9</v>
      </c>
      <c r="L6589">
        <f t="shared" si="613"/>
        <v>18</v>
      </c>
      <c r="M6589">
        <f t="shared" si="614"/>
        <v>2013</v>
      </c>
      <c r="N6589">
        <f t="shared" si="615"/>
        <v>4645.357</v>
      </c>
      <c r="O6589">
        <f t="shared" si="616"/>
        <v>0</v>
      </c>
      <c r="P6589">
        <f t="shared" si="617"/>
        <v>4645.357</v>
      </c>
    </row>
    <row r="6590" spans="1:16" x14ac:dyDescent="0.3">
      <c r="A6590">
        <v>13087500</v>
      </c>
      <c r="B6590" t="s">
        <v>10</v>
      </c>
      <c r="C6590" s="1">
        <v>41536</v>
      </c>
      <c r="D6590">
        <v>2308</v>
      </c>
      <c r="E6590">
        <v>961852</v>
      </c>
      <c r="F6590">
        <v>0</v>
      </c>
      <c r="G6590">
        <v>225423</v>
      </c>
      <c r="H6590">
        <v>-225422.8</v>
      </c>
      <c r="I6590" s="1">
        <v>41536</v>
      </c>
      <c r="J6590">
        <v>2013</v>
      </c>
      <c r="K6590">
        <f t="shared" si="612"/>
        <v>9</v>
      </c>
      <c r="L6590">
        <f t="shared" si="613"/>
        <v>19</v>
      </c>
      <c r="M6590">
        <f t="shared" si="614"/>
        <v>2013</v>
      </c>
      <c r="N6590">
        <f t="shared" si="615"/>
        <v>4577.9179999999997</v>
      </c>
      <c r="O6590">
        <f t="shared" si="616"/>
        <v>0</v>
      </c>
      <c r="P6590">
        <f t="shared" si="617"/>
        <v>4577.9179999999997</v>
      </c>
    </row>
    <row r="6591" spans="1:16" x14ac:dyDescent="0.3">
      <c r="A6591">
        <v>13087500</v>
      </c>
      <c r="B6591" t="s">
        <v>10</v>
      </c>
      <c r="C6591" s="1">
        <v>41537</v>
      </c>
      <c r="D6591">
        <v>2275</v>
      </c>
      <c r="E6591">
        <v>966363</v>
      </c>
      <c r="F6591">
        <v>0</v>
      </c>
      <c r="G6591">
        <v>225423</v>
      </c>
      <c r="H6591">
        <v>-225422.8</v>
      </c>
      <c r="I6591" s="1">
        <v>41537</v>
      </c>
      <c r="J6591">
        <v>2013</v>
      </c>
      <c r="K6591">
        <f t="shared" si="612"/>
        <v>9</v>
      </c>
      <c r="L6591">
        <f t="shared" si="613"/>
        <v>20</v>
      </c>
      <c r="M6591">
        <f t="shared" si="614"/>
        <v>2013</v>
      </c>
      <c r="N6591">
        <f t="shared" si="615"/>
        <v>4512.4625000000005</v>
      </c>
      <c r="O6591">
        <f t="shared" si="616"/>
        <v>0</v>
      </c>
      <c r="P6591">
        <f t="shared" si="617"/>
        <v>4512.4625000000005</v>
      </c>
    </row>
    <row r="6592" spans="1:16" x14ac:dyDescent="0.3">
      <c r="A6592">
        <v>13087500</v>
      </c>
      <c r="B6592" t="s">
        <v>10</v>
      </c>
      <c r="C6592" s="1">
        <v>41538</v>
      </c>
      <c r="D6592">
        <v>2266</v>
      </c>
      <c r="E6592">
        <v>970858</v>
      </c>
      <c r="F6592">
        <v>0</v>
      </c>
      <c r="G6592">
        <v>225423</v>
      </c>
      <c r="H6592">
        <v>-225422.8</v>
      </c>
      <c r="I6592" s="1">
        <v>41538</v>
      </c>
      <c r="J6592">
        <v>2013</v>
      </c>
      <c r="K6592">
        <f t="shared" si="612"/>
        <v>9</v>
      </c>
      <c r="L6592">
        <f t="shared" si="613"/>
        <v>21</v>
      </c>
      <c r="M6592">
        <f t="shared" si="614"/>
        <v>2013</v>
      </c>
      <c r="N6592">
        <f t="shared" si="615"/>
        <v>4494.6109999999999</v>
      </c>
      <c r="O6592">
        <f t="shared" si="616"/>
        <v>0</v>
      </c>
      <c r="P6592">
        <f t="shared" si="617"/>
        <v>4494.6109999999999</v>
      </c>
    </row>
    <row r="6593" spans="1:16" x14ac:dyDescent="0.3">
      <c r="A6593">
        <v>13087500</v>
      </c>
      <c r="B6593" t="s">
        <v>10</v>
      </c>
      <c r="C6593" s="1">
        <v>41539</v>
      </c>
      <c r="D6593">
        <v>2255</v>
      </c>
      <c r="E6593">
        <v>975330</v>
      </c>
      <c r="F6593">
        <v>0</v>
      </c>
      <c r="G6593">
        <v>225423</v>
      </c>
      <c r="H6593">
        <v>-225422.8</v>
      </c>
      <c r="I6593" s="1">
        <v>41539</v>
      </c>
      <c r="J6593">
        <v>2013</v>
      </c>
      <c r="K6593">
        <f t="shared" si="612"/>
        <v>9</v>
      </c>
      <c r="L6593">
        <f t="shared" si="613"/>
        <v>22</v>
      </c>
      <c r="M6593">
        <f t="shared" si="614"/>
        <v>2013</v>
      </c>
      <c r="N6593">
        <f t="shared" si="615"/>
        <v>4472.7925000000005</v>
      </c>
      <c r="O6593">
        <f t="shared" si="616"/>
        <v>0</v>
      </c>
      <c r="P6593">
        <f t="shared" si="617"/>
        <v>4472.7925000000005</v>
      </c>
    </row>
    <row r="6594" spans="1:16" x14ac:dyDescent="0.3">
      <c r="A6594">
        <v>13087500</v>
      </c>
      <c r="B6594" t="s">
        <v>10</v>
      </c>
      <c r="C6594" s="1">
        <v>41540</v>
      </c>
      <c r="D6594">
        <v>2207</v>
      </c>
      <c r="E6594">
        <v>979708</v>
      </c>
      <c r="F6594">
        <v>0</v>
      </c>
      <c r="G6594">
        <v>225423</v>
      </c>
      <c r="H6594">
        <v>-225422.8</v>
      </c>
      <c r="I6594" s="1">
        <v>41540</v>
      </c>
      <c r="J6594">
        <v>2013</v>
      </c>
      <c r="K6594">
        <f t="shared" si="612"/>
        <v>9</v>
      </c>
      <c r="L6594">
        <f t="shared" si="613"/>
        <v>23</v>
      </c>
      <c r="M6594">
        <f t="shared" si="614"/>
        <v>2013</v>
      </c>
      <c r="N6594">
        <f t="shared" si="615"/>
        <v>4377.5844999999999</v>
      </c>
      <c r="O6594">
        <f t="shared" si="616"/>
        <v>0</v>
      </c>
      <c r="P6594">
        <f t="shared" si="617"/>
        <v>4377.5844999999999</v>
      </c>
    </row>
    <row r="6595" spans="1:16" x14ac:dyDescent="0.3">
      <c r="A6595">
        <v>13087500</v>
      </c>
      <c r="B6595" t="s">
        <v>10</v>
      </c>
      <c r="C6595" s="1">
        <v>41541</v>
      </c>
      <c r="D6595">
        <v>2183</v>
      </c>
      <c r="E6595">
        <v>984037</v>
      </c>
      <c r="F6595">
        <v>0</v>
      </c>
      <c r="G6595">
        <v>225423</v>
      </c>
      <c r="H6595">
        <v>-225422.8</v>
      </c>
      <c r="I6595" s="1">
        <v>41541</v>
      </c>
      <c r="J6595">
        <v>2013</v>
      </c>
      <c r="K6595">
        <f t="shared" ref="K6595:K6657" si="618">MONTH(I6595)</f>
        <v>9</v>
      </c>
      <c r="L6595">
        <f t="shared" ref="L6595:L6657" si="619">DAY(I6595)</f>
        <v>24</v>
      </c>
      <c r="M6595">
        <f t="shared" ref="M6595:M6657" si="620">YEAR(I6595)</f>
        <v>2013</v>
      </c>
      <c r="N6595">
        <f t="shared" ref="N6595:N6657" si="621">D6595*1.9835</f>
        <v>4329.9804999999997</v>
      </c>
      <c r="O6595">
        <f t="shared" ref="O6595:O6657" si="622">F6595*1.9835</f>
        <v>0</v>
      </c>
      <c r="P6595">
        <f t="shared" ref="P6595:P6657" si="623">(D6595-F6595)*1.9835</f>
        <v>4329.9804999999997</v>
      </c>
    </row>
    <row r="6596" spans="1:16" x14ac:dyDescent="0.3">
      <c r="A6596">
        <v>13087500</v>
      </c>
      <c r="B6596" t="s">
        <v>10</v>
      </c>
      <c r="C6596" s="1">
        <v>41542</v>
      </c>
      <c r="D6596">
        <v>2144</v>
      </c>
      <c r="E6596">
        <v>988289</v>
      </c>
      <c r="F6596">
        <v>0</v>
      </c>
      <c r="G6596">
        <v>225423</v>
      </c>
      <c r="H6596">
        <v>-225422.8</v>
      </c>
      <c r="I6596" s="1">
        <v>41542</v>
      </c>
      <c r="J6596">
        <v>2013</v>
      </c>
      <c r="K6596">
        <f t="shared" si="618"/>
        <v>9</v>
      </c>
      <c r="L6596">
        <f t="shared" si="619"/>
        <v>25</v>
      </c>
      <c r="M6596">
        <f t="shared" si="620"/>
        <v>2013</v>
      </c>
      <c r="N6596">
        <f t="shared" si="621"/>
        <v>4252.6239999999998</v>
      </c>
      <c r="O6596">
        <f t="shared" si="622"/>
        <v>0</v>
      </c>
      <c r="P6596">
        <f t="shared" si="623"/>
        <v>4252.6239999999998</v>
      </c>
    </row>
    <row r="6597" spans="1:16" x14ac:dyDescent="0.3">
      <c r="A6597">
        <v>13087500</v>
      </c>
      <c r="B6597" t="s">
        <v>10</v>
      </c>
      <c r="C6597" s="1">
        <v>41543</v>
      </c>
      <c r="D6597">
        <v>2101</v>
      </c>
      <c r="E6597">
        <v>992457</v>
      </c>
      <c r="F6597">
        <v>0</v>
      </c>
      <c r="G6597">
        <v>225423</v>
      </c>
      <c r="H6597">
        <v>-225422.8</v>
      </c>
      <c r="I6597" s="1">
        <v>41543</v>
      </c>
      <c r="J6597">
        <v>2013</v>
      </c>
      <c r="K6597">
        <f t="shared" si="618"/>
        <v>9</v>
      </c>
      <c r="L6597">
        <f t="shared" si="619"/>
        <v>26</v>
      </c>
      <c r="M6597">
        <f t="shared" si="620"/>
        <v>2013</v>
      </c>
      <c r="N6597">
        <f t="shared" si="621"/>
        <v>4167.3334999999997</v>
      </c>
      <c r="O6597">
        <f t="shared" si="622"/>
        <v>0</v>
      </c>
      <c r="P6597">
        <f t="shared" si="623"/>
        <v>4167.3334999999997</v>
      </c>
    </row>
    <row r="6598" spans="1:16" x14ac:dyDescent="0.3">
      <c r="A6598">
        <v>13087500</v>
      </c>
      <c r="B6598" t="s">
        <v>10</v>
      </c>
      <c r="C6598" s="1">
        <v>41544</v>
      </c>
      <c r="D6598">
        <v>1989</v>
      </c>
      <c r="E6598">
        <v>996401</v>
      </c>
      <c r="F6598">
        <v>0</v>
      </c>
      <c r="G6598">
        <v>225423</v>
      </c>
      <c r="H6598">
        <v>-225422.8</v>
      </c>
      <c r="I6598" s="1">
        <v>41544</v>
      </c>
      <c r="J6598">
        <v>2013</v>
      </c>
      <c r="K6598">
        <f t="shared" si="618"/>
        <v>9</v>
      </c>
      <c r="L6598">
        <f t="shared" si="619"/>
        <v>27</v>
      </c>
      <c r="M6598">
        <f t="shared" si="620"/>
        <v>2013</v>
      </c>
      <c r="N6598">
        <f t="shared" si="621"/>
        <v>3945.1815000000001</v>
      </c>
      <c r="O6598">
        <f t="shared" si="622"/>
        <v>0</v>
      </c>
      <c r="P6598">
        <f t="shared" si="623"/>
        <v>3945.1815000000001</v>
      </c>
    </row>
    <row r="6599" spans="1:16" x14ac:dyDescent="0.3">
      <c r="A6599">
        <v>13087500</v>
      </c>
      <c r="B6599" t="s">
        <v>10</v>
      </c>
      <c r="C6599" s="1">
        <v>41545</v>
      </c>
      <c r="D6599">
        <v>1911</v>
      </c>
      <c r="E6599">
        <v>1000192</v>
      </c>
      <c r="F6599">
        <v>0</v>
      </c>
      <c r="G6599">
        <v>225423</v>
      </c>
      <c r="H6599">
        <v>-225422.8</v>
      </c>
      <c r="I6599" s="1">
        <v>41545</v>
      </c>
      <c r="J6599">
        <v>2013</v>
      </c>
      <c r="K6599">
        <f t="shared" si="618"/>
        <v>9</v>
      </c>
      <c r="L6599">
        <f t="shared" si="619"/>
        <v>28</v>
      </c>
      <c r="M6599">
        <f t="shared" si="620"/>
        <v>2013</v>
      </c>
      <c r="N6599">
        <f t="shared" si="621"/>
        <v>3790.4684999999999</v>
      </c>
      <c r="O6599">
        <f t="shared" si="622"/>
        <v>0</v>
      </c>
      <c r="P6599">
        <f t="shared" si="623"/>
        <v>3790.4684999999999</v>
      </c>
    </row>
    <row r="6600" spans="1:16" x14ac:dyDescent="0.3">
      <c r="A6600">
        <v>13087500</v>
      </c>
      <c r="B6600" t="s">
        <v>10</v>
      </c>
      <c r="C6600" s="1">
        <v>41546</v>
      </c>
      <c r="D6600">
        <v>1896</v>
      </c>
      <c r="E6600">
        <v>1003953</v>
      </c>
      <c r="F6600">
        <v>0</v>
      </c>
      <c r="G6600">
        <v>225423</v>
      </c>
      <c r="H6600">
        <v>-225422.8</v>
      </c>
      <c r="I6600" s="1">
        <v>41546</v>
      </c>
      <c r="J6600">
        <v>2013</v>
      </c>
      <c r="K6600">
        <f t="shared" si="618"/>
        <v>9</v>
      </c>
      <c r="L6600">
        <f t="shared" si="619"/>
        <v>29</v>
      </c>
      <c r="M6600">
        <f t="shared" si="620"/>
        <v>2013</v>
      </c>
      <c r="N6600">
        <f t="shared" si="621"/>
        <v>3760.7159999999999</v>
      </c>
      <c r="O6600">
        <f t="shared" si="622"/>
        <v>0</v>
      </c>
      <c r="P6600">
        <f t="shared" si="623"/>
        <v>3760.7159999999999</v>
      </c>
    </row>
    <row r="6601" spans="1:16" x14ac:dyDescent="0.3">
      <c r="A6601">
        <v>13087500</v>
      </c>
      <c r="B6601" t="s">
        <v>10</v>
      </c>
      <c r="C6601" s="1">
        <v>41547</v>
      </c>
      <c r="D6601">
        <v>1877</v>
      </c>
      <c r="E6601">
        <v>1007675</v>
      </c>
      <c r="F6601">
        <v>0</v>
      </c>
      <c r="G6601">
        <v>225423</v>
      </c>
      <c r="H6601">
        <v>-225422.8</v>
      </c>
      <c r="I6601" s="1">
        <v>41547</v>
      </c>
      <c r="J6601">
        <v>2013</v>
      </c>
      <c r="K6601">
        <f t="shared" si="618"/>
        <v>9</v>
      </c>
      <c r="L6601">
        <f t="shared" si="619"/>
        <v>30</v>
      </c>
      <c r="M6601">
        <f t="shared" si="620"/>
        <v>2013</v>
      </c>
      <c r="N6601">
        <f t="shared" si="621"/>
        <v>3723.0295000000001</v>
      </c>
      <c r="O6601">
        <f t="shared" si="622"/>
        <v>0</v>
      </c>
      <c r="P6601">
        <f t="shared" si="623"/>
        <v>3723.0295000000001</v>
      </c>
    </row>
    <row r="6602" spans="1:16" x14ac:dyDescent="0.3">
      <c r="A6602">
        <v>13087500</v>
      </c>
      <c r="B6602" t="s">
        <v>10</v>
      </c>
      <c r="C6602" s="1">
        <v>41548</v>
      </c>
      <c r="D6602">
        <v>1870</v>
      </c>
      <c r="E6602">
        <v>1011384</v>
      </c>
      <c r="F6602">
        <v>0</v>
      </c>
      <c r="G6602">
        <v>225423</v>
      </c>
      <c r="H6602">
        <v>-225422.8</v>
      </c>
      <c r="I6602" s="1">
        <v>41548</v>
      </c>
      <c r="J6602">
        <v>2013</v>
      </c>
      <c r="K6602">
        <f t="shared" si="618"/>
        <v>10</v>
      </c>
      <c r="L6602">
        <f t="shared" si="619"/>
        <v>1</v>
      </c>
      <c r="M6602">
        <f t="shared" si="620"/>
        <v>2013</v>
      </c>
      <c r="N6602">
        <f t="shared" si="621"/>
        <v>3709.145</v>
      </c>
      <c r="O6602">
        <f t="shared" si="622"/>
        <v>0</v>
      </c>
      <c r="P6602">
        <f t="shared" si="623"/>
        <v>3709.145</v>
      </c>
    </row>
    <row r="6603" spans="1:16" x14ac:dyDescent="0.3">
      <c r="A6603">
        <v>13087500</v>
      </c>
      <c r="B6603" t="s">
        <v>10</v>
      </c>
      <c r="C6603" s="1">
        <v>41549</v>
      </c>
      <c r="D6603">
        <v>1857</v>
      </c>
      <c r="E6603">
        <v>1015066</v>
      </c>
      <c r="F6603">
        <v>0</v>
      </c>
      <c r="G6603">
        <v>225423</v>
      </c>
      <c r="H6603">
        <v>-225422.8</v>
      </c>
      <c r="I6603" s="1">
        <v>41549</v>
      </c>
      <c r="J6603">
        <v>2013</v>
      </c>
      <c r="K6603">
        <f t="shared" si="618"/>
        <v>10</v>
      </c>
      <c r="L6603">
        <f t="shared" si="619"/>
        <v>2</v>
      </c>
      <c r="M6603">
        <f t="shared" si="620"/>
        <v>2013</v>
      </c>
      <c r="N6603">
        <f t="shared" si="621"/>
        <v>3683.3595</v>
      </c>
      <c r="O6603">
        <f t="shared" si="622"/>
        <v>0</v>
      </c>
      <c r="P6603">
        <f t="shared" si="623"/>
        <v>3683.3595</v>
      </c>
    </row>
    <row r="6604" spans="1:16" x14ac:dyDescent="0.3">
      <c r="A6604">
        <v>13087500</v>
      </c>
      <c r="B6604" t="s">
        <v>10</v>
      </c>
      <c r="C6604" s="1">
        <v>41550</v>
      </c>
      <c r="D6604">
        <v>1830</v>
      </c>
      <c r="E6604">
        <v>1018696</v>
      </c>
      <c r="F6604">
        <v>0</v>
      </c>
      <c r="G6604">
        <v>225423</v>
      </c>
      <c r="H6604">
        <v>-225422.8</v>
      </c>
      <c r="I6604" s="1">
        <v>41550</v>
      </c>
      <c r="J6604">
        <v>2013</v>
      </c>
      <c r="K6604">
        <f t="shared" si="618"/>
        <v>10</v>
      </c>
      <c r="L6604">
        <f t="shared" si="619"/>
        <v>3</v>
      </c>
      <c r="M6604">
        <f t="shared" si="620"/>
        <v>2013</v>
      </c>
      <c r="N6604">
        <f t="shared" si="621"/>
        <v>3629.8050000000003</v>
      </c>
      <c r="O6604">
        <f t="shared" si="622"/>
        <v>0</v>
      </c>
      <c r="P6604">
        <f t="shared" si="623"/>
        <v>3629.8050000000003</v>
      </c>
    </row>
    <row r="6605" spans="1:16" x14ac:dyDescent="0.3">
      <c r="A6605">
        <v>13087500</v>
      </c>
      <c r="B6605" t="s">
        <v>10</v>
      </c>
      <c r="C6605" s="1">
        <v>41551</v>
      </c>
      <c r="D6605">
        <v>1784</v>
      </c>
      <c r="E6605">
        <v>1022235</v>
      </c>
      <c r="F6605">
        <v>0</v>
      </c>
      <c r="G6605">
        <v>225423</v>
      </c>
      <c r="H6605">
        <v>-225422.8</v>
      </c>
      <c r="I6605" s="1">
        <v>41551</v>
      </c>
      <c r="J6605">
        <v>2013</v>
      </c>
      <c r="K6605">
        <f t="shared" si="618"/>
        <v>10</v>
      </c>
      <c r="L6605">
        <f t="shared" si="619"/>
        <v>4</v>
      </c>
      <c r="M6605">
        <f t="shared" si="620"/>
        <v>2013</v>
      </c>
      <c r="N6605">
        <f t="shared" si="621"/>
        <v>3538.5639999999999</v>
      </c>
      <c r="O6605">
        <f t="shared" si="622"/>
        <v>0</v>
      </c>
      <c r="P6605">
        <f t="shared" si="623"/>
        <v>3538.5639999999999</v>
      </c>
    </row>
    <row r="6606" spans="1:16" x14ac:dyDescent="0.3">
      <c r="A6606">
        <v>13087500</v>
      </c>
      <c r="B6606" t="s">
        <v>10</v>
      </c>
      <c r="C6606" s="1">
        <v>41552</v>
      </c>
      <c r="D6606">
        <v>1747</v>
      </c>
      <c r="E6606">
        <v>1025699</v>
      </c>
      <c r="F6606">
        <v>0</v>
      </c>
      <c r="G6606">
        <v>225423</v>
      </c>
      <c r="H6606">
        <v>-225422.8</v>
      </c>
      <c r="I6606" s="1">
        <v>41552</v>
      </c>
      <c r="J6606">
        <v>2013</v>
      </c>
      <c r="K6606">
        <f t="shared" si="618"/>
        <v>10</v>
      </c>
      <c r="L6606">
        <f t="shared" si="619"/>
        <v>5</v>
      </c>
      <c r="M6606">
        <f t="shared" si="620"/>
        <v>2013</v>
      </c>
      <c r="N6606">
        <f t="shared" si="621"/>
        <v>3465.1745000000001</v>
      </c>
      <c r="O6606">
        <f t="shared" si="622"/>
        <v>0</v>
      </c>
      <c r="P6606">
        <f t="shared" si="623"/>
        <v>3465.1745000000001</v>
      </c>
    </row>
    <row r="6607" spans="1:16" x14ac:dyDescent="0.3">
      <c r="A6607">
        <v>13087500</v>
      </c>
      <c r="B6607" t="s">
        <v>10</v>
      </c>
      <c r="C6607" s="1">
        <v>41553</v>
      </c>
      <c r="D6607">
        <v>1742</v>
      </c>
      <c r="E6607">
        <v>1029155</v>
      </c>
      <c r="F6607">
        <v>0</v>
      </c>
      <c r="G6607">
        <v>225423</v>
      </c>
      <c r="H6607">
        <v>-225422.8</v>
      </c>
      <c r="I6607" s="1">
        <v>41553</v>
      </c>
      <c r="J6607">
        <v>2013</v>
      </c>
      <c r="K6607">
        <f t="shared" si="618"/>
        <v>10</v>
      </c>
      <c r="L6607">
        <f t="shared" si="619"/>
        <v>6</v>
      </c>
      <c r="M6607">
        <f t="shared" si="620"/>
        <v>2013</v>
      </c>
      <c r="N6607">
        <f t="shared" si="621"/>
        <v>3455.2570000000001</v>
      </c>
      <c r="O6607">
        <f t="shared" si="622"/>
        <v>0</v>
      </c>
      <c r="P6607">
        <f t="shared" si="623"/>
        <v>3455.2570000000001</v>
      </c>
    </row>
    <row r="6608" spans="1:16" x14ac:dyDescent="0.3">
      <c r="A6608">
        <v>13087500</v>
      </c>
      <c r="B6608" t="s">
        <v>10</v>
      </c>
      <c r="C6608" s="1">
        <v>41554</v>
      </c>
      <c r="D6608">
        <v>1724</v>
      </c>
      <c r="E6608">
        <v>1032574</v>
      </c>
      <c r="F6608">
        <v>0</v>
      </c>
      <c r="G6608">
        <v>225423</v>
      </c>
      <c r="H6608">
        <v>-225422.8</v>
      </c>
      <c r="I6608" s="1">
        <v>41554</v>
      </c>
      <c r="J6608">
        <v>2013</v>
      </c>
      <c r="K6608">
        <f t="shared" si="618"/>
        <v>10</v>
      </c>
      <c r="L6608">
        <f t="shared" si="619"/>
        <v>7</v>
      </c>
      <c r="M6608">
        <f t="shared" si="620"/>
        <v>2013</v>
      </c>
      <c r="N6608">
        <f t="shared" si="621"/>
        <v>3419.5540000000001</v>
      </c>
      <c r="O6608">
        <f t="shared" si="622"/>
        <v>0</v>
      </c>
      <c r="P6608">
        <f t="shared" si="623"/>
        <v>3419.5540000000001</v>
      </c>
    </row>
    <row r="6609" spans="1:16" x14ac:dyDescent="0.3">
      <c r="A6609">
        <v>13087500</v>
      </c>
      <c r="B6609" t="s">
        <v>10</v>
      </c>
      <c r="C6609" s="1">
        <v>41555</v>
      </c>
      <c r="D6609">
        <v>1715</v>
      </c>
      <c r="E6609">
        <v>1035975</v>
      </c>
      <c r="F6609">
        <v>0</v>
      </c>
      <c r="G6609">
        <v>225423</v>
      </c>
      <c r="H6609">
        <v>-225422.8</v>
      </c>
      <c r="I6609" s="1">
        <v>41555</v>
      </c>
      <c r="J6609">
        <v>2013</v>
      </c>
      <c r="K6609">
        <f t="shared" si="618"/>
        <v>10</v>
      </c>
      <c r="L6609">
        <f t="shared" si="619"/>
        <v>8</v>
      </c>
      <c r="M6609">
        <f t="shared" si="620"/>
        <v>2013</v>
      </c>
      <c r="N6609">
        <f t="shared" si="621"/>
        <v>3401.7024999999999</v>
      </c>
      <c r="O6609">
        <f t="shared" si="622"/>
        <v>0</v>
      </c>
      <c r="P6609">
        <f t="shared" si="623"/>
        <v>3401.7024999999999</v>
      </c>
    </row>
    <row r="6610" spans="1:16" x14ac:dyDescent="0.3">
      <c r="A6610">
        <v>13087500</v>
      </c>
      <c r="B6610" t="s">
        <v>10</v>
      </c>
      <c r="C6610" s="1">
        <v>41556</v>
      </c>
      <c r="D6610">
        <v>1715</v>
      </c>
      <c r="E6610">
        <v>1039377</v>
      </c>
      <c r="F6610">
        <v>0</v>
      </c>
      <c r="G6610">
        <v>225423</v>
      </c>
      <c r="H6610">
        <v>-225422.8</v>
      </c>
      <c r="I6610" s="1">
        <v>41556</v>
      </c>
      <c r="J6610">
        <v>2013</v>
      </c>
      <c r="K6610">
        <f t="shared" si="618"/>
        <v>10</v>
      </c>
      <c r="L6610">
        <f t="shared" si="619"/>
        <v>9</v>
      </c>
      <c r="M6610">
        <f t="shared" si="620"/>
        <v>2013</v>
      </c>
      <c r="N6610">
        <f t="shared" si="621"/>
        <v>3401.7024999999999</v>
      </c>
      <c r="O6610">
        <f t="shared" si="622"/>
        <v>0</v>
      </c>
      <c r="P6610">
        <f t="shared" si="623"/>
        <v>3401.7024999999999</v>
      </c>
    </row>
    <row r="6611" spans="1:16" x14ac:dyDescent="0.3">
      <c r="A6611">
        <v>13087500</v>
      </c>
      <c r="B6611" t="s">
        <v>10</v>
      </c>
      <c r="C6611" s="1">
        <v>41557</v>
      </c>
      <c r="D6611">
        <v>1729</v>
      </c>
      <c r="E6611">
        <v>1042806</v>
      </c>
      <c r="F6611">
        <v>0</v>
      </c>
      <c r="G6611">
        <v>225423</v>
      </c>
      <c r="H6611">
        <v>-225422.8</v>
      </c>
      <c r="I6611" s="1">
        <v>41557</v>
      </c>
      <c r="J6611">
        <v>2013</v>
      </c>
      <c r="K6611">
        <f t="shared" si="618"/>
        <v>10</v>
      </c>
      <c r="L6611">
        <f t="shared" si="619"/>
        <v>10</v>
      </c>
      <c r="M6611">
        <f t="shared" si="620"/>
        <v>2013</v>
      </c>
      <c r="N6611">
        <f t="shared" si="621"/>
        <v>3429.4715000000001</v>
      </c>
      <c r="O6611">
        <f t="shared" si="622"/>
        <v>0</v>
      </c>
      <c r="P6611">
        <f t="shared" si="623"/>
        <v>3429.4715000000001</v>
      </c>
    </row>
    <row r="6612" spans="1:16" x14ac:dyDescent="0.3">
      <c r="A6612">
        <v>13087500</v>
      </c>
      <c r="B6612" t="s">
        <v>10</v>
      </c>
      <c r="C6612" s="1">
        <v>41558</v>
      </c>
      <c r="D6612">
        <v>1735</v>
      </c>
      <c r="E6612">
        <v>1046246</v>
      </c>
      <c r="F6612">
        <v>0</v>
      </c>
      <c r="G6612">
        <v>225423</v>
      </c>
      <c r="H6612">
        <v>-225422.8</v>
      </c>
      <c r="I6612" s="1">
        <v>41558</v>
      </c>
      <c r="J6612">
        <v>2013</v>
      </c>
      <c r="K6612">
        <f t="shared" si="618"/>
        <v>10</v>
      </c>
      <c r="L6612">
        <f t="shared" si="619"/>
        <v>11</v>
      </c>
      <c r="M6612">
        <f t="shared" si="620"/>
        <v>2013</v>
      </c>
      <c r="N6612">
        <f t="shared" si="621"/>
        <v>3441.3724999999999</v>
      </c>
      <c r="O6612">
        <f t="shared" si="622"/>
        <v>0</v>
      </c>
      <c r="P6612">
        <f t="shared" si="623"/>
        <v>3441.3724999999999</v>
      </c>
    </row>
    <row r="6613" spans="1:16" x14ac:dyDescent="0.3">
      <c r="A6613">
        <v>13087500</v>
      </c>
      <c r="B6613" t="s">
        <v>10</v>
      </c>
      <c r="C6613" s="1">
        <v>41559</v>
      </c>
      <c r="D6613">
        <v>1737</v>
      </c>
      <c r="E6613">
        <v>1049692</v>
      </c>
      <c r="F6613">
        <v>0</v>
      </c>
      <c r="G6613">
        <v>225423</v>
      </c>
      <c r="H6613">
        <v>-225422.8</v>
      </c>
      <c r="I6613" s="1">
        <v>41559</v>
      </c>
      <c r="J6613">
        <v>2013</v>
      </c>
      <c r="K6613">
        <f t="shared" si="618"/>
        <v>10</v>
      </c>
      <c r="L6613">
        <f t="shared" si="619"/>
        <v>12</v>
      </c>
      <c r="M6613">
        <f t="shared" si="620"/>
        <v>2013</v>
      </c>
      <c r="N6613">
        <f t="shared" si="621"/>
        <v>3445.3395</v>
      </c>
      <c r="O6613">
        <f t="shared" si="622"/>
        <v>0</v>
      </c>
      <c r="P6613">
        <f t="shared" si="623"/>
        <v>3445.3395</v>
      </c>
    </row>
    <row r="6614" spans="1:16" x14ac:dyDescent="0.3">
      <c r="A6614">
        <v>13087500</v>
      </c>
      <c r="B6614" t="s">
        <v>10</v>
      </c>
      <c r="C6614" s="1">
        <v>41560</v>
      </c>
      <c r="D6614">
        <v>1735</v>
      </c>
      <c r="E6614">
        <v>1053133</v>
      </c>
      <c r="F6614">
        <v>0</v>
      </c>
      <c r="G6614">
        <v>225423</v>
      </c>
      <c r="H6614">
        <v>-225422.8</v>
      </c>
      <c r="I6614" s="1">
        <v>41560</v>
      </c>
      <c r="J6614">
        <v>2013</v>
      </c>
      <c r="K6614">
        <f t="shared" si="618"/>
        <v>10</v>
      </c>
      <c r="L6614">
        <f t="shared" si="619"/>
        <v>13</v>
      </c>
      <c r="M6614">
        <f t="shared" si="620"/>
        <v>2013</v>
      </c>
      <c r="N6614">
        <f t="shared" si="621"/>
        <v>3441.3724999999999</v>
      </c>
      <c r="O6614">
        <f t="shared" si="622"/>
        <v>0</v>
      </c>
      <c r="P6614">
        <f t="shared" si="623"/>
        <v>3441.3724999999999</v>
      </c>
    </row>
    <row r="6615" spans="1:16" x14ac:dyDescent="0.3">
      <c r="A6615">
        <v>13087500</v>
      </c>
      <c r="B6615" t="s">
        <v>10</v>
      </c>
      <c r="C6615" s="1">
        <v>41561</v>
      </c>
      <c r="D6615">
        <v>1718</v>
      </c>
      <c r="E6615">
        <v>1056540</v>
      </c>
      <c r="F6615">
        <v>0</v>
      </c>
      <c r="G6615">
        <v>225423</v>
      </c>
      <c r="H6615">
        <v>-225422.8</v>
      </c>
      <c r="I6615" s="1">
        <v>41561</v>
      </c>
      <c r="J6615">
        <v>2013</v>
      </c>
      <c r="K6615">
        <f t="shared" si="618"/>
        <v>10</v>
      </c>
      <c r="L6615">
        <f t="shared" si="619"/>
        <v>14</v>
      </c>
      <c r="M6615">
        <f t="shared" si="620"/>
        <v>2013</v>
      </c>
      <c r="N6615">
        <f t="shared" si="621"/>
        <v>3407.6530000000002</v>
      </c>
      <c r="O6615">
        <f t="shared" si="622"/>
        <v>0</v>
      </c>
      <c r="P6615">
        <f t="shared" si="623"/>
        <v>3407.6530000000002</v>
      </c>
    </row>
    <row r="6616" spans="1:16" x14ac:dyDescent="0.3">
      <c r="A6616">
        <v>13087500</v>
      </c>
      <c r="B6616" t="s">
        <v>10</v>
      </c>
      <c r="C6616" s="1">
        <v>41562</v>
      </c>
      <c r="D6616">
        <v>1422</v>
      </c>
      <c r="E6616">
        <v>1059360</v>
      </c>
      <c r="F6616">
        <v>0</v>
      </c>
      <c r="G6616">
        <v>225423</v>
      </c>
      <c r="H6616">
        <v>-225422.8</v>
      </c>
      <c r="I6616" s="1">
        <v>41562</v>
      </c>
      <c r="J6616">
        <v>2013</v>
      </c>
      <c r="K6616">
        <f t="shared" si="618"/>
        <v>10</v>
      </c>
      <c r="L6616">
        <f t="shared" si="619"/>
        <v>15</v>
      </c>
      <c r="M6616">
        <f t="shared" si="620"/>
        <v>2013</v>
      </c>
      <c r="N6616">
        <f t="shared" si="621"/>
        <v>2820.5370000000003</v>
      </c>
      <c r="O6616">
        <f t="shared" si="622"/>
        <v>0</v>
      </c>
      <c r="P6616">
        <f t="shared" si="623"/>
        <v>2820.5370000000003</v>
      </c>
    </row>
    <row r="6617" spans="1:16" x14ac:dyDescent="0.3">
      <c r="A6617">
        <v>13087500</v>
      </c>
      <c r="B6617" t="s">
        <v>10</v>
      </c>
      <c r="C6617" s="1">
        <v>41563</v>
      </c>
      <c r="D6617">
        <v>813</v>
      </c>
      <c r="E6617">
        <v>1060973</v>
      </c>
      <c r="F6617">
        <v>813</v>
      </c>
      <c r="G6617">
        <v>227036</v>
      </c>
      <c r="H6617">
        <v>-227036.1</v>
      </c>
      <c r="I6617" s="1">
        <v>41563</v>
      </c>
      <c r="J6617">
        <v>2013</v>
      </c>
      <c r="K6617">
        <f t="shared" si="618"/>
        <v>10</v>
      </c>
      <c r="L6617">
        <f t="shared" si="619"/>
        <v>16</v>
      </c>
      <c r="M6617">
        <f t="shared" si="620"/>
        <v>2013</v>
      </c>
      <c r="N6617">
        <f t="shared" si="621"/>
        <v>1612.5855000000001</v>
      </c>
      <c r="O6617">
        <f t="shared" si="622"/>
        <v>1612.5855000000001</v>
      </c>
      <c r="P6617">
        <f t="shared" si="623"/>
        <v>0</v>
      </c>
    </row>
    <row r="6618" spans="1:16" x14ac:dyDescent="0.3">
      <c r="A6618">
        <v>13087500</v>
      </c>
      <c r="B6618" t="s">
        <v>10</v>
      </c>
      <c r="C6618" s="1">
        <v>41564</v>
      </c>
      <c r="D6618">
        <v>659</v>
      </c>
      <c r="E6618">
        <v>1062279</v>
      </c>
      <c r="F6618">
        <v>0</v>
      </c>
      <c r="G6618">
        <v>227036</v>
      </c>
      <c r="H6618">
        <v>-227036.1</v>
      </c>
      <c r="I6618" s="1">
        <v>41564</v>
      </c>
      <c r="J6618">
        <v>2013</v>
      </c>
      <c r="K6618">
        <f t="shared" si="618"/>
        <v>10</v>
      </c>
      <c r="L6618">
        <f t="shared" si="619"/>
        <v>17</v>
      </c>
      <c r="M6618">
        <f t="shared" si="620"/>
        <v>2013</v>
      </c>
      <c r="N6618">
        <f t="shared" si="621"/>
        <v>1307.1265000000001</v>
      </c>
      <c r="O6618">
        <f t="shared" si="622"/>
        <v>0</v>
      </c>
      <c r="P6618">
        <f t="shared" si="623"/>
        <v>1307.1265000000001</v>
      </c>
    </row>
    <row r="6619" spans="1:16" x14ac:dyDescent="0.3">
      <c r="A6619">
        <v>13087500</v>
      </c>
      <c r="B6619" t="s">
        <v>10</v>
      </c>
      <c r="C6619" s="1">
        <v>41565</v>
      </c>
      <c r="D6619">
        <v>652</v>
      </c>
      <c r="E6619">
        <v>1063573</v>
      </c>
      <c r="F6619">
        <v>0</v>
      </c>
      <c r="G6619">
        <v>227036</v>
      </c>
      <c r="H6619">
        <v>-227036.1</v>
      </c>
      <c r="I6619" s="1">
        <v>41565</v>
      </c>
      <c r="J6619">
        <v>2013</v>
      </c>
      <c r="K6619">
        <f t="shared" si="618"/>
        <v>10</v>
      </c>
      <c r="L6619">
        <f t="shared" si="619"/>
        <v>18</v>
      </c>
      <c r="M6619">
        <f t="shared" si="620"/>
        <v>2013</v>
      </c>
      <c r="N6619">
        <f t="shared" si="621"/>
        <v>1293.242</v>
      </c>
      <c r="O6619">
        <f t="shared" si="622"/>
        <v>0</v>
      </c>
      <c r="P6619">
        <f t="shared" si="623"/>
        <v>1293.242</v>
      </c>
    </row>
    <row r="6620" spans="1:16" x14ac:dyDescent="0.3">
      <c r="A6620">
        <v>13087500</v>
      </c>
      <c r="B6620" t="s">
        <v>10</v>
      </c>
      <c r="C6620" s="1">
        <v>41566</v>
      </c>
      <c r="D6620">
        <v>649</v>
      </c>
      <c r="E6620">
        <v>1064860</v>
      </c>
      <c r="F6620">
        <v>0</v>
      </c>
      <c r="G6620">
        <v>227036</v>
      </c>
      <c r="H6620">
        <v>-227036.1</v>
      </c>
      <c r="I6620" s="1">
        <v>41566</v>
      </c>
      <c r="J6620">
        <v>2013</v>
      </c>
      <c r="K6620">
        <f t="shared" si="618"/>
        <v>10</v>
      </c>
      <c r="L6620">
        <f t="shared" si="619"/>
        <v>19</v>
      </c>
      <c r="M6620">
        <f t="shared" si="620"/>
        <v>2013</v>
      </c>
      <c r="N6620">
        <f t="shared" si="621"/>
        <v>1287.2915</v>
      </c>
      <c r="O6620">
        <f t="shared" si="622"/>
        <v>0</v>
      </c>
      <c r="P6620">
        <f t="shared" si="623"/>
        <v>1287.2915</v>
      </c>
    </row>
    <row r="6621" spans="1:16" x14ac:dyDescent="0.3">
      <c r="A6621">
        <v>13087500</v>
      </c>
      <c r="B6621" t="s">
        <v>10</v>
      </c>
      <c r="C6621" s="1">
        <v>41567</v>
      </c>
      <c r="D6621">
        <v>653</v>
      </c>
      <c r="E6621">
        <v>1066155</v>
      </c>
      <c r="F6621">
        <v>0</v>
      </c>
      <c r="G6621">
        <v>227036</v>
      </c>
      <c r="H6621">
        <v>-227036.1</v>
      </c>
      <c r="I6621" s="1">
        <v>41567</v>
      </c>
      <c r="J6621">
        <v>2013</v>
      </c>
      <c r="K6621">
        <f t="shared" si="618"/>
        <v>10</v>
      </c>
      <c r="L6621">
        <f t="shared" si="619"/>
        <v>20</v>
      </c>
      <c r="M6621">
        <f t="shared" si="620"/>
        <v>2013</v>
      </c>
      <c r="N6621">
        <f t="shared" si="621"/>
        <v>1295.2255</v>
      </c>
      <c r="O6621">
        <f t="shared" si="622"/>
        <v>0</v>
      </c>
      <c r="P6621">
        <f t="shared" si="623"/>
        <v>1295.2255</v>
      </c>
    </row>
    <row r="6622" spans="1:16" x14ac:dyDescent="0.3">
      <c r="A6622">
        <v>13087500</v>
      </c>
      <c r="B6622" t="s">
        <v>10</v>
      </c>
      <c r="C6622" s="1">
        <v>41568</v>
      </c>
      <c r="D6622">
        <v>661</v>
      </c>
      <c r="E6622">
        <v>1067465</v>
      </c>
      <c r="F6622">
        <v>0</v>
      </c>
      <c r="G6622">
        <v>227036</v>
      </c>
      <c r="H6622">
        <v>-227036.1</v>
      </c>
      <c r="I6622" s="1">
        <v>41568</v>
      </c>
      <c r="J6622">
        <v>2013</v>
      </c>
      <c r="K6622">
        <f t="shared" si="618"/>
        <v>10</v>
      </c>
      <c r="L6622">
        <f t="shared" si="619"/>
        <v>21</v>
      </c>
      <c r="M6622">
        <f t="shared" si="620"/>
        <v>2013</v>
      </c>
      <c r="N6622">
        <f t="shared" si="621"/>
        <v>1311.0934999999999</v>
      </c>
      <c r="O6622">
        <f t="shared" si="622"/>
        <v>0</v>
      </c>
      <c r="P6622">
        <f t="shared" si="623"/>
        <v>1311.0934999999999</v>
      </c>
    </row>
    <row r="6623" spans="1:16" x14ac:dyDescent="0.3">
      <c r="A6623">
        <v>13087500</v>
      </c>
      <c r="B6623" t="s">
        <v>10</v>
      </c>
      <c r="C6623" s="1">
        <v>41569</v>
      </c>
      <c r="D6623">
        <v>442</v>
      </c>
      <c r="E6623">
        <v>1068341</v>
      </c>
      <c r="F6623">
        <v>0</v>
      </c>
      <c r="G6623">
        <v>227036</v>
      </c>
      <c r="H6623">
        <v>-227036.1</v>
      </c>
      <c r="I6623" s="1">
        <v>41569</v>
      </c>
      <c r="J6623">
        <v>2013</v>
      </c>
      <c r="K6623">
        <f t="shared" si="618"/>
        <v>10</v>
      </c>
      <c r="L6623">
        <f t="shared" si="619"/>
        <v>22</v>
      </c>
      <c r="M6623">
        <f t="shared" si="620"/>
        <v>2013</v>
      </c>
      <c r="N6623">
        <f t="shared" si="621"/>
        <v>876.70699999999999</v>
      </c>
      <c r="O6623">
        <f t="shared" si="622"/>
        <v>0</v>
      </c>
      <c r="P6623">
        <f t="shared" si="623"/>
        <v>876.70699999999999</v>
      </c>
    </row>
    <row r="6624" spans="1:16" x14ac:dyDescent="0.3">
      <c r="A6624">
        <v>13087500</v>
      </c>
      <c r="B6624" t="s">
        <v>10</v>
      </c>
      <c r="C6624" s="1">
        <v>41570</v>
      </c>
      <c r="D6624">
        <v>0</v>
      </c>
      <c r="E6624">
        <v>1068341</v>
      </c>
      <c r="F6624">
        <v>0</v>
      </c>
      <c r="G6624">
        <v>227036</v>
      </c>
      <c r="H6624">
        <v>-227036.1</v>
      </c>
      <c r="I6624" s="1">
        <v>41570</v>
      </c>
      <c r="J6624">
        <v>2013</v>
      </c>
      <c r="K6624">
        <f t="shared" si="618"/>
        <v>10</v>
      </c>
      <c r="L6624">
        <f t="shared" si="619"/>
        <v>23</v>
      </c>
      <c r="M6624">
        <f t="shared" si="620"/>
        <v>2013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13087500</v>
      </c>
      <c r="B6625" t="s">
        <v>10</v>
      </c>
      <c r="C6625" s="1">
        <v>41571</v>
      </c>
      <c r="D6625">
        <v>0</v>
      </c>
      <c r="E6625">
        <v>1068341</v>
      </c>
      <c r="F6625">
        <v>0</v>
      </c>
      <c r="G6625">
        <v>227036</v>
      </c>
      <c r="H6625">
        <v>-227036.1</v>
      </c>
      <c r="I6625" s="1">
        <v>41571</v>
      </c>
      <c r="J6625">
        <v>2013</v>
      </c>
      <c r="K6625">
        <f t="shared" si="618"/>
        <v>10</v>
      </c>
      <c r="L6625">
        <f t="shared" si="619"/>
        <v>24</v>
      </c>
      <c r="M6625">
        <f t="shared" si="620"/>
        <v>2013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13087500</v>
      </c>
      <c r="B6626" t="s">
        <v>10</v>
      </c>
      <c r="C6626" s="1">
        <v>41572</v>
      </c>
      <c r="D6626">
        <v>0</v>
      </c>
      <c r="E6626">
        <v>1068341</v>
      </c>
      <c r="F6626">
        <v>0</v>
      </c>
      <c r="G6626">
        <v>227036</v>
      </c>
      <c r="H6626">
        <v>-227036.1</v>
      </c>
      <c r="I6626" s="1">
        <v>41572</v>
      </c>
      <c r="J6626">
        <v>2013</v>
      </c>
      <c r="K6626">
        <f t="shared" si="618"/>
        <v>10</v>
      </c>
      <c r="L6626">
        <f t="shared" si="619"/>
        <v>25</v>
      </c>
      <c r="M6626">
        <f t="shared" si="620"/>
        <v>2013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13087500</v>
      </c>
      <c r="B6627" t="s">
        <v>10</v>
      </c>
      <c r="C6627" s="1">
        <v>41573</v>
      </c>
      <c r="D6627">
        <v>0</v>
      </c>
      <c r="E6627">
        <v>1068341</v>
      </c>
      <c r="F6627">
        <v>0</v>
      </c>
      <c r="G6627">
        <v>227036</v>
      </c>
      <c r="H6627">
        <v>-227036.1</v>
      </c>
      <c r="I6627" s="1">
        <v>41573</v>
      </c>
      <c r="J6627">
        <v>2013</v>
      </c>
      <c r="K6627">
        <f t="shared" si="618"/>
        <v>10</v>
      </c>
      <c r="L6627">
        <f t="shared" si="619"/>
        <v>26</v>
      </c>
      <c r="M6627">
        <f t="shared" si="620"/>
        <v>2013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13087500</v>
      </c>
      <c r="B6628" t="s">
        <v>10</v>
      </c>
      <c r="C6628" s="1">
        <v>41574</v>
      </c>
      <c r="D6628">
        <v>0</v>
      </c>
      <c r="E6628">
        <v>1068341</v>
      </c>
      <c r="F6628">
        <v>0</v>
      </c>
      <c r="G6628">
        <v>227036</v>
      </c>
      <c r="H6628">
        <v>-227036.1</v>
      </c>
      <c r="I6628" s="1">
        <v>41574</v>
      </c>
      <c r="J6628">
        <v>2013</v>
      </c>
      <c r="K6628">
        <f t="shared" si="618"/>
        <v>10</v>
      </c>
      <c r="L6628">
        <f t="shared" si="619"/>
        <v>27</v>
      </c>
      <c r="M6628">
        <f t="shared" si="620"/>
        <v>2013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13087500</v>
      </c>
      <c r="B6629" t="s">
        <v>10</v>
      </c>
      <c r="C6629" s="1">
        <v>41575</v>
      </c>
      <c r="D6629">
        <v>0</v>
      </c>
      <c r="E6629">
        <v>1068341</v>
      </c>
      <c r="F6629">
        <v>0</v>
      </c>
      <c r="G6629">
        <v>227036</v>
      </c>
      <c r="H6629">
        <v>-227036.1</v>
      </c>
      <c r="I6629" s="1">
        <v>41575</v>
      </c>
      <c r="J6629">
        <v>2013</v>
      </c>
      <c r="K6629">
        <f t="shared" si="618"/>
        <v>10</v>
      </c>
      <c r="L6629">
        <f t="shared" si="619"/>
        <v>28</v>
      </c>
      <c r="M6629">
        <f t="shared" si="620"/>
        <v>2013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13087500</v>
      </c>
      <c r="B6630" t="s">
        <v>10</v>
      </c>
      <c r="C6630" s="1">
        <v>41576</v>
      </c>
      <c r="D6630">
        <v>0</v>
      </c>
      <c r="E6630">
        <v>1068341</v>
      </c>
      <c r="F6630">
        <v>0</v>
      </c>
      <c r="G6630">
        <v>227036</v>
      </c>
      <c r="H6630">
        <v>-227036.1</v>
      </c>
      <c r="I6630" s="1">
        <v>41576</v>
      </c>
      <c r="J6630">
        <v>2013</v>
      </c>
      <c r="K6630">
        <f t="shared" si="618"/>
        <v>10</v>
      </c>
      <c r="L6630">
        <f t="shared" si="619"/>
        <v>29</v>
      </c>
      <c r="M6630">
        <f t="shared" si="620"/>
        <v>2013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13087500</v>
      </c>
      <c r="B6631" t="s">
        <v>10</v>
      </c>
      <c r="C6631" s="1">
        <v>41577</v>
      </c>
      <c r="D6631">
        <v>0</v>
      </c>
      <c r="E6631">
        <v>1068341</v>
      </c>
      <c r="F6631">
        <v>0</v>
      </c>
      <c r="G6631">
        <v>227036</v>
      </c>
      <c r="H6631">
        <v>-227036.1</v>
      </c>
      <c r="I6631" s="1">
        <v>41577</v>
      </c>
      <c r="J6631">
        <v>2013</v>
      </c>
      <c r="K6631">
        <f t="shared" si="618"/>
        <v>10</v>
      </c>
      <c r="L6631">
        <f t="shared" si="619"/>
        <v>30</v>
      </c>
      <c r="M6631">
        <f t="shared" si="620"/>
        <v>2013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13087500</v>
      </c>
      <c r="B6632" t="s">
        <v>10</v>
      </c>
      <c r="C6632" s="1">
        <v>41578</v>
      </c>
      <c r="D6632">
        <v>0</v>
      </c>
      <c r="E6632">
        <v>1068341</v>
      </c>
      <c r="F6632">
        <v>0</v>
      </c>
      <c r="G6632">
        <v>227036</v>
      </c>
      <c r="H6632">
        <v>-227036.1</v>
      </c>
      <c r="I6632" s="1">
        <v>41578</v>
      </c>
      <c r="J6632">
        <v>2013</v>
      </c>
      <c r="K6632">
        <f t="shared" si="618"/>
        <v>10</v>
      </c>
      <c r="L6632">
        <f t="shared" si="619"/>
        <v>31</v>
      </c>
      <c r="M6632">
        <f t="shared" si="620"/>
        <v>2013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 s="28">
        <v>13087500</v>
      </c>
      <c r="B6633" s="29" t="s">
        <v>10</v>
      </c>
      <c r="C6633" s="30">
        <v>41579</v>
      </c>
      <c r="D6633" s="28">
        <v>0</v>
      </c>
      <c r="E6633" s="28">
        <v>0</v>
      </c>
      <c r="F6633" s="28">
        <v>0</v>
      </c>
      <c r="G6633" s="28">
        <v>0</v>
      </c>
      <c r="H6633" s="28">
        <v>0</v>
      </c>
      <c r="I6633" s="30">
        <v>41579</v>
      </c>
      <c r="J6633" s="28">
        <v>2014</v>
      </c>
      <c r="K6633">
        <f t="shared" si="618"/>
        <v>11</v>
      </c>
      <c r="L6633">
        <f t="shared" si="619"/>
        <v>1</v>
      </c>
      <c r="M6633">
        <f t="shared" si="620"/>
        <v>2013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 s="28">
        <v>13087500</v>
      </c>
      <c r="B6634" s="29" t="s">
        <v>10</v>
      </c>
      <c r="C6634" s="30">
        <v>41580</v>
      </c>
      <c r="D6634" s="28">
        <v>0</v>
      </c>
      <c r="E6634" s="28">
        <v>0</v>
      </c>
      <c r="F6634" s="28">
        <v>0</v>
      </c>
      <c r="G6634" s="28">
        <v>0</v>
      </c>
      <c r="H6634" s="28">
        <v>0</v>
      </c>
      <c r="I6634" s="30">
        <v>41580</v>
      </c>
      <c r="J6634" s="28">
        <v>2014</v>
      </c>
      <c r="K6634">
        <f t="shared" si="618"/>
        <v>11</v>
      </c>
      <c r="L6634">
        <f t="shared" si="619"/>
        <v>2</v>
      </c>
      <c r="M6634">
        <f t="shared" si="620"/>
        <v>2013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 s="28">
        <v>13087500</v>
      </c>
      <c r="B6635" s="29" t="s">
        <v>10</v>
      </c>
      <c r="C6635" s="30">
        <v>41581</v>
      </c>
      <c r="D6635" s="28">
        <v>0</v>
      </c>
      <c r="E6635" s="28">
        <v>0</v>
      </c>
      <c r="F6635" s="28">
        <v>0</v>
      </c>
      <c r="G6635" s="28">
        <v>0</v>
      </c>
      <c r="H6635" s="28">
        <v>0</v>
      </c>
      <c r="I6635" s="30">
        <v>41581</v>
      </c>
      <c r="J6635" s="28">
        <v>2014</v>
      </c>
      <c r="K6635">
        <f t="shared" si="618"/>
        <v>11</v>
      </c>
      <c r="L6635">
        <f t="shared" si="619"/>
        <v>3</v>
      </c>
      <c r="M6635">
        <f t="shared" si="620"/>
        <v>2013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 s="28">
        <v>13087500</v>
      </c>
      <c r="B6636" s="29" t="s">
        <v>10</v>
      </c>
      <c r="C6636" s="30">
        <v>41582</v>
      </c>
      <c r="D6636" s="28">
        <v>0</v>
      </c>
      <c r="E6636" s="28">
        <v>0</v>
      </c>
      <c r="F6636" s="28">
        <v>0</v>
      </c>
      <c r="G6636" s="28">
        <v>0</v>
      </c>
      <c r="H6636" s="28">
        <v>0</v>
      </c>
      <c r="I6636" s="30">
        <v>41582</v>
      </c>
      <c r="J6636" s="28">
        <v>2014</v>
      </c>
      <c r="K6636">
        <f t="shared" si="618"/>
        <v>11</v>
      </c>
      <c r="L6636">
        <f t="shared" si="619"/>
        <v>4</v>
      </c>
      <c r="M6636">
        <f t="shared" si="620"/>
        <v>2013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 s="28">
        <v>13087500</v>
      </c>
      <c r="B6637" s="29" t="s">
        <v>10</v>
      </c>
      <c r="C6637" s="30">
        <v>41583</v>
      </c>
      <c r="D6637" s="28">
        <v>0</v>
      </c>
      <c r="E6637" s="28">
        <v>0</v>
      </c>
      <c r="F6637" s="28">
        <v>0</v>
      </c>
      <c r="G6637" s="28">
        <v>0</v>
      </c>
      <c r="H6637" s="28">
        <v>0</v>
      </c>
      <c r="I6637" s="30">
        <v>41583</v>
      </c>
      <c r="J6637" s="28">
        <v>2014</v>
      </c>
      <c r="K6637">
        <f t="shared" si="618"/>
        <v>11</v>
      </c>
      <c r="L6637">
        <f t="shared" si="619"/>
        <v>5</v>
      </c>
      <c r="M6637">
        <f t="shared" si="620"/>
        <v>2013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 s="28">
        <v>13087500</v>
      </c>
      <c r="B6638" s="29" t="s">
        <v>10</v>
      </c>
      <c r="C6638" s="30">
        <v>41584</v>
      </c>
      <c r="D6638" s="28">
        <v>0</v>
      </c>
      <c r="E6638" s="28">
        <v>0</v>
      </c>
      <c r="F6638" s="28">
        <v>0</v>
      </c>
      <c r="G6638" s="28">
        <v>0</v>
      </c>
      <c r="H6638" s="28">
        <v>0</v>
      </c>
      <c r="I6638" s="30">
        <v>41584</v>
      </c>
      <c r="J6638" s="28">
        <v>2014</v>
      </c>
      <c r="K6638">
        <f t="shared" si="618"/>
        <v>11</v>
      </c>
      <c r="L6638">
        <f t="shared" si="619"/>
        <v>6</v>
      </c>
      <c r="M6638">
        <f t="shared" si="620"/>
        <v>2013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 s="28">
        <v>13087500</v>
      </c>
      <c r="B6639" s="29" t="s">
        <v>10</v>
      </c>
      <c r="C6639" s="30">
        <v>41585</v>
      </c>
      <c r="D6639" s="28">
        <v>0</v>
      </c>
      <c r="E6639" s="28">
        <v>0</v>
      </c>
      <c r="F6639" s="28">
        <v>0</v>
      </c>
      <c r="G6639" s="28">
        <v>0</v>
      </c>
      <c r="H6639" s="28">
        <v>0</v>
      </c>
      <c r="I6639" s="30">
        <v>41585</v>
      </c>
      <c r="J6639" s="28">
        <v>2014</v>
      </c>
      <c r="K6639">
        <f t="shared" si="618"/>
        <v>11</v>
      </c>
      <c r="L6639">
        <f t="shared" si="619"/>
        <v>7</v>
      </c>
      <c r="M6639">
        <f t="shared" si="620"/>
        <v>2013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 s="28">
        <v>13087500</v>
      </c>
      <c r="B6640" s="29" t="s">
        <v>10</v>
      </c>
      <c r="C6640" s="30">
        <v>41586</v>
      </c>
      <c r="D6640" s="28">
        <v>0</v>
      </c>
      <c r="E6640" s="28">
        <v>0</v>
      </c>
      <c r="F6640" s="28">
        <v>0</v>
      </c>
      <c r="G6640" s="28">
        <v>0</v>
      </c>
      <c r="H6640" s="28">
        <v>0</v>
      </c>
      <c r="I6640" s="30">
        <v>41586</v>
      </c>
      <c r="J6640" s="28">
        <v>2014</v>
      </c>
      <c r="K6640">
        <f t="shared" si="618"/>
        <v>11</v>
      </c>
      <c r="L6640">
        <f t="shared" si="619"/>
        <v>8</v>
      </c>
      <c r="M6640">
        <f t="shared" si="620"/>
        <v>2013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 s="28">
        <v>13087500</v>
      </c>
      <c r="B6641" s="29" t="s">
        <v>10</v>
      </c>
      <c r="C6641" s="30">
        <v>41587</v>
      </c>
      <c r="D6641" s="28">
        <v>0</v>
      </c>
      <c r="E6641" s="28">
        <v>0</v>
      </c>
      <c r="F6641" s="28">
        <v>0</v>
      </c>
      <c r="G6641" s="28">
        <v>0</v>
      </c>
      <c r="H6641" s="28">
        <v>0</v>
      </c>
      <c r="I6641" s="30">
        <v>41587</v>
      </c>
      <c r="J6641" s="28">
        <v>2014</v>
      </c>
      <c r="K6641">
        <f t="shared" si="618"/>
        <v>11</v>
      </c>
      <c r="L6641">
        <f t="shared" si="619"/>
        <v>9</v>
      </c>
      <c r="M6641">
        <f t="shared" si="620"/>
        <v>2013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 s="28">
        <v>13087500</v>
      </c>
      <c r="B6642" s="29" t="s">
        <v>10</v>
      </c>
      <c r="C6642" s="30">
        <v>41588</v>
      </c>
      <c r="D6642" s="28">
        <v>0</v>
      </c>
      <c r="E6642" s="28">
        <v>0</v>
      </c>
      <c r="F6642" s="28">
        <v>0</v>
      </c>
      <c r="G6642" s="28">
        <v>0</v>
      </c>
      <c r="H6642" s="28">
        <v>0</v>
      </c>
      <c r="I6642" s="30">
        <v>41588</v>
      </c>
      <c r="J6642" s="28">
        <v>2014</v>
      </c>
      <c r="K6642">
        <f t="shared" si="618"/>
        <v>11</v>
      </c>
      <c r="L6642">
        <f t="shared" si="619"/>
        <v>10</v>
      </c>
      <c r="M6642">
        <f t="shared" si="620"/>
        <v>2013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 s="28">
        <v>13087500</v>
      </c>
      <c r="B6643" s="29" t="s">
        <v>10</v>
      </c>
      <c r="C6643" s="30">
        <v>41589</v>
      </c>
      <c r="D6643" s="28">
        <v>0</v>
      </c>
      <c r="E6643" s="28">
        <v>0</v>
      </c>
      <c r="F6643" s="28">
        <v>0</v>
      </c>
      <c r="G6643" s="28">
        <v>0</v>
      </c>
      <c r="H6643" s="28">
        <v>0</v>
      </c>
      <c r="I6643" s="30">
        <v>41589</v>
      </c>
      <c r="J6643" s="28">
        <v>2014</v>
      </c>
      <c r="K6643">
        <f t="shared" si="618"/>
        <v>11</v>
      </c>
      <c r="L6643">
        <f t="shared" si="619"/>
        <v>11</v>
      </c>
      <c r="M6643">
        <f t="shared" si="620"/>
        <v>2013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 s="28">
        <v>13087500</v>
      </c>
      <c r="B6644" s="29" t="s">
        <v>10</v>
      </c>
      <c r="C6644" s="30">
        <v>41590</v>
      </c>
      <c r="D6644" s="28">
        <v>0</v>
      </c>
      <c r="E6644" s="28">
        <v>0</v>
      </c>
      <c r="F6644" s="28">
        <v>0</v>
      </c>
      <c r="G6644" s="28">
        <v>0</v>
      </c>
      <c r="H6644" s="28">
        <v>0</v>
      </c>
      <c r="I6644" s="30">
        <v>41590</v>
      </c>
      <c r="J6644" s="28">
        <v>2014</v>
      </c>
      <c r="K6644">
        <f t="shared" si="618"/>
        <v>11</v>
      </c>
      <c r="L6644">
        <f t="shared" si="619"/>
        <v>12</v>
      </c>
      <c r="M6644">
        <f t="shared" si="620"/>
        <v>2013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 s="28">
        <v>13087500</v>
      </c>
      <c r="B6645" s="29" t="s">
        <v>10</v>
      </c>
      <c r="C6645" s="30">
        <v>41591</v>
      </c>
      <c r="D6645" s="28">
        <v>0</v>
      </c>
      <c r="E6645" s="28">
        <v>0</v>
      </c>
      <c r="F6645" s="28">
        <v>0</v>
      </c>
      <c r="G6645" s="28">
        <v>0</v>
      </c>
      <c r="H6645" s="28">
        <v>0</v>
      </c>
      <c r="I6645" s="30">
        <v>41591</v>
      </c>
      <c r="J6645" s="28">
        <v>2014</v>
      </c>
      <c r="K6645">
        <f t="shared" si="618"/>
        <v>11</v>
      </c>
      <c r="L6645">
        <f t="shared" si="619"/>
        <v>13</v>
      </c>
      <c r="M6645">
        <f t="shared" si="620"/>
        <v>2013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 s="28">
        <v>13087500</v>
      </c>
      <c r="B6646" s="29" t="s">
        <v>10</v>
      </c>
      <c r="C6646" s="30">
        <v>41592</v>
      </c>
      <c r="D6646" s="28">
        <v>0</v>
      </c>
      <c r="E6646" s="28">
        <v>0</v>
      </c>
      <c r="F6646" s="28">
        <v>0</v>
      </c>
      <c r="G6646" s="28">
        <v>0</v>
      </c>
      <c r="H6646" s="28">
        <v>0</v>
      </c>
      <c r="I6646" s="30">
        <v>41592</v>
      </c>
      <c r="J6646" s="28">
        <v>2014</v>
      </c>
      <c r="K6646">
        <f t="shared" si="618"/>
        <v>11</v>
      </c>
      <c r="L6646">
        <f t="shared" si="619"/>
        <v>14</v>
      </c>
      <c r="M6646">
        <f t="shared" si="620"/>
        <v>2013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 s="28">
        <v>13087500</v>
      </c>
      <c r="B6647" s="29" t="s">
        <v>10</v>
      </c>
      <c r="C6647" s="30">
        <v>41593</v>
      </c>
      <c r="D6647" s="28">
        <v>0</v>
      </c>
      <c r="E6647" s="28">
        <v>0</v>
      </c>
      <c r="F6647" s="28">
        <v>0</v>
      </c>
      <c r="G6647" s="28">
        <v>0</v>
      </c>
      <c r="H6647" s="28">
        <v>0</v>
      </c>
      <c r="I6647" s="30">
        <v>41593</v>
      </c>
      <c r="J6647" s="28">
        <v>2014</v>
      </c>
      <c r="K6647">
        <f t="shared" si="618"/>
        <v>11</v>
      </c>
      <c r="L6647">
        <f t="shared" si="619"/>
        <v>15</v>
      </c>
      <c r="M6647">
        <f t="shared" si="620"/>
        <v>2013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 s="28">
        <v>13087500</v>
      </c>
      <c r="B6648" s="29" t="s">
        <v>10</v>
      </c>
      <c r="C6648" s="30">
        <v>41594</v>
      </c>
      <c r="D6648" s="28">
        <v>0</v>
      </c>
      <c r="E6648" s="28">
        <v>0</v>
      </c>
      <c r="F6648" s="28">
        <v>0</v>
      </c>
      <c r="G6648" s="28">
        <v>0</v>
      </c>
      <c r="H6648" s="28">
        <v>0</v>
      </c>
      <c r="I6648" s="30">
        <v>41594</v>
      </c>
      <c r="J6648" s="28">
        <v>2014</v>
      </c>
      <c r="K6648">
        <f t="shared" si="618"/>
        <v>11</v>
      </c>
      <c r="L6648">
        <f t="shared" si="619"/>
        <v>16</v>
      </c>
      <c r="M6648">
        <f t="shared" si="620"/>
        <v>2013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 s="28">
        <v>13087500</v>
      </c>
      <c r="B6649" s="29" t="s">
        <v>10</v>
      </c>
      <c r="C6649" s="30">
        <v>41595</v>
      </c>
      <c r="D6649" s="28">
        <v>0</v>
      </c>
      <c r="E6649" s="28">
        <v>0</v>
      </c>
      <c r="F6649" s="28">
        <v>0</v>
      </c>
      <c r="G6649" s="28">
        <v>0</v>
      </c>
      <c r="H6649" s="28">
        <v>0</v>
      </c>
      <c r="I6649" s="30">
        <v>41595</v>
      </c>
      <c r="J6649" s="28">
        <v>2014</v>
      </c>
      <c r="K6649">
        <f t="shared" si="618"/>
        <v>11</v>
      </c>
      <c r="L6649">
        <f t="shared" si="619"/>
        <v>17</v>
      </c>
      <c r="M6649">
        <f t="shared" si="620"/>
        <v>2013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 s="28">
        <v>13087500</v>
      </c>
      <c r="B6650" s="29" t="s">
        <v>10</v>
      </c>
      <c r="C6650" s="30">
        <v>41596</v>
      </c>
      <c r="D6650" s="28">
        <v>0</v>
      </c>
      <c r="E6650" s="28">
        <v>0</v>
      </c>
      <c r="F6650" s="28">
        <v>0</v>
      </c>
      <c r="G6650" s="28">
        <v>0</v>
      </c>
      <c r="H6650" s="28">
        <v>0</v>
      </c>
      <c r="I6650" s="30">
        <v>41596</v>
      </c>
      <c r="J6650" s="28">
        <v>2014</v>
      </c>
      <c r="K6650">
        <f t="shared" si="618"/>
        <v>11</v>
      </c>
      <c r="L6650">
        <f t="shared" si="619"/>
        <v>18</v>
      </c>
      <c r="M6650">
        <f t="shared" si="620"/>
        <v>2013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 s="28">
        <v>13087500</v>
      </c>
      <c r="B6651" s="29" t="s">
        <v>10</v>
      </c>
      <c r="C6651" s="30">
        <v>41597</v>
      </c>
      <c r="D6651" s="28">
        <v>0</v>
      </c>
      <c r="E6651" s="28">
        <v>0</v>
      </c>
      <c r="F6651" s="28">
        <v>0</v>
      </c>
      <c r="G6651" s="28">
        <v>0</v>
      </c>
      <c r="H6651" s="28">
        <v>0</v>
      </c>
      <c r="I6651" s="30">
        <v>41597</v>
      </c>
      <c r="J6651" s="28">
        <v>2014</v>
      </c>
      <c r="K6651">
        <f t="shared" si="618"/>
        <v>11</v>
      </c>
      <c r="L6651">
        <f t="shared" si="619"/>
        <v>19</v>
      </c>
      <c r="M6651">
        <f t="shared" si="620"/>
        <v>2013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 s="28">
        <v>13087500</v>
      </c>
      <c r="B6652" s="29" t="s">
        <v>10</v>
      </c>
      <c r="C6652" s="30">
        <v>41598</v>
      </c>
      <c r="D6652" s="28">
        <v>0</v>
      </c>
      <c r="E6652" s="28">
        <v>0</v>
      </c>
      <c r="F6652" s="28">
        <v>0</v>
      </c>
      <c r="G6652" s="28">
        <v>0</v>
      </c>
      <c r="H6652" s="28">
        <v>0</v>
      </c>
      <c r="I6652" s="30">
        <v>41598</v>
      </c>
      <c r="J6652" s="28">
        <v>2014</v>
      </c>
      <c r="K6652">
        <f t="shared" si="618"/>
        <v>11</v>
      </c>
      <c r="L6652">
        <f t="shared" si="619"/>
        <v>20</v>
      </c>
      <c r="M6652">
        <f t="shared" si="620"/>
        <v>2013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 s="28">
        <v>13087500</v>
      </c>
      <c r="B6653" s="29" t="s">
        <v>10</v>
      </c>
      <c r="C6653" s="30">
        <v>41599</v>
      </c>
      <c r="D6653" s="28">
        <v>0</v>
      </c>
      <c r="E6653" s="28">
        <v>0</v>
      </c>
      <c r="F6653" s="28">
        <v>0</v>
      </c>
      <c r="G6653" s="28">
        <v>0</v>
      </c>
      <c r="H6653" s="28">
        <v>0</v>
      </c>
      <c r="I6653" s="30">
        <v>41599</v>
      </c>
      <c r="J6653" s="28">
        <v>2014</v>
      </c>
      <c r="K6653">
        <f t="shared" si="618"/>
        <v>11</v>
      </c>
      <c r="L6653">
        <f t="shared" si="619"/>
        <v>21</v>
      </c>
      <c r="M6653">
        <f t="shared" si="620"/>
        <v>2013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 s="28">
        <v>13087500</v>
      </c>
      <c r="B6654" s="29" t="s">
        <v>10</v>
      </c>
      <c r="C6654" s="30">
        <v>41600</v>
      </c>
      <c r="D6654" s="28">
        <v>0</v>
      </c>
      <c r="E6654" s="28">
        <v>0</v>
      </c>
      <c r="F6654" s="28">
        <v>0</v>
      </c>
      <c r="G6654" s="28">
        <v>0</v>
      </c>
      <c r="H6654" s="28">
        <v>0</v>
      </c>
      <c r="I6654" s="30">
        <v>41600</v>
      </c>
      <c r="J6654" s="28">
        <v>2014</v>
      </c>
      <c r="K6654">
        <f t="shared" si="618"/>
        <v>11</v>
      </c>
      <c r="L6654">
        <f t="shared" si="619"/>
        <v>22</v>
      </c>
      <c r="M6654">
        <f t="shared" si="620"/>
        <v>2013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 s="28">
        <v>13087500</v>
      </c>
      <c r="B6655" s="29" t="s">
        <v>10</v>
      </c>
      <c r="C6655" s="30">
        <v>41601</v>
      </c>
      <c r="D6655" s="28">
        <v>0</v>
      </c>
      <c r="E6655" s="28">
        <v>0</v>
      </c>
      <c r="F6655" s="28">
        <v>0</v>
      </c>
      <c r="G6655" s="28">
        <v>0</v>
      </c>
      <c r="H6655" s="28">
        <v>0</v>
      </c>
      <c r="I6655" s="30">
        <v>41601</v>
      </c>
      <c r="J6655" s="28">
        <v>2014</v>
      </c>
      <c r="K6655">
        <f t="shared" si="618"/>
        <v>11</v>
      </c>
      <c r="L6655">
        <f t="shared" si="619"/>
        <v>23</v>
      </c>
      <c r="M6655">
        <f t="shared" si="620"/>
        <v>2013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 s="28">
        <v>13087500</v>
      </c>
      <c r="B6656" s="29" t="s">
        <v>10</v>
      </c>
      <c r="C6656" s="30">
        <v>41602</v>
      </c>
      <c r="D6656" s="28">
        <v>0</v>
      </c>
      <c r="E6656" s="28">
        <v>0</v>
      </c>
      <c r="F6656" s="28">
        <v>0</v>
      </c>
      <c r="G6656" s="28">
        <v>0</v>
      </c>
      <c r="H6656" s="28">
        <v>0</v>
      </c>
      <c r="I6656" s="30">
        <v>41602</v>
      </c>
      <c r="J6656" s="28">
        <v>2014</v>
      </c>
      <c r="K6656">
        <f t="shared" si="618"/>
        <v>11</v>
      </c>
      <c r="L6656">
        <f t="shared" si="619"/>
        <v>24</v>
      </c>
      <c r="M6656">
        <f t="shared" si="620"/>
        <v>2013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 s="28">
        <v>13087500</v>
      </c>
      <c r="B6657" s="29" t="s">
        <v>10</v>
      </c>
      <c r="C6657" s="30">
        <v>41603</v>
      </c>
      <c r="D6657" s="28">
        <v>0</v>
      </c>
      <c r="E6657" s="28">
        <v>0</v>
      </c>
      <c r="F6657" s="28">
        <v>0</v>
      </c>
      <c r="G6657" s="28">
        <v>0</v>
      </c>
      <c r="H6657" s="28">
        <v>0</v>
      </c>
      <c r="I6657" s="30">
        <v>41603</v>
      </c>
      <c r="J6657" s="28">
        <v>2014</v>
      </c>
      <c r="K6657">
        <f t="shared" si="618"/>
        <v>11</v>
      </c>
      <c r="L6657">
        <f t="shared" si="619"/>
        <v>25</v>
      </c>
      <c r="M6657">
        <f t="shared" si="620"/>
        <v>2013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 s="28">
        <v>13087500</v>
      </c>
      <c r="B6658" s="29" t="s">
        <v>10</v>
      </c>
      <c r="C6658" s="30">
        <v>41604</v>
      </c>
      <c r="D6658" s="28">
        <v>0</v>
      </c>
      <c r="E6658" s="28">
        <v>0</v>
      </c>
      <c r="F6658" s="28">
        <v>0</v>
      </c>
      <c r="G6658" s="28">
        <v>0</v>
      </c>
      <c r="H6658" s="28">
        <v>0</v>
      </c>
      <c r="I6658" s="30">
        <v>41604</v>
      </c>
      <c r="J6658" s="28">
        <v>2014</v>
      </c>
      <c r="K6658">
        <f t="shared" ref="K6658:K6721" si="624">MONTH(I6658)</f>
        <v>11</v>
      </c>
      <c r="L6658">
        <f t="shared" ref="L6658:L6721" si="625">DAY(I6658)</f>
        <v>26</v>
      </c>
      <c r="M6658">
        <f t="shared" ref="M6658:M6721" si="626">YEAR(I6658)</f>
        <v>2013</v>
      </c>
      <c r="N6658">
        <f t="shared" ref="N6658:N6721" si="627">D6658*1.9835</f>
        <v>0</v>
      </c>
      <c r="O6658">
        <f t="shared" ref="O6658:O6721" si="628">F6658*1.9835</f>
        <v>0</v>
      </c>
      <c r="P6658">
        <f t="shared" ref="P6658:P6721" si="629">(D6658-F6658)*1.9835</f>
        <v>0</v>
      </c>
    </row>
    <row r="6659" spans="1:16" x14ac:dyDescent="0.3">
      <c r="A6659" s="28">
        <v>13087500</v>
      </c>
      <c r="B6659" s="29" t="s">
        <v>10</v>
      </c>
      <c r="C6659" s="30">
        <v>41605</v>
      </c>
      <c r="D6659" s="28">
        <v>0</v>
      </c>
      <c r="E6659" s="28">
        <v>0</v>
      </c>
      <c r="F6659" s="28">
        <v>0</v>
      </c>
      <c r="G6659" s="28">
        <v>0</v>
      </c>
      <c r="H6659" s="28">
        <v>0</v>
      </c>
      <c r="I6659" s="30">
        <v>41605</v>
      </c>
      <c r="J6659" s="28">
        <v>2014</v>
      </c>
      <c r="K6659">
        <f t="shared" si="624"/>
        <v>11</v>
      </c>
      <c r="L6659">
        <f t="shared" si="625"/>
        <v>27</v>
      </c>
      <c r="M6659">
        <f t="shared" si="626"/>
        <v>2013</v>
      </c>
      <c r="N6659">
        <f t="shared" si="627"/>
        <v>0</v>
      </c>
      <c r="O6659">
        <f t="shared" si="628"/>
        <v>0</v>
      </c>
      <c r="P6659">
        <f t="shared" si="629"/>
        <v>0</v>
      </c>
    </row>
    <row r="6660" spans="1:16" x14ac:dyDescent="0.3">
      <c r="A6660" s="28">
        <v>13087500</v>
      </c>
      <c r="B6660" s="29" t="s">
        <v>10</v>
      </c>
      <c r="C6660" s="30">
        <v>41606</v>
      </c>
      <c r="D6660" s="28">
        <v>0</v>
      </c>
      <c r="E6660" s="28">
        <v>0</v>
      </c>
      <c r="F6660" s="28">
        <v>0</v>
      </c>
      <c r="G6660" s="28">
        <v>0</v>
      </c>
      <c r="H6660" s="28">
        <v>0</v>
      </c>
      <c r="I6660" s="30">
        <v>41606</v>
      </c>
      <c r="J6660" s="28">
        <v>2014</v>
      </c>
      <c r="K6660">
        <f t="shared" si="624"/>
        <v>11</v>
      </c>
      <c r="L6660">
        <f t="shared" si="625"/>
        <v>28</v>
      </c>
      <c r="M6660">
        <f t="shared" si="626"/>
        <v>2013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 s="28">
        <v>13087500</v>
      </c>
      <c r="B6661" s="29" t="s">
        <v>10</v>
      </c>
      <c r="C6661" s="30">
        <v>41607</v>
      </c>
      <c r="D6661" s="28">
        <v>0</v>
      </c>
      <c r="E6661" s="28">
        <v>0</v>
      </c>
      <c r="F6661" s="28">
        <v>0</v>
      </c>
      <c r="G6661" s="28">
        <v>0</v>
      </c>
      <c r="H6661" s="28">
        <v>0</v>
      </c>
      <c r="I6661" s="30">
        <v>41607</v>
      </c>
      <c r="J6661" s="28">
        <v>2014</v>
      </c>
      <c r="K6661">
        <f t="shared" si="624"/>
        <v>11</v>
      </c>
      <c r="L6661">
        <f t="shared" si="625"/>
        <v>29</v>
      </c>
      <c r="M6661">
        <f t="shared" si="626"/>
        <v>2013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 s="28">
        <v>13087500</v>
      </c>
      <c r="B6662" s="29" t="s">
        <v>10</v>
      </c>
      <c r="C6662" s="30">
        <v>41608</v>
      </c>
      <c r="D6662" s="28">
        <v>0</v>
      </c>
      <c r="E6662" s="28">
        <v>0</v>
      </c>
      <c r="F6662" s="28">
        <v>0</v>
      </c>
      <c r="G6662" s="28">
        <v>0</v>
      </c>
      <c r="H6662" s="28">
        <v>0</v>
      </c>
      <c r="I6662" s="30">
        <v>41608</v>
      </c>
      <c r="J6662" s="28">
        <v>2014</v>
      </c>
      <c r="K6662">
        <f t="shared" si="624"/>
        <v>11</v>
      </c>
      <c r="L6662">
        <f t="shared" si="625"/>
        <v>30</v>
      </c>
      <c r="M6662">
        <f t="shared" si="626"/>
        <v>2013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 s="28">
        <v>13087500</v>
      </c>
      <c r="B6663" s="29" t="s">
        <v>10</v>
      </c>
      <c r="C6663" s="30">
        <v>41609</v>
      </c>
      <c r="D6663" s="28">
        <v>0</v>
      </c>
      <c r="E6663" s="28">
        <v>0</v>
      </c>
      <c r="F6663" s="28">
        <v>0</v>
      </c>
      <c r="G6663" s="28">
        <v>0</v>
      </c>
      <c r="H6663" s="28">
        <v>0</v>
      </c>
      <c r="I6663" s="30">
        <v>41609</v>
      </c>
      <c r="J6663" s="28">
        <v>2014</v>
      </c>
      <c r="K6663">
        <f t="shared" si="624"/>
        <v>12</v>
      </c>
      <c r="L6663">
        <f t="shared" si="625"/>
        <v>1</v>
      </c>
      <c r="M6663">
        <f t="shared" si="626"/>
        <v>2013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 s="28">
        <v>13087500</v>
      </c>
      <c r="B6664" s="29" t="s">
        <v>10</v>
      </c>
      <c r="C6664" s="30">
        <v>41610</v>
      </c>
      <c r="D6664" s="28">
        <v>0</v>
      </c>
      <c r="E6664" s="28">
        <v>0</v>
      </c>
      <c r="F6664" s="28">
        <v>0</v>
      </c>
      <c r="G6664" s="28">
        <v>0</v>
      </c>
      <c r="H6664" s="28">
        <v>0</v>
      </c>
      <c r="I6664" s="30">
        <v>41610</v>
      </c>
      <c r="J6664" s="28">
        <v>2014</v>
      </c>
      <c r="K6664">
        <f t="shared" si="624"/>
        <v>12</v>
      </c>
      <c r="L6664">
        <f t="shared" si="625"/>
        <v>2</v>
      </c>
      <c r="M6664">
        <f t="shared" si="626"/>
        <v>2013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 s="28">
        <v>13087500</v>
      </c>
      <c r="B6665" s="29" t="s">
        <v>10</v>
      </c>
      <c r="C6665" s="30">
        <v>41611</v>
      </c>
      <c r="D6665" s="28">
        <v>0</v>
      </c>
      <c r="E6665" s="28">
        <v>0</v>
      </c>
      <c r="F6665" s="28">
        <v>0</v>
      </c>
      <c r="G6665" s="28">
        <v>0</v>
      </c>
      <c r="H6665" s="28">
        <v>0</v>
      </c>
      <c r="I6665" s="30">
        <v>41611</v>
      </c>
      <c r="J6665" s="28">
        <v>2014</v>
      </c>
      <c r="K6665">
        <f t="shared" si="624"/>
        <v>12</v>
      </c>
      <c r="L6665">
        <f t="shared" si="625"/>
        <v>3</v>
      </c>
      <c r="M6665">
        <f t="shared" si="626"/>
        <v>2013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 s="28">
        <v>13087500</v>
      </c>
      <c r="B6666" s="29" t="s">
        <v>10</v>
      </c>
      <c r="C6666" s="30">
        <v>41612</v>
      </c>
      <c r="D6666" s="28">
        <v>0</v>
      </c>
      <c r="E6666" s="28">
        <v>0</v>
      </c>
      <c r="F6666" s="28">
        <v>0</v>
      </c>
      <c r="G6666" s="28">
        <v>0</v>
      </c>
      <c r="H6666" s="28">
        <v>0</v>
      </c>
      <c r="I6666" s="30">
        <v>41612</v>
      </c>
      <c r="J6666" s="28">
        <v>2014</v>
      </c>
      <c r="K6666">
        <f t="shared" si="624"/>
        <v>12</v>
      </c>
      <c r="L6666">
        <f t="shared" si="625"/>
        <v>4</v>
      </c>
      <c r="M6666">
        <f t="shared" si="626"/>
        <v>2013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 s="28">
        <v>13087500</v>
      </c>
      <c r="B6667" s="29" t="s">
        <v>10</v>
      </c>
      <c r="C6667" s="30">
        <v>41613</v>
      </c>
      <c r="D6667" s="28">
        <v>0</v>
      </c>
      <c r="E6667" s="28">
        <v>0</v>
      </c>
      <c r="F6667" s="28">
        <v>0</v>
      </c>
      <c r="G6667" s="28">
        <v>0</v>
      </c>
      <c r="H6667" s="28">
        <v>0</v>
      </c>
      <c r="I6667" s="30">
        <v>41613</v>
      </c>
      <c r="J6667" s="28">
        <v>2014</v>
      </c>
      <c r="K6667">
        <f t="shared" si="624"/>
        <v>12</v>
      </c>
      <c r="L6667">
        <f t="shared" si="625"/>
        <v>5</v>
      </c>
      <c r="M6667">
        <f t="shared" si="626"/>
        <v>2013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 s="28">
        <v>13087500</v>
      </c>
      <c r="B6668" s="29" t="s">
        <v>10</v>
      </c>
      <c r="C6668" s="30">
        <v>41614</v>
      </c>
      <c r="D6668" s="28">
        <v>0</v>
      </c>
      <c r="E6668" s="28">
        <v>0</v>
      </c>
      <c r="F6668" s="28">
        <v>0</v>
      </c>
      <c r="G6668" s="28">
        <v>0</v>
      </c>
      <c r="H6668" s="28">
        <v>0</v>
      </c>
      <c r="I6668" s="30">
        <v>41614</v>
      </c>
      <c r="J6668" s="28">
        <v>2014</v>
      </c>
      <c r="K6668">
        <f t="shared" si="624"/>
        <v>12</v>
      </c>
      <c r="L6668">
        <f t="shared" si="625"/>
        <v>6</v>
      </c>
      <c r="M6668">
        <f t="shared" si="626"/>
        <v>2013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 s="28">
        <v>13087500</v>
      </c>
      <c r="B6669" s="29" t="s">
        <v>10</v>
      </c>
      <c r="C6669" s="30">
        <v>41615</v>
      </c>
      <c r="D6669" s="28">
        <v>0</v>
      </c>
      <c r="E6669" s="28">
        <v>0</v>
      </c>
      <c r="F6669" s="28">
        <v>0</v>
      </c>
      <c r="G6669" s="28">
        <v>0</v>
      </c>
      <c r="H6669" s="28">
        <v>0</v>
      </c>
      <c r="I6669" s="30">
        <v>41615</v>
      </c>
      <c r="J6669" s="28">
        <v>2014</v>
      </c>
      <c r="K6669">
        <f t="shared" si="624"/>
        <v>12</v>
      </c>
      <c r="L6669">
        <f t="shared" si="625"/>
        <v>7</v>
      </c>
      <c r="M6669">
        <f t="shared" si="626"/>
        <v>2013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 s="28">
        <v>13087500</v>
      </c>
      <c r="B6670" s="29" t="s">
        <v>10</v>
      </c>
      <c r="C6670" s="30">
        <v>41616</v>
      </c>
      <c r="D6670" s="28">
        <v>0</v>
      </c>
      <c r="E6670" s="28">
        <v>0</v>
      </c>
      <c r="F6670" s="28">
        <v>0</v>
      </c>
      <c r="G6670" s="28">
        <v>0</v>
      </c>
      <c r="H6670" s="28">
        <v>0</v>
      </c>
      <c r="I6670" s="30">
        <v>41616</v>
      </c>
      <c r="J6670" s="28">
        <v>2014</v>
      </c>
      <c r="K6670">
        <f t="shared" si="624"/>
        <v>12</v>
      </c>
      <c r="L6670">
        <f t="shared" si="625"/>
        <v>8</v>
      </c>
      <c r="M6670">
        <f t="shared" si="626"/>
        <v>2013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 s="28">
        <v>13087500</v>
      </c>
      <c r="B6671" s="29" t="s">
        <v>10</v>
      </c>
      <c r="C6671" s="30">
        <v>41617</v>
      </c>
      <c r="D6671" s="28">
        <v>0</v>
      </c>
      <c r="E6671" s="28">
        <v>0</v>
      </c>
      <c r="F6671" s="28">
        <v>0</v>
      </c>
      <c r="G6671" s="28">
        <v>0</v>
      </c>
      <c r="H6671" s="28">
        <v>0</v>
      </c>
      <c r="I6671" s="30">
        <v>41617</v>
      </c>
      <c r="J6671" s="28">
        <v>2014</v>
      </c>
      <c r="K6671">
        <f t="shared" si="624"/>
        <v>12</v>
      </c>
      <c r="L6671">
        <f t="shared" si="625"/>
        <v>9</v>
      </c>
      <c r="M6671">
        <f t="shared" si="626"/>
        <v>2013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 s="28">
        <v>13087500</v>
      </c>
      <c r="B6672" s="29" t="s">
        <v>10</v>
      </c>
      <c r="C6672" s="30">
        <v>41618</v>
      </c>
      <c r="D6672" s="28">
        <v>0</v>
      </c>
      <c r="E6672" s="28">
        <v>0</v>
      </c>
      <c r="F6672" s="28">
        <v>0</v>
      </c>
      <c r="G6672" s="28">
        <v>0</v>
      </c>
      <c r="H6672" s="28">
        <v>0</v>
      </c>
      <c r="I6672" s="30">
        <v>41618</v>
      </c>
      <c r="J6672" s="28">
        <v>2014</v>
      </c>
      <c r="K6672">
        <f t="shared" si="624"/>
        <v>12</v>
      </c>
      <c r="L6672">
        <f t="shared" si="625"/>
        <v>10</v>
      </c>
      <c r="M6672">
        <f t="shared" si="626"/>
        <v>2013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 s="28">
        <v>13087500</v>
      </c>
      <c r="B6673" s="29" t="s">
        <v>10</v>
      </c>
      <c r="C6673" s="30">
        <v>41619</v>
      </c>
      <c r="D6673" s="28">
        <v>0</v>
      </c>
      <c r="E6673" s="28">
        <v>0</v>
      </c>
      <c r="F6673" s="28">
        <v>0</v>
      </c>
      <c r="G6673" s="28">
        <v>0</v>
      </c>
      <c r="H6673" s="28">
        <v>0</v>
      </c>
      <c r="I6673" s="30">
        <v>41619</v>
      </c>
      <c r="J6673" s="28">
        <v>2014</v>
      </c>
      <c r="K6673">
        <f t="shared" si="624"/>
        <v>12</v>
      </c>
      <c r="L6673">
        <f t="shared" si="625"/>
        <v>11</v>
      </c>
      <c r="M6673">
        <f t="shared" si="626"/>
        <v>2013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 s="28">
        <v>13087500</v>
      </c>
      <c r="B6674" s="29" t="s">
        <v>10</v>
      </c>
      <c r="C6674" s="30">
        <v>41620</v>
      </c>
      <c r="D6674" s="28">
        <v>0</v>
      </c>
      <c r="E6674" s="28">
        <v>0</v>
      </c>
      <c r="F6674" s="28">
        <v>0</v>
      </c>
      <c r="G6674" s="28">
        <v>0</v>
      </c>
      <c r="H6674" s="28">
        <v>0</v>
      </c>
      <c r="I6674" s="30">
        <v>41620</v>
      </c>
      <c r="J6674" s="28">
        <v>2014</v>
      </c>
      <c r="K6674">
        <f t="shared" si="624"/>
        <v>12</v>
      </c>
      <c r="L6674">
        <f t="shared" si="625"/>
        <v>12</v>
      </c>
      <c r="M6674">
        <f t="shared" si="626"/>
        <v>2013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 s="28">
        <v>13087500</v>
      </c>
      <c r="B6675" s="29" t="s">
        <v>10</v>
      </c>
      <c r="C6675" s="30">
        <v>41621</v>
      </c>
      <c r="D6675" s="28">
        <v>0</v>
      </c>
      <c r="E6675" s="28">
        <v>0</v>
      </c>
      <c r="F6675" s="28">
        <v>0</v>
      </c>
      <c r="G6675" s="28">
        <v>0</v>
      </c>
      <c r="H6675" s="28">
        <v>0</v>
      </c>
      <c r="I6675" s="30">
        <v>41621</v>
      </c>
      <c r="J6675" s="28">
        <v>2014</v>
      </c>
      <c r="K6675">
        <f t="shared" si="624"/>
        <v>12</v>
      </c>
      <c r="L6675">
        <f t="shared" si="625"/>
        <v>13</v>
      </c>
      <c r="M6675">
        <f t="shared" si="626"/>
        <v>2013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 s="28">
        <v>13087500</v>
      </c>
      <c r="B6676" s="29" t="s">
        <v>10</v>
      </c>
      <c r="C6676" s="30">
        <v>41622</v>
      </c>
      <c r="D6676" s="28">
        <v>0</v>
      </c>
      <c r="E6676" s="28">
        <v>0</v>
      </c>
      <c r="F6676" s="28">
        <v>0</v>
      </c>
      <c r="G6676" s="28">
        <v>0</v>
      </c>
      <c r="H6676" s="28">
        <v>0</v>
      </c>
      <c r="I6676" s="30">
        <v>41622</v>
      </c>
      <c r="J6676" s="28">
        <v>2014</v>
      </c>
      <c r="K6676">
        <f t="shared" si="624"/>
        <v>12</v>
      </c>
      <c r="L6676">
        <f t="shared" si="625"/>
        <v>14</v>
      </c>
      <c r="M6676">
        <f t="shared" si="626"/>
        <v>2013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 s="28">
        <v>13087500</v>
      </c>
      <c r="B6677" s="29" t="s">
        <v>10</v>
      </c>
      <c r="C6677" s="30">
        <v>41623</v>
      </c>
      <c r="D6677" s="28">
        <v>0</v>
      </c>
      <c r="E6677" s="28">
        <v>0</v>
      </c>
      <c r="F6677" s="28">
        <v>0</v>
      </c>
      <c r="G6677" s="28">
        <v>0</v>
      </c>
      <c r="H6677" s="28">
        <v>0</v>
      </c>
      <c r="I6677" s="30">
        <v>41623</v>
      </c>
      <c r="J6677" s="28">
        <v>2014</v>
      </c>
      <c r="K6677">
        <f t="shared" si="624"/>
        <v>12</v>
      </c>
      <c r="L6677">
        <f t="shared" si="625"/>
        <v>15</v>
      </c>
      <c r="M6677">
        <f t="shared" si="626"/>
        <v>2013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 s="28">
        <v>13087500</v>
      </c>
      <c r="B6678" s="29" t="s">
        <v>10</v>
      </c>
      <c r="C6678" s="30">
        <v>41624</v>
      </c>
      <c r="D6678" s="28">
        <v>0</v>
      </c>
      <c r="E6678" s="28">
        <v>0</v>
      </c>
      <c r="F6678" s="28">
        <v>0</v>
      </c>
      <c r="G6678" s="28">
        <v>0</v>
      </c>
      <c r="H6678" s="28">
        <v>0</v>
      </c>
      <c r="I6678" s="30">
        <v>41624</v>
      </c>
      <c r="J6678" s="28">
        <v>2014</v>
      </c>
      <c r="K6678">
        <f t="shared" si="624"/>
        <v>12</v>
      </c>
      <c r="L6678">
        <f t="shared" si="625"/>
        <v>16</v>
      </c>
      <c r="M6678">
        <f t="shared" si="626"/>
        <v>2013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 s="28">
        <v>13087500</v>
      </c>
      <c r="B6679" s="29" t="s">
        <v>10</v>
      </c>
      <c r="C6679" s="30">
        <v>41625</v>
      </c>
      <c r="D6679" s="28">
        <v>0</v>
      </c>
      <c r="E6679" s="28">
        <v>0</v>
      </c>
      <c r="F6679" s="28">
        <v>0</v>
      </c>
      <c r="G6679" s="28">
        <v>0</v>
      </c>
      <c r="H6679" s="28">
        <v>0</v>
      </c>
      <c r="I6679" s="30">
        <v>41625</v>
      </c>
      <c r="J6679" s="28">
        <v>2014</v>
      </c>
      <c r="K6679">
        <f t="shared" si="624"/>
        <v>12</v>
      </c>
      <c r="L6679">
        <f t="shared" si="625"/>
        <v>17</v>
      </c>
      <c r="M6679">
        <f t="shared" si="626"/>
        <v>2013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 s="28">
        <v>13087500</v>
      </c>
      <c r="B6680" s="29" t="s">
        <v>10</v>
      </c>
      <c r="C6680" s="30">
        <v>41626</v>
      </c>
      <c r="D6680" s="28">
        <v>0</v>
      </c>
      <c r="E6680" s="28">
        <v>0</v>
      </c>
      <c r="F6680" s="28">
        <v>0</v>
      </c>
      <c r="G6680" s="28">
        <v>0</v>
      </c>
      <c r="H6680" s="28">
        <v>0</v>
      </c>
      <c r="I6680" s="30">
        <v>41626</v>
      </c>
      <c r="J6680" s="28">
        <v>2014</v>
      </c>
      <c r="K6680">
        <f t="shared" si="624"/>
        <v>12</v>
      </c>
      <c r="L6680">
        <f t="shared" si="625"/>
        <v>18</v>
      </c>
      <c r="M6680">
        <f t="shared" si="626"/>
        <v>2013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 s="28">
        <v>13087500</v>
      </c>
      <c r="B6681" s="29" t="s">
        <v>10</v>
      </c>
      <c r="C6681" s="30">
        <v>41627</v>
      </c>
      <c r="D6681" s="28">
        <v>0</v>
      </c>
      <c r="E6681" s="28">
        <v>0</v>
      </c>
      <c r="F6681" s="28">
        <v>0</v>
      </c>
      <c r="G6681" s="28">
        <v>0</v>
      </c>
      <c r="H6681" s="28">
        <v>0</v>
      </c>
      <c r="I6681" s="30">
        <v>41627</v>
      </c>
      <c r="J6681" s="28">
        <v>2014</v>
      </c>
      <c r="K6681">
        <f t="shared" si="624"/>
        <v>12</v>
      </c>
      <c r="L6681">
        <f t="shared" si="625"/>
        <v>19</v>
      </c>
      <c r="M6681">
        <f t="shared" si="626"/>
        <v>2013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 s="28">
        <v>13087500</v>
      </c>
      <c r="B6682" s="29" t="s">
        <v>10</v>
      </c>
      <c r="C6682" s="30">
        <v>41628</v>
      </c>
      <c r="D6682" s="28">
        <v>0</v>
      </c>
      <c r="E6682" s="28">
        <v>0</v>
      </c>
      <c r="F6682" s="28">
        <v>0</v>
      </c>
      <c r="G6682" s="28">
        <v>0</v>
      </c>
      <c r="H6682" s="28">
        <v>0</v>
      </c>
      <c r="I6682" s="30">
        <v>41628</v>
      </c>
      <c r="J6682" s="28">
        <v>2014</v>
      </c>
      <c r="K6682">
        <f t="shared" si="624"/>
        <v>12</v>
      </c>
      <c r="L6682">
        <f t="shared" si="625"/>
        <v>20</v>
      </c>
      <c r="M6682">
        <f t="shared" si="626"/>
        <v>2013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 s="28">
        <v>13087500</v>
      </c>
      <c r="B6683" s="29" t="s">
        <v>10</v>
      </c>
      <c r="C6683" s="30">
        <v>41629</v>
      </c>
      <c r="D6683" s="28">
        <v>0</v>
      </c>
      <c r="E6683" s="28">
        <v>0</v>
      </c>
      <c r="F6683" s="28">
        <v>0</v>
      </c>
      <c r="G6683" s="28">
        <v>0</v>
      </c>
      <c r="H6683" s="28">
        <v>0</v>
      </c>
      <c r="I6683" s="30">
        <v>41629</v>
      </c>
      <c r="J6683" s="28">
        <v>2014</v>
      </c>
      <c r="K6683">
        <f t="shared" si="624"/>
        <v>12</v>
      </c>
      <c r="L6683">
        <f t="shared" si="625"/>
        <v>21</v>
      </c>
      <c r="M6683">
        <f t="shared" si="626"/>
        <v>2013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 s="28">
        <v>13087500</v>
      </c>
      <c r="B6684" s="29" t="s">
        <v>10</v>
      </c>
      <c r="C6684" s="30">
        <v>41630</v>
      </c>
      <c r="D6684" s="28">
        <v>0</v>
      </c>
      <c r="E6684" s="28">
        <v>0</v>
      </c>
      <c r="F6684" s="28">
        <v>0</v>
      </c>
      <c r="G6684" s="28">
        <v>0</v>
      </c>
      <c r="H6684" s="28">
        <v>0</v>
      </c>
      <c r="I6684" s="30">
        <v>41630</v>
      </c>
      <c r="J6684" s="28">
        <v>2014</v>
      </c>
      <c r="K6684">
        <f t="shared" si="624"/>
        <v>12</v>
      </c>
      <c r="L6684">
        <f t="shared" si="625"/>
        <v>22</v>
      </c>
      <c r="M6684">
        <f t="shared" si="626"/>
        <v>2013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 s="28">
        <v>13087500</v>
      </c>
      <c r="B6685" s="29" t="s">
        <v>10</v>
      </c>
      <c r="C6685" s="30">
        <v>41631</v>
      </c>
      <c r="D6685" s="28">
        <v>0</v>
      </c>
      <c r="E6685" s="28">
        <v>0</v>
      </c>
      <c r="F6685" s="28">
        <v>0</v>
      </c>
      <c r="G6685" s="28">
        <v>0</v>
      </c>
      <c r="H6685" s="28">
        <v>0</v>
      </c>
      <c r="I6685" s="30">
        <v>41631</v>
      </c>
      <c r="J6685" s="28">
        <v>2014</v>
      </c>
      <c r="K6685">
        <f t="shared" si="624"/>
        <v>12</v>
      </c>
      <c r="L6685">
        <f t="shared" si="625"/>
        <v>23</v>
      </c>
      <c r="M6685">
        <f t="shared" si="626"/>
        <v>2013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 s="28">
        <v>13087500</v>
      </c>
      <c r="B6686" s="29" t="s">
        <v>10</v>
      </c>
      <c r="C6686" s="30">
        <v>41632</v>
      </c>
      <c r="D6686" s="28">
        <v>0</v>
      </c>
      <c r="E6686" s="28">
        <v>0</v>
      </c>
      <c r="F6686" s="28">
        <v>0</v>
      </c>
      <c r="G6686" s="28">
        <v>0</v>
      </c>
      <c r="H6686" s="28">
        <v>0</v>
      </c>
      <c r="I6686" s="30">
        <v>41632</v>
      </c>
      <c r="J6686" s="28">
        <v>2014</v>
      </c>
      <c r="K6686">
        <f t="shared" si="624"/>
        <v>12</v>
      </c>
      <c r="L6686">
        <f t="shared" si="625"/>
        <v>24</v>
      </c>
      <c r="M6686">
        <f t="shared" si="626"/>
        <v>2013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 s="28">
        <v>13087500</v>
      </c>
      <c r="B6687" s="29" t="s">
        <v>10</v>
      </c>
      <c r="C6687" s="30">
        <v>41633</v>
      </c>
      <c r="D6687" s="28">
        <v>0</v>
      </c>
      <c r="E6687" s="28">
        <v>0</v>
      </c>
      <c r="F6687" s="28">
        <v>0</v>
      </c>
      <c r="G6687" s="28">
        <v>0</v>
      </c>
      <c r="H6687" s="28">
        <v>0</v>
      </c>
      <c r="I6687" s="30">
        <v>41633</v>
      </c>
      <c r="J6687" s="28">
        <v>2014</v>
      </c>
      <c r="K6687">
        <f t="shared" si="624"/>
        <v>12</v>
      </c>
      <c r="L6687">
        <f t="shared" si="625"/>
        <v>25</v>
      </c>
      <c r="M6687">
        <f t="shared" si="626"/>
        <v>2013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 s="28">
        <v>13087500</v>
      </c>
      <c r="B6688" s="29" t="s">
        <v>10</v>
      </c>
      <c r="C6688" s="30">
        <v>41634</v>
      </c>
      <c r="D6688" s="28">
        <v>0</v>
      </c>
      <c r="E6688" s="28">
        <v>0</v>
      </c>
      <c r="F6688" s="28">
        <v>0</v>
      </c>
      <c r="G6688" s="28">
        <v>0</v>
      </c>
      <c r="H6688" s="28">
        <v>0</v>
      </c>
      <c r="I6688" s="30">
        <v>41634</v>
      </c>
      <c r="J6688" s="28">
        <v>2014</v>
      </c>
      <c r="K6688">
        <f t="shared" si="624"/>
        <v>12</v>
      </c>
      <c r="L6688">
        <f t="shared" si="625"/>
        <v>26</v>
      </c>
      <c r="M6688">
        <f t="shared" si="626"/>
        <v>2013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 s="28">
        <v>13087500</v>
      </c>
      <c r="B6689" s="29" t="s">
        <v>10</v>
      </c>
      <c r="C6689" s="30">
        <v>41635</v>
      </c>
      <c r="D6689" s="28">
        <v>0</v>
      </c>
      <c r="E6689" s="28">
        <v>0</v>
      </c>
      <c r="F6689" s="28">
        <v>0</v>
      </c>
      <c r="G6689" s="28">
        <v>0</v>
      </c>
      <c r="H6689" s="28">
        <v>0</v>
      </c>
      <c r="I6689" s="30">
        <v>41635</v>
      </c>
      <c r="J6689" s="28">
        <v>2014</v>
      </c>
      <c r="K6689">
        <f t="shared" si="624"/>
        <v>12</v>
      </c>
      <c r="L6689">
        <f t="shared" si="625"/>
        <v>27</v>
      </c>
      <c r="M6689">
        <f t="shared" si="626"/>
        <v>2013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 s="28">
        <v>13087500</v>
      </c>
      <c r="B6690" s="29" t="s">
        <v>10</v>
      </c>
      <c r="C6690" s="30">
        <v>41636</v>
      </c>
      <c r="D6690" s="28">
        <v>0</v>
      </c>
      <c r="E6690" s="28">
        <v>0</v>
      </c>
      <c r="F6690" s="28">
        <v>0</v>
      </c>
      <c r="G6690" s="28">
        <v>0</v>
      </c>
      <c r="H6690" s="28">
        <v>0</v>
      </c>
      <c r="I6690" s="30">
        <v>41636</v>
      </c>
      <c r="J6690" s="28">
        <v>2014</v>
      </c>
      <c r="K6690">
        <f t="shared" si="624"/>
        <v>12</v>
      </c>
      <c r="L6690">
        <f t="shared" si="625"/>
        <v>28</v>
      </c>
      <c r="M6690">
        <f t="shared" si="626"/>
        <v>2013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 s="28">
        <v>13087500</v>
      </c>
      <c r="B6691" s="29" t="s">
        <v>10</v>
      </c>
      <c r="C6691" s="30">
        <v>41637</v>
      </c>
      <c r="D6691" s="28">
        <v>0</v>
      </c>
      <c r="E6691" s="28">
        <v>0</v>
      </c>
      <c r="F6691" s="28">
        <v>0</v>
      </c>
      <c r="G6691" s="28">
        <v>0</v>
      </c>
      <c r="H6691" s="28">
        <v>0</v>
      </c>
      <c r="I6691" s="30">
        <v>41637</v>
      </c>
      <c r="J6691" s="28">
        <v>2014</v>
      </c>
      <c r="K6691">
        <f t="shared" si="624"/>
        <v>12</v>
      </c>
      <c r="L6691">
        <f t="shared" si="625"/>
        <v>29</v>
      </c>
      <c r="M6691">
        <f t="shared" si="626"/>
        <v>2013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 s="28">
        <v>13087500</v>
      </c>
      <c r="B6692" s="29" t="s">
        <v>10</v>
      </c>
      <c r="C6692" s="30">
        <v>41638</v>
      </c>
      <c r="D6692" s="28">
        <v>0</v>
      </c>
      <c r="E6692" s="28">
        <v>0</v>
      </c>
      <c r="F6692" s="28">
        <v>0</v>
      </c>
      <c r="G6692" s="28">
        <v>0</v>
      </c>
      <c r="H6692" s="28">
        <v>0</v>
      </c>
      <c r="I6692" s="30">
        <v>41638</v>
      </c>
      <c r="J6692" s="28">
        <v>2014</v>
      </c>
      <c r="K6692">
        <f t="shared" si="624"/>
        <v>12</v>
      </c>
      <c r="L6692">
        <f t="shared" si="625"/>
        <v>30</v>
      </c>
      <c r="M6692">
        <f t="shared" si="626"/>
        <v>2013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 s="28">
        <v>13087500</v>
      </c>
      <c r="B6693" s="29" t="s">
        <v>10</v>
      </c>
      <c r="C6693" s="30">
        <v>41639</v>
      </c>
      <c r="D6693" s="28">
        <v>0</v>
      </c>
      <c r="E6693" s="28">
        <v>0</v>
      </c>
      <c r="F6693" s="28">
        <v>0</v>
      </c>
      <c r="G6693" s="28">
        <v>0</v>
      </c>
      <c r="H6693" s="28">
        <v>0</v>
      </c>
      <c r="I6693" s="30">
        <v>41639</v>
      </c>
      <c r="J6693" s="28">
        <v>2014</v>
      </c>
      <c r="K6693">
        <f t="shared" si="624"/>
        <v>12</v>
      </c>
      <c r="L6693">
        <f t="shared" si="625"/>
        <v>31</v>
      </c>
      <c r="M6693">
        <f t="shared" si="626"/>
        <v>2013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 s="28">
        <v>13087500</v>
      </c>
      <c r="B6694" s="29" t="s">
        <v>10</v>
      </c>
      <c r="C6694" s="30">
        <v>41640</v>
      </c>
      <c r="D6694" s="28">
        <v>0</v>
      </c>
      <c r="E6694" s="28">
        <v>0</v>
      </c>
      <c r="F6694" s="28">
        <v>0</v>
      </c>
      <c r="G6694" s="28">
        <v>0</v>
      </c>
      <c r="H6694" s="28">
        <v>0</v>
      </c>
      <c r="I6694" s="30">
        <v>41640</v>
      </c>
      <c r="J6694" s="28">
        <v>2014</v>
      </c>
      <c r="K6694">
        <f t="shared" si="624"/>
        <v>1</v>
      </c>
      <c r="L6694">
        <f t="shared" si="625"/>
        <v>1</v>
      </c>
      <c r="M6694">
        <f t="shared" si="626"/>
        <v>2014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 s="28">
        <v>13087500</v>
      </c>
      <c r="B6695" s="29" t="s">
        <v>10</v>
      </c>
      <c r="C6695" s="30">
        <v>41641</v>
      </c>
      <c r="D6695" s="28">
        <v>0</v>
      </c>
      <c r="E6695" s="28">
        <v>0</v>
      </c>
      <c r="F6695" s="28">
        <v>0</v>
      </c>
      <c r="G6695" s="28">
        <v>0</v>
      </c>
      <c r="H6695" s="28">
        <v>0</v>
      </c>
      <c r="I6695" s="30">
        <v>41641</v>
      </c>
      <c r="J6695" s="28">
        <v>2014</v>
      </c>
      <c r="K6695">
        <f t="shared" si="624"/>
        <v>1</v>
      </c>
      <c r="L6695">
        <f t="shared" si="625"/>
        <v>2</v>
      </c>
      <c r="M6695">
        <f t="shared" si="626"/>
        <v>2014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 s="28">
        <v>13087500</v>
      </c>
      <c r="B6696" s="29" t="s">
        <v>10</v>
      </c>
      <c r="C6696" s="30">
        <v>41642</v>
      </c>
      <c r="D6696" s="28">
        <v>0</v>
      </c>
      <c r="E6696" s="28">
        <v>0</v>
      </c>
      <c r="F6696" s="28">
        <v>0</v>
      </c>
      <c r="G6696" s="28">
        <v>0</v>
      </c>
      <c r="H6696" s="28">
        <v>0</v>
      </c>
      <c r="I6696" s="30">
        <v>41642</v>
      </c>
      <c r="J6696" s="28">
        <v>2014</v>
      </c>
      <c r="K6696">
        <f t="shared" si="624"/>
        <v>1</v>
      </c>
      <c r="L6696">
        <f t="shared" si="625"/>
        <v>3</v>
      </c>
      <c r="M6696">
        <f t="shared" si="626"/>
        <v>2014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 s="28">
        <v>13087500</v>
      </c>
      <c r="B6697" s="29" t="s">
        <v>10</v>
      </c>
      <c r="C6697" s="30">
        <v>41643</v>
      </c>
      <c r="D6697" s="28">
        <v>0</v>
      </c>
      <c r="E6697" s="28">
        <v>0</v>
      </c>
      <c r="F6697" s="28">
        <v>0</v>
      </c>
      <c r="G6697" s="28">
        <v>0</v>
      </c>
      <c r="H6697" s="28">
        <v>0</v>
      </c>
      <c r="I6697" s="30">
        <v>41643</v>
      </c>
      <c r="J6697" s="28">
        <v>2014</v>
      </c>
      <c r="K6697">
        <f t="shared" si="624"/>
        <v>1</v>
      </c>
      <c r="L6697">
        <f t="shared" si="625"/>
        <v>4</v>
      </c>
      <c r="M6697">
        <f t="shared" si="626"/>
        <v>2014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 s="28">
        <v>13087500</v>
      </c>
      <c r="B6698" s="29" t="s">
        <v>10</v>
      </c>
      <c r="C6698" s="30">
        <v>41644</v>
      </c>
      <c r="D6698" s="28">
        <v>0</v>
      </c>
      <c r="E6698" s="28">
        <v>0</v>
      </c>
      <c r="F6698" s="28">
        <v>0</v>
      </c>
      <c r="G6698" s="28">
        <v>0</v>
      </c>
      <c r="H6698" s="28">
        <v>0</v>
      </c>
      <c r="I6698" s="30">
        <v>41644</v>
      </c>
      <c r="J6698" s="28">
        <v>2014</v>
      </c>
      <c r="K6698">
        <f t="shared" si="624"/>
        <v>1</v>
      </c>
      <c r="L6698">
        <f t="shared" si="625"/>
        <v>5</v>
      </c>
      <c r="M6698">
        <f t="shared" si="626"/>
        <v>2014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 s="28">
        <v>13087500</v>
      </c>
      <c r="B6699" s="29" t="s">
        <v>10</v>
      </c>
      <c r="C6699" s="30">
        <v>41645</v>
      </c>
      <c r="D6699" s="28">
        <v>0</v>
      </c>
      <c r="E6699" s="28">
        <v>0</v>
      </c>
      <c r="F6699" s="28">
        <v>0</v>
      </c>
      <c r="G6699" s="28">
        <v>0</v>
      </c>
      <c r="H6699" s="28">
        <v>0</v>
      </c>
      <c r="I6699" s="30">
        <v>41645</v>
      </c>
      <c r="J6699" s="28">
        <v>2014</v>
      </c>
      <c r="K6699">
        <f t="shared" si="624"/>
        <v>1</v>
      </c>
      <c r="L6699">
        <f t="shared" si="625"/>
        <v>6</v>
      </c>
      <c r="M6699">
        <f t="shared" si="626"/>
        <v>2014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 s="28">
        <v>13087500</v>
      </c>
      <c r="B6700" s="29" t="s">
        <v>10</v>
      </c>
      <c r="C6700" s="30">
        <v>41646</v>
      </c>
      <c r="D6700" s="28">
        <v>0</v>
      </c>
      <c r="E6700" s="28">
        <v>0</v>
      </c>
      <c r="F6700" s="28">
        <v>0</v>
      </c>
      <c r="G6700" s="28">
        <v>0</v>
      </c>
      <c r="H6700" s="28">
        <v>0</v>
      </c>
      <c r="I6700" s="30">
        <v>41646</v>
      </c>
      <c r="J6700" s="28">
        <v>2014</v>
      </c>
      <c r="K6700">
        <f t="shared" si="624"/>
        <v>1</v>
      </c>
      <c r="L6700">
        <f t="shared" si="625"/>
        <v>7</v>
      </c>
      <c r="M6700">
        <f t="shared" si="626"/>
        <v>2014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 s="28">
        <v>13087500</v>
      </c>
      <c r="B6701" s="29" t="s">
        <v>10</v>
      </c>
      <c r="C6701" s="30">
        <v>41647</v>
      </c>
      <c r="D6701" s="28">
        <v>0</v>
      </c>
      <c r="E6701" s="28">
        <v>0</v>
      </c>
      <c r="F6701" s="28">
        <v>0</v>
      </c>
      <c r="G6701" s="28">
        <v>0</v>
      </c>
      <c r="H6701" s="28">
        <v>0</v>
      </c>
      <c r="I6701" s="30">
        <v>41647</v>
      </c>
      <c r="J6701" s="28">
        <v>2014</v>
      </c>
      <c r="K6701">
        <f t="shared" si="624"/>
        <v>1</v>
      </c>
      <c r="L6701">
        <f t="shared" si="625"/>
        <v>8</v>
      </c>
      <c r="M6701">
        <f t="shared" si="626"/>
        <v>2014</v>
      </c>
      <c r="N6701">
        <f t="shared" si="627"/>
        <v>0</v>
      </c>
      <c r="O6701">
        <f t="shared" si="628"/>
        <v>0</v>
      </c>
      <c r="P6701">
        <f t="shared" si="629"/>
        <v>0</v>
      </c>
    </row>
    <row r="6702" spans="1:16" x14ac:dyDescent="0.3">
      <c r="A6702" s="28">
        <v>13087500</v>
      </c>
      <c r="B6702" s="29" t="s">
        <v>10</v>
      </c>
      <c r="C6702" s="30">
        <v>41648</v>
      </c>
      <c r="D6702" s="28">
        <v>0</v>
      </c>
      <c r="E6702" s="28">
        <v>0</v>
      </c>
      <c r="F6702" s="28">
        <v>0</v>
      </c>
      <c r="G6702" s="28">
        <v>0</v>
      </c>
      <c r="H6702" s="28">
        <v>0</v>
      </c>
      <c r="I6702" s="30">
        <v>41648</v>
      </c>
      <c r="J6702" s="28">
        <v>2014</v>
      </c>
      <c r="K6702">
        <f t="shared" si="624"/>
        <v>1</v>
      </c>
      <c r="L6702">
        <f t="shared" si="625"/>
        <v>9</v>
      </c>
      <c r="M6702">
        <f t="shared" si="626"/>
        <v>2014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 s="28">
        <v>13087500</v>
      </c>
      <c r="B6703" s="29" t="s">
        <v>10</v>
      </c>
      <c r="C6703" s="30">
        <v>41649</v>
      </c>
      <c r="D6703" s="28">
        <v>0</v>
      </c>
      <c r="E6703" s="28">
        <v>0</v>
      </c>
      <c r="F6703" s="28">
        <v>0</v>
      </c>
      <c r="G6703" s="28">
        <v>0</v>
      </c>
      <c r="H6703" s="28">
        <v>0</v>
      </c>
      <c r="I6703" s="30">
        <v>41649</v>
      </c>
      <c r="J6703" s="28">
        <v>2014</v>
      </c>
      <c r="K6703">
        <f t="shared" si="624"/>
        <v>1</v>
      </c>
      <c r="L6703">
        <f t="shared" si="625"/>
        <v>10</v>
      </c>
      <c r="M6703">
        <f t="shared" si="626"/>
        <v>2014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 s="28">
        <v>13087500</v>
      </c>
      <c r="B6704" s="29" t="s">
        <v>10</v>
      </c>
      <c r="C6704" s="30">
        <v>41650</v>
      </c>
      <c r="D6704" s="28">
        <v>0</v>
      </c>
      <c r="E6704" s="28">
        <v>0</v>
      </c>
      <c r="F6704" s="28">
        <v>0</v>
      </c>
      <c r="G6704" s="28">
        <v>0</v>
      </c>
      <c r="H6704" s="28">
        <v>0</v>
      </c>
      <c r="I6704" s="30">
        <v>41650</v>
      </c>
      <c r="J6704" s="28">
        <v>2014</v>
      </c>
      <c r="K6704">
        <f t="shared" si="624"/>
        <v>1</v>
      </c>
      <c r="L6704">
        <f t="shared" si="625"/>
        <v>11</v>
      </c>
      <c r="M6704">
        <f t="shared" si="626"/>
        <v>2014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 s="28">
        <v>13087500</v>
      </c>
      <c r="B6705" s="29" t="s">
        <v>10</v>
      </c>
      <c r="C6705" s="30">
        <v>41651</v>
      </c>
      <c r="D6705" s="28">
        <v>0</v>
      </c>
      <c r="E6705" s="28">
        <v>0</v>
      </c>
      <c r="F6705" s="28">
        <v>0</v>
      </c>
      <c r="G6705" s="28">
        <v>0</v>
      </c>
      <c r="H6705" s="28">
        <v>0</v>
      </c>
      <c r="I6705" s="30">
        <v>41651</v>
      </c>
      <c r="J6705" s="28">
        <v>2014</v>
      </c>
      <c r="K6705">
        <f t="shared" si="624"/>
        <v>1</v>
      </c>
      <c r="L6705">
        <f t="shared" si="625"/>
        <v>12</v>
      </c>
      <c r="M6705">
        <f t="shared" si="626"/>
        <v>2014</v>
      </c>
      <c r="N6705">
        <f t="shared" si="627"/>
        <v>0</v>
      </c>
      <c r="O6705">
        <f t="shared" si="628"/>
        <v>0</v>
      </c>
      <c r="P6705">
        <f t="shared" si="629"/>
        <v>0</v>
      </c>
    </row>
    <row r="6706" spans="1:16" x14ac:dyDescent="0.3">
      <c r="A6706" s="28">
        <v>13087500</v>
      </c>
      <c r="B6706" s="29" t="s">
        <v>10</v>
      </c>
      <c r="C6706" s="30">
        <v>41652</v>
      </c>
      <c r="D6706" s="28">
        <v>0</v>
      </c>
      <c r="E6706" s="28">
        <v>0</v>
      </c>
      <c r="F6706" s="28">
        <v>0</v>
      </c>
      <c r="G6706" s="28">
        <v>0</v>
      </c>
      <c r="H6706" s="28">
        <v>0</v>
      </c>
      <c r="I6706" s="30">
        <v>41652</v>
      </c>
      <c r="J6706" s="28">
        <v>2014</v>
      </c>
      <c r="K6706">
        <f t="shared" si="624"/>
        <v>1</v>
      </c>
      <c r="L6706">
        <f t="shared" si="625"/>
        <v>13</v>
      </c>
      <c r="M6706">
        <f t="shared" si="626"/>
        <v>2014</v>
      </c>
      <c r="N6706">
        <f t="shared" si="627"/>
        <v>0</v>
      </c>
      <c r="O6706">
        <f t="shared" si="628"/>
        <v>0</v>
      </c>
      <c r="P6706">
        <f t="shared" si="629"/>
        <v>0</v>
      </c>
    </row>
    <row r="6707" spans="1:16" x14ac:dyDescent="0.3">
      <c r="A6707" s="28">
        <v>13087500</v>
      </c>
      <c r="B6707" s="29" t="s">
        <v>10</v>
      </c>
      <c r="C6707" s="30">
        <v>41653</v>
      </c>
      <c r="D6707" s="28">
        <v>0</v>
      </c>
      <c r="E6707" s="28">
        <v>0</v>
      </c>
      <c r="F6707" s="28">
        <v>0</v>
      </c>
      <c r="G6707" s="28">
        <v>0</v>
      </c>
      <c r="H6707" s="28">
        <v>0</v>
      </c>
      <c r="I6707" s="30">
        <v>41653</v>
      </c>
      <c r="J6707" s="28">
        <v>2014</v>
      </c>
      <c r="K6707">
        <f t="shared" si="624"/>
        <v>1</v>
      </c>
      <c r="L6707">
        <f t="shared" si="625"/>
        <v>14</v>
      </c>
      <c r="M6707">
        <f t="shared" si="626"/>
        <v>2014</v>
      </c>
      <c r="N6707">
        <f t="shared" si="627"/>
        <v>0</v>
      </c>
      <c r="O6707">
        <f t="shared" si="628"/>
        <v>0</v>
      </c>
      <c r="P6707">
        <f t="shared" si="629"/>
        <v>0</v>
      </c>
    </row>
    <row r="6708" spans="1:16" x14ac:dyDescent="0.3">
      <c r="A6708" s="28">
        <v>13087500</v>
      </c>
      <c r="B6708" s="29" t="s">
        <v>10</v>
      </c>
      <c r="C6708" s="30">
        <v>41654</v>
      </c>
      <c r="D6708" s="28">
        <v>0</v>
      </c>
      <c r="E6708" s="28">
        <v>0</v>
      </c>
      <c r="F6708" s="28">
        <v>0</v>
      </c>
      <c r="G6708" s="28">
        <v>0</v>
      </c>
      <c r="H6708" s="28">
        <v>0</v>
      </c>
      <c r="I6708" s="30">
        <v>41654</v>
      </c>
      <c r="J6708" s="28">
        <v>2014</v>
      </c>
      <c r="K6708">
        <f t="shared" si="624"/>
        <v>1</v>
      </c>
      <c r="L6708">
        <f t="shared" si="625"/>
        <v>15</v>
      </c>
      <c r="M6708">
        <f t="shared" si="626"/>
        <v>2014</v>
      </c>
      <c r="N6708">
        <f t="shared" si="627"/>
        <v>0</v>
      </c>
      <c r="O6708">
        <f t="shared" si="628"/>
        <v>0</v>
      </c>
      <c r="P6708">
        <f t="shared" si="629"/>
        <v>0</v>
      </c>
    </row>
    <row r="6709" spans="1:16" x14ac:dyDescent="0.3">
      <c r="A6709" s="28">
        <v>13087500</v>
      </c>
      <c r="B6709" s="29" t="s">
        <v>10</v>
      </c>
      <c r="C6709" s="30">
        <v>41655</v>
      </c>
      <c r="D6709" s="28">
        <v>0</v>
      </c>
      <c r="E6709" s="28">
        <v>0</v>
      </c>
      <c r="F6709" s="28">
        <v>0</v>
      </c>
      <c r="G6709" s="28">
        <v>0</v>
      </c>
      <c r="H6709" s="28">
        <v>0</v>
      </c>
      <c r="I6709" s="30">
        <v>41655</v>
      </c>
      <c r="J6709" s="28">
        <v>2014</v>
      </c>
      <c r="K6709">
        <f t="shared" si="624"/>
        <v>1</v>
      </c>
      <c r="L6709">
        <f t="shared" si="625"/>
        <v>16</v>
      </c>
      <c r="M6709">
        <f t="shared" si="626"/>
        <v>2014</v>
      </c>
      <c r="N6709">
        <f t="shared" si="627"/>
        <v>0</v>
      </c>
      <c r="O6709">
        <f t="shared" si="628"/>
        <v>0</v>
      </c>
      <c r="P6709">
        <f t="shared" si="629"/>
        <v>0</v>
      </c>
    </row>
    <row r="6710" spans="1:16" x14ac:dyDescent="0.3">
      <c r="A6710" s="28">
        <v>13087500</v>
      </c>
      <c r="B6710" s="29" t="s">
        <v>10</v>
      </c>
      <c r="C6710" s="30">
        <v>41656</v>
      </c>
      <c r="D6710" s="28">
        <v>0</v>
      </c>
      <c r="E6710" s="28">
        <v>0</v>
      </c>
      <c r="F6710" s="28">
        <v>0</v>
      </c>
      <c r="G6710" s="28">
        <v>0</v>
      </c>
      <c r="H6710" s="28">
        <v>0</v>
      </c>
      <c r="I6710" s="30">
        <v>41656</v>
      </c>
      <c r="J6710" s="28">
        <v>2014</v>
      </c>
      <c r="K6710">
        <f t="shared" si="624"/>
        <v>1</v>
      </c>
      <c r="L6710">
        <f t="shared" si="625"/>
        <v>17</v>
      </c>
      <c r="M6710">
        <f t="shared" si="626"/>
        <v>2014</v>
      </c>
      <c r="N6710">
        <f t="shared" si="627"/>
        <v>0</v>
      </c>
      <c r="O6710">
        <f t="shared" si="628"/>
        <v>0</v>
      </c>
      <c r="P6710">
        <f t="shared" si="629"/>
        <v>0</v>
      </c>
    </row>
    <row r="6711" spans="1:16" x14ac:dyDescent="0.3">
      <c r="A6711" s="28">
        <v>13087500</v>
      </c>
      <c r="B6711" s="29" t="s">
        <v>10</v>
      </c>
      <c r="C6711" s="30">
        <v>41657</v>
      </c>
      <c r="D6711" s="28">
        <v>0</v>
      </c>
      <c r="E6711" s="28">
        <v>0</v>
      </c>
      <c r="F6711" s="28">
        <v>0</v>
      </c>
      <c r="G6711" s="28">
        <v>0</v>
      </c>
      <c r="H6711" s="28">
        <v>0</v>
      </c>
      <c r="I6711" s="30">
        <v>41657</v>
      </c>
      <c r="J6711" s="28">
        <v>2014</v>
      </c>
      <c r="K6711">
        <f t="shared" si="624"/>
        <v>1</v>
      </c>
      <c r="L6711">
        <f t="shared" si="625"/>
        <v>18</v>
      </c>
      <c r="M6711">
        <f t="shared" si="626"/>
        <v>2014</v>
      </c>
      <c r="N6711">
        <f t="shared" si="627"/>
        <v>0</v>
      </c>
      <c r="O6711">
        <f t="shared" si="628"/>
        <v>0</v>
      </c>
      <c r="P6711">
        <f t="shared" si="629"/>
        <v>0</v>
      </c>
    </row>
    <row r="6712" spans="1:16" x14ac:dyDescent="0.3">
      <c r="A6712" s="28">
        <v>13087500</v>
      </c>
      <c r="B6712" s="29" t="s">
        <v>10</v>
      </c>
      <c r="C6712" s="30">
        <v>41658</v>
      </c>
      <c r="D6712" s="28">
        <v>0</v>
      </c>
      <c r="E6712" s="28">
        <v>0</v>
      </c>
      <c r="F6712" s="28">
        <v>0</v>
      </c>
      <c r="G6712" s="28">
        <v>0</v>
      </c>
      <c r="H6712" s="28">
        <v>0</v>
      </c>
      <c r="I6712" s="30">
        <v>41658</v>
      </c>
      <c r="J6712" s="28">
        <v>2014</v>
      </c>
      <c r="K6712">
        <f t="shared" si="624"/>
        <v>1</v>
      </c>
      <c r="L6712">
        <f t="shared" si="625"/>
        <v>19</v>
      </c>
      <c r="M6712">
        <f t="shared" si="626"/>
        <v>2014</v>
      </c>
      <c r="N6712">
        <f t="shared" si="627"/>
        <v>0</v>
      </c>
      <c r="O6712">
        <f t="shared" si="628"/>
        <v>0</v>
      </c>
      <c r="P6712">
        <f t="shared" si="629"/>
        <v>0</v>
      </c>
    </row>
    <row r="6713" spans="1:16" x14ac:dyDescent="0.3">
      <c r="A6713" s="28">
        <v>13087500</v>
      </c>
      <c r="B6713" s="29" t="s">
        <v>10</v>
      </c>
      <c r="C6713" s="30">
        <v>41659</v>
      </c>
      <c r="D6713" s="28">
        <v>0</v>
      </c>
      <c r="E6713" s="28">
        <v>0</v>
      </c>
      <c r="F6713" s="28">
        <v>0</v>
      </c>
      <c r="G6713" s="28">
        <v>0</v>
      </c>
      <c r="H6713" s="28">
        <v>0</v>
      </c>
      <c r="I6713" s="30">
        <v>41659</v>
      </c>
      <c r="J6713" s="28">
        <v>2014</v>
      </c>
      <c r="K6713">
        <f t="shared" si="624"/>
        <v>1</v>
      </c>
      <c r="L6713">
        <f t="shared" si="625"/>
        <v>20</v>
      </c>
      <c r="M6713">
        <f t="shared" si="626"/>
        <v>2014</v>
      </c>
      <c r="N6713">
        <f t="shared" si="627"/>
        <v>0</v>
      </c>
      <c r="O6713">
        <f t="shared" si="628"/>
        <v>0</v>
      </c>
      <c r="P6713">
        <f t="shared" si="629"/>
        <v>0</v>
      </c>
    </row>
    <row r="6714" spans="1:16" x14ac:dyDescent="0.3">
      <c r="A6714" s="28">
        <v>13087500</v>
      </c>
      <c r="B6714" s="29" t="s">
        <v>10</v>
      </c>
      <c r="C6714" s="30">
        <v>41660</v>
      </c>
      <c r="D6714" s="28">
        <v>0</v>
      </c>
      <c r="E6714" s="28">
        <v>0</v>
      </c>
      <c r="F6714" s="28">
        <v>0</v>
      </c>
      <c r="G6714" s="28">
        <v>0</v>
      </c>
      <c r="H6714" s="28">
        <v>0</v>
      </c>
      <c r="I6714" s="30">
        <v>41660</v>
      </c>
      <c r="J6714" s="28">
        <v>2014</v>
      </c>
      <c r="K6714">
        <f t="shared" si="624"/>
        <v>1</v>
      </c>
      <c r="L6714">
        <f t="shared" si="625"/>
        <v>21</v>
      </c>
      <c r="M6714">
        <f t="shared" si="626"/>
        <v>2014</v>
      </c>
      <c r="N6714">
        <f t="shared" si="627"/>
        <v>0</v>
      </c>
      <c r="O6714">
        <f t="shared" si="628"/>
        <v>0</v>
      </c>
      <c r="P6714">
        <f t="shared" si="629"/>
        <v>0</v>
      </c>
    </row>
    <row r="6715" spans="1:16" x14ac:dyDescent="0.3">
      <c r="A6715" s="28">
        <v>13087500</v>
      </c>
      <c r="B6715" s="29" t="s">
        <v>10</v>
      </c>
      <c r="C6715" s="30">
        <v>41661</v>
      </c>
      <c r="D6715" s="28">
        <v>0</v>
      </c>
      <c r="E6715" s="28">
        <v>0</v>
      </c>
      <c r="F6715" s="28">
        <v>0</v>
      </c>
      <c r="G6715" s="28">
        <v>0</v>
      </c>
      <c r="H6715" s="28">
        <v>0</v>
      </c>
      <c r="I6715" s="30">
        <v>41661</v>
      </c>
      <c r="J6715" s="28">
        <v>2014</v>
      </c>
      <c r="K6715">
        <f t="shared" si="624"/>
        <v>1</v>
      </c>
      <c r="L6715">
        <f t="shared" si="625"/>
        <v>22</v>
      </c>
      <c r="M6715">
        <f t="shared" si="626"/>
        <v>2014</v>
      </c>
      <c r="N6715">
        <f t="shared" si="627"/>
        <v>0</v>
      </c>
      <c r="O6715">
        <f t="shared" si="628"/>
        <v>0</v>
      </c>
      <c r="P6715">
        <f t="shared" si="629"/>
        <v>0</v>
      </c>
    </row>
    <row r="6716" spans="1:16" x14ac:dyDescent="0.3">
      <c r="A6716" s="28">
        <v>13087500</v>
      </c>
      <c r="B6716" s="29" t="s">
        <v>10</v>
      </c>
      <c r="C6716" s="30">
        <v>41662</v>
      </c>
      <c r="D6716" s="28">
        <v>0</v>
      </c>
      <c r="E6716" s="28">
        <v>0</v>
      </c>
      <c r="F6716" s="28">
        <v>0</v>
      </c>
      <c r="G6716" s="28">
        <v>0</v>
      </c>
      <c r="H6716" s="28">
        <v>0</v>
      </c>
      <c r="I6716" s="30">
        <v>41662</v>
      </c>
      <c r="J6716" s="28">
        <v>2014</v>
      </c>
      <c r="K6716">
        <f t="shared" si="624"/>
        <v>1</v>
      </c>
      <c r="L6716">
        <f t="shared" si="625"/>
        <v>23</v>
      </c>
      <c r="M6716">
        <f t="shared" si="626"/>
        <v>2014</v>
      </c>
      <c r="N6716">
        <f t="shared" si="627"/>
        <v>0</v>
      </c>
      <c r="O6716">
        <f t="shared" si="628"/>
        <v>0</v>
      </c>
      <c r="P6716">
        <f t="shared" si="629"/>
        <v>0</v>
      </c>
    </row>
    <row r="6717" spans="1:16" x14ac:dyDescent="0.3">
      <c r="A6717" s="28">
        <v>13087500</v>
      </c>
      <c r="B6717" s="29" t="s">
        <v>10</v>
      </c>
      <c r="C6717" s="30">
        <v>41663</v>
      </c>
      <c r="D6717" s="28">
        <v>0</v>
      </c>
      <c r="E6717" s="28">
        <v>0</v>
      </c>
      <c r="F6717" s="28">
        <v>0</v>
      </c>
      <c r="G6717" s="28">
        <v>0</v>
      </c>
      <c r="H6717" s="28">
        <v>0</v>
      </c>
      <c r="I6717" s="30">
        <v>41663</v>
      </c>
      <c r="J6717" s="28">
        <v>2014</v>
      </c>
      <c r="K6717">
        <f t="shared" si="624"/>
        <v>1</v>
      </c>
      <c r="L6717">
        <f t="shared" si="625"/>
        <v>24</v>
      </c>
      <c r="M6717">
        <f t="shared" si="626"/>
        <v>2014</v>
      </c>
      <c r="N6717">
        <f t="shared" si="627"/>
        <v>0</v>
      </c>
      <c r="O6717">
        <f t="shared" si="628"/>
        <v>0</v>
      </c>
      <c r="P6717">
        <f t="shared" si="629"/>
        <v>0</v>
      </c>
    </row>
    <row r="6718" spans="1:16" x14ac:dyDescent="0.3">
      <c r="A6718" s="28">
        <v>13087500</v>
      </c>
      <c r="B6718" s="29" t="s">
        <v>10</v>
      </c>
      <c r="C6718" s="30">
        <v>41664</v>
      </c>
      <c r="D6718" s="28">
        <v>0</v>
      </c>
      <c r="E6718" s="28">
        <v>0</v>
      </c>
      <c r="F6718" s="28">
        <v>0</v>
      </c>
      <c r="G6718" s="28">
        <v>0</v>
      </c>
      <c r="H6718" s="28">
        <v>0</v>
      </c>
      <c r="I6718" s="30">
        <v>41664</v>
      </c>
      <c r="J6718" s="28">
        <v>2014</v>
      </c>
      <c r="K6718">
        <f t="shared" si="624"/>
        <v>1</v>
      </c>
      <c r="L6718">
        <f t="shared" si="625"/>
        <v>25</v>
      </c>
      <c r="M6718">
        <f t="shared" si="626"/>
        <v>2014</v>
      </c>
      <c r="N6718">
        <f t="shared" si="627"/>
        <v>0</v>
      </c>
      <c r="O6718">
        <f t="shared" si="628"/>
        <v>0</v>
      </c>
      <c r="P6718">
        <f t="shared" si="629"/>
        <v>0</v>
      </c>
    </row>
    <row r="6719" spans="1:16" x14ac:dyDescent="0.3">
      <c r="A6719" s="28">
        <v>13087500</v>
      </c>
      <c r="B6719" s="29" t="s">
        <v>10</v>
      </c>
      <c r="C6719" s="30">
        <v>41665</v>
      </c>
      <c r="D6719" s="28">
        <v>0</v>
      </c>
      <c r="E6719" s="28">
        <v>0</v>
      </c>
      <c r="F6719" s="28">
        <v>0</v>
      </c>
      <c r="G6719" s="28">
        <v>0</v>
      </c>
      <c r="H6719" s="28">
        <v>0</v>
      </c>
      <c r="I6719" s="30">
        <v>41665</v>
      </c>
      <c r="J6719" s="28">
        <v>2014</v>
      </c>
      <c r="K6719">
        <f t="shared" si="624"/>
        <v>1</v>
      </c>
      <c r="L6719">
        <f t="shared" si="625"/>
        <v>26</v>
      </c>
      <c r="M6719">
        <f t="shared" si="626"/>
        <v>2014</v>
      </c>
      <c r="N6719">
        <f t="shared" si="627"/>
        <v>0</v>
      </c>
      <c r="O6719">
        <f t="shared" si="628"/>
        <v>0</v>
      </c>
      <c r="P6719">
        <f t="shared" si="629"/>
        <v>0</v>
      </c>
    </row>
    <row r="6720" spans="1:16" x14ac:dyDescent="0.3">
      <c r="A6720" s="28">
        <v>13087500</v>
      </c>
      <c r="B6720" s="29" t="s">
        <v>10</v>
      </c>
      <c r="C6720" s="30">
        <v>41666</v>
      </c>
      <c r="D6720" s="28">
        <v>0</v>
      </c>
      <c r="E6720" s="28">
        <v>0</v>
      </c>
      <c r="F6720" s="28">
        <v>0</v>
      </c>
      <c r="G6720" s="28">
        <v>0</v>
      </c>
      <c r="H6720" s="28">
        <v>0</v>
      </c>
      <c r="I6720" s="30">
        <v>41666</v>
      </c>
      <c r="J6720" s="28">
        <v>2014</v>
      </c>
      <c r="K6720">
        <f t="shared" si="624"/>
        <v>1</v>
      </c>
      <c r="L6720">
        <f t="shared" si="625"/>
        <v>27</v>
      </c>
      <c r="M6720">
        <f t="shared" si="626"/>
        <v>2014</v>
      </c>
      <c r="N6720">
        <f t="shared" si="627"/>
        <v>0</v>
      </c>
      <c r="O6720">
        <f t="shared" si="628"/>
        <v>0</v>
      </c>
      <c r="P6720">
        <f t="shared" si="629"/>
        <v>0</v>
      </c>
    </row>
    <row r="6721" spans="1:16" x14ac:dyDescent="0.3">
      <c r="A6721" s="28">
        <v>13087500</v>
      </c>
      <c r="B6721" s="29" t="s">
        <v>10</v>
      </c>
      <c r="C6721" s="30">
        <v>41667</v>
      </c>
      <c r="D6721" s="28">
        <v>0</v>
      </c>
      <c r="E6721" s="28">
        <v>0</v>
      </c>
      <c r="F6721" s="28">
        <v>0</v>
      </c>
      <c r="G6721" s="28">
        <v>0</v>
      </c>
      <c r="H6721" s="28">
        <v>0</v>
      </c>
      <c r="I6721" s="30">
        <v>41667</v>
      </c>
      <c r="J6721" s="28">
        <v>2014</v>
      </c>
      <c r="K6721">
        <f t="shared" si="624"/>
        <v>1</v>
      </c>
      <c r="L6721">
        <f t="shared" si="625"/>
        <v>28</v>
      </c>
      <c r="M6721">
        <f t="shared" si="626"/>
        <v>2014</v>
      </c>
      <c r="N6721">
        <f t="shared" si="627"/>
        <v>0</v>
      </c>
      <c r="O6721">
        <f t="shared" si="628"/>
        <v>0</v>
      </c>
      <c r="P6721">
        <f t="shared" si="629"/>
        <v>0</v>
      </c>
    </row>
    <row r="6722" spans="1:16" x14ac:dyDescent="0.3">
      <c r="A6722" s="28">
        <v>13087500</v>
      </c>
      <c r="B6722" s="29" t="s">
        <v>10</v>
      </c>
      <c r="C6722" s="30">
        <v>41668</v>
      </c>
      <c r="D6722" s="28">
        <v>0</v>
      </c>
      <c r="E6722" s="28">
        <v>0</v>
      </c>
      <c r="F6722" s="28">
        <v>0</v>
      </c>
      <c r="G6722" s="28">
        <v>0</v>
      </c>
      <c r="H6722" s="28">
        <v>0</v>
      </c>
      <c r="I6722" s="30">
        <v>41668</v>
      </c>
      <c r="J6722" s="28">
        <v>2014</v>
      </c>
      <c r="K6722">
        <f t="shared" ref="K6722:K6785" si="630">MONTH(I6722)</f>
        <v>1</v>
      </c>
      <c r="L6722">
        <f t="shared" ref="L6722:L6785" si="631">DAY(I6722)</f>
        <v>29</v>
      </c>
      <c r="M6722">
        <f t="shared" ref="M6722:M6785" si="632">YEAR(I6722)</f>
        <v>2014</v>
      </c>
      <c r="N6722">
        <f t="shared" ref="N6722:N6785" si="633">D6722*1.9835</f>
        <v>0</v>
      </c>
      <c r="O6722">
        <f t="shared" ref="O6722:O6785" si="634">F6722*1.9835</f>
        <v>0</v>
      </c>
      <c r="P6722">
        <f t="shared" ref="P6722:P6785" si="635">(D6722-F6722)*1.9835</f>
        <v>0</v>
      </c>
    </row>
    <row r="6723" spans="1:16" x14ac:dyDescent="0.3">
      <c r="A6723" s="28">
        <v>13087500</v>
      </c>
      <c r="B6723" s="29" t="s">
        <v>10</v>
      </c>
      <c r="C6723" s="30">
        <v>41669</v>
      </c>
      <c r="D6723" s="28">
        <v>0</v>
      </c>
      <c r="E6723" s="28">
        <v>0</v>
      </c>
      <c r="F6723" s="28">
        <v>0</v>
      </c>
      <c r="G6723" s="28">
        <v>0</v>
      </c>
      <c r="H6723" s="28">
        <v>0</v>
      </c>
      <c r="I6723" s="30">
        <v>41669</v>
      </c>
      <c r="J6723" s="28">
        <v>2014</v>
      </c>
      <c r="K6723">
        <f t="shared" si="630"/>
        <v>1</v>
      </c>
      <c r="L6723">
        <f t="shared" si="631"/>
        <v>30</v>
      </c>
      <c r="M6723">
        <f t="shared" si="632"/>
        <v>2014</v>
      </c>
      <c r="N6723">
        <f t="shared" si="633"/>
        <v>0</v>
      </c>
      <c r="O6723">
        <f t="shared" si="634"/>
        <v>0</v>
      </c>
      <c r="P6723">
        <f t="shared" si="635"/>
        <v>0</v>
      </c>
    </row>
    <row r="6724" spans="1:16" x14ac:dyDescent="0.3">
      <c r="A6724" s="28">
        <v>13087500</v>
      </c>
      <c r="B6724" s="29" t="s">
        <v>10</v>
      </c>
      <c r="C6724" s="30">
        <v>41670</v>
      </c>
      <c r="D6724" s="28">
        <v>0</v>
      </c>
      <c r="E6724" s="28">
        <v>0</v>
      </c>
      <c r="F6724" s="28">
        <v>0</v>
      </c>
      <c r="G6724" s="28">
        <v>0</v>
      </c>
      <c r="H6724" s="28">
        <v>0</v>
      </c>
      <c r="I6724" s="30">
        <v>41670</v>
      </c>
      <c r="J6724" s="28">
        <v>2014</v>
      </c>
      <c r="K6724">
        <f t="shared" si="630"/>
        <v>1</v>
      </c>
      <c r="L6724">
        <f t="shared" si="631"/>
        <v>31</v>
      </c>
      <c r="M6724">
        <f t="shared" si="632"/>
        <v>2014</v>
      </c>
      <c r="N6724">
        <f t="shared" si="633"/>
        <v>0</v>
      </c>
      <c r="O6724">
        <f t="shared" si="634"/>
        <v>0</v>
      </c>
      <c r="P6724">
        <f t="shared" si="635"/>
        <v>0</v>
      </c>
    </row>
    <row r="6725" spans="1:16" x14ac:dyDescent="0.3">
      <c r="A6725" s="28">
        <v>13087500</v>
      </c>
      <c r="B6725" s="29" t="s">
        <v>10</v>
      </c>
      <c r="C6725" s="30">
        <v>41671</v>
      </c>
      <c r="D6725" s="28">
        <v>0</v>
      </c>
      <c r="E6725" s="28">
        <v>0</v>
      </c>
      <c r="F6725" s="28">
        <v>0</v>
      </c>
      <c r="G6725" s="28">
        <v>0</v>
      </c>
      <c r="H6725" s="28">
        <v>0</v>
      </c>
      <c r="I6725" s="30">
        <v>41671</v>
      </c>
      <c r="J6725" s="28">
        <v>2014</v>
      </c>
      <c r="K6725">
        <f t="shared" si="630"/>
        <v>2</v>
      </c>
      <c r="L6725">
        <f t="shared" si="631"/>
        <v>1</v>
      </c>
      <c r="M6725">
        <f t="shared" si="632"/>
        <v>2014</v>
      </c>
      <c r="N6725">
        <f t="shared" si="633"/>
        <v>0</v>
      </c>
      <c r="O6725">
        <f t="shared" si="634"/>
        <v>0</v>
      </c>
      <c r="P6725">
        <f t="shared" si="635"/>
        <v>0</v>
      </c>
    </row>
    <row r="6726" spans="1:16" x14ac:dyDescent="0.3">
      <c r="A6726" s="28">
        <v>13087500</v>
      </c>
      <c r="B6726" s="29" t="s">
        <v>10</v>
      </c>
      <c r="C6726" s="30">
        <v>41672</v>
      </c>
      <c r="D6726" s="28">
        <v>0</v>
      </c>
      <c r="E6726" s="28">
        <v>0</v>
      </c>
      <c r="F6726" s="28">
        <v>0</v>
      </c>
      <c r="G6726" s="28">
        <v>0</v>
      </c>
      <c r="H6726" s="28">
        <v>0</v>
      </c>
      <c r="I6726" s="30">
        <v>41672</v>
      </c>
      <c r="J6726" s="28">
        <v>2014</v>
      </c>
      <c r="K6726">
        <f t="shared" si="630"/>
        <v>2</v>
      </c>
      <c r="L6726">
        <f t="shared" si="631"/>
        <v>2</v>
      </c>
      <c r="M6726">
        <f t="shared" si="632"/>
        <v>2014</v>
      </c>
      <c r="N6726">
        <f t="shared" si="633"/>
        <v>0</v>
      </c>
      <c r="O6726">
        <f t="shared" si="634"/>
        <v>0</v>
      </c>
      <c r="P6726">
        <f t="shared" si="635"/>
        <v>0</v>
      </c>
    </row>
    <row r="6727" spans="1:16" x14ac:dyDescent="0.3">
      <c r="A6727" s="28">
        <v>13087500</v>
      </c>
      <c r="B6727" s="29" t="s">
        <v>10</v>
      </c>
      <c r="C6727" s="30">
        <v>41673</v>
      </c>
      <c r="D6727" s="28">
        <v>0</v>
      </c>
      <c r="E6727" s="28">
        <v>0</v>
      </c>
      <c r="F6727" s="28">
        <v>0</v>
      </c>
      <c r="G6727" s="28">
        <v>0</v>
      </c>
      <c r="H6727" s="28">
        <v>0</v>
      </c>
      <c r="I6727" s="30">
        <v>41673</v>
      </c>
      <c r="J6727" s="28">
        <v>2014</v>
      </c>
      <c r="K6727">
        <f t="shared" si="630"/>
        <v>2</v>
      </c>
      <c r="L6727">
        <f t="shared" si="631"/>
        <v>3</v>
      </c>
      <c r="M6727">
        <f t="shared" si="632"/>
        <v>2014</v>
      </c>
      <c r="N6727">
        <f t="shared" si="633"/>
        <v>0</v>
      </c>
      <c r="O6727">
        <f t="shared" si="634"/>
        <v>0</v>
      </c>
      <c r="P6727">
        <f t="shared" si="635"/>
        <v>0</v>
      </c>
    </row>
    <row r="6728" spans="1:16" x14ac:dyDescent="0.3">
      <c r="A6728" s="28">
        <v>13087500</v>
      </c>
      <c r="B6728" s="29" t="s">
        <v>10</v>
      </c>
      <c r="C6728" s="30">
        <v>41674</v>
      </c>
      <c r="D6728" s="28">
        <v>0</v>
      </c>
      <c r="E6728" s="28">
        <v>0</v>
      </c>
      <c r="F6728" s="28">
        <v>0</v>
      </c>
      <c r="G6728" s="28">
        <v>0</v>
      </c>
      <c r="H6728" s="28">
        <v>0</v>
      </c>
      <c r="I6728" s="30">
        <v>41674</v>
      </c>
      <c r="J6728" s="28">
        <v>2014</v>
      </c>
      <c r="K6728">
        <f t="shared" si="630"/>
        <v>2</v>
      </c>
      <c r="L6728">
        <f t="shared" si="631"/>
        <v>4</v>
      </c>
      <c r="M6728">
        <f t="shared" si="632"/>
        <v>2014</v>
      </c>
      <c r="N6728">
        <f t="shared" si="633"/>
        <v>0</v>
      </c>
      <c r="O6728">
        <f t="shared" si="634"/>
        <v>0</v>
      </c>
      <c r="P6728">
        <f t="shared" si="635"/>
        <v>0</v>
      </c>
    </row>
    <row r="6729" spans="1:16" x14ac:dyDescent="0.3">
      <c r="A6729" s="28">
        <v>13087500</v>
      </c>
      <c r="B6729" s="29" t="s">
        <v>10</v>
      </c>
      <c r="C6729" s="30">
        <v>41675</v>
      </c>
      <c r="D6729" s="28">
        <v>0</v>
      </c>
      <c r="E6729" s="28">
        <v>0</v>
      </c>
      <c r="F6729" s="28">
        <v>0</v>
      </c>
      <c r="G6729" s="28">
        <v>0</v>
      </c>
      <c r="H6729" s="28">
        <v>0</v>
      </c>
      <c r="I6729" s="30">
        <v>41675</v>
      </c>
      <c r="J6729" s="28">
        <v>2014</v>
      </c>
      <c r="K6729">
        <f t="shared" si="630"/>
        <v>2</v>
      </c>
      <c r="L6729">
        <f t="shared" si="631"/>
        <v>5</v>
      </c>
      <c r="M6729">
        <f t="shared" si="632"/>
        <v>2014</v>
      </c>
      <c r="N6729">
        <f t="shared" si="633"/>
        <v>0</v>
      </c>
      <c r="O6729">
        <f t="shared" si="634"/>
        <v>0</v>
      </c>
      <c r="P6729">
        <f t="shared" si="635"/>
        <v>0</v>
      </c>
    </row>
    <row r="6730" spans="1:16" x14ac:dyDescent="0.3">
      <c r="A6730" s="28">
        <v>13087500</v>
      </c>
      <c r="B6730" s="29" t="s">
        <v>10</v>
      </c>
      <c r="C6730" s="30">
        <v>41676</v>
      </c>
      <c r="D6730" s="28">
        <v>0</v>
      </c>
      <c r="E6730" s="28">
        <v>0</v>
      </c>
      <c r="F6730" s="28">
        <v>0</v>
      </c>
      <c r="G6730" s="28">
        <v>0</v>
      </c>
      <c r="H6730" s="28">
        <v>0</v>
      </c>
      <c r="I6730" s="30">
        <v>41676</v>
      </c>
      <c r="J6730" s="28">
        <v>2014</v>
      </c>
      <c r="K6730">
        <f t="shared" si="630"/>
        <v>2</v>
      </c>
      <c r="L6730">
        <f t="shared" si="631"/>
        <v>6</v>
      </c>
      <c r="M6730">
        <f t="shared" si="632"/>
        <v>2014</v>
      </c>
      <c r="N6730">
        <f t="shared" si="633"/>
        <v>0</v>
      </c>
      <c r="O6730">
        <f t="shared" si="634"/>
        <v>0</v>
      </c>
      <c r="P6730">
        <f t="shared" si="635"/>
        <v>0</v>
      </c>
    </row>
    <row r="6731" spans="1:16" x14ac:dyDescent="0.3">
      <c r="A6731" s="28">
        <v>13087500</v>
      </c>
      <c r="B6731" s="29" t="s">
        <v>10</v>
      </c>
      <c r="C6731" s="30">
        <v>41677</v>
      </c>
      <c r="D6731" s="28">
        <v>0</v>
      </c>
      <c r="E6731" s="28">
        <v>0</v>
      </c>
      <c r="F6731" s="28">
        <v>0</v>
      </c>
      <c r="G6731" s="28">
        <v>0</v>
      </c>
      <c r="H6731" s="28">
        <v>0</v>
      </c>
      <c r="I6731" s="30">
        <v>41677</v>
      </c>
      <c r="J6731" s="28">
        <v>2014</v>
      </c>
      <c r="K6731">
        <f t="shared" si="630"/>
        <v>2</v>
      </c>
      <c r="L6731">
        <f t="shared" si="631"/>
        <v>7</v>
      </c>
      <c r="M6731">
        <f t="shared" si="632"/>
        <v>2014</v>
      </c>
      <c r="N6731">
        <f t="shared" si="633"/>
        <v>0</v>
      </c>
      <c r="O6731">
        <f t="shared" si="634"/>
        <v>0</v>
      </c>
      <c r="P6731">
        <f t="shared" si="635"/>
        <v>0</v>
      </c>
    </row>
    <row r="6732" spans="1:16" x14ac:dyDescent="0.3">
      <c r="A6732" s="28">
        <v>13087500</v>
      </c>
      <c r="B6732" s="29" t="s">
        <v>10</v>
      </c>
      <c r="C6732" s="30">
        <v>41678</v>
      </c>
      <c r="D6732" s="28">
        <v>0</v>
      </c>
      <c r="E6732" s="28">
        <v>0</v>
      </c>
      <c r="F6732" s="28">
        <v>0</v>
      </c>
      <c r="G6732" s="28">
        <v>0</v>
      </c>
      <c r="H6732" s="28">
        <v>0</v>
      </c>
      <c r="I6732" s="30">
        <v>41678</v>
      </c>
      <c r="J6732" s="28">
        <v>2014</v>
      </c>
      <c r="K6732">
        <f t="shared" si="630"/>
        <v>2</v>
      </c>
      <c r="L6732">
        <f t="shared" si="631"/>
        <v>8</v>
      </c>
      <c r="M6732">
        <f t="shared" si="632"/>
        <v>2014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 s="28">
        <v>13087500</v>
      </c>
      <c r="B6733" s="29" t="s">
        <v>10</v>
      </c>
      <c r="C6733" s="30">
        <v>41679</v>
      </c>
      <c r="D6733" s="28">
        <v>0</v>
      </c>
      <c r="E6733" s="28">
        <v>0</v>
      </c>
      <c r="F6733" s="28">
        <v>0</v>
      </c>
      <c r="G6733" s="28">
        <v>0</v>
      </c>
      <c r="H6733" s="28">
        <v>0</v>
      </c>
      <c r="I6733" s="30">
        <v>41679</v>
      </c>
      <c r="J6733" s="28">
        <v>2014</v>
      </c>
      <c r="K6733">
        <f t="shared" si="630"/>
        <v>2</v>
      </c>
      <c r="L6733">
        <f t="shared" si="631"/>
        <v>9</v>
      </c>
      <c r="M6733">
        <f t="shared" si="632"/>
        <v>2014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 s="28">
        <v>13087500</v>
      </c>
      <c r="B6734" s="29" t="s">
        <v>10</v>
      </c>
      <c r="C6734" s="30">
        <v>41680</v>
      </c>
      <c r="D6734" s="28">
        <v>0</v>
      </c>
      <c r="E6734" s="28">
        <v>0</v>
      </c>
      <c r="F6734" s="28">
        <v>0</v>
      </c>
      <c r="G6734" s="28">
        <v>0</v>
      </c>
      <c r="H6734" s="28">
        <v>0</v>
      </c>
      <c r="I6734" s="30">
        <v>41680</v>
      </c>
      <c r="J6734" s="28">
        <v>2014</v>
      </c>
      <c r="K6734">
        <f t="shared" si="630"/>
        <v>2</v>
      </c>
      <c r="L6734">
        <f t="shared" si="631"/>
        <v>10</v>
      </c>
      <c r="M6734">
        <f t="shared" si="632"/>
        <v>2014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 s="28">
        <v>13087500</v>
      </c>
      <c r="B6735" s="29" t="s">
        <v>10</v>
      </c>
      <c r="C6735" s="30">
        <v>41681</v>
      </c>
      <c r="D6735" s="28">
        <v>0</v>
      </c>
      <c r="E6735" s="28">
        <v>0</v>
      </c>
      <c r="F6735" s="28">
        <v>0</v>
      </c>
      <c r="G6735" s="28">
        <v>0</v>
      </c>
      <c r="H6735" s="28">
        <v>0</v>
      </c>
      <c r="I6735" s="30">
        <v>41681</v>
      </c>
      <c r="J6735" s="28">
        <v>2014</v>
      </c>
      <c r="K6735">
        <f t="shared" si="630"/>
        <v>2</v>
      </c>
      <c r="L6735">
        <f t="shared" si="631"/>
        <v>11</v>
      </c>
      <c r="M6735">
        <f t="shared" si="632"/>
        <v>2014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 s="28">
        <v>13087500</v>
      </c>
      <c r="B6736" s="29" t="s">
        <v>10</v>
      </c>
      <c r="C6736" s="30">
        <v>41682</v>
      </c>
      <c r="D6736" s="28">
        <v>100</v>
      </c>
      <c r="E6736" s="28">
        <v>198.4</v>
      </c>
      <c r="F6736" s="28">
        <v>100</v>
      </c>
      <c r="G6736" s="28">
        <v>198</v>
      </c>
      <c r="H6736" s="28">
        <v>-198.4</v>
      </c>
      <c r="I6736" s="30">
        <v>41682</v>
      </c>
      <c r="J6736" s="28">
        <v>2014</v>
      </c>
      <c r="K6736">
        <f t="shared" si="630"/>
        <v>2</v>
      </c>
      <c r="L6736">
        <f t="shared" si="631"/>
        <v>12</v>
      </c>
      <c r="M6736">
        <f t="shared" si="632"/>
        <v>2014</v>
      </c>
      <c r="N6736">
        <f t="shared" si="633"/>
        <v>198.35</v>
      </c>
      <c r="O6736">
        <f t="shared" si="634"/>
        <v>198.35</v>
      </c>
      <c r="P6736">
        <f t="shared" si="635"/>
        <v>0</v>
      </c>
    </row>
    <row r="6737" spans="1:16" x14ac:dyDescent="0.3">
      <c r="A6737" s="28">
        <v>13087500</v>
      </c>
      <c r="B6737" s="29" t="s">
        <v>10</v>
      </c>
      <c r="C6737" s="30">
        <v>41683</v>
      </c>
      <c r="D6737" s="28">
        <v>125</v>
      </c>
      <c r="E6737" s="28">
        <v>446.3</v>
      </c>
      <c r="F6737" s="28">
        <v>125</v>
      </c>
      <c r="G6737" s="28">
        <v>446</v>
      </c>
      <c r="H6737" s="28">
        <v>-446.3</v>
      </c>
      <c r="I6737" s="30">
        <v>41683</v>
      </c>
      <c r="J6737" s="28">
        <v>2014</v>
      </c>
      <c r="K6737">
        <f t="shared" si="630"/>
        <v>2</v>
      </c>
      <c r="L6737">
        <f t="shared" si="631"/>
        <v>13</v>
      </c>
      <c r="M6737">
        <f t="shared" si="632"/>
        <v>2014</v>
      </c>
      <c r="N6737">
        <f t="shared" si="633"/>
        <v>247.9375</v>
      </c>
      <c r="O6737">
        <f t="shared" si="634"/>
        <v>247.9375</v>
      </c>
      <c r="P6737">
        <f t="shared" si="635"/>
        <v>0</v>
      </c>
    </row>
    <row r="6738" spans="1:16" x14ac:dyDescent="0.3">
      <c r="A6738" s="28">
        <v>13087500</v>
      </c>
      <c r="B6738" s="29" t="s">
        <v>10</v>
      </c>
      <c r="C6738" s="30">
        <v>41684</v>
      </c>
      <c r="D6738" s="28">
        <v>200</v>
      </c>
      <c r="E6738" s="28">
        <v>843</v>
      </c>
      <c r="F6738" s="28">
        <v>200</v>
      </c>
      <c r="G6738" s="28">
        <v>843</v>
      </c>
      <c r="H6738" s="28">
        <v>-843</v>
      </c>
      <c r="I6738" s="30">
        <v>41684</v>
      </c>
      <c r="J6738" s="28">
        <v>2014</v>
      </c>
      <c r="K6738">
        <f t="shared" si="630"/>
        <v>2</v>
      </c>
      <c r="L6738">
        <f t="shared" si="631"/>
        <v>14</v>
      </c>
      <c r="M6738">
        <f t="shared" si="632"/>
        <v>2014</v>
      </c>
      <c r="N6738">
        <f t="shared" si="633"/>
        <v>396.7</v>
      </c>
      <c r="O6738">
        <f t="shared" si="634"/>
        <v>396.7</v>
      </c>
      <c r="P6738">
        <f t="shared" si="635"/>
        <v>0</v>
      </c>
    </row>
    <row r="6739" spans="1:16" x14ac:dyDescent="0.3">
      <c r="A6739" s="28">
        <v>13087500</v>
      </c>
      <c r="B6739" s="29" t="s">
        <v>10</v>
      </c>
      <c r="C6739" s="30">
        <v>41685</v>
      </c>
      <c r="D6739" s="28">
        <v>200</v>
      </c>
      <c r="E6739" s="28">
        <v>1239.7</v>
      </c>
      <c r="F6739" s="28">
        <v>200</v>
      </c>
      <c r="G6739" s="28">
        <v>1240</v>
      </c>
      <c r="H6739" s="28">
        <v>-1239.7</v>
      </c>
      <c r="I6739" s="30">
        <v>41685</v>
      </c>
      <c r="J6739" s="28">
        <v>2014</v>
      </c>
      <c r="K6739">
        <f t="shared" si="630"/>
        <v>2</v>
      </c>
      <c r="L6739">
        <f t="shared" si="631"/>
        <v>15</v>
      </c>
      <c r="M6739">
        <f t="shared" si="632"/>
        <v>2014</v>
      </c>
      <c r="N6739">
        <f t="shared" si="633"/>
        <v>396.7</v>
      </c>
      <c r="O6739">
        <f t="shared" si="634"/>
        <v>396.7</v>
      </c>
      <c r="P6739">
        <f t="shared" si="635"/>
        <v>0</v>
      </c>
    </row>
    <row r="6740" spans="1:16" x14ac:dyDescent="0.3">
      <c r="A6740" s="28">
        <v>13087500</v>
      </c>
      <c r="B6740" s="29" t="s">
        <v>10</v>
      </c>
      <c r="C6740" s="30">
        <v>41686</v>
      </c>
      <c r="D6740" s="28">
        <v>200</v>
      </c>
      <c r="E6740" s="28">
        <v>1636.4</v>
      </c>
      <c r="F6740" s="28">
        <v>200</v>
      </c>
      <c r="G6740" s="28">
        <v>1636</v>
      </c>
      <c r="H6740" s="28">
        <v>-1636.4</v>
      </c>
      <c r="I6740" s="30">
        <v>41686</v>
      </c>
      <c r="J6740" s="28">
        <v>2014</v>
      </c>
      <c r="K6740">
        <f t="shared" si="630"/>
        <v>2</v>
      </c>
      <c r="L6740">
        <f t="shared" si="631"/>
        <v>16</v>
      </c>
      <c r="M6740">
        <f t="shared" si="632"/>
        <v>2014</v>
      </c>
      <c r="N6740">
        <f t="shared" si="633"/>
        <v>396.7</v>
      </c>
      <c r="O6740">
        <f t="shared" si="634"/>
        <v>396.7</v>
      </c>
      <c r="P6740">
        <f t="shared" si="635"/>
        <v>0</v>
      </c>
    </row>
    <row r="6741" spans="1:16" x14ac:dyDescent="0.3">
      <c r="A6741" s="28">
        <v>13087500</v>
      </c>
      <c r="B6741" s="29" t="s">
        <v>10</v>
      </c>
      <c r="C6741" s="30">
        <v>41687</v>
      </c>
      <c r="D6741" s="28">
        <v>100</v>
      </c>
      <c r="E6741" s="28">
        <v>1834.7</v>
      </c>
      <c r="F6741" s="28">
        <v>100</v>
      </c>
      <c r="G6741" s="28">
        <v>1835</v>
      </c>
      <c r="H6741" s="28">
        <v>-1834.7</v>
      </c>
      <c r="I6741" s="30">
        <v>41687</v>
      </c>
      <c r="J6741" s="28">
        <v>2014</v>
      </c>
      <c r="K6741">
        <f t="shared" si="630"/>
        <v>2</v>
      </c>
      <c r="L6741">
        <f t="shared" si="631"/>
        <v>17</v>
      </c>
      <c r="M6741">
        <f t="shared" si="632"/>
        <v>2014</v>
      </c>
      <c r="N6741">
        <f t="shared" si="633"/>
        <v>198.35</v>
      </c>
      <c r="O6741">
        <f t="shared" si="634"/>
        <v>198.35</v>
      </c>
      <c r="P6741">
        <f t="shared" si="635"/>
        <v>0</v>
      </c>
    </row>
    <row r="6742" spans="1:16" x14ac:dyDescent="0.3">
      <c r="A6742" s="28">
        <v>13087500</v>
      </c>
      <c r="B6742" s="29" t="s">
        <v>10</v>
      </c>
      <c r="C6742" s="30">
        <v>41688</v>
      </c>
      <c r="D6742" s="28">
        <v>100</v>
      </c>
      <c r="E6742" s="28">
        <v>2033.1</v>
      </c>
      <c r="F6742" s="28">
        <v>100</v>
      </c>
      <c r="G6742" s="28">
        <v>2033</v>
      </c>
      <c r="H6742" s="28">
        <v>-2033.1</v>
      </c>
      <c r="I6742" s="30">
        <v>41688</v>
      </c>
      <c r="J6742" s="28">
        <v>2014</v>
      </c>
      <c r="K6742">
        <f t="shared" si="630"/>
        <v>2</v>
      </c>
      <c r="L6742">
        <f t="shared" si="631"/>
        <v>18</v>
      </c>
      <c r="M6742">
        <f t="shared" si="632"/>
        <v>2014</v>
      </c>
      <c r="N6742">
        <f t="shared" si="633"/>
        <v>198.35</v>
      </c>
      <c r="O6742">
        <f t="shared" si="634"/>
        <v>198.35</v>
      </c>
      <c r="P6742">
        <f t="shared" si="635"/>
        <v>0</v>
      </c>
    </row>
    <row r="6743" spans="1:16" x14ac:dyDescent="0.3">
      <c r="A6743" s="28">
        <v>13087500</v>
      </c>
      <c r="B6743" s="29" t="s">
        <v>10</v>
      </c>
      <c r="C6743" s="30">
        <v>41689</v>
      </c>
      <c r="D6743" s="28">
        <v>100</v>
      </c>
      <c r="E6743" s="28">
        <v>2231.4</v>
      </c>
      <c r="F6743" s="28">
        <v>100</v>
      </c>
      <c r="G6743" s="28">
        <v>2231</v>
      </c>
      <c r="H6743" s="28">
        <v>-2231.4</v>
      </c>
      <c r="I6743" s="30">
        <v>41689</v>
      </c>
      <c r="J6743" s="28">
        <v>2014</v>
      </c>
      <c r="K6743">
        <f t="shared" si="630"/>
        <v>2</v>
      </c>
      <c r="L6743">
        <f t="shared" si="631"/>
        <v>19</v>
      </c>
      <c r="M6743">
        <f t="shared" si="632"/>
        <v>2014</v>
      </c>
      <c r="N6743">
        <f t="shared" si="633"/>
        <v>198.35</v>
      </c>
      <c r="O6743">
        <f t="shared" si="634"/>
        <v>198.35</v>
      </c>
      <c r="P6743">
        <f t="shared" si="635"/>
        <v>0</v>
      </c>
    </row>
    <row r="6744" spans="1:16" x14ac:dyDescent="0.3">
      <c r="A6744" s="28">
        <v>13087500</v>
      </c>
      <c r="B6744" s="29" t="s">
        <v>10</v>
      </c>
      <c r="C6744" s="30">
        <v>41690</v>
      </c>
      <c r="D6744" s="28">
        <v>100</v>
      </c>
      <c r="E6744" s="28">
        <v>2429.8000000000002</v>
      </c>
      <c r="F6744" s="28">
        <v>100</v>
      </c>
      <c r="G6744" s="28">
        <v>2430</v>
      </c>
      <c r="H6744" s="28">
        <v>-2429.8000000000002</v>
      </c>
      <c r="I6744" s="30">
        <v>41690</v>
      </c>
      <c r="J6744" s="28">
        <v>2014</v>
      </c>
      <c r="K6744">
        <f t="shared" si="630"/>
        <v>2</v>
      </c>
      <c r="L6744">
        <f t="shared" si="631"/>
        <v>20</v>
      </c>
      <c r="M6744">
        <f t="shared" si="632"/>
        <v>2014</v>
      </c>
      <c r="N6744">
        <f t="shared" si="633"/>
        <v>198.35</v>
      </c>
      <c r="O6744">
        <f t="shared" si="634"/>
        <v>198.35</v>
      </c>
      <c r="P6744">
        <f t="shared" si="635"/>
        <v>0</v>
      </c>
    </row>
    <row r="6745" spans="1:16" x14ac:dyDescent="0.3">
      <c r="A6745" s="28">
        <v>13087500</v>
      </c>
      <c r="B6745" s="29" t="s">
        <v>10</v>
      </c>
      <c r="C6745" s="30">
        <v>41691</v>
      </c>
      <c r="D6745" s="28">
        <v>100</v>
      </c>
      <c r="E6745" s="28">
        <v>2628.1</v>
      </c>
      <c r="F6745" s="28">
        <v>100</v>
      </c>
      <c r="G6745" s="28">
        <v>2628</v>
      </c>
      <c r="H6745" s="28">
        <v>-2628.1</v>
      </c>
      <c r="I6745" s="30">
        <v>41691</v>
      </c>
      <c r="J6745" s="28">
        <v>2014</v>
      </c>
      <c r="K6745">
        <f t="shared" si="630"/>
        <v>2</v>
      </c>
      <c r="L6745">
        <f t="shared" si="631"/>
        <v>21</v>
      </c>
      <c r="M6745">
        <f t="shared" si="632"/>
        <v>2014</v>
      </c>
      <c r="N6745">
        <f t="shared" si="633"/>
        <v>198.35</v>
      </c>
      <c r="O6745">
        <f t="shared" si="634"/>
        <v>198.35</v>
      </c>
      <c r="P6745">
        <f t="shared" si="635"/>
        <v>0</v>
      </c>
    </row>
    <row r="6746" spans="1:16" x14ac:dyDescent="0.3">
      <c r="A6746" s="28">
        <v>13087500</v>
      </c>
      <c r="B6746" s="29" t="s">
        <v>10</v>
      </c>
      <c r="C6746" s="30">
        <v>41692</v>
      </c>
      <c r="D6746" s="28">
        <v>100</v>
      </c>
      <c r="E6746" s="28">
        <v>2826.5</v>
      </c>
      <c r="F6746" s="28">
        <v>100</v>
      </c>
      <c r="G6746" s="28">
        <v>2827</v>
      </c>
      <c r="H6746" s="28">
        <v>-2826.5</v>
      </c>
      <c r="I6746" s="30">
        <v>41692</v>
      </c>
      <c r="J6746" s="28">
        <v>2014</v>
      </c>
      <c r="K6746">
        <f t="shared" si="630"/>
        <v>2</v>
      </c>
      <c r="L6746">
        <f t="shared" si="631"/>
        <v>22</v>
      </c>
      <c r="M6746">
        <f t="shared" si="632"/>
        <v>2014</v>
      </c>
      <c r="N6746">
        <f t="shared" si="633"/>
        <v>198.35</v>
      </c>
      <c r="O6746">
        <f t="shared" si="634"/>
        <v>198.35</v>
      </c>
      <c r="P6746">
        <f t="shared" si="635"/>
        <v>0</v>
      </c>
    </row>
    <row r="6747" spans="1:16" x14ac:dyDescent="0.3">
      <c r="A6747" s="28">
        <v>13087500</v>
      </c>
      <c r="B6747" s="29" t="s">
        <v>10</v>
      </c>
      <c r="C6747" s="30">
        <v>41693</v>
      </c>
      <c r="D6747" s="28">
        <v>100</v>
      </c>
      <c r="E6747" s="28">
        <v>3024.8</v>
      </c>
      <c r="F6747" s="28">
        <v>100</v>
      </c>
      <c r="G6747" s="28">
        <v>3025</v>
      </c>
      <c r="H6747" s="28">
        <v>-3024.8</v>
      </c>
      <c r="I6747" s="30">
        <v>41693</v>
      </c>
      <c r="J6747" s="28">
        <v>2014</v>
      </c>
      <c r="K6747">
        <f t="shared" si="630"/>
        <v>2</v>
      </c>
      <c r="L6747">
        <f t="shared" si="631"/>
        <v>23</v>
      </c>
      <c r="M6747">
        <f t="shared" si="632"/>
        <v>2014</v>
      </c>
      <c r="N6747">
        <f t="shared" si="633"/>
        <v>198.35</v>
      </c>
      <c r="O6747">
        <f t="shared" si="634"/>
        <v>198.35</v>
      </c>
      <c r="P6747">
        <f t="shared" si="635"/>
        <v>0</v>
      </c>
    </row>
    <row r="6748" spans="1:16" x14ac:dyDescent="0.3">
      <c r="A6748" s="28">
        <v>13087500</v>
      </c>
      <c r="B6748" s="29" t="s">
        <v>10</v>
      </c>
      <c r="C6748" s="30">
        <v>41694</v>
      </c>
      <c r="D6748" s="28">
        <v>128</v>
      </c>
      <c r="E6748" s="28">
        <v>3278.7</v>
      </c>
      <c r="F6748" s="28">
        <v>128</v>
      </c>
      <c r="G6748" s="28">
        <v>3279</v>
      </c>
      <c r="H6748" s="28">
        <v>-3278.7</v>
      </c>
      <c r="I6748" s="30">
        <v>41694</v>
      </c>
      <c r="J6748" s="28">
        <v>2014</v>
      </c>
      <c r="K6748">
        <f t="shared" si="630"/>
        <v>2</v>
      </c>
      <c r="L6748">
        <f t="shared" si="631"/>
        <v>24</v>
      </c>
      <c r="M6748">
        <f t="shared" si="632"/>
        <v>2014</v>
      </c>
      <c r="N6748">
        <f t="shared" si="633"/>
        <v>253.88800000000001</v>
      </c>
      <c r="O6748">
        <f t="shared" si="634"/>
        <v>253.88800000000001</v>
      </c>
      <c r="P6748">
        <f t="shared" si="635"/>
        <v>0</v>
      </c>
    </row>
    <row r="6749" spans="1:16" x14ac:dyDescent="0.3">
      <c r="A6749" s="28">
        <v>13087500</v>
      </c>
      <c r="B6749" s="29" t="s">
        <v>10</v>
      </c>
      <c r="C6749" s="30">
        <v>41695</v>
      </c>
      <c r="D6749" s="28">
        <v>155</v>
      </c>
      <c r="E6749" s="28">
        <v>3585.4</v>
      </c>
      <c r="F6749" s="28">
        <v>155</v>
      </c>
      <c r="G6749" s="28">
        <v>3585</v>
      </c>
      <c r="H6749" s="28">
        <v>-3585.4</v>
      </c>
      <c r="I6749" s="30">
        <v>41695</v>
      </c>
      <c r="J6749" s="28">
        <v>2014</v>
      </c>
      <c r="K6749">
        <f t="shared" si="630"/>
        <v>2</v>
      </c>
      <c r="L6749">
        <f t="shared" si="631"/>
        <v>25</v>
      </c>
      <c r="M6749">
        <f t="shared" si="632"/>
        <v>2014</v>
      </c>
      <c r="N6749">
        <f t="shared" si="633"/>
        <v>307.4425</v>
      </c>
      <c r="O6749">
        <f t="shared" si="634"/>
        <v>307.4425</v>
      </c>
      <c r="P6749">
        <f t="shared" si="635"/>
        <v>0</v>
      </c>
    </row>
    <row r="6750" spans="1:16" x14ac:dyDescent="0.3">
      <c r="A6750" s="28">
        <v>13087500</v>
      </c>
      <c r="B6750" s="29" t="s">
        <v>10</v>
      </c>
      <c r="C6750" s="30">
        <v>41696</v>
      </c>
      <c r="D6750" s="28">
        <v>159</v>
      </c>
      <c r="E6750" s="28">
        <v>3900</v>
      </c>
      <c r="F6750" s="28">
        <v>159</v>
      </c>
      <c r="G6750" s="28">
        <v>3900</v>
      </c>
      <c r="H6750" s="28">
        <v>-3900</v>
      </c>
      <c r="I6750" s="30">
        <v>41696</v>
      </c>
      <c r="J6750" s="28">
        <v>2014</v>
      </c>
      <c r="K6750">
        <f t="shared" si="630"/>
        <v>2</v>
      </c>
      <c r="L6750">
        <f t="shared" si="631"/>
        <v>26</v>
      </c>
      <c r="M6750">
        <f t="shared" si="632"/>
        <v>2014</v>
      </c>
      <c r="N6750">
        <f t="shared" si="633"/>
        <v>315.37650000000002</v>
      </c>
      <c r="O6750">
        <f t="shared" si="634"/>
        <v>315.37650000000002</v>
      </c>
      <c r="P6750">
        <f t="shared" si="635"/>
        <v>0</v>
      </c>
    </row>
    <row r="6751" spans="1:16" x14ac:dyDescent="0.3">
      <c r="A6751" s="28">
        <v>13087500</v>
      </c>
      <c r="B6751" s="29" t="s">
        <v>10</v>
      </c>
      <c r="C6751" s="30">
        <v>41697</v>
      </c>
      <c r="D6751" s="28">
        <v>155</v>
      </c>
      <c r="E6751" s="28">
        <v>4206.8</v>
      </c>
      <c r="F6751" s="28">
        <v>155</v>
      </c>
      <c r="G6751" s="28">
        <v>4207</v>
      </c>
      <c r="H6751" s="28">
        <v>-4206.8</v>
      </c>
      <c r="I6751" s="30">
        <v>41697</v>
      </c>
      <c r="J6751" s="28">
        <v>2014</v>
      </c>
      <c r="K6751">
        <f t="shared" si="630"/>
        <v>2</v>
      </c>
      <c r="L6751">
        <f t="shared" si="631"/>
        <v>27</v>
      </c>
      <c r="M6751">
        <f t="shared" si="632"/>
        <v>2014</v>
      </c>
      <c r="N6751">
        <f t="shared" si="633"/>
        <v>307.4425</v>
      </c>
      <c r="O6751">
        <f t="shared" si="634"/>
        <v>307.4425</v>
      </c>
      <c r="P6751">
        <f t="shared" si="635"/>
        <v>0</v>
      </c>
    </row>
    <row r="6752" spans="1:16" x14ac:dyDescent="0.3">
      <c r="A6752" s="28">
        <v>13087500</v>
      </c>
      <c r="B6752" s="29" t="s">
        <v>10</v>
      </c>
      <c r="C6752" s="30">
        <v>41698</v>
      </c>
      <c r="D6752" s="28">
        <v>156</v>
      </c>
      <c r="E6752" s="28">
        <v>4516.3999999999996</v>
      </c>
      <c r="F6752" s="28">
        <v>156</v>
      </c>
      <c r="G6752" s="28">
        <v>4516</v>
      </c>
      <c r="H6752" s="28">
        <v>-4516.3999999999996</v>
      </c>
      <c r="I6752" s="30">
        <v>41698</v>
      </c>
      <c r="J6752" s="28">
        <v>2014</v>
      </c>
      <c r="K6752">
        <f t="shared" si="630"/>
        <v>2</v>
      </c>
      <c r="L6752">
        <f t="shared" si="631"/>
        <v>28</v>
      </c>
      <c r="M6752">
        <f t="shared" si="632"/>
        <v>2014</v>
      </c>
      <c r="N6752">
        <f t="shared" si="633"/>
        <v>309.42599999999999</v>
      </c>
      <c r="O6752">
        <f t="shared" si="634"/>
        <v>309.42599999999999</v>
      </c>
      <c r="P6752">
        <f t="shared" si="635"/>
        <v>0</v>
      </c>
    </row>
    <row r="6753" spans="1:16" x14ac:dyDescent="0.3">
      <c r="A6753" s="28">
        <v>13087500</v>
      </c>
      <c r="B6753" s="29" t="s">
        <v>10</v>
      </c>
      <c r="C6753" s="30">
        <v>41699</v>
      </c>
      <c r="D6753" s="28">
        <v>155</v>
      </c>
      <c r="E6753" s="28">
        <v>4823.1000000000004</v>
      </c>
      <c r="F6753" s="28">
        <v>155</v>
      </c>
      <c r="G6753" s="28">
        <v>4823</v>
      </c>
      <c r="H6753" s="28">
        <v>-4823.1000000000004</v>
      </c>
      <c r="I6753" s="30">
        <v>41699</v>
      </c>
      <c r="J6753" s="28">
        <v>2014</v>
      </c>
      <c r="K6753">
        <f t="shared" si="630"/>
        <v>3</v>
      </c>
      <c r="L6753">
        <f t="shared" si="631"/>
        <v>1</v>
      </c>
      <c r="M6753">
        <f t="shared" si="632"/>
        <v>2014</v>
      </c>
      <c r="N6753">
        <f t="shared" si="633"/>
        <v>307.4425</v>
      </c>
      <c r="O6753">
        <f t="shared" si="634"/>
        <v>307.4425</v>
      </c>
      <c r="P6753">
        <f t="shared" si="635"/>
        <v>0</v>
      </c>
    </row>
    <row r="6754" spans="1:16" x14ac:dyDescent="0.3">
      <c r="A6754" s="28">
        <v>13087500</v>
      </c>
      <c r="B6754" s="29" t="s">
        <v>10</v>
      </c>
      <c r="C6754" s="30">
        <v>41700</v>
      </c>
      <c r="D6754" s="28">
        <v>155</v>
      </c>
      <c r="E6754" s="28">
        <v>5131.3</v>
      </c>
      <c r="F6754" s="28">
        <v>155</v>
      </c>
      <c r="G6754" s="28">
        <v>5131</v>
      </c>
      <c r="H6754" s="28">
        <v>-5131.3</v>
      </c>
      <c r="I6754" s="30">
        <v>41700</v>
      </c>
      <c r="J6754" s="28">
        <v>2014</v>
      </c>
      <c r="K6754">
        <f t="shared" si="630"/>
        <v>3</v>
      </c>
      <c r="L6754">
        <f t="shared" si="631"/>
        <v>2</v>
      </c>
      <c r="M6754">
        <f t="shared" si="632"/>
        <v>2014</v>
      </c>
      <c r="N6754">
        <f t="shared" si="633"/>
        <v>307.4425</v>
      </c>
      <c r="O6754">
        <f t="shared" si="634"/>
        <v>307.4425</v>
      </c>
      <c r="P6754">
        <f t="shared" si="635"/>
        <v>0</v>
      </c>
    </row>
    <row r="6755" spans="1:16" x14ac:dyDescent="0.3">
      <c r="A6755" s="28">
        <v>13087500</v>
      </c>
      <c r="B6755" s="29" t="s">
        <v>10</v>
      </c>
      <c r="C6755" s="30">
        <v>41701</v>
      </c>
      <c r="D6755" s="28">
        <v>121</v>
      </c>
      <c r="E6755" s="28">
        <v>5372.2</v>
      </c>
      <c r="F6755" s="28">
        <v>121</v>
      </c>
      <c r="G6755" s="28">
        <v>5372</v>
      </c>
      <c r="H6755" s="28">
        <v>-5372.2</v>
      </c>
      <c r="I6755" s="30">
        <v>41701</v>
      </c>
      <c r="J6755" s="28">
        <v>2014</v>
      </c>
      <c r="K6755">
        <f t="shared" si="630"/>
        <v>3</v>
      </c>
      <c r="L6755">
        <f t="shared" si="631"/>
        <v>3</v>
      </c>
      <c r="M6755">
        <f t="shared" si="632"/>
        <v>2014</v>
      </c>
      <c r="N6755">
        <f t="shared" si="633"/>
        <v>240.0035</v>
      </c>
      <c r="O6755">
        <f t="shared" si="634"/>
        <v>240.0035</v>
      </c>
      <c r="P6755">
        <f t="shared" si="635"/>
        <v>0</v>
      </c>
    </row>
    <row r="6756" spans="1:16" x14ac:dyDescent="0.3">
      <c r="A6756" s="28">
        <v>13087500</v>
      </c>
      <c r="B6756" s="29" t="s">
        <v>10</v>
      </c>
      <c r="C6756" s="30">
        <v>41702</v>
      </c>
      <c r="D6756" s="28">
        <v>100</v>
      </c>
      <c r="E6756" s="28">
        <v>5569.6</v>
      </c>
      <c r="F6756" s="28">
        <v>100</v>
      </c>
      <c r="G6756" s="28">
        <v>5570</v>
      </c>
      <c r="H6756" s="28">
        <v>-5569.6</v>
      </c>
      <c r="I6756" s="30">
        <v>41702</v>
      </c>
      <c r="J6756" s="28">
        <v>2014</v>
      </c>
      <c r="K6756">
        <f t="shared" si="630"/>
        <v>3</v>
      </c>
      <c r="L6756">
        <f t="shared" si="631"/>
        <v>4</v>
      </c>
      <c r="M6756">
        <f t="shared" si="632"/>
        <v>2014</v>
      </c>
      <c r="N6756">
        <f t="shared" si="633"/>
        <v>198.35</v>
      </c>
      <c r="O6756">
        <f t="shared" si="634"/>
        <v>198.35</v>
      </c>
      <c r="P6756">
        <f t="shared" si="635"/>
        <v>0</v>
      </c>
    </row>
    <row r="6757" spans="1:16" x14ac:dyDescent="0.3">
      <c r="A6757" s="28">
        <v>13087500</v>
      </c>
      <c r="B6757" s="29" t="s">
        <v>10</v>
      </c>
      <c r="C6757" s="30">
        <v>41703</v>
      </c>
      <c r="D6757" s="28">
        <v>38</v>
      </c>
      <c r="E6757" s="28">
        <v>5645</v>
      </c>
      <c r="F6757" s="28">
        <v>38</v>
      </c>
      <c r="G6757" s="28">
        <v>5645</v>
      </c>
      <c r="H6757" s="28">
        <v>-5645</v>
      </c>
      <c r="I6757" s="30">
        <v>41703</v>
      </c>
      <c r="J6757" s="28">
        <v>2014</v>
      </c>
      <c r="K6757">
        <f t="shared" si="630"/>
        <v>3</v>
      </c>
      <c r="L6757">
        <f t="shared" si="631"/>
        <v>5</v>
      </c>
      <c r="M6757">
        <f t="shared" si="632"/>
        <v>2014</v>
      </c>
      <c r="N6757">
        <f t="shared" si="633"/>
        <v>75.373000000000005</v>
      </c>
      <c r="O6757">
        <f t="shared" si="634"/>
        <v>75.373000000000005</v>
      </c>
      <c r="P6757">
        <f t="shared" si="635"/>
        <v>0</v>
      </c>
    </row>
    <row r="6758" spans="1:16" x14ac:dyDescent="0.3">
      <c r="A6758" s="28">
        <v>13087500</v>
      </c>
      <c r="B6758" s="29" t="s">
        <v>10</v>
      </c>
      <c r="C6758" s="30">
        <v>41704</v>
      </c>
      <c r="D6758" s="28">
        <v>50</v>
      </c>
      <c r="E6758" s="28">
        <v>5744.2</v>
      </c>
      <c r="F6758" s="28">
        <v>50</v>
      </c>
      <c r="G6758" s="28">
        <v>5744</v>
      </c>
      <c r="H6758" s="28">
        <v>-5744.2</v>
      </c>
      <c r="I6758" s="30">
        <v>41704</v>
      </c>
      <c r="J6758" s="28">
        <v>2014</v>
      </c>
      <c r="K6758">
        <f t="shared" si="630"/>
        <v>3</v>
      </c>
      <c r="L6758">
        <f t="shared" si="631"/>
        <v>6</v>
      </c>
      <c r="M6758">
        <f t="shared" si="632"/>
        <v>2014</v>
      </c>
      <c r="N6758">
        <f t="shared" si="633"/>
        <v>99.174999999999997</v>
      </c>
      <c r="O6758">
        <f t="shared" si="634"/>
        <v>99.174999999999997</v>
      </c>
      <c r="P6758">
        <f t="shared" si="635"/>
        <v>0</v>
      </c>
    </row>
    <row r="6759" spans="1:16" x14ac:dyDescent="0.3">
      <c r="A6759" s="28">
        <v>13087500</v>
      </c>
      <c r="B6759" s="29" t="s">
        <v>10</v>
      </c>
      <c r="C6759" s="30">
        <v>41705</v>
      </c>
      <c r="D6759" s="28">
        <v>50</v>
      </c>
      <c r="E6759" s="28">
        <v>5843.4</v>
      </c>
      <c r="F6759" s="28">
        <v>50</v>
      </c>
      <c r="G6759" s="28">
        <v>5843</v>
      </c>
      <c r="H6759" s="28">
        <v>-5843.4</v>
      </c>
      <c r="I6759" s="30">
        <v>41705</v>
      </c>
      <c r="J6759" s="28">
        <v>2014</v>
      </c>
      <c r="K6759">
        <f t="shared" si="630"/>
        <v>3</v>
      </c>
      <c r="L6759">
        <f t="shared" si="631"/>
        <v>7</v>
      </c>
      <c r="M6759">
        <f t="shared" si="632"/>
        <v>2014</v>
      </c>
      <c r="N6759">
        <f t="shared" si="633"/>
        <v>99.174999999999997</v>
      </c>
      <c r="O6759">
        <f t="shared" si="634"/>
        <v>99.174999999999997</v>
      </c>
      <c r="P6759">
        <f t="shared" si="635"/>
        <v>0</v>
      </c>
    </row>
    <row r="6760" spans="1:16" x14ac:dyDescent="0.3">
      <c r="A6760" s="28">
        <v>13087500</v>
      </c>
      <c r="B6760" s="29" t="s">
        <v>10</v>
      </c>
      <c r="C6760" s="30">
        <v>41706</v>
      </c>
      <c r="D6760" s="28">
        <v>50</v>
      </c>
      <c r="E6760" s="28">
        <v>5942.5</v>
      </c>
      <c r="F6760" s="28">
        <v>50</v>
      </c>
      <c r="G6760" s="28">
        <v>5943</v>
      </c>
      <c r="H6760" s="28">
        <v>-5942.5</v>
      </c>
      <c r="I6760" s="30">
        <v>41706</v>
      </c>
      <c r="J6760" s="28">
        <v>2014</v>
      </c>
      <c r="K6760">
        <f t="shared" si="630"/>
        <v>3</v>
      </c>
      <c r="L6760">
        <f t="shared" si="631"/>
        <v>8</v>
      </c>
      <c r="M6760">
        <f t="shared" si="632"/>
        <v>2014</v>
      </c>
      <c r="N6760">
        <f t="shared" si="633"/>
        <v>99.174999999999997</v>
      </c>
      <c r="O6760">
        <f t="shared" si="634"/>
        <v>99.174999999999997</v>
      </c>
      <c r="P6760">
        <f t="shared" si="635"/>
        <v>0</v>
      </c>
    </row>
    <row r="6761" spans="1:16" x14ac:dyDescent="0.3">
      <c r="A6761" s="28">
        <v>13087500</v>
      </c>
      <c r="B6761" s="29" t="s">
        <v>10</v>
      </c>
      <c r="C6761" s="30">
        <v>41707</v>
      </c>
      <c r="D6761" s="28">
        <v>50</v>
      </c>
      <c r="E6761" s="28">
        <v>6041.7</v>
      </c>
      <c r="F6761" s="28">
        <v>50</v>
      </c>
      <c r="G6761" s="28">
        <v>6042</v>
      </c>
      <c r="H6761" s="28">
        <v>-6041.7</v>
      </c>
      <c r="I6761" s="30">
        <v>41707</v>
      </c>
      <c r="J6761" s="28">
        <v>2014</v>
      </c>
      <c r="K6761">
        <f t="shared" si="630"/>
        <v>3</v>
      </c>
      <c r="L6761">
        <f t="shared" si="631"/>
        <v>9</v>
      </c>
      <c r="M6761">
        <f t="shared" si="632"/>
        <v>2014</v>
      </c>
      <c r="N6761">
        <f t="shared" si="633"/>
        <v>99.174999999999997</v>
      </c>
      <c r="O6761">
        <f t="shared" si="634"/>
        <v>99.174999999999997</v>
      </c>
      <c r="P6761">
        <f t="shared" si="635"/>
        <v>0</v>
      </c>
    </row>
    <row r="6762" spans="1:16" x14ac:dyDescent="0.3">
      <c r="A6762" s="28">
        <v>13087500</v>
      </c>
      <c r="B6762" s="29" t="s">
        <v>10</v>
      </c>
      <c r="C6762" s="30">
        <v>41708</v>
      </c>
      <c r="D6762" s="28">
        <v>50</v>
      </c>
      <c r="E6762" s="28">
        <v>6140.9</v>
      </c>
      <c r="F6762" s="28">
        <v>50</v>
      </c>
      <c r="G6762" s="28">
        <v>6141</v>
      </c>
      <c r="H6762" s="28">
        <v>-6140.9</v>
      </c>
      <c r="I6762" s="30">
        <v>41708</v>
      </c>
      <c r="J6762" s="28">
        <v>2014</v>
      </c>
      <c r="K6762">
        <f t="shared" si="630"/>
        <v>3</v>
      </c>
      <c r="L6762">
        <f t="shared" si="631"/>
        <v>10</v>
      </c>
      <c r="M6762">
        <f t="shared" si="632"/>
        <v>2014</v>
      </c>
      <c r="N6762">
        <f t="shared" si="633"/>
        <v>99.174999999999997</v>
      </c>
      <c r="O6762">
        <f t="shared" si="634"/>
        <v>99.174999999999997</v>
      </c>
      <c r="P6762">
        <f t="shared" si="635"/>
        <v>0</v>
      </c>
    </row>
    <row r="6763" spans="1:16" x14ac:dyDescent="0.3">
      <c r="A6763" s="28">
        <v>13087500</v>
      </c>
      <c r="B6763" s="29" t="s">
        <v>10</v>
      </c>
      <c r="C6763" s="30">
        <v>41709</v>
      </c>
      <c r="D6763" s="28">
        <v>50</v>
      </c>
      <c r="E6763" s="28">
        <v>6240.1</v>
      </c>
      <c r="F6763" s="28">
        <v>50</v>
      </c>
      <c r="G6763" s="28">
        <v>6240</v>
      </c>
      <c r="H6763" s="28">
        <v>-6240.1</v>
      </c>
      <c r="I6763" s="30">
        <v>41709</v>
      </c>
      <c r="J6763" s="28">
        <v>2014</v>
      </c>
      <c r="K6763">
        <f t="shared" si="630"/>
        <v>3</v>
      </c>
      <c r="L6763">
        <f t="shared" si="631"/>
        <v>11</v>
      </c>
      <c r="M6763">
        <f t="shared" si="632"/>
        <v>2014</v>
      </c>
      <c r="N6763">
        <f t="shared" si="633"/>
        <v>99.174999999999997</v>
      </c>
      <c r="O6763">
        <f t="shared" si="634"/>
        <v>99.174999999999997</v>
      </c>
      <c r="P6763">
        <f t="shared" si="635"/>
        <v>0</v>
      </c>
    </row>
    <row r="6764" spans="1:16" x14ac:dyDescent="0.3">
      <c r="A6764" s="28">
        <v>13087500</v>
      </c>
      <c r="B6764" s="29" t="s">
        <v>10</v>
      </c>
      <c r="C6764" s="30">
        <v>41710</v>
      </c>
      <c r="D6764" s="28">
        <v>50</v>
      </c>
      <c r="E6764" s="28">
        <v>6339.2</v>
      </c>
      <c r="F6764" s="28">
        <v>50</v>
      </c>
      <c r="G6764" s="28">
        <v>6339</v>
      </c>
      <c r="H6764" s="28">
        <v>-6339.2</v>
      </c>
      <c r="I6764" s="30">
        <v>41710</v>
      </c>
      <c r="J6764" s="28">
        <v>2014</v>
      </c>
      <c r="K6764">
        <f t="shared" si="630"/>
        <v>3</v>
      </c>
      <c r="L6764">
        <f t="shared" si="631"/>
        <v>12</v>
      </c>
      <c r="M6764">
        <f t="shared" si="632"/>
        <v>2014</v>
      </c>
      <c r="N6764">
        <f t="shared" si="633"/>
        <v>99.174999999999997</v>
      </c>
      <c r="O6764">
        <f t="shared" si="634"/>
        <v>99.174999999999997</v>
      </c>
      <c r="P6764">
        <f t="shared" si="635"/>
        <v>0</v>
      </c>
    </row>
    <row r="6765" spans="1:16" x14ac:dyDescent="0.3">
      <c r="A6765" s="28">
        <v>13087500</v>
      </c>
      <c r="B6765" s="29" t="s">
        <v>10</v>
      </c>
      <c r="C6765" s="30">
        <v>41711</v>
      </c>
      <c r="D6765" s="28">
        <v>55</v>
      </c>
      <c r="E6765" s="28">
        <v>6447.9</v>
      </c>
      <c r="F6765" s="28">
        <v>55</v>
      </c>
      <c r="G6765" s="28">
        <v>6448</v>
      </c>
      <c r="H6765" s="28">
        <v>-6447.9</v>
      </c>
      <c r="I6765" s="30">
        <v>41711</v>
      </c>
      <c r="J6765" s="28">
        <v>2014</v>
      </c>
      <c r="K6765">
        <f t="shared" si="630"/>
        <v>3</v>
      </c>
      <c r="L6765">
        <f t="shared" si="631"/>
        <v>13</v>
      </c>
      <c r="M6765">
        <f t="shared" si="632"/>
        <v>2014</v>
      </c>
      <c r="N6765">
        <f t="shared" si="633"/>
        <v>109.0925</v>
      </c>
      <c r="O6765">
        <f t="shared" si="634"/>
        <v>109.0925</v>
      </c>
      <c r="P6765">
        <f t="shared" si="635"/>
        <v>0</v>
      </c>
    </row>
    <row r="6766" spans="1:16" x14ac:dyDescent="0.3">
      <c r="A6766" s="28">
        <v>13087500</v>
      </c>
      <c r="B6766" s="29" t="s">
        <v>10</v>
      </c>
      <c r="C6766" s="30">
        <v>41712</v>
      </c>
      <c r="D6766" s="28">
        <v>55</v>
      </c>
      <c r="E6766" s="28">
        <v>6556.6</v>
      </c>
      <c r="F6766" s="28">
        <v>55</v>
      </c>
      <c r="G6766" s="28">
        <v>6557</v>
      </c>
      <c r="H6766" s="28">
        <v>-6556.6</v>
      </c>
      <c r="I6766" s="30">
        <v>41712</v>
      </c>
      <c r="J6766" s="28">
        <v>2014</v>
      </c>
      <c r="K6766">
        <f t="shared" si="630"/>
        <v>3</v>
      </c>
      <c r="L6766">
        <f t="shared" si="631"/>
        <v>14</v>
      </c>
      <c r="M6766">
        <f t="shared" si="632"/>
        <v>2014</v>
      </c>
      <c r="N6766">
        <f t="shared" si="633"/>
        <v>109.0925</v>
      </c>
      <c r="O6766">
        <f t="shared" si="634"/>
        <v>109.0925</v>
      </c>
      <c r="P6766">
        <f t="shared" si="635"/>
        <v>0</v>
      </c>
    </row>
    <row r="6767" spans="1:16" x14ac:dyDescent="0.3">
      <c r="A6767" s="28">
        <v>13087500</v>
      </c>
      <c r="B6767" s="29" t="s">
        <v>10</v>
      </c>
      <c r="C6767" s="30">
        <v>41713</v>
      </c>
      <c r="D6767" s="28">
        <v>55</v>
      </c>
      <c r="E6767" s="28">
        <v>6664.9</v>
      </c>
      <c r="F6767" s="28">
        <v>0</v>
      </c>
      <c r="G6767" s="28">
        <v>6557</v>
      </c>
      <c r="H6767" s="28">
        <v>-6556.6</v>
      </c>
      <c r="I6767" s="30">
        <v>41713</v>
      </c>
      <c r="J6767" s="28">
        <v>2014</v>
      </c>
      <c r="K6767">
        <f t="shared" si="630"/>
        <v>3</v>
      </c>
      <c r="L6767">
        <f t="shared" si="631"/>
        <v>15</v>
      </c>
      <c r="M6767">
        <f t="shared" si="632"/>
        <v>2014</v>
      </c>
      <c r="N6767">
        <f t="shared" si="633"/>
        <v>109.0925</v>
      </c>
      <c r="O6767">
        <f t="shared" si="634"/>
        <v>0</v>
      </c>
      <c r="P6767">
        <f t="shared" si="635"/>
        <v>109.0925</v>
      </c>
    </row>
    <row r="6768" spans="1:16" x14ac:dyDescent="0.3">
      <c r="A6768" s="28">
        <v>13087500</v>
      </c>
      <c r="B6768" s="29" t="s">
        <v>10</v>
      </c>
      <c r="C6768" s="30">
        <v>41714</v>
      </c>
      <c r="D6768" s="28">
        <v>53</v>
      </c>
      <c r="E6768" s="28">
        <v>6770.9</v>
      </c>
      <c r="F6768" s="28">
        <v>0</v>
      </c>
      <c r="G6768" s="28">
        <v>6557</v>
      </c>
      <c r="H6768" s="28">
        <v>-6556.6</v>
      </c>
      <c r="I6768" s="30">
        <v>41714</v>
      </c>
      <c r="J6768" s="28">
        <v>2014</v>
      </c>
      <c r="K6768">
        <f t="shared" si="630"/>
        <v>3</v>
      </c>
      <c r="L6768">
        <f t="shared" si="631"/>
        <v>16</v>
      </c>
      <c r="M6768">
        <f t="shared" si="632"/>
        <v>2014</v>
      </c>
      <c r="N6768">
        <f t="shared" si="633"/>
        <v>105.1255</v>
      </c>
      <c r="O6768">
        <f t="shared" si="634"/>
        <v>0</v>
      </c>
      <c r="P6768">
        <f t="shared" si="635"/>
        <v>105.1255</v>
      </c>
    </row>
    <row r="6769" spans="1:16" x14ac:dyDescent="0.3">
      <c r="A6769" s="28">
        <v>13087500</v>
      </c>
      <c r="B6769" s="29" t="s">
        <v>10</v>
      </c>
      <c r="C6769" s="30">
        <v>41715</v>
      </c>
      <c r="D6769" s="28">
        <v>111</v>
      </c>
      <c r="E6769" s="28">
        <v>6990.2</v>
      </c>
      <c r="F6769" s="28">
        <v>0</v>
      </c>
      <c r="G6769" s="28">
        <v>6557</v>
      </c>
      <c r="H6769" s="28">
        <v>-6556.6</v>
      </c>
      <c r="I6769" s="30">
        <v>41715</v>
      </c>
      <c r="J6769" s="28">
        <v>2014</v>
      </c>
      <c r="K6769">
        <f t="shared" si="630"/>
        <v>3</v>
      </c>
      <c r="L6769">
        <f t="shared" si="631"/>
        <v>17</v>
      </c>
      <c r="M6769">
        <f t="shared" si="632"/>
        <v>2014</v>
      </c>
      <c r="N6769">
        <f t="shared" si="633"/>
        <v>220.16849999999999</v>
      </c>
      <c r="O6769">
        <f t="shared" si="634"/>
        <v>0</v>
      </c>
      <c r="P6769">
        <f t="shared" si="635"/>
        <v>220.16849999999999</v>
      </c>
    </row>
    <row r="6770" spans="1:16" x14ac:dyDescent="0.3">
      <c r="A6770" s="28">
        <v>13087500</v>
      </c>
      <c r="B6770" s="29" t="s">
        <v>10</v>
      </c>
      <c r="C6770" s="30">
        <v>41716</v>
      </c>
      <c r="D6770" s="28">
        <v>98</v>
      </c>
      <c r="E6770" s="28">
        <v>7183.8</v>
      </c>
      <c r="F6770" s="28">
        <v>0</v>
      </c>
      <c r="G6770" s="28">
        <v>6557</v>
      </c>
      <c r="H6770" s="28">
        <v>-6556.6</v>
      </c>
      <c r="I6770" s="30">
        <v>41716</v>
      </c>
      <c r="J6770" s="28">
        <v>2014</v>
      </c>
      <c r="K6770">
        <f t="shared" si="630"/>
        <v>3</v>
      </c>
      <c r="L6770">
        <f t="shared" si="631"/>
        <v>18</v>
      </c>
      <c r="M6770">
        <f t="shared" si="632"/>
        <v>2014</v>
      </c>
      <c r="N6770">
        <f t="shared" si="633"/>
        <v>194.38300000000001</v>
      </c>
      <c r="O6770">
        <f t="shared" si="634"/>
        <v>0</v>
      </c>
      <c r="P6770">
        <f t="shared" si="635"/>
        <v>194.38300000000001</v>
      </c>
    </row>
    <row r="6771" spans="1:16" x14ac:dyDescent="0.3">
      <c r="A6771" s="28">
        <v>13087500</v>
      </c>
      <c r="B6771" s="29" t="s">
        <v>10</v>
      </c>
      <c r="C6771" s="30">
        <v>41717</v>
      </c>
      <c r="D6771" s="28">
        <v>0</v>
      </c>
      <c r="E6771" s="28">
        <v>7183.8</v>
      </c>
      <c r="F6771" s="28">
        <v>0</v>
      </c>
      <c r="G6771" s="28">
        <v>6557</v>
      </c>
      <c r="H6771" s="28">
        <v>-6556.6</v>
      </c>
      <c r="I6771" s="30">
        <v>41717</v>
      </c>
      <c r="J6771" s="28">
        <v>2014</v>
      </c>
      <c r="K6771">
        <f t="shared" si="630"/>
        <v>3</v>
      </c>
      <c r="L6771">
        <f t="shared" si="631"/>
        <v>19</v>
      </c>
      <c r="M6771">
        <f t="shared" si="632"/>
        <v>2014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28">
        <v>13087500</v>
      </c>
      <c r="B6772" s="29" t="s">
        <v>10</v>
      </c>
      <c r="C6772" s="30">
        <v>41718</v>
      </c>
      <c r="D6772" s="28">
        <v>0</v>
      </c>
      <c r="E6772" s="28">
        <v>7183.8</v>
      </c>
      <c r="F6772" s="28">
        <v>0</v>
      </c>
      <c r="G6772" s="28">
        <v>6557</v>
      </c>
      <c r="H6772" s="28">
        <v>-6556.6</v>
      </c>
      <c r="I6772" s="30">
        <v>41718</v>
      </c>
      <c r="J6772" s="28">
        <v>2014</v>
      </c>
      <c r="K6772">
        <f t="shared" si="630"/>
        <v>3</v>
      </c>
      <c r="L6772">
        <f t="shared" si="631"/>
        <v>20</v>
      </c>
      <c r="M6772">
        <f t="shared" si="632"/>
        <v>2014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28">
        <v>13087500</v>
      </c>
      <c r="B6773" s="29" t="s">
        <v>10</v>
      </c>
      <c r="C6773" s="30">
        <v>41719</v>
      </c>
      <c r="D6773" s="28">
        <v>0</v>
      </c>
      <c r="E6773" s="28">
        <v>7183.8</v>
      </c>
      <c r="F6773" s="28">
        <v>0</v>
      </c>
      <c r="G6773" s="28">
        <v>6557</v>
      </c>
      <c r="H6773" s="28">
        <v>-6556.6</v>
      </c>
      <c r="I6773" s="30">
        <v>41719</v>
      </c>
      <c r="J6773" s="28">
        <v>2014</v>
      </c>
      <c r="K6773">
        <f t="shared" si="630"/>
        <v>3</v>
      </c>
      <c r="L6773">
        <f t="shared" si="631"/>
        <v>21</v>
      </c>
      <c r="M6773">
        <f t="shared" si="632"/>
        <v>2014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28">
        <v>13087500</v>
      </c>
      <c r="B6774" s="29" t="s">
        <v>10</v>
      </c>
      <c r="C6774" s="30">
        <v>41720</v>
      </c>
      <c r="D6774" s="28">
        <v>0</v>
      </c>
      <c r="E6774" s="28">
        <v>7183.8</v>
      </c>
      <c r="F6774" s="28">
        <v>0</v>
      </c>
      <c r="G6774" s="28">
        <v>6557</v>
      </c>
      <c r="H6774" s="28">
        <v>-6556.6</v>
      </c>
      <c r="I6774" s="30">
        <v>41720</v>
      </c>
      <c r="J6774" s="28">
        <v>2014</v>
      </c>
      <c r="K6774">
        <f t="shared" si="630"/>
        <v>3</v>
      </c>
      <c r="L6774">
        <f t="shared" si="631"/>
        <v>22</v>
      </c>
      <c r="M6774">
        <f t="shared" si="632"/>
        <v>2014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28">
        <v>13087500</v>
      </c>
      <c r="B6775" s="29" t="s">
        <v>10</v>
      </c>
      <c r="C6775" s="30">
        <v>41721</v>
      </c>
      <c r="D6775" s="28">
        <v>0</v>
      </c>
      <c r="E6775" s="28">
        <v>7183.8</v>
      </c>
      <c r="F6775" s="28">
        <v>0</v>
      </c>
      <c r="G6775" s="28">
        <v>6557</v>
      </c>
      <c r="H6775" s="28">
        <v>-6556.6</v>
      </c>
      <c r="I6775" s="30">
        <v>41721</v>
      </c>
      <c r="J6775" s="28">
        <v>2014</v>
      </c>
      <c r="K6775">
        <f t="shared" si="630"/>
        <v>3</v>
      </c>
      <c r="L6775">
        <f t="shared" si="631"/>
        <v>23</v>
      </c>
      <c r="M6775">
        <f t="shared" si="632"/>
        <v>2014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28">
        <v>13087500</v>
      </c>
      <c r="B6776" s="29" t="s">
        <v>10</v>
      </c>
      <c r="C6776" s="30">
        <v>41722</v>
      </c>
      <c r="D6776" s="28">
        <v>184</v>
      </c>
      <c r="E6776" s="28">
        <v>7549</v>
      </c>
      <c r="F6776" s="28">
        <v>0</v>
      </c>
      <c r="G6776" s="28">
        <v>6557</v>
      </c>
      <c r="H6776" s="28">
        <v>-6556.6</v>
      </c>
      <c r="I6776" s="30">
        <v>41722</v>
      </c>
      <c r="J6776" s="28">
        <v>2014</v>
      </c>
      <c r="K6776">
        <f t="shared" si="630"/>
        <v>3</v>
      </c>
      <c r="L6776">
        <f t="shared" si="631"/>
        <v>24</v>
      </c>
      <c r="M6776">
        <f t="shared" si="632"/>
        <v>2014</v>
      </c>
      <c r="N6776">
        <f t="shared" si="633"/>
        <v>364.964</v>
      </c>
      <c r="O6776">
        <f t="shared" si="634"/>
        <v>0</v>
      </c>
      <c r="P6776">
        <f t="shared" si="635"/>
        <v>364.964</v>
      </c>
    </row>
    <row r="6777" spans="1:16" x14ac:dyDescent="0.3">
      <c r="A6777" s="28">
        <v>13087500</v>
      </c>
      <c r="B6777" s="29" t="s">
        <v>10</v>
      </c>
      <c r="C6777" s="30">
        <v>41723</v>
      </c>
      <c r="D6777" s="28">
        <v>198</v>
      </c>
      <c r="E6777" s="28">
        <v>7941.9</v>
      </c>
      <c r="F6777" s="28">
        <v>0</v>
      </c>
      <c r="G6777" s="28">
        <v>6557</v>
      </c>
      <c r="H6777" s="28">
        <v>-6556.6</v>
      </c>
      <c r="I6777" s="30">
        <v>41723</v>
      </c>
      <c r="J6777" s="28">
        <v>2014</v>
      </c>
      <c r="K6777">
        <f t="shared" si="630"/>
        <v>3</v>
      </c>
      <c r="L6777">
        <f t="shared" si="631"/>
        <v>25</v>
      </c>
      <c r="M6777">
        <f t="shared" si="632"/>
        <v>2014</v>
      </c>
      <c r="N6777">
        <f t="shared" si="633"/>
        <v>392.733</v>
      </c>
      <c r="O6777">
        <f t="shared" si="634"/>
        <v>0</v>
      </c>
      <c r="P6777">
        <f t="shared" si="635"/>
        <v>392.733</v>
      </c>
    </row>
    <row r="6778" spans="1:16" x14ac:dyDescent="0.3">
      <c r="A6778" s="28">
        <v>13087500</v>
      </c>
      <c r="B6778" s="29" t="s">
        <v>10</v>
      </c>
      <c r="C6778" s="30">
        <v>41724</v>
      </c>
      <c r="D6778" s="28">
        <v>199</v>
      </c>
      <c r="E6778" s="28">
        <v>8335.9</v>
      </c>
      <c r="F6778" s="28">
        <v>0</v>
      </c>
      <c r="G6778" s="28">
        <v>6557</v>
      </c>
      <c r="H6778" s="28">
        <v>-6556.6</v>
      </c>
      <c r="I6778" s="30">
        <v>41724</v>
      </c>
      <c r="J6778" s="28">
        <v>2014</v>
      </c>
      <c r="K6778">
        <f t="shared" si="630"/>
        <v>3</v>
      </c>
      <c r="L6778">
        <f t="shared" si="631"/>
        <v>26</v>
      </c>
      <c r="M6778">
        <f t="shared" si="632"/>
        <v>2014</v>
      </c>
      <c r="N6778">
        <f t="shared" si="633"/>
        <v>394.7165</v>
      </c>
      <c r="O6778">
        <f t="shared" si="634"/>
        <v>0</v>
      </c>
      <c r="P6778">
        <f t="shared" si="635"/>
        <v>394.7165</v>
      </c>
    </row>
    <row r="6779" spans="1:16" x14ac:dyDescent="0.3">
      <c r="A6779" s="28">
        <v>13087500</v>
      </c>
      <c r="B6779" s="29" t="s">
        <v>10</v>
      </c>
      <c r="C6779" s="30">
        <v>41725</v>
      </c>
      <c r="D6779" s="28">
        <v>200</v>
      </c>
      <c r="E6779" s="28">
        <v>8732.7999999999993</v>
      </c>
      <c r="F6779" s="28">
        <v>0</v>
      </c>
      <c r="G6779" s="28">
        <v>6557</v>
      </c>
      <c r="H6779" s="28">
        <v>-6556.6</v>
      </c>
      <c r="I6779" s="30">
        <v>41725</v>
      </c>
      <c r="J6779" s="28">
        <v>2014</v>
      </c>
      <c r="K6779">
        <f t="shared" si="630"/>
        <v>3</v>
      </c>
      <c r="L6779">
        <f t="shared" si="631"/>
        <v>27</v>
      </c>
      <c r="M6779">
        <f t="shared" si="632"/>
        <v>2014</v>
      </c>
      <c r="N6779">
        <f t="shared" si="633"/>
        <v>396.7</v>
      </c>
      <c r="O6779">
        <f t="shared" si="634"/>
        <v>0</v>
      </c>
      <c r="P6779">
        <f t="shared" si="635"/>
        <v>396.7</v>
      </c>
    </row>
    <row r="6780" spans="1:16" x14ac:dyDescent="0.3">
      <c r="A6780" s="28">
        <v>13087500</v>
      </c>
      <c r="B6780" s="29" t="s">
        <v>10</v>
      </c>
      <c r="C6780" s="30">
        <v>41726</v>
      </c>
      <c r="D6780" s="28">
        <v>204</v>
      </c>
      <c r="E6780" s="28">
        <v>9137.9</v>
      </c>
      <c r="F6780" s="28">
        <v>0</v>
      </c>
      <c r="G6780" s="28">
        <v>6557</v>
      </c>
      <c r="H6780" s="28">
        <v>-6556.6</v>
      </c>
      <c r="I6780" s="30">
        <v>41726</v>
      </c>
      <c r="J6780" s="28">
        <v>2014</v>
      </c>
      <c r="K6780">
        <f t="shared" si="630"/>
        <v>3</v>
      </c>
      <c r="L6780">
        <f t="shared" si="631"/>
        <v>28</v>
      </c>
      <c r="M6780">
        <f t="shared" si="632"/>
        <v>2014</v>
      </c>
      <c r="N6780">
        <f t="shared" si="633"/>
        <v>404.63400000000001</v>
      </c>
      <c r="O6780">
        <f t="shared" si="634"/>
        <v>0</v>
      </c>
      <c r="P6780">
        <f t="shared" si="635"/>
        <v>404.63400000000001</v>
      </c>
    </row>
    <row r="6781" spans="1:16" x14ac:dyDescent="0.3">
      <c r="A6781" s="28">
        <v>13087500</v>
      </c>
      <c r="B6781" s="29" t="s">
        <v>10</v>
      </c>
      <c r="C6781" s="30">
        <v>41727</v>
      </c>
      <c r="D6781" s="28">
        <v>205</v>
      </c>
      <c r="E6781" s="28">
        <v>9545.2999999999993</v>
      </c>
      <c r="F6781" s="28">
        <v>0</v>
      </c>
      <c r="G6781" s="28">
        <v>6557</v>
      </c>
      <c r="H6781" s="28">
        <v>-6556.6</v>
      </c>
      <c r="I6781" s="30">
        <v>41727</v>
      </c>
      <c r="J6781" s="28">
        <v>2014</v>
      </c>
      <c r="K6781">
        <f t="shared" si="630"/>
        <v>3</v>
      </c>
      <c r="L6781">
        <f t="shared" si="631"/>
        <v>29</v>
      </c>
      <c r="M6781">
        <f t="shared" si="632"/>
        <v>2014</v>
      </c>
      <c r="N6781">
        <f t="shared" si="633"/>
        <v>406.61750000000001</v>
      </c>
      <c r="O6781">
        <f t="shared" si="634"/>
        <v>0</v>
      </c>
      <c r="P6781">
        <f t="shared" si="635"/>
        <v>406.61750000000001</v>
      </c>
    </row>
    <row r="6782" spans="1:16" x14ac:dyDescent="0.3">
      <c r="A6782" s="28">
        <v>13087500</v>
      </c>
      <c r="B6782" s="29" t="s">
        <v>10</v>
      </c>
      <c r="C6782" s="30">
        <v>41728</v>
      </c>
      <c r="D6782" s="28">
        <v>207</v>
      </c>
      <c r="E6782" s="28">
        <v>9956.2999999999993</v>
      </c>
      <c r="F6782" s="28">
        <v>0</v>
      </c>
      <c r="G6782" s="28">
        <v>6557</v>
      </c>
      <c r="H6782" s="28">
        <v>-6556.6</v>
      </c>
      <c r="I6782" s="30">
        <v>41728</v>
      </c>
      <c r="J6782" s="28">
        <v>2014</v>
      </c>
      <c r="K6782">
        <f t="shared" si="630"/>
        <v>3</v>
      </c>
      <c r="L6782">
        <f t="shared" si="631"/>
        <v>30</v>
      </c>
      <c r="M6782">
        <f t="shared" si="632"/>
        <v>2014</v>
      </c>
      <c r="N6782">
        <f t="shared" si="633"/>
        <v>410.58449999999999</v>
      </c>
      <c r="O6782">
        <f t="shared" si="634"/>
        <v>0</v>
      </c>
      <c r="P6782">
        <f t="shared" si="635"/>
        <v>410.58449999999999</v>
      </c>
    </row>
    <row r="6783" spans="1:16" x14ac:dyDescent="0.3">
      <c r="A6783" s="28">
        <v>13087500</v>
      </c>
      <c r="B6783" s="29" t="s">
        <v>10</v>
      </c>
      <c r="C6783" s="30">
        <v>41729</v>
      </c>
      <c r="D6783" s="28">
        <v>212</v>
      </c>
      <c r="E6783" s="28">
        <v>10376.1</v>
      </c>
      <c r="F6783" s="28">
        <v>0</v>
      </c>
      <c r="G6783" s="28">
        <v>6557</v>
      </c>
      <c r="H6783" s="28">
        <v>-6556.6</v>
      </c>
      <c r="I6783" s="30">
        <v>41729</v>
      </c>
      <c r="J6783" s="28">
        <v>2014</v>
      </c>
      <c r="K6783">
        <f t="shared" si="630"/>
        <v>3</v>
      </c>
      <c r="L6783">
        <f t="shared" si="631"/>
        <v>31</v>
      </c>
      <c r="M6783">
        <f t="shared" si="632"/>
        <v>2014</v>
      </c>
      <c r="N6783">
        <f t="shared" si="633"/>
        <v>420.50200000000001</v>
      </c>
      <c r="O6783">
        <f t="shared" si="634"/>
        <v>0</v>
      </c>
      <c r="P6783">
        <f t="shared" si="635"/>
        <v>420.50200000000001</v>
      </c>
    </row>
    <row r="6784" spans="1:16" x14ac:dyDescent="0.3">
      <c r="A6784" s="28">
        <v>13087500</v>
      </c>
      <c r="B6784" s="29" t="s">
        <v>10</v>
      </c>
      <c r="C6784" s="30">
        <v>41730</v>
      </c>
      <c r="D6784" s="28">
        <v>256</v>
      </c>
      <c r="E6784" s="28">
        <v>10883.1</v>
      </c>
      <c r="F6784" s="28">
        <v>0</v>
      </c>
      <c r="G6784" s="28">
        <v>6557</v>
      </c>
      <c r="H6784" s="28">
        <v>-6556.6</v>
      </c>
      <c r="I6784" s="30">
        <v>41730</v>
      </c>
      <c r="J6784" s="28">
        <v>2014</v>
      </c>
      <c r="K6784">
        <f t="shared" si="630"/>
        <v>4</v>
      </c>
      <c r="L6784">
        <f t="shared" si="631"/>
        <v>1</v>
      </c>
      <c r="M6784">
        <f t="shared" si="632"/>
        <v>2014</v>
      </c>
      <c r="N6784">
        <f t="shared" si="633"/>
        <v>507.77600000000001</v>
      </c>
      <c r="O6784">
        <f t="shared" si="634"/>
        <v>0</v>
      </c>
      <c r="P6784">
        <f t="shared" si="635"/>
        <v>507.77600000000001</v>
      </c>
    </row>
    <row r="6785" spans="1:16" x14ac:dyDescent="0.3">
      <c r="A6785" s="28">
        <v>13087500</v>
      </c>
      <c r="B6785" s="29" t="s">
        <v>10</v>
      </c>
      <c r="C6785" s="30">
        <v>41731</v>
      </c>
      <c r="D6785" s="28">
        <v>254</v>
      </c>
      <c r="E6785" s="28">
        <v>11387.5</v>
      </c>
      <c r="F6785" s="28">
        <v>0</v>
      </c>
      <c r="G6785" s="28">
        <v>6557</v>
      </c>
      <c r="H6785" s="28">
        <v>-6556.6</v>
      </c>
      <c r="I6785" s="30">
        <v>41731</v>
      </c>
      <c r="J6785" s="28">
        <v>2014</v>
      </c>
      <c r="K6785">
        <f t="shared" si="630"/>
        <v>4</v>
      </c>
      <c r="L6785">
        <f t="shared" si="631"/>
        <v>2</v>
      </c>
      <c r="M6785">
        <f t="shared" si="632"/>
        <v>2014</v>
      </c>
      <c r="N6785">
        <f t="shared" si="633"/>
        <v>503.80900000000003</v>
      </c>
      <c r="O6785">
        <f t="shared" si="634"/>
        <v>0</v>
      </c>
      <c r="P6785">
        <f t="shared" si="635"/>
        <v>503.80900000000003</v>
      </c>
    </row>
    <row r="6786" spans="1:16" x14ac:dyDescent="0.3">
      <c r="A6786" s="28">
        <v>13087500</v>
      </c>
      <c r="B6786" s="29" t="s">
        <v>10</v>
      </c>
      <c r="C6786" s="30">
        <v>41732</v>
      </c>
      <c r="D6786" s="28">
        <v>424</v>
      </c>
      <c r="E6786" s="28">
        <v>12229.4</v>
      </c>
      <c r="F6786" s="28">
        <v>0</v>
      </c>
      <c r="G6786" s="28">
        <v>6557</v>
      </c>
      <c r="H6786" s="28">
        <v>-6556.6</v>
      </c>
      <c r="I6786" s="30">
        <v>41732</v>
      </c>
      <c r="J6786" s="28">
        <v>2014</v>
      </c>
      <c r="K6786">
        <f t="shared" ref="K6786:K6849" si="636">MONTH(I6786)</f>
        <v>4</v>
      </c>
      <c r="L6786">
        <f t="shared" ref="L6786:L6849" si="637">DAY(I6786)</f>
        <v>3</v>
      </c>
      <c r="M6786">
        <f t="shared" ref="M6786:M6849" si="638">YEAR(I6786)</f>
        <v>2014</v>
      </c>
      <c r="N6786">
        <f t="shared" ref="N6786:N6849" si="639">D6786*1.9835</f>
        <v>841.00400000000002</v>
      </c>
      <c r="O6786">
        <f t="shared" ref="O6786:O6849" si="640">F6786*1.9835</f>
        <v>0</v>
      </c>
      <c r="P6786">
        <f t="shared" ref="P6786:P6849" si="641">(D6786-F6786)*1.9835</f>
        <v>841.00400000000002</v>
      </c>
    </row>
    <row r="6787" spans="1:16" x14ac:dyDescent="0.3">
      <c r="A6787" s="28">
        <v>13087500</v>
      </c>
      <c r="B6787" s="29" t="s">
        <v>10</v>
      </c>
      <c r="C6787" s="30">
        <v>41733</v>
      </c>
      <c r="D6787" s="28">
        <v>574</v>
      </c>
      <c r="E6787" s="28">
        <v>13368.1</v>
      </c>
      <c r="F6787" s="28">
        <v>0</v>
      </c>
      <c r="G6787" s="28">
        <v>6557</v>
      </c>
      <c r="H6787" s="28">
        <v>-6556.6</v>
      </c>
      <c r="I6787" s="30">
        <v>41733</v>
      </c>
      <c r="J6787" s="28">
        <v>2014</v>
      </c>
      <c r="K6787">
        <f t="shared" si="636"/>
        <v>4</v>
      </c>
      <c r="L6787">
        <f t="shared" si="637"/>
        <v>4</v>
      </c>
      <c r="M6787">
        <f t="shared" si="638"/>
        <v>2014</v>
      </c>
      <c r="N6787">
        <f t="shared" si="639"/>
        <v>1138.529</v>
      </c>
      <c r="O6787">
        <f t="shared" si="640"/>
        <v>0</v>
      </c>
      <c r="P6787">
        <f t="shared" si="641"/>
        <v>1138.529</v>
      </c>
    </row>
    <row r="6788" spans="1:16" x14ac:dyDescent="0.3">
      <c r="A6788" s="28">
        <v>13087500</v>
      </c>
      <c r="B6788" s="29" t="s">
        <v>10</v>
      </c>
      <c r="C6788" s="30">
        <v>41734</v>
      </c>
      <c r="D6788" s="28">
        <v>641</v>
      </c>
      <c r="E6788" s="28">
        <v>14640.1</v>
      </c>
      <c r="F6788" s="28">
        <v>0</v>
      </c>
      <c r="G6788" s="28">
        <v>6557</v>
      </c>
      <c r="H6788" s="28">
        <v>-6556.6</v>
      </c>
      <c r="I6788" s="30">
        <v>41734</v>
      </c>
      <c r="J6788" s="28">
        <v>2014</v>
      </c>
      <c r="K6788">
        <f t="shared" si="636"/>
        <v>4</v>
      </c>
      <c r="L6788">
        <f t="shared" si="637"/>
        <v>5</v>
      </c>
      <c r="M6788">
        <f t="shared" si="638"/>
        <v>2014</v>
      </c>
      <c r="N6788">
        <f t="shared" si="639"/>
        <v>1271.4235000000001</v>
      </c>
      <c r="O6788">
        <f t="shared" si="640"/>
        <v>0</v>
      </c>
      <c r="P6788">
        <f t="shared" si="641"/>
        <v>1271.4235000000001</v>
      </c>
    </row>
    <row r="6789" spans="1:16" x14ac:dyDescent="0.3">
      <c r="A6789" s="28">
        <v>13087500</v>
      </c>
      <c r="B6789" s="29" t="s">
        <v>10</v>
      </c>
      <c r="C6789" s="30">
        <v>41735</v>
      </c>
      <c r="D6789" s="28">
        <v>657</v>
      </c>
      <c r="E6789" s="28">
        <v>15942.3</v>
      </c>
      <c r="F6789" s="28">
        <v>0</v>
      </c>
      <c r="G6789" s="28">
        <v>6557</v>
      </c>
      <c r="H6789" s="28">
        <v>-6556.6</v>
      </c>
      <c r="I6789" s="30">
        <v>41735</v>
      </c>
      <c r="J6789" s="28">
        <v>2014</v>
      </c>
      <c r="K6789">
        <f t="shared" si="636"/>
        <v>4</v>
      </c>
      <c r="L6789">
        <f t="shared" si="637"/>
        <v>6</v>
      </c>
      <c r="M6789">
        <f t="shared" si="638"/>
        <v>2014</v>
      </c>
      <c r="N6789">
        <f t="shared" si="639"/>
        <v>1303.1595</v>
      </c>
      <c r="O6789">
        <f t="shared" si="640"/>
        <v>0</v>
      </c>
      <c r="P6789">
        <f t="shared" si="641"/>
        <v>1303.1595</v>
      </c>
    </row>
    <row r="6790" spans="1:16" x14ac:dyDescent="0.3">
      <c r="A6790" s="28">
        <v>13087500</v>
      </c>
      <c r="B6790" s="29" t="s">
        <v>10</v>
      </c>
      <c r="C6790" s="30">
        <v>41736</v>
      </c>
      <c r="D6790" s="28">
        <v>681</v>
      </c>
      <c r="E6790" s="28">
        <v>17292.599999999999</v>
      </c>
      <c r="F6790" s="28">
        <v>0</v>
      </c>
      <c r="G6790" s="28">
        <v>6557</v>
      </c>
      <c r="H6790" s="28">
        <v>-6556.6</v>
      </c>
      <c r="I6790" s="30">
        <v>41736</v>
      </c>
      <c r="J6790" s="28">
        <v>2014</v>
      </c>
      <c r="K6790">
        <f t="shared" si="636"/>
        <v>4</v>
      </c>
      <c r="L6790">
        <f t="shared" si="637"/>
        <v>7</v>
      </c>
      <c r="M6790">
        <f t="shared" si="638"/>
        <v>2014</v>
      </c>
      <c r="N6790">
        <f t="shared" si="639"/>
        <v>1350.7635</v>
      </c>
      <c r="O6790">
        <f t="shared" si="640"/>
        <v>0</v>
      </c>
      <c r="P6790">
        <f t="shared" si="641"/>
        <v>1350.7635</v>
      </c>
    </row>
    <row r="6791" spans="1:16" x14ac:dyDescent="0.3">
      <c r="A6791" s="28">
        <v>13087500</v>
      </c>
      <c r="B6791" s="29" t="s">
        <v>10</v>
      </c>
      <c r="C6791" s="30">
        <v>41737</v>
      </c>
      <c r="D6791" s="28">
        <v>777</v>
      </c>
      <c r="E6791" s="28">
        <v>18834.599999999999</v>
      </c>
      <c r="F6791" s="28">
        <v>0</v>
      </c>
      <c r="G6791" s="28">
        <v>6557</v>
      </c>
      <c r="H6791" s="28">
        <v>-6556.6</v>
      </c>
      <c r="I6791" s="30">
        <v>41737</v>
      </c>
      <c r="J6791" s="28">
        <v>2014</v>
      </c>
      <c r="K6791">
        <f t="shared" si="636"/>
        <v>4</v>
      </c>
      <c r="L6791">
        <f t="shared" si="637"/>
        <v>8</v>
      </c>
      <c r="M6791">
        <f t="shared" si="638"/>
        <v>2014</v>
      </c>
      <c r="N6791">
        <f t="shared" si="639"/>
        <v>1541.1795</v>
      </c>
      <c r="O6791">
        <f t="shared" si="640"/>
        <v>0</v>
      </c>
      <c r="P6791">
        <f t="shared" si="641"/>
        <v>1541.1795</v>
      </c>
    </row>
    <row r="6792" spans="1:16" x14ac:dyDescent="0.3">
      <c r="A6792" s="28">
        <v>13087500</v>
      </c>
      <c r="B6792" s="29" t="s">
        <v>10</v>
      </c>
      <c r="C6792" s="30">
        <v>41738</v>
      </c>
      <c r="D6792" s="28">
        <v>983</v>
      </c>
      <c r="E6792" s="28">
        <v>20783.7</v>
      </c>
      <c r="F6792" s="28">
        <v>0</v>
      </c>
      <c r="G6792" s="28">
        <v>6557</v>
      </c>
      <c r="H6792" s="28">
        <v>-6556.6</v>
      </c>
      <c r="I6792" s="30">
        <v>41738</v>
      </c>
      <c r="J6792" s="28">
        <v>2014</v>
      </c>
      <c r="K6792">
        <f t="shared" si="636"/>
        <v>4</v>
      </c>
      <c r="L6792">
        <f t="shared" si="637"/>
        <v>9</v>
      </c>
      <c r="M6792">
        <f t="shared" si="638"/>
        <v>2014</v>
      </c>
      <c r="N6792">
        <f t="shared" si="639"/>
        <v>1949.7805000000001</v>
      </c>
      <c r="O6792">
        <f t="shared" si="640"/>
        <v>0</v>
      </c>
      <c r="P6792">
        <f t="shared" si="641"/>
        <v>1949.7805000000001</v>
      </c>
    </row>
    <row r="6793" spans="1:16" x14ac:dyDescent="0.3">
      <c r="A6793" s="28">
        <v>13087500</v>
      </c>
      <c r="B6793" s="29" t="s">
        <v>10</v>
      </c>
      <c r="C6793" s="30">
        <v>41739</v>
      </c>
      <c r="D6793" s="28">
        <v>1132</v>
      </c>
      <c r="E6793" s="28">
        <v>23029.8</v>
      </c>
      <c r="F6793" s="28">
        <v>0</v>
      </c>
      <c r="G6793" s="28">
        <v>6557</v>
      </c>
      <c r="H6793" s="28">
        <v>-6556.6</v>
      </c>
      <c r="I6793" s="30">
        <v>41739</v>
      </c>
      <c r="J6793" s="28">
        <v>2014</v>
      </c>
      <c r="K6793">
        <f t="shared" si="636"/>
        <v>4</v>
      </c>
      <c r="L6793">
        <f t="shared" si="637"/>
        <v>10</v>
      </c>
      <c r="M6793">
        <f t="shared" si="638"/>
        <v>2014</v>
      </c>
      <c r="N6793">
        <f t="shared" si="639"/>
        <v>2245.3220000000001</v>
      </c>
      <c r="O6793">
        <f t="shared" si="640"/>
        <v>0</v>
      </c>
      <c r="P6793">
        <f t="shared" si="641"/>
        <v>2245.3220000000001</v>
      </c>
    </row>
    <row r="6794" spans="1:16" x14ac:dyDescent="0.3">
      <c r="A6794" s="28">
        <v>13087500</v>
      </c>
      <c r="B6794" s="29" t="s">
        <v>10</v>
      </c>
      <c r="C6794" s="30">
        <v>41740</v>
      </c>
      <c r="D6794" s="28">
        <v>1165</v>
      </c>
      <c r="E6794" s="28">
        <v>25341.4</v>
      </c>
      <c r="F6794" s="28">
        <v>0</v>
      </c>
      <c r="G6794" s="28">
        <v>6557</v>
      </c>
      <c r="H6794" s="28">
        <v>-6556.6</v>
      </c>
      <c r="I6794" s="30">
        <v>41740</v>
      </c>
      <c r="J6794" s="28">
        <v>2014</v>
      </c>
      <c r="K6794">
        <f t="shared" si="636"/>
        <v>4</v>
      </c>
      <c r="L6794">
        <f t="shared" si="637"/>
        <v>11</v>
      </c>
      <c r="M6794">
        <f t="shared" si="638"/>
        <v>2014</v>
      </c>
      <c r="N6794">
        <f t="shared" si="639"/>
        <v>2310.7775000000001</v>
      </c>
      <c r="O6794">
        <f t="shared" si="640"/>
        <v>0</v>
      </c>
      <c r="P6794">
        <f t="shared" si="641"/>
        <v>2310.7775000000001</v>
      </c>
    </row>
    <row r="6795" spans="1:16" x14ac:dyDescent="0.3">
      <c r="A6795" s="28">
        <v>13087500</v>
      </c>
      <c r="B6795" s="29" t="s">
        <v>10</v>
      </c>
      <c r="C6795" s="30">
        <v>41741</v>
      </c>
      <c r="D6795" s="28">
        <v>1164</v>
      </c>
      <c r="E6795" s="28">
        <v>27650</v>
      </c>
      <c r="F6795" s="28">
        <v>0</v>
      </c>
      <c r="G6795" s="28">
        <v>6557</v>
      </c>
      <c r="H6795" s="28">
        <v>-6556.6</v>
      </c>
      <c r="I6795" s="30">
        <v>41741</v>
      </c>
      <c r="J6795" s="28">
        <v>2014</v>
      </c>
      <c r="K6795">
        <f t="shared" si="636"/>
        <v>4</v>
      </c>
      <c r="L6795">
        <f t="shared" si="637"/>
        <v>12</v>
      </c>
      <c r="M6795">
        <f t="shared" si="638"/>
        <v>2014</v>
      </c>
      <c r="N6795">
        <f t="shared" si="639"/>
        <v>2308.7939999999999</v>
      </c>
      <c r="O6795">
        <f t="shared" si="640"/>
        <v>0</v>
      </c>
      <c r="P6795">
        <f t="shared" si="641"/>
        <v>2308.7939999999999</v>
      </c>
    </row>
    <row r="6796" spans="1:16" x14ac:dyDescent="0.3">
      <c r="A6796" s="28">
        <v>13087500</v>
      </c>
      <c r="B6796" s="29" t="s">
        <v>10</v>
      </c>
      <c r="C6796" s="30">
        <v>41742</v>
      </c>
      <c r="D6796" s="28">
        <v>1168</v>
      </c>
      <c r="E6796" s="28">
        <v>29965.7</v>
      </c>
      <c r="F6796" s="28">
        <v>0</v>
      </c>
      <c r="G6796" s="28">
        <v>6557</v>
      </c>
      <c r="H6796" s="28">
        <v>-6556.6</v>
      </c>
      <c r="I6796" s="30">
        <v>41742</v>
      </c>
      <c r="J6796" s="28">
        <v>2014</v>
      </c>
      <c r="K6796">
        <f t="shared" si="636"/>
        <v>4</v>
      </c>
      <c r="L6796">
        <f t="shared" si="637"/>
        <v>13</v>
      </c>
      <c r="M6796">
        <f t="shared" si="638"/>
        <v>2014</v>
      </c>
      <c r="N6796">
        <f t="shared" si="639"/>
        <v>2316.7280000000001</v>
      </c>
      <c r="O6796">
        <f t="shared" si="640"/>
        <v>0</v>
      </c>
      <c r="P6796">
        <f t="shared" si="641"/>
        <v>2316.7280000000001</v>
      </c>
    </row>
    <row r="6797" spans="1:16" x14ac:dyDescent="0.3">
      <c r="A6797" s="28">
        <v>13087500</v>
      </c>
      <c r="B6797" s="29" t="s">
        <v>10</v>
      </c>
      <c r="C6797" s="30">
        <v>41743</v>
      </c>
      <c r="D6797" s="28">
        <v>1088</v>
      </c>
      <c r="E6797" s="28">
        <v>32123.3</v>
      </c>
      <c r="F6797" s="28">
        <v>0</v>
      </c>
      <c r="G6797" s="28">
        <v>6557</v>
      </c>
      <c r="H6797" s="28">
        <v>-6556.6</v>
      </c>
      <c r="I6797" s="30">
        <v>41743</v>
      </c>
      <c r="J6797" s="28">
        <v>2014</v>
      </c>
      <c r="K6797">
        <f t="shared" si="636"/>
        <v>4</v>
      </c>
      <c r="L6797">
        <f t="shared" si="637"/>
        <v>14</v>
      </c>
      <c r="M6797">
        <f t="shared" si="638"/>
        <v>2014</v>
      </c>
      <c r="N6797">
        <f t="shared" si="639"/>
        <v>2158.0480000000002</v>
      </c>
      <c r="O6797">
        <f t="shared" si="640"/>
        <v>0</v>
      </c>
      <c r="P6797">
        <f t="shared" si="641"/>
        <v>2158.0480000000002</v>
      </c>
    </row>
    <row r="6798" spans="1:16" x14ac:dyDescent="0.3">
      <c r="A6798" s="28">
        <v>13087500</v>
      </c>
      <c r="B6798" s="29" t="s">
        <v>10</v>
      </c>
      <c r="C6798" s="30">
        <v>41744</v>
      </c>
      <c r="D6798" s="28">
        <v>1115</v>
      </c>
      <c r="E6798" s="28">
        <v>34335.199999999997</v>
      </c>
      <c r="F6798" s="28">
        <v>0</v>
      </c>
      <c r="G6798" s="28">
        <v>6557</v>
      </c>
      <c r="H6798" s="28">
        <v>-6556.6</v>
      </c>
      <c r="I6798" s="30">
        <v>41744</v>
      </c>
      <c r="J6798" s="28">
        <v>2014</v>
      </c>
      <c r="K6798">
        <f t="shared" si="636"/>
        <v>4</v>
      </c>
      <c r="L6798">
        <f t="shared" si="637"/>
        <v>15</v>
      </c>
      <c r="M6798">
        <f t="shared" si="638"/>
        <v>2014</v>
      </c>
      <c r="N6798">
        <f t="shared" si="639"/>
        <v>2211.6025</v>
      </c>
      <c r="O6798">
        <f t="shared" si="640"/>
        <v>0</v>
      </c>
      <c r="P6798">
        <f t="shared" si="641"/>
        <v>2211.6025</v>
      </c>
    </row>
    <row r="6799" spans="1:16" x14ac:dyDescent="0.3">
      <c r="A6799" s="28">
        <v>13087500</v>
      </c>
      <c r="B6799" s="29" t="s">
        <v>10</v>
      </c>
      <c r="C6799" s="30">
        <v>41745</v>
      </c>
      <c r="D6799" s="28">
        <v>1321</v>
      </c>
      <c r="E6799" s="28">
        <v>36954.6</v>
      </c>
      <c r="F6799" s="28">
        <v>0</v>
      </c>
      <c r="G6799" s="28">
        <v>6557</v>
      </c>
      <c r="H6799" s="28">
        <v>-6556.6</v>
      </c>
      <c r="I6799" s="30">
        <v>41745</v>
      </c>
      <c r="J6799" s="28">
        <v>2014</v>
      </c>
      <c r="K6799">
        <f t="shared" si="636"/>
        <v>4</v>
      </c>
      <c r="L6799">
        <f t="shared" si="637"/>
        <v>16</v>
      </c>
      <c r="M6799">
        <f t="shared" si="638"/>
        <v>2014</v>
      </c>
      <c r="N6799">
        <f t="shared" si="639"/>
        <v>2620.2035000000001</v>
      </c>
      <c r="O6799">
        <f t="shared" si="640"/>
        <v>0</v>
      </c>
      <c r="P6799">
        <f t="shared" si="641"/>
        <v>2620.2035000000001</v>
      </c>
    </row>
    <row r="6800" spans="1:16" x14ac:dyDescent="0.3">
      <c r="A6800" s="28">
        <v>13087500</v>
      </c>
      <c r="B6800" s="29" t="s">
        <v>10</v>
      </c>
      <c r="C6800" s="30">
        <v>41746</v>
      </c>
      <c r="D6800" s="28">
        <v>1539</v>
      </c>
      <c r="E6800" s="28">
        <v>40007.300000000003</v>
      </c>
      <c r="F6800" s="28">
        <v>0</v>
      </c>
      <c r="G6800" s="28">
        <v>6557</v>
      </c>
      <c r="H6800" s="28">
        <v>-6556.6</v>
      </c>
      <c r="I6800" s="30">
        <v>41746</v>
      </c>
      <c r="J6800" s="28">
        <v>2014</v>
      </c>
      <c r="K6800">
        <f t="shared" si="636"/>
        <v>4</v>
      </c>
      <c r="L6800">
        <f t="shared" si="637"/>
        <v>17</v>
      </c>
      <c r="M6800">
        <f t="shared" si="638"/>
        <v>2014</v>
      </c>
      <c r="N6800">
        <f t="shared" si="639"/>
        <v>3052.6064999999999</v>
      </c>
      <c r="O6800">
        <f t="shared" si="640"/>
        <v>0</v>
      </c>
      <c r="P6800">
        <f t="shared" si="641"/>
        <v>3052.6064999999999</v>
      </c>
    </row>
    <row r="6801" spans="1:16" x14ac:dyDescent="0.3">
      <c r="A6801" s="28">
        <v>13087500</v>
      </c>
      <c r="B6801" s="29" t="s">
        <v>10</v>
      </c>
      <c r="C6801" s="30">
        <v>41747</v>
      </c>
      <c r="D6801" s="28">
        <v>1762</v>
      </c>
      <c r="E6801" s="28">
        <v>43502</v>
      </c>
      <c r="F6801" s="28">
        <v>0</v>
      </c>
      <c r="G6801" s="28">
        <v>6557</v>
      </c>
      <c r="H6801" s="28">
        <v>-6556.6</v>
      </c>
      <c r="I6801" s="30">
        <v>41747</v>
      </c>
      <c r="J6801" s="28">
        <v>2014</v>
      </c>
      <c r="K6801">
        <f t="shared" si="636"/>
        <v>4</v>
      </c>
      <c r="L6801">
        <f t="shared" si="637"/>
        <v>18</v>
      </c>
      <c r="M6801">
        <f t="shared" si="638"/>
        <v>2014</v>
      </c>
      <c r="N6801">
        <f t="shared" si="639"/>
        <v>3494.9270000000001</v>
      </c>
      <c r="O6801">
        <f t="shared" si="640"/>
        <v>0</v>
      </c>
      <c r="P6801">
        <f t="shared" si="641"/>
        <v>3494.9270000000001</v>
      </c>
    </row>
    <row r="6802" spans="1:16" x14ac:dyDescent="0.3">
      <c r="A6802" s="28">
        <v>13087500</v>
      </c>
      <c r="B6802" s="29" t="s">
        <v>10</v>
      </c>
      <c r="C6802" s="30">
        <v>41748</v>
      </c>
      <c r="D6802" s="28">
        <v>1884</v>
      </c>
      <c r="E6802" s="28">
        <v>47239.5</v>
      </c>
      <c r="F6802" s="28">
        <v>0</v>
      </c>
      <c r="G6802" s="28">
        <v>6557</v>
      </c>
      <c r="H6802" s="28">
        <v>-6556.6</v>
      </c>
      <c r="I6802" s="30">
        <v>41748</v>
      </c>
      <c r="J6802" s="28">
        <v>2014</v>
      </c>
      <c r="K6802">
        <f t="shared" si="636"/>
        <v>4</v>
      </c>
      <c r="L6802">
        <f t="shared" si="637"/>
        <v>19</v>
      </c>
      <c r="M6802">
        <f t="shared" si="638"/>
        <v>2014</v>
      </c>
      <c r="N6802">
        <f t="shared" si="639"/>
        <v>3736.9140000000002</v>
      </c>
      <c r="O6802">
        <f t="shared" si="640"/>
        <v>0</v>
      </c>
      <c r="P6802">
        <f t="shared" si="641"/>
        <v>3736.9140000000002</v>
      </c>
    </row>
    <row r="6803" spans="1:16" x14ac:dyDescent="0.3">
      <c r="A6803" s="28">
        <v>13087500</v>
      </c>
      <c r="B6803" s="29" t="s">
        <v>10</v>
      </c>
      <c r="C6803" s="30">
        <v>41749</v>
      </c>
      <c r="D6803" s="28">
        <v>1940</v>
      </c>
      <c r="E6803" s="28">
        <v>51087.4</v>
      </c>
      <c r="F6803" s="28">
        <v>0</v>
      </c>
      <c r="G6803" s="28">
        <v>6557</v>
      </c>
      <c r="H6803" s="28">
        <v>-6556.6</v>
      </c>
      <c r="I6803" s="30">
        <v>41749</v>
      </c>
      <c r="J6803" s="28">
        <v>2014</v>
      </c>
      <c r="K6803">
        <f t="shared" si="636"/>
        <v>4</v>
      </c>
      <c r="L6803">
        <f t="shared" si="637"/>
        <v>20</v>
      </c>
      <c r="M6803">
        <f t="shared" si="638"/>
        <v>2014</v>
      </c>
      <c r="N6803">
        <f t="shared" si="639"/>
        <v>3847.9900000000002</v>
      </c>
      <c r="O6803">
        <f t="shared" si="640"/>
        <v>0</v>
      </c>
      <c r="P6803">
        <f t="shared" si="641"/>
        <v>3847.9900000000002</v>
      </c>
    </row>
    <row r="6804" spans="1:16" x14ac:dyDescent="0.3">
      <c r="A6804" s="28">
        <v>13087500</v>
      </c>
      <c r="B6804" s="29" t="s">
        <v>10</v>
      </c>
      <c r="C6804" s="30">
        <v>41750</v>
      </c>
      <c r="D6804" s="28">
        <v>2059</v>
      </c>
      <c r="E6804" s="28">
        <v>55170.8</v>
      </c>
      <c r="F6804" s="28">
        <v>0</v>
      </c>
      <c r="G6804" s="28">
        <v>6557</v>
      </c>
      <c r="H6804" s="28">
        <v>-6556.6</v>
      </c>
      <c r="I6804" s="30">
        <v>41750</v>
      </c>
      <c r="J6804" s="28">
        <v>2014</v>
      </c>
      <c r="K6804">
        <f t="shared" si="636"/>
        <v>4</v>
      </c>
      <c r="L6804">
        <f t="shared" si="637"/>
        <v>21</v>
      </c>
      <c r="M6804">
        <f t="shared" si="638"/>
        <v>2014</v>
      </c>
      <c r="N6804">
        <f t="shared" si="639"/>
        <v>4084.0264999999999</v>
      </c>
      <c r="O6804">
        <f t="shared" si="640"/>
        <v>0</v>
      </c>
      <c r="P6804">
        <f t="shared" si="641"/>
        <v>4084.0264999999999</v>
      </c>
    </row>
    <row r="6805" spans="1:16" x14ac:dyDescent="0.3">
      <c r="A6805" s="28">
        <v>13087500</v>
      </c>
      <c r="B6805" s="29" t="s">
        <v>10</v>
      </c>
      <c r="C6805" s="30">
        <v>41751</v>
      </c>
      <c r="D6805" s="28">
        <v>2274</v>
      </c>
      <c r="E6805" s="28">
        <v>59680.9</v>
      </c>
      <c r="F6805" s="28">
        <v>0</v>
      </c>
      <c r="G6805" s="28">
        <v>6557</v>
      </c>
      <c r="H6805" s="28">
        <v>-6556.6</v>
      </c>
      <c r="I6805" s="30">
        <v>41751</v>
      </c>
      <c r="J6805" s="28">
        <v>2014</v>
      </c>
      <c r="K6805">
        <f t="shared" si="636"/>
        <v>4</v>
      </c>
      <c r="L6805">
        <f t="shared" si="637"/>
        <v>22</v>
      </c>
      <c r="M6805">
        <f t="shared" si="638"/>
        <v>2014</v>
      </c>
      <c r="N6805">
        <f t="shared" si="639"/>
        <v>4510.4790000000003</v>
      </c>
      <c r="O6805">
        <f t="shared" si="640"/>
        <v>0</v>
      </c>
      <c r="P6805">
        <f t="shared" si="641"/>
        <v>4510.4790000000003</v>
      </c>
    </row>
    <row r="6806" spans="1:16" x14ac:dyDescent="0.3">
      <c r="A6806" s="28">
        <v>13087500</v>
      </c>
      <c r="B6806" s="29" t="s">
        <v>10</v>
      </c>
      <c r="C6806" s="30">
        <v>41752</v>
      </c>
      <c r="D6806" s="28">
        <v>2384</v>
      </c>
      <c r="E6806" s="28">
        <v>64409.5</v>
      </c>
      <c r="F6806" s="28">
        <v>0</v>
      </c>
      <c r="G6806" s="28">
        <v>6557</v>
      </c>
      <c r="H6806" s="28">
        <v>-6556.6</v>
      </c>
      <c r="I6806" s="30">
        <v>41752</v>
      </c>
      <c r="J6806" s="28">
        <v>2014</v>
      </c>
      <c r="K6806">
        <f t="shared" si="636"/>
        <v>4</v>
      </c>
      <c r="L6806">
        <f t="shared" si="637"/>
        <v>23</v>
      </c>
      <c r="M6806">
        <f t="shared" si="638"/>
        <v>2014</v>
      </c>
      <c r="N6806">
        <f t="shared" si="639"/>
        <v>4728.6639999999998</v>
      </c>
      <c r="O6806">
        <f t="shared" si="640"/>
        <v>0</v>
      </c>
      <c r="P6806">
        <f t="shared" si="641"/>
        <v>4728.6639999999998</v>
      </c>
    </row>
    <row r="6807" spans="1:16" x14ac:dyDescent="0.3">
      <c r="A6807" s="28">
        <v>13087500</v>
      </c>
      <c r="B6807" s="29" t="s">
        <v>10</v>
      </c>
      <c r="C6807" s="30">
        <v>41753</v>
      </c>
      <c r="D6807" s="28">
        <v>2475</v>
      </c>
      <c r="E6807" s="28">
        <v>69318.7</v>
      </c>
      <c r="F6807" s="28">
        <v>0</v>
      </c>
      <c r="G6807" s="28">
        <v>6557</v>
      </c>
      <c r="H6807" s="28">
        <v>-6556.6</v>
      </c>
      <c r="I6807" s="30">
        <v>41753</v>
      </c>
      <c r="J6807" s="28">
        <v>2014</v>
      </c>
      <c r="K6807">
        <f t="shared" si="636"/>
        <v>4</v>
      </c>
      <c r="L6807">
        <f t="shared" si="637"/>
        <v>24</v>
      </c>
      <c r="M6807">
        <f t="shared" si="638"/>
        <v>2014</v>
      </c>
      <c r="N6807">
        <f t="shared" si="639"/>
        <v>4909.1625000000004</v>
      </c>
      <c r="O6807">
        <f t="shared" si="640"/>
        <v>0</v>
      </c>
      <c r="P6807">
        <f t="shared" si="641"/>
        <v>4909.1625000000004</v>
      </c>
    </row>
    <row r="6808" spans="1:16" x14ac:dyDescent="0.3">
      <c r="A6808" s="28">
        <v>13087500</v>
      </c>
      <c r="B6808" s="29" t="s">
        <v>10</v>
      </c>
      <c r="C6808" s="30">
        <v>41754</v>
      </c>
      <c r="D6808" s="28">
        <v>2456</v>
      </c>
      <c r="E6808" s="28">
        <v>74190.3</v>
      </c>
      <c r="F6808" s="28">
        <v>0</v>
      </c>
      <c r="G6808" s="28">
        <v>6557</v>
      </c>
      <c r="H6808" s="28">
        <v>-6556.6</v>
      </c>
      <c r="I6808" s="30">
        <v>41754</v>
      </c>
      <c r="J6808" s="28">
        <v>2014</v>
      </c>
      <c r="K6808">
        <f t="shared" si="636"/>
        <v>4</v>
      </c>
      <c r="L6808">
        <f t="shared" si="637"/>
        <v>25</v>
      </c>
      <c r="M6808">
        <f t="shared" si="638"/>
        <v>2014</v>
      </c>
      <c r="N6808">
        <f t="shared" si="639"/>
        <v>4871.4759999999997</v>
      </c>
      <c r="O6808">
        <f t="shared" si="640"/>
        <v>0</v>
      </c>
      <c r="P6808">
        <f t="shared" si="641"/>
        <v>4871.4759999999997</v>
      </c>
    </row>
    <row r="6809" spans="1:16" x14ac:dyDescent="0.3">
      <c r="A6809" s="28">
        <v>13087500</v>
      </c>
      <c r="B6809" s="29" t="s">
        <v>10</v>
      </c>
      <c r="C6809" s="30">
        <v>41755</v>
      </c>
      <c r="D6809" s="28">
        <v>2351</v>
      </c>
      <c r="E6809" s="28">
        <v>78854</v>
      </c>
      <c r="F6809" s="28">
        <v>0</v>
      </c>
      <c r="G6809" s="28">
        <v>6557</v>
      </c>
      <c r="H6809" s="28">
        <v>-6556.6</v>
      </c>
      <c r="I6809" s="30">
        <v>41755</v>
      </c>
      <c r="J6809" s="28">
        <v>2014</v>
      </c>
      <c r="K6809">
        <f t="shared" si="636"/>
        <v>4</v>
      </c>
      <c r="L6809">
        <f t="shared" si="637"/>
        <v>26</v>
      </c>
      <c r="M6809">
        <f t="shared" si="638"/>
        <v>2014</v>
      </c>
      <c r="N6809">
        <f t="shared" si="639"/>
        <v>4663.2084999999997</v>
      </c>
      <c r="O6809">
        <f t="shared" si="640"/>
        <v>0</v>
      </c>
      <c r="P6809">
        <f t="shared" si="641"/>
        <v>4663.2084999999997</v>
      </c>
    </row>
    <row r="6810" spans="1:16" x14ac:dyDescent="0.3">
      <c r="A6810" s="28">
        <v>13087500</v>
      </c>
      <c r="B6810" s="29" t="s">
        <v>10</v>
      </c>
      <c r="C6810" s="30">
        <v>41756</v>
      </c>
      <c r="D6810" s="28">
        <v>2324</v>
      </c>
      <c r="E6810" s="28">
        <v>83463.199999999997</v>
      </c>
      <c r="F6810" s="28">
        <v>0</v>
      </c>
      <c r="G6810" s="28">
        <v>6557</v>
      </c>
      <c r="H6810" s="28">
        <v>-6556.6</v>
      </c>
      <c r="I6810" s="30">
        <v>41756</v>
      </c>
      <c r="J6810" s="28">
        <v>2014</v>
      </c>
      <c r="K6810">
        <f t="shared" si="636"/>
        <v>4</v>
      </c>
      <c r="L6810">
        <f t="shared" si="637"/>
        <v>27</v>
      </c>
      <c r="M6810">
        <f t="shared" si="638"/>
        <v>2014</v>
      </c>
      <c r="N6810">
        <f t="shared" si="639"/>
        <v>4609.6540000000005</v>
      </c>
      <c r="O6810">
        <f t="shared" si="640"/>
        <v>0</v>
      </c>
      <c r="P6810">
        <f t="shared" si="641"/>
        <v>4609.6540000000005</v>
      </c>
    </row>
    <row r="6811" spans="1:16" x14ac:dyDescent="0.3">
      <c r="A6811" s="28">
        <v>13087500</v>
      </c>
      <c r="B6811" s="29" t="s">
        <v>10</v>
      </c>
      <c r="C6811" s="30">
        <v>41757</v>
      </c>
      <c r="D6811" s="28">
        <v>2382</v>
      </c>
      <c r="E6811" s="28">
        <v>88188.4</v>
      </c>
      <c r="F6811" s="28">
        <v>0</v>
      </c>
      <c r="G6811" s="28">
        <v>6557</v>
      </c>
      <c r="H6811" s="28">
        <v>-6556.6</v>
      </c>
      <c r="I6811" s="30">
        <v>41757</v>
      </c>
      <c r="J6811" s="28">
        <v>2014</v>
      </c>
      <c r="K6811">
        <f t="shared" si="636"/>
        <v>4</v>
      </c>
      <c r="L6811">
        <f t="shared" si="637"/>
        <v>28</v>
      </c>
      <c r="M6811">
        <f t="shared" si="638"/>
        <v>2014</v>
      </c>
      <c r="N6811">
        <f t="shared" si="639"/>
        <v>4724.6970000000001</v>
      </c>
      <c r="O6811">
        <f t="shared" si="640"/>
        <v>0</v>
      </c>
      <c r="P6811">
        <f t="shared" si="641"/>
        <v>4724.6970000000001</v>
      </c>
    </row>
    <row r="6812" spans="1:16" x14ac:dyDescent="0.3">
      <c r="A6812" s="28">
        <v>13087500</v>
      </c>
      <c r="B6812" s="29" t="s">
        <v>10</v>
      </c>
      <c r="C6812" s="30">
        <v>41758</v>
      </c>
      <c r="D6812" s="28">
        <v>2455</v>
      </c>
      <c r="E6812" s="28">
        <v>93058.5</v>
      </c>
      <c r="F6812" s="28">
        <v>0</v>
      </c>
      <c r="G6812" s="28">
        <v>6557</v>
      </c>
      <c r="H6812" s="28">
        <v>-6556.6</v>
      </c>
      <c r="I6812" s="30">
        <v>41758</v>
      </c>
      <c r="J6812" s="28">
        <v>2014</v>
      </c>
      <c r="K6812">
        <f t="shared" si="636"/>
        <v>4</v>
      </c>
      <c r="L6812">
        <f t="shared" si="637"/>
        <v>29</v>
      </c>
      <c r="M6812">
        <f t="shared" si="638"/>
        <v>2014</v>
      </c>
      <c r="N6812">
        <f t="shared" si="639"/>
        <v>4869.4925000000003</v>
      </c>
      <c r="O6812">
        <f t="shared" si="640"/>
        <v>0</v>
      </c>
      <c r="P6812">
        <f t="shared" si="641"/>
        <v>4869.4925000000003</v>
      </c>
    </row>
    <row r="6813" spans="1:16" x14ac:dyDescent="0.3">
      <c r="A6813" s="28">
        <v>13087500</v>
      </c>
      <c r="B6813" s="29" t="s">
        <v>10</v>
      </c>
      <c r="C6813" s="30">
        <v>41759</v>
      </c>
      <c r="D6813" s="28">
        <v>2606</v>
      </c>
      <c r="E6813" s="28">
        <v>98226.9</v>
      </c>
      <c r="F6813" s="28">
        <v>0</v>
      </c>
      <c r="G6813" s="28">
        <v>6557</v>
      </c>
      <c r="H6813" s="28">
        <v>-6556.6</v>
      </c>
      <c r="I6813" s="30">
        <v>41759</v>
      </c>
      <c r="J6813" s="28">
        <v>2014</v>
      </c>
      <c r="K6813">
        <f t="shared" si="636"/>
        <v>4</v>
      </c>
      <c r="L6813">
        <f t="shared" si="637"/>
        <v>30</v>
      </c>
      <c r="M6813">
        <f t="shared" si="638"/>
        <v>2014</v>
      </c>
      <c r="N6813">
        <f t="shared" si="639"/>
        <v>5169.0010000000002</v>
      </c>
      <c r="O6813">
        <f t="shared" si="640"/>
        <v>0</v>
      </c>
      <c r="P6813">
        <f t="shared" si="641"/>
        <v>5169.0010000000002</v>
      </c>
    </row>
    <row r="6814" spans="1:16" x14ac:dyDescent="0.3">
      <c r="A6814" s="28">
        <v>13087500</v>
      </c>
      <c r="B6814" s="29" t="s">
        <v>10</v>
      </c>
      <c r="C6814" s="30">
        <v>41760</v>
      </c>
      <c r="D6814" s="28">
        <v>2726</v>
      </c>
      <c r="E6814" s="28">
        <v>103633.5</v>
      </c>
      <c r="F6814" s="28">
        <v>0</v>
      </c>
      <c r="G6814" s="28">
        <v>6557</v>
      </c>
      <c r="H6814" s="28">
        <v>-6556.6</v>
      </c>
      <c r="I6814" s="30">
        <v>41760</v>
      </c>
      <c r="J6814" s="28">
        <v>2014</v>
      </c>
      <c r="K6814">
        <f t="shared" si="636"/>
        <v>5</v>
      </c>
      <c r="L6814">
        <f t="shared" si="637"/>
        <v>1</v>
      </c>
      <c r="M6814">
        <f t="shared" si="638"/>
        <v>2014</v>
      </c>
      <c r="N6814">
        <f t="shared" si="639"/>
        <v>5407.0209999999997</v>
      </c>
      <c r="O6814">
        <f t="shared" si="640"/>
        <v>0</v>
      </c>
      <c r="P6814">
        <f t="shared" si="641"/>
        <v>5407.0209999999997</v>
      </c>
    </row>
    <row r="6815" spans="1:16" x14ac:dyDescent="0.3">
      <c r="A6815" s="28">
        <v>13087500</v>
      </c>
      <c r="B6815" s="29" t="s">
        <v>10</v>
      </c>
      <c r="C6815" s="30">
        <v>41761</v>
      </c>
      <c r="D6815" s="28">
        <v>2823</v>
      </c>
      <c r="E6815" s="28">
        <v>109232.2</v>
      </c>
      <c r="F6815" s="28">
        <v>0</v>
      </c>
      <c r="G6815" s="28">
        <v>6557</v>
      </c>
      <c r="H6815" s="28">
        <v>-6556.6</v>
      </c>
      <c r="I6815" s="30">
        <v>41761</v>
      </c>
      <c r="J6815" s="28">
        <v>2014</v>
      </c>
      <c r="K6815">
        <f t="shared" si="636"/>
        <v>5</v>
      </c>
      <c r="L6815">
        <f t="shared" si="637"/>
        <v>2</v>
      </c>
      <c r="M6815">
        <f t="shared" si="638"/>
        <v>2014</v>
      </c>
      <c r="N6815">
        <f t="shared" si="639"/>
        <v>5599.4205000000002</v>
      </c>
      <c r="O6815">
        <f t="shared" si="640"/>
        <v>0</v>
      </c>
      <c r="P6815">
        <f t="shared" si="641"/>
        <v>5599.4205000000002</v>
      </c>
    </row>
    <row r="6816" spans="1:16" x14ac:dyDescent="0.3">
      <c r="A6816" s="28">
        <v>13087500</v>
      </c>
      <c r="B6816" s="29" t="s">
        <v>10</v>
      </c>
      <c r="C6816" s="30">
        <v>41762</v>
      </c>
      <c r="D6816" s="28">
        <v>2860</v>
      </c>
      <c r="E6816" s="28">
        <v>114904.8</v>
      </c>
      <c r="F6816" s="28">
        <v>0</v>
      </c>
      <c r="G6816" s="28">
        <v>6557</v>
      </c>
      <c r="H6816" s="28">
        <v>-6556.6</v>
      </c>
      <c r="I6816" s="30">
        <v>41762</v>
      </c>
      <c r="J6816" s="28">
        <v>2014</v>
      </c>
      <c r="K6816">
        <f t="shared" si="636"/>
        <v>5</v>
      </c>
      <c r="L6816">
        <f t="shared" si="637"/>
        <v>3</v>
      </c>
      <c r="M6816">
        <f t="shared" si="638"/>
        <v>2014</v>
      </c>
      <c r="N6816">
        <f t="shared" si="639"/>
        <v>5672.81</v>
      </c>
      <c r="O6816">
        <f t="shared" si="640"/>
        <v>0</v>
      </c>
      <c r="P6816">
        <f t="shared" si="641"/>
        <v>5672.81</v>
      </c>
    </row>
    <row r="6817" spans="1:16" x14ac:dyDescent="0.3">
      <c r="A6817" s="28">
        <v>13087500</v>
      </c>
      <c r="B6817" s="29" t="s">
        <v>10</v>
      </c>
      <c r="C6817" s="30">
        <v>41763</v>
      </c>
      <c r="D6817" s="28">
        <v>2836</v>
      </c>
      <c r="E6817" s="28">
        <v>120530.3</v>
      </c>
      <c r="F6817" s="28">
        <v>0</v>
      </c>
      <c r="G6817" s="28">
        <v>6557</v>
      </c>
      <c r="H6817" s="28">
        <v>-6556.6</v>
      </c>
      <c r="I6817" s="30">
        <v>41763</v>
      </c>
      <c r="J6817" s="28">
        <v>2014</v>
      </c>
      <c r="K6817">
        <f t="shared" si="636"/>
        <v>5</v>
      </c>
      <c r="L6817">
        <f t="shared" si="637"/>
        <v>4</v>
      </c>
      <c r="M6817">
        <f t="shared" si="638"/>
        <v>2014</v>
      </c>
      <c r="N6817">
        <f t="shared" si="639"/>
        <v>5625.2060000000001</v>
      </c>
      <c r="O6817">
        <f t="shared" si="640"/>
        <v>0</v>
      </c>
      <c r="P6817">
        <f t="shared" si="641"/>
        <v>5625.2060000000001</v>
      </c>
    </row>
    <row r="6818" spans="1:16" x14ac:dyDescent="0.3">
      <c r="A6818" s="28">
        <v>13087500</v>
      </c>
      <c r="B6818" s="29" t="s">
        <v>10</v>
      </c>
      <c r="C6818" s="30">
        <v>41764</v>
      </c>
      <c r="D6818" s="28">
        <v>2894</v>
      </c>
      <c r="E6818" s="28">
        <v>126271</v>
      </c>
      <c r="F6818" s="28">
        <v>0</v>
      </c>
      <c r="G6818" s="28">
        <v>6557</v>
      </c>
      <c r="H6818" s="28">
        <v>-6556.6</v>
      </c>
      <c r="I6818" s="30">
        <v>41764</v>
      </c>
      <c r="J6818" s="28">
        <v>2014</v>
      </c>
      <c r="K6818">
        <f t="shared" si="636"/>
        <v>5</v>
      </c>
      <c r="L6818">
        <f t="shared" si="637"/>
        <v>5</v>
      </c>
      <c r="M6818">
        <f t="shared" si="638"/>
        <v>2014</v>
      </c>
      <c r="N6818">
        <f t="shared" si="639"/>
        <v>5740.2489999999998</v>
      </c>
      <c r="O6818">
        <f t="shared" si="640"/>
        <v>0</v>
      </c>
      <c r="P6818">
        <f t="shared" si="641"/>
        <v>5740.2489999999998</v>
      </c>
    </row>
    <row r="6819" spans="1:16" x14ac:dyDescent="0.3">
      <c r="A6819" s="28">
        <v>13087500</v>
      </c>
      <c r="B6819" s="29" t="s">
        <v>10</v>
      </c>
      <c r="C6819" s="30">
        <v>41765</v>
      </c>
      <c r="D6819" s="28">
        <v>2960</v>
      </c>
      <c r="E6819" s="28">
        <v>132141.4</v>
      </c>
      <c r="F6819" s="28">
        <v>0</v>
      </c>
      <c r="G6819" s="28">
        <v>6557</v>
      </c>
      <c r="H6819" s="28">
        <v>-6556.6</v>
      </c>
      <c r="I6819" s="30">
        <v>41765</v>
      </c>
      <c r="J6819" s="28">
        <v>2014</v>
      </c>
      <c r="K6819">
        <f t="shared" si="636"/>
        <v>5</v>
      </c>
      <c r="L6819">
        <f t="shared" si="637"/>
        <v>6</v>
      </c>
      <c r="M6819">
        <f t="shared" si="638"/>
        <v>2014</v>
      </c>
      <c r="N6819">
        <f t="shared" si="639"/>
        <v>5871.16</v>
      </c>
      <c r="O6819">
        <f t="shared" si="640"/>
        <v>0</v>
      </c>
      <c r="P6819">
        <f t="shared" si="641"/>
        <v>5871.16</v>
      </c>
    </row>
    <row r="6820" spans="1:16" x14ac:dyDescent="0.3">
      <c r="A6820" s="28">
        <v>13087500</v>
      </c>
      <c r="B6820" s="29" t="s">
        <v>10</v>
      </c>
      <c r="C6820" s="30">
        <v>41766</v>
      </c>
      <c r="D6820" s="28">
        <v>2981</v>
      </c>
      <c r="E6820" s="28">
        <v>138054.79999999999</v>
      </c>
      <c r="F6820" s="28">
        <v>0</v>
      </c>
      <c r="G6820" s="28">
        <v>6557</v>
      </c>
      <c r="H6820" s="28">
        <v>-6556.6</v>
      </c>
      <c r="I6820" s="30">
        <v>41766</v>
      </c>
      <c r="J6820" s="28">
        <v>2014</v>
      </c>
      <c r="K6820">
        <f t="shared" si="636"/>
        <v>5</v>
      </c>
      <c r="L6820">
        <f t="shared" si="637"/>
        <v>7</v>
      </c>
      <c r="M6820">
        <f t="shared" si="638"/>
        <v>2014</v>
      </c>
      <c r="N6820">
        <f t="shared" si="639"/>
        <v>5912.8135000000002</v>
      </c>
      <c r="O6820">
        <f t="shared" si="640"/>
        <v>0</v>
      </c>
      <c r="P6820">
        <f t="shared" si="641"/>
        <v>5912.8135000000002</v>
      </c>
    </row>
    <row r="6821" spans="1:16" x14ac:dyDescent="0.3">
      <c r="A6821" s="28">
        <v>13087500</v>
      </c>
      <c r="B6821" s="29" t="s">
        <v>10</v>
      </c>
      <c r="C6821" s="30">
        <v>41767</v>
      </c>
      <c r="D6821" s="28">
        <v>2977</v>
      </c>
      <c r="E6821" s="28">
        <v>143960.1</v>
      </c>
      <c r="F6821" s="28">
        <v>0</v>
      </c>
      <c r="G6821" s="28">
        <v>6557</v>
      </c>
      <c r="H6821" s="28">
        <v>-6556.6</v>
      </c>
      <c r="I6821" s="30">
        <v>41767</v>
      </c>
      <c r="J6821" s="28">
        <v>2014</v>
      </c>
      <c r="K6821">
        <f t="shared" si="636"/>
        <v>5</v>
      </c>
      <c r="L6821">
        <f t="shared" si="637"/>
        <v>8</v>
      </c>
      <c r="M6821">
        <f t="shared" si="638"/>
        <v>2014</v>
      </c>
      <c r="N6821">
        <f t="shared" si="639"/>
        <v>5904.8795</v>
      </c>
      <c r="O6821">
        <f t="shared" si="640"/>
        <v>0</v>
      </c>
      <c r="P6821">
        <f t="shared" si="641"/>
        <v>5904.8795</v>
      </c>
    </row>
    <row r="6822" spans="1:16" x14ac:dyDescent="0.3">
      <c r="A6822" s="28">
        <v>13087500</v>
      </c>
      <c r="B6822" s="29" t="s">
        <v>10</v>
      </c>
      <c r="C6822" s="30">
        <v>41768</v>
      </c>
      <c r="D6822" s="28">
        <v>2931</v>
      </c>
      <c r="E6822" s="28">
        <v>149773.20000000001</v>
      </c>
      <c r="F6822" s="28">
        <v>0</v>
      </c>
      <c r="G6822" s="28">
        <v>6557</v>
      </c>
      <c r="H6822" s="28">
        <v>-6556.6</v>
      </c>
      <c r="I6822" s="30">
        <v>41768</v>
      </c>
      <c r="J6822" s="28">
        <v>2014</v>
      </c>
      <c r="K6822">
        <f t="shared" si="636"/>
        <v>5</v>
      </c>
      <c r="L6822">
        <f t="shared" si="637"/>
        <v>9</v>
      </c>
      <c r="M6822">
        <f t="shared" si="638"/>
        <v>2014</v>
      </c>
      <c r="N6822">
        <f t="shared" si="639"/>
        <v>5813.6385</v>
      </c>
      <c r="O6822">
        <f t="shared" si="640"/>
        <v>0</v>
      </c>
      <c r="P6822">
        <f t="shared" si="641"/>
        <v>5813.6385</v>
      </c>
    </row>
    <row r="6823" spans="1:16" x14ac:dyDescent="0.3">
      <c r="A6823" s="28">
        <v>13087500</v>
      </c>
      <c r="B6823" s="29" t="s">
        <v>10</v>
      </c>
      <c r="C6823" s="30">
        <v>41769</v>
      </c>
      <c r="D6823" s="28">
        <v>2911</v>
      </c>
      <c r="E6823" s="28">
        <v>155546.29999999999</v>
      </c>
      <c r="F6823" s="28">
        <v>0</v>
      </c>
      <c r="G6823" s="28">
        <v>6557</v>
      </c>
      <c r="H6823" s="28">
        <v>-6556.6</v>
      </c>
      <c r="I6823" s="30">
        <v>41769</v>
      </c>
      <c r="J6823" s="28">
        <v>2014</v>
      </c>
      <c r="K6823">
        <f t="shared" si="636"/>
        <v>5</v>
      </c>
      <c r="L6823">
        <f t="shared" si="637"/>
        <v>10</v>
      </c>
      <c r="M6823">
        <f t="shared" si="638"/>
        <v>2014</v>
      </c>
      <c r="N6823">
        <f t="shared" si="639"/>
        <v>5773.9684999999999</v>
      </c>
      <c r="O6823">
        <f t="shared" si="640"/>
        <v>0</v>
      </c>
      <c r="P6823">
        <f t="shared" si="641"/>
        <v>5773.9684999999999</v>
      </c>
    </row>
    <row r="6824" spans="1:16" x14ac:dyDescent="0.3">
      <c r="A6824" s="28">
        <v>13087500</v>
      </c>
      <c r="B6824" s="29" t="s">
        <v>10</v>
      </c>
      <c r="C6824" s="30">
        <v>41770</v>
      </c>
      <c r="D6824" s="28">
        <v>2908</v>
      </c>
      <c r="E6824" s="28">
        <v>161313.70000000001</v>
      </c>
      <c r="F6824" s="28">
        <v>0</v>
      </c>
      <c r="G6824" s="28">
        <v>6557</v>
      </c>
      <c r="H6824" s="28">
        <v>-6556.6</v>
      </c>
      <c r="I6824" s="30">
        <v>41770</v>
      </c>
      <c r="J6824" s="28">
        <v>2014</v>
      </c>
      <c r="K6824">
        <f t="shared" si="636"/>
        <v>5</v>
      </c>
      <c r="L6824">
        <f t="shared" si="637"/>
        <v>11</v>
      </c>
      <c r="M6824">
        <f t="shared" si="638"/>
        <v>2014</v>
      </c>
      <c r="N6824">
        <f t="shared" si="639"/>
        <v>5768.018</v>
      </c>
      <c r="O6824">
        <f t="shared" si="640"/>
        <v>0</v>
      </c>
      <c r="P6824">
        <f t="shared" si="641"/>
        <v>5768.018</v>
      </c>
    </row>
    <row r="6825" spans="1:16" x14ac:dyDescent="0.3">
      <c r="A6825" s="28">
        <v>13087500</v>
      </c>
      <c r="B6825" s="29" t="s">
        <v>10</v>
      </c>
      <c r="C6825" s="30">
        <v>41771</v>
      </c>
      <c r="D6825" s="28">
        <v>2909</v>
      </c>
      <c r="E6825" s="28">
        <v>167082.79999999999</v>
      </c>
      <c r="F6825" s="28">
        <v>0</v>
      </c>
      <c r="G6825" s="28">
        <v>6557</v>
      </c>
      <c r="H6825" s="28">
        <v>-6556.6</v>
      </c>
      <c r="I6825" s="30">
        <v>41771</v>
      </c>
      <c r="J6825" s="28">
        <v>2014</v>
      </c>
      <c r="K6825">
        <f t="shared" si="636"/>
        <v>5</v>
      </c>
      <c r="L6825">
        <f t="shared" si="637"/>
        <v>12</v>
      </c>
      <c r="M6825">
        <f t="shared" si="638"/>
        <v>2014</v>
      </c>
      <c r="N6825">
        <f t="shared" si="639"/>
        <v>5770.0015000000003</v>
      </c>
      <c r="O6825">
        <f t="shared" si="640"/>
        <v>0</v>
      </c>
      <c r="P6825">
        <f t="shared" si="641"/>
        <v>5770.0015000000003</v>
      </c>
    </row>
    <row r="6826" spans="1:16" x14ac:dyDescent="0.3">
      <c r="A6826" s="28">
        <v>13087500</v>
      </c>
      <c r="B6826" s="29" t="s">
        <v>10</v>
      </c>
      <c r="C6826" s="30">
        <v>41772</v>
      </c>
      <c r="D6826" s="28">
        <v>2919</v>
      </c>
      <c r="E6826" s="28">
        <v>172872.7</v>
      </c>
      <c r="F6826" s="28">
        <v>0</v>
      </c>
      <c r="G6826" s="28">
        <v>6557</v>
      </c>
      <c r="H6826" s="28">
        <v>-6556.6</v>
      </c>
      <c r="I6826" s="30">
        <v>41772</v>
      </c>
      <c r="J6826" s="28">
        <v>2014</v>
      </c>
      <c r="K6826">
        <f t="shared" si="636"/>
        <v>5</v>
      </c>
      <c r="L6826">
        <f t="shared" si="637"/>
        <v>13</v>
      </c>
      <c r="M6826">
        <f t="shared" si="638"/>
        <v>2014</v>
      </c>
      <c r="N6826">
        <f t="shared" si="639"/>
        <v>5789.8365000000003</v>
      </c>
      <c r="O6826">
        <f t="shared" si="640"/>
        <v>0</v>
      </c>
      <c r="P6826">
        <f t="shared" si="641"/>
        <v>5789.8365000000003</v>
      </c>
    </row>
    <row r="6827" spans="1:16" x14ac:dyDescent="0.3">
      <c r="A6827" s="28">
        <v>13087500</v>
      </c>
      <c r="B6827" s="29" t="s">
        <v>10</v>
      </c>
      <c r="C6827" s="30">
        <v>41773</v>
      </c>
      <c r="D6827" s="28">
        <v>3045</v>
      </c>
      <c r="E6827" s="28">
        <v>178911.5</v>
      </c>
      <c r="F6827" s="28">
        <v>0</v>
      </c>
      <c r="G6827" s="28">
        <v>6557</v>
      </c>
      <c r="H6827" s="28">
        <v>-6556.6</v>
      </c>
      <c r="I6827" s="30">
        <v>41773</v>
      </c>
      <c r="J6827" s="28">
        <v>2014</v>
      </c>
      <c r="K6827">
        <f t="shared" si="636"/>
        <v>5</v>
      </c>
      <c r="L6827">
        <f t="shared" si="637"/>
        <v>14</v>
      </c>
      <c r="M6827">
        <f t="shared" si="638"/>
        <v>2014</v>
      </c>
      <c r="N6827">
        <f t="shared" si="639"/>
        <v>6039.7574999999997</v>
      </c>
      <c r="O6827">
        <f t="shared" si="640"/>
        <v>0</v>
      </c>
      <c r="P6827">
        <f t="shared" si="641"/>
        <v>6039.7574999999997</v>
      </c>
    </row>
    <row r="6828" spans="1:16" x14ac:dyDescent="0.3">
      <c r="A6828" s="28">
        <v>13087500</v>
      </c>
      <c r="B6828" s="29" t="s">
        <v>10</v>
      </c>
      <c r="C6828" s="30">
        <v>41774</v>
      </c>
      <c r="D6828" s="28">
        <v>3158</v>
      </c>
      <c r="E6828" s="28">
        <v>185175.9</v>
      </c>
      <c r="F6828" s="28">
        <v>0</v>
      </c>
      <c r="G6828" s="28">
        <v>6557</v>
      </c>
      <c r="H6828" s="28">
        <v>-6556.6</v>
      </c>
      <c r="I6828" s="30">
        <v>41774</v>
      </c>
      <c r="J6828" s="28">
        <v>2014</v>
      </c>
      <c r="K6828">
        <f t="shared" si="636"/>
        <v>5</v>
      </c>
      <c r="L6828">
        <f t="shared" si="637"/>
        <v>15</v>
      </c>
      <c r="M6828">
        <f t="shared" si="638"/>
        <v>2014</v>
      </c>
      <c r="N6828">
        <f t="shared" si="639"/>
        <v>6263.893</v>
      </c>
      <c r="O6828">
        <f t="shared" si="640"/>
        <v>0</v>
      </c>
      <c r="P6828">
        <f t="shared" si="641"/>
        <v>6263.893</v>
      </c>
    </row>
    <row r="6829" spans="1:16" x14ac:dyDescent="0.3">
      <c r="A6829" s="28">
        <v>13087500</v>
      </c>
      <c r="B6829" s="29" t="s">
        <v>10</v>
      </c>
      <c r="C6829" s="30">
        <v>41775</v>
      </c>
      <c r="D6829" s="28">
        <v>3306</v>
      </c>
      <c r="E6829" s="28">
        <v>191733.5</v>
      </c>
      <c r="F6829" s="28">
        <v>306</v>
      </c>
      <c r="G6829" s="28">
        <v>7164</v>
      </c>
      <c r="H6829" s="28">
        <v>-7163.8</v>
      </c>
      <c r="I6829" s="30">
        <v>41775</v>
      </c>
      <c r="J6829" s="28">
        <v>2014</v>
      </c>
      <c r="K6829">
        <f t="shared" si="636"/>
        <v>5</v>
      </c>
      <c r="L6829">
        <f t="shared" si="637"/>
        <v>16</v>
      </c>
      <c r="M6829">
        <f t="shared" si="638"/>
        <v>2014</v>
      </c>
      <c r="N6829">
        <f t="shared" si="639"/>
        <v>6557.451</v>
      </c>
      <c r="O6829">
        <f t="shared" si="640"/>
        <v>606.95100000000002</v>
      </c>
      <c r="P6829">
        <f t="shared" si="641"/>
        <v>5950.5</v>
      </c>
    </row>
    <row r="6830" spans="1:16" x14ac:dyDescent="0.3">
      <c r="A6830" s="28">
        <v>13087500</v>
      </c>
      <c r="B6830" s="29" t="s">
        <v>10</v>
      </c>
      <c r="C6830" s="30">
        <v>41776</v>
      </c>
      <c r="D6830" s="28">
        <v>3363</v>
      </c>
      <c r="E6830" s="28">
        <v>198403.8</v>
      </c>
      <c r="F6830" s="28">
        <v>363</v>
      </c>
      <c r="G6830" s="28">
        <v>7884</v>
      </c>
      <c r="H6830" s="28">
        <v>-7883.6</v>
      </c>
      <c r="I6830" s="30">
        <v>41776</v>
      </c>
      <c r="J6830" s="28">
        <v>2014</v>
      </c>
      <c r="K6830">
        <f t="shared" si="636"/>
        <v>5</v>
      </c>
      <c r="L6830">
        <f t="shared" si="637"/>
        <v>17</v>
      </c>
      <c r="M6830">
        <f t="shared" si="638"/>
        <v>2014</v>
      </c>
      <c r="N6830">
        <f t="shared" si="639"/>
        <v>6670.5105000000003</v>
      </c>
      <c r="O6830">
        <f t="shared" si="640"/>
        <v>720.01049999999998</v>
      </c>
      <c r="P6830">
        <f t="shared" si="641"/>
        <v>5950.5</v>
      </c>
    </row>
    <row r="6831" spans="1:16" x14ac:dyDescent="0.3">
      <c r="A6831" s="28">
        <v>13087500</v>
      </c>
      <c r="B6831" s="29" t="s">
        <v>10</v>
      </c>
      <c r="C6831" s="30">
        <v>41777</v>
      </c>
      <c r="D6831" s="28">
        <v>3363</v>
      </c>
      <c r="E6831" s="28">
        <v>205073.8</v>
      </c>
      <c r="F6831" s="28">
        <v>363</v>
      </c>
      <c r="G6831" s="28">
        <v>8603</v>
      </c>
      <c r="H6831" s="28">
        <v>-8603.1</v>
      </c>
      <c r="I6831" s="30">
        <v>41777</v>
      </c>
      <c r="J6831" s="28">
        <v>2014</v>
      </c>
      <c r="K6831">
        <f t="shared" si="636"/>
        <v>5</v>
      </c>
      <c r="L6831">
        <f t="shared" si="637"/>
        <v>18</v>
      </c>
      <c r="M6831">
        <f t="shared" si="638"/>
        <v>2014</v>
      </c>
      <c r="N6831">
        <f t="shared" si="639"/>
        <v>6670.5105000000003</v>
      </c>
      <c r="O6831">
        <f t="shared" si="640"/>
        <v>720.01049999999998</v>
      </c>
      <c r="P6831">
        <f t="shared" si="641"/>
        <v>5950.5</v>
      </c>
    </row>
    <row r="6832" spans="1:16" x14ac:dyDescent="0.3">
      <c r="A6832" s="28">
        <v>13087500</v>
      </c>
      <c r="B6832" s="29" t="s">
        <v>10</v>
      </c>
      <c r="C6832" s="30">
        <v>41778</v>
      </c>
      <c r="D6832" s="28">
        <v>3365</v>
      </c>
      <c r="E6832" s="28">
        <v>211747.6</v>
      </c>
      <c r="F6832" s="28">
        <v>365</v>
      </c>
      <c r="G6832" s="28">
        <v>9326</v>
      </c>
      <c r="H6832" s="28">
        <v>-9326.4</v>
      </c>
      <c r="I6832" s="30">
        <v>41778</v>
      </c>
      <c r="J6832" s="28">
        <v>2014</v>
      </c>
      <c r="K6832">
        <f t="shared" si="636"/>
        <v>5</v>
      </c>
      <c r="L6832">
        <f t="shared" si="637"/>
        <v>19</v>
      </c>
      <c r="M6832">
        <f t="shared" si="638"/>
        <v>2014</v>
      </c>
      <c r="N6832">
        <f t="shared" si="639"/>
        <v>6674.4775</v>
      </c>
      <c r="O6832">
        <f t="shared" si="640"/>
        <v>723.97749999999996</v>
      </c>
      <c r="P6832">
        <f t="shared" si="641"/>
        <v>5950.5</v>
      </c>
    </row>
    <row r="6833" spans="1:16" x14ac:dyDescent="0.3">
      <c r="A6833" s="28">
        <v>13087500</v>
      </c>
      <c r="B6833" s="29" t="s">
        <v>10</v>
      </c>
      <c r="C6833" s="30">
        <v>41779</v>
      </c>
      <c r="D6833" s="28">
        <v>3354</v>
      </c>
      <c r="E6833" s="28">
        <v>218399.9</v>
      </c>
      <c r="F6833" s="28">
        <v>354</v>
      </c>
      <c r="G6833" s="28">
        <v>10028</v>
      </c>
      <c r="H6833" s="28">
        <v>-10028.200000000001</v>
      </c>
      <c r="I6833" s="30">
        <v>41779</v>
      </c>
      <c r="J6833" s="28">
        <v>2014</v>
      </c>
      <c r="K6833">
        <f t="shared" si="636"/>
        <v>5</v>
      </c>
      <c r="L6833">
        <f t="shared" si="637"/>
        <v>20</v>
      </c>
      <c r="M6833">
        <f t="shared" si="638"/>
        <v>2014</v>
      </c>
      <c r="N6833">
        <f t="shared" si="639"/>
        <v>6652.6590000000006</v>
      </c>
      <c r="O6833">
        <f t="shared" si="640"/>
        <v>702.15899999999999</v>
      </c>
      <c r="P6833">
        <f t="shared" si="641"/>
        <v>5950.5</v>
      </c>
    </row>
    <row r="6834" spans="1:16" x14ac:dyDescent="0.3">
      <c r="A6834" s="28">
        <v>13087500</v>
      </c>
      <c r="B6834" s="29" t="s">
        <v>10</v>
      </c>
      <c r="C6834" s="30">
        <v>41780</v>
      </c>
      <c r="D6834" s="28">
        <v>3336</v>
      </c>
      <c r="E6834" s="28">
        <v>225017.1</v>
      </c>
      <c r="F6834" s="28">
        <v>336</v>
      </c>
      <c r="G6834" s="28">
        <v>10695</v>
      </c>
      <c r="H6834" s="28">
        <v>-10694.9</v>
      </c>
      <c r="I6834" s="30">
        <v>41780</v>
      </c>
      <c r="J6834" s="28">
        <v>2014</v>
      </c>
      <c r="K6834">
        <f t="shared" si="636"/>
        <v>5</v>
      </c>
      <c r="L6834">
        <f t="shared" si="637"/>
        <v>21</v>
      </c>
      <c r="M6834">
        <f t="shared" si="638"/>
        <v>2014</v>
      </c>
      <c r="N6834">
        <f t="shared" si="639"/>
        <v>6616.9560000000001</v>
      </c>
      <c r="O6834">
        <f t="shared" si="640"/>
        <v>666.45600000000002</v>
      </c>
      <c r="P6834">
        <f t="shared" si="641"/>
        <v>5950.5</v>
      </c>
    </row>
    <row r="6835" spans="1:16" x14ac:dyDescent="0.3">
      <c r="A6835" s="28">
        <v>13087500</v>
      </c>
      <c r="B6835" s="29" t="s">
        <v>10</v>
      </c>
      <c r="C6835" s="30">
        <v>41781</v>
      </c>
      <c r="D6835" s="28">
        <v>3318</v>
      </c>
      <c r="E6835" s="28">
        <v>231597.4</v>
      </c>
      <c r="F6835" s="28">
        <v>0</v>
      </c>
      <c r="G6835" s="28">
        <v>10695</v>
      </c>
      <c r="H6835" s="28">
        <v>-10694.9</v>
      </c>
      <c r="I6835" s="30">
        <v>41781</v>
      </c>
      <c r="J6835" s="28">
        <v>2014</v>
      </c>
      <c r="K6835">
        <f t="shared" si="636"/>
        <v>5</v>
      </c>
      <c r="L6835">
        <f t="shared" si="637"/>
        <v>22</v>
      </c>
      <c r="M6835">
        <f t="shared" si="638"/>
        <v>2014</v>
      </c>
      <c r="N6835">
        <f t="shared" si="639"/>
        <v>6581.2529999999997</v>
      </c>
      <c r="O6835">
        <f t="shared" si="640"/>
        <v>0</v>
      </c>
      <c r="P6835">
        <f t="shared" si="641"/>
        <v>6581.2529999999997</v>
      </c>
    </row>
    <row r="6836" spans="1:16" x14ac:dyDescent="0.3">
      <c r="A6836" s="28">
        <v>13087500</v>
      </c>
      <c r="B6836" s="29" t="s">
        <v>10</v>
      </c>
      <c r="C6836" s="30">
        <v>41782</v>
      </c>
      <c r="D6836" s="28">
        <v>3320</v>
      </c>
      <c r="E6836" s="28">
        <v>238183.2</v>
      </c>
      <c r="F6836" s="28">
        <v>0</v>
      </c>
      <c r="G6836" s="28">
        <v>10695</v>
      </c>
      <c r="H6836" s="28">
        <v>-10694.9</v>
      </c>
      <c r="I6836" s="30">
        <v>41782</v>
      </c>
      <c r="J6836" s="28">
        <v>2014</v>
      </c>
      <c r="K6836">
        <f t="shared" si="636"/>
        <v>5</v>
      </c>
      <c r="L6836">
        <f t="shared" si="637"/>
        <v>23</v>
      </c>
      <c r="M6836">
        <f t="shared" si="638"/>
        <v>2014</v>
      </c>
      <c r="N6836">
        <f t="shared" si="639"/>
        <v>6585.22</v>
      </c>
      <c r="O6836">
        <f t="shared" si="640"/>
        <v>0</v>
      </c>
      <c r="P6836">
        <f t="shared" si="641"/>
        <v>6585.22</v>
      </c>
    </row>
    <row r="6837" spans="1:16" x14ac:dyDescent="0.3">
      <c r="A6837" s="28">
        <v>13087500</v>
      </c>
      <c r="B6837" s="29" t="s">
        <v>10</v>
      </c>
      <c r="C6837" s="30">
        <v>41783</v>
      </c>
      <c r="D6837" s="28">
        <v>3319</v>
      </c>
      <c r="E6837" s="28">
        <v>244766.6</v>
      </c>
      <c r="F6837" s="28">
        <v>0</v>
      </c>
      <c r="G6837" s="28">
        <v>10695</v>
      </c>
      <c r="H6837" s="28">
        <v>-10694.9</v>
      </c>
      <c r="I6837" s="30">
        <v>41783</v>
      </c>
      <c r="J6837" s="28">
        <v>2014</v>
      </c>
      <c r="K6837">
        <f t="shared" si="636"/>
        <v>5</v>
      </c>
      <c r="L6837">
        <f t="shared" si="637"/>
        <v>24</v>
      </c>
      <c r="M6837">
        <f t="shared" si="638"/>
        <v>2014</v>
      </c>
      <c r="N6837">
        <f t="shared" si="639"/>
        <v>6583.2365</v>
      </c>
      <c r="O6837">
        <f t="shared" si="640"/>
        <v>0</v>
      </c>
      <c r="P6837">
        <f t="shared" si="641"/>
        <v>6583.2365</v>
      </c>
    </row>
    <row r="6838" spans="1:16" x14ac:dyDescent="0.3">
      <c r="A6838" s="28">
        <v>13087500</v>
      </c>
      <c r="B6838" s="29" t="s">
        <v>10</v>
      </c>
      <c r="C6838" s="30">
        <v>41784</v>
      </c>
      <c r="D6838" s="28">
        <v>3319</v>
      </c>
      <c r="E6838" s="28">
        <v>251349.2</v>
      </c>
      <c r="F6838" s="28">
        <v>0</v>
      </c>
      <c r="G6838" s="28">
        <v>10695</v>
      </c>
      <c r="H6838" s="28">
        <v>-10694.9</v>
      </c>
      <c r="I6838" s="30">
        <v>41784</v>
      </c>
      <c r="J6838" s="28">
        <v>2014</v>
      </c>
      <c r="K6838">
        <f t="shared" si="636"/>
        <v>5</v>
      </c>
      <c r="L6838">
        <f t="shared" si="637"/>
        <v>25</v>
      </c>
      <c r="M6838">
        <f t="shared" si="638"/>
        <v>2014</v>
      </c>
      <c r="N6838">
        <f t="shared" si="639"/>
        <v>6583.2365</v>
      </c>
      <c r="O6838">
        <f t="shared" si="640"/>
        <v>0</v>
      </c>
      <c r="P6838">
        <f t="shared" si="641"/>
        <v>6583.2365</v>
      </c>
    </row>
    <row r="6839" spans="1:16" x14ac:dyDescent="0.3">
      <c r="A6839" s="28">
        <v>13087500</v>
      </c>
      <c r="B6839" s="29" t="s">
        <v>10</v>
      </c>
      <c r="C6839" s="30">
        <v>41785</v>
      </c>
      <c r="D6839" s="28">
        <v>3351</v>
      </c>
      <c r="E6839" s="28">
        <v>257995.9</v>
      </c>
      <c r="F6839" s="28">
        <v>0</v>
      </c>
      <c r="G6839" s="28">
        <v>10695</v>
      </c>
      <c r="H6839" s="28">
        <v>-10694.9</v>
      </c>
      <c r="I6839" s="30">
        <v>41785</v>
      </c>
      <c r="J6839" s="28">
        <v>2014</v>
      </c>
      <c r="K6839">
        <f t="shared" si="636"/>
        <v>5</v>
      </c>
      <c r="L6839">
        <f t="shared" si="637"/>
        <v>26</v>
      </c>
      <c r="M6839">
        <f t="shared" si="638"/>
        <v>2014</v>
      </c>
      <c r="N6839">
        <f t="shared" si="639"/>
        <v>6646.7084999999997</v>
      </c>
      <c r="O6839">
        <f t="shared" si="640"/>
        <v>0</v>
      </c>
      <c r="P6839">
        <f t="shared" si="641"/>
        <v>6646.7084999999997</v>
      </c>
    </row>
    <row r="6840" spans="1:16" x14ac:dyDescent="0.3">
      <c r="A6840" s="28">
        <v>13087500</v>
      </c>
      <c r="B6840" s="29" t="s">
        <v>10</v>
      </c>
      <c r="C6840" s="30">
        <v>41786</v>
      </c>
      <c r="D6840" s="28">
        <v>3407</v>
      </c>
      <c r="E6840" s="28">
        <v>264753.2</v>
      </c>
      <c r="F6840" s="28">
        <v>0</v>
      </c>
      <c r="G6840" s="28">
        <v>10695</v>
      </c>
      <c r="H6840" s="28">
        <v>-10694.9</v>
      </c>
      <c r="I6840" s="30">
        <v>41786</v>
      </c>
      <c r="J6840" s="28">
        <v>2014</v>
      </c>
      <c r="K6840">
        <f t="shared" si="636"/>
        <v>5</v>
      </c>
      <c r="L6840">
        <f t="shared" si="637"/>
        <v>27</v>
      </c>
      <c r="M6840">
        <f t="shared" si="638"/>
        <v>2014</v>
      </c>
      <c r="N6840">
        <f t="shared" si="639"/>
        <v>6757.7844999999998</v>
      </c>
      <c r="O6840">
        <f t="shared" si="640"/>
        <v>0</v>
      </c>
      <c r="P6840">
        <f t="shared" si="641"/>
        <v>6757.7844999999998</v>
      </c>
    </row>
    <row r="6841" spans="1:16" x14ac:dyDescent="0.3">
      <c r="A6841" s="28">
        <v>13087500</v>
      </c>
      <c r="B6841" s="29" t="s">
        <v>10</v>
      </c>
      <c r="C6841" s="30">
        <v>41787</v>
      </c>
      <c r="D6841" s="28">
        <v>3427</v>
      </c>
      <c r="E6841" s="28">
        <v>271550.5</v>
      </c>
      <c r="F6841" s="28">
        <v>0</v>
      </c>
      <c r="G6841" s="28">
        <v>10695</v>
      </c>
      <c r="H6841" s="28">
        <v>-10694.9</v>
      </c>
      <c r="I6841" s="30">
        <v>41787</v>
      </c>
      <c r="J6841" s="28">
        <v>2014</v>
      </c>
      <c r="K6841">
        <f t="shared" si="636"/>
        <v>5</v>
      </c>
      <c r="L6841">
        <f t="shared" si="637"/>
        <v>28</v>
      </c>
      <c r="M6841">
        <f t="shared" si="638"/>
        <v>2014</v>
      </c>
      <c r="N6841">
        <f t="shared" si="639"/>
        <v>6797.4544999999998</v>
      </c>
      <c r="O6841">
        <f t="shared" si="640"/>
        <v>0</v>
      </c>
      <c r="P6841">
        <f t="shared" si="641"/>
        <v>6797.4544999999998</v>
      </c>
    </row>
    <row r="6842" spans="1:16" x14ac:dyDescent="0.3">
      <c r="A6842" s="28">
        <v>13087500</v>
      </c>
      <c r="B6842" s="29" t="s">
        <v>10</v>
      </c>
      <c r="C6842" s="30">
        <v>41788</v>
      </c>
      <c r="D6842" s="28">
        <v>3412</v>
      </c>
      <c r="E6842" s="28">
        <v>278318.59999999998</v>
      </c>
      <c r="F6842" s="28">
        <v>0</v>
      </c>
      <c r="G6842" s="28">
        <v>10695</v>
      </c>
      <c r="H6842" s="28">
        <v>-10694.9</v>
      </c>
      <c r="I6842" s="30">
        <v>41788</v>
      </c>
      <c r="J6842" s="28">
        <v>2014</v>
      </c>
      <c r="K6842">
        <f t="shared" si="636"/>
        <v>5</v>
      </c>
      <c r="L6842">
        <f t="shared" si="637"/>
        <v>29</v>
      </c>
      <c r="M6842">
        <f t="shared" si="638"/>
        <v>2014</v>
      </c>
      <c r="N6842">
        <f t="shared" si="639"/>
        <v>6767.7020000000002</v>
      </c>
      <c r="O6842">
        <f t="shared" si="640"/>
        <v>0</v>
      </c>
      <c r="P6842">
        <f t="shared" si="641"/>
        <v>6767.7020000000002</v>
      </c>
    </row>
    <row r="6843" spans="1:16" x14ac:dyDescent="0.3">
      <c r="A6843" s="28">
        <v>13087500</v>
      </c>
      <c r="B6843" s="29" t="s">
        <v>10</v>
      </c>
      <c r="C6843" s="30">
        <v>41789</v>
      </c>
      <c r="D6843" s="28">
        <v>3380</v>
      </c>
      <c r="E6843" s="28">
        <v>285022.90000000002</v>
      </c>
      <c r="F6843" s="28">
        <v>0</v>
      </c>
      <c r="G6843" s="28">
        <v>10695</v>
      </c>
      <c r="H6843" s="28">
        <v>-10694.9</v>
      </c>
      <c r="I6843" s="30">
        <v>41789</v>
      </c>
      <c r="J6843" s="28">
        <v>2014</v>
      </c>
      <c r="K6843">
        <f t="shared" si="636"/>
        <v>5</v>
      </c>
      <c r="L6843">
        <f t="shared" si="637"/>
        <v>30</v>
      </c>
      <c r="M6843">
        <f t="shared" si="638"/>
        <v>2014</v>
      </c>
      <c r="N6843">
        <f t="shared" si="639"/>
        <v>6704.2300000000005</v>
      </c>
      <c r="O6843">
        <f t="shared" si="640"/>
        <v>0</v>
      </c>
      <c r="P6843">
        <f t="shared" si="641"/>
        <v>6704.2300000000005</v>
      </c>
    </row>
    <row r="6844" spans="1:16" x14ac:dyDescent="0.3">
      <c r="A6844" s="28">
        <v>13087500</v>
      </c>
      <c r="B6844" s="29" t="s">
        <v>10</v>
      </c>
      <c r="C6844" s="30">
        <v>41790</v>
      </c>
      <c r="D6844" s="28">
        <v>3370</v>
      </c>
      <c r="E6844" s="28">
        <v>291707.7</v>
      </c>
      <c r="F6844" s="28">
        <v>0</v>
      </c>
      <c r="G6844" s="28">
        <v>10695</v>
      </c>
      <c r="H6844" s="28">
        <v>-10694.9</v>
      </c>
      <c r="I6844" s="30">
        <v>41790</v>
      </c>
      <c r="J6844" s="28">
        <v>2014</v>
      </c>
      <c r="K6844">
        <f t="shared" si="636"/>
        <v>5</v>
      </c>
      <c r="L6844">
        <f t="shared" si="637"/>
        <v>31</v>
      </c>
      <c r="M6844">
        <f t="shared" si="638"/>
        <v>2014</v>
      </c>
      <c r="N6844">
        <f t="shared" si="639"/>
        <v>6684.3950000000004</v>
      </c>
      <c r="O6844">
        <f t="shared" si="640"/>
        <v>0</v>
      </c>
      <c r="P6844">
        <f t="shared" si="641"/>
        <v>6684.3950000000004</v>
      </c>
    </row>
    <row r="6845" spans="1:16" x14ac:dyDescent="0.3">
      <c r="A6845" s="28">
        <v>13087500</v>
      </c>
      <c r="B6845" s="29" t="s">
        <v>10</v>
      </c>
      <c r="C6845" s="30">
        <v>41791</v>
      </c>
      <c r="D6845" s="28">
        <v>3371</v>
      </c>
      <c r="E6845" s="28">
        <v>298393.5</v>
      </c>
      <c r="F6845" s="28">
        <v>0</v>
      </c>
      <c r="G6845" s="28">
        <v>10695</v>
      </c>
      <c r="H6845" s="28">
        <v>-10694.9</v>
      </c>
      <c r="I6845" s="30">
        <v>41791</v>
      </c>
      <c r="J6845" s="28">
        <v>2014</v>
      </c>
      <c r="K6845">
        <f t="shared" si="636"/>
        <v>6</v>
      </c>
      <c r="L6845">
        <f t="shared" si="637"/>
        <v>1</v>
      </c>
      <c r="M6845">
        <f t="shared" si="638"/>
        <v>2014</v>
      </c>
      <c r="N6845">
        <f t="shared" si="639"/>
        <v>6686.3784999999998</v>
      </c>
      <c r="O6845">
        <f t="shared" si="640"/>
        <v>0</v>
      </c>
      <c r="P6845">
        <f t="shared" si="641"/>
        <v>6686.3784999999998</v>
      </c>
    </row>
    <row r="6846" spans="1:16" x14ac:dyDescent="0.3">
      <c r="A6846" s="28">
        <v>13087500</v>
      </c>
      <c r="B6846" s="29" t="s">
        <v>10</v>
      </c>
      <c r="C6846" s="30">
        <v>41792</v>
      </c>
      <c r="D6846" s="28">
        <v>3367</v>
      </c>
      <c r="E6846" s="28">
        <v>305071.3</v>
      </c>
      <c r="F6846" s="28">
        <v>0</v>
      </c>
      <c r="G6846" s="28">
        <v>10695</v>
      </c>
      <c r="H6846" s="28">
        <v>-10694.9</v>
      </c>
      <c r="I6846" s="30">
        <v>41792</v>
      </c>
      <c r="J6846" s="28">
        <v>2014</v>
      </c>
      <c r="K6846">
        <f t="shared" si="636"/>
        <v>6</v>
      </c>
      <c r="L6846">
        <f t="shared" si="637"/>
        <v>2</v>
      </c>
      <c r="M6846">
        <f t="shared" si="638"/>
        <v>2014</v>
      </c>
      <c r="N6846">
        <f t="shared" si="639"/>
        <v>6678.4445000000005</v>
      </c>
      <c r="O6846">
        <f t="shared" si="640"/>
        <v>0</v>
      </c>
      <c r="P6846">
        <f t="shared" si="641"/>
        <v>6678.4445000000005</v>
      </c>
    </row>
    <row r="6847" spans="1:16" x14ac:dyDescent="0.3">
      <c r="A6847" s="28">
        <v>13087500</v>
      </c>
      <c r="B6847" s="29" t="s">
        <v>10</v>
      </c>
      <c r="C6847" s="30">
        <v>41793</v>
      </c>
      <c r="D6847" s="28">
        <v>3345</v>
      </c>
      <c r="E6847" s="28">
        <v>311705.7</v>
      </c>
      <c r="F6847" s="28">
        <v>0</v>
      </c>
      <c r="G6847" s="28">
        <v>10695</v>
      </c>
      <c r="H6847" s="28">
        <v>-10694.9</v>
      </c>
      <c r="I6847" s="30">
        <v>41793</v>
      </c>
      <c r="J6847" s="28">
        <v>2014</v>
      </c>
      <c r="K6847">
        <f t="shared" si="636"/>
        <v>6</v>
      </c>
      <c r="L6847">
        <f t="shared" si="637"/>
        <v>3</v>
      </c>
      <c r="M6847">
        <f t="shared" si="638"/>
        <v>2014</v>
      </c>
      <c r="N6847">
        <f t="shared" si="639"/>
        <v>6634.8074999999999</v>
      </c>
      <c r="O6847">
        <f t="shared" si="640"/>
        <v>0</v>
      </c>
      <c r="P6847">
        <f t="shared" si="641"/>
        <v>6634.8074999999999</v>
      </c>
    </row>
    <row r="6848" spans="1:16" x14ac:dyDescent="0.3">
      <c r="A6848" s="28">
        <v>13087500</v>
      </c>
      <c r="B6848" s="29" t="s">
        <v>10</v>
      </c>
      <c r="C6848" s="30">
        <v>41794</v>
      </c>
      <c r="D6848" s="28">
        <v>3332</v>
      </c>
      <c r="E6848" s="28">
        <v>318315.40000000002</v>
      </c>
      <c r="F6848" s="28">
        <v>0</v>
      </c>
      <c r="G6848" s="28">
        <v>10695</v>
      </c>
      <c r="H6848" s="28">
        <v>-10694.9</v>
      </c>
      <c r="I6848" s="30">
        <v>41794</v>
      </c>
      <c r="J6848" s="28">
        <v>2014</v>
      </c>
      <c r="K6848">
        <f t="shared" si="636"/>
        <v>6</v>
      </c>
      <c r="L6848">
        <f t="shared" si="637"/>
        <v>4</v>
      </c>
      <c r="M6848">
        <f t="shared" si="638"/>
        <v>2014</v>
      </c>
      <c r="N6848">
        <f t="shared" si="639"/>
        <v>6609.0219999999999</v>
      </c>
      <c r="O6848">
        <f t="shared" si="640"/>
        <v>0</v>
      </c>
      <c r="P6848">
        <f t="shared" si="641"/>
        <v>6609.0219999999999</v>
      </c>
    </row>
    <row r="6849" spans="1:16" x14ac:dyDescent="0.3">
      <c r="A6849" s="28">
        <v>13087500</v>
      </c>
      <c r="B6849" s="29" t="s">
        <v>10</v>
      </c>
      <c r="C6849" s="30">
        <v>41795</v>
      </c>
      <c r="D6849" s="28">
        <v>3311</v>
      </c>
      <c r="E6849" s="28">
        <v>324882</v>
      </c>
      <c r="F6849" s="28">
        <v>0</v>
      </c>
      <c r="G6849" s="28">
        <v>10695</v>
      </c>
      <c r="H6849" s="28">
        <v>-10694.9</v>
      </c>
      <c r="I6849" s="30">
        <v>41795</v>
      </c>
      <c r="J6849" s="28">
        <v>2014</v>
      </c>
      <c r="K6849">
        <f t="shared" si="636"/>
        <v>6</v>
      </c>
      <c r="L6849">
        <f t="shared" si="637"/>
        <v>5</v>
      </c>
      <c r="M6849">
        <f t="shared" si="638"/>
        <v>2014</v>
      </c>
      <c r="N6849">
        <f t="shared" si="639"/>
        <v>6567.3685000000005</v>
      </c>
      <c r="O6849">
        <f t="shared" si="640"/>
        <v>0</v>
      </c>
      <c r="P6849">
        <f t="shared" si="641"/>
        <v>6567.3685000000005</v>
      </c>
    </row>
    <row r="6850" spans="1:16" x14ac:dyDescent="0.3">
      <c r="A6850" s="28">
        <v>13087500</v>
      </c>
      <c r="B6850" s="29" t="s">
        <v>10</v>
      </c>
      <c r="C6850" s="30">
        <v>41796</v>
      </c>
      <c r="D6850" s="28">
        <v>3301</v>
      </c>
      <c r="E6850" s="28">
        <v>331429.2</v>
      </c>
      <c r="F6850" s="28">
        <v>0</v>
      </c>
      <c r="G6850" s="28">
        <v>10695</v>
      </c>
      <c r="H6850" s="28">
        <v>-10694.9</v>
      </c>
      <c r="I6850" s="30">
        <v>41796</v>
      </c>
      <c r="J6850" s="28">
        <v>2014</v>
      </c>
      <c r="K6850">
        <f t="shared" ref="K6850:K6913" si="642">MONTH(I6850)</f>
        <v>6</v>
      </c>
      <c r="L6850">
        <f t="shared" ref="L6850:L6913" si="643">DAY(I6850)</f>
        <v>6</v>
      </c>
      <c r="M6850">
        <f t="shared" ref="M6850:M6913" si="644">YEAR(I6850)</f>
        <v>2014</v>
      </c>
      <c r="N6850">
        <f t="shared" ref="N6850:N6913" si="645">D6850*1.9835</f>
        <v>6547.5335000000005</v>
      </c>
      <c r="O6850">
        <f t="shared" ref="O6850:O6913" si="646">F6850*1.9835</f>
        <v>0</v>
      </c>
      <c r="P6850">
        <f t="shared" ref="P6850:P6913" si="647">(D6850-F6850)*1.9835</f>
        <v>6547.5335000000005</v>
      </c>
    </row>
    <row r="6851" spans="1:16" x14ac:dyDescent="0.3">
      <c r="A6851" s="28">
        <v>13087500</v>
      </c>
      <c r="B6851" s="29" t="s">
        <v>10</v>
      </c>
      <c r="C6851" s="30">
        <v>41797</v>
      </c>
      <c r="D6851" s="28">
        <v>3396</v>
      </c>
      <c r="E6851" s="28">
        <v>338164.6</v>
      </c>
      <c r="F6851" s="28">
        <v>0</v>
      </c>
      <c r="G6851" s="28">
        <v>10695</v>
      </c>
      <c r="H6851" s="28">
        <v>-10694.9</v>
      </c>
      <c r="I6851" s="30">
        <v>41797</v>
      </c>
      <c r="J6851" s="28">
        <v>2014</v>
      </c>
      <c r="K6851">
        <f t="shared" si="642"/>
        <v>6</v>
      </c>
      <c r="L6851">
        <f t="shared" si="643"/>
        <v>7</v>
      </c>
      <c r="M6851">
        <f t="shared" si="644"/>
        <v>2014</v>
      </c>
      <c r="N6851">
        <f t="shared" si="645"/>
        <v>6735.9660000000003</v>
      </c>
      <c r="O6851">
        <f t="shared" si="646"/>
        <v>0</v>
      </c>
      <c r="P6851">
        <f t="shared" si="647"/>
        <v>6735.9660000000003</v>
      </c>
    </row>
    <row r="6852" spans="1:16" x14ac:dyDescent="0.3">
      <c r="A6852" s="28">
        <v>13087500</v>
      </c>
      <c r="B6852" s="29" t="s">
        <v>10</v>
      </c>
      <c r="C6852" s="30">
        <v>41798</v>
      </c>
      <c r="D6852" s="28">
        <v>3506</v>
      </c>
      <c r="E6852" s="28">
        <v>345117.8</v>
      </c>
      <c r="F6852" s="28">
        <v>0</v>
      </c>
      <c r="G6852" s="28">
        <v>10695</v>
      </c>
      <c r="H6852" s="28">
        <v>-10694.9</v>
      </c>
      <c r="I6852" s="30">
        <v>41798</v>
      </c>
      <c r="J6852" s="28">
        <v>2014</v>
      </c>
      <c r="K6852">
        <f t="shared" si="642"/>
        <v>6</v>
      </c>
      <c r="L6852">
        <f t="shared" si="643"/>
        <v>8</v>
      </c>
      <c r="M6852">
        <f t="shared" si="644"/>
        <v>2014</v>
      </c>
      <c r="N6852">
        <f t="shared" si="645"/>
        <v>6954.1509999999998</v>
      </c>
      <c r="O6852">
        <f t="shared" si="646"/>
        <v>0</v>
      </c>
      <c r="P6852">
        <f t="shared" si="647"/>
        <v>6954.1509999999998</v>
      </c>
    </row>
    <row r="6853" spans="1:16" x14ac:dyDescent="0.3">
      <c r="A6853" s="28">
        <v>13087500</v>
      </c>
      <c r="B6853" s="29" t="s">
        <v>10</v>
      </c>
      <c r="C6853" s="30">
        <v>41799</v>
      </c>
      <c r="D6853" s="28">
        <v>3513</v>
      </c>
      <c r="E6853" s="28">
        <v>352086.4</v>
      </c>
      <c r="F6853" s="28">
        <v>0</v>
      </c>
      <c r="G6853" s="28">
        <v>10695</v>
      </c>
      <c r="H6853" s="28">
        <v>-10694.9</v>
      </c>
      <c r="I6853" s="30">
        <v>41799</v>
      </c>
      <c r="J6853" s="28">
        <v>2014</v>
      </c>
      <c r="K6853">
        <f t="shared" si="642"/>
        <v>6</v>
      </c>
      <c r="L6853">
        <f t="shared" si="643"/>
        <v>9</v>
      </c>
      <c r="M6853">
        <f t="shared" si="644"/>
        <v>2014</v>
      </c>
      <c r="N6853">
        <f t="shared" si="645"/>
        <v>6968.0355</v>
      </c>
      <c r="O6853">
        <f t="shared" si="646"/>
        <v>0</v>
      </c>
      <c r="P6853">
        <f t="shared" si="647"/>
        <v>6968.0355</v>
      </c>
    </row>
    <row r="6854" spans="1:16" x14ac:dyDescent="0.3">
      <c r="A6854" s="28">
        <v>13087500</v>
      </c>
      <c r="B6854" s="29" t="s">
        <v>10</v>
      </c>
      <c r="C6854" s="30">
        <v>41800</v>
      </c>
      <c r="D6854" s="28">
        <v>3494</v>
      </c>
      <c r="E6854" s="28">
        <v>359017.6</v>
      </c>
      <c r="F6854" s="28">
        <v>0</v>
      </c>
      <c r="G6854" s="28">
        <v>10695</v>
      </c>
      <c r="H6854" s="28">
        <v>-10694.9</v>
      </c>
      <c r="I6854" s="30">
        <v>41800</v>
      </c>
      <c r="J6854" s="28">
        <v>2014</v>
      </c>
      <c r="K6854">
        <f t="shared" si="642"/>
        <v>6</v>
      </c>
      <c r="L6854">
        <f t="shared" si="643"/>
        <v>10</v>
      </c>
      <c r="M6854">
        <f t="shared" si="644"/>
        <v>2014</v>
      </c>
      <c r="N6854">
        <f t="shared" si="645"/>
        <v>6930.3490000000002</v>
      </c>
      <c r="O6854">
        <f t="shared" si="646"/>
        <v>0</v>
      </c>
      <c r="P6854">
        <f t="shared" si="647"/>
        <v>6930.3490000000002</v>
      </c>
    </row>
    <row r="6855" spans="1:16" x14ac:dyDescent="0.3">
      <c r="A6855" s="28">
        <v>13087500</v>
      </c>
      <c r="B6855" s="29" t="s">
        <v>10</v>
      </c>
      <c r="C6855" s="30">
        <v>41801</v>
      </c>
      <c r="D6855" s="28">
        <v>3512</v>
      </c>
      <c r="E6855" s="28">
        <v>365983.6</v>
      </c>
      <c r="F6855" s="28">
        <v>0</v>
      </c>
      <c r="G6855" s="28">
        <v>10695</v>
      </c>
      <c r="H6855" s="28">
        <v>-10694.9</v>
      </c>
      <c r="I6855" s="30">
        <v>41801</v>
      </c>
      <c r="J6855" s="28">
        <v>2014</v>
      </c>
      <c r="K6855">
        <f t="shared" si="642"/>
        <v>6</v>
      </c>
      <c r="L6855">
        <f t="shared" si="643"/>
        <v>11</v>
      </c>
      <c r="M6855">
        <f t="shared" si="644"/>
        <v>2014</v>
      </c>
      <c r="N6855">
        <f t="shared" si="645"/>
        <v>6966.0520000000006</v>
      </c>
      <c r="O6855">
        <f t="shared" si="646"/>
        <v>0</v>
      </c>
      <c r="P6855">
        <f t="shared" si="647"/>
        <v>6966.0520000000006</v>
      </c>
    </row>
    <row r="6856" spans="1:16" x14ac:dyDescent="0.3">
      <c r="A6856" s="28">
        <v>13087500</v>
      </c>
      <c r="B6856" s="29" t="s">
        <v>10</v>
      </c>
      <c r="C6856" s="30">
        <v>41802</v>
      </c>
      <c r="D6856" s="28">
        <v>3495</v>
      </c>
      <c r="E6856" s="28">
        <v>372916.8</v>
      </c>
      <c r="F6856" s="28">
        <v>0</v>
      </c>
      <c r="G6856" s="28">
        <v>10695</v>
      </c>
      <c r="H6856" s="28">
        <v>-10694.9</v>
      </c>
      <c r="I6856" s="30">
        <v>41802</v>
      </c>
      <c r="J6856" s="28">
        <v>2014</v>
      </c>
      <c r="K6856">
        <f t="shared" si="642"/>
        <v>6</v>
      </c>
      <c r="L6856">
        <f t="shared" si="643"/>
        <v>12</v>
      </c>
      <c r="M6856">
        <f t="shared" si="644"/>
        <v>2014</v>
      </c>
      <c r="N6856">
        <f t="shared" si="645"/>
        <v>6932.3325000000004</v>
      </c>
      <c r="O6856">
        <f t="shared" si="646"/>
        <v>0</v>
      </c>
      <c r="P6856">
        <f t="shared" si="647"/>
        <v>6932.3325000000004</v>
      </c>
    </row>
    <row r="6857" spans="1:16" x14ac:dyDescent="0.3">
      <c r="A6857" s="28">
        <v>13087500</v>
      </c>
      <c r="B6857" s="29" t="s">
        <v>10</v>
      </c>
      <c r="C6857" s="30">
        <v>41803</v>
      </c>
      <c r="D6857" s="28">
        <v>3539</v>
      </c>
      <c r="E6857" s="28">
        <v>379935.4</v>
      </c>
      <c r="F6857" s="28">
        <v>0</v>
      </c>
      <c r="G6857" s="28">
        <v>10695</v>
      </c>
      <c r="H6857" s="28">
        <v>-10694.9</v>
      </c>
      <c r="I6857" s="30">
        <v>41803</v>
      </c>
      <c r="J6857" s="28">
        <v>2014</v>
      </c>
      <c r="K6857">
        <f t="shared" si="642"/>
        <v>6</v>
      </c>
      <c r="L6857">
        <f t="shared" si="643"/>
        <v>13</v>
      </c>
      <c r="M6857">
        <f t="shared" si="644"/>
        <v>2014</v>
      </c>
      <c r="N6857">
        <f t="shared" si="645"/>
        <v>7019.6064999999999</v>
      </c>
      <c r="O6857">
        <f t="shared" si="646"/>
        <v>0</v>
      </c>
      <c r="P6857">
        <f t="shared" si="647"/>
        <v>7019.6064999999999</v>
      </c>
    </row>
    <row r="6858" spans="1:16" x14ac:dyDescent="0.3">
      <c r="A6858" s="28">
        <v>13087500</v>
      </c>
      <c r="B6858" s="29" t="s">
        <v>10</v>
      </c>
      <c r="C6858" s="30">
        <v>41804</v>
      </c>
      <c r="D6858" s="28">
        <v>3569</v>
      </c>
      <c r="E6858" s="28">
        <v>387014.7</v>
      </c>
      <c r="F6858" s="28">
        <v>0</v>
      </c>
      <c r="G6858" s="28">
        <v>10695</v>
      </c>
      <c r="H6858" s="28">
        <v>-10694.9</v>
      </c>
      <c r="I6858" s="30">
        <v>41804</v>
      </c>
      <c r="J6858" s="28">
        <v>2014</v>
      </c>
      <c r="K6858">
        <f t="shared" si="642"/>
        <v>6</v>
      </c>
      <c r="L6858">
        <f t="shared" si="643"/>
        <v>14</v>
      </c>
      <c r="M6858">
        <f t="shared" si="644"/>
        <v>2014</v>
      </c>
      <c r="N6858">
        <f t="shared" si="645"/>
        <v>7079.1115</v>
      </c>
      <c r="O6858">
        <f t="shared" si="646"/>
        <v>0</v>
      </c>
      <c r="P6858">
        <f t="shared" si="647"/>
        <v>7079.1115</v>
      </c>
    </row>
    <row r="6859" spans="1:16" x14ac:dyDescent="0.3">
      <c r="A6859" s="28">
        <v>13087500</v>
      </c>
      <c r="B6859" s="29" t="s">
        <v>10</v>
      </c>
      <c r="C6859" s="30">
        <v>41805</v>
      </c>
      <c r="D6859" s="28">
        <v>3601</v>
      </c>
      <c r="E6859" s="28">
        <v>394157.3</v>
      </c>
      <c r="F6859" s="28">
        <v>0</v>
      </c>
      <c r="G6859" s="28">
        <v>10695</v>
      </c>
      <c r="H6859" s="28">
        <v>-10694.9</v>
      </c>
      <c r="I6859" s="30">
        <v>41805</v>
      </c>
      <c r="J6859" s="28">
        <v>2014</v>
      </c>
      <c r="K6859">
        <f t="shared" si="642"/>
        <v>6</v>
      </c>
      <c r="L6859">
        <f t="shared" si="643"/>
        <v>15</v>
      </c>
      <c r="M6859">
        <f t="shared" si="644"/>
        <v>2014</v>
      </c>
      <c r="N6859">
        <f t="shared" si="645"/>
        <v>7142.5834999999997</v>
      </c>
      <c r="O6859">
        <f t="shared" si="646"/>
        <v>0</v>
      </c>
      <c r="P6859">
        <f t="shared" si="647"/>
        <v>7142.5834999999997</v>
      </c>
    </row>
    <row r="6860" spans="1:16" x14ac:dyDescent="0.3">
      <c r="A6860" s="28">
        <v>13087500</v>
      </c>
      <c r="B6860" s="29" t="s">
        <v>10</v>
      </c>
      <c r="C6860" s="30">
        <v>41806</v>
      </c>
      <c r="D6860" s="28">
        <v>3612</v>
      </c>
      <c r="E6860" s="28">
        <v>401321.1</v>
      </c>
      <c r="F6860" s="28">
        <v>0</v>
      </c>
      <c r="G6860" s="28">
        <v>10695</v>
      </c>
      <c r="H6860" s="28">
        <v>-10694.9</v>
      </c>
      <c r="I6860" s="30">
        <v>41806</v>
      </c>
      <c r="J6860" s="28">
        <v>2014</v>
      </c>
      <c r="K6860">
        <f t="shared" si="642"/>
        <v>6</v>
      </c>
      <c r="L6860">
        <f t="shared" si="643"/>
        <v>16</v>
      </c>
      <c r="M6860">
        <f t="shared" si="644"/>
        <v>2014</v>
      </c>
      <c r="N6860">
        <f t="shared" si="645"/>
        <v>7164.402</v>
      </c>
      <c r="O6860">
        <f t="shared" si="646"/>
        <v>0</v>
      </c>
      <c r="P6860">
        <f t="shared" si="647"/>
        <v>7164.402</v>
      </c>
    </row>
    <row r="6861" spans="1:16" x14ac:dyDescent="0.3">
      <c r="A6861" s="28">
        <v>13087500</v>
      </c>
      <c r="B6861" s="29" t="s">
        <v>10</v>
      </c>
      <c r="C6861" s="30">
        <v>41807</v>
      </c>
      <c r="D6861" s="28">
        <v>3589</v>
      </c>
      <c r="E6861" s="28">
        <v>408439.4</v>
      </c>
      <c r="F6861" s="28">
        <v>0</v>
      </c>
      <c r="G6861" s="28">
        <v>10695</v>
      </c>
      <c r="H6861" s="28">
        <v>-10694.9</v>
      </c>
      <c r="I6861" s="30">
        <v>41807</v>
      </c>
      <c r="J6861" s="28">
        <v>2014</v>
      </c>
      <c r="K6861">
        <f t="shared" si="642"/>
        <v>6</v>
      </c>
      <c r="L6861">
        <f t="shared" si="643"/>
        <v>17</v>
      </c>
      <c r="M6861">
        <f t="shared" si="644"/>
        <v>2014</v>
      </c>
      <c r="N6861">
        <f t="shared" si="645"/>
        <v>7118.7815000000001</v>
      </c>
      <c r="O6861">
        <f t="shared" si="646"/>
        <v>0</v>
      </c>
      <c r="P6861">
        <f t="shared" si="647"/>
        <v>7118.7815000000001</v>
      </c>
    </row>
    <row r="6862" spans="1:16" x14ac:dyDescent="0.3">
      <c r="A6862" s="28">
        <v>13087500</v>
      </c>
      <c r="B6862" s="29" t="s">
        <v>10</v>
      </c>
      <c r="C6862" s="30">
        <v>41808</v>
      </c>
      <c r="D6862" s="28">
        <v>3586</v>
      </c>
      <c r="E6862" s="28">
        <v>415551.7</v>
      </c>
      <c r="F6862" s="28">
        <v>0</v>
      </c>
      <c r="G6862" s="28">
        <v>10695</v>
      </c>
      <c r="H6862" s="28">
        <v>-10694.9</v>
      </c>
      <c r="I6862" s="30">
        <v>41808</v>
      </c>
      <c r="J6862" s="28">
        <v>2014</v>
      </c>
      <c r="K6862">
        <f t="shared" si="642"/>
        <v>6</v>
      </c>
      <c r="L6862">
        <f t="shared" si="643"/>
        <v>18</v>
      </c>
      <c r="M6862">
        <f t="shared" si="644"/>
        <v>2014</v>
      </c>
      <c r="N6862">
        <f t="shared" si="645"/>
        <v>7112.8310000000001</v>
      </c>
      <c r="O6862">
        <f t="shared" si="646"/>
        <v>0</v>
      </c>
      <c r="P6862">
        <f t="shared" si="647"/>
        <v>7112.8310000000001</v>
      </c>
    </row>
    <row r="6863" spans="1:16" x14ac:dyDescent="0.3">
      <c r="A6863" s="28">
        <v>13087500</v>
      </c>
      <c r="B6863" s="29" t="s">
        <v>10</v>
      </c>
      <c r="C6863" s="30">
        <v>41809</v>
      </c>
      <c r="D6863" s="28">
        <v>3522</v>
      </c>
      <c r="E6863" s="28">
        <v>422536.8</v>
      </c>
      <c r="F6863" s="28">
        <v>0</v>
      </c>
      <c r="G6863" s="28">
        <v>10695</v>
      </c>
      <c r="H6863" s="28">
        <v>-10694.9</v>
      </c>
      <c r="I6863" s="30">
        <v>41809</v>
      </c>
      <c r="J6863" s="28">
        <v>2014</v>
      </c>
      <c r="K6863">
        <f t="shared" si="642"/>
        <v>6</v>
      </c>
      <c r="L6863">
        <f t="shared" si="643"/>
        <v>19</v>
      </c>
      <c r="M6863">
        <f t="shared" si="644"/>
        <v>2014</v>
      </c>
      <c r="N6863">
        <f t="shared" si="645"/>
        <v>6985.8869999999997</v>
      </c>
      <c r="O6863">
        <f t="shared" si="646"/>
        <v>0</v>
      </c>
      <c r="P6863">
        <f t="shared" si="647"/>
        <v>6985.8869999999997</v>
      </c>
    </row>
    <row r="6864" spans="1:16" x14ac:dyDescent="0.3">
      <c r="A6864" s="28">
        <v>13087500</v>
      </c>
      <c r="B6864" s="29" t="s">
        <v>10</v>
      </c>
      <c r="C6864" s="30">
        <v>41810</v>
      </c>
      <c r="D6864" s="28">
        <v>3450</v>
      </c>
      <c r="E6864" s="28">
        <v>429380.4</v>
      </c>
      <c r="F6864" s="28">
        <v>0</v>
      </c>
      <c r="G6864" s="28">
        <v>10695</v>
      </c>
      <c r="H6864" s="28">
        <v>-10694.9</v>
      </c>
      <c r="I6864" s="30">
        <v>41810</v>
      </c>
      <c r="J6864" s="28">
        <v>2014</v>
      </c>
      <c r="K6864">
        <f t="shared" si="642"/>
        <v>6</v>
      </c>
      <c r="L6864">
        <f t="shared" si="643"/>
        <v>20</v>
      </c>
      <c r="M6864">
        <f t="shared" si="644"/>
        <v>2014</v>
      </c>
      <c r="N6864">
        <f t="shared" si="645"/>
        <v>6843.0749999999998</v>
      </c>
      <c r="O6864">
        <f t="shared" si="646"/>
        <v>0</v>
      </c>
      <c r="P6864">
        <f t="shared" si="647"/>
        <v>6843.0749999999998</v>
      </c>
    </row>
    <row r="6865" spans="1:23" x14ac:dyDescent="0.3">
      <c r="A6865" s="28">
        <v>13087500</v>
      </c>
      <c r="B6865" s="29" t="s">
        <v>10</v>
      </c>
      <c r="C6865" s="30">
        <v>41811</v>
      </c>
      <c r="D6865" s="28">
        <v>3437</v>
      </c>
      <c r="E6865" s="28">
        <v>436198.40000000002</v>
      </c>
      <c r="F6865" s="28">
        <v>0</v>
      </c>
      <c r="G6865" s="28">
        <v>10695</v>
      </c>
      <c r="H6865" s="28">
        <v>-10694.9</v>
      </c>
      <c r="I6865" s="30">
        <v>41811</v>
      </c>
      <c r="J6865" s="28">
        <v>2014</v>
      </c>
      <c r="K6865">
        <f t="shared" si="642"/>
        <v>6</v>
      </c>
      <c r="L6865">
        <f t="shared" si="643"/>
        <v>21</v>
      </c>
      <c r="M6865">
        <f t="shared" si="644"/>
        <v>2014</v>
      </c>
      <c r="N6865">
        <f t="shared" si="645"/>
        <v>6817.2894999999999</v>
      </c>
      <c r="O6865">
        <f t="shared" si="646"/>
        <v>0</v>
      </c>
      <c r="P6865">
        <f t="shared" si="647"/>
        <v>6817.2894999999999</v>
      </c>
    </row>
    <row r="6866" spans="1:23" x14ac:dyDescent="0.3">
      <c r="A6866" s="28">
        <v>13087500</v>
      </c>
      <c r="B6866" s="29" t="s">
        <v>10</v>
      </c>
      <c r="C6866" s="30">
        <v>41812</v>
      </c>
      <c r="D6866" s="28">
        <v>3474</v>
      </c>
      <c r="E6866" s="28">
        <v>443089</v>
      </c>
      <c r="F6866" s="28">
        <v>0</v>
      </c>
      <c r="G6866" s="28">
        <v>10695</v>
      </c>
      <c r="H6866" s="28">
        <v>-10694.9</v>
      </c>
      <c r="I6866" s="30">
        <v>41812</v>
      </c>
      <c r="J6866" s="28">
        <v>2014</v>
      </c>
      <c r="K6866">
        <f t="shared" si="642"/>
        <v>6</v>
      </c>
      <c r="L6866">
        <f t="shared" si="643"/>
        <v>22</v>
      </c>
      <c r="M6866">
        <f t="shared" si="644"/>
        <v>2014</v>
      </c>
      <c r="N6866">
        <f t="shared" si="645"/>
        <v>6890.6790000000001</v>
      </c>
      <c r="O6866">
        <f t="shared" si="646"/>
        <v>0</v>
      </c>
      <c r="P6866">
        <f t="shared" si="647"/>
        <v>6890.6790000000001</v>
      </c>
      <c r="U6866">
        <v>2014</v>
      </c>
    </row>
    <row r="6867" spans="1:23" x14ac:dyDescent="0.3">
      <c r="A6867" s="28">
        <v>13087500</v>
      </c>
      <c r="B6867" s="29" t="s">
        <v>10</v>
      </c>
      <c r="C6867" s="30">
        <v>41813</v>
      </c>
      <c r="D6867" s="28">
        <v>3507</v>
      </c>
      <c r="E6867" s="28">
        <v>450045.9</v>
      </c>
      <c r="F6867" s="28">
        <v>0</v>
      </c>
      <c r="G6867" s="28">
        <v>10695</v>
      </c>
      <c r="H6867" s="28">
        <v>-10694.9</v>
      </c>
      <c r="I6867" s="30">
        <v>41813</v>
      </c>
      <c r="J6867" s="28">
        <v>2014</v>
      </c>
      <c r="K6867">
        <f t="shared" si="642"/>
        <v>6</v>
      </c>
      <c r="L6867">
        <f t="shared" si="643"/>
        <v>23</v>
      </c>
      <c r="M6867">
        <f t="shared" si="644"/>
        <v>2014</v>
      </c>
      <c r="N6867">
        <f t="shared" si="645"/>
        <v>6956.1345000000001</v>
      </c>
      <c r="O6867">
        <f t="shared" si="646"/>
        <v>0</v>
      </c>
      <c r="P6867">
        <f t="shared" si="647"/>
        <v>6956.1345000000001</v>
      </c>
      <c r="U6867" s="12" t="s">
        <v>32</v>
      </c>
      <c r="W6867">
        <f>SUM(D6783:D6873)*1.9835</f>
        <v>482976.29950000002</v>
      </c>
    </row>
    <row r="6868" spans="1:23" x14ac:dyDescent="0.3">
      <c r="A6868" s="28">
        <v>13087500</v>
      </c>
      <c r="B6868" s="29" t="s">
        <v>10</v>
      </c>
      <c r="C6868" s="30">
        <v>41814</v>
      </c>
      <c r="D6868" s="28">
        <v>3576</v>
      </c>
      <c r="E6868" s="28">
        <v>457139.1</v>
      </c>
      <c r="F6868" s="28">
        <v>0</v>
      </c>
      <c r="G6868" s="28">
        <v>10695</v>
      </c>
      <c r="H6868" s="28">
        <v>-10694.9</v>
      </c>
      <c r="I6868" s="30">
        <v>41814</v>
      </c>
      <c r="J6868" s="28">
        <v>2014</v>
      </c>
      <c r="K6868">
        <f t="shared" si="642"/>
        <v>6</v>
      </c>
      <c r="L6868">
        <f t="shared" si="643"/>
        <v>24</v>
      </c>
      <c r="M6868">
        <f t="shared" si="644"/>
        <v>2014</v>
      </c>
      <c r="N6868">
        <f t="shared" si="645"/>
        <v>7092.9960000000001</v>
      </c>
      <c r="O6868">
        <f t="shared" si="646"/>
        <v>0</v>
      </c>
      <c r="P6868">
        <f t="shared" si="647"/>
        <v>7092.9960000000001</v>
      </c>
      <c r="U6868" s="12" t="s">
        <v>33</v>
      </c>
      <c r="W6868">
        <f>G6873</f>
        <v>16523</v>
      </c>
    </row>
    <row r="6869" spans="1:23" x14ac:dyDescent="0.3">
      <c r="A6869" s="28">
        <v>13087500</v>
      </c>
      <c r="B6869" s="29" t="s">
        <v>10</v>
      </c>
      <c r="C6869" s="30">
        <v>41815</v>
      </c>
      <c r="D6869" s="28">
        <v>3605</v>
      </c>
      <c r="E6869" s="28">
        <v>464289.5</v>
      </c>
      <c r="F6869" s="28">
        <v>605</v>
      </c>
      <c r="G6869" s="28">
        <v>11895</v>
      </c>
      <c r="H6869" s="28">
        <v>-11894.8</v>
      </c>
      <c r="I6869" s="30">
        <v>41815</v>
      </c>
      <c r="J6869" s="28">
        <v>2014</v>
      </c>
      <c r="K6869">
        <f t="shared" si="642"/>
        <v>6</v>
      </c>
      <c r="L6869">
        <f t="shared" si="643"/>
        <v>25</v>
      </c>
      <c r="M6869">
        <f t="shared" si="644"/>
        <v>2014</v>
      </c>
      <c r="N6869">
        <f t="shared" si="645"/>
        <v>7150.5174999999999</v>
      </c>
      <c r="O6869">
        <f t="shared" si="646"/>
        <v>1200.0174999999999</v>
      </c>
      <c r="P6869">
        <f t="shared" si="647"/>
        <v>5950.5</v>
      </c>
      <c r="U6869" s="14" t="s">
        <v>20</v>
      </c>
      <c r="W6869">
        <f>W6867-W6868</f>
        <v>466453.29950000002</v>
      </c>
    </row>
    <row r="6870" spans="1:23" x14ac:dyDescent="0.3">
      <c r="A6870" s="28">
        <v>13087500</v>
      </c>
      <c r="B6870" s="29" t="s">
        <v>10</v>
      </c>
      <c r="C6870" s="30">
        <v>41816</v>
      </c>
      <c r="D6870" s="28">
        <v>3601</v>
      </c>
      <c r="E6870" s="28">
        <v>471432.9</v>
      </c>
      <c r="F6870" s="28">
        <v>601</v>
      </c>
      <c r="G6870" s="28">
        <v>13088</v>
      </c>
      <c r="H6870" s="28">
        <v>-13087.7</v>
      </c>
      <c r="I6870" s="30">
        <v>41816</v>
      </c>
      <c r="J6870" s="28">
        <v>2014</v>
      </c>
      <c r="K6870">
        <f t="shared" si="642"/>
        <v>6</v>
      </c>
      <c r="L6870">
        <f t="shared" si="643"/>
        <v>26</v>
      </c>
      <c r="M6870">
        <f t="shared" si="644"/>
        <v>2014</v>
      </c>
      <c r="N6870">
        <f t="shared" si="645"/>
        <v>7142.5834999999997</v>
      </c>
      <c r="O6870">
        <f t="shared" si="646"/>
        <v>1192.0835</v>
      </c>
      <c r="P6870">
        <f t="shared" si="647"/>
        <v>5950.5</v>
      </c>
    </row>
    <row r="6871" spans="1:23" x14ac:dyDescent="0.3">
      <c r="A6871" s="28">
        <v>13087500</v>
      </c>
      <c r="B6871" s="29" t="s">
        <v>10</v>
      </c>
      <c r="C6871" s="30">
        <v>41817</v>
      </c>
      <c r="D6871" s="28">
        <v>3600</v>
      </c>
      <c r="E6871" s="28">
        <v>478572.5</v>
      </c>
      <c r="F6871" s="28">
        <v>600</v>
      </c>
      <c r="G6871" s="28">
        <v>14277</v>
      </c>
      <c r="H6871" s="28">
        <v>-14276.8</v>
      </c>
      <c r="I6871" s="30">
        <v>41817</v>
      </c>
      <c r="J6871" s="28">
        <v>2014</v>
      </c>
      <c r="K6871">
        <f t="shared" si="642"/>
        <v>6</v>
      </c>
      <c r="L6871">
        <f t="shared" si="643"/>
        <v>27</v>
      </c>
      <c r="M6871">
        <f t="shared" si="644"/>
        <v>2014</v>
      </c>
      <c r="N6871">
        <f t="shared" si="645"/>
        <v>7140.6</v>
      </c>
      <c r="O6871">
        <f t="shared" si="646"/>
        <v>1190.1000000000001</v>
      </c>
      <c r="P6871">
        <f t="shared" si="647"/>
        <v>5950.5</v>
      </c>
    </row>
    <row r="6872" spans="1:23" x14ac:dyDescent="0.3">
      <c r="A6872" s="28">
        <v>13087500</v>
      </c>
      <c r="B6872" s="29" t="s">
        <v>10</v>
      </c>
      <c r="C6872" s="30">
        <v>41818</v>
      </c>
      <c r="D6872" s="28">
        <v>3615</v>
      </c>
      <c r="E6872" s="28">
        <v>485742.6</v>
      </c>
      <c r="F6872" s="28">
        <v>615</v>
      </c>
      <c r="G6872" s="28">
        <v>15496</v>
      </c>
      <c r="H6872" s="28">
        <v>-15496.4</v>
      </c>
      <c r="I6872" s="30">
        <v>41818</v>
      </c>
      <c r="J6872" s="28">
        <v>2014</v>
      </c>
      <c r="K6872">
        <f t="shared" si="642"/>
        <v>6</v>
      </c>
      <c r="L6872">
        <f t="shared" si="643"/>
        <v>28</v>
      </c>
      <c r="M6872">
        <f t="shared" si="644"/>
        <v>2014</v>
      </c>
      <c r="N6872">
        <f t="shared" si="645"/>
        <v>7170.3525</v>
      </c>
      <c r="O6872">
        <f t="shared" si="646"/>
        <v>1219.8525</v>
      </c>
      <c r="P6872">
        <f t="shared" si="647"/>
        <v>5950.5</v>
      </c>
    </row>
    <row r="6873" spans="1:23" x14ac:dyDescent="0.3">
      <c r="A6873" s="28">
        <v>13087500</v>
      </c>
      <c r="B6873" s="29" t="s">
        <v>10</v>
      </c>
      <c r="C6873" s="30">
        <v>41819</v>
      </c>
      <c r="D6873" s="28">
        <v>3620</v>
      </c>
      <c r="E6873" s="28">
        <v>492922.1</v>
      </c>
      <c r="F6873" s="28">
        <v>518</v>
      </c>
      <c r="G6873" s="28">
        <v>16523</v>
      </c>
      <c r="H6873" s="28">
        <v>-16523.2</v>
      </c>
      <c r="I6873" s="30">
        <v>41819</v>
      </c>
      <c r="J6873" s="28">
        <v>2014</v>
      </c>
      <c r="K6873">
        <f t="shared" si="642"/>
        <v>6</v>
      </c>
      <c r="L6873">
        <f t="shared" si="643"/>
        <v>29</v>
      </c>
      <c r="M6873">
        <f t="shared" si="644"/>
        <v>2014</v>
      </c>
      <c r="N6873">
        <f t="shared" si="645"/>
        <v>7180.27</v>
      </c>
      <c r="O6873">
        <f t="shared" si="646"/>
        <v>1027.453</v>
      </c>
      <c r="P6873">
        <f t="shared" si="647"/>
        <v>6152.817</v>
      </c>
    </row>
    <row r="6874" spans="1:23" x14ac:dyDescent="0.3">
      <c r="A6874" s="28">
        <v>13087500</v>
      </c>
      <c r="B6874" s="29" t="s">
        <v>10</v>
      </c>
      <c r="C6874" s="30">
        <v>41820</v>
      </c>
      <c r="D6874" s="28">
        <v>3582</v>
      </c>
      <c r="E6874" s="28">
        <v>500027.7</v>
      </c>
      <c r="F6874" s="28">
        <v>0</v>
      </c>
      <c r="G6874" s="28">
        <v>16523</v>
      </c>
      <c r="H6874" s="28">
        <v>-16523.2</v>
      </c>
      <c r="I6874" s="30">
        <v>41820</v>
      </c>
      <c r="J6874" s="28">
        <v>2014</v>
      </c>
      <c r="K6874">
        <f t="shared" si="642"/>
        <v>6</v>
      </c>
      <c r="L6874">
        <f t="shared" si="643"/>
        <v>30</v>
      </c>
      <c r="M6874">
        <f t="shared" si="644"/>
        <v>2014</v>
      </c>
      <c r="N6874">
        <f t="shared" si="645"/>
        <v>7104.8969999999999</v>
      </c>
      <c r="O6874">
        <f t="shared" si="646"/>
        <v>0</v>
      </c>
      <c r="P6874">
        <f t="shared" si="647"/>
        <v>7104.8969999999999</v>
      </c>
    </row>
    <row r="6875" spans="1:23" x14ac:dyDescent="0.3">
      <c r="A6875" s="28">
        <v>13087500</v>
      </c>
      <c r="B6875" s="29" t="s">
        <v>10</v>
      </c>
      <c r="C6875" s="30">
        <v>41821</v>
      </c>
      <c r="D6875" s="28">
        <v>3526</v>
      </c>
      <c r="E6875" s="28">
        <v>507020.79999999999</v>
      </c>
      <c r="F6875" s="28">
        <v>0</v>
      </c>
      <c r="G6875" s="28">
        <v>16523</v>
      </c>
      <c r="H6875" s="28">
        <v>-16523.2</v>
      </c>
      <c r="I6875" s="30">
        <v>41821</v>
      </c>
      <c r="J6875" s="28">
        <v>2014</v>
      </c>
      <c r="K6875">
        <f t="shared" si="642"/>
        <v>7</v>
      </c>
      <c r="L6875">
        <f t="shared" si="643"/>
        <v>1</v>
      </c>
      <c r="M6875">
        <f t="shared" si="644"/>
        <v>2014</v>
      </c>
      <c r="N6875">
        <f t="shared" si="645"/>
        <v>6993.8209999999999</v>
      </c>
      <c r="O6875">
        <f t="shared" si="646"/>
        <v>0</v>
      </c>
      <c r="P6875">
        <f t="shared" si="647"/>
        <v>6993.8209999999999</v>
      </c>
    </row>
    <row r="6876" spans="1:23" x14ac:dyDescent="0.3">
      <c r="A6876" s="28">
        <v>13087500</v>
      </c>
      <c r="B6876" s="29" t="s">
        <v>10</v>
      </c>
      <c r="C6876" s="30">
        <v>41822</v>
      </c>
      <c r="D6876" s="28">
        <v>3480</v>
      </c>
      <c r="E6876" s="28">
        <v>513923.1</v>
      </c>
      <c r="F6876" s="28">
        <v>0</v>
      </c>
      <c r="G6876" s="28">
        <v>16523</v>
      </c>
      <c r="H6876" s="28">
        <v>-16523.2</v>
      </c>
      <c r="I6876" s="30">
        <v>41822</v>
      </c>
      <c r="J6876" s="28">
        <v>2014</v>
      </c>
      <c r="K6876">
        <f t="shared" si="642"/>
        <v>7</v>
      </c>
      <c r="L6876">
        <f t="shared" si="643"/>
        <v>2</v>
      </c>
      <c r="M6876">
        <f t="shared" si="644"/>
        <v>2014</v>
      </c>
      <c r="N6876">
        <f t="shared" si="645"/>
        <v>6902.58</v>
      </c>
      <c r="O6876">
        <f t="shared" si="646"/>
        <v>0</v>
      </c>
      <c r="P6876">
        <f t="shared" si="647"/>
        <v>6902.58</v>
      </c>
    </row>
    <row r="6877" spans="1:23" x14ac:dyDescent="0.3">
      <c r="A6877" s="28">
        <v>13087500</v>
      </c>
      <c r="B6877" s="29" t="s">
        <v>10</v>
      </c>
      <c r="C6877" s="30">
        <v>41823</v>
      </c>
      <c r="D6877" s="28">
        <v>3468</v>
      </c>
      <c r="E6877" s="28">
        <v>520801.1</v>
      </c>
      <c r="F6877" s="28">
        <v>0</v>
      </c>
      <c r="G6877" s="28">
        <v>16523</v>
      </c>
      <c r="H6877" s="28">
        <v>-16523.2</v>
      </c>
      <c r="I6877" s="30">
        <v>41823</v>
      </c>
      <c r="J6877" s="28">
        <v>2014</v>
      </c>
      <c r="K6877">
        <f t="shared" si="642"/>
        <v>7</v>
      </c>
      <c r="L6877">
        <f t="shared" si="643"/>
        <v>3</v>
      </c>
      <c r="M6877">
        <f t="shared" si="644"/>
        <v>2014</v>
      </c>
      <c r="N6877">
        <f t="shared" si="645"/>
        <v>6878.7780000000002</v>
      </c>
      <c r="O6877">
        <f t="shared" si="646"/>
        <v>0</v>
      </c>
      <c r="P6877">
        <f t="shared" si="647"/>
        <v>6878.7780000000002</v>
      </c>
    </row>
    <row r="6878" spans="1:23" x14ac:dyDescent="0.3">
      <c r="A6878" s="28">
        <v>13087500</v>
      </c>
      <c r="B6878" s="29" t="s">
        <v>10</v>
      </c>
      <c r="C6878" s="30">
        <v>41824</v>
      </c>
      <c r="D6878" s="28">
        <v>3456</v>
      </c>
      <c r="E6878" s="28">
        <v>527656.19999999995</v>
      </c>
      <c r="F6878" s="28">
        <v>0</v>
      </c>
      <c r="G6878" s="28">
        <v>16523</v>
      </c>
      <c r="H6878" s="28">
        <v>-16523.2</v>
      </c>
      <c r="I6878" s="30">
        <v>41824</v>
      </c>
      <c r="J6878" s="28">
        <v>2014</v>
      </c>
      <c r="K6878">
        <f t="shared" si="642"/>
        <v>7</v>
      </c>
      <c r="L6878">
        <f t="shared" si="643"/>
        <v>4</v>
      </c>
      <c r="M6878">
        <f t="shared" si="644"/>
        <v>2014</v>
      </c>
      <c r="N6878">
        <f t="shared" si="645"/>
        <v>6854.9760000000006</v>
      </c>
      <c r="O6878">
        <f t="shared" si="646"/>
        <v>0</v>
      </c>
      <c r="P6878">
        <f t="shared" si="647"/>
        <v>6854.9760000000006</v>
      </c>
    </row>
    <row r="6879" spans="1:23" x14ac:dyDescent="0.3">
      <c r="A6879" s="28">
        <v>13087500</v>
      </c>
      <c r="B6879" s="29" t="s">
        <v>10</v>
      </c>
      <c r="C6879" s="30">
        <v>41825</v>
      </c>
      <c r="D6879" s="28">
        <v>3449</v>
      </c>
      <c r="E6879" s="28">
        <v>534496.80000000005</v>
      </c>
      <c r="F6879" s="28">
        <v>124</v>
      </c>
      <c r="G6879" s="28">
        <v>16769</v>
      </c>
      <c r="H6879" s="28">
        <v>-16769.400000000001</v>
      </c>
      <c r="I6879" s="30">
        <v>41825</v>
      </c>
      <c r="J6879" s="28">
        <v>2014</v>
      </c>
      <c r="K6879">
        <f t="shared" si="642"/>
        <v>7</v>
      </c>
      <c r="L6879">
        <f t="shared" si="643"/>
        <v>5</v>
      </c>
      <c r="M6879">
        <f t="shared" si="644"/>
        <v>2014</v>
      </c>
      <c r="N6879">
        <f t="shared" si="645"/>
        <v>6841.0915000000005</v>
      </c>
      <c r="O6879">
        <f t="shared" si="646"/>
        <v>245.95400000000001</v>
      </c>
      <c r="P6879">
        <f t="shared" si="647"/>
        <v>6595.1374999999998</v>
      </c>
    </row>
    <row r="6880" spans="1:23" x14ac:dyDescent="0.3">
      <c r="A6880" s="28">
        <v>13087500</v>
      </c>
      <c r="B6880" s="29" t="s">
        <v>10</v>
      </c>
      <c r="C6880" s="30">
        <v>41826</v>
      </c>
      <c r="D6880" s="28">
        <v>3481</v>
      </c>
      <c r="E6880" s="28">
        <v>541401.1</v>
      </c>
      <c r="F6880" s="28">
        <v>481</v>
      </c>
      <c r="G6880" s="28">
        <v>17723</v>
      </c>
      <c r="H6880" s="28">
        <v>-17723.3</v>
      </c>
      <c r="I6880" s="30">
        <v>41826</v>
      </c>
      <c r="J6880" s="28">
        <v>2014</v>
      </c>
      <c r="K6880">
        <f t="shared" si="642"/>
        <v>7</v>
      </c>
      <c r="L6880">
        <f t="shared" si="643"/>
        <v>6</v>
      </c>
      <c r="M6880">
        <f t="shared" si="644"/>
        <v>2014</v>
      </c>
      <c r="N6880">
        <f t="shared" si="645"/>
        <v>6904.5635000000002</v>
      </c>
      <c r="O6880">
        <f t="shared" si="646"/>
        <v>954.06349999999998</v>
      </c>
      <c r="P6880">
        <f t="shared" si="647"/>
        <v>5950.5</v>
      </c>
    </row>
    <row r="6881" spans="1:16" x14ac:dyDescent="0.3">
      <c r="A6881" s="28">
        <v>13087500</v>
      </c>
      <c r="B6881" s="29" t="s">
        <v>10</v>
      </c>
      <c r="C6881" s="30">
        <v>41827</v>
      </c>
      <c r="D6881" s="28">
        <v>3497</v>
      </c>
      <c r="E6881" s="28">
        <v>548336.9</v>
      </c>
      <c r="F6881" s="28">
        <v>497</v>
      </c>
      <c r="G6881" s="28">
        <v>18709</v>
      </c>
      <c r="H6881" s="28">
        <v>-18708.599999999999</v>
      </c>
      <c r="I6881" s="30">
        <v>41827</v>
      </c>
      <c r="J6881" s="28">
        <v>2014</v>
      </c>
      <c r="K6881">
        <f t="shared" si="642"/>
        <v>7</v>
      </c>
      <c r="L6881">
        <f t="shared" si="643"/>
        <v>7</v>
      </c>
      <c r="M6881">
        <f t="shared" si="644"/>
        <v>2014</v>
      </c>
      <c r="N6881">
        <f t="shared" si="645"/>
        <v>6936.2995000000001</v>
      </c>
      <c r="O6881">
        <f t="shared" si="646"/>
        <v>985.79949999999997</v>
      </c>
      <c r="P6881">
        <f t="shared" si="647"/>
        <v>5950.5</v>
      </c>
    </row>
    <row r="6882" spans="1:16" x14ac:dyDescent="0.3">
      <c r="A6882" s="28">
        <v>13087500</v>
      </c>
      <c r="B6882" s="29" t="s">
        <v>10</v>
      </c>
      <c r="C6882" s="30">
        <v>41828</v>
      </c>
      <c r="D6882" s="28">
        <v>3526</v>
      </c>
      <c r="E6882" s="28">
        <v>555329.80000000005</v>
      </c>
      <c r="F6882" s="28">
        <v>526</v>
      </c>
      <c r="G6882" s="28">
        <v>19751</v>
      </c>
      <c r="H6882" s="28">
        <v>-19750.900000000001</v>
      </c>
      <c r="I6882" s="30">
        <v>41828</v>
      </c>
      <c r="J6882" s="28">
        <v>2014</v>
      </c>
      <c r="K6882">
        <f t="shared" si="642"/>
        <v>7</v>
      </c>
      <c r="L6882">
        <f t="shared" si="643"/>
        <v>8</v>
      </c>
      <c r="M6882">
        <f t="shared" si="644"/>
        <v>2014</v>
      </c>
      <c r="N6882">
        <f t="shared" si="645"/>
        <v>6993.8209999999999</v>
      </c>
      <c r="O6882">
        <f t="shared" si="646"/>
        <v>1043.3209999999999</v>
      </c>
      <c r="P6882">
        <f t="shared" si="647"/>
        <v>5950.5</v>
      </c>
    </row>
    <row r="6883" spans="1:16" x14ac:dyDescent="0.3">
      <c r="A6883" s="28">
        <v>13087500</v>
      </c>
      <c r="B6883" s="29" t="s">
        <v>10</v>
      </c>
      <c r="C6883" s="30">
        <v>41829</v>
      </c>
      <c r="D6883" s="28">
        <v>3578</v>
      </c>
      <c r="E6883" s="28">
        <v>562427.1</v>
      </c>
      <c r="F6883" s="28">
        <v>578</v>
      </c>
      <c r="G6883" s="28">
        <v>20898</v>
      </c>
      <c r="H6883" s="28">
        <v>-20897.7</v>
      </c>
      <c r="I6883" s="30">
        <v>41829</v>
      </c>
      <c r="J6883" s="28">
        <v>2014</v>
      </c>
      <c r="K6883">
        <f t="shared" si="642"/>
        <v>7</v>
      </c>
      <c r="L6883">
        <f t="shared" si="643"/>
        <v>9</v>
      </c>
      <c r="M6883">
        <f t="shared" si="644"/>
        <v>2014</v>
      </c>
      <c r="N6883">
        <f t="shared" si="645"/>
        <v>7096.9629999999997</v>
      </c>
      <c r="O6883">
        <f t="shared" si="646"/>
        <v>1146.463</v>
      </c>
      <c r="P6883">
        <f t="shared" si="647"/>
        <v>5950.5</v>
      </c>
    </row>
    <row r="6884" spans="1:16" x14ac:dyDescent="0.3">
      <c r="A6884" s="28">
        <v>13087500</v>
      </c>
      <c r="B6884" s="29" t="s">
        <v>10</v>
      </c>
      <c r="C6884" s="30">
        <v>41830</v>
      </c>
      <c r="D6884" s="28">
        <v>3593</v>
      </c>
      <c r="E6884" s="28">
        <v>569553.80000000005</v>
      </c>
      <c r="F6884" s="28">
        <v>413</v>
      </c>
      <c r="G6884" s="28">
        <v>21716</v>
      </c>
      <c r="H6884" s="28">
        <v>-21716.2</v>
      </c>
      <c r="I6884" s="30">
        <v>41830</v>
      </c>
      <c r="J6884" s="28">
        <v>2014</v>
      </c>
      <c r="K6884">
        <f t="shared" si="642"/>
        <v>7</v>
      </c>
      <c r="L6884">
        <f t="shared" si="643"/>
        <v>10</v>
      </c>
      <c r="M6884">
        <f t="shared" si="644"/>
        <v>2014</v>
      </c>
      <c r="N6884">
        <f t="shared" si="645"/>
        <v>7126.7155000000002</v>
      </c>
      <c r="O6884">
        <f t="shared" si="646"/>
        <v>819.18550000000005</v>
      </c>
      <c r="P6884">
        <f t="shared" si="647"/>
        <v>6307.53</v>
      </c>
    </row>
    <row r="6885" spans="1:16" x14ac:dyDescent="0.3">
      <c r="A6885" s="28">
        <v>13087500</v>
      </c>
      <c r="B6885" s="29" t="s">
        <v>10</v>
      </c>
      <c r="C6885" s="30">
        <v>41831</v>
      </c>
      <c r="D6885" s="28">
        <v>3551</v>
      </c>
      <c r="E6885" s="28">
        <v>576597.5</v>
      </c>
      <c r="F6885" s="28">
        <v>551</v>
      </c>
      <c r="G6885" s="28">
        <v>22809</v>
      </c>
      <c r="H6885" s="28">
        <v>-22809.3</v>
      </c>
      <c r="I6885" s="30">
        <v>41831</v>
      </c>
      <c r="J6885" s="28">
        <v>2014</v>
      </c>
      <c r="K6885">
        <f t="shared" si="642"/>
        <v>7</v>
      </c>
      <c r="L6885">
        <f t="shared" si="643"/>
        <v>11</v>
      </c>
      <c r="M6885">
        <f t="shared" si="644"/>
        <v>2014</v>
      </c>
      <c r="N6885">
        <f t="shared" si="645"/>
        <v>7043.4085000000005</v>
      </c>
      <c r="O6885">
        <f t="shared" si="646"/>
        <v>1092.9085</v>
      </c>
      <c r="P6885">
        <f t="shared" si="647"/>
        <v>5950.5</v>
      </c>
    </row>
    <row r="6886" spans="1:16" x14ac:dyDescent="0.3">
      <c r="A6886" s="28">
        <v>13087500</v>
      </c>
      <c r="B6886" s="29" t="s">
        <v>10</v>
      </c>
      <c r="C6886" s="30">
        <v>41832</v>
      </c>
      <c r="D6886" s="28">
        <v>3543</v>
      </c>
      <c r="E6886" s="28">
        <v>583625</v>
      </c>
      <c r="F6886" s="28">
        <v>543</v>
      </c>
      <c r="G6886" s="28">
        <v>23886</v>
      </c>
      <c r="H6886" s="28">
        <v>-23886.3</v>
      </c>
      <c r="I6886" s="30">
        <v>41832</v>
      </c>
      <c r="J6886" s="28">
        <v>2014</v>
      </c>
      <c r="K6886">
        <f t="shared" si="642"/>
        <v>7</v>
      </c>
      <c r="L6886">
        <f t="shared" si="643"/>
        <v>12</v>
      </c>
      <c r="M6886">
        <f t="shared" si="644"/>
        <v>2014</v>
      </c>
      <c r="N6886">
        <f t="shared" si="645"/>
        <v>7027.5405000000001</v>
      </c>
      <c r="O6886">
        <f t="shared" si="646"/>
        <v>1077.0405000000001</v>
      </c>
      <c r="P6886">
        <f t="shared" si="647"/>
        <v>5950.5</v>
      </c>
    </row>
    <row r="6887" spans="1:16" x14ac:dyDescent="0.3">
      <c r="A6887" s="28">
        <v>13087500</v>
      </c>
      <c r="B6887" s="29" t="s">
        <v>10</v>
      </c>
      <c r="C6887" s="30">
        <v>41833</v>
      </c>
      <c r="D6887" s="28">
        <v>3561</v>
      </c>
      <c r="E6887" s="28">
        <v>590688.5</v>
      </c>
      <c r="F6887" s="28">
        <v>561</v>
      </c>
      <c r="G6887" s="28">
        <v>24999</v>
      </c>
      <c r="H6887" s="28">
        <v>-24999.3</v>
      </c>
      <c r="I6887" s="30">
        <v>41833</v>
      </c>
      <c r="J6887" s="28">
        <v>2014</v>
      </c>
      <c r="K6887">
        <f t="shared" si="642"/>
        <v>7</v>
      </c>
      <c r="L6887">
        <f t="shared" si="643"/>
        <v>13</v>
      </c>
      <c r="M6887">
        <f t="shared" si="644"/>
        <v>2014</v>
      </c>
      <c r="N6887">
        <f t="shared" si="645"/>
        <v>7063.2435000000005</v>
      </c>
      <c r="O6887">
        <f t="shared" si="646"/>
        <v>1112.7435</v>
      </c>
      <c r="P6887">
        <f t="shared" si="647"/>
        <v>5950.5</v>
      </c>
    </row>
    <row r="6888" spans="1:16" x14ac:dyDescent="0.3">
      <c r="A6888" s="28">
        <v>13087500</v>
      </c>
      <c r="B6888" s="29" t="s">
        <v>10</v>
      </c>
      <c r="C6888" s="30">
        <v>41834</v>
      </c>
      <c r="D6888" s="28">
        <v>3591</v>
      </c>
      <c r="E6888" s="28">
        <v>597811.9</v>
      </c>
      <c r="F6888" s="28">
        <v>591</v>
      </c>
      <c r="G6888" s="28">
        <v>26172</v>
      </c>
      <c r="H6888" s="28">
        <v>-26172.2</v>
      </c>
      <c r="I6888" s="30">
        <v>41834</v>
      </c>
      <c r="J6888" s="28">
        <v>2014</v>
      </c>
      <c r="K6888">
        <f t="shared" si="642"/>
        <v>7</v>
      </c>
      <c r="L6888">
        <f t="shared" si="643"/>
        <v>14</v>
      </c>
      <c r="M6888">
        <f t="shared" si="644"/>
        <v>2014</v>
      </c>
      <c r="N6888">
        <f t="shared" si="645"/>
        <v>7122.7484999999997</v>
      </c>
      <c r="O6888">
        <f t="shared" si="646"/>
        <v>1172.2484999999999</v>
      </c>
      <c r="P6888">
        <f t="shared" si="647"/>
        <v>5950.5</v>
      </c>
    </row>
    <row r="6889" spans="1:16" x14ac:dyDescent="0.3">
      <c r="A6889" s="28">
        <v>13087500</v>
      </c>
      <c r="B6889" s="29" t="s">
        <v>10</v>
      </c>
      <c r="C6889" s="30">
        <v>41835</v>
      </c>
      <c r="D6889" s="28">
        <v>3601</v>
      </c>
      <c r="E6889" s="28">
        <v>604954.80000000005</v>
      </c>
      <c r="F6889" s="28">
        <v>601</v>
      </c>
      <c r="G6889" s="28">
        <v>27365</v>
      </c>
      <c r="H6889" s="28">
        <v>-27364.6</v>
      </c>
      <c r="I6889" s="30">
        <v>41835</v>
      </c>
      <c r="J6889" s="28">
        <v>2014</v>
      </c>
      <c r="K6889">
        <f t="shared" si="642"/>
        <v>7</v>
      </c>
      <c r="L6889">
        <f t="shared" si="643"/>
        <v>15</v>
      </c>
      <c r="M6889">
        <f t="shared" si="644"/>
        <v>2014</v>
      </c>
      <c r="N6889">
        <f t="shared" si="645"/>
        <v>7142.5834999999997</v>
      </c>
      <c r="O6889">
        <f t="shared" si="646"/>
        <v>1192.0835</v>
      </c>
      <c r="P6889">
        <f t="shared" si="647"/>
        <v>5950.5</v>
      </c>
    </row>
    <row r="6890" spans="1:16" x14ac:dyDescent="0.3">
      <c r="A6890" s="28">
        <v>13087500</v>
      </c>
      <c r="B6890" s="29" t="s">
        <v>10</v>
      </c>
      <c r="C6890" s="30">
        <v>41836</v>
      </c>
      <c r="D6890" s="28">
        <v>3592</v>
      </c>
      <c r="E6890" s="28">
        <v>612078.9</v>
      </c>
      <c r="F6890" s="28">
        <v>592</v>
      </c>
      <c r="G6890" s="28">
        <v>28538</v>
      </c>
      <c r="H6890" s="28">
        <v>-28538.3</v>
      </c>
      <c r="I6890" s="30">
        <v>41836</v>
      </c>
      <c r="J6890" s="28">
        <v>2014</v>
      </c>
      <c r="K6890">
        <f t="shared" si="642"/>
        <v>7</v>
      </c>
      <c r="L6890">
        <f t="shared" si="643"/>
        <v>16</v>
      </c>
      <c r="M6890">
        <f t="shared" si="644"/>
        <v>2014</v>
      </c>
      <c r="N6890">
        <f t="shared" si="645"/>
        <v>7124.732</v>
      </c>
      <c r="O6890">
        <f t="shared" si="646"/>
        <v>1174.232</v>
      </c>
      <c r="P6890">
        <f t="shared" si="647"/>
        <v>5950.5</v>
      </c>
    </row>
    <row r="6891" spans="1:16" x14ac:dyDescent="0.3">
      <c r="A6891" s="28">
        <v>13087500</v>
      </c>
      <c r="B6891" s="29" t="s">
        <v>10</v>
      </c>
      <c r="C6891" s="30">
        <v>41837</v>
      </c>
      <c r="D6891" s="28">
        <v>3522</v>
      </c>
      <c r="E6891" s="28">
        <v>619063.9</v>
      </c>
      <c r="F6891" s="28">
        <v>522</v>
      </c>
      <c r="G6891" s="28">
        <v>29573</v>
      </c>
      <c r="H6891" s="28">
        <v>-29572.7</v>
      </c>
      <c r="I6891" s="30">
        <v>41837</v>
      </c>
      <c r="J6891" s="28">
        <v>2014</v>
      </c>
      <c r="K6891">
        <f t="shared" si="642"/>
        <v>7</v>
      </c>
      <c r="L6891">
        <f t="shared" si="643"/>
        <v>17</v>
      </c>
      <c r="M6891">
        <f t="shared" si="644"/>
        <v>2014</v>
      </c>
      <c r="N6891">
        <f t="shared" si="645"/>
        <v>6985.8869999999997</v>
      </c>
      <c r="O6891">
        <f t="shared" si="646"/>
        <v>1035.3869999999999</v>
      </c>
      <c r="P6891">
        <f t="shared" si="647"/>
        <v>5950.5</v>
      </c>
    </row>
    <row r="6892" spans="1:16" x14ac:dyDescent="0.3">
      <c r="A6892" s="28">
        <v>13087500</v>
      </c>
      <c r="B6892" s="29" t="s">
        <v>10</v>
      </c>
      <c r="C6892" s="30">
        <v>41838</v>
      </c>
      <c r="D6892" s="28">
        <v>3461</v>
      </c>
      <c r="E6892" s="28">
        <v>625929.69999999995</v>
      </c>
      <c r="F6892" s="28">
        <v>461</v>
      </c>
      <c r="G6892" s="28">
        <v>30488</v>
      </c>
      <c r="H6892" s="28">
        <v>-30488</v>
      </c>
      <c r="I6892" s="30">
        <v>41838</v>
      </c>
      <c r="J6892" s="28">
        <v>2014</v>
      </c>
      <c r="K6892">
        <f t="shared" si="642"/>
        <v>7</v>
      </c>
      <c r="L6892">
        <f t="shared" si="643"/>
        <v>18</v>
      </c>
      <c r="M6892">
        <f t="shared" si="644"/>
        <v>2014</v>
      </c>
      <c r="N6892">
        <f t="shared" si="645"/>
        <v>6864.8935000000001</v>
      </c>
      <c r="O6892">
        <f t="shared" si="646"/>
        <v>914.39350000000002</v>
      </c>
      <c r="P6892">
        <f t="shared" si="647"/>
        <v>5950.5</v>
      </c>
    </row>
    <row r="6893" spans="1:16" x14ac:dyDescent="0.3">
      <c r="A6893" s="28">
        <v>13087500</v>
      </c>
      <c r="B6893" s="29" t="s">
        <v>10</v>
      </c>
      <c r="C6893" s="30">
        <v>41839</v>
      </c>
      <c r="D6893" s="28">
        <v>3454</v>
      </c>
      <c r="E6893" s="28">
        <v>632781.1</v>
      </c>
      <c r="F6893" s="28">
        <v>454</v>
      </c>
      <c r="G6893" s="28">
        <v>31389</v>
      </c>
      <c r="H6893" s="28">
        <v>-31388.9</v>
      </c>
      <c r="I6893" s="30">
        <v>41839</v>
      </c>
      <c r="J6893" s="28">
        <v>2014</v>
      </c>
      <c r="K6893">
        <f t="shared" si="642"/>
        <v>7</v>
      </c>
      <c r="L6893">
        <f t="shared" si="643"/>
        <v>19</v>
      </c>
      <c r="M6893">
        <f t="shared" si="644"/>
        <v>2014</v>
      </c>
      <c r="N6893">
        <f t="shared" si="645"/>
        <v>6851.009</v>
      </c>
      <c r="O6893">
        <f t="shared" si="646"/>
        <v>900.50900000000001</v>
      </c>
      <c r="P6893">
        <f t="shared" si="647"/>
        <v>5950.5</v>
      </c>
    </row>
    <row r="6894" spans="1:16" x14ac:dyDescent="0.3">
      <c r="A6894" s="28">
        <v>13087500</v>
      </c>
      <c r="B6894" s="29" t="s">
        <v>10</v>
      </c>
      <c r="C6894" s="30">
        <v>41840</v>
      </c>
      <c r="D6894" s="28">
        <v>3498</v>
      </c>
      <c r="E6894" s="28">
        <v>639718.40000000002</v>
      </c>
      <c r="F6894" s="28">
        <v>498</v>
      </c>
      <c r="G6894" s="28">
        <v>32376</v>
      </c>
      <c r="H6894" s="28">
        <v>-32375.7</v>
      </c>
      <c r="I6894" s="30">
        <v>41840</v>
      </c>
      <c r="J6894" s="28">
        <v>2014</v>
      </c>
      <c r="K6894">
        <f t="shared" si="642"/>
        <v>7</v>
      </c>
      <c r="L6894">
        <f t="shared" si="643"/>
        <v>20</v>
      </c>
      <c r="M6894">
        <f t="shared" si="644"/>
        <v>2014</v>
      </c>
      <c r="N6894">
        <f t="shared" si="645"/>
        <v>6938.2830000000004</v>
      </c>
      <c r="O6894">
        <f t="shared" si="646"/>
        <v>987.78300000000002</v>
      </c>
      <c r="P6894">
        <f t="shared" si="647"/>
        <v>5950.5</v>
      </c>
    </row>
    <row r="6895" spans="1:16" x14ac:dyDescent="0.3">
      <c r="A6895" s="28">
        <v>13087500</v>
      </c>
      <c r="B6895" s="29" t="s">
        <v>10</v>
      </c>
      <c r="C6895" s="30">
        <v>41841</v>
      </c>
      <c r="D6895" s="28">
        <v>3547</v>
      </c>
      <c r="E6895" s="28">
        <v>646753.30000000005</v>
      </c>
      <c r="F6895" s="28">
        <v>547</v>
      </c>
      <c r="G6895" s="28">
        <v>33460</v>
      </c>
      <c r="H6895" s="28">
        <v>-33460.1</v>
      </c>
      <c r="I6895" s="30">
        <v>41841</v>
      </c>
      <c r="J6895" s="28">
        <v>2014</v>
      </c>
      <c r="K6895">
        <f t="shared" si="642"/>
        <v>7</v>
      </c>
      <c r="L6895">
        <f t="shared" si="643"/>
        <v>21</v>
      </c>
      <c r="M6895">
        <f t="shared" si="644"/>
        <v>2014</v>
      </c>
      <c r="N6895">
        <f t="shared" si="645"/>
        <v>7035.4745000000003</v>
      </c>
      <c r="O6895">
        <f t="shared" si="646"/>
        <v>1084.9745</v>
      </c>
      <c r="P6895">
        <f t="shared" si="647"/>
        <v>5950.5</v>
      </c>
    </row>
    <row r="6896" spans="1:16" x14ac:dyDescent="0.3">
      <c r="A6896" s="28">
        <v>13087500</v>
      </c>
      <c r="B6896" s="29" t="s">
        <v>10</v>
      </c>
      <c r="C6896" s="30">
        <v>41842</v>
      </c>
      <c r="D6896" s="28">
        <v>3520</v>
      </c>
      <c r="E6896" s="28">
        <v>653735.69999999995</v>
      </c>
      <c r="F6896" s="28">
        <v>879</v>
      </c>
      <c r="G6896" s="28">
        <v>35204</v>
      </c>
      <c r="H6896" s="28">
        <v>-35203.599999999999</v>
      </c>
      <c r="I6896" s="30">
        <v>41842</v>
      </c>
      <c r="J6896" s="28">
        <v>2014</v>
      </c>
      <c r="K6896">
        <f t="shared" si="642"/>
        <v>7</v>
      </c>
      <c r="L6896">
        <f t="shared" si="643"/>
        <v>22</v>
      </c>
      <c r="M6896">
        <f t="shared" si="644"/>
        <v>2014</v>
      </c>
      <c r="N6896">
        <f t="shared" si="645"/>
        <v>6981.92</v>
      </c>
      <c r="O6896">
        <f t="shared" si="646"/>
        <v>1743.4965</v>
      </c>
      <c r="P6896">
        <f t="shared" si="647"/>
        <v>5238.4234999999999</v>
      </c>
    </row>
    <row r="6897" spans="1:16" x14ac:dyDescent="0.3">
      <c r="A6897" s="28">
        <v>13087500</v>
      </c>
      <c r="B6897" s="29" t="s">
        <v>10</v>
      </c>
      <c r="C6897" s="30">
        <v>41843</v>
      </c>
      <c r="D6897" s="28">
        <v>3430</v>
      </c>
      <c r="E6897" s="28">
        <v>660538.4</v>
      </c>
      <c r="F6897" s="28">
        <v>1321</v>
      </c>
      <c r="G6897" s="28">
        <v>37824</v>
      </c>
      <c r="H6897" s="28">
        <v>-37824</v>
      </c>
      <c r="I6897" s="30">
        <v>41843</v>
      </c>
      <c r="J6897" s="28">
        <v>2014</v>
      </c>
      <c r="K6897">
        <f t="shared" si="642"/>
        <v>7</v>
      </c>
      <c r="L6897">
        <f t="shared" si="643"/>
        <v>23</v>
      </c>
      <c r="M6897">
        <f t="shared" si="644"/>
        <v>2014</v>
      </c>
      <c r="N6897">
        <f t="shared" si="645"/>
        <v>6803.4049999999997</v>
      </c>
      <c r="O6897">
        <f t="shared" si="646"/>
        <v>2620.2035000000001</v>
      </c>
      <c r="P6897">
        <f t="shared" si="647"/>
        <v>4183.2015000000001</v>
      </c>
    </row>
    <row r="6898" spans="1:16" x14ac:dyDescent="0.3">
      <c r="A6898" s="28">
        <v>13087500</v>
      </c>
      <c r="B6898" s="29" t="s">
        <v>10</v>
      </c>
      <c r="C6898" s="30">
        <v>41844</v>
      </c>
      <c r="D6898" s="28">
        <v>3408</v>
      </c>
      <c r="E6898" s="28">
        <v>667298.80000000005</v>
      </c>
      <c r="F6898" s="28">
        <v>1743</v>
      </c>
      <c r="G6898" s="28">
        <v>41280</v>
      </c>
      <c r="H6898" s="28">
        <v>-41280.199999999997</v>
      </c>
      <c r="I6898" s="30">
        <v>41844</v>
      </c>
      <c r="J6898" s="28">
        <v>2014</v>
      </c>
      <c r="K6898">
        <f t="shared" si="642"/>
        <v>7</v>
      </c>
      <c r="L6898">
        <f t="shared" si="643"/>
        <v>24</v>
      </c>
      <c r="M6898">
        <f t="shared" si="644"/>
        <v>2014</v>
      </c>
      <c r="N6898">
        <f t="shared" si="645"/>
        <v>6759.768</v>
      </c>
      <c r="O6898">
        <f t="shared" si="646"/>
        <v>3457.2404999999999</v>
      </c>
      <c r="P6898">
        <f t="shared" si="647"/>
        <v>3302.5275000000001</v>
      </c>
    </row>
    <row r="6899" spans="1:16" x14ac:dyDescent="0.3">
      <c r="A6899" s="28">
        <v>13087500</v>
      </c>
      <c r="B6899" s="29" t="s">
        <v>10</v>
      </c>
      <c r="C6899" s="30">
        <v>41845</v>
      </c>
      <c r="D6899" s="28">
        <v>3391</v>
      </c>
      <c r="E6899" s="28">
        <v>674024.8</v>
      </c>
      <c r="F6899" s="28">
        <v>1691</v>
      </c>
      <c r="G6899" s="28">
        <v>44634</v>
      </c>
      <c r="H6899" s="28">
        <v>-44634.400000000001</v>
      </c>
      <c r="I6899" s="30">
        <v>41845</v>
      </c>
      <c r="J6899" s="28">
        <v>2014</v>
      </c>
      <c r="K6899">
        <f t="shared" si="642"/>
        <v>7</v>
      </c>
      <c r="L6899">
        <f t="shared" si="643"/>
        <v>25</v>
      </c>
      <c r="M6899">
        <f t="shared" si="644"/>
        <v>2014</v>
      </c>
      <c r="N6899">
        <f t="shared" si="645"/>
        <v>6726.0484999999999</v>
      </c>
      <c r="O6899">
        <f t="shared" si="646"/>
        <v>3354.0985000000001</v>
      </c>
      <c r="P6899">
        <f t="shared" si="647"/>
        <v>3371.9500000000003</v>
      </c>
    </row>
    <row r="6900" spans="1:16" x14ac:dyDescent="0.3">
      <c r="A6900" s="28">
        <v>13087500</v>
      </c>
      <c r="B6900" s="29" t="s">
        <v>10</v>
      </c>
      <c r="C6900" s="30">
        <v>41846</v>
      </c>
      <c r="D6900" s="28">
        <v>3384</v>
      </c>
      <c r="E6900" s="28">
        <v>680737.4</v>
      </c>
      <c r="F6900" s="28">
        <v>1709</v>
      </c>
      <c r="G6900" s="28">
        <v>48024</v>
      </c>
      <c r="H6900" s="28">
        <v>-48023.5</v>
      </c>
      <c r="I6900" s="30">
        <v>41846</v>
      </c>
      <c r="J6900" s="28">
        <v>2014</v>
      </c>
      <c r="K6900">
        <f t="shared" si="642"/>
        <v>7</v>
      </c>
      <c r="L6900">
        <f t="shared" si="643"/>
        <v>26</v>
      </c>
      <c r="M6900">
        <f t="shared" si="644"/>
        <v>2014</v>
      </c>
      <c r="N6900">
        <f t="shared" si="645"/>
        <v>6712.1639999999998</v>
      </c>
      <c r="O6900">
        <f t="shared" si="646"/>
        <v>3389.8015</v>
      </c>
      <c r="P6900">
        <f t="shared" si="647"/>
        <v>3322.3625000000002</v>
      </c>
    </row>
    <row r="6901" spans="1:16" x14ac:dyDescent="0.3">
      <c r="A6901" s="28">
        <v>13087500</v>
      </c>
      <c r="B6901" s="29" t="s">
        <v>10</v>
      </c>
      <c r="C6901" s="30">
        <v>41847</v>
      </c>
      <c r="D6901" s="28">
        <v>3420</v>
      </c>
      <c r="E6901" s="28">
        <v>687520.6</v>
      </c>
      <c r="F6901" s="28">
        <v>1707</v>
      </c>
      <c r="G6901" s="28">
        <v>51408</v>
      </c>
      <c r="H6901" s="28">
        <v>-51408.2</v>
      </c>
      <c r="I6901" s="30">
        <v>41847</v>
      </c>
      <c r="J6901" s="28">
        <v>2014</v>
      </c>
      <c r="K6901">
        <f t="shared" si="642"/>
        <v>7</v>
      </c>
      <c r="L6901">
        <f t="shared" si="643"/>
        <v>27</v>
      </c>
      <c r="M6901">
        <f t="shared" si="644"/>
        <v>2014</v>
      </c>
      <c r="N6901">
        <f t="shared" si="645"/>
        <v>6783.57</v>
      </c>
      <c r="O6901">
        <f t="shared" si="646"/>
        <v>3385.8344999999999</v>
      </c>
      <c r="P6901">
        <f t="shared" si="647"/>
        <v>3397.7355000000002</v>
      </c>
    </row>
    <row r="6902" spans="1:16" x14ac:dyDescent="0.3">
      <c r="A6902" s="28">
        <v>13087500</v>
      </c>
      <c r="B6902" s="29" t="s">
        <v>10</v>
      </c>
      <c r="C6902" s="30">
        <v>41848</v>
      </c>
      <c r="D6902" s="28">
        <v>3451</v>
      </c>
      <c r="E6902" s="28">
        <v>694366.4</v>
      </c>
      <c r="F6902" s="28">
        <v>1489</v>
      </c>
      <c r="G6902" s="28">
        <v>54361</v>
      </c>
      <c r="H6902" s="28">
        <v>-54360.9</v>
      </c>
      <c r="I6902" s="30">
        <v>41848</v>
      </c>
      <c r="J6902" s="28">
        <v>2014</v>
      </c>
      <c r="K6902">
        <f t="shared" si="642"/>
        <v>7</v>
      </c>
      <c r="L6902">
        <f t="shared" si="643"/>
        <v>28</v>
      </c>
      <c r="M6902">
        <f t="shared" si="644"/>
        <v>2014</v>
      </c>
      <c r="N6902">
        <f t="shared" si="645"/>
        <v>6845.0585000000001</v>
      </c>
      <c r="O6902">
        <f t="shared" si="646"/>
        <v>2953.4315000000001</v>
      </c>
      <c r="P6902">
        <f t="shared" si="647"/>
        <v>3891.627</v>
      </c>
    </row>
    <row r="6903" spans="1:16" x14ac:dyDescent="0.3">
      <c r="A6903" s="28">
        <v>13087500</v>
      </c>
      <c r="B6903" s="29" t="s">
        <v>10</v>
      </c>
      <c r="C6903" s="30">
        <v>41849</v>
      </c>
      <c r="D6903" s="28">
        <v>3461</v>
      </c>
      <c r="E6903" s="28">
        <v>701230.8</v>
      </c>
      <c r="F6903" s="28">
        <v>1405</v>
      </c>
      <c r="G6903" s="28">
        <v>57147</v>
      </c>
      <c r="H6903" s="28">
        <v>-57146.7</v>
      </c>
      <c r="I6903" s="30">
        <v>41849</v>
      </c>
      <c r="J6903" s="28">
        <v>2014</v>
      </c>
      <c r="K6903">
        <f t="shared" si="642"/>
        <v>7</v>
      </c>
      <c r="L6903">
        <f t="shared" si="643"/>
        <v>29</v>
      </c>
      <c r="M6903">
        <f t="shared" si="644"/>
        <v>2014</v>
      </c>
      <c r="N6903">
        <f t="shared" si="645"/>
        <v>6864.8935000000001</v>
      </c>
      <c r="O6903">
        <f t="shared" si="646"/>
        <v>2786.8175000000001</v>
      </c>
      <c r="P6903">
        <f t="shared" si="647"/>
        <v>4078.076</v>
      </c>
    </row>
    <row r="6904" spans="1:16" x14ac:dyDescent="0.3">
      <c r="A6904" s="28">
        <v>13087500</v>
      </c>
      <c r="B6904" s="29" t="s">
        <v>10</v>
      </c>
      <c r="C6904" s="30">
        <v>41850</v>
      </c>
      <c r="D6904" s="28">
        <v>3443</v>
      </c>
      <c r="E6904" s="28">
        <v>708060.1</v>
      </c>
      <c r="F6904" s="28">
        <v>1221</v>
      </c>
      <c r="G6904" s="28">
        <v>59569</v>
      </c>
      <c r="H6904" s="28">
        <v>-59568.6</v>
      </c>
      <c r="I6904" s="30">
        <v>41850</v>
      </c>
      <c r="J6904" s="28">
        <v>2014</v>
      </c>
      <c r="K6904">
        <f t="shared" si="642"/>
        <v>7</v>
      </c>
      <c r="L6904">
        <f t="shared" si="643"/>
        <v>30</v>
      </c>
      <c r="M6904">
        <f t="shared" si="644"/>
        <v>2014</v>
      </c>
      <c r="N6904">
        <f t="shared" si="645"/>
        <v>6829.1904999999997</v>
      </c>
      <c r="O6904">
        <f t="shared" si="646"/>
        <v>2421.8535000000002</v>
      </c>
      <c r="P6904">
        <f t="shared" si="647"/>
        <v>4407.3370000000004</v>
      </c>
    </row>
    <row r="6905" spans="1:16" x14ac:dyDescent="0.3">
      <c r="A6905" s="28">
        <v>13087500</v>
      </c>
      <c r="B6905" s="29" t="s">
        <v>10</v>
      </c>
      <c r="C6905" s="30">
        <v>41851</v>
      </c>
      <c r="D6905" s="28">
        <v>3434</v>
      </c>
      <c r="E6905" s="28">
        <v>714872.2</v>
      </c>
      <c r="F6905" s="28">
        <v>1234</v>
      </c>
      <c r="G6905" s="28">
        <v>62016</v>
      </c>
      <c r="H6905" s="28">
        <v>-62015.8</v>
      </c>
      <c r="I6905" s="30">
        <v>41851</v>
      </c>
      <c r="J6905" s="28">
        <v>2014</v>
      </c>
      <c r="K6905">
        <f t="shared" si="642"/>
        <v>7</v>
      </c>
      <c r="L6905">
        <f t="shared" si="643"/>
        <v>31</v>
      </c>
      <c r="M6905">
        <f t="shared" si="644"/>
        <v>2014</v>
      </c>
      <c r="N6905">
        <f t="shared" si="645"/>
        <v>6811.3389999999999</v>
      </c>
      <c r="O6905">
        <f t="shared" si="646"/>
        <v>2447.6390000000001</v>
      </c>
      <c r="P6905">
        <f t="shared" si="647"/>
        <v>4363.7</v>
      </c>
    </row>
    <row r="6906" spans="1:16" x14ac:dyDescent="0.3">
      <c r="A6906" s="28">
        <v>13087500</v>
      </c>
      <c r="B6906" s="29" t="s">
        <v>10</v>
      </c>
      <c r="C6906" s="30">
        <v>41852</v>
      </c>
      <c r="D6906" s="28">
        <v>3457</v>
      </c>
      <c r="E6906" s="28">
        <v>721729.9</v>
      </c>
      <c r="F6906" s="28">
        <v>1280</v>
      </c>
      <c r="G6906" s="28">
        <v>64554</v>
      </c>
      <c r="H6906" s="28">
        <v>-64553.9</v>
      </c>
      <c r="I6906" s="30">
        <v>41852</v>
      </c>
      <c r="J6906" s="28">
        <v>2014</v>
      </c>
      <c r="K6906">
        <f t="shared" si="642"/>
        <v>8</v>
      </c>
      <c r="L6906">
        <f t="shared" si="643"/>
        <v>1</v>
      </c>
      <c r="M6906">
        <f t="shared" si="644"/>
        <v>2014</v>
      </c>
      <c r="N6906">
        <f t="shared" si="645"/>
        <v>6856.9594999999999</v>
      </c>
      <c r="O6906">
        <f t="shared" si="646"/>
        <v>2538.88</v>
      </c>
      <c r="P6906">
        <f t="shared" si="647"/>
        <v>4318.0794999999998</v>
      </c>
    </row>
    <row r="6907" spans="1:16" x14ac:dyDescent="0.3">
      <c r="A6907" s="28">
        <v>13087500</v>
      </c>
      <c r="B6907" s="29" t="s">
        <v>10</v>
      </c>
      <c r="C6907" s="30">
        <v>41853</v>
      </c>
      <c r="D6907" s="28">
        <v>3464</v>
      </c>
      <c r="E6907" s="28">
        <v>728601.5</v>
      </c>
      <c r="F6907" s="28">
        <v>1168</v>
      </c>
      <c r="G6907" s="28">
        <v>66870</v>
      </c>
      <c r="H6907" s="28">
        <v>-66869.7</v>
      </c>
      <c r="I6907" s="30">
        <v>41853</v>
      </c>
      <c r="J6907" s="28">
        <v>2014</v>
      </c>
      <c r="K6907">
        <f t="shared" si="642"/>
        <v>8</v>
      </c>
      <c r="L6907">
        <f t="shared" si="643"/>
        <v>2</v>
      </c>
      <c r="M6907">
        <f t="shared" si="644"/>
        <v>2014</v>
      </c>
      <c r="N6907">
        <f t="shared" si="645"/>
        <v>6870.8440000000001</v>
      </c>
      <c r="O6907">
        <f t="shared" si="646"/>
        <v>2316.7280000000001</v>
      </c>
      <c r="P6907">
        <f t="shared" si="647"/>
        <v>4554.116</v>
      </c>
    </row>
    <row r="6908" spans="1:16" x14ac:dyDescent="0.3">
      <c r="A6908" s="28">
        <v>13087500</v>
      </c>
      <c r="B6908" s="29" t="s">
        <v>10</v>
      </c>
      <c r="C6908" s="30">
        <v>41854</v>
      </c>
      <c r="D6908" s="28">
        <v>3469</v>
      </c>
      <c r="E6908" s="28">
        <v>735482.8</v>
      </c>
      <c r="F6908" s="28">
        <v>1156</v>
      </c>
      <c r="G6908" s="28">
        <v>69162</v>
      </c>
      <c r="H6908" s="28">
        <v>-69161.8</v>
      </c>
      <c r="I6908" s="30">
        <v>41854</v>
      </c>
      <c r="J6908" s="28">
        <v>2014</v>
      </c>
      <c r="K6908">
        <f t="shared" si="642"/>
        <v>8</v>
      </c>
      <c r="L6908">
        <f t="shared" si="643"/>
        <v>3</v>
      </c>
      <c r="M6908">
        <f t="shared" si="644"/>
        <v>2014</v>
      </c>
      <c r="N6908">
        <f t="shared" si="645"/>
        <v>6880.7615000000005</v>
      </c>
      <c r="O6908">
        <f t="shared" si="646"/>
        <v>2292.9259999999999</v>
      </c>
      <c r="P6908">
        <f t="shared" si="647"/>
        <v>4587.8355000000001</v>
      </c>
    </row>
    <row r="6909" spans="1:16" x14ac:dyDescent="0.3">
      <c r="A6909" s="28">
        <v>13087500</v>
      </c>
      <c r="B6909" s="29" t="s">
        <v>10</v>
      </c>
      <c r="C6909" s="30">
        <v>41855</v>
      </c>
      <c r="D6909" s="28">
        <v>3419</v>
      </c>
      <c r="E6909" s="28">
        <v>742263.9</v>
      </c>
      <c r="F6909" s="28">
        <v>1183</v>
      </c>
      <c r="G6909" s="28">
        <v>71508</v>
      </c>
      <c r="H6909" s="28">
        <v>-71508.399999999994</v>
      </c>
      <c r="I6909" s="30">
        <v>41855</v>
      </c>
      <c r="J6909" s="28">
        <v>2014</v>
      </c>
      <c r="K6909">
        <f t="shared" si="642"/>
        <v>8</v>
      </c>
      <c r="L6909">
        <f t="shared" si="643"/>
        <v>4</v>
      </c>
      <c r="M6909">
        <f t="shared" si="644"/>
        <v>2014</v>
      </c>
      <c r="N6909">
        <f t="shared" si="645"/>
        <v>6781.5865000000003</v>
      </c>
      <c r="O6909">
        <f t="shared" si="646"/>
        <v>2346.4805000000001</v>
      </c>
      <c r="P6909">
        <f t="shared" si="647"/>
        <v>4435.1059999999998</v>
      </c>
    </row>
    <row r="6910" spans="1:16" x14ac:dyDescent="0.3">
      <c r="A6910" s="28">
        <v>13087500</v>
      </c>
      <c r="B6910" s="29" t="s">
        <v>10</v>
      </c>
      <c r="C6910" s="30">
        <v>41856</v>
      </c>
      <c r="D6910" s="28">
        <v>3364</v>
      </c>
      <c r="E6910" s="28">
        <v>748936.1</v>
      </c>
      <c r="F6910" s="28">
        <v>996</v>
      </c>
      <c r="G6910" s="28">
        <v>73483</v>
      </c>
      <c r="H6910" s="28">
        <v>-73483.3</v>
      </c>
      <c r="I6910" s="30">
        <v>41856</v>
      </c>
      <c r="J6910" s="28">
        <v>2014</v>
      </c>
      <c r="K6910">
        <f t="shared" si="642"/>
        <v>8</v>
      </c>
      <c r="L6910">
        <f t="shared" si="643"/>
        <v>5</v>
      </c>
      <c r="M6910">
        <f t="shared" si="644"/>
        <v>2014</v>
      </c>
      <c r="N6910">
        <f t="shared" si="645"/>
        <v>6672.4939999999997</v>
      </c>
      <c r="O6910">
        <f t="shared" si="646"/>
        <v>1975.566</v>
      </c>
      <c r="P6910">
        <f t="shared" si="647"/>
        <v>4696.9279999999999</v>
      </c>
    </row>
    <row r="6911" spans="1:16" x14ac:dyDescent="0.3">
      <c r="A6911" s="28">
        <v>13087500</v>
      </c>
      <c r="B6911" s="29" t="s">
        <v>10</v>
      </c>
      <c r="C6911" s="30">
        <v>41857</v>
      </c>
      <c r="D6911" s="28">
        <v>2992</v>
      </c>
      <c r="E6911" s="28">
        <v>754870.2</v>
      </c>
      <c r="F6911" s="28">
        <v>655</v>
      </c>
      <c r="G6911" s="28">
        <v>74782</v>
      </c>
      <c r="H6911" s="28">
        <v>-74782.100000000006</v>
      </c>
      <c r="I6911" s="30">
        <v>41857</v>
      </c>
      <c r="J6911" s="28">
        <v>2014</v>
      </c>
      <c r="K6911">
        <f t="shared" si="642"/>
        <v>8</v>
      </c>
      <c r="L6911">
        <f t="shared" si="643"/>
        <v>6</v>
      </c>
      <c r="M6911">
        <f t="shared" si="644"/>
        <v>2014</v>
      </c>
      <c r="N6911">
        <f t="shared" si="645"/>
        <v>5934.6320000000005</v>
      </c>
      <c r="O6911">
        <f t="shared" si="646"/>
        <v>1299.1925000000001</v>
      </c>
      <c r="P6911">
        <f t="shared" si="647"/>
        <v>4635.4395000000004</v>
      </c>
    </row>
    <row r="6912" spans="1:16" x14ac:dyDescent="0.3">
      <c r="A6912" s="28">
        <v>13087500</v>
      </c>
      <c r="B6912" s="29" t="s">
        <v>10</v>
      </c>
      <c r="C6912" s="30">
        <v>41858</v>
      </c>
      <c r="D6912" s="28">
        <v>2807</v>
      </c>
      <c r="E6912" s="28">
        <v>760437.3</v>
      </c>
      <c r="F6912" s="28">
        <v>496</v>
      </c>
      <c r="G6912" s="28">
        <v>75765</v>
      </c>
      <c r="H6912" s="28">
        <v>-75765.100000000006</v>
      </c>
      <c r="I6912" s="30">
        <v>41858</v>
      </c>
      <c r="J6912" s="28">
        <v>2014</v>
      </c>
      <c r="K6912">
        <f t="shared" si="642"/>
        <v>8</v>
      </c>
      <c r="L6912">
        <f t="shared" si="643"/>
        <v>7</v>
      </c>
      <c r="M6912">
        <f t="shared" si="644"/>
        <v>2014</v>
      </c>
      <c r="N6912">
        <f t="shared" si="645"/>
        <v>5567.6845000000003</v>
      </c>
      <c r="O6912">
        <f t="shared" si="646"/>
        <v>983.81600000000003</v>
      </c>
      <c r="P6912">
        <f t="shared" si="647"/>
        <v>4583.8685000000005</v>
      </c>
    </row>
    <row r="6913" spans="1:16" x14ac:dyDescent="0.3">
      <c r="A6913" s="28">
        <v>13087500</v>
      </c>
      <c r="B6913" s="29" t="s">
        <v>10</v>
      </c>
      <c r="C6913" s="30">
        <v>41859</v>
      </c>
      <c r="D6913" s="28">
        <v>3002</v>
      </c>
      <c r="E6913" s="28">
        <v>766392.6</v>
      </c>
      <c r="F6913" s="28">
        <v>677</v>
      </c>
      <c r="G6913" s="28">
        <v>77107</v>
      </c>
      <c r="H6913" s="28">
        <v>-77107</v>
      </c>
      <c r="I6913" s="30">
        <v>41859</v>
      </c>
      <c r="J6913" s="28">
        <v>2014</v>
      </c>
      <c r="K6913">
        <f t="shared" si="642"/>
        <v>8</v>
      </c>
      <c r="L6913">
        <f t="shared" si="643"/>
        <v>8</v>
      </c>
      <c r="M6913">
        <f t="shared" si="644"/>
        <v>2014</v>
      </c>
      <c r="N6913">
        <f t="shared" si="645"/>
        <v>5954.4670000000006</v>
      </c>
      <c r="O6913">
        <f t="shared" si="646"/>
        <v>1342.8295000000001</v>
      </c>
      <c r="P6913">
        <f t="shared" si="647"/>
        <v>4611.6374999999998</v>
      </c>
    </row>
    <row r="6914" spans="1:16" x14ac:dyDescent="0.3">
      <c r="A6914" s="28">
        <v>13087500</v>
      </c>
      <c r="B6914" s="29" t="s">
        <v>10</v>
      </c>
      <c r="C6914" s="30">
        <v>41860</v>
      </c>
      <c r="D6914" s="28">
        <v>3057</v>
      </c>
      <c r="E6914" s="28">
        <v>772456.1</v>
      </c>
      <c r="F6914" s="28">
        <v>490</v>
      </c>
      <c r="G6914" s="28">
        <v>78078</v>
      </c>
      <c r="H6914" s="28">
        <v>-78078.3</v>
      </c>
      <c r="I6914" s="30">
        <v>41860</v>
      </c>
      <c r="J6914" s="28">
        <v>2014</v>
      </c>
      <c r="K6914">
        <f t="shared" ref="K6914:K6977" si="648">MONTH(I6914)</f>
        <v>8</v>
      </c>
      <c r="L6914">
        <f t="shared" ref="L6914:L6977" si="649">DAY(I6914)</f>
        <v>9</v>
      </c>
      <c r="M6914">
        <f t="shared" ref="M6914:M6977" si="650">YEAR(I6914)</f>
        <v>2014</v>
      </c>
      <c r="N6914">
        <f t="shared" ref="N6914:N6977" si="651">D6914*1.9835</f>
        <v>6063.5595000000003</v>
      </c>
      <c r="O6914">
        <f t="shared" ref="O6914:O6977" si="652">F6914*1.9835</f>
        <v>971.91499999999996</v>
      </c>
      <c r="P6914">
        <f t="shared" ref="P6914:P6977" si="653">(D6914-F6914)*1.9835</f>
        <v>5091.6445000000003</v>
      </c>
    </row>
    <row r="6915" spans="1:16" x14ac:dyDescent="0.3">
      <c r="A6915" s="28">
        <v>13087500</v>
      </c>
      <c r="B6915" s="29" t="s">
        <v>10</v>
      </c>
      <c r="C6915" s="30">
        <v>41861</v>
      </c>
      <c r="D6915" s="28">
        <v>3032</v>
      </c>
      <c r="E6915" s="28">
        <v>778469.9</v>
      </c>
      <c r="F6915" s="28">
        <v>32</v>
      </c>
      <c r="G6915" s="28">
        <v>78142</v>
      </c>
      <c r="H6915" s="28">
        <v>-78141.7</v>
      </c>
      <c r="I6915" s="30">
        <v>41861</v>
      </c>
      <c r="J6915" s="28">
        <v>2014</v>
      </c>
      <c r="K6915">
        <f t="shared" si="648"/>
        <v>8</v>
      </c>
      <c r="L6915">
        <f t="shared" si="649"/>
        <v>10</v>
      </c>
      <c r="M6915">
        <f t="shared" si="650"/>
        <v>2014</v>
      </c>
      <c r="N6915">
        <f t="shared" si="651"/>
        <v>6013.9719999999998</v>
      </c>
      <c r="O6915">
        <f t="shared" si="652"/>
        <v>63.472000000000001</v>
      </c>
      <c r="P6915">
        <f t="shared" si="653"/>
        <v>5950.5</v>
      </c>
    </row>
    <row r="6916" spans="1:16" x14ac:dyDescent="0.3">
      <c r="A6916" s="28">
        <v>13087500</v>
      </c>
      <c r="B6916" s="29" t="s">
        <v>10</v>
      </c>
      <c r="C6916" s="30">
        <v>41862</v>
      </c>
      <c r="D6916" s="28">
        <v>2940</v>
      </c>
      <c r="E6916" s="28">
        <v>784301.5</v>
      </c>
      <c r="F6916" s="28">
        <v>0</v>
      </c>
      <c r="G6916" s="28">
        <v>78142</v>
      </c>
      <c r="H6916" s="28">
        <v>-78141.7</v>
      </c>
      <c r="I6916" s="30">
        <v>41862</v>
      </c>
      <c r="J6916" s="28">
        <v>2014</v>
      </c>
      <c r="K6916">
        <f t="shared" si="648"/>
        <v>8</v>
      </c>
      <c r="L6916">
        <f t="shared" si="649"/>
        <v>11</v>
      </c>
      <c r="M6916">
        <f t="shared" si="650"/>
        <v>2014</v>
      </c>
      <c r="N6916">
        <f t="shared" si="651"/>
        <v>5831.49</v>
      </c>
      <c r="O6916">
        <f t="shared" si="652"/>
        <v>0</v>
      </c>
      <c r="P6916">
        <f t="shared" si="653"/>
        <v>5831.49</v>
      </c>
    </row>
    <row r="6917" spans="1:16" x14ac:dyDescent="0.3">
      <c r="A6917" s="28">
        <v>13087500</v>
      </c>
      <c r="B6917" s="29" t="s">
        <v>10</v>
      </c>
      <c r="C6917" s="30">
        <v>41863</v>
      </c>
      <c r="D6917" s="28">
        <v>2882</v>
      </c>
      <c r="E6917" s="28">
        <v>790018.6</v>
      </c>
      <c r="F6917" s="28">
        <v>0</v>
      </c>
      <c r="G6917" s="28">
        <v>78142</v>
      </c>
      <c r="H6917" s="28">
        <v>-78141.7</v>
      </c>
      <c r="I6917" s="30">
        <v>41863</v>
      </c>
      <c r="J6917" s="28">
        <v>2014</v>
      </c>
      <c r="K6917">
        <f t="shared" si="648"/>
        <v>8</v>
      </c>
      <c r="L6917">
        <f t="shared" si="649"/>
        <v>12</v>
      </c>
      <c r="M6917">
        <f t="shared" si="650"/>
        <v>2014</v>
      </c>
      <c r="N6917">
        <f t="shared" si="651"/>
        <v>5716.4470000000001</v>
      </c>
      <c r="O6917">
        <f t="shared" si="652"/>
        <v>0</v>
      </c>
      <c r="P6917">
        <f t="shared" si="653"/>
        <v>5716.4470000000001</v>
      </c>
    </row>
    <row r="6918" spans="1:16" x14ac:dyDescent="0.3">
      <c r="A6918" s="28">
        <v>13087500</v>
      </c>
      <c r="B6918" s="29" t="s">
        <v>10</v>
      </c>
      <c r="C6918" s="30">
        <v>41864</v>
      </c>
      <c r="D6918" s="28">
        <v>2826</v>
      </c>
      <c r="E6918" s="28">
        <v>795624.2</v>
      </c>
      <c r="F6918" s="28">
        <v>0</v>
      </c>
      <c r="G6918" s="28">
        <v>78142</v>
      </c>
      <c r="H6918" s="28">
        <v>-78141.7</v>
      </c>
      <c r="I6918" s="30">
        <v>41864</v>
      </c>
      <c r="J6918" s="28">
        <v>2014</v>
      </c>
      <c r="K6918">
        <f t="shared" si="648"/>
        <v>8</v>
      </c>
      <c r="L6918">
        <f t="shared" si="649"/>
        <v>13</v>
      </c>
      <c r="M6918">
        <f t="shared" si="650"/>
        <v>2014</v>
      </c>
      <c r="N6918">
        <f t="shared" si="651"/>
        <v>5605.3710000000001</v>
      </c>
      <c r="O6918">
        <f t="shared" si="652"/>
        <v>0</v>
      </c>
      <c r="P6918">
        <f t="shared" si="653"/>
        <v>5605.3710000000001</v>
      </c>
    </row>
    <row r="6919" spans="1:16" x14ac:dyDescent="0.3">
      <c r="A6919" s="28">
        <v>13087500</v>
      </c>
      <c r="B6919" s="29" t="s">
        <v>10</v>
      </c>
      <c r="C6919" s="30">
        <v>41865</v>
      </c>
      <c r="D6919" s="28">
        <v>2744</v>
      </c>
      <c r="E6919" s="28">
        <v>801065.8</v>
      </c>
      <c r="F6919" s="28">
        <v>0</v>
      </c>
      <c r="G6919" s="28">
        <v>78142</v>
      </c>
      <c r="H6919" s="28">
        <v>-78141.7</v>
      </c>
      <c r="I6919" s="30">
        <v>41865</v>
      </c>
      <c r="J6919" s="28">
        <v>2014</v>
      </c>
      <c r="K6919">
        <f t="shared" si="648"/>
        <v>8</v>
      </c>
      <c r="L6919">
        <f t="shared" si="649"/>
        <v>14</v>
      </c>
      <c r="M6919">
        <f t="shared" si="650"/>
        <v>2014</v>
      </c>
      <c r="N6919">
        <f t="shared" si="651"/>
        <v>5442.7240000000002</v>
      </c>
      <c r="O6919">
        <f t="shared" si="652"/>
        <v>0</v>
      </c>
      <c r="P6919">
        <f t="shared" si="653"/>
        <v>5442.7240000000002</v>
      </c>
    </row>
    <row r="6920" spans="1:16" x14ac:dyDescent="0.3">
      <c r="A6920" s="28">
        <v>13087500</v>
      </c>
      <c r="B6920" s="29" t="s">
        <v>10</v>
      </c>
      <c r="C6920" s="30">
        <v>41866</v>
      </c>
      <c r="D6920" s="28">
        <v>2862</v>
      </c>
      <c r="E6920" s="28">
        <v>806742.9</v>
      </c>
      <c r="F6920" s="28">
        <v>0</v>
      </c>
      <c r="G6920" s="28">
        <v>78142</v>
      </c>
      <c r="H6920" s="28">
        <v>-78141.7</v>
      </c>
      <c r="I6920" s="30">
        <v>41866</v>
      </c>
      <c r="J6920" s="28">
        <v>2014</v>
      </c>
      <c r="K6920">
        <f t="shared" si="648"/>
        <v>8</v>
      </c>
      <c r="L6920">
        <f t="shared" si="649"/>
        <v>15</v>
      </c>
      <c r="M6920">
        <f t="shared" si="650"/>
        <v>2014</v>
      </c>
      <c r="N6920">
        <f t="shared" si="651"/>
        <v>5676.777</v>
      </c>
      <c r="O6920">
        <f t="shared" si="652"/>
        <v>0</v>
      </c>
      <c r="P6920">
        <f t="shared" si="653"/>
        <v>5676.777</v>
      </c>
    </row>
    <row r="6921" spans="1:16" x14ac:dyDescent="0.3">
      <c r="A6921" s="28">
        <v>13087500</v>
      </c>
      <c r="B6921" s="29" t="s">
        <v>10</v>
      </c>
      <c r="C6921" s="30">
        <v>41867</v>
      </c>
      <c r="D6921" s="28">
        <v>2880</v>
      </c>
      <c r="E6921" s="28">
        <v>812455.4</v>
      </c>
      <c r="F6921" s="28">
        <v>455</v>
      </c>
      <c r="G6921" s="28">
        <v>79043</v>
      </c>
      <c r="H6921" s="28">
        <v>-79043.199999999997</v>
      </c>
      <c r="I6921" s="30">
        <v>41867</v>
      </c>
      <c r="J6921" s="28">
        <v>2014</v>
      </c>
      <c r="K6921">
        <f t="shared" si="648"/>
        <v>8</v>
      </c>
      <c r="L6921">
        <f t="shared" si="649"/>
        <v>16</v>
      </c>
      <c r="M6921">
        <f t="shared" si="650"/>
        <v>2014</v>
      </c>
      <c r="N6921">
        <f t="shared" si="651"/>
        <v>5712.4800000000005</v>
      </c>
      <c r="O6921">
        <f t="shared" si="652"/>
        <v>902.49250000000006</v>
      </c>
      <c r="P6921">
        <f t="shared" si="653"/>
        <v>4809.9875000000002</v>
      </c>
    </row>
    <row r="6922" spans="1:16" x14ac:dyDescent="0.3">
      <c r="A6922" s="28">
        <v>13087500</v>
      </c>
      <c r="B6922" s="29" t="s">
        <v>10</v>
      </c>
      <c r="C6922" s="30">
        <v>41868</v>
      </c>
      <c r="D6922" s="28">
        <v>2866</v>
      </c>
      <c r="E6922" s="28">
        <v>818139.4</v>
      </c>
      <c r="F6922" s="28">
        <v>599</v>
      </c>
      <c r="G6922" s="28">
        <v>80232</v>
      </c>
      <c r="H6922" s="28">
        <v>-80231.899999999994</v>
      </c>
      <c r="I6922" s="30">
        <v>41868</v>
      </c>
      <c r="J6922" s="28">
        <v>2014</v>
      </c>
      <c r="K6922">
        <f t="shared" si="648"/>
        <v>8</v>
      </c>
      <c r="L6922">
        <f t="shared" si="649"/>
        <v>17</v>
      </c>
      <c r="M6922">
        <f t="shared" si="650"/>
        <v>2014</v>
      </c>
      <c r="N6922">
        <f t="shared" si="651"/>
        <v>5684.7110000000002</v>
      </c>
      <c r="O6922">
        <f t="shared" si="652"/>
        <v>1188.1165000000001</v>
      </c>
      <c r="P6922">
        <f t="shared" si="653"/>
        <v>4496.5945000000002</v>
      </c>
    </row>
    <row r="6923" spans="1:16" x14ac:dyDescent="0.3">
      <c r="A6923" s="28">
        <v>13087500</v>
      </c>
      <c r="B6923" s="29" t="s">
        <v>10</v>
      </c>
      <c r="C6923" s="30">
        <v>41869</v>
      </c>
      <c r="D6923" s="28">
        <v>2816</v>
      </c>
      <c r="E6923" s="28">
        <v>823724.8</v>
      </c>
      <c r="F6923" s="28">
        <v>536</v>
      </c>
      <c r="G6923" s="28">
        <v>81295</v>
      </c>
      <c r="H6923" s="28">
        <v>-81294.7</v>
      </c>
      <c r="I6923" s="30">
        <v>41869</v>
      </c>
      <c r="J6923" s="28">
        <v>2014</v>
      </c>
      <c r="K6923">
        <f t="shared" si="648"/>
        <v>8</v>
      </c>
      <c r="L6923">
        <f t="shared" si="649"/>
        <v>18</v>
      </c>
      <c r="M6923">
        <f t="shared" si="650"/>
        <v>2014</v>
      </c>
      <c r="N6923">
        <f t="shared" si="651"/>
        <v>5585.5360000000001</v>
      </c>
      <c r="O6923">
        <f t="shared" si="652"/>
        <v>1063.1559999999999</v>
      </c>
      <c r="P6923">
        <f t="shared" si="653"/>
        <v>4522.38</v>
      </c>
    </row>
    <row r="6924" spans="1:16" x14ac:dyDescent="0.3">
      <c r="A6924" s="28">
        <v>13087500</v>
      </c>
      <c r="B6924" s="29" t="s">
        <v>10</v>
      </c>
      <c r="C6924" s="30">
        <v>41870</v>
      </c>
      <c r="D6924" s="28">
        <v>2780</v>
      </c>
      <c r="E6924" s="28">
        <v>829238.1</v>
      </c>
      <c r="F6924" s="28">
        <v>225</v>
      </c>
      <c r="G6924" s="28">
        <v>81741</v>
      </c>
      <c r="H6924" s="28">
        <v>-81741.2</v>
      </c>
      <c r="I6924" s="30">
        <v>41870</v>
      </c>
      <c r="J6924" s="28">
        <v>2014</v>
      </c>
      <c r="K6924">
        <f t="shared" si="648"/>
        <v>8</v>
      </c>
      <c r="L6924">
        <f t="shared" si="649"/>
        <v>19</v>
      </c>
      <c r="M6924">
        <f t="shared" si="650"/>
        <v>2014</v>
      </c>
      <c r="N6924">
        <f t="shared" si="651"/>
        <v>5514.13</v>
      </c>
      <c r="O6924">
        <f t="shared" si="652"/>
        <v>446.28750000000002</v>
      </c>
      <c r="P6924">
        <f t="shared" si="653"/>
        <v>5067.8424999999997</v>
      </c>
    </row>
    <row r="6925" spans="1:16" x14ac:dyDescent="0.3">
      <c r="A6925" s="28">
        <v>13087500</v>
      </c>
      <c r="B6925" s="29" t="s">
        <v>10</v>
      </c>
      <c r="C6925" s="30">
        <v>41871</v>
      </c>
      <c r="D6925" s="28">
        <v>2814</v>
      </c>
      <c r="E6925" s="28">
        <v>834819.2</v>
      </c>
      <c r="F6925" s="28">
        <v>225</v>
      </c>
      <c r="G6925" s="28">
        <v>82188</v>
      </c>
      <c r="H6925" s="28">
        <v>-82188.399999999994</v>
      </c>
      <c r="I6925" s="30">
        <v>41871</v>
      </c>
      <c r="J6925" s="28">
        <v>2014</v>
      </c>
      <c r="K6925">
        <f t="shared" si="648"/>
        <v>8</v>
      </c>
      <c r="L6925">
        <f t="shared" si="649"/>
        <v>20</v>
      </c>
      <c r="M6925">
        <f t="shared" si="650"/>
        <v>2014</v>
      </c>
      <c r="N6925">
        <f t="shared" si="651"/>
        <v>5581.5690000000004</v>
      </c>
      <c r="O6925">
        <f t="shared" si="652"/>
        <v>446.28750000000002</v>
      </c>
      <c r="P6925">
        <f t="shared" si="653"/>
        <v>5135.2815000000001</v>
      </c>
    </row>
    <row r="6926" spans="1:16" x14ac:dyDescent="0.3">
      <c r="A6926" s="28">
        <v>13087500</v>
      </c>
      <c r="B6926" s="29" t="s">
        <v>10</v>
      </c>
      <c r="C6926" s="30">
        <v>41872</v>
      </c>
      <c r="D6926" s="28">
        <v>2866</v>
      </c>
      <c r="E6926" s="28">
        <v>840504.3</v>
      </c>
      <c r="F6926" s="28">
        <v>277</v>
      </c>
      <c r="G6926" s="28">
        <v>82739</v>
      </c>
      <c r="H6926" s="28">
        <v>-82738.600000000006</v>
      </c>
      <c r="I6926" s="30">
        <v>41872</v>
      </c>
      <c r="J6926" s="28">
        <v>2014</v>
      </c>
      <c r="K6926">
        <f t="shared" si="648"/>
        <v>8</v>
      </c>
      <c r="L6926">
        <f t="shared" si="649"/>
        <v>21</v>
      </c>
      <c r="M6926">
        <f t="shared" si="650"/>
        <v>2014</v>
      </c>
      <c r="N6926">
        <f t="shared" si="651"/>
        <v>5684.7110000000002</v>
      </c>
      <c r="O6926">
        <f t="shared" si="652"/>
        <v>549.42949999999996</v>
      </c>
      <c r="P6926">
        <f t="shared" si="653"/>
        <v>5135.2815000000001</v>
      </c>
    </row>
    <row r="6927" spans="1:16" x14ac:dyDescent="0.3">
      <c r="A6927" s="28">
        <v>13087500</v>
      </c>
      <c r="B6927" s="29" t="s">
        <v>10</v>
      </c>
      <c r="C6927" s="30">
        <v>41873</v>
      </c>
      <c r="D6927" s="28">
        <v>2801</v>
      </c>
      <c r="E6927" s="28">
        <v>846059.4</v>
      </c>
      <c r="F6927" s="28">
        <v>272</v>
      </c>
      <c r="G6927" s="28">
        <v>83277</v>
      </c>
      <c r="H6927" s="28">
        <v>-83277.3</v>
      </c>
      <c r="I6927" s="30">
        <v>41873</v>
      </c>
      <c r="J6927" s="28">
        <v>2014</v>
      </c>
      <c r="K6927">
        <f t="shared" si="648"/>
        <v>8</v>
      </c>
      <c r="L6927">
        <f t="shared" si="649"/>
        <v>22</v>
      </c>
      <c r="M6927">
        <f t="shared" si="650"/>
        <v>2014</v>
      </c>
      <c r="N6927">
        <f t="shared" si="651"/>
        <v>5555.7835000000005</v>
      </c>
      <c r="O6927">
        <f t="shared" si="652"/>
        <v>539.51200000000006</v>
      </c>
      <c r="P6927">
        <f t="shared" si="653"/>
        <v>5016.2714999999998</v>
      </c>
    </row>
    <row r="6928" spans="1:16" x14ac:dyDescent="0.3">
      <c r="A6928" s="28">
        <v>13087500</v>
      </c>
      <c r="B6928" s="29" t="s">
        <v>10</v>
      </c>
      <c r="C6928" s="30">
        <v>41874</v>
      </c>
      <c r="D6928" s="28">
        <v>2596</v>
      </c>
      <c r="E6928" s="28">
        <v>851207.9</v>
      </c>
      <c r="F6928" s="28">
        <v>77</v>
      </c>
      <c r="G6928" s="28">
        <v>83429</v>
      </c>
      <c r="H6928" s="28">
        <v>-83429.3</v>
      </c>
      <c r="I6928" s="30">
        <v>41874</v>
      </c>
      <c r="J6928" s="28">
        <v>2014</v>
      </c>
      <c r="K6928">
        <f t="shared" si="648"/>
        <v>8</v>
      </c>
      <c r="L6928">
        <f t="shared" si="649"/>
        <v>23</v>
      </c>
      <c r="M6928">
        <f t="shared" si="650"/>
        <v>2014</v>
      </c>
      <c r="N6928">
        <f t="shared" si="651"/>
        <v>5149.1660000000002</v>
      </c>
      <c r="O6928">
        <f t="shared" si="652"/>
        <v>152.7295</v>
      </c>
      <c r="P6928">
        <f t="shared" si="653"/>
        <v>4996.4364999999998</v>
      </c>
    </row>
    <row r="6929" spans="1:16" x14ac:dyDescent="0.3">
      <c r="A6929" s="28">
        <v>13087500</v>
      </c>
      <c r="B6929" s="29" t="s">
        <v>10</v>
      </c>
      <c r="C6929" s="30">
        <v>41875</v>
      </c>
      <c r="D6929" s="28">
        <v>2459</v>
      </c>
      <c r="E6929" s="28">
        <v>856084.9</v>
      </c>
      <c r="F6929" s="28">
        <v>0</v>
      </c>
      <c r="G6929" s="28">
        <v>83429</v>
      </c>
      <c r="H6929" s="28">
        <v>-83429.3</v>
      </c>
      <c r="I6929" s="30">
        <v>41875</v>
      </c>
      <c r="J6929" s="28">
        <v>2014</v>
      </c>
      <c r="K6929">
        <f t="shared" si="648"/>
        <v>8</v>
      </c>
      <c r="L6929">
        <f t="shared" si="649"/>
        <v>24</v>
      </c>
      <c r="M6929">
        <f t="shared" si="650"/>
        <v>2014</v>
      </c>
      <c r="N6929">
        <f t="shared" si="651"/>
        <v>4877.4265000000005</v>
      </c>
      <c r="O6929">
        <f t="shared" si="652"/>
        <v>0</v>
      </c>
      <c r="P6929">
        <f t="shared" si="653"/>
        <v>4877.4265000000005</v>
      </c>
    </row>
    <row r="6930" spans="1:16" x14ac:dyDescent="0.3">
      <c r="A6930" s="28">
        <v>13087500</v>
      </c>
      <c r="B6930" s="29" t="s">
        <v>10</v>
      </c>
      <c r="C6930" s="30">
        <v>41876</v>
      </c>
      <c r="D6930" s="28">
        <v>2456</v>
      </c>
      <c r="E6930" s="28">
        <v>860957.2</v>
      </c>
      <c r="F6930" s="28">
        <v>0</v>
      </c>
      <c r="G6930" s="28">
        <v>83429</v>
      </c>
      <c r="H6930" s="28">
        <v>-83429.3</v>
      </c>
      <c r="I6930" s="30">
        <v>41876</v>
      </c>
      <c r="J6930" s="28">
        <v>2014</v>
      </c>
      <c r="K6930">
        <f t="shared" si="648"/>
        <v>8</v>
      </c>
      <c r="L6930">
        <f t="shared" si="649"/>
        <v>25</v>
      </c>
      <c r="M6930">
        <f t="shared" si="650"/>
        <v>2014</v>
      </c>
      <c r="N6930">
        <f t="shared" si="651"/>
        <v>4871.4759999999997</v>
      </c>
      <c r="O6930">
        <f t="shared" si="652"/>
        <v>0</v>
      </c>
      <c r="P6930">
        <f t="shared" si="653"/>
        <v>4871.4759999999997</v>
      </c>
    </row>
    <row r="6931" spans="1:16" x14ac:dyDescent="0.3">
      <c r="A6931" s="28">
        <v>13087500</v>
      </c>
      <c r="B6931" s="29" t="s">
        <v>10</v>
      </c>
      <c r="C6931" s="30">
        <v>41877</v>
      </c>
      <c r="D6931" s="28">
        <v>2480</v>
      </c>
      <c r="E6931" s="28">
        <v>865875.9</v>
      </c>
      <c r="F6931" s="28">
        <v>0</v>
      </c>
      <c r="G6931" s="28">
        <v>83429</v>
      </c>
      <c r="H6931" s="28">
        <v>-83429.3</v>
      </c>
      <c r="I6931" s="30">
        <v>41877</v>
      </c>
      <c r="J6931" s="28">
        <v>2014</v>
      </c>
      <c r="K6931">
        <f t="shared" si="648"/>
        <v>8</v>
      </c>
      <c r="L6931">
        <f t="shared" si="649"/>
        <v>26</v>
      </c>
      <c r="M6931">
        <f t="shared" si="650"/>
        <v>2014</v>
      </c>
      <c r="N6931">
        <f t="shared" si="651"/>
        <v>4919.08</v>
      </c>
      <c r="O6931">
        <f t="shared" si="652"/>
        <v>0</v>
      </c>
      <c r="P6931">
        <f t="shared" si="653"/>
        <v>4919.08</v>
      </c>
    </row>
    <row r="6932" spans="1:16" x14ac:dyDescent="0.3">
      <c r="A6932" s="28">
        <v>13087500</v>
      </c>
      <c r="B6932" s="29" t="s">
        <v>10</v>
      </c>
      <c r="C6932" s="30">
        <v>41878</v>
      </c>
      <c r="D6932" s="28">
        <v>2519</v>
      </c>
      <c r="E6932" s="28">
        <v>870873.2</v>
      </c>
      <c r="F6932" s="28">
        <v>0</v>
      </c>
      <c r="G6932" s="28">
        <v>83429</v>
      </c>
      <c r="H6932" s="28">
        <v>-83429.3</v>
      </c>
      <c r="I6932" s="30">
        <v>41878</v>
      </c>
      <c r="J6932" s="28">
        <v>2014</v>
      </c>
      <c r="K6932">
        <f t="shared" si="648"/>
        <v>8</v>
      </c>
      <c r="L6932">
        <f t="shared" si="649"/>
        <v>27</v>
      </c>
      <c r="M6932">
        <f t="shared" si="650"/>
        <v>2014</v>
      </c>
      <c r="N6932">
        <f t="shared" si="651"/>
        <v>4996.4364999999998</v>
      </c>
      <c r="O6932">
        <f t="shared" si="652"/>
        <v>0</v>
      </c>
      <c r="P6932">
        <f t="shared" si="653"/>
        <v>4996.4364999999998</v>
      </c>
    </row>
    <row r="6933" spans="1:16" x14ac:dyDescent="0.3">
      <c r="A6933" s="28">
        <v>13087500</v>
      </c>
      <c r="B6933" s="29" t="s">
        <v>10</v>
      </c>
      <c r="C6933" s="30">
        <v>41879</v>
      </c>
      <c r="D6933" s="28">
        <v>2525</v>
      </c>
      <c r="E6933" s="28">
        <v>875882.3</v>
      </c>
      <c r="F6933" s="28">
        <v>0</v>
      </c>
      <c r="G6933" s="28">
        <v>83429</v>
      </c>
      <c r="H6933" s="28">
        <v>-83429.3</v>
      </c>
      <c r="I6933" s="30">
        <v>41879</v>
      </c>
      <c r="J6933" s="28">
        <v>2014</v>
      </c>
      <c r="K6933">
        <f t="shared" si="648"/>
        <v>8</v>
      </c>
      <c r="L6933">
        <f t="shared" si="649"/>
        <v>28</v>
      </c>
      <c r="M6933">
        <f t="shared" si="650"/>
        <v>2014</v>
      </c>
      <c r="N6933">
        <f t="shared" si="651"/>
        <v>5008.3375000000005</v>
      </c>
      <c r="O6933">
        <f t="shared" si="652"/>
        <v>0</v>
      </c>
      <c r="P6933">
        <f t="shared" si="653"/>
        <v>5008.3375000000005</v>
      </c>
    </row>
    <row r="6934" spans="1:16" x14ac:dyDescent="0.3">
      <c r="A6934" s="28">
        <v>13087500</v>
      </c>
      <c r="B6934" s="29" t="s">
        <v>10</v>
      </c>
      <c r="C6934" s="30">
        <v>41880</v>
      </c>
      <c r="D6934" s="28">
        <v>2539</v>
      </c>
      <c r="E6934" s="28">
        <v>880918.3</v>
      </c>
      <c r="F6934" s="28">
        <v>0</v>
      </c>
      <c r="G6934" s="28">
        <v>83429</v>
      </c>
      <c r="H6934" s="28">
        <v>-83429.3</v>
      </c>
      <c r="I6934" s="30">
        <v>41880</v>
      </c>
      <c r="J6934" s="28">
        <v>2014</v>
      </c>
      <c r="K6934">
        <f t="shared" si="648"/>
        <v>8</v>
      </c>
      <c r="L6934">
        <f t="shared" si="649"/>
        <v>29</v>
      </c>
      <c r="M6934">
        <f t="shared" si="650"/>
        <v>2014</v>
      </c>
      <c r="N6934">
        <f t="shared" si="651"/>
        <v>5036.1064999999999</v>
      </c>
      <c r="O6934">
        <f t="shared" si="652"/>
        <v>0</v>
      </c>
      <c r="P6934">
        <f t="shared" si="653"/>
        <v>5036.1064999999999</v>
      </c>
    </row>
    <row r="6935" spans="1:16" x14ac:dyDescent="0.3">
      <c r="A6935" s="28">
        <v>13087500</v>
      </c>
      <c r="B6935" s="29" t="s">
        <v>10</v>
      </c>
      <c r="C6935" s="30">
        <v>41881</v>
      </c>
      <c r="D6935" s="28">
        <v>2550</v>
      </c>
      <c r="E6935" s="28">
        <v>885976.5</v>
      </c>
      <c r="F6935" s="28">
        <v>0</v>
      </c>
      <c r="G6935" s="28">
        <v>83429</v>
      </c>
      <c r="H6935" s="28">
        <v>-83429.3</v>
      </c>
      <c r="I6935" s="30">
        <v>41881</v>
      </c>
      <c r="J6935" s="28">
        <v>2014</v>
      </c>
      <c r="K6935">
        <f t="shared" si="648"/>
        <v>8</v>
      </c>
      <c r="L6935">
        <f t="shared" si="649"/>
        <v>30</v>
      </c>
      <c r="M6935">
        <f t="shared" si="650"/>
        <v>2014</v>
      </c>
      <c r="N6935">
        <f t="shared" si="651"/>
        <v>5057.9250000000002</v>
      </c>
      <c r="O6935">
        <f t="shared" si="652"/>
        <v>0</v>
      </c>
      <c r="P6935">
        <f t="shared" si="653"/>
        <v>5057.9250000000002</v>
      </c>
    </row>
    <row r="6936" spans="1:16" x14ac:dyDescent="0.3">
      <c r="A6936" s="28">
        <v>13087500</v>
      </c>
      <c r="B6936" s="29" t="s">
        <v>10</v>
      </c>
      <c r="C6936" s="30">
        <v>41882</v>
      </c>
      <c r="D6936" s="28">
        <v>2553</v>
      </c>
      <c r="E6936" s="28">
        <v>891041.2</v>
      </c>
      <c r="F6936" s="28">
        <v>0</v>
      </c>
      <c r="G6936" s="28">
        <v>83429</v>
      </c>
      <c r="H6936" s="28">
        <v>-83429.3</v>
      </c>
      <c r="I6936" s="30">
        <v>41882</v>
      </c>
      <c r="J6936" s="28">
        <v>2014</v>
      </c>
      <c r="K6936">
        <f t="shared" si="648"/>
        <v>8</v>
      </c>
      <c r="L6936">
        <f t="shared" si="649"/>
        <v>31</v>
      </c>
      <c r="M6936">
        <f t="shared" si="650"/>
        <v>2014</v>
      </c>
      <c r="N6936">
        <f t="shared" si="651"/>
        <v>5063.8755000000001</v>
      </c>
      <c r="O6936">
        <f t="shared" si="652"/>
        <v>0</v>
      </c>
      <c r="P6936">
        <f t="shared" si="653"/>
        <v>5063.8755000000001</v>
      </c>
    </row>
    <row r="6937" spans="1:16" x14ac:dyDescent="0.3">
      <c r="A6937" s="28">
        <v>13087500</v>
      </c>
      <c r="B6937" s="29" t="s">
        <v>10</v>
      </c>
      <c r="C6937" s="30">
        <v>41883</v>
      </c>
      <c r="D6937" s="28">
        <v>2548</v>
      </c>
      <c r="E6937" s="28">
        <v>896095.9</v>
      </c>
      <c r="F6937" s="28">
        <v>0</v>
      </c>
      <c r="G6937" s="28">
        <v>83429</v>
      </c>
      <c r="H6937" s="28">
        <v>-83429.3</v>
      </c>
      <c r="I6937" s="30">
        <v>41883</v>
      </c>
      <c r="J6937" s="28">
        <v>2014</v>
      </c>
      <c r="K6937">
        <f t="shared" si="648"/>
        <v>9</v>
      </c>
      <c r="L6937">
        <f t="shared" si="649"/>
        <v>1</v>
      </c>
      <c r="M6937">
        <f t="shared" si="650"/>
        <v>2014</v>
      </c>
      <c r="N6937">
        <f t="shared" si="651"/>
        <v>5053.9580000000005</v>
      </c>
      <c r="O6937">
        <f t="shared" si="652"/>
        <v>0</v>
      </c>
      <c r="P6937">
        <f t="shared" si="653"/>
        <v>5053.9580000000005</v>
      </c>
    </row>
    <row r="6938" spans="1:16" x14ac:dyDescent="0.3">
      <c r="A6938" s="28">
        <v>13087500</v>
      </c>
      <c r="B6938" s="29" t="s">
        <v>10</v>
      </c>
      <c r="C6938" s="30">
        <v>41884</v>
      </c>
      <c r="D6938" s="28">
        <v>2597</v>
      </c>
      <c r="E6938" s="28">
        <v>901246.5</v>
      </c>
      <c r="F6938" s="28">
        <v>0</v>
      </c>
      <c r="G6938" s="28">
        <v>83429</v>
      </c>
      <c r="H6938" s="28">
        <v>-83429.3</v>
      </c>
      <c r="I6938" s="30">
        <v>41884</v>
      </c>
      <c r="J6938" s="28">
        <v>2014</v>
      </c>
      <c r="K6938">
        <f t="shared" si="648"/>
        <v>9</v>
      </c>
      <c r="L6938">
        <f t="shared" si="649"/>
        <v>2</v>
      </c>
      <c r="M6938">
        <f t="shared" si="650"/>
        <v>2014</v>
      </c>
      <c r="N6938">
        <f t="shared" si="651"/>
        <v>5151.1495000000004</v>
      </c>
      <c r="O6938">
        <f t="shared" si="652"/>
        <v>0</v>
      </c>
      <c r="P6938">
        <f t="shared" si="653"/>
        <v>5151.1495000000004</v>
      </c>
    </row>
    <row r="6939" spans="1:16" x14ac:dyDescent="0.3">
      <c r="A6939" s="28">
        <v>13087500</v>
      </c>
      <c r="B6939" s="29" t="s">
        <v>10</v>
      </c>
      <c r="C6939" s="30">
        <v>41885</v>
      </c>
      <c r="D6939" s="28">
        <v>2611</v>
      </c>
      <c r="E6939" s="28">
        <v>906424.4</v>
      </c>
      <c r="F6939" s="28">
        <v>0</v>
      </c>
      <c r="G6939" s="28">
        <v>83429</v>
      </c>
      <c r="H6939" s="28">
        <v>-83429.3</v>
      </c>
      <c r="I6939" s="30">
        <v>41885</v>
      </c>
      <c r="J6939" s="28">
        <v>2014</v>
      </c>
      <c r="K6939">
        <f t="shared" si="648"/>
        <v>9</v>
      </c>
      <c r="L6939">
        <f t="shared" si="649"/>
        <v>3</v>
      </c>
      <c r="M6939">
        <f t="shared" si="650"/>
        <v>2014</v>
      </c>
      <c r="N6939">
        <f t="shared" si="651"/>
        <v>5178.9184999999998</v>
      </c>
      <c r="O6939">
        <f t="shared" si="652"/>
        <v>0</v>
      </c>
      <c r="P6939">
        <f t="shared" si="653"/>
        <v>5178.9184999999998</v>
      </c>
    </row>
    <row r="6940" spans="1:16" x14ac:dyDescent="0.3">
      <c r="A6940" s="28">
        <v>13087500</v>
      </c>
      <c r="B6940" s="29" t="s">
        <v>10</v>
      </c>
      <c r="C6940" s="30">
        <v>41886</v>
      </c>
      <c r="D6940" s="28">
        <v>2648</v>
      </c>
      <c r="E6940" s="28">
        <v>911676.2</v>
      </c>
      <c r="F6940" s="28">
        <v>0</v>
      </c>
      <c r="G6940" s="28">
        <v>83429</v>
      </c>
      <c r="H6940" s="28">
        <v>-83429.3</v>
      </c>
      <c r="I6940" s="30">
        <v>41886</v>
      </c>
      <c r="J6940" s="28">
        <v>2014</v>
      </c>
      <c r="K6940">
        <f t="shared" si="648"/>
        <v>9</v>
      </c>
      <c r="L6940">
        <f t="shared" si="649"/>
        <v>4</v>
      </c>
      <c r="M6940">
        <f t="shared" si="650"/>
        <v>2014</v>
      </c>
      <c r="N6940">
        <f t="shared" si="651"/>
        <v>5252.308</v>
      </c>
      <c r="O6940">
        <f t="shared" si="652"/>
        <v>0</v>
      </c>
      <c r="P6940">
        <f t="shared" si="653"/>
        <v>5252.308</v>
      </c>
    </row>
    <row r="6941" spans="1:16" x14ac:dyDescent="0.3">
      <c r="A6941" s="28">
        <v>13087500</v>
      </c>
      <c r="B6941" s="29" t="s">
        <v>10</v>
      </c>
      <c r="C6941" s="30">
        <v>41887</v>
      </c>
      <c r="D6941" s="28">
        <v>2664</v>
      </c>
      <c r="E6941" s="28">
        <v>916960.3</v>
      </c>
      <c r="F6941" s="28">
        <v>0</v>
      </c>
      <c r="G6941" s="28">
        <v>83429</v>
      </c>
      <c r="H6941" s="28">
        <v>-83429.3</v>
      </c>
      <c r="I6941" s="30">
        <v>41887</v>
      </c>
      <c r="J6941" s="28">
        <v>2014</v>
      </c>
      <c r="K6941">
        <f t="shared" si="648"/>
        <v>9</v>
      </c>
      <c r="L6941">
        <f t="shared" si="649"/>
        <v>5</v>
      </c>
      <c r="M6941">
        <f t="shared" si="650"/>
        <v>2014</v>
      </c>
      <c r="N6941">
        <f t="shared" si="651"/>
        <v>5284.0439999999999</v>
      </c>
      <c r="O6941">
        <f t="shared" si="652"/>
        <v>0</v>
      </c>
      <c r="P6941">
        <f t="shared" si="653"/>
        <v>5284.0439999999999</v>
      </c>
    </row>
    <row r="6942" spans="1:16" x14ac:dyDescent="0.3">
      <c r="A6942" s="28">
        <v>13087500</v>
      </c>
      <c r="B6942" s="29" t="s">
        <v>10</v>
      </c>
      <c r="C6942" s="30">
        <v>41888</v>
      </c>
      <c r="D6942" s="28">
        <v>2668</v>
      </c>
      <c r="E6942" s="28">
        <v>922252.3</v>
      </c>
      <c r="F6942" s="28">
        <v>0</v>
      </c>
      <c r="G6942" s="28">
        <v>83429</v>
      </c>
      <c r="H6942" s="28">
        <v>-83429.3</v>
      </c>
      <c r="I6942" s="30">
        <v>41888</v>
      </c>
      <c r="J6942" s="28">
        <v>2014</v>
      </c>
      <c r="K6942">
        <f t="shared" si="648"/>
        <v>9</v>
      </c>
      <c r="L6942">
        <f t="shared" si="649"/>
        <v>6</v>
      </c>
      <c r="M6942">
        <f t="shared" si="650"/>
        <v>2014</v>
      </c>
      <c r="N6942">
        <f t="shared" si="651"/>
        <v>5291.9780000000001</v>
      </c>
      <c r="O6942">
        <f t="shared" si="652"/>
        <v>0</v>
      </c>
      <c r="P6942">
        <f t="shared" si="653"/>
        <v>5291.9780000000001</v>
      </c>
    </row>
    <row r="6943" spans="1:16" x14ac:dyDescent="0.3">
      <c r="A6943" s="28">
        <v>13087500</v>
      </c>
      <c r="B6943" s="29" t="s">
        <v>10</v>
      </c>
      <c r="C6943" s="30">
        <v>41889</v>
      </c>
      <c r="D6943" s="28">
        <v>2661</v>
      </c>
      <c r="E6943" s="28">
        <v>927530.4</v>
      </c>
      <c r="F6943" s="28">
        <v>0</v>
      </c>
      <c r="G6943" s="28">
        <v>83429</v>
      </c>
      <c r="H6943" s="28">
        <v>-83429.3</v>
      </c>
      <c r="I6943" s="30">
        <v>41889</v>
      </c>
      <c r="J6943" s="28">
        <v>2014</v>
      </c>
      <c r="K6943">
        <f t="shared" si="648"/>
        <v>9</v>
      </c>
      <c r="L6943">
        <f t="shared" si="649"/>
        <v>7</v>
      </c>
      <c r="M6943">
        <f t="shared" si="650"/>
        <v>2014</v>
      </c>
      <c r="N6943">
        <f t="shared" si="651"/>
        <v>5278.0934999999999</v>
      </c>
      <c r="O6943">
        <f t="shared" si="652"/>
        <v>0</v>
      </c>
      <c r="P6943">
        <f t="shared" si="653"/>
        <v>5278.0934999999999</v>
      </c>
    </row>
    <row r="6944" spans="1:16" x14ac:dyDescent="0.3">
      <c r="A6944" s="28">
        <v>13087500</v>
      </c>
      <c r="B6944" s="29" t="s">
        <v>10</v>
      </c>
      <c r="C6944" s="30">
        <v>41890</v>
      </c>
      <c r="D6944" s="28">
        <v>2643</v>
      </c>
      <c r="E6944" s="28">
        <v>932772.5</v>
      </c>
      <c r="F6944" s="28">
        <v>426</v>
      </c>
      <c r="G6944" s="28">
        <v>84275</v>
      </c>
      <c r="H6944" s="28">
        <v>-84274.7</v>
      </c>
      <c r="I6944" s="30">
        <v>41890</v>
      </c>
      <c r="J6944" s="28">
        <v>2014</v>
      </c>
      <c r="K6944">
        <f t="shared" si="648"/>
        <v>9</v>
      </c>
      <c r="L6944">
        <f t="shared" si="649"/>
        <v>8</v>
      </c>
      <c r="M6944">
        <f t="shared" si="650"/>
        <v>2014</v>
      </c>
      <c r="N6944">
        <f t="shared" si="651"/>
        <v>5242.3905000000004</v>
      </c>
      <c r="O6944">
        <f t="shared" si="652"/>
        <v>844.971</v>
      </c>
      <c r="P6944">
        <f t="shared" si="653"/>
        <v>4397.4195</v>
      </c>
    </row>
    <row r="6945" spans="1:16" x14ac:dyDescent="0.3">
      <c r="A6945" s="28">
        <v>13087500</v>
      </c>
      <c r="B6945" s="29" t="s">
        <v>10</v>
      </c>
      <c r="C6945" s="30">
        <v>41891</v>
      </c>
      <c r="D6945" s="28">
        <v>2616</v>
      </c>
      <c r="E6945" s="28">
        <v>937961.2</v>
      </c>
      <c r="F6945" s="28">
        <v>836</v>
      </c>
      <c r="G6945" s="28">
        <v>85932</v>
      </c>
      <c r="H6945" s="28">
        <v>-85931.8</v>
      </c>
      <c r="I6945" s="30">
        <v>41891</v>
      </c>
      <c r="J6945" s="28">
        <v>2014</v>
      </c>
      <c r="K6945">
        <f t="shared" si="648"/>
        <v>9</v>
      </c>
      <c r="L6945">
        <f t="shared" si="649"/>
        <v>9</v>
      </c>
      <c r="M6945">
        <f t="shared" si="650"/>
        <v>2014</v>
      </c>
      <c r="N6945">
        <f t="shared" si="651"/>
        <v>5188.8360000000002</v>
      </c>
      <c r="O6945">
        <f t="shared" si="652"/>
        <v>1658.2060000000001</v>
      </c>
      <c r="P6945">
        <f t="shared" si="653"/>
        <v>3530.63</v>
      </c>
    </row>
    <row r="6946" spans="1:16" x14ac:dyDescent="0.3">
      <c r="A6946" s="28">
        <v>13087500</v>
      </c>
      <c r="B6946" s="29" t="s">
        <v>10</v>
      </c>
      <c r="C6946" s="30">
        <v>41892</v>
      </c>
      <c r="D6946" s="28">
        <v>2645</v>
      </c>
      <c r="E6946" s="28">
        <v>943207.5</v>
      </c>
      <c r="F6946" s="28">
        <v>1025</v>
      </c>
      <c r="G6946" s="28">
        <v>87965</v>
      </c>
      <c r="H6946" s="28">
        <v>-87965.2</v>
      </c>
      <c r="I6946" s="30">
        <v>41892</v>
      </c>
      <c r="J6946" s="28">
        <v>2014</v>
      </c>
      <c r="K6946">
        <f t="shared" si="648"/>
        <v>9</v>
      </c>
      <c r="L6946">
        <f t="shared" si="649"/>
        <v>10</v>
      </c>
      <c r="M6946">
        <f t="shared" si="650"/>
        <v>2014</v>
      </c>
      <c r="N6946">
        <f t="shared" si="651"/>
        <v>5246.3575000000001</v>
      </c>
      <c r="O6946">
        <f t="shared" si="652"/>
        <v>2033.0875000000001</v>
      </c>
      <c r="P6946">
        <f t="shared" si="653"/>
        <v>3213.27</v>
      </c>
    </row>
    <row r="6947" spans="1:16" x14ac:dyDescent="0.3">
      <c r="A6947" s="28">
        <v>13087500</v>
      </c>
      <c r="B6947" s="29" t="s">
        <v>10</v>
      </c>
      <c r="C6947" s="30">
        <v>41893</v>
      </c>
      <c r="D6947" s="28">
        <v>2669</v>
      </c>
      <c r="E6947" s="28">
        <v>948501.8</v>
      </c>
      <c r="F6947" s="28">
        <v>1008</v>
      </c>
      <c r="G6947" s="28">
        <v>89965</v>
      </c>
      <c r="H6947" s="28">
        <v>-89965.1</v>
      </c>
      <c r="I6947" s="30">
        <v>41893</v>
      </c>
      <c r="J6947" s="28">
        <v>2014</v>
      </c>
      <c r="K6947">
        <f t="shared" si="648"/>
        <v>9</v>
      </c>
      <c r="L6947">
        <f t="shared" si="649"/>
        <v>11</v>
      </c>
      <c r="M6947">
        <f t="shared" si="650"/>
        <v>2014</v>
      </c>
      <c r="N6947">
        <f t="shared" si="651"/>
        <v>5293.9615000000003</v>
      </c>
      <c r="O6947">
        <f t="shared" si="652"/>
        <v>1999.3679999999999</v>
      </c>
      <c r="P6947">
        <f t="shared" si="653"/>
        <v>3294.5934999999999</v>
      </c>
    </row>
    <row r="6948" spans="1:16" x14ac:dyDescent="0.3">
      <c r="A6948" s="28">
        <v>13087500</v>
      </c>
      <c r="B6948" s="29" t="s">
        <v>10</v>
      </c>
      <c r="C6948" s="30">
        <v>41894</v>
      </c>
      <c r="D6948" s="28">
        <v>2681</v>
      </c>
      <c r="E6948" s="28">
        <v>953819.7</v>
      </c>
      <c r="F6948" s="28">
        <v>979</v>
      </c>
      <c r="G6948" s="28">
        <v>91907</v>
      </c>
      <c r="H6948" s="28">
        <v>-91906.9</v>
      </c>
      <c r="I6948" s="30">
        <v>41894</v>
      </c>
      <c r="J6948" s="28">
        <v>2014</v>
      </c>
      <c r="K6948">
        <f t="shared" si="648"/>
        <v>9</v>
      </c>
      <c r="L6948">
        <f t="shared" si="649"/>
        <v>12</v>
      </c>
      <c r="M6948">
        <f t="shared" si="650"/>
        <v>2014</v>
      </c>
      <c r="N6948">
        <f t="shared" si="651"/>
        <v>5317.7635</v>
      </c>
      <c r="O6948">
        <f t="shared" si="652"/>
        <v>1941.8465000000001</v>
      </c>
      <c r="P6948">
        <f t="shared" si="653"/>
        <v>3375.9169999999999</v>
      </c>
    </row>
    <row r="6949" spans="1:16" x14ac:dyDescent="0.3">
      <c r="A6949" s="28">
        <v>13087500</v>
      </c>
      <c r="B6949" s="29" t="s">
        <v>10</v>
      </c>
      <c r="C6949" s="30">
        <v>41895</v>
      </c>
      <c r="D6949" s="28">
        <v>2665</v>
      </c>
      <c r="E6949" s="28">
        <v>959105</v>
      </c>
      <c r="F6949" s="28">
        <v>918</v>
      </c>
      <c r="G6949" s="28">
        <v>93728</v>
      </c>
      <c r="H6949" s="28">
        <v>-93728.2</v>
      </c>
      <c r="I6949" s="30">
        <v>41895</v>
      </c>
      <c r="J6949" s="28">
        <v>2014</v>
      </c>
      <c r="K6949">
        <f t="shared" si="648"/>
        <v>9</v>
      </c>
      <c r="L6949">
        <f t="shared" si="649"/>
        <v>13</v>
      </c>
      <c r="M6949">
        <f t="shared" si="650"/>
        <v>2014</v>
      </c>
      <c r="N6949">
        <f t="shared" si="651"/>
        <v>5286.0275000000001</v>
      </c>
      <c r="O6949">
        <f t="shared" si="652"/>
        <v>1820.8530000000001</v>
      </c>
      <c r="P6949">
        <f t="shared" si="653"/>
        <v>3465.1745000000001</v>
      </c>
    </row>
    <row r="6950" spans="1:16" x14ac:dyDescent="0.3">
      <c r="A6950" s="28">
        <v>13087500</v>
      </c>
      <c r="B6950" s="29" t="s">
        <v>10</v>
      </c>
      <c r="C6950" s="30">
        <v>41896</v>
      </c>
      <c r="D6950" s="28">
        <v>2651</v>
      </c>
      <c r="E6950" s="28">
        <v>964362.9</v>
      </c>
      <c r="F6950" s="28">
        <v>808</v>
      </c>
      <c r="G6950" s="28">
        <v>95332</v>
      </c>
      <c r="H6950" s="28">
        <v>-95331.7</v>
      </c>
      <c r="I6950" s="30">
        <v>41896</v>
      </c>
      <c r="J6950" s="28">
        <v>2014</v>
      </c>
      <c r="K6950">
        <f t="shared" si="648"/>
        <v>9</v>
      </c>
      <c r="L6950">
        <f t="shared" si="649"/>
        <v>14</v>
      </c>
      <c r="M6950">
        <f t="shared" si="650"/>
        <v>2014</v>
      </c>
      <c r="N6950">
        <f t="shared" si="651"/>
        <v>5258.2584999999999</v>
      </c>
      <c r="O6950">
        <f t="shared" si="652"/>
        <v>1602.6680000000001</v>
      </c>
      <c r="P6950">
        <f t="shared" si="653"/>
        <v>3655.5905000000002</v>
      </c>
    </row>
    <row r="6951" spans="1:16" x14ac:dyDescent="0.3">
      <c r="A6951" s="28">
        <v>13087500</v>
      </c>
      <c r="B6951" s="29" t="s">
        <v>10</v>
      </c>
      <c r="C6951" s="30">
        <v>41897</v>
      </c>
      <c r="D6951" s="28">
        <v>2615</v>
      </c>
      <c r="E6951" s="28">
        <v>969549.6</v>
      </c>
      <c r="F6951" s="28">
        <v>664</v>
      </c>
      <c r="G6951" s="28">
        <v>96650</v>
      </c>
      <c r="H6951" s="28">
        <v>-96649.600000000006</v>
      </c>
      <c r="I6951" s="30">
        <v>41897</v>
      </c>
      <c r="J6951" s="28">
        <v>2014</v>
      </c>
      <c r="K6951">
        <f t="shared" si="648"/>
        <v>9</v>
      </c>
      <c r="L6951">
        <f t="shared" si="649"/>
        <v>15</v>
      </c>
      <c r="M6951">
        <f t="shared" si="650"/>
        <v>2014</v>
      </c>
      <c r="N6951">
        <f t="shared" si="651"/>
        <v>5186.8525</v>
      </c>
      <c r="O6951">
        <f t="shared" si="652"/>
        <v>1317.0440000000001</v>
      </c>
      <c r="P6951">
        <f t="shared" si="653"/>
        <v>3869.8085000000001</v>
      </c>
    </row>
    <row r="6952" spans="1:16" x14ac:dyDescent="0.3">
      <c r="A6952" s="28">
        <v>13087500</v>
      </c>
      <c r="B6952" s="29" t="s">
        <v>10</v>
      </c>
      <c r="C6952" s="30">
        <v>41898</v>
      </c>
      <c r="D6952" s="28">
        <v>2592</v>
      </c>
      <c r="E6952" s="28">
        <v>974691.3</v>
      </c>
      <c r="F6952" s="28">
        <v>649</v>
      </c>
      <c r="G6952" s="28">
        <v>97936</v>
      </c>
      <c r="H6952" s="28">
        <v>-97936.4</v>
      </c>
      <c r="I6952" s="30">
        <v>41898</v>
      </c>
      <c r="J6952" s="28">
        <v>2014</v>
      </c>
      <c r="K6952">
        <f t="shared" si="648"/>
        <v>9</v>
      </c>
      <c r="L6952">
        <f t="shared" si="649"/>
        <v>16</v>
      </c>
      <c r="M6952">
        <f t="shared" si="650"/>
        <v>2014</v>
      </c>
      <c r="N6952">
        <f t="shared" si="651"/>
        <v>5141.232</v>
      </c>
      <c r="O6952">
        <f t="shared" si="652"/>
        <v>1287.2915</v>
      </c>
      <c r="P6952">
        <f t="shared" si="653"/>
        <v>3853.9405000000002</v>
      </c>
    </row>
    <row r="6953" spans="1:16" x14ac:dyDescent="0.3">
      <c r="A6953" s="28">
        <v>13087500</v>
      </c>
      <c r="B6953" s="29" t="s">
        <v>10</v>
      </c>
      <c r="C6953" s="30">
        <v>41899</v>
      </c>
      <c r="D6953" s="28">
        <v>2594</v>
      </c>
      <c r="E6953" s="28">
        <v>979836.5</v>
      </c>
      <c r="F6953" s="28">
        <v>673</v>
      </c>
      <c r="G6953" s="28">
        <v>99272</v>
      </c>
      <c r="H6953" s="28">
        <v>-99272.1</v>
      </c>
      <c r="I6953" s="30">
        <v>41899</v>
      </c>
      <c r="J6953" s="28">
        <v>2014</v>
      </c>
      <c r="K6953">
        <f t="shared" si="648"/>
        <v>9</v>
      </c>
      <c r="L6953">
        <f t="shared" si="649"/>
        <v>17</v>
      </c>
      <c r="M6953">
        <f t="shared" si="650"/>
        <v>2014</v>
      </c>
      <c r="N6953">
        <f t="shared" si="651"/>
        <v>5145.1990000000005</v>
      </c>
      <c r="O6953">
        <f t="shared" si="652"/>
        <v>1334.8955000000001</v>
      </c>
      <c r="P6953">
        <f t="shared" si="653"/>
        <v>3810.3035</v>
      </c>
    </row>
    <row r="6954" spans="1:16" x14ac:dyDescent="0.3">
      <c r="A6954" s="28">
        <v>13087500</v>
      </c>
      <c r="B6954" s="29" t="s">
        <v>10</v>
      </c>
      <c r="C6954" s="30">
        <v>41900</v>
      </c>
      <c r="D6954" s="28">
        <v>2599</v>
      </c>
      <c r="E6954" s="28">
        <v>984991.6</v>
      </c>
      <c r="F6954" s="28">
        <v>630</v>
      </c>
      <c r="G6954" s="28">
        <v>100522</v>
      </c>
      <c r="H6954" s="28">
        <v>-100521.9</v>
      </c>
      <c r="I6954" s="30">
        <v>41900</v>
      </c>
      <c r="J6954" s="28">
        <v>2014</v>
      </c>
      <c r="K6954">
        <f t="shared" si="648"/>
        <v>9</v>
      </c>
      <c r="L6954">
        <f t="shared" si="649"/>
        <v>18</v>
      </c>
      <c r="M6954">
        <f t="shared" si="650"/>
        <v>2014</v>
      </c>
      <c r="N6954">
        <f t="shared" si="651"/>
        <v>5155.1165000000001</v>
      </c>
      <c r="O6954">
        <f t="shared" si="652"/>
        <v>1249.605</v>
      </c>
      <c r="P6954">
        <f t="shared" si="653"/>
        <v>3905.5115000000001</v>
      </c>
    </row>
    <row r="6955" spans="1:16" x14ac:dyDescent="0.3">
      <c r="A6955" s="28">
        <v>13087500</v>
      </c>
      <c r="B6955" s="29" t="s">
        <v>10</v>
      </c>
      <c r="C6955" s="30">
        <v>41901</v>
      </c>
      <c r="D6955" s="28">
        <v>2597</v>
      </c>
      <c r="E6955" s="28">
        <v>990142</v>
      </c>
      <c r="F6955" s="28">
        <v>597</v>
      </c>
      <c r="G6955" s="28">
        <v>101706</v>
      </c>
      <c r="H6955" s="28">
        <v>-101706.1</v>
      </c>
      <c r="I6955" s="30">
        <v>41901</v>
      </c>
      <c r="J6955" s="28">
        <v>2014</v>
      </c>
      <c r="K6955">
        <f t="shared" si="648"/>
        <v>9</v>
      </c>
      <c r="L6955">
        <f t="shared" si="649"/>
        <v>19</v>
      </c>
      <c r="M6955">
        <f t="shared" si="650"/>
        <v>2014</v>
      </c>
      <c r="N6955">
        <f t="shared" si="651"/>
        <v>5151.1495000000004</v>
      </c>
      <c r="O6955">
        <f t="shared" si="652"/>
        <v>1184.1495</v>
      </c>
      <c r="P6955">
        <f t="shared" si="653"/>
        <v>3967</v>
      </c>
    </row>
    <row r="6956" spans="1:16" x14ac:dyDescent="0.3">
      <c r="A6956" s="28">
        <v>13087500</v>
      </c>
      <c r="B6956" s="29" t="s">
        <v>10</v>
      </c>
      <c r="C6956" s="30">
        <v>41902</v>
      </c>
      <c r="D6956" s="28">
        <v>2591</v>
      </c>
      <c r="E6956" s="28">
        <v>995280.8</v>
      </c>
      <c r="F6956" s="28">
        <v>574</v>
      </c>
      <c r="G6956" s="28">
        <v>102845</v>
      </c>
      <c r="H6956" s="28">
        <v>-102844.8</v>
      </c>
      <c r="I6956" s="30">
        <v>41902</v>
      </c>
      <c r="J6956" s="28">
        <v>2014</v>
      </c>
      <c r="K6956">
        <f t="shared" si="648"/>
        <v>9</v>
      </c>
      <c r="L6956">
        <f t="shared" si="649"/>
        <v>20</v>
      </c>
      <c r="M6956">
        <f t="shared" si="650"/>
        <v>2014</v>
      </c>
      <c r="N6956">
        <f t="shared" si="651"/>
        <v>5139.2484999999997</v>
      </c>
      <c r="O6956">
        <f t="shared" si="652"/>
        <v>1138.529</v>
      </c>
      <c r="P6956">
        <f t="shared" si="653"/>
        <v>4000.7195000000002</v>
      </c>
    </row>
    <row r="6957" spans="1:16" x14ac:dyDescent="0.3">
      <c r="A6957" s="28">
        <v>13087500</v>
      </c>
      <c r="B6957" s="29" t="s">
        <v>10</v>
      </c>
      <c r="C6957" s="30">
        <v>41903</v>
      </c>
      <c r="D6957" s="28">
        <v>2595</v>
      </c>
      <c r="E6957" s="28">
        <v>1000427.9</v>
      </c>
      <c r="F6957" s="28">
        <v>513</v>
      </c>
      <c r="G6957" s="28">
        <v>103863</v>
      </c>
      <c r="H6957" s="28">
        <v>-103863</v>
      </c>
      <c r="I6957" s="30">
        <v>41903</v>
      </c>
      <c r="J6957" s="28">
        <v>2014</v>
      </c>
      <c r="K6957">
        <f t="shared" si="648"/>
        <v>9</v>
      </c>
      <c r="L6957">
        <f t="shared" si="649"/>
        <v>21</v>
      </c>
      <c r="M6957">
        <f t="shared" si="650"/>
        <v>2014</v>
      </c>
      <c r="N6957">
        <f t="shared" si="651"/>
        <v>5147.1824999999999</v>
      </c>
      <c r="O6957">
        <f t="shared" si="652"/>
        <v>1017.5355000000001</v>
      </c>
      <c r="P6957">
        <f t="shared" si="653"/>
        <v>4129.6469999999999</v>
      </c>
    </row>
    <row r="6958" spans="1:16" x14ac:dyDescent="0.3">
      <c r="A6958" s="28">
        <v>13087500</v>
      </c>
      <c r="B6958" s="29" t="s">
        <v>10</v>
      </c>
      <c r="C6958" s="30">
        <v>41904</v>
      </c>
      <c r="D6958" s="28">
        <v>2566</v>
      </c>
      <c r="E6958" s="28">
        <v>1005516.6</v>
      </c>
      <c r="F6958" s="28">
        <v>372</v>
      </c>
      <c r="G6958" s="28">
        <v>104600</v>
      </c>
      <c r="H6958" s="28">
        <v>-104600.3</v>
      </c>
      <c r="I6958" s="30">
        <v>41904</v>
      </c>
      <c r="J6958" s="28">
        <v>2014</v>
      </c>
      <c r="K6958">
        <f t="shared" si="648"/>
        <v>9</v>
      </c>
      <c r="L6958">
        <f t="shared" si="649"/>
        <v>22</v>
      </c>
      <c r="M6958">
        <f t="shared" si="650"/>
        <v>2014</v>
      </c>
      <c r="N6958">
        <f t="shared" si="651"/>
        <v>5089.6610000000001</v>
      </c>
      <c r="O6958">
        <f t="shared" si="652"/>
        <v>737.86199999999997</v>
      </c>
      <c r="P6958">
        <f t="shared" si="653"/>
        <v>4351.799</v>
      </c>
    </row>
    <row r="6959" spans="1:16" x14ac:dyDescent="0.3">
      <c r="A6959" s="28">
        <v>13087500</v>
      </c>
      <c r="B6959" s="29" t="s">
        <v>10</v>
      </c>
      <c r="C6959" s="30">
        <v>41905</v>
      </c>
      <c r="D6959" s="28">
        <v>2517</v>
      </c>
      <c r="E6959" s="28">
        <v>1010509.3</v>
      </c>
      <c r="F6959" s="28">
        <v>351</v>
      </c>
      <c r="G6959" s="28">
        <v>105296</v>
      </c>
      <c r="H6959" s="28">
        <v>-105295.8</v>
      </c>
      <c r="I6959" s="30">
        <v>41905</v>
      </c>
      <c r="J6959" s="28">
        <v>2014</v>
      </c>
      <c r="K6959">
        <f t="shared" si="648"/>
        <v>9</v>
      </c>
      <c r="L6959">
        <f t="shared" si="649"/>
        <v>23</v>
      </c>
      <c r="M6959">
        <f t="shared" si="650"/>
        <v>2014</v>
      </c>
      <c r="N6959">
        <f t="shared" si="651"/>
        <v>4992.4695000000002</v>
      </c>
      <c r="O6959">
        <f t="shared" si="652"/>
        <v>696.20849999999996</v>
      </c>
      <c r="P6959">
        <f t="shared" si="653"/>
        <v>4296.2610000000004</v>
      </c>
    </row>
    <row r="6960" spans="1:16" x14ac:dyDescent="0.3">
      <c r="A6960" s="28">
        <v>13087500</v>
      </c>
      <c r="B6960" s="29" t="s">
        <v>10</v>
      </c>
      <c r="C6960" s="30">
        <v>41906</v>
      </c>
      <c r="D6960" s="28">
        <v>2454</v>
      </c>
      <c r="E6960" s="28">
        <v>1015376</v>
      </c>
      <c r="F6960" s="28">
        <v>277</v>
      </c>
      <c r="G6960" s="28">
        <v>105846</v>
      </c>
      <c r="H6960" s="28">
        <v>-105845.6</v>
      </c>
      <c r="I6960" s="30">
        <v>41906</v>
      </c>
      <c r="J6960" s="28">
        <v>2014</v>
      </c>
      <c r="K6960">
        <f t="shared" si="648"/>
        <v>9</v>
      </c>
      <c r="L6960">
        <f t="shared" si="649"/>
        <v>24</v>
      </c>
      <c r="M6960">
        <f t="shared" si="650"/>
        <v>2014</v>
      </c>
      <c r="N6960">
        <f t="shared" si="651"/>
        <v>4867.509</v>
      </c>
      <c r="O6960">
        <f t="shared" si="652"/>
        <v>549.42949999999996</v>
      </c>
      <c r="P6960">
        <f t="shared" si="653"/>
        <v>4318.0794999999998</v>
      </c>
    </row>
    <row r="6961" spans="1:16" x14ac:dyDescent="0.3">
      <c r="A6961" s="28">
        <v>13087500</v>
      </c>
      <c r="B6961" s="29" t="s">
        <v>10</v>
      </c>
      <c r="C6961" s="30">
        <v>41907</v>
      </c>
      <c r="D6961" s="28">
        <v>2380</v>
      </c>
      <c r="E6961" s="28">
        <v>1020096.2</v>
      </c>
      <c r="F6961" s="28">
        <v>213</v>
      </c>
      <c r="G6961" s="28">
        <v>106268</v>
      </c>
      <c r="H6961" s="28">
        <v>-106267.9</v>
      </c>
      <c r="I6961" s="30">
        <v>41907</v>
      </c>
      <c r="J6961" s="28">
        <v>2014</v>
      </c>
      <c r="K6961">
        <f t="shared" si="648"/>
        <v>9</v>
      </c>
      <c r="L6961">
        <f t="shared" si="649"/>
        <v>25</v>
      </c>
      <c r="M6961">
        <f t="shared" si="650"/>
        <v>2014</v>
      </c>
      <c r="N6961">
        <f t="shared" si="651"/>
        <v>4720.7300000000005</v>
      </c>
      <c r="O6961">
        <f t="shared" si="652"/>
        <v>422.4855</v>
      </c>
      <c r="P6961">
        <f t="shared" si="653"/>
        <v>4298.2444999999998</v>
      </c>
    </row>
    <row r="6962" spans="1:16" x14ac:dyDescent="0.3">
      <c r="A6962" s="28">
        <v>13087500</v>
      </c>
      <c r="B6962" s="29" t="s">
        <v>10</v>
      </c>
      <c r="C6962" s="30">
        <v>41908</v>
      </c>
      <c r="D6962" s="28">
        <v>2337</v>
      </c>
      <c r="E6962" s="28">
        <v>1024730.7</v>
      </c>
      <c r="F6962" s="28">
        <v>172</v>
      </c>
      <c r="G6962" s="28">
        <v>106610</v>
      </c>
      <c r="H6962" s="28">
        <v>-106609.60000000001</v>
      </c>
      <c r="I6962" s="30">
        <v>41908</v>
      </c>
      <c r="J6962" s="28">
        <v>2014</v>
      </c>
      <c r="K6962">
        <f t="shared" si="648"/>
        <v>9</v>
      </c>
      <c r="L6962">
        <f t="shared" si="649"/>
        <v>26</v>
      </c>
      <c r="M6962">
        <f t="shared" si="650"/>
        <v>2014</v>
      </c>
      <c r="N6962">
        <f t="shared" si="651"/>
        <v>4635.4395000000004</v>
      </c>
      <c r="O6962">
        <f t="shared" si="652"/>
        <v>341.16200000000003</v>
      </c>
      <c r="P6962">
        <f t="shared" si="653"/>
        <v>4294.2775000000001</v>
      </c>
    </row>
    <row r="6963" spans="1:16" x14ac:dyDescent="0.3">
      <c r="A6963" s="28">
        <v>13087500</v>
      </c>
      <c r="B6963" s="29" t="s">
        <v>10</v>
      </c>
      <c r="C6963" s="30">
        <v>41909</v>
      </c>
      <c r="D6963" s="28">
        <v>2316</v>
      </c>
      <c r="E6963" s="28">
        <v>1029324.6</v>
      </c>
      <c r="F6963" s="28">
        <v>43</v>
      </c>
      <c r="G6963" s="28">
        <v>106695</v>
      </c>
      <c r="H6963" s="28">
        <v>-106694.6</v>
      </c>
      <c r="I6963" s="30">
        <v>41909</v>
      </c>
      <c r="J6963" s="28">
        <v>2014</v>
      </c>
      <c r="K6963">
        <f t="shared" si="648"/>
        <v>9</v>
      </c>
      <c r="L6963">
        <f t="shared" si="649"/>
        <v>27</v>
      </c>
      <c r="M6963">
        <f t="shared" si="650"/>
        <v>2014</v>
      </c>
      <c r="N6963">
        <f t="shared" si="651"/>
        <v>4593.7860000000001</v>
      </c>
      <c r="O6963">
        <f t="shared" si="652"/>
        <v>85.290500000000009</v>
      </c>
      <c r="P6963">
        <f t="shared" si="653"/>
        <v>4508.4955</v>
      </c>
    </row>
    <row r="6964" spans="1:16" x14ac:dyDescent="0.3">
      <c r="A6964" s="28">
        <v>13087500</v>
      </c>
      <c r="B6964" s="29" t="s">
        <v>10</v>
      </c>
      <c r="C6964" s="30">
        <v>41910</v>
      </c>
      <c r="D6964" s="28">
        <v>2313</v>
      </c>
      <c r="E6964" s="28">
        <v>1033913.4</v>
      </c>
      <c r="F6964" s="28">
        <v>12</v>
      </c>
      <c r="G6964" s="28">
        <v>106717</v>
      </c>
      <c r="H6964" s="28">
        <v>-106717.3</v>
      </c>
      <c r="I6964" s="30">
        <v>41910</v>
      </c>
      <c r="J6964" s="28">
        <v>2014</v>
      </c>
      <c r="K6964">
        <f t="shared" si="648"/>
        <v>9</v>
      </c>
      <c r="L6964">
        <f t="shared" si="649"/>
        <v>28</v>
      </c>
      <c r="M6964">
        <f t="shared" si="650"/>
        <v>2014</v>
      </c>
      <c r="N6964">
        <f t="shared" si="651"/>
        <v>4587.8355000000001</v>
      </c>
      <c r="O6964">
        <f t="shared" si="652"/>
        <v>23.802</v>
      </c>
      <c r="P6964">
        <f t="shared" si="653"/>
        <v>4564.0335000000005</v>
      </c>
    </row>
    <row r="6965" spans="1:16" x14ac:dyDescent="0.3">
      <c r="A6965" s="28">
        <v>13087500</v>
      </c>
      <c r="B6965" s="29" t="s">
        <v>10</v>
      </c>
      <c r="C6965" s="30">
        <v>41911</v>
      </c>
      <c r="D6965" s="28">
        <v>2290</v>
      </c>
      <c r="E6965" s="28">
        <v>1038455.5</v>
      </c>
      <c r="F6965" s="28">
        <v>0</v>
      </c>
      <c r="G6965" s="28">
        <v>106717</v>
      </c>
      <c r="H6965" s="28">
        <v>-106717.3</v>
      </c>
      <c r="I6965" s="30">
        <v>41911</v>
      </c>
      <c r="J6965" s="28">
        <v>2014</v>
      </c>
      <c r="K6965">
        <f t="shared" si="648"/>
        <v>9</v>
      </c>
      <c r="L6965">
        <f t="shared" si="649"/>
        <v>29</v>
      </c>
      <c r="M6965">
        <f t="shared" si="650"/>
        <v>2014</v>
      </c>
      <c r="N6965">
        <f t="shared" si="651"/>
        <v>4542.2150000000001</v>
      </c>
      <c r="O6965">
        <f t="shared" si="652"/>
        <v>0</v>
      </c>
      <c r="P6965">
        <f t="shared" si="653"/>
        <v>4542.2150000000001</v>
      </c>
    </row>
    <row r="6966" spans="1:16" x14ac:dyDescent="0.3">
      <c r="A6966" s="28">
        <v>13087500</v>
      </c>
      <c r="B6966" s="29" t="s">
        <v>10</v>
      </c>
      <c r="C6966" s="30">
        <v>41912</v>
      </c>
      <c r="D6966" s="28">
        <v>2198</v>
      </c>
      <c r="E6966" s="28">
        <v>1042815.3</v>
      </c>
      <c r="F6966" s="28">
        <v>0</v>
      </c>
      <c r="G6966" s="28">
        <v>106717</v>
      </c>
      <c r="H6966" s="28">
        <v>-106717.3</v>
      </c>
      <c r="I6966" s="30">
        <v>41912</v>
      </c>
      <c r="J6966" s="28">
        <v>2014</v>
      </c>
      <c r="K6966">
        <f t="shared" si="648"/>
        <v>9</v>
      </c>
      <c r="L6966">
        <f t="shared" si="649"/>
        <v>30</v>
      </c>
      <c r="M6966">
        <f t="shared" si="650"/>
        <v>2014</v>
      </c>
      <c r="N6966">
        <f t="shared" si="651"/>
        <v>4359.7330000000002</v>
      </c>
      <c r="O6966">
        <f t="shared" si="652"/>
        <v>0</v>
      </c>
      <c r="P6966">
        <f t="shared" si="653"/>
        <v>4359.7330000000002</v>
      </c>
    </row>
    <row r="6967" spans="1:16" x14ac:dyDescent="0.3">
      <c r="A6967" s="28">
        <v>13087500</v>
      </c>
      <c r="B6967" s="29" t="s">
        <v>10</v>
      </c>
      <c r="C6967" s="30">
        <v>41913</v>
      </c>
      <c r="D6967" s="28">
        <v>2104</v>
      </c>
      <c r="E6967" s="28">
        <v>1046988.3</v>
      </c>
      <c r="F6967" s="28">
        <v>0</v>
      </c>
      <c r="G6967" s="28">
        <v>106717</v>
      </c>
      <c r="H6967" s="28">
        <v>-106717.3</v>
      </c>
      <c r="I6967" s="30">
        <v>41913</v>
      </c>
      <c r="J6967" s="28">
        <v>2014</v>
      </c>
      <c r="K6967">
        <f t="shared" si="648"/>
        <v>10</v>
      </c>
      <c r="L6967">
        <f t="shared" si="649"/>
        <v>1</v>
      </c>
      <c r="M6967">
        <f t="shared" si="650"/>
        <v>2014</v>
      </c>
      <c r="N6967">
        <f t="shared" si="651"/>
        <v>4173.2839999999997</v>
      </c>
      <c r="O6967">
        <f t="shared" si="652"/>
        <v>0</v>
      </c>
      <c r="P6967">
        <f t="shared" si="653"/>
        <v>4173.2839999999997</v>
      </c>
    </row>
    <row r="6968" spans="1:16" x14ac:dyDescent="0.3">
      <c r="A6968" s="28">
        <v>13087500</v>
      </c>
      <c r="B6968" s="29" t="s">
        <v>10</v>
      </c>
      <c r="C6968" s="30">
        <v>41914</v>
      </c>
      <c r="D6968" s="28">
        <v>2005</v>
      </c>
      <c r="E6968" s="28">
        <v>1050965.3</v>
      </c>
      <c r="F6968" s="28">
        <v>0</v>
      </c>
      <c r="G6968" s="28">
        <v>106717</v>
      </c>
      <c r="H6968" s="28">
        <v>-106717.3</v>
      </c>
      <c r="I6968" s="30">
        <v>41914</v>
      </c>
      <c r="J6968" s="28">
        <v>2014</v>
      </c>
      <c r="K6968">
        <f t="shared" si="648"/>
        <v>10</v>
      </c>
      <c r="L6968">
        <f t="shared" si="649"/>
        <v>2</v>
      </c>
      <c r="M6968">
        <f t="shared" si="650"/>
        <v>2014</v>
      </c>
      <c r="N6968">
        <f t="shared" si="651"/>
        <v>3976.9175</v>
      </c>
      <c r="O6968">
        <f t="shared" si="652"/>
        <v>0</v>
      </c>
      <c r="P6968">
        <f t="shared" si="653"/>
        <v>3976.9175</v>
      </c>
    </row>
    <row r="6969" spans="1:16" x14ac:dyDescent="0.3">
      <c r="A6969" s="28">
        <v>13087500</v>
      </c>
      <c r="B6969" s="29" t="s">
        <v>10</v>
      </c>
      <c r="C6969" s="30">
        <v>41915</v>
      </c>
      <c r="D6969" s="28">
        <v>1957</v>
      </c>
      <c r="E6969" s="28">
        <v>1054846.8999999999</v>
      </c>
      <c r="F6969" s="28">
        <v>0</v>
      </c>
      <c r="G6969" s="28">
        <v>106717</v>
      </c>
      <c r="H6969" s="28">
        <v>-106717.3</v>
      </c>
      <c r="I6969" s="30">
        <v>41915</v>
      </c>
      <c r="J6969" s="28">
        <v>2014</v>
      </c>
      <c r="K6969">
        <f t="shared" si="648"/>
        <v>10</v>
      </c>
      <c r="L6969">
        <f t="shared" si="649"/>
        <v>3</v>
      </c>
      <c r="M6969">
        <f t="shared" si="650"/>
        <v>2014</v>
      </c>
      <c r="N6969">
        <f t="shared" si="651"/>
        <v>3881.7094999999999</v>
      </c>
      <c r="O6969">
        <f t="shared" si="652"/>
        <v>0</v>
      </c>
      <c r="P6969">
        <f t="shared" si="653"/>
        <v>3881.7094999999999</v>
      </c>
    </row>
    <row r="6970" spans="1:16" x14ac:dyDescent="0.3">
      <c r="A6970" s="28">
        <v>13087500</v>
      </c>
      <c r="B6970" s="29" t="s">
        <v>10</v>
      </c>
      <c r="C6970" s="30">
        <v>41916</v>
      </c>
      <c r="D6970" s="28">
        <v>1950</v>
      </c>
      <c r="E6970" s="28">
        <v>1058715.2</v>
      </c>
      <c r="F6970" s="28">
        <v>0</v>
      </c>
      <c r="G6970" s="28">
        <v>106717</v>
      </c>
      <c r="H6970" s="28">
        <v>-106717.3</v>
      </c>
      <c r="I6970" s="30">
        <v>41916</v>
      </c>
      <c r="J6970" s="28">
        <v>2014</v>
      </c>
      <c r="K6970">
        <f t="shared" si="648"/>
        <v>10</v>
      </c>
      <c r="L6970">
        <f t="shared" si="649"/>
        <v>4</v>
      </c>
      <c r="M6970">
        <f t="shared" si="650"/>
        <v>2014</v>
      </c>
      <c r="N6970">
        <f t="shared" si="651"/>
        <v>3867.8250000000003</v>
      </c>
      <c r="O6970">
        <f t="shared" si="652"/>
        <v>0</v>
      </c>
      <c r="P6970">
        <f t="shared" si="653"/>
        <v>3867.8250000000003</v>
      </c>
    </row>
    <row r="6971" spans="1:16" x14ac:dyDescent="0.3">
      <c r="A6971" s="28">
        <v>13087500</v>
      </c>
      <c r="B6971" s="29" t="s">
        <v>10</v>
      </c>
      <c r="C6971" s="30">
        <v>41917</v>
      </c>
      <c r="D6971" s="28">
        <v>1955</v>
      </c>
      <c r="E6971" s="28">
        <v>1062591.8999999999</v>
      </c>
      <c r="F6971" s="28">
        <v>0</v>
      </c>
      <c r="G6971" s="28">
        <v>106717</v>
      </c>
      <c r="H6971" s="28">
        <v>-106717.3</v>
      </c>
      <c r="I6971" s="30">
        <v>41917</v>
      </c>
      <c r="J6971" s="28">
        <v>2014</v>
      </c>
      <c r="K6971">
        <f t="shared" si="648"/>
        <v>10</v>
      </c>
      <c r="L6971">
        <f t="shared" si="649"/>
        <v>5</v>
      </c>
      <c r="M6971">
        <f t="shared" si="650"/>
        <v>2014</v>
      </c>
      <c r="N6971">
        <f t="shared" si="651"/>
        <v>3877.7425000000003</v>
      </c>
      <c r="O6971">
        <f t="shared" si="652"/>
        <v>0</v>
      </c>
      <c r="P6971">
        <f t="shared" si="653"/>
        <v>3877.7425000000003</v>
      </c>
    </row>
    <row r="6972" spans="1:16" x14ac:dyDescent="0.3">
      <c r="A6972" s="28">
        <v>13087500</v>
      </c>
      <c r="B6972" s="29" t="s">
        <v>10</v>
      </c>
      <c r="C6972" s="30">
        <v>41918</v>
      </c>
      <c r="D6972" s="28">
        <v>1967</v>
      </c>
      <c r="E6972" s="28">
        <v>1066494</v>
      </c>
      <c r="F6972" s="28">
        <v>0</v>
      </c>
      <c r="G6972" s="28">
        <v>106717</v>
      </c>
      <c r="H6972" s="28">
        <v>-106717.3</v>
      </c>
      <c r="I6972" s="30">
        <v>41918</v>
      </c>
      <c r="J6972" s="28">
        <v>2014</v>
      </c>
      <c r="K6972">
        <f t="shared" si="648"/>
        <v>10</v>
      </c>
      <c r="L6972">
        <f t="shared" si="649"/>
        <v>6</v>
      </c>
      <c r="M6972">
        <f t="shared" si="650"/>
        <v>2014</v>
      </c>
      <c r="N6972">
        <f t="shared" si="651"/>
        <v>3901.5445</v>
      </c>
      <c r="O6972">
        <f t="shared" si="652"/>
        <v>0</v>
      </c>
      <c r="P6972">
        <f t="shared" si="653"/>
        <v>3901.5445</v>
      </c>
    </row>
    <row r="6973" spans="1:16" x14ac:dyDescent="0.3">
      <c r="A6973" s="28">
        <v>13087500</v>
      </c>
      <c r="B6973" s="29" t="s">
        <v>10</v>
      </c>
      <c r="C6973" s="30">
        <v>41919</v>
      </c>
      <c r="D6973" s="28">
        <v>1982</v>
      </c>
      <c r="E6973" s="28">
        <v>1070424.5</v>
      </c>
      <c r="F6973" s="28">
        <v>0</v>
      </c>
      <c r="G6973" s="28">
        <v>106717</v>
      </c>
      <c r="H6973" s="28">
        <v>-106717.3</v>
      </c>
      <c r="I6973" s="30">
        <v>41919</v>
      </c>
      <c r="J6973" s="28">
        <v>2014</v>
      </c>
      <c r="K6973">
        <f t="shared" si="648"/>
        <v>10</v>
      </c>
      <c r="L6973">
        <f t="shared" si="649"/>
        <v>7</v>
      </c>
      <c r="M6973">
        <f t="shared" si="650"/>
        <v>2014</v>
      </c>
      <c r="N6973">
        <f t="shared" si="651"/>
        <v>3931.297</v>
      </c>
      <c r="O6973">
        <f t="shared" si="652"/>
        <v>0</v>
      </c>
      <c r="P6973">
        <f t="shared" si="653"/>
        <v>3931.297</v>
      </c>
    </row>
    <row r="6974" spans="1:16" x14ac:dyDescent="0.3">
      <c r="A6974" s="28">
        <v>13087500</v>
      </c>
      <c r="B6974" s="29" t="s">
        <v>10</v>
      </c>
      <c r="C6974" s="30">
        <v>41920</v>
      </c>
      <c r="D6974" s="28">
        <v>1982</v>
      </c>
      <c r="E6974" s="28">
        <v>1074355.8999999999</v>
      </c>
      <c r="F6974" s="28">
        <v>0</v>
      </c>
      <c r="G6974" s="28">
        <v>106717</v>
      </c>
      <c r="H6974" s="28">
        <v>-106717.3</v>
      </c>
      <c r="I6974" s="30">
        <v>41920</v>
      </c>
      <c r="J6974" s="28">
        <v>2014</v>
      </c>
      <c r="K6974">
        <f t="shared" si="648"/>
        <v>10</v>
      </c>
      <c r="L6974">
        <f t="shared" si="649"/>
        <v>8</v>
      </c>
      <c r="M6974">
        <f t="shared" si="650"/>
        <v>2014</v>
      </c>
      <c r="N6974">
        <f t="shared" si="651"/>
        <v>3931.297</v>
      </c>
      <c r="O6974">
        <f t="shared" si="652"/>
        <v>0</v>
      </c>
      <c r="P6974">
        <f t="shared" si="653"/>
        <v>3931.297</v>
      </c>
    </row>
    <row r="6975" spans="1:16" x14ac:dyDescent="0.3">
      <c r="A6975" s="28">
        <v>13087500</v>
      </c>
      <c r="B6975" s="29" t="s">
        <v>10</v>
      </c>
      <c r="C6975" s="30">
        <v>41921</v>
      </c>
      <c r="D6975" s="28">
        <v>1980</v>
      </c>
      <c r="E6975" s="28">
        <v>1078282.2</v>
      </c>
      <c r="F6975" s="28">
        <v>0</v>
      </c>
      <c r="G6975" s="28">
        <v>106717</v>
      </c>
      <c r="H6975" s="28">
        <v>-106717.3</v>
      </c>
      <c r="I6975" s="30">
        <v>41921</v>
      </c>
      <c r="J6975" s="28">
        <v>2014</v>
      </c>
      <c r="K6975">
        <f t="shared" si="648"/>
        <v>10</v>
      </c>
      <c r="L6975">
        <f t="shared" si="649"/>
        <v>9</v>
      </c>
      <c r="M6975">
        <f t="shared" si="650"/>
        <v>2014</v>
      </c>
      <c r="N6975">
        <f t="shared" si="651"/>
        <v>3927.33</v>
      </c>
      <c r="O6975">
        <f t="shared" si="652"/>
        <v>0</v>
      </c>
      <c r="P6975">
        <f t="shared" si="653"/>
        <v>3927.33</v>
      </c>
    </row>
    <row r="6976" spans="1:16" x14ac:dyDescent="0.3">
      <c r="A6976" s="28">
        <v>13087500</v>
      </c>
      <c r="B6976" s="29" t="s">
        <v>10</v>
      </c>
      <c r="C6976" s="30">
        <v>41922</v>
      </c>
      <c r="D6976" s="28">
        <v>1975</v>
      </c>
      <c r="E6976" s="28">
        <v>1082199.3999999999</v>
      </c>
      <c r="F6976" s="28">
        <v>0</v>
      </c>
      <c r="G6976" s="28">
        <v>106717</v>
      </c>
      <c r="H6976" s="28">
        <v>-106717.3</v>
      </c>
      <c r="I6976" s="30">
        <v>41922</v>
      </c>
      <c r="J6976" s="28">
        <v>2014</v>
      </c>
      <c r="K6976">
        <f t="shared" si="648"/>
        <v>10</v>
      </c>
      <c r="L6976">
        <f t="shared" si="649"/>
        <v>10</v>
      </c>
      <c r="M6976">
        <f t="shared" si="650"/>
        <v>2014</v>
      </c>
      <c r="N6976">
        <f t="shared" si="651"/>
        <v>3917.4124999999999</v>
      </c>
      <c r="O6976">
        <f t="shared" si="652"/>
        <v>0</v>
      </c>
      <c r="P6976">
        <f t="shared" si="653"/>
        <v>3917.4124999999999</v>
      </c>
    </row>
    <row r="6977" spans="1:16" x14ac:dyDescent="0.3">
      <c r="A6977" s="28">
        <v>13087500</v>
      </c>
      <c r="B6977" s="29" t="s">
        <v>10</v>
      </c>
      <c r="C6977" s="30">
        <v>41923</v>
      </c>
      <c r="D6977" s="28">
        <v>1980</v>
      </c>
      <c r="E6977" s="28">
        <v>1086126.8999999999</v>
      </c>
      <c r="F6977" s="28">
        <v>0</v>
      </c>
      <c r="G6977" s="28">
        <v>106717</v>
      </c>
      <c r="H6977" s="28">
        <v>-106717.3</v>
      </c>
      <c r="I6977" s="30">
        <v>41923</v>
      </c>
      <c r="J6977" s="28">
        <v>2014</v>
      </c>
      <c r="K6977">
        <f t="shared" si="648"/>
        <v>10</v>
      </c>
      <c r="L6977">
        <f t="shared" si="649"/>
        <v>11</v>
      </c>
      <c r="M6977">
        <f t="shared" si="650"/>
        <v>2014</v>
      </c>
      <c r="N6977">
        <f t="shared" si="651"/>
        <v>3927.33</v>
      </c>
      <c r="O6977">
        <f t="shared" si="652"/>
        <v>0</v>
      </c>
      <c r="P6977">
        <f t="shared" si="653"/>
        <v>3927.33</v>
      </c>
    </row>
    <row r="6978" spans="1:16" x14ac:dyDescent="0.3">
      <c r="A6978" s="28">
        <v>13087500</v>
      </c>
      <c r="B6978" s="29" t="s">
        <v>10</v>
      </c>
      <c r="C6978" s="30">
        <v>41924</v>
      </c>
      <c r="D6978" s="28">
        <v>1982</v>
      </c>
      <c r="E6978" s="28">
        <v>1090057.2</v>
      </c>
      <c r="F6978" s="28">
        <v>0</v>
      </c>
      <c r="G6978" s="28">
        <v>106717</v>
      </c>
      <c r="H6978" s="28">
        <v>-106717.3</v>
      </c>
      <c r="I6978" s="30">
        <v>41924</v>
      </c>
      <c r="J6978" s="28">
        <v>2014</v>
      </c>
      <c r="K6978">
        <f t="shared" ref="K6978:K7041" si="654">MONTH(I6978)</f>
        <v>10</v>
      </c>
      <c r="L6978">
        <f t="shared" ref="L6978:L7041" si="655">DAY(I6978)</f>
        <v>12</v>
      </c>
      <c r="M6978">
        <f t="shared" ref="M6978:M7041" si="656">YEAR(I6978)</f>
        <v>2014</v>
      </c>
      <c r="N6978">
        <f t="shared" ref="N6978:N7041" si="657">D6978*1.9835</f>
        <v>3931.297</v>
      </c>
      <c r="O6978">
        <f t="shared" ref="O6978:O7041" si="658">F6978*1.9835</f>
        <v>0</v>
      </c>
      <c r="P6978">
        <f t="shared" ref="P6978:P7041" si="659">(D6978-F6978)*1.9835</f>
        <v>3931.297</v>
      </c>
    </row>
    <row r="6979" spans="1:16" x14ac:dyDescent="0.3">
      <c r="A6979" s="28">
        <v>13087500</v>
      </c>
      <c r="B6979" s="29" t="s">
        <v>10</v>
      </c>
      <c r="C6979" s="30">
        <v>41925</v>
      </c>
      <c r="D6979" s="28">
        <v>1949</v>
      </c>
      <c r="E6979" s="28">
        <v>1093923.1000000001</v>
      </c>
      <c r="F6979" s="28">
        <v>0</v>
      </c>
      <c r="G6979" s="28">
        <v>106717</v>
      </c>
      <c r="H6979" s="28">
        <v>-106717.3</v>
      </c>
      <c r="I6979" s="30">
        <v>41925</v>
      </c>
      <c r="J6979" s="28">
        <v>2014</v>
      </c>
      <c r="K6979">
        <f t="shared" si="654"/>
        <v>10</v>
      </c>
      <c r="L6979">
        <f t="shared" si="655"/>
        <v>13</v>
      </c>
      <c r="M6979">
        <f t="shared" si="656"/>
        <v>2014</v>
      </c>
      <c r="N6979">
        <f t="shared" si="657"/>
        <v>3865.8415</v>
      </c>
      <c r="O6979">
        <f t="shared" si="658"/>
        <v>0</v>
      </c>
      <c r="P6979">
        <f t="shared" si="659"/>
        <v>3865.8415</v>
      </c>
    </row>
    <row r="6980" spans="1:16" x14ac:dyDescent="0.3">
      <c r="A6980" s="28">
        <v>13087500</v>
      </c>
      <c r="B6980" s="29" t="s">
        <v>10</v>
      </c>
      <c r="C6980" s="30">
        <v>41926</v>
      </c>
      <c r="D6980" s="28">
        <v>1856</v>
      </c>
      <c r="E6980" s="28">
        <v>1097604.3999999999</v>
      </c>
      <c r="F6980" s="28">
        <v>0</v>
      </c>
      <c r="G6980" s="28">
        <v>106717</v>
      </c>
      <c r="H6980" s="28">
        <v>-106717.3</v>
      </c>
      <c r="I6980" s="30">
        <v>41926</v>
      </c>
      <c r="J6980" s="28">
        <v>2014</v>
      </c>
      <c r="K6980">
        <f t="shared" si="654"/>
        <v>10</v>
      </c>
      <c r="L6980">
        <f t="shared" si="655"/>
        <v>14</v>
      </c>
      <c r="M6980">
        <f t="shared" si="656"/>
        <v>2014</v>
      </c>
      <c r="N6980">
        <f t="shared" si="657"/>
        <v>3681.3760000000002</v>
      </c>
      <c r="O6980">
        <f t="shared" si="658"/>
        <v>0</v>
      </c>
      <c r="P6980">
        <f t="shared" si="659"/>
        <v>3681.3760000000002</v>
      </c>
    </row>
    <row r="6981" spans="1:16" x14ac:dyDescent="0.3">
      <c r="A6981" s="28">
        <v>13087500</v>
      </c>
      <c r="B6981" s="29" t="s">
        <v>10</v>
      </c>
      <c r="C6981" s="30">
        <v>41927</v>
      </c>
      <c r="D6981" s="28">
        <v>1790</v>
      </c>
      <c r="E6981" s="28">
        <v>1101155.7</v>
      </c>
      <c r="F6981" s="28">
        <v>0</v>
      </c>
      <c r="G6981" s="28">
        <v>106717</v>
      </c>
      <c r="H6981" s="28">
        <v>-106717.3</v>
      </c>
      <c r="I6981" s="30">
        <v>41927</v>
      </c>
      <c r="J6981" s="28">
        <v>2014</v>
      </c>
      <c r="K6981">
        <f t="shared" si="654"/>
        <v>10</v>
      </c>
      <c r="L6981">
        <f t="shared" si="655"/>
        <v>15</v>
      </c>
      <c r="M6981">
        <f t="shared" si="656"/>
        <v>2014</v>
      </c>
      <c r="N6981">
        <f t="shared" si="657"/>
        <v>3550.4650000000001</v>
      </c>
      <c r="O6981">
        <f t="shared" si="658"/>
        <v>0</v>
      </c>
      <c r="P6981">
        <f t="shared" si="659"/>
        <v>3550.4650000000001</v>
      </c>
    </row>
    <row r="6982" spans="1:16" x14ac:dyDescent="0.3">
      <c r="A6982" s="28">
        <v>13087500</v>
      </c>
      <c r="B6982" s="29" t="s">
        <v>10</v>
      </c>
      <c r="C6982" s="30">
        <v>41928</v>
      </c>
      <c r="D6982" s="28">
        <v>1771</v>
      </c>
      <c r="E6982" s="28">
        <v>1104669</v>
      </c>
      <c r="F6982" s="28">
        <v>0</v>
      </c>
      <c r="G6982" s="28">
        <v>106717</v>
      </c>
      <c r="H6982" s="28">
        <v>-106717.3</v>
      </c>
      <c r="I6982" s="30">
        <v>41928</v>
      </c>
      <c r="J6982" s="28">
        <v>2014</v>
      </c>
      <c r="K6982">
        <f t="shared" si="654"/>
        <v>10</v>
      </c>
      <c r="L6982">
        <f t="shared" si="655"/>
        <v>16</v>
      </c>
      <c r="M6982">
        <f t="shared" si="656"/>
        <v>2014</v>
      </c>
      <c r="N6982">
        <f t="shared" si="657"/>
        <v>3512.7784999999999</v>
      </c>
      <c r="O6982">
        <f t="shared" si="658"/>
        <v>0</v>
      </c>
      <c r="P6982">
        <f t="shared" si="659"/>
        <v>3512.7784999999999</v>
      </c>
    </row>
    <row r="6983" spans="1:16" x14ac:dyDescent="0.3">
      <c r="A6983" s="28">
        <v>13087500</v>
      </c>
      <c r="B6983" s="29" t="s">
        <v>10</v>
      </c>
      <c r="C6983" s="30">
        <v>41929</v>
      </c>
      <c r="D6983" s="28">
        <v>1770</v>
      </c>
      <c r="E6983" s="28">
        <v>1108180.2</v>
      </c>
      <c r="F6983" s="28">
        <v>0</v>
      </c>
      <c r="G6983" s="28">
        <v>106717</v>
      </c>
      <c r="H6983" s="28">
        <v>-106717.3</v>
      </c>
      <c r="I6983" s="30">
        <v>41929</v>
      </c>
      <c r="J6983" s="28">
        <v>2014</v>
      </c>
      <c r="K6983">
        <f t="shared" si="654"/>
        <v>10</v>
      </c>
      <c r="L6983">
        <f t="shared" si="655"/>
        <v>17</v>
      </c>
      <c r="M6983">
        <f t="shared" si="656"/>
        <v>2014</v>
      </c>
      <c r="N6983">
        <f t="shared" si="657"/>
        <v>3510.7950000000001</v>
      </c>
      <c r="O6983">
        <f t="shared" si="658"/>
        <v>0</v>
      </c>
      <c r="P6983">
        <f t="shared" si="659"/>
        <v>3510.7950000000001</v>
      </c>
    </row>
    <row r="6984" spans="1:16" x14ac:dyDescent="0.3">
      <c r="A6984" s="28">
        <v>13087500</v>
      </c>
      <c r="B6984" s="29" t="s">
        <v>10</v>
      </c>
      <c r="C6984" s="30">
        <v>41930</v>
      </c>
      <c r="D6984" s="28">
        <v>1770</v>
      </c>
      <c r="E6984" s="28">
        <v>1111691.3999999999</v>
      </c>
      <c r="F6984" s="28">
        <v>0</v>
      </c>
      <c r="G6984" s="28">
        <v>106717</v>
      </c>
      <c r="H6984" s="28">
        <v>-106717.3</v>
      </c>
      <c r="I6984" s="30">
        <v>41930</v>
      </c>
      <c r="J6984" s="28">
        <v>2014</v>
      </c>
      <c r="K6984">
        <f t="shared" si="654"/>
        <v>10</v>
      </c>
      <c r="L6984">
        <f t="shared" si="655"/>
        <v>18</v>
      </c>
      <c r="M6984">
        <f t="shared" si="656"/>
        <v>2014</v>
      </c>
      <c r="N6984">
        <f t="shared" si="657"/>
        <v>3510.7950000000001</v>
      </c>
      <c r="O6984">
        <f t="shared" si="658"/>
        <v>0</v>
      </c>
      <c r="P6984">
        <f t="shared" si="659"/>
        <v>3510.7950000000001</v>
      </c>
    </row>
    <row r="6985" spans="1:16" x14ac:dyDescent="0.3">
      <c r="A6985" s="28">
        <v>13087500</v>
      </c>
      <c r="B6985" s="29" t="s">
        <v>10</v>
      </c>
      <c r="C6985" s="30">
        <v>41931</v>
      </c>
      <c r="D6985" s="28">
        <v>1763</v>
      </c>
      <c r="E6985" s="28">
        <v>1115187.8999999999</v>
      </c>
      <c r="F6985" s="28">
        <v>0</v>
      </c>
      <c r="G6985" s="28">
        <v>106717</v>
      </c>
      <c r="H6985" s="28">
        <v>-106717.3</v>
      </c>
      <c r="I6985" s="30">
        <v>41931</v>
      </c>
      <c r="J6985" s="28">
        <v>2014</v>
      </c>
      <c r="K6985">
        <f t="shared" si="654"/>
        <v>10</v>
      </c>
      <c r="L6985">
        <f t="shared" si="655"/>
        <v>19</v>
      </c>
      <c r="M6985">
        <f t="shared" si="656"/>
        <v>2014</v>
      </c>
      <c r="N6985">
        <f t="shared" si="657"/>
        <v>3496.9105</v>
      </c>
      <c r="O6985">
        <f t="shared" si="658"/>
        <v>0</v>
      </c>
      <c r="P6985">
        <f t="shared" si="659"/>
        <v>3496.9105</v>
      </c>
    </row>
    <row r="6986" spans="1:16" x14ac:dyDescent="0.3">
      <c r="A6986" s="28">
        <v>13087500</v>
      </c>
      <c r="B6986" s="29" t="s">
        <v>10</v>
      </c>
      <c r="C6986" s="30">
        <v>41932</v>
      </c>
      <c r="D6986" s="28">
        <v>1762</v>
      </c>
      <c r="E6986" s="28">
        <v>1118681.8999999999</v>
      </c>
      <c r="F6986" s="28">
        <v>0</v>
      </c>
      <c r="G6986" s="28">
        <v>106717</v>
      </c>
      <c r="H6986" s="28">
        <v>-106717.3</v>
      </c>
      <c r="I6986" s="30">
        <v>41932</v>
      </c>
      <c r="J6986" s="28">
        <v>2014</v>
      </c>
      <c r="K6986">
        <f t="shared" si="654"/>
        <v>10</v>
      </c>
      <c r="L6986">
        <f t="shared" si="655"/>
        <v>20</v>
      </c>
      <c r="M6986">
        <f t="shared" si="656"/>
        <v>2014</v>
      </c>
      <c r="N6986">
        <f t="shared" si="657"/>
        <v>3494.9270000000001</v>
      </c>
      <c r="O6986">
        <f t="shared" si="658"/>
        <v>0</v>
      </c>
      <c r="P6986">
        <f t="shared" si="659"/>
        <v>3494.9270000000001</v>
      </c>
    </row>
    <row r="6987" spans="1:16" x14ac:dyDescent="0.3">
      <c r="A6987" s="28">
        <v>13087500</v>
      </c>
      <c r="B6987" s="29" t="s">
        <v>10</v>
      </c>
      <c r="C6987" s="30">
        <v>41933</v>
      </c>
      <c r="D6987" s="28">
        <v>1766</v>
      </c>
      <c r="E6987" s="28">
        <v>1122183.7</v>
      </c>
      <c r="F6987" s="28">
        <v>0</v>
      </c>
      <c r="G6987" s="28">
        <v>106717</v>
      </c>
      <c r="H6987" s="28">
        <v>-106717.3</v>
      </c>
      <c r="I6987" s="30">
        <v>41933</v>
      </c>
      <c r="J6987" s="28">
        <v>2014</v>
      </c>
      <c r="K6987">
        <f t="shared" si="654"/>
        <v>10</v>
      </c>
      <c r="L6987">
        <f t="shared" si="655"/>
        <v>21</v>
      </c>
      <c r="M6987">
        <f t="shared" si="656"/>
        <v>2014</v>
      </c>
      <c r="N6987">
        <f t="shared" si="657"/>
        <v>3502.8609999999999</v>
      </c>
      <c r="O6987">
        <f t="shared" si="658"/>
        <v>0</v>
      </c>
      <c r="P6987">
        <f t="shared" si="659"/>
        <v>3502.8609999999999</v>
      </c>
    </row>
    <row r="6988" spans="1:16" x14ac:dyDescent="0.3">
      <c r="A6988" s="28">
        <v>13087500</v>
      </c>
      <c r="B6988" s="29" t="s">
        <v>10</v>
      </c>
      <c r="C6988" s="30">
        <v>41934</v>
      </c>
      <c r="D6988" s="28">
        <v>1758</v>
      </c>
      <c r="E6988" s="28">
        <v>1125671.3999999999</v>
      </c>
      <c r="F6988" s="28">
        <v>0</v>
      </c>
      <c r="G6988" s="28">
        <v>106717</v>
      </c>
      <c r="H6988" s="28">
        <v>-106717.3</v>
      </c>
      <c r="I6988" s="30">
        <v>41934</v>
      </c>
      <c r="J6988" s="28">
        <v>2014</v>
      </c>
      <c r="K6988">
        <f t="shared" si="654"/>
        <v>10</v>
      </c>
      <c r="L6988">
        <f t="shared" si="655"/>
        <v>22</v>
      </c>
      <c r="M6988">
        <f t="shared" si="656"/>
        <v>2014</v>
      </c>
      <c r="N6988">
        <f t="shared" si="657"/>
        <v>3486.9929999999999</v>
      </c>
      <c r="O6988">
        <f t="shared" si="658"/>
        <v>0</v>
      </c>
      <c r="P6988">
        <f t="shared" si="659"/>
        <v>3486.9929999999999</v>
      </c>
    </row>
    <row r="6989" spans="1:16" x14ac:dyDescent="0.3">
      <c r="A6989" s="28">
        <v>13087500</v>
      </c>
      <c r="B6989" s="29" t="s">
        <v>10</v>
      </c>
      <c r="C6989" s="30">
        <v>41935</v>
      </c>
      <c r="D6989" s="28">
        <v>1773</v>
      </c>
      <c r="E6989" s="28">
        <v>1129187.3</v>
      </c>
      <c r="F6989" s="28">
        <v>0</v>
      </c>
      <c r="G6989" s="28">
        <v>106717</v>
      </c>
      <c r="H6989" s="28">
        <v>-106717.3</v>
      </c>
      <c r="I6989" s="30">
        <v>41935</v>
      </c>
      <c r="J6989" s="28">
        <v>2014</v>
      </c>
      <c r="K6989">
        <f t="shared" si="654"/>
        <v>10</v>
      </c>
      <c r="L6989">
        <f t="shared" si="655"/>
        <v>23</v>
      </c>
      <c r="M6989">
        <f t="shared" si="656"/>
        <v>2014</v>
      </c>
      <c r="N6989">
        <f t="shared" si="657"/>
        <v>3516.7455</v>
      </c>
      <c r="O6989">
        <f t="shared" si="658"/>
        <v>0</v>
      </c>
      <c r="P6989">
        <f t="shared" si="659"/>
        <v>3516.7455</v>
      </c>
    </row>
    <row r="6990" spans="1:16" x14ac:dyDescent="0.3">
      <c r="A6990" s="28">
        <v>13087500</v>
      </c>
      <c r="B6990" s="29" t="s">
        <v>10</v>
      </c>
      <c r="C6990" s="30">
        <v>41936</v>
      </c>
      <c r="D6990" s="28">
        <v>0</v>
      </c>
      <c r="E6990" s="28">
        <v>1129187.3</v>
      </c>
      <c r="F6990" s="28">
        <v>0</v>
      </c>
      <c r="G6990" s="28">
        <v>106717</v>
      </c>
      <c r="H6990" s="28">
        <v>-106717.3</v>
      </c>
      <c r="I6990" s="30">
        <v>41936</v>
      </c>
      <c r="J6990" s="28">
        <v>2014</v>
      </c>
      <c r="K6990">
        <f t="shared" si="654"/>
        <v>10</v>
      </c>
      <c r="L6990">
        <f t="shared" si="655"/>
        <v>24</v>
      </c>
      <c r="M6990">
        <f t="shared" si="656"/>
        <v>2014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28">
        <v>13087500</v>
      </c>
      <c r="B6991" s="29" t="s">
        <v>10</v>
      </c>
      <c r="C6991" s="30">
        <v>41937</v>
      </c>
      <c r="D6991" s="28">
        <v>0</v>
      </c>
      <c r="E6991" s="28">
        <v>1129187.3</v>
      </c>
      <c r="F6991" s="28">
        <v>0</v>
      </c>
      <c r="G6991" s="28">
        <v>106717</v>
      </c>
      <c r="H6991" s="28">
        <v>-106717.3</v>
      </c>
      <c r="I6991" s="30">
        <v>41937</v>
      </c>
      <c r="J6991" s="28">
        <v>2014</v>
      </c>
      <c r="K6991">
        <f t="shared" si="654"/>
        <v>10</v>
      </c>
      <c r="L6991">
        <f t="shared" si="655"/>
        <v>25</v>
      </c>
      <c r="M6991">
        <f t="shared" si="656"/>
        <v>2014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28">
        <v>13087500</v>
      </c>
      <c r="B6992" s="29" t="s">
        <v>10</v>
      </c>
      <c r="C6992" s="30">
        <v>41938</v>
      </c>
      <c r="D6992" s="28">
        <v>0</v>
      </c>
      <c r="E6992" s="28">
        <v>1129187.3</v>
      </c>
      <c r="F6992" s="28">
        <v>0</v>
      </c>
      <c r="G6992" s="28">
        <v>106717</v>
      </c>
      <c r="H6992" s="28">
        <v>-106717.3</v>
      </c>
      <c r="I6992" s="30">
        <v>41938</v>
      </c>
      <c r="J6992" s="28">
        <v>2014</v>
      </c>
      <c r="K6992">
        <f t="shared" si="654"/>
        <v>10</v>
      </c>
      <c r="L6992">
        <f t="shared" si="655"/>
        <v>26</v>
      </c>
      <c r="M6992">
        <f t="shared" si="656"/>
        <v>2014</v>
      </c>
      <c r="N6992">
        <f>D6992*1.9835</f>
        <v>0</v>
      </c>
      <c r="O6992">
        <f t="shared" si="658"/>
        <v>0</v>
      </c>
      <c r="P6992">
        <f t="shared" si="659"/>
        <v>0</v>
      </c>
    </row>
    <row r="6993" spans="1:16" x14ac:dyDescent="0.3">
      <c r="A6993" s="28">
        <v>13087500</v>
      </c>
      <c r="B6993" s="29" t="s">
        <v>10</v>
      </c>
      <c r="C6993" s="30">
        <v>41939</v>
      </c>
      <c r="D6993" s="28">
        <v>39</v>
      </c>
      <c r="E6993" s="28">
        <v>1129265.3999999999</v>
      </c>
      <c r="F6993" s="28">
        <v>19</v>
      </c>
      <c r="G6993" s="28">
        <v>106756</v>
      </c>
      <c r="H6993" s="28">
        <v>-106755.8</v>
      </c>
      <c r="I6993" s="30">
        <v>41939</v>
      </c>
      <c r="J6993" s="28">
        <v>2014</v>
      </c>
      <c r="K6993">
        <f t="shared" si="654"/>
        <v>10</v>
      </c>
      <c r="L6993">
        <f t="shared" si="655"/>
        <v>27</v>
      </c>
      <c r="M6993">
        <f t="shared" si="656"/>
        <v>2014</v>
      </c>
      <c r="N6993">
        <f t="shared" si="657"/>
        <v>77.356499999999997</v>
      </c>
      <c r="O6993">
        <f>F6993*1.9835</f>
        <v>37.686500000000002</v>
      </c>
      <c r="P6993">
        <f>(D6993-F6993)*1.9835</f>
        <v>39.67</v>
      </c>
    </row>
    <row r="6994" spans="1:16" x14ac:dyDescent="0.3">
      <c r="A6994" s="28">
        <v>13087500</v>
      </c>
      <c r="B6994" s="29" t="s">
        <v>10</v>
      </c>
      <c r="C6994" s="30">
        <v>41940</v>
      </c>
      <c r="D6994" s="28">
        <v>49</v>
      </c>
      <c r="E6994" s="28">
        <v>1129362.6000000001</v>
      </c>
      <c r="F6994" s="28">
        <v>29</v>
      </c>
      <c r="G6994" s="28">
        <v>106813</v>
      </c>
      <c r="H6994" s="28">
        <v>-106813.4</v>
      </c>
      <c r="I6994" s="30">
        <v>41940</v>
      </c>
      <c r="J6994" s="28">
        <v>2014</v>
      </c>
      <c r="K6994">
        <f t="shared" si="654"/>
        <v>10</v>
      </c>
      <c r="L6994">
        <f t="shared" si="655"/>
        <v>28</v>
      </c>
      <c r="M6994">
        <f t="shared" si="656"/>
        <v>2014</v>
      </c>
      <c r="N6994">
        <f t="shared" si="657"/>
        <v>97.191500000000005</v>
      </c>
      <c r="O6994">
        <f t="shared" si="658"/>
        <v>57.521500000000003</v>
      </c>
      <c r="P6994">
        <f t="shared" si="659"/>
        <v>39.67</v>
      </c>
    </row>
    <row r="6995" spans="1:16" x14ac:dyDescent="0.3">
      <c r="A6995" s="28">
        <v>13087500</v>
      </c>
      <c r="B6995" s="29" t="s">
        <v>10</v>
      </c>
      <c r="C6995" s="30">
        <v>41941</v>
      </c>
      <c r="D6995" s="28">
        <v>55</v>
      </c>
      <c r="E6995" s="28">
        <v>1129471.3999999999</v>
      </c>
      <c r="F6995" s="28">
        <v>35</v>
      </c>
      <c r="G6995" s="28">
        <v>106883</v>
      </c>
      <c r="H6995" s="28">
        <v>-106882.5</v>
      </c>
      <c r="I6995" s="30">
        <v>41941</v>
      </c>
      <c r="J6995" s="28">
        <v>2014</v>
      </c>
      <c r="K6995">
        <f t="shared" si="654"/>
        <v>10</v>
      </c>
      <c r="L6995">
        <f t="shared" si="655"/>
        <v>29</v>
      </c>
      <c r="M6995">
        <f t="shared" si="656"/>
        <v>2014</v>
      </c>
      <c r="N6995">
        <f t="shared" si="657"/>
        <v>109.0925</v>
      </c>
      <c r="O6995">
        <f t="shared" si="658"/>
        <v>69.422499999999999</v>
      </c>
      <c r="P6995">
        <f t="shared" si="659"/>
        <v>39.67</v>
      </c>
    </row>
    <row r="6996" spans="1:16" x14ac:dyDescent="0.3">
      <c r="A6996" s="28">
        <v>13087500</v>
      </c>
      <c r="B6996" s="29" t="s">
        <v>10</v>
      </c>
      <c r="C6996" s="30">
        <v>41942</v>
      </c>
      <c r="D6996" s="28">
        <v>65</v>
      </c>
      <c r="E6996" s="28">
        <v>1129600</v>
      </c>
      <c r="F6996" s="28">
        <v>45</v>
      </c>
      <c r="G6996" s="28">
        <v>106971</v>
      </c>
      <c r="H6996" s="28">
        <v>-106971.4</v>
      </c>
      <c r="I6996" s="30">
        <v>41942</v>
      </c>
      <c r="J6996" s="28">
        <v>2014</v>
      </c>
      <c r="K6996">
        <f t="shared" si="654"/>
        <v>10</v>
      </c>
      <c r="L6996">
        <f t="shared" si="655"/>
        <v>30</v>
      </c>
      <c r="M6996">
        <f t="shared" si="656"/>
        <v>2014</v>
      </c>
      <c r="N6996">
        <f t="shared" si="657"/>
        <v>128.92750000000001</v>
      </c>
      <c r="O6996">
        <f t="shared" si="658"/>
        <v>89.257500000000007</v>
      </c>
      <c r="P6996">
        <f t="shared" si="659"/>
        <v>39.67</v>
      </c>
    </row>
    <row r="6997" spans="1:16" x14ac:dyDescent="0.3">
      <c r="A6997" s="28">
        <v>13087500</v>
      </c>
      <c r="B6997" s="29" t="s">
        <v>10</v>
      </c>
      <c r="C6997" s="30">
        <v>41943</v>
      </c>
      <c r="D6997" s="28">
        <v>84</v>
      </c>
      <c r="E6997" s="28">
        <v>1129766</v>
      </c>
      <c r="F6997" s="28">
        <v>64</v>
      </c>
      <c r="G6997" s="28">
        <v>107098</v>
      </c>
      <c r="H6997" s="28">
        <v>-107097.7</v>
      </c>
      <c r="I6997" s="30">
        <v>41943</v>
      </c>
      <c r="J6997" s="28">
        <v>2014</v>
      </c>
      <c r="K6997">
        <f t="shared" si="654"/>
        <v>10</v>
      </c>
      <c r="L6997">
        <f t="shared" si="655"/>
        <v>31</v>
      </c>
      <c r="M6997">
        <f t="shared" si="656"/>
        <v>2014</v>
      </c>
      <c r="N6997">
        <f t="shared" si="657"/>
        <v>166.614</v>
      </c>
      <c r="O6997">
        <f t="shared" si="658"/>
        <v>126.944</v>
      </c>
      <c r="P6997">
        <f t="shared" si="659"/>
        <v>39.67</v>
      </c>
    </row>
    <row r="6998" spans="1:16" x14ac:dyDescent="0.3">
      <c r="A6998" s="28">
        <v>13087500</v>
      </c>
      <c r="B6998" s="29" t="s">
        <v>10</v>
      </c>
      <c r="C6998" s="30">
        <v>41944</v>
      </c>
      <c r="D6998" s="28">
        <v>91</v>
      </c>
      <c r="E6998" s="28">
        <v>179.8</v>
      </c>
      <c r="F6998" s="28">
        <v>0</v>
      </c>
      <c r="G6998" s="28">
        <v>0</v>
      </c>
      <c r="H6998" s="28">
        <v>0</v>
      </c>
      <c r="I6998" s="30">
        <v>41944</v>
      </c>
      <c r="J6998" s="28">
        <v>2015</v>
      </c>
      <c r="K6998">
        <f t="shared" si="654"/>
        <v>11</v>
      </c>
      <c r="L6998">
        <f t="shared" si="655"/>
        <v>1</v>
      </c>
      <c r="M6998">
        <f t="shared" si="656"/>
        <v>2014</v>
      </c>
      <c r="N6998">
        <f t="shared" si="657"/>
        <v>180.49850000000001</v>
      </c>
      <c r="O6998">
        <f t="shared" si="658"/>
        <v>0</v>
      </c>
      <c r="P6998">
        <f t="shared" si="659"/>
        <v>180.49850000000001</v>
      </c>
    </row>
    <row r="6999" spans="1:16" x14ac:dyDescent="0.3">
      <c r="A6999" s="28">
        <v>13087500</v>
      </c>
      <c r="B6999" s="29" t="s">
        <v>10</v>
      </c>
      <c r="C6999" s="30">
        <v>41945</v>
      </c>
      <c r="D6999" s="28">
        <v>89</v>
      </c>
      <c r="E6999" s="28">
        <v>356.5</v>
      </c>
      <c r="F6999" s="28">
        <v>0</v>
      </c>
      <c r="G6999" s="28">
        <v>0</v>
      </c>
      <c r="H6999" s="28">
        <v>0</v>
      </c>
      <c r="I6999" s="30">
        <v>41945</v>
      </c>
      <c r="J6999" s="28">
        <v>2015</v>
      </c>
      <c r="K6999">
        <f t="shared" si="654"/>
        <v>11</v>
      </c>
      <c r="L6999">
        <f t="shared" si="655"/>
        <v>2</v>
      </c>
      <c r="M6999">
        <f t="shared" si="656"/>
        <v>2014</v>
      </c>
      <c r="N6999">
        <f t="shared" si="657"/>
        <v>176.53149999999999</v>
      </c>
      <c r="O6999">
        <f t="shared" si="658"/>
        <v>0</v>
      </c>
      <c r="P6999">
        <f t="shared" si="659"/>
        <v>176.53149999999999</v>
      </c>
    </row>
    <row r="7000" spans="1:16" x14ac:dyDescent="0.3">
      <c r="A7000" s="28">
        <v>13087500</v>
      </c>
      <c r="B7000" s="29" t="s">
        <v>10</v>
      </c>
      <c r="C7000" s="30">
        <v>41946</v>
      </c>
      <c r="D7000" s="28">
        <v>90</v>
      </c>
      <c r="E7000" s="28">
        <v>535</v>
      </c>
      <c r="F7000" s="28">
        <v>0</v>
      </c>
      <c r="G7000" s="28">
        <v>0</v>
      </c>
      <c r="H7000" s="28">
        <v>0</v>
      </c>
      <c r="I7000" s="30">
        <v>41946</v>
      </c>
      <c r="J7000" s="28">
        <v>2015</v>
      </c>
      <c r="K7000">
        <f t="shared" si="654"/>
        <v>11</v>
      </c>
      <c r="L7000">
        <f t="shared" si="655"/>
        <v>3</v>
      </c>
      <c r="M7000">
        <f t="shared" si="656"/>
        <v>2014</v>
      </c>
      <c r="N7000">
        <f t="shared" si="657"/>
        <v>178.51500000000001</v>
      </c>
      <c r="O7000">
        <f t="shared" si="658"/>
        <v>0</v>
      </c>
      <c r="P7000">
        <f t="shared" si="659"/>
        <v>178.51500000000001</v>
      </c>
    </row>
    <row r="7001" spans="1:16" x14ac:dyDescent="0.3">
      <c r="A7001" s="28">
        <v>13087500</v>
      </c>
      <c r="B7001" s="29" t="s">
        <v>10</v>
      </c>
      <c r="C7001" s="30">
        <v>41947</v>
      </c>
      <c r="D7001" s="28">
        <v>74</v>
      </c>
      <c r="E7001" s="28">
        <v>682</v>
      </c>
      <c r="F7001" s="28">
        <v>0</v>
      </c>
      <c r="G7001" s="28">
        <v>0</v>
      </c>
      <c r="H7001" s="28">
        <v>0</v>
      </c>
      <c r="I7001" s="30">
        <v>41947</v>
      </c>
      <c r="J7001" s="28">
        <v>2015</v>
      </c>
      <c r="K7001">
        <f t="shared" si="654"/>
        <v>11</v>
      </c>
      <c r="L7001">
        <f t="shared" si="655"/>
        <v>4</v>
      </c>
      <c r="M7001">
        <f t="shared" si="656"/>
        <v>2014</v>
      </c>
      <c r="N7001">
        <f t="shared" si="657"/>
        <v>146.779</v>
      </c>
      <c r="O7001">
        <f t="shared" si="658"/>
        <v>0</v>
      </c>
      <c r="P7001">
        <f t="shared" si="659"/>
        <v>146.779</v>
      </c>
    </row>
    <row r="7002" spans="1:16" x14ac:dyDescent="0.3">
      <c r="A7002" s="28">
        <v>13087500</v>
      </c>
      <c r="B7002" s="29" t="s">
        <v>10</v>
      </c>
      <c r="C7002" s="30">
        <v>41948</v>
      </c>
      <c r="D7002" s="28">
        <v>66</v>
      </c>
      <c r="E7002" s="28">
        <v>812.6</v>
      </c>
      <c r="F7002" s="28">
        <v>0</v>
      </c>
      <c r="G7002" s="28">
        <v>0</v>
      </c>
      <c r="H7002" s="28">
        <v>0</v>
      </c>
      <c r="I7002" s="30">
        <v>41948</v>
      </c>
      <c r="J7002" s="28">
        <v>2015</v>
      </c>
      <c r="K7002">
        <f t="shared" si="654"/>
        <v>11</v>
      </c>
      <c r="L7002">
        <f t="shared" si="655"/>
        <v>5</v>
      </c>
      <c r="M7002">
        <f t="shared" si="656"/>
        <v>2014</v>
      </c>
      <c r="N7002">
        <f t="shared" si="657"/>
        <v>130.911</v>
      </c>
      <c r="O7002">
        <f t="shared" si="658"/>
        <v>0</v>
      </c>
      <c r="P7002">
        <f t="shared" si="659"/>
        <v>130.911</v>
      </c>
    </row>
    <row r="7003" spans="1:16" x14ac:dyDescent="0.3">
      <c r="A7003" s="28">
        <v>13087500</v>
      </c>
      <c r="B7003" s="29" t="s">
        <v>10</v>
      </c>
      <c r="C7003" s="30">
        <v>41949</v>
      </c>
      <c r="D7003" s="28">
        <v>66</v>
      </c>
      <c r="E7003" s="28">
        <v>943</v>
      </c>
      <c r="F7003" s="28">
        <v>0</v>
      </c>
      <c r="G7003" s="28">
        <v>0</v>
      </c>
      <c r="H7003" s="28">
        <v>0</v>
      </c>
      <c r="I7003" s="30">
        <v>41949</v>
      </c>
      <c r="J7003" s="28">
        <v>2015</v>
      </c>
      <c r="K7003">
        <f t="shared" si="654"/>
        <v>11</v>
      </c>
      <c r="L7003">
        <f t="shared" si="655"/>
        <v>6</v>
      </c>
      <c r="M7003">
        <f t="shared" si="656"/>
        <v>2014</v>
      </c>
      <c r="N7003">
        <f t="shared" si="657"/>
        <v>130.911</v>
      </c>
      <c r="O7003">
        <f t="shared" si="658"/>
        <v>0</v>
      </c>
      <c r="P7003">
        <f t="shared" si="659"/>
        <v>130.911</v>
      </c>
    </row>
    <row r="7004" spans="1:16" x14ac:dyDescent="0.3">
      <c r="A7004" s="28">
        <v>13087500</v>
      </c>
      <c r="B7004" s="29" t="s">
        <v>10</v>
      </c>
      <c r="C7004" s="30">
        <v>41950</v>
      </c>
      <c r="D7004" s="28">
        <v>83</v>
      </c>
      <c r="E7004" s="28">
        <v>1107.7</v>
      </c>
      <c r="F7004" s="28">
        <v>0</v>
      </c>
      <c r="G7004" s="28">
        <v>0</v>
      </c>
      <c r="H7004" s="28">
        <v>0</v>
      </c>
      <c r="I7004" s="30">
        <v>41950</v>
      </c>
      <c r="J7004" s="28">
        <v>2015</v>
      </c>
      <c r="K7004">
        <f t="shared" si="654"/>
        <v>11</v>
      </c>
      <c r="L7004">
        <f t="shared" si="655"/>
        <v>7</v>
      </c>
      <c r="M7004">
        <f t="shared" si="656"/>
        <v>2014</v>
      </c>
      <c r="N7004">
        <f t="shared" si="657"/>
        <v>164.63050000000001</v>
      </c>
      <c r="O7004">
        <f t="shared" si="658"/>
        <v>0</v>
      </c>
      <c r="P7004">
        <f t="shared" si="659"/>
        <v>164.63050000000001</v>
      </c>
    </row>
    <row r="7005" spans="1:16" x14ac:dyDescent="0.3">
      <c r="A7005" s="28">
        <v>13087500</v>
      </c>
      <c r="B7005" s="29" t="s">
        <v>10</v>
      </c>
      <c r="C7005" s="30">
        <v>41951</v>
      </c>
      <c r="D7005" s="28">
        <v>76</v>
      </c>
      <c r="E7005" s="28">
        <v>1257.5999999999999</v>
      </c>
      <c r="F7005" s="28">
        <v>0</v>
      </c>
      <c r="G7005" s="28">
        <v>0</v>
      </c>
      <c r="H7005" s="28">
        <v>0</v>
      </c>
      <c r="I7005" s="30">
        <v>41951</v>
      </c>
      <c r="J7005" s="28">
        <v>2015</v>
      </c>
      <c r="K7005">
        <f t="shared" si="654"/>
        <v>11</v>
      </c>
      <c r="L7005">
        <f t="shared" si="655"/>
        <v>8</v>
      </c>
      <c r="M7005">
        <f t="shared" si="656"/>
        <v>2014</v>
      </c>
      <c r="N7005">
        <f t="shared" si="657"/>
        <v>150.74600000000001</v>
      </c>
      <c r="O7005">
        <f t="shared" si="658"/>
        <v>0</v>
      </c>
      <c r="P7005">
        <f t="shared" si="659"/>
        <v>150.74600000000001</v>
      </c>
    </row>
    <row r="7006" spans="1:16" x14ac:dyDescent="0.3">
      <c r="A7006" s="28">
        <v>13087500</v>
      </c>
      <c r="B7006" s="29" t="s">
        <v>10</v>
      </c>
      <c r="C7006" s="30">
        <v>41952</v>
      </c>
      <c r="D7006" s="28">
        <v>74</v>
      </c>
      <c r="E7006" s="28">
        <v>1405.2</v>
      </c>
      <c r="F7006" s="28">
        <v>0</v>
      </c>
      <c r="G7006" s="28">
        <v>0</v>
      </c>
      <c r="H7006" s="28">
        <v>0</v>
      </c>
      <c r="I7006" s="30">
        <v>41952</v>
      </c>
      <c r="J7006" s="28">
        <v>2015</v>
      </c>
      <c r="K7006">
        <f t="shared" si="654"/>
        <v>11</v>
      </c>
      <c r="L7006">
        <f t="shared" si="655"/>
        <v>9</v>
      </c>
      <c r="M7006">
        <f t="shared" si="656"/>
        <v>2014</v>
      </c>
      <c r="N7006">
        <f t="shared" si="657"/>
        <v>146.779</v>
      </c>
      <c r="O7006">
        <f t="shared" si="658"/>
        <v>0</v>
      </c>
      <c r="P7006">
        <f t="shared" si="659"/>
        <v>146.779</v>
      </c>
    </row>
    <row r="7007" spans="1:16" x14ac:dyDescent="0.3">
      <c r="A7007" s="28">
        <v>13087500</v>
      </c>
      <c r="B7007" s="29" t="s">
        <v>10</v>
      </c>
      <c r="C7007" s="30">
        <v>41953</v>
      </c>
      <c r="D7007" s="28">
        <v>71</v>
      </c>
      <c r="E7007" s="28">
        <v>1546.2</v>
      </c>
      <c r="F7007" s="28">
        <v>0</v>
      </c>
      <c r="G7007" s="28">
        <v>0</v>
      </c>
      <c r="H7007" s="28">
        <v>0</v>
      </c>
      <c r="I7007" s="30">
        <v>41953</v>
      </c>
      <c r="J7007" s="28">
        <v>2015</v>
      </c>
      <c r="K7007">
        <f t="shared" si="654"/>
        <v>11</v>
      </c>
      <c r="L7007">
        <f t="shared" si="655"/>
        <v>10</v>
      </c>
      <c r="M7007">
        <f t="shared" si="656"/>
        <v>2014</v>
      </c>
      <c r="N7007">
        <f t="shared" si="657"/>
        <v>140.82849999999999</v>
      </c>
      <c r="O7007">
        <f t="shared" si="658"/>
        <v>0</v>
      </c>
      <c r="P7007">
        <f t="shared" si="659"/>
        <v>140.82849999999999</v>
      </c>
    </row>
    <row r="7008" spans="1:16" x14ac:dyDescent="0.3">
      <c r="A7008" s="28">
        <v>13087500</v>
      </c>
      <c r="B7008" s="29" t="s">
        <v>10</v>
      </c>
      <c r="C7008" s="30">
        <v>41954</v>
      </c>
      <c r="D7008" s="28">
        <v>65</v>
      </c>
      <c r="E7008" s="28">
        <v>1674.8</v>
      </c>
      <c r="F7008" s="28">
        <v>0</v>
      </c>
      <c r="G7008" s="28">
        <v>0</v>
      </c>
      <c r="H7008" s="28">
        <v>0</v>
      </c>
      <c r="I7008" s="30">
        <v>41954</v>
      </c>
      <c r="J7008" s="28">
        <v>2015</v>
      </c>
      <c r="K7008">
        <f t="shared" si="654"/>
        <v>11</v>
      </c>
      <c r="L7008">
        <f t="shared" si="655"/>
        <v>11</v>
      </c>
      <c r="M7008">
        <f t="shared" si="656"/>
        <v>2014</v>
      </c>
      <c r="N7008">
        <f t="shared" si="657"/>
        <v>128.92750000000001</v>
      </c>
      <c r="O7008">
        <f t="shared" si="658"/>
        <v>0</v>
      </c>
      <c r="P7008">
        <f t="shared" si="659"/>
        <v>128.92750000000001</v>
      </c>
    </row>
    <row r="7009" spans="1:16" x14ac:dyDescent="0.3">
      <c r="A7009" s="28">
        <v>13087500</v>
      </c>
      <c r="B7009" s="29" t="s">
        <v>10</v>
      </c>
      <c r="C7009" s="30">
        <v>41955</v>
      </c>
      <c r="D7009" s="28">
        <v>61</v>
      </c>
      <c r="E7009" s="28">
        <v>1796.3</v>
      </c>
      <c r="F7009" s="28">
        <v>0</v>
      </c>
      <c r="G7009" s="28">
        <v>0</v>
      </c>
      <c r="H7009" s="28">
        <v>0</v>
      </c>
      <c r="I7009" s="30">
        <v>41955</v>
      </c>
      <c r="J7009" s="28">
        <v>2015</v>
      </c>
      <c r="K7009">
        <f t="shared" si="654"/>
        <v>11</v>
      </c>
      <c r="L7009">
        <f t="shared" si="655"/>
        <v>12</v>
      </c>
      <c r="M7009">
        <f t="shared" si="656"/>
        <v>2014</v>
      </c>
      <c r="N7009">
        <f t="shared" si="657"/>
        <v>120.9935</v>
      </c>
      <c r="O7009">
        <f t="shared" si="658"/>
        <v>0</v>
      </c>
      <c r="P7009">
        <f t="shared" si="659"/>
        <v>120.9935</v>
      </c>
    </row>
    <row r="7010" spans="1:16" x14ac:dyDescent="0.3">
      <c r="A7010" s="28">
        <v>13087500</v>
      </c>
      <c r="B7010" s="29" t="s">
        <v>10</v>
      </c>
      <c r="C7010" s="30">
        <v>41956</v>
      </c>
      <c r="D7010" s="28">
        <v>62</v>
      </c>
      <c r="E7010" s="28">
        <v>1920</v>
      </c>
      <c r="F7010" s="28">
        <v>0</v>
      </c>
      <c r="G7010" s="28">
        <v>0</v>
      </c>
      <c r="H7010" s="28">
        <v>0</v>
      </c>
      <c r="I7010" s="30">
        <v>41956</v>
      </c>
      <c r="J7010" s="28">
        <v>2015</v>
      </c>
      <c r="K7010">
        <f t="shared" si="654"/>
        <v>11</v>
      </c>
      <c r="L7010">
        <f t="shared" si="655"/>
        <v>13</v>
      </c>
      <c r="M7010">
        <f t="shared" si="656"/>
        <v>2014</v>
      </c>
      <c r="N7010">
        <f t="shared" si="657"/>
        <v>122.977</v>
      </c>
      <c r="O7010">
        <f t="shared" si="658"/>
        <v>0</v>
      </c>
      <c r="P7010">
        <f t="shared" si="659"/>
        <v>122.977</v>
      </c>
    </row>
    <row r="7011" spans="1:16" x14ac:dyDescent="0.3">
      <c r="A7011" s="28">
        <v>13087500</v>
      </c>
      <c r="B7011" s="29" t="s">
        <v>10</v>
      </c>
      <c r="C7011" s="30">
        <v>41957</v>
      </c>
      <c r="D7011" s="28">
        <v>63</v>
      </c>
      <c r="E7011" s="28">
        <v>2045.1</v>
      </c>
      <c r="F7011" s="28">
        <v>0</v>
      </c>
      <c r="G7011" s="28">
        <v>0</v>
      </c>
      <c r="H7011" s="28">
        <v>0</v>
      </c>
      <c r="I7011" s="30">
        <v>41957</v>
      </c>
      <c r="J7011" s="28">
        <v>2015</v>
      </c>
      <c r="K7011">
        <f t="shared" si="654"/>
        <v>11</v>
      </c>
      <c r="L7011">
        <f t="shared" si="655"/>
        <v>14</v>
      </c>
      <c r="M7011">
        <f t="shared" si="656"/>
        <v>2014</v>
      </c>
      <c r="N7011">
        <f t="shared" si="657"/>
        <v>124.9605</v>
      </c>
      <c r="O7011">
        <f t="shared" si="658"/>
        <v>0</v>
      </c>
      <c r="P7011">
        <f t="shared" si="659"/>
        <v>124.9605</v>
      </c>
    </row>
    <row r="7012" spans="1:16" x14ac:dyDescent="0.3">
      <c r="A7012" s="28">
        <v>13087500</v>
      </c>
      <c r="B7012" s="29" t="s">
        <v>10</v>
      </c>
      <c r="C7012" s="30">
        <v>41958</v>
      </c>
      <c r="D7012" s="28">
        <v>65</v>
      </c>
      <c r="E7012" s="28">
        <v>2173.8000000000002</v>
      </c>
      <c r="F7012" s="28">
        <v>0</v>
      </c>
      <c r="G7012" s="28">
        <v>0</v>
      </c>
      <c r="H7012" s="28">
        <v>0</v>
      </c>
      <c r="I7012" s="30">
        <v>41958</v>
      </c>
      <c r="J7012" s="28">
        <v>2015</v>
      </c>
      <c r="K7012">
        <f t="shared" si="654"/>
        <v>11</v>
      </c>
      <c r="L7012">
        <f t="shared" si="655"/>
        <v>15</v>
      </c>
      <c r="M7012">
        <f t="shared" si="656"/>
        <v>2014</v>
      </c>
      <c r="N7012">
        <f t="shared" si="657"/>
        <v>128.92750000000001</v>
      </c>
      <c r="O7012">
        <f t="shared" si="658"/>
        <v>0</v>
      </c>
      <c r="P7012">
        <f t="shared" si="659"/>
        <v>128.92750000000001</v>
      </c>
    </row>
    <row r="7013" spans="1:16" x14ac:dyDescent="0.3">
      <c r="A7013" s="28">
        <v>13087500</v>
      </c>
      <c r="B7013" s="29" t="s">
        <v>10</v>
      </c>
      <c r="C7013" s="30">
        <v>41959</v>
      </c>
      <c r="D7013" s="28">
        <v>55</v>
      </c>
      <c r="E7013" s="28">
        <v>2283.6</v>
      </c>
      <c r="F7013" s="28">
        <v>0.4</v>
      </c>
      <c r="G7013" s="28">
        <v>0.7</v>
      </c>
      <c r="H7013" s="28">
        <v>-0.7</v>
      </c>
      <c r="I7013" s="30">
        <v>41959</v>
      </c>
      <c r="J7013" s="28">
        <v>2015</v>
      </c>
      <c r="K7013">
        <f t="shared" si="654"/>
        <v>11</v>
      </c>
      <c r="L7013">
        <f t="shared" si="655"/>
        <v>16</v>
      </c>
      <c r="M7013">
        <f t="shared" si="656"/>
        <v>2014</v>
      </c>
      <c r="N7013">
        <f t="shared" si="657"/>
        <v>109.0925</v>
      </c>
      <c r="O7013">
        <f t="shared" si="658"/>
        <v>0.79340000000000011</v>
      </c>
      <c r="P7013">
        <f t="shared" si="659"/>
        <v>108.29910000000001</v>
      </c>
    </row>
    <row r="7014" spans="1:16" x14ac:dyDescent="0.3">
      <c r="A7014" s="28">
        <v>13087500</v>
      </c>
      <c r="B7014" s="29" t="s">
        <v>10</v>
      </c>
      <c r="C7014" s="30">
        <v>41960</v>
      </c>
      <c r="D7014" s="28">
        <v>50</v>
      </c>
      <c r="E7014" s="28">
        <v>2383.3000000000002</v>
      </c>
      <c r="F7014" s="28">
        <v>0</v>
      </c>
      <c r="G7014" s="28">
        <v>0.7</v>
      </c>
      <c r="H7014" s="28">
        <v>-0.7</v>
      </c>
      <c r="I7014" s="30">
        <v>41960</v>
      </c>
      <c r="J7014" s="28">
        <v>2015</v>
      </c>
      <c r="K7014">
        <f t="shared" si="654"/>
        <v>11</v>
      </c>
      <c r="L7014">
        <f t="shared" si="655"/>
        <v>17</v>
      </c>
      <c r="M7014">
        <f t="shared" si="656"/>
        <v>2014</v>
      </c>
      <c r="N7014">
        <f t="shared" si="657"/>
        <v>99.174999999999997</v>
      </c>
      <c r="O7014">
        <f t="shared" si="658"/>
        <v>0</v>
      </c>
      <c r="P7014">
        <f t="shared" si="659"/>
        <v>99.174999999999997</v>
      </c>
    </row>
    <row r="7015" spans="1:16" x14ac:dyDescent="0.3">
      <c r="A7015" s="28">
        <v>13087500</v>
      </c>
      <c r="B7015" s="29" t="s">
        <v>10</v>
      </c>
      <c r="C7015" s="30">
        <v>41961</v>
      </c>
      <c r="D7015" s="28">
        <v>44</v>
      </c>
      <c r="E7015" s="28">
        <v>2471.1</v>
      </c>
      <c r="F7015" s="28">
        <v>0</v>
      </c>
      <c r="G7015" s="28">
        <v>0.7</v>
      </c>
      <c r="H7015" s="28">
        <v>-0.7</v>
      </c>
      <c r="I7015" s="30">
        <v>41961</v>
      </c>
      <c r="J7015" s="28">
        <v>2015</v>
      </c>
      <c r="K7015">
        <f t="shared" si="654"/>
        <v>11</v>
      </c>
      <c r="L7015">
        <f t="shared" si="655"/>
        <v>18</v>
      </c>
      <c r="M7015">
        <f t="shared" si="656"/>
        <v>2014</v>
      </c>
      <c r="N7015">
        <f t="shared" si="657"/>
        <v>87.274000000000001</v>
      </c>
      <c r="O7015">
        <f t="shared" si="658"/>
        <v>0</v>
      </c>
      <c r="P7015">
        <f t="shared" si="659"/>
        <v>87.274000000000001</v>
      </c>
    </row>
    <row r="7016" spans="1:16" x14ac:dyDescent="0.3">
      <c r="A7016" s="28">
        <v>13087500</v>
      </c>
      <c r="B7016" s="29" t="s">
        <v>10</v>
      </c>
      <c r="C7016" s="30">
        <v>41962</v>
      </c>
      <c r="D7016" s="28">
        <v>40</v>
      </c>
      <c r="E7016" s="28">
        <v>2550.1999999999998</v>
      </c>
      <c r="F7016" s="28">
        <v>0</v>
      </c>
      <c r="G7016" s="28">
        <v>0.7</v>
      </c>
      <c r="H7016" s="28">
        <v>-0.7</v>
      </c>
      <c r="I7016" s="30">
        <v>41962</v>
      </c>
      <c r="J7016" s="28">
        <v>2015</v>
      </c>
      <c r="K7016">
        <f t="shared" si="654"/>
        <v>11</v>
      </c>
      <c r="L7016">
        <f t="shared" si="655"/>
        <v>19</v>
      </c>
      <c r="M7016">
        <f t="shared" si="656"/>
        <v>2014</v>
      </c>
      <c r="N7016">
        <f t="shared" si="657"/>
        <v>79.34</v>
      </c>
      <c r="O7016">
        <f t="shared" si="658"/>
        <v>0</v>
      </c>
      <c r="P7016">
        <f t="shared" si="659"/>
        <v>79.34</v>
      </c>
    </row>
    <row r="7017" spans="1:16" x14ac:dyDescent="0.3">
      <c r="A7017" s="28">
        <v>13087500</v>
      </c>
      <c r="B7017" s="29" t="s">
        <v>10</v>
      </c>
      <c r="C7017" s="30">
        <v>41963</v>
      </c>
      <c r="D7017" s="28">
        <v>38</v>
      </c>
      <c r="E7017" s="28">
        <v>2625.7</v>
      </c>
      <c r="F7017" s="28">
        <v>0</v>
      </c>
      <c r="G7017" s="28">
        <v>0.7</v>
      </c>
      <c r="H7017" s="28">
        <v>-0.7</v>
      </c>
      <c r="I7017" s="30">
        <v>41963</v>
      </c>
      <c r="J7017" s="28">
        <v>2015</v>
      </c>
      <c r="K7017">
        <f t="shared" si="654"/>
        <v>11</v>
      </c>
      <c r="L7017">
        <f t="shared" si="655"/>
        <v>20</v>
      </c>
      <c r="M7017">
        <f t="shared" si="656"/>
        <v>2014</v>
      </c>
      <c r="N7017">
        <f t="shared" si="657"/>
        <v>75.373000000000005</v>
      </c>
      <c r="O7017">
        <f t="shared" si="658"/>
        <v>0</v>
      </c>
      <c r="P7017">
        <f t="shared" si="659"/>
        <v>75.373000000000005</v>
      </c>
    </row>
    <row r="7018" spans="1:16" x14ac:dyDescent="0.3">
      <c r="A7018" s="28">
        <v>13087500</v>
      </c>
      <c r="B7018" s="29" t="s">
        <v>10</v>
      </c>
      <c r="C7018" s="30">
        <v>41964</v>
      </c>
      <c r="D7018" s="28">
        <v>35</v>
      </c>
      <c r="E7018" s="28">
        <v>2695.8</v>
      </c>
      <c r="F7018" s="28">
        <v>0</v>
      </c>
      <c r="G7018" s="28">
        <v>0.7</v>
      </c>
      <c r="H7018" s="28">
        <v>-0.7</v>
      </c>
      <c r="I7018" s="30">
        <v>41964</v>
      </c>
      <c r="J7018" s="28">
        <v>2015</v>
      </c>
      <c r="K7018">
        <f t="shared" si="654"/>
        <v>11</v>
      </c>
      <c r="L7018">
        <f t="shared" si="655"/>
        <v>21</v>
      </c>
      <c r="M7018">
        <f t="shared" si="656"/>
        <v>2014</v>
      </c>
      <c r="N7018">
        <f t="shared" si="657"/>
        <v>69.422499999999999</v>
      </c>
      <c r="O7018">
        <f t="shared" si="658"/>
        <v>0</v>
      </c>
      <c r="P7018">
        <f t="shared" si="659"/>
        <v>69.422499999999999</v>
      </c>
    </row>
    <row r="7019" spans="1:16" x14ac:dyDescent="0.3">
      <c r="A7019" s="28">
        <v>13087500</v>
      </c>
      <c r="B7019" s="29" t="s">
        <v>10</v>
      </c>
      <c r="C7019" s="30">
        <v>41965</v>
      </c>
      <c r="D7019" s="28">
        <v>36</v>
      </c>
      <c r="E7019" s="28">
        <v>2766.7</v>
      </c>
      <c r="F7019" s="28">
        <v>0</v>
      </c>
      <c r="G7019" s="28">
        <v>0.7</v>
      </c>
      <c r="H7019" s="28">
        <v>-0.7</v>
      </c>
      <c r="I7019" s="30">
        <v>41965</v>
      </c>
      <c r="J7019" s="28">
        <v>2015</v>
      </c>
      <c r="K7019">
        <f t="shared" si="654"/>
        <v>11</v>
      </c>
      <c r="L7019">
        <f t="shared" si="655"/>
        <v>22</v>
      </c>
      <c r="M7019">
        <f t="shared" si="656"/>
        <v>2014</v>
      </c>
      <c r="N7019">
        <f t="shared" si="657"/>
        <v>71.406000000000006</v>
      </c>
      <c r="O7019">
        <f t="shared" si="658"/>
        <v>0</v>
      </c>
      <c r="P7019">
        <f t="shared" si="659"/>
        <v>71.406000000000006</v>
      </c>
    </row>
    <row r="7020" spans="1:16" x14ac:dyDescent="0.3">
      <c r="A7020" s="28">
        <v>13087500</v>
      </c>
      <c r="B7020" s="29" t="s">
        <v>10</v>
      </c>
      <c r="C7020" s="30">
        <v>41966</v>
      </c>
      <c r="D7020" s="28">
        <v>36</v>
      </c>
      <c r="E7020" s="28">
        <v>2838.4</v>
      </c>
      <c r="F7020" s="28">
        <v>0</v>
      </c>
      <c r="G7020" s="28">
        <v>0.7</v>
      </c>
      <c r="H7020" s="28">
        <v>-0.7</v>
      </c>
      <c r="I7020" s="30">
        <v>41966</v>
      </c>
      <c r="J7020" s="28">
        <v>2015</v>
      </c>
      <c r="K7020">
        <f t="shared" si="654"/>
        <v>11</v>
      </c>
      <c r="L7020">
        <f t="shared" si="655"/>
        <v>23</v>
      </c>
      <c r="M7020">
        <f t="shared" si="656"/>
        <v>2014</v>
      </c>
      <c r="N7020">
        <f t="shared" si="657"/>
        <v>71.406000000000006</v>
      </c>
      <c r="O7020">
        <f t="shared" si="658"/>
        <v>0</v>
      </c>
      <c r="P7020">
        <f t="shared" si="659"/>
        <v>71.406000000000006</v>
      </c>
    </row>
    <row r="7021" spans="1:16" x14ac:dyDescent="0.3">
      <c r="A7021" s="28">
        <v>13087500</v>
      </c>
      <c r="B7021" s="29" t="s">
        <v>10</v>
      </c>
      <c r="C7021" s="30">
        <v>41967</v>
      </c>
      <c r="D7021" s="28">
        <v>45</v>
      </c>
      <c r="E7021" s="28">
        <v>2927.7</v>
      </c>
      <c r="F7021" s="28">
        <v>0</v>
      </c>
      <c r="G7021" s="28">
        <v>0.7</v>
      </c>
      <c r="H7021" s="28">
        <v>-0.7</v>
      </c>
      <c r="I7021" s="30">
        <v>41967</v>
      </c>
      <c r="J7021" s="28">
        <v>2015</v>
      </c>
      <c r="K7021">
        <f t="shared" si="654"/>
        <v>11</v>
      </c>
      <c r="L7021">
        <f t="shared" si="655"/>
        <v>24</v>
      </c>
      <c r="M7021">
        <f t="shared" si="656"/>
        <v>2014</v>
      </c>
      <c r="N7021">
        <f t="shared" si="657"/>
        <v>89.257500000000007</v>
      </c>
      <c r="O7021">
        <f t="shared" si="658"/>
        <v>0</v>
      </c>
      <c r="P7021">
        <f t="shared" si="659"/>
        <v>89.257500000000007</v>
      </c>
    </row>
    <row r="7022" spans="1:16" x14ac:dyDescent="0.3">
      <c r="A7022" s="28">
        <v>13087500</v>
      </c>
      <c r="B7022" s="29" t="s">
        <v>10</v>
      </c>
      <c r="C7022" s="30">
        <v>41968</v>
      </c>
      <c r="D7022" s="28">
        <v>49</v>
      </c>
      <c r="E7022" s="28">
        <v>3025.1</v>
      </c>
      <c r="F7022" s="28">
        <v>0</v>
      </c>
      <c r="G7022" s="28">
        <v>0.7</v>
      </c>
      <c r="H7022" s="28">
        <v>-0.7</v>
      </c>
      <c r="I7022" s="30">
        <v>41968</v>
      </c>
      <c r="J7022" s="28">
        <v>2015</v>
      </c>
      <c r="K7022">
        <f t="shared" si="654"/>
        <v>11</v>
      </c>
      <c r="L7022">
        <f t="shared" si="655"/>
        <v>25</v>
      </c>
      <c r="M7022">
        <f t="shared" si="656"/>
        <v>2014</v>
      </c>
      <c r="N7022">
        <f t="shared" si="657"/>
        <v>97.191500000000005</v>
      </c>
      <c r="O7022">
        <f t="shared" si="658"/>
        <v>0</v>
      </c>
      <c r="P7022">
        <f t="shared" si="659"/>
        <v>97.191500000000005</v>
      </c>
    </row>
    <row r="7023" spans="1:16" x14ac:dyDescent="0.3">
      <c r="A7023" s="28">
        <v>13087500</v>
      </c>
      <c r="B7023" s="29" t="s">
        <v>10</v>
      </c>
      <c r="C7023" s="30">
        <v>41969</v>
      </c>
      <c r="D7023" s="28">
        <v>43</v>
      </c>
      <c r="E7023" s="28">
        <v>3110.6</v>
      </c>
      <c r="F7023" s="28">
        <v>0</v>
      </c>
      <c r="G7023" s="28">
        <v>0.7</v>
      </c>
      <c r="H7023" s="28">
        <v>-0.7</v>
      </c>
      <c r="I7023" s="30">
        <v>41969</v>
      </c>
      <c r="J7023" s="28">
        <v>2015</v>
      </c>
      <c r="K7023">
        <f t="shared" si="654"/>
        <v>11</v>
      </c>
      <c r="L7023">
        <f t="shared" si="655"/>
        <v>26</v>
      </c>
      <c r="M7023">
        <f t="shared" si="656"/>
        <v>2014</v>
      </c>
      <c r="N7023">
        <f t="shared" si="657"/>
        <v>85.290500000000009</v>
      </c>
      <c r="O7023">
        <f t="shared" si="658"/>
        <v>0</v>
      </c>
      <c r="P7023">
        <f t="shared" si="659"/>
        <v>85.290500000000009</v>
      </c>
    </row>
    <row r="7024" spans="1:16" x14ac:dyDescent="0.3">
      <c r="A7024" s="28">
        <v>13087500</v>
      </c>
      <c r="B7024" s="29" t="s">
        <v>10</v>
      </c>
      <c r="C7024" s="30">
        <v>41970</v>
      </c>
      <c r="D7024" s="28">
        <v>40</v>
      </c>
      <c r="E7024" s="28">
        <v>3189.8</v>
      </c>
      <c r="F7024" s="28">
        <v>0</v>
      </c>
      <c r="G7024" s="28">
        <v>0.7</v>
      </c>
      <c r="H7024" s="28">
        <v>-0.7</v>
      </c>
      <c r="I7024" s="30">
        <v>41970</v>
      </c>
      <c r="J7024" s="28">
        <v>2015</v>
      </c>
      <c r="K7024">
        <f t="shared" si="654"/>
        <v>11</v>
      </c>
      <c r="L7024">
        <f t="shared" si="655"/>
        <v>27</v>
      </c>
      <c r="M7024">
        <f t="shared" si="656"/>
        <v>2014</v>
      </c>
      <c r="N7024">
        <f t="shared" si="657"/>
        <v>79.34</v>
      </c>
      <c r="O7024">
        <f t="shared" si="658"/>
        <v>0</v>
      </c>
      <c r="P7024">
        <f t="shared" si="659"/>
        <v>79.34</v>
      </c>
    </row>
    <row r="7025" spans="1:16" x14ac:dyDescent="0.3">
      <c r="A7025" s="28">
        <v>13087500</v>
      </c>
      <c r="B7025" s="29" t="s">
        <v>10</v>
      </c>
      <c r="C7025" s="30">
        <v>41971</v>
      </c>
      <c r="D7025" s="28">
        <v>40</v>
      </c>
      <c r="E7025" s="28">
        <v>3268.9</v>
      </c>
      <c r="F7025" s="28">
        <v>0</v>
      </c>
      <c r="G7025" s="28">
        <v>0.7</v>
      </c>
      <c r="H7025" s="28">
        <v>-0.7</v>
      </c>
      <c r="I7025" s="30">
        <v>41971</v>
      </c>
      <c r="J7025" s="28">
        <v>2015</v>
      </c>
      <c r="K7025">
        <f t="shared" si="654"/>
        <v>11</v>
      </c>
      <c r="L7025">
        <f t="shared" si="655"/>
        <v>28</v>
      </c>
      <c r="M7025">
        <f t="shared" si="656"/>
        <v>2014</v>
      </c>
      <c r="N7025">
        <f t="shared" si="657"/>
        <v>79.34</v>
      </c>
      <c r="O7025">
        <f t="shared" si="658"/>
        <v>0</v>
      </c>
      <c r="P7025">
        <f t="shared" si="659"/>
        <v>79.34</v>
      </c>
    </row>
    <row r="7026" spans="1:16" x14ac:dyDescent="0.3">
      <c r="A7026" s="28">
        <v>13087500</v>
      </c>
      <c r="B7026" s="29" t="s">
        <v>10</v>
      </c>
      <c r="C7026" s="30">
        <v>41972</v>
      </c>
      <c r="D7026" s="28">
        <v>40</v>
      </c>
      <c r="E7026" s="28">
        <v>3347.6</v>
      </c>
      <c r="F7026" s="28">
        <v>0</v>
      </c>
      <c r="G7026" s="28">
        <v>0.7</v>
      </c>
      <c r="H7026" s="28">
        <v>-0.7</v>
      </c>
      <c r="I7026" s="30">
        <v>41972</v>
      </c>
      <c r="J7026" s="28">
        <v>2015</v>
      </c>
      <c r="K7026">
        <f t="shared" si="654"/>
        <v>11</v>
      </c>
      <c r="L7026">
        <f t="shared" si="655"/>
        <v>29</v>
      </c>
      <c r="M7026">
        <f t="shared" si="656"/>
        <v>2014</v>
      </c>
      <c r="N7026">
        <f t="shared" si="657"/>
        <v>79.34</v>
      </c>
      <c r="O7026">
        <f t="shared" si="658"/>
        <v>0</v>
      </c>
      <c r="P7026">
        <f t="shared" si="659"/>
        <v>79.34</v>
      </c>
    </row>
    <row r="7027" spans="1:16" x14ac:dyDescent="0.3">
      <c r="A7027" s="28">
        <v>13087500</v>
      </c>
      <c r="B7027" s="29" t="s">
        <v>10</v>
      </c>
      <c r="C7027" s="30">
        <v>41973</v>
      </c>
      <c r="D7027" s="28">
        <v>40</v>
      </c>
      <c r="E7027" s="28">
        <v>3426.7</v>
      </c>
      <c r="F7027" s="28">
        <v>0</v>
      </c>
      <c r="G7027" s="28">
        <v>0.7</v>
      </c>
      <c r="H7027" s="28">
        <v>-0.7</v>
      </c>
      <c r="I7027" s="30">
        <v>41973</v>
      </c>
      <c r="J7027" s="28">
        <v>2015</v>
      </c>
      <c r="K7027">
        <f t="shared" si="654"/>
        <v>11</v>
      </c>
      <c r="L7027">
        <f t="shared" si="655"/>
        <v>30</v>
      </c>
      <c r="M7027">
        <f t="shared" si="656"/>
        <v>2014</v>
      </c>
      <c r="N7027">
        <f t="shared" si="657"/>
        <v>79.34</v>
      </c>
      <c r="O7027">
        <f t="shared" si="658"/>
        <v>0</v>
      </c>
      <c r="P7027">
        <f t="shared" si="659"/>
        <v>79.34</v>
      </c>
    </row>
    <row r="7028" spans="1:16" x14ac:dyDescent="0.3">
      <c r="A7028" s="28">
        <v>13087500</v>
      </c>
      <c r="B7028" s="29" t="s">
        <v>10</v>
      </c>
      <c r="C7028" s="30">
        <v>41974</v>
      </c>
      <c r="D7028" s="28">
        <v>40</v>
      </c>
      <c r="E7028" s="28">
        <v>3505.7</v>
      </c>
      <c r="F7028" s="28">
        <v>0</v>
      </c>
      <c r="G7028" s="28">
        <v>0.7</v>
      </c>
      <c r="H7028" s="28">
        <v>-0.7</v>
      </c>
      <c r="I7028" s="30">
        <v>41974</v>
      </c>
      <c r="J7028" s="28">
        <v>2015</v>
      </c>
      <c r="K7028">
        <f t="shared" si="654"/>
        <v>12</v>
      </c>
      <c r="L7028">
        <f t="shared" si="655"/>
        <v>1</v>
      </c>
      <c r="M7028">
        <f t="shared" si="656"/>
        <v>2014</v>
      </c>
      <c r="N7028">
        <f t="shared" si="657"/>
        <v>79.34</v>
      </c>
      <c r="O7028">
        <f t="shared" si="658"/>
        <v>0</v>
      </c>
      <c r="P7028">
        <f t="shared" si="659"/>
        <v>79.34</v>
      </c>
    </row>
    <row r="7029" spans="1:16" x14ac:dyDescent="0.3">
      <c r="A7029" s="28">
        <v>13087500</v>
      </c>
      <c r="B7029" s="29" t="s">
        <v>10</v>
      </c>
      <c r="C7029" s="30">
        <v>41975</v>
      </c>
      <c r="D7029" s="28">
        <v>40</v>
      </c>
      <c r="E7029" s="28">
        <v>3584.3</v>
      </c>
      <c r="F7029" s="28">
        <v>0</v>
      </c>
      <c r="G7029" s="28">
        <v>0.7</v>
      </c>
      <c r="H7029" s="28">
        <v>-0.7</v>
      </c>
      <c r="I7029" s="30">
        <v>41975</v>
      </c>
      <c r="J7029" s="28">
        <v>2015</v>
      </c>
      <c r="K7029">
        <f t="shared" si="654"/>
        <v>12</v>
      </c>
      <c r="L7029">
        <f t="shared" si="655"/>
        <v>2</v>
      </c>
      <c r="M7029">
        <f t="shared" si="656"/>
        <v>2014</v>
      </c>
      <c r="N7029">
        <f t="shared" si="657"/>
        <v>79.34</v>
      </c>
      <c r="O7029">
        <f t="shared" si="658"/>
        <v>0</v>
      </c>
      <c r="P7029">
        <f t="shared" si="659"/>
        <v>79.34</v>
      </c>
    </row>
    <row r="7030" spans="1:16" x14ac:dyDescent="0.3">
      <c r="A7030" s="28">
        <v>13087500</v>
      </c>
      <c r="B7030" s="29" t="s">
        <v>10</v>
      </c>
      <c r="C7030" s="30">
        <v>41976</v>
      </c>
      <c r="D7030" s="28">
        <v>39</v>
      </c>
      <c r="E7030" s="28">
        <v>3661.9</v>
      </c>
      <c r="F7030" s="28">
        <v>0</v>
      </c>
      <c r="G7030" s="28">
        <v>0.7</v>
      </c>
      <c r="H7030" s="28">
        <v>-0.7</v>
      </c>
      <c r="I7030" s="30">
        <v>41976</v>
      </c>
      <c r="J7030" s="28">
        <v>2015</v>
      </c>
      <c r="K7030">
        <f t="shared" si="654"/>
        <v>12</v>
      </c>
      <c r="L7030">
        <f t="shared" si="655"/>
        <v>3</v>
      </c>
      <c r="M7030">
        <f t="shared" si="656"/>
        <v>2014</v>
      </c>
      <c r="N7030">
        <f t="shared" si="657"/>
        <v>77.356499999999997</v>
      </c>
      <c r="O7030">
        <f t="shared" si="658"/>
        <v>0</v>
      </c>
      <c r="P7030">
        <f t="shared" si="659"/>
        <v>77.356499999999997</v>
      </c>
    </row>
    <row r="7031" spans="1:16" x14ac:dyDescent="0.3">
      <c r="A7031" s="28">
        <v>13087500</v>
      </c>
      <c r="B7031" s="29" t="s">
        <v>10</v>
      </c>
      <c r="C7031" s="30">
        <v>41977</v>
      </c>
      <c r="D7031" s="28">
        <v>39</v>
      </c>
      <c r="E7031" s="28">
        <v>3739.7</v>
      </c>
      <c r="F7031" s="28">
        <v>0</v>
      </c>
      <c r="G7031" s="28">
        <v>0.7</v>
      </c>
      <c r="H7031" s="28">
        <v>-0.7</v>
      </c>
      <c r="I7031" s="30">
        <v>41977</v>
      </c>
      <c r="J7031" s="28">
        <v>2015</v>
      </c>
      <c r="K7031">
        <f t="shared" si="654"/>
        <v>12</v>
      </c>
      <c r="L7031">
        <f t="shared" si="655"/>
        <v>4</v>
      </c>
      <c r="M7031">
        <f t="shared" si="656"/>
        <v>2014</v>
      </c>
      <c r="N7031">
        <f t="shared" si="657"/>
        <v>77.356499999999997</v>
      </c>
      <c r="O7031">
        <f t="shared" si="658"/>
        <v>0</v>
      </c>
      <c r="P7031">
        <f t="shared" si="659"/>
        <v>77.356499999999997</v>
      </c>
    </row>
    <row r="7032" spans="1:16" x14ac:dyDescent="0.3">
      <c r="A7032" s="28">
        <v>13087500</v>
      </c>
      <c r="B7032" s="29" t="s">
        <v>10</v>
      </c>
      <c r="C7032" s="30">
        <v>41978</v>
      </c>
      <c r="D7032" s="28">
        <v>39</v>
      </c>
      <c r="E7032" s="28">
        <v>3817.3</v>
      </c>
      <c r="F7032" s="28">
        <v>0</v>
      </c>
      <c r="G7032" s="28">
        <v>0.7</v>
      </c>
      <c r="H7032" s="28">
        <v>-0.7</v>
      </c>
      <c r="I7032" s="30">
        <v>41978</v>
      </c>
      <c r="J7032" s="28">
        <v>2015</v>
      </c>
      <c r="K7032">
        <f t="shared" si="654"/>
        <v>12</v>
      </c>
      <c r="L7032">
        <f t="shared" si="655"/>
        <v>5</v>
      </c>
      <c r="M7032">
        <f t="shared" si="656"/>
        <v>2014</v>
      </c>
      <c r="N7032">
        <f t="shared" si="657"/>
        <v>77.356499999999997</v>
      </c>
      <c r="O7032">
        <f t="shared" si="658"/>
        <v>0</v>
      </c>
      <c r="P7032">
        <f t="shared" si="659"/>
        <v>77.356499999999997</v>
      </c>
    </row>
    <row r="7033" spans="1:16" x14ac:dyDescent="0.3">
      <c r="A7033" s="28">
        <v>13087500</v>
      </c>
      <c r="B7033" s="29" t="s">
        <v>10</v>
      </c>
      <c r="C7033" s="30">
        <v>41979</v>
      </c>
      <c r="D7033" s="28">
        <v>38</v>
      </c>
      <c r="E7033" s="28">
        <v>3892.6</v>
      </c>
      <c r="F7033" s="28">
        <v>0</v>
      </c>
      <c r="G7033" s="28">
        <v>0.7</v>
      </c>
      <c r="H7033" s="28">
        <v>-0.7</v>
      </c>
      <c r="I7033" s="30">
        <v>41979</v>
      </c>
      <c r="J7033" s="28">
        <v>2015</v>
      </c>
      <c r="K7033">
        <f t="shared" si="654"/>
        <v>12</v>
      </c>
      <c r="L7033">
        <f t="shared" si="655"/>
        <v>6</v>
      </c>
      <c r="M7033">
        <f t="shared" si="656"/>
        <v>2014</v>
      </c>
      <c r="N7033">
        <f t="shared" si="657"/>
        <v>75.373000000000005</v>
      </c>
      <c r="O7033">
        <f t="shared" si="658"/>
        <v>0</v>
      </c>
      <c r="P7033">
        <f t="shared" si="659"/>
        <v>75.373000000000005</v>
      </c>
    </row>
    <row r="7034" spans="1:16" x14ac:dyDescent="0.3">
      <c r="A7034" s="28">
        <v>13087500</v>
      </c>
      <c r="B7034" s="29" t="s">
        <v>10</v>
      </c>
      <c r="C7034" s="30">
        <v>41980</v>
      </c>
      <c r="D7034" s="28">
        <v>42</v>
      </c>
      <c r="E7034" s="28">
        <v>3975.4</v>
      </c>
      <c r="F7034" s="28">
        <v>0</v>
      </c>
      <c r="G7034" s="28">
        <v>0.7</v>
      </c>
      <c r="H7034" s="28">
        <v>-0.7</v>
      </c>
      <c r="I7034" s="30">
        <v>41980</v>
      </c>
      <c r="J7034" s="28">
        <v>2015</v>
      </c>
      <c r="K7034">
        <f t="shared" si="654"/>
        <v>12</v>
      </c>
      <c r="L7034">
        <f t="shared" si="655"/>
        <v>7</v>
      </c>
      <c r="M7034">
        <f t="shared" si="656"/>
        <v>2014</v>
      </c>
      <c r="N7034">
        <f t="shared" si="657"/>
        <v>83.307000000000002</v>
      </c>
      <c r="O7034">
        <f t="shared" si="658"/>
        <v>0</v>
      </c>
      <c r="P7034">
        <f t="shared" si="659"/>
        <v>83.307000000000002</v>
      </c>
    </row>
    <row r="7035" spans="1:16" x14ac:dyDescent="0.3">
      <c r="A7035" s="28">
        <v>13087500</v>
      </c>
      <c r="B7035" s="29" t="s">
        <v>10</v>
      </c>
      <c r="C7035" s="30">
        <v>41981</v>
      </c>
      <c r="D7035" s="28">
        <v>42</v>
      </c>
      <c r="E7035" s="28">
        <v>4057.7</v>
      </c>
      <c r="F7035" s="28">
        <v>0</v>
      </c>
      <c r="G7035" s="28">
        <v>0.7</v>
      </c>
      <c r="H7035" s="28">
        <v>-0.7</v>
      </c>
      <c r="I7035" s="30">
        <v>41981</v>
      </c>
      <c r="J7035" s="28">
        <v>2015</v>
      </c>
      <c r="K7035">
        <f t="shared" si="654"/>
        <v>12</v>
      </c>
      <c r="L7035">
        <f t="shared" si="655"/>
        <v>8</v>
      </c>
      <c r="M7035">
        <f t="shared" si="656"/>
        <v>2014</v>
      </c>
      <c r="N7035">
        <f t="shared" si="657"/>
        <v>83.307000000000002</v>
      </c>
      <c r="O7035">
        <f t="shared" si="658"/>
        <v>0</v>
      </c>
      <c r="P7035">
        <f t="shared" si="659"/>
        <v>83.307000000000002</v>
      </c>
    </row>
    <row r="7036" spans="1:16" x14ac:dyDescent="0.3">
      <c r="A7036" s="28">
        <v>13087500</v>
      </c>
      <c r="B7036" s="29" t="s">
        <v>10</v>
      </c>
      <c r="C7036" s="30">
        <v>41982</v>
      </c>
      <c r="D7036" s="28">
        <v>40</v>
      </c>
      <c r="E7036" s="28">
        <v>4136.7</v>
      </c>
      <c r="F7036" s="28">
        <v>0</v>
      </c>
      <c r="G7036" s="28">
        <v>0.7</v>
      </c>
      <c r="H7036" s="28">
        <v>-0.7</v>
      </c>
      <c r="I7036" s="30">
        <v>41982</v>
      </c>
      <c r="J7036" s="28">
        <v>2015</v>
      </c>
      <c r="K7036">
        <f t="shared" si="654"/>
        <v>12</v>
      </c>
      <c r="L7036">
        <f t="shared" si="655"/>
        <v>9</v>
      </c>
      <c r="M7036">
        <f t="shared" si="656"/>
        <v>2014</v>
      </c>
      <c r="N7036">
        <f t="shared" si="657"/>
        <v>79.34</v>
      </c>
      <c r="O7036">
        <f t="shared" si="658"/>
        <v>0</v>
      </c>
      <c r="P7036">
        <f t="shared" si="659"/>
        <v>79.34</v>
      </c>
    </row>
    <row r="7037" spans="1:16" x14ac:dyDescent="0.3">
      <c r="A7037" s="28">
        <v>13087500</v>
      </c>
      <c r="B7037" s="29" t="s">
        <v>10</v>
      </c>
      <c r="C7037" s="30">
        <v>41983</v>
      </c>
      <c r="D7037" s="28">
        <v>39</v>
      </c>
      <c r="E7037" s="28">
        <v>4214.8999999999996</v>
      </c>
      <c r="F7037" s="28">
        <v>0</v>
      </c>
      <c r="G7037" s="28">
        <v>0.7</v>
      </c>
      <c r="H7037" s="28">
        <v>-0.7</v>
      </c>
      <c r="I7037" s="30">
        <v>41983</v>
      </c>
      <c r="J7037" s="28">
        <v>2015</v>
      </c>
      <c r="K7037">
        <f t="shared" si="654"/>
        <v>12</v>
      </c>
      <c r="L7037">
        <f t="shared" si="655"/>
        <v>10</v>
      </c>
      <c r="M7037">
        <f t="shared" si="656"/>
        <v>2014</v>
      </c>
      <c r="N7037">
        <f t="shared" si="657"/>
        <v>77.356499999999997</v>
      </c>
      <c r="O7037">
        <f t="shared" si="658"/>
        <v>0</v>
      </c>
      <c r="P7037">
        <f t="shared" si="659"/>
        <v>77.356499999999997</v>
      </c>
    </row>
    <row r="7038" spans="1:16" x14ac:dyDescent="0.3">
      <c r="A7038" s="28">
        <v>13087500</v>
      </c>
      <c r="B7038" s="29" t="s">
        <v>10</v>
      </c>
      <c r="C7038" s="30">
        <v>41984</v>
      </c>
      <c r="D7038" s="28">
        <v>40</v>
      </c>
      <c r="E7038" s="28">
        <v>4294.8999999999996</v>
      </c>
      <c r="F7038" s="28">
        <v>0</v>
      </c>
      <c r="G7038" s="28">
        <v>0.7</v>
      </c>
      <c r="H7038" s="28">
        <v>-0.7</v>
      </c>
      <c r="I7038" s="30">
        <v>41984</v>
      </c>
      <c r="J7038" s="28">
        <v>2015</v>
      </c>
      <c r="K7038">
        <f t="shared" si="654"/>
        <v>12</v>
      </c>
      <c r="L7038">
        <f t="shared" si="655"/>
        <v>11</v>
      </c>
      <c r="M7038">
        <f t="shared" si="656"/>
        <v>2014</v>
      </c>
      <c r="N7038">
        <f t="shared" si="657"/>
        <v>79.34</v>
      </c>
      <c r="O7038">
        <f t="shared" si="658"/>
        <v>0</v>
      </c>
      <c r="P7038">
        <f t="shared" si="659"/>
        <v>79.34</v>
      </c>
    </row>
    <row r="7039" spans="1:16" x14ac:dyDescent="0.3">
      <c r="A7039" s="28">
        <v>13087500</v>
      </c>
      <c r="B7039" s="29" t="s">
        <v>10</v>
      </c>
      <c r="C7039" s="30">
        <v>41985</v>
      </c>
      <c r="D7039" s="28">
        <v>40</v>
      </c>
      <c r="E7039" s="28">
        <v>4375</v>
      </c>
      <c r="F7039" s="28">
        <v>0</v>
      </c>
      <c r="G7039" s="28">
        <v>0.7</v>
      </c>
      <c r="H7039" s="28">
        <v>-0.7</v>
      </c>
      <c r="I7039" s="30">
        <v>41985</v>
      </c>
      <c r="J7039" s="28">
        <v>2015</v>
      </c>
      <c r="K7039">
        <f t="shared" si="654"/>
        <v>12</v>
      </c>
      <c r="L7039">
        <f t="shared" si="655"/>
        <v>12</v>
      </c>
      <c r="M7039">
        <f t="shared" si="656"/>
        <v>2014</v>
      </c>
      <c r="N7039">
        <f t="shared" si="657"/>
        <v>79.34</v>
      </c>
      <c r="O7039">
        <f t="shared" si="658"/>
        <v>0</v>
      </c>
      <c r="P7039">
        <f t="shared" si="659"/>
        <v>79.34</v>
      </c>
    </row>
    <row r="7040" spans="1:16" x14ac:dyDescent="0.3">
      <c r="A7040" s="28">
        <v>13087500</v>
      </c>
      <c r="B7040" s="29" t="s">
        <v>10</v>
      </c>
      <c r="C7040" s="30">
        <v>41986</v>
      </c>
      <c r="D7040" s="28">
        <v>38</v>
      </c>
      <c r="E7040" s="28">
        <v>4449.7</v>
      </c>
      <c r="F7040" s="28">
        <v>0</v>
      </c>
      <c r="G7040" s="28">
        <v>0.7</v>
      </c>
      <c r="H7040" s="28">
        <v>-0.7</v>
      </c>
      <c r="I7040" s="30">
        <v>41986</v>
      </c>
      <c r="J7040" s="28">
        <v>2015</v>
      </c>
      <c r="K7040">
        <f t="shared" si="654"/>
        <v>12</v>
      </c>
      <c r="L7040">
        <f t="shared" si="655"/>
        <v>13</v>
      </c>
      <c r="M7040">
        <f t="shared" si="656"/>
        <v>2014</v>
      </c>
      <c r="N7040">
        <f t="shared" si="657"/>
        <v>75.373000000000005</v>
      </c>
      <c r="O7040">
        <f t="shared" si="658"/>
        <v>0</v>
      </c>
      <c r="P7040">
        <f t="shared" si="659"/>
        <v>75.373000000000005</v>
      </c>
    </row>
    <row r="7041" spans="1:16" x14ac:dyDescent="0.3">
      <c r="A7041" s="28">
        <v>13087500</v>
      </c>
      <c r="B7041" s="29" t="s">
        <v>10</v>
      </c>
      <c r="C7041" s="30">
        <v>41987</v>
      </c>
      <c r="D7041" s="28">
        <v>38</v>
      </c>
      <c r="E7041" s="28">
        <v>4525.7</v>
      </c>
      <c r="F7041" s="28">
        <v>0</v>
      </c>
      <c r="G7041" s="28">
        <v>0.7</v>
      </c>
      <c r="H7041" s="28">
        <v>-0.7</v>
      </c>
      <c r="I7041" s="30">
        <v>41987</v>
      </c>
      <c r="J7041" s="28">
        <v>2015</v>
      </c>
      <c r="K7041">
        <f t="shared" si="654"/>
        <v>12</v>
      </c>
      <c r="L7041">
        <f t="shared" si="655"/>
        <v>14</v>
      </c>
      <c r="M7041">
        <f t="shared" si="656"/>
        <v>2014</v>
      </c>
      <c r="N7041">
        <f t="shared" si="657"/>
        <v>75.373000000000005</v>
      </c>
      <c r="O7041">
        <f t="shared" si="658"/>
        <v>0</v>
      </c>
      <c r="P7041">
        <f t="shared" si="659"/>
        <v>75.373000000000005</v>
      </c>
    </row>
    <row r="7042" spans="1:16" x14ac:dyDescent="0.3">
      <c r="A7042" s="28">
        <v>13087500</v>
      </c>
      <c r="B7042" s="29" t="s">
        <v>10</v>
      </c>
      <c r="C7042" s="30">
        <v>41988</v>
      </c>
      <c r="D7042" s="28">
        <v>40</v>
      </c>
      <c r="E7042" s="28">
        <v>4604.8999999999996</v>
      </c>
      <c r="F7042" s="28">
        <v>0</v>
      </c>
      <c r="G7042" s="28">
        <v>0.7</v>
      </c>
      <c r="H7042" s="28">
        <v>-0.7</v>
      </c>
      <c r="I7042" s="30">
        <v>41988</v>
      </c>
      <c r="J7042" s="28">
        <v>2015</v>
      </c>
      <c r="K7042">
        <f t="shared" ref="K7042:K7105" si="660">MONTH(I7042)</f>
        <v>12</v>
      </c>
      <c r="L7042">
        <f t="shared" ref="L7042:L7105" si="661">DAY(I7042)</f>
        <v>15</v>
      </c>
      <c r="M7042">
        <f t="shared" ref="M7042:M7105" si="662">YEAR(I7042)</f>
        <v>2014</v>
      </c>
      <c r="N7042">
        <f t="shared" ref="N7042:N7105" si="663">D7042*1.9835</f>
        <v>79.34</v>
      </c>
      <c r="O7042">
        <f t="shared" ref="O7042:O7105" si="664">F7042*1.9835</f>
        <v>0</v>
      </c>
      <c r="P7042">
        <f t="shared" ref="P7042:P7105" si="665">(D7042-F7042)*1.9835</f>
        <v>79.34</v>
      </c>
    </row>
    <row r="7043" spans="1:16" x14ac:dyDescent="0.3">
      <c r="A7043" s="28">
        <v>13087500</v>
      </c>
      <c r="B7043" s="29" t="s">
        <v>10</v>
      </c>
      <c r="C7043" s="30">
        <v>41989</v>
      </c>
      <c r="D7043" s="28">
        <v>40</v>
      </c>
      <c r="E7043" s="28">
        <v>4684.8</v>
      </c>
      <c r="F7043" s="28">
        <v>0</v>
      </c>
      <c r="G7043" s="28">
        <v>0.7</v>
      </c>
      <c r="H7043" s="28">
        <v>-0.7</v>
      </c>
      <c r="I7043" s="30">
        <v>41989</v>
      </c>
      <c r="J7043" s="28">
        <v>2015</v>
      </c>
      <c r="K7043">
        <f t="shared" si="660"/>
        <v>12</v>
      </c>
      <c r="L7043">
        <f t="shared" si="661"/>
        <v>16</v>
      </c>
      <c r="M7043">
        <f t="shared" si="662"/>
        <v>2014</v>
      </c>
      <c r="N7043">
        <f t="shared" si="663"/>
        <v>79.34</v>
      </c>
      <c r="O7043">
        <f t="shared" si="664"/>
        <v>0</v>
      </c>
      <c r="P7043">
        <f t="shared" si="665"/>
        <v>79.34</v>
      </c>
    </row>
    <row r="7044" spans="1:16" x14ac:dyDescent="0.3">
      <c r="A7044" s="28">
        <v>13087500</v>
      </c>
      <c r="B7044" s="29" t="s">
        <v>10</v>
      </c>
      <c r="C7044" s="30">
        <v>41990</v>
      </c>
      <c r="D7044" s="28">
        <v>41</v>
      </c>
      <c r="E7044" s="28">
        <v>4765.5</v>
      </c>
      <c r="F7044" s="28">
        <v>0</v>
      </c>
      <c r="G7044" s="28">
        <v>0.7</v>
      </c>
      <c r="H7044" s="28">
        <v>-0.7</v>
      </c>
      <c r="I7044" s="30">
        <v>41990</v>
      </c>
      <c r="J7044" s="28">
        <v>2015</v>
      </c>
      <c r="K7044">
        <f t="shared" si="660"/>
        <v>12</v>
      </c>
      <c r="L7044">
        <f t="shared" si="661"/>
        <v>17</v>
      </c>
      <c r="M7044">
        <f t="shared" si="662"/>
        <v>2014</v>
      </c>
      <c r="N7044">
        <f t="shared" si="663"/>
        <v>81.323499999999996</v>
      </c>
      <c r="O7044">
        <f t="shared" si="664"/>
        <v>0</v>
      </c>
      <c r="P7044">
        <f t="shared" si="665"/>
        <v>81.323499999999996</v>
      </c>
    </row>
    <row r="7045" spans="1:16" x14ac:dyDescent="0.3">
      <c r="A7045" s="28">
        <v>13087500</v>
      </c>
      <c r="B7045" s="29" t="s">
        <v>10</v>
      </c>
      <c r="C7045" s="30">
        <v>41991</v>
      </c>
      <c r="D7045" s="28">
        <v>40</v>
      </c>
      <c r="E7045" s="28">
        <v>4845.6000000000004</v>
      </c>
      <c r="F7045" s="28">
        <v>0</v>
      </c>
      <c r="G7045" s="28">
        <v>0.7</v>
      </c>
      <c r="H7045" s="28">
        <v>-0.7</v>
      </c>
      <c r="I7045" s="30">
        <v>41991</v>
      </c>
      <c r="J7045" s="28">
        <v>2015</v>
      </c>
      <c r="K7045">
        <f t="shared" si="660"/>
        <v>12</v>
      </c>
      <c r="L7045">
        <f t="shared" si="661"/>
        <v>18</v>
      </c>
      <c r="M7045">
        <f t="shared" si="662"/>
        <v>2014</v>
      </c>
      <c r="N7045">
        <f t="shared" si="663"/>
        <v>79.34</v>
      </c>
      <c r="O7045">
        <f t="shared" si="664"/>
        <v>0</v>
      </c>
      <c r="P7045">
        <f t="shared" si="665"/>
        <v>79.34</v>
      </c>
    </row>
    <row r="7046" spans="1:16" x14ac:dyDescent="0.3">
      <c r="A7046" s="28">
        <v>13087500</v>
      </c>
      <c r="B7046" s="29" t="s">
        <v>10</v>
      </c>
      <c r="C7046" s="30">
        <v>41992</v>
      </c>
      <c r="D7046" s="28">
        <v>40</v>
      </c>
      <c r="E7046" s="28">
        <v>4925.1000000000004</v>
      </c>
      <c r="F7046" s="28">
        <v>0</v>
      </c>
      <c r="G7046" s="28">
        <v>0.7</v>
      </c>
      <c r="H7046" s="28">
        <v>-0.7</v>
      </c>
      <c r="I7046" s="30">
        <v>41992</v>
      </c>
      <c r="J7046" s="28">
        <v>2015</v>
      </c>
      <c r="K7046">
        <f t="shared" si="660"/>
        <v>12</v>
      </c>
      <c r="L7046">
        <f t="shared" si="661"/>
        <v>19</v>
      </c>
      <c r="M7046">
        <f t="shared" si="662"/>
        <v>2014</v>
      </c>
      <c r="N7046">
        <f t="shared" si="663"/>
        <v>79.34</v>
      </c>
      <c r="O7046">
        <f t="shared" si="664"/>
        <v>0</v>
      </c>
      <c r="P7046">
        <f t="shared" si="665"/>
        <v>79.34</v>
      </c>
    </row>
    <row r="7047" spans="1:16" x14ac:dyDescent="0.3">
      <c r="A7047" s="28">
        <v>13087500</v>
      </c>
      <c r="B7047" s="29" t="s">
        <v>10</v>
      </c>
      <c r="C7047" s="30">
        <v>41993</v>
      </c>
      <c r="D7047" s="28">
        <v>40</v>
      </c>
      <c r="E7047" s="28">
        <v>5004.7</v>
      </c>
      <c r="F7047" s="28">
        <v>0</v>
      </c>
      <c r="G7047" s="28">
        <v>0.7</v>
      </c>
      <c r="H7047" s="28">
        <v>-0.7</v>
      </c>
      <c r="I7047" s="30">
        <v>41993</v>
      </c>
      <c r="J7047" s="28">
        <v>2015</v>
      </c>
      <c r="K7047">
        <f t="shared" si="660"/>
        <v>12</v>
      </c>
      <c r="L7047">
        <f t="shared" si="661"/>
        <v>20</v>
      </c>
      <c r="M7047">
        <f t="shared" si="662"/>
        <v>2014</v>
      </c>
      <c r="N7047">
        <f t="shared" si="663"/>
        <v>79.34</v>
      </c>
      <c r="O7047">
        <f t="shared" si="664"/>
        <v>0</v>
      </c>
      <c r="P7047">
        <f t="shared" si="665"/>
        <v>79.34</v>
      </c>
    </row>
    <row r="7048" spans="1:16" x14ac:dyDescent="0.3">
      <c r="A7048" s="28">
        <v>13087500</v>
      </c>
      <c r="B7048" s="29" t="s">
        <v>10</v>
      </c>
      <c r="C7048" s="30">
        <v>41994</v>
      </c>
      <c r="D7048" s="28">
        <v>40</v>
      </c>
      <c r="E7048" s="28">
        <v>5084</v>
      </c>
      <c r="F7048" s="28">
        <v>0</v>
      </c>
      <c r="G7048" s="28">
        <v>0.7</v>
      </c>
      <c r="H7048" s="28">
        <v>-0.7</v>
      </c>
      <c r="I7048" s="30">
        <v>41994</v>
      </c>
      <c r="J7048" s="28">
        <v>2015</v>
      </c>
      <c r="K7048">
        <f t="shared" si="660"/>
        <v>12</v>
      </c>
      <c r="L7048">
        <f t="shared" si="661"/>
        <v>21</v>
      </c>
      <c r="M7048">
        <f t="shared" si="662"/>
        <v>2014</v>
      </c>
      <c r="N7048">
        <f t="shared" si="663"/>
        <v>79.34</v>
      </c>
      <c r="O7048">
        <f t="shared" si="664"/>
        <v>0</v>
      </c>
      <c r="P7048">
        <f t="shared" si="665"/>
        <v>79.34</v>
      </c>
    </row>
    <row r="7049" spans="1:16" x14ac:dyDescent="0.3">
      <c r="A7049" s="28">
        <v>13087500</v>
      </c>
      <c r="B7049" s="29" t="s">
        <v>10</v>
      </c>
      <c r="C7049" s="30">
        <v>41995</v>
      </c>
      <c r="D7049" s="28">
        <v>40</v>
      </c>
      <c r="E7049" s="28">
        <v>5164</v>
      </c>
      <c r="F7049" s="28">
        <v>0</v>
      </c>
      <c r="G7049" s="28">
        <v>0.7</v>
      </c>
      <c r="H7049" s="28">
        <v>-0.7</v>
      </c>
      <c r="I7049" s="30">
        <v>41995</v>
      </c>
      <c r="J7049" s="28">
        <v>2015</v>
      </c>
      <c r="K7049">
        <f t="shared" si="660"/>
        <v>12</v>
      </c>
      <c r="L7049">
        <f t="shared" si="661"/>
        <v>22</v>
      </c>
      <c r="M7049">
        <f t="shared" si="662"/>
        <v>2014</v>
      </c>
      <c r="N7049">
        <f t="shared" si="663"/>
        <v>79.34</v>
      </c>
      <c r="O7049">
        <f t="shared" si="664"/>
        <v>0</v>
      </c>
      <c r="P7049">
        <f t="shared" si="665"/>
        <v>79.34</v>
      </c>
    </row>
    <row r="7050" spans="1:16" x14ac:dyDescent="0.3">
      <c r="A7050" s="28">
        <v>13087500</v>
      </c>
      <c r="B7050" s="29" t="s">
        <v>10</v>
      </c>
      <c r="C7050" s="30">
        <v>41996</v>
      </c>
      <c r="D7050" s="28">
        <v>40</v>
      </c>
      <c r="E7050" s="28">
        <v>5243.9</v>
      </c>
      <c r="F7050" s="28">
        <v>0</v>
      </c>
      <c r="G7050" s="28">
        <v>0.7</v>
      </c>
      <c r="H7050" s="28">
        <v>-0.7</v>
      </c>
      <c r="I7050" s="30">
        <v>41996</v>
      </c>
      <c r="J7050" s="28">
        <v>2015</v>
      </c>
      <c r="K7050">
        <f t="shared" si="660"/>
        <v>12</v>
      </c>
      <c r="L7050">
        <f t="shared" si="661"/>
        <v>23</v>
      </c>
      <c r="M7050">
        <f t="shared" si="662"/>
        <v>2014</v>
      </c>
      <c r="N7050">
        <f t="shared" si="663"/>
        <v>79.34</v>
      </c>
      <c r="O7050">
        <f t="shared" si="664"/>
        <v>0</v>
      </c>
      <c r="P7050">
        <f t="shared" si="665"/>
        <v>79.34</v>
      </c>
    </row>
    <row r="7051" spans="1:16" x14ac:dyDescent="0.3">
      <c r="A7051" s="28">
        <v>13087500</v>
      </c>
      <c r="B7051" s="29" t="s">
        <v>10</v>
      </c>
      <c r="C7051" s="30">
        <v>41997</v>
      </c>
      <c r="D7051" s="28">
        <v>40</v>
      </c>
      <c r="E7051" s="28">
        <v>5323.5</v>
      </c>
      <c r="F7051" s="28">
        <v>0</v>
      </c>
      <c r="G7051" s="28">
        <v>0.7</v>
      </c>
      <c r="H7051" s="28">
        <v>-0.7</v>
      </c>
      <c r="I7051" s="30">
        <v>41997</v>
      </c>
      <c r="J7051" s="28">
        <v>2015</v>
      </c>
      <c r="K7051">
        <f t="shared" si="660"/>
        <v>12</v>
      </c>
      <c r="L7051">
        <f t="shared" si="661"/>
        <v>24</v>
      </c>
      <c r="M7051">
        <f t="shared" si="662"/>
        <v>2014</v>
      </c>
      <c r="N7051">
        <f t="shared" si="663"/>
        <v>79.34</v>
      </c>
      <c r="O7051">
        <f t="shared" si="664"/>
        <v>0</v>
      </c>
      <c r="P7051">
        <f t="shared" si="665"/>
        <v>79.34</v>
      </c>
    </row>
    <row r="7052" spans="1:16" x14ac:dyDescent="0.3">
      <c r="A7052" s="28">
        <v>13087500</v>
      </c>
      <c r="B7052" s="29" t="s">
        <v>10</v>
      </c>
      <c r="C7052" s="30">
        <v>41998</v>
      </c>
      <c r="D7052" s="28">
        <v>39</v>
      </c>
      <c r="E7052" s="28">
        <v>5401.5</v>
      </c>
      <c r="F7052" s="28">
        <v>0</v>
      </c>
      <c r="G7052" s="28">
        <v>0.7</v>
      </c>
      <c r="H7052" s="28">
        <v>-0.7</v>
      </c>
      <c r="I7052" s="30">
        <v>41998</v>
      </c>
      <c r="J7052" s="28">
        <v>2015</v>
      </c>
      <c r="K7052">
        <f t="shared" si="660"/>
        <v>12</v>
      </c>
      <c r="L7052">
        <f t="shared" si="661"/>
        <v>25</v>
      </c>
      <c r="M7052">
        <f t="shared" si="662"/>
        <v>2014</v>
      </c>
      <c r="N7052">
        <f t="shared" si="663"/>
        <v>77.356499999999997</v>
      </c>
      <c r="O7052">
        <f t="shared" si="664"/>
        <v>0</v>
      </c>
      <c r="P7052">
        <f t="shared" si="665"/>
        <v>77.356499999999997</v>
      </c>
    </row>
    <row r="7053" spans="1:16" x14ac:dyDescent="0.3">
      <c r="A7053" s="28">
        <v>13087500</v>
      </c>
      <c r="B7053" s="29" t="s">
        <v>10</v>
      </c>
      <c r="C7053" s="30">
        <v>41999</v>
      </c>
      <c r="D7053" s="28">
        <v>40</v>
      </c>
      <c r="E7053" s="28">
        <v>5480.5</v>
      </c>
      <c r="F7053" s="28">
        <v>0</v>
      </c>
      <c r="G7053" s="28">
        <v>0.7</v>
      </c>
      <c r="H7053" s="28">
        <v>-0.7</v>
      </c>
      <c r="I7053" s="30">
        <v>41999</v>
      </c>
      <c r="J7053" s="28">
        <v>2015</v>
      </c>
      <c r="K7053">
        <f t="shared" si="660"/>
        <v>12</v>
      </c>
      <c r="L7053">
        <f t="shared" si="661"/>
        <v>26</v>
      </c>
      <c r="M7053">
        <f t="shared" si="662"/>
        <v>2014</v>
      </c>
      <c r="N7053">
        <f t="shared" si="663"/>
        <v>79.34</v>
      </c>
      <c r="O7053">
        <f t="shared" si="664"/>
        <v>0</v>
      </c>
      <c r="P7053">
        <f t="shared" si="665"/>
        <v>79.34</v>
      </c>
    </row>
    <row r="7054" spans="1:16" x14ac:dyDescent="0.3">
      <c r="A7054" s="28">
        <v>13087500</v>
      </c>
      <c r="B7054" s="29" t="s">
        <v>10</v>
      </c>
      <c r="C7054" s="30">
        <v>42000</v>
      </c>
      <c r="D7054" s="28">
        <v>40</v>
      </c>
      <c r="E7054" s="28">
        <v>5559.6</v>
      </c>
      <c r="F7054" s="28">
        <v>0</v>
      </c>
      <c r="G7054" s="28">
        <v>0.7</v>
      </c>
      <c r="H7054" s="28">
        <v>-0.7</v>
      </c>
      <c r="I7054" s="30">
        <v>42000</v>
      </c>
      <c r="J7054" s="28">
        <v>2015</v>
      </c>
      <c r="K7054">
        <f t="shared" si="660"/>
        <v>12</v>
      </c>
      <c r="L7054">
        <f t="shared" si="661"/>
        <v>27</v>
      </c>
      <c r="M7054">
        <f t="shared" si="662"/>
        <v>2014</v>
      </c>
      <c r="N7054">
        <f t="shared" si="663"/>
        <v>79.34</v>
      </c>
      <c r="O7054">
        <f t="shared" si="664"/>
        <v>0</v>
      </c>
      <c r="P7054">
        <f t="shared" si="665"/>
        <v>79.34</v>
      </c>
    </row>
    <row r="7055" spans="1:16" x14ac:dyDescent="0.3">
      <c r="A7055" s="28">
        <v>13087500</v>
      </c>
      <c r="B7055" s="29" t="s">
        <v>10</v>
      </c>
      <c r="C7055" s="30">
        <v>42001</v>
      </c>
      <c r="D7055" s="28">
        <v>40</v>
      </c>
      <c r="E7055" s="28">
        <v>5638.4</v>
      </c>
      <c r="F7055" s="28">
        <v>0</v>
      </c>
      <c r="G7055" s="28">
        <v>0.7</v>
      </c>
      <c r="H7055" s="28">
        <v>-0.7</v>
      </c>
      <c r="I7055" s="30">
        <v>42001</v>
      </c>
      <c r="J7055" s="28">
        <v>2015</v>
      </c>
      <c r="K7055">
        <f t="shared" si="660"/>
        <v>12</v>
      </c>
      <c r="L7055">
        <f t="shared" si="661"/>
        <v>28</v>
      </c>
      <c r="M7055">
        <f t="shared" si="662"/>
        <v>2014</v>
      </c>
      <c r="N7055">
        <f t="shared" si="663"/>
        <v>79.34</v>
      </c>
      <c r="O7055">
        <f t="shared" si="664"/>
        <v>0</v>
      </c>
      <c r="P7055">
        <f t="shared" si="665"/>
        <v>79.34</v>
      </c>
    </row>
    <row r="7056" spans="1:16" x14ac:dyDescent="0.3">
      <c r="A7056" s="28">
        <v>13087500</v>
      </c>
      <c r="B7056" s="29" t="s">
        <v>10</v>
      </c>
      <c r="C7056" s="30">
        <v>42002</v>
      </c>
      <c r="D7056" s="28">
        <v>40</v>
      </c>
      <c r="E7056" s="28">
        <v>5717.5</v>
      </c>
      <c r="F7056" s="28">
        <v>0</v>
      </c>
      <c r="G7056" s="28">
        <v>0.7</v>
      </c>
      <c r="H7056" s="28">
        <v>-0.7</v>
      </c>
      <c r="I7056" s="30">
        <v>42002</v>
      </c>
      <c r="J7056" s="28">
        <v>2015</v>
      </c>
      <c r="K7056">
        <f t="shared" si="660"/>
        <v>12</v>
      </c>
      <c r="L7056">
        <f t="shared" si="661"/>
        <v>29</v>
      </c>
      <c r="M7056">
        <f t="shared" si="662"/>
        <v>2014</v>
      </c>
      <c r="N7056">
        <f t="shared" si="663"/>
        <v>79.34</v>
      </c>
      <c r="O7056">
        <f t="shared" si="664"/>
        <v>0</v>
      </c>
      <c r="P7056">
        <f t="shared" si="665"/>
        <v>79.34</v>
      </c>
    </row>
    <row r="7057" spans="1:16" x14ac:dyDescent="0.3">
      <c r="A7057" s="28">
        <v>13087500</v>
      </c>
      <c r="B7057" s="29" t="s">
        <v>10</v>
      </c>
      <c r="C7057" s="30">
        <v>42003</v>
      </c>
      <c r="D7057" s="28">
        <v>39</v>
      </c>
      <c r="E7057" s="28">
        <v>5794.8</v>
      </c>
      <c r="F7057" s="28">
        <v>0</v>
      </c>
      <c r="G7057" s="28">
        <v>0.7</v>
      </c>
      <c r="H7057" s="28">
        <v>-0.7</v>
      </c>
      <c r="I7057" s="30">
        <v>42003</v>
      </c>
      <c r="J7057" s="28">
        <v>2015</v>
      </c>
      <c r="K7057">
        <f t="shared" si="660"/>
        <v>12</v>
      </c>
      <c r="L7057">
        <f t="shared" si="661"/>
        <v>30</v>
      </c>
      <c r="M7057">
        <f t="shared" si="662"/>
        <v>2014</v>
      </c>
      <c r="N7057">
        <f t="shared" si="663"/>
        <v>77.356499999999997</v>
      </c>
      <c r="O7057">
        <f t="shared" si="664"/>
        <v>0</v>
      </c>
      <c r="P7057">
        <f t="shared" si="665"/>
        <v>77.356499999999997</v>
      </c>
    </row>
    <row r="7058" spans="1:16" x14ac:dyDescent="0.3">
      <c r="A7058" s="28">
        <v>13087500</v>
      </c>
      <c r="B7058" s="29" t="s">
        <v>10</v>
      </c>
      <c r="C7058" s="30">
        <v>42004</v>
      </c>
      <c r="D7058" s="28">
        <v>39</v>
      </c>
      <c r="E7058" s="28">
        <v>5871.2</v>
      </c>
      <c r="F7058" s="28">
        <v>0</v>
      </c>
      <c r="G7058" s="28">
        <v>0.7</v>
      </c>
      <c r="H7058" s="28">
        <v>-0.7</v>
      </c>
      <c r="I7058" s="30">
        <v>42004</v>
      </c>
      <c r="J7058" s="28">
        <v>2015</v>
      </c>
      <c r="K7058">
        <f t="shared" si="660"/>
        <v>12</v>
      </c>
      <c r="L7058">
        <f t="shared" si="661"/>
        <v>31</v>
      </c>
      <c r="M7058">
        <f t="shared" si="662"/>
        <v>2014</v>
      </c>
      <c r="N7058">
        <f t="shared" si="663"/>
        <v>77.356499999999997</v>
      </c>
      <c r="O7058">
        <f t="shared" si="664"/>
        <v>0</v>
      </c>
      <c r="P7058">
        <f t="shared" si="665"/>
        <v>77.356499999999997</v>
      </c>
    </row>
    <row r="7059" spans="1:16" x14ac:dyDescent="0.3">
      <c r="A7059" s="28">
        <v>13087500</v>
      </c>
      <c r="B7059" s="29" t="s">
        <v>10</v>
      </c>
      <c r="C7059" s="30">
        <v>42005</v>
      </c>
      <c r="D7059" s="28">
        <v>38</v>
      </c>
      <c r="E7059" s="28">
        <v>5946</v>
      </c>
      <c r="F7059" s="28">
        <v>0</v>
      </c>
      <c r="G7059" s="28">
        <v>0.7</v>
      </c>
      <c r="H7059" s="28">
        <v>-0.7</v>
      </c>
      <c r="I7059" s="30">
        <v>42005</v>
      </c>
      <c r="J7059" s="28">
        <v>2015</v>
      </c>
      <c r="K7059">
        <f t="shared" si="660"/>
        <v>1</v>
      </c>
      <c r="L7059">
        <f t="shared" si="661"/>
        <v>1</v>
      </c>
      <c r="M7059">
        <f t="shared" si="662"/>
        <v>2015</v>
      </c>
      <c r="N7059">
        <f t="shared" si="663"/>
        <v>75.373000000000005</v>
      </c>
      <c r="O7059">
        <f t="shared" si="664"/>
        <v>0</v>
      </c>
      <c r="P7059">
        <f t="shared" si="665"/>
        <v>75.373000000000005</v>
      </c>
    </row>
    <row r="7060" spans="1:16" x14ac:dyDescent="0.3">
      <c r="A7060" s="28">
        <v>13087500</v>
      </c>
      <c r="B7060" s="29" t="s">
        <v>10</v>
      </c>
      <c r="C7060" s="30">
        <v>42006</v>
      </c>
      <c r="D7060" s="28">
        <v>38</v>
      </c>
      <c r="E7060" s="28">
        <v>6021.2</v>
      </c>
      <c r="F7060" s="28">
        <v>0</v>
      </c>
      <c r="G7060" s="28">
        <v>0.7</v>
      </c>
      <c r="H7060" s="28">
        <v>-0.7</v>
      </c>
      <c r="I7060" s="30">
        <v>42006</v>
      </c>
      <c r="J7060" s="28">
        <v>2015</v>
      </c>
      <c r="K7060">
        <f t="shared" si="660"/>
        <v>1</v>
      </c>
      <c r="L7060">
        <f t="shared" si="661"/>
        <v>2</v>
      </c>
      <c r="M7060">
        <f t="shared" si="662"/>
        <v>2015</v>
      </c>
      <c r="N7060">
        <f t="shared" si="663"/>
        <v>75.373000000000005</v>
      </c>
      <c r="O7060">
        <f t="shared" si="664"/>
        <v>0</v>
      </c>
      <c r="P7060">
        <f t="shared" si="665"/>
        <v>75.373000000000005</v>
      </c>
    </row>
    <row r="7061" spans="1:16" x14ac:dyDescent="0.3">
      <c r="A7061" s="28">
        <v>13087500</v>
      </c>
      <c r="B7061" s="29" t="s">
        <v>10</v>
      </c>
      <c r="C7061" s="30">
        <v>42007</v>
      </c>
      <c r="D7061" s="28">
        <v>38</v>
      </c>
      <c r="E7061" s="28">
        <v>6095.6</v>
      </c>
      <c r="F7061" s="28">
        <v>0</v>
      </c>
      <c r="G7061" s="28">
        <v>0.7</v>
      </c>
      <c r="H7061" s="28">
        <v>-0.7</v>
      </c>
      <c r="I7061" s="30">
        <v>42007</v>
      </c>
      <c r="J7061" s="28">
        <v>2015</v>
      </c>
      <c r="K7061">
        <f t="shared" si="660"/>
        <v>1</v>
      </c>
      <c r="L7061">
        <f t="shared" si="661"/>
        <v>3</v>
      </c>
      <c r="M7061">
        <f t="shared" si="662"/>
        <v>2015</v>
      </c>
      <c r="N7061">
        <f t="shared" si="663"/>
        <v>75.373000000000005</v>
      </c>
      <c r="O7061">
        <f t="shared" si="664"/>
        <v>0</v>
      </c>
      <c r="P7061">
        <f t="shared" si="665"/>
        <v>75.373000000000005</v>
      </c>
    </row>
    <row r="7062" spans="1:16" x14ac:dyDescent="0.3">
      <c r="A7062" s="28">
        <v>13087500</v>
      </c>
      <c r="B7062" s="29" t="s">
        <v>10</v>
      </c>
      <c r="C7062" s="30">
        <v>42008</v>
      </c>
      <c r="D7062" s="28">
        <v>38</v>
      </c>
      <c r="E7062" s="28">
        <v>6170.1</v>
      </c>
      <c r="F7062" s="28">
        <v>0</v>
      </c>
      <c r="G7062" s="28">
        <v>0.7</v>
      </c>
      <c r="H7062" s="28">
        <v>-0.7</v>
      </c>
      <c r="I7062" s="30">
        <v>42008</v>
      </c>
      <c r="J7062" s="28">
        <v>2015</v>
      </c>
      <c r="K7062">
        <f t="shared" si="660"/>
        <v>1</v>
      </c>
      <c r="L7062">
        <f t="shared" si="661"/>
        <v>4</v>
      </c>
      <c r="M7062">
        <f t="shared" si="662"/>
        <v>2015</v>
      </c>
      <c r="N7062">
        <f t="shared" si="663"/>
        <v>75.373000000000005</v>
      </c>
      <c r="O7062">
        <f t="shared" si="664"/>
        <v>0</v>
      </c>
      <c r="P7062">
        <f t="shared" si="665"/>
        <v>75.373000000000005</v>
      </c>
    </row>
    <row r="7063" spans="1:16" x14ac:dyDescent="0.3">
      <c r="A7063" s="28">
        <v>13087500</v>
      </c>
      <c r="B7063" s="29" t="s">
        <v>10</v>
      </c>
      <c r="C7063" s="30">
        <v>42009</v>
      </c>
      <c r="D7063" s="28">
        <v>38</v>
      </c>
      <c r="E7063" s="28">
        <v>6244.6</v>
      </c>
      <c r="F7063" s="28">
        <v>0</v>
      </c>
      <c r="G7063" s="28">
        <v>0.7</v>
      </c>
      <c r="H7063" s="28">
        <v>-0.7</v>
      </c>
      <c r="I7063" s="30">
        <v>42009</v>
      </c>
      <c r="J7063" s="28">
        <v>2015</v>
      </c>
      <c r="K7063">
        <f t="shared" si="660"/>
        <v>1</v>
      </c>
      <c r="L7063">
        <f t="shared" si="661"/>
        <v>5</v>
      </c>
      <c r="M7063">
        <f t="shared" si="662"/>
        <v>2015</v>
      </c>
      <c r="N7063">
        <f t="shared" si="663"/>
        <v>75.373000000000005</v>
      </c>
      <c r="O7063">
        <f t="shared" si="664"/>
        <v>0</v>
      </c>
      <c r="P7063">
        <f t="shared" si="665"/>
        <v>75.373000000000005</v>
      </c>
    </row>
    <row r="7064" spans="1:16" x14ac:dyDescent="0.3">
      <c r="A7064" s="28">
        <v>13087500</v>
      </c>
      <c r="B7064" s="29" t="s">
        <v>10</v>
      </c>
      <c r="C7064" s="30">
        <v>42010</v>
      </c>
      <c r="D7064" s="28">
        <v>38</v>
      </c>
      <c r="E7064" s="28">
        <v>6319</v>
      </c>
      <c r="F7064" s="28">
        <v>0</v>
      </c>
      <c r="G7064" s="28">
        <v>0.7</v>
      </c>
      <c r="H7064" s="28">
        <v>-0.7</v>
      </c>
      <c r="I7064" s="30">
        <v>42010</v>
      </c>
      <c r="J7064" s="28">
        <v>2015</v>
      </c>
      <c r="K7064">
        <f t="shared" si="660"/>
        <v>1</v>
      </c>
      <c r="L7064">
        <f t="shared" si="661"/>
        <v>6</v>
      </c>
      <c r="M7064">
        <f t="shared" si="662"/>
        <v>2015</v>
      </c>
      <c r="N7064">
        <f t="shared" si="663"/>
        <v>75.373000000000005</v>
      </c>
      <c r="O7064">
        <f t="shared" si="664"/>
        <v>0</v>
      </c>
      <c r="P7064">
        <f t="shared" si="665"/>
        <v>75.373000000000005</v>
      </c>
    </row>
    <row r="7065" spans="1:16" x14ac:dyDescent="0.3">
      <c r="A7065" s="28">
        <v>13087500</v>
      </c>
      <c r="B7065" s="29" t="s">
        <v>10</v>
      </c>
      <c r="C7065" s="30">
        <v>42011</v>
      </c>
      <c r="D7065" s="28">
        <v>38</v>
      </c>
      <c r="E7065" s="28">
        <v>6393.5</v>
      </c>
      <c r="F7065" s="28">
        <v>0</v>
      </c>
      <c r="G7065" s="28">
        <v>0.7</v>
      </c>
      <c r="H7065" s="28">
        <v>-0.7</v>
      </c>
      <c r="I7065" s="30">
        <v>42011</v>
      </c>
      <c r="J7065" s="28">
        <v>2015</v>
      </c>
      <c r="K7065">
        <f t="shared" si="660"/>
        <v>1</v>
      </c>
      <c r="L7065">
        <f t="shared" si="661"/>
        <v>7</v>
      </c>
      <c r="M7065">
        <f t="shared" si="662"/>
        <v>2015</v>
      </c>
      <c r="N7065">
        <f t="shared" si="663"/>
        <v>75.373000000000005</v>
      </c>
      <c r="O7065">
        <f t="shared" si="664"/>
        <v>0</v>
      </c>
      <c r="P7065">
        <f t="shared" si="665"/>
        <v>75.373000000000005</v>
      </c>
    </row>
    <row r="7066" spans="1:16" x14ac:dyDescent="0.3">
      <c r="A7066" s="28">
        <v>13087500</v>
      </c>
      <c r="B7066" s="29" t="s">
        <v>10</v>
      </c>
      <c r="C7066" s="30">
        <v>42012</v>
      </c>
      <c r="D7066" s="28">
        <v>38</v>
      </c>
      <c r="E7066" s="28">
        <v>6469.1</v>
      </c>
      <c r="F7066" s="28">
        <v>0</v>
      </c>
      <c r="G7066" s="28">
        <v>0.7</v>
      </c>
      <c r="H7066" s="28">
        <v>-0.7</v>
      </c>
      <c r="I7066" s="30">
        <v>42012</v>
      </c>
      <c r="J7066" s="28">
        <v>2015</v>
      </c>
      <c r="K7066">
        <f t="shared" si="660"/>
        <v>1</v>
      </c>
      <c r="L7066">
        <f t="shared" si="661"/>
        <v>8</v>
      </c>
      <c r="M7066">
        <f t="shared" si="662"/>
        <v>2015</v>
      </c>
      <c r="N7066">
        <f t="shared" si="663"/>
        <v>75.373000000000005</v>
      </c>
      <c r="O7066">
        <f t="shared" si="664"/>
        <v>0</v>
      </c>
      <c r="P7066">
        <f t="shared" si="665"/>
        <v>75.373000000000005</v>
      </c>
    </row>
    <row r="7067" spans="1:16" x14ac:dyDescent="0.3">
      <c r="A7067" s="28">
        <v>13087500</v>
      </c>
      <c r="B7067" s="29" t="s">
        <v>10</v>
      </c>
      <c r="C7067" s="30">
        <v>42013</v>
      </c>
      <c r="D7067" s="28">
        <v>39</v>
      </c>
      <c r="E7067" s="28">
        <v>6546.6</v>
      </c>
      <c r="F7067" s="28">
        <v>0</v>
      </c>
      <c r="G7067" s="28">
        <v>0.7</v>
      </c>
      <c r="H7067" s="28">
        <v>-0.7</v>
      </c>
      <c r="I7067" s="30">
        <v>42013</v>
      </c>
      <c r="J7067" s="28">
        <v>2015</v>
      </c>
      <c r="K7067">
        <f t="shared" si="660"/>
        <v>1</v>
      </c>
      <c r="L7067">
        <f t="shared" si="661"/>
        <v>9</v>
      </c>
      <c r="M7067">
        <f t="shared" si="662"/>
        <v>2015</v>
      </c>
      <c r="N7067">
        <f t="shared" si="663"/>
        <v>77.356499999999997</v>
      </c>
      <c r="O7067">
        <f t="shared" si="664"/>
        <v>0</v>
      </c>
      <c r="P7067">
        <f t="shared" si="665"/>
        <v>77.356499999999997</v>
      </c>
    </row>
    <row r="7068" spans="1:16" x14ac:dyDescent="0.3">
      <c r="A7068" s="28">
        <v>13087500</v>
      </c>
      <c r="B7068" s="29" t="s">
        <v>10</v>
      </c>
      <c r="C7068" s="30">
        <v>42014</v>
      </c>
      <c r="D7068" s="28">
        <v>40</v>
      </c>
      <c r="E7068" s="28">
        <v>6625.7</v>
      </c>
      <c r="F7068" s="28">
        <v>0</v>
      </c>
      <c r="G7068" s="28">
        <v>0.7</v>
      </c>
      <c r="H7068" s="28">
        <v>-0.7</v>
      </c>
      <c r="I7068" s="30">
        <v>42014</v>
      </c>
      <c r="J7068" s="28">
        <v>2015</v>
      </c>
      <c r="K7068">
        <f t="shared" si="660"/>
        <v>1</v>
      </c>
      <c r="L7068">
        <f t="shared" si="661"/>
        <v>10</v>
      </c>
      <c r="M7068">
        <f t="shared" si="662"/>
        <v>2015</v>
      </c>
      <c r="N7068">
        <f t="shared" si="663"/>
        <v>79.34</v>
      </c>
      <c r="O7068">
        <f t="shared" si="664"/>
        <v>0</v>
      </c>
      <c r="P7068">
        <f t="shared" si="665"/>
        <v>79.34</v>
      </c>
    </row>
    <row r="7069" spans="1:16" x14ac:dyDescent="0.3">
      <c r="A7069" s="28">
        <v>13087500</v>
      </c>
      <c r="B7069" s="29" t="s">
        <v>10</v>
      </c>
      <c r="C7069" s="30">
        <v>42015</v>
      </c>
      <c r="D7069" s="28">
        <v>40</v>
      </c>
      <c r="E7069" s="28">
        <v>6704.7</v>
      </c>
      <c r="F7069" s="28">
        <v>0</v>
      </c>
      <c r="G7069" s="28">
        <v>0.7</v>
      </c>
      <c r="H7069" s="28">
        <v>-0.7</v>
      </c>
      <c r="I7069" s="30">
        <v>42015</v>
      </c>
      <c r="J7069" s="28">
        <v>2015</v>
      </c>
      <c r="K7069">
        <f t="shared" si="660"/>
        <v>1</v>
      </c>
      <c r="L7069">
        <f t="shared" si="661"/>
        <v>11</v>
      </c>
      <c r="M7069">
        <f t="shared" si="662"/>
        <v>2015</v>
      </c>
      <c r="N7069">
        <f t="shared" si="663"/>
        <v>79.34</v>
      </c>
      <c r="O7069">
        <f t="shared" si="664"/>
        <v>0</v>
      </c>
      <c r="P7069">
        <f t="shared" si="665"/>
        <v>79.34</v>
      </c>
    </row>
    <row r="7070" spans="1:16" x14ac:dyDescent="0.3">
      <c r="A7070" s="28">
        <v>13087500</v>
      </c>
      <c r="B7070" s="29" t="s">
        <v>10</v>
      </c>
      <c r="C7070" s="30">
        <v>42016</v>
      </c>
      <c r="D7070" s="28">
        <v>33</v>
      </c>
      <c r="E7070" s="28">
        <v>6769.1</v>
      </c>
      <c r="F7070" s="28">
        <v>0</v>
      </c>
      <c r="G7070" s="28">
        <v>0.7</v>
      </c>
      <c r="H7070" s="28">
        <v>-0.7</v>
      </c>
      <c r="I7070" s="30">
        <v>42016</v>
      </c>
      <c r="J7070" s="28">
        <v>2015</v>
      </c>
      <c r="K7070">
        <f t="shared" si="660"/>
        <v>1</v>
      </c>
      <c r="L7070">
        <f t="shared" si="661"/>
        <v>12</v>
      </c>
      <c r="M7070">
        <f t="shared" si="662"/>
        <v>2015</v>
      </c>
      <c r="N7070">
        <f t="shared" si="663"/>
        <v>65.455500000000001</v>
      </c>
      <c r="O7070">
        <f t="shared" si="664"/>
        <v>0</v>
      </c>
      <c r="P7070">
        <f t="shared" si="665"/>
        <v>65.455500000000001</v>
      </c>
    </row>
    <row r="7071" spans="1:16" x14ac:dyDescent="0.3">
      <c r="A7071" s="28">
        <v>13087500</v>
      </c>
      <c r="B7071" s="29" t="s">
        <v>10</v>
      </c>
      <c r="C7071" s="30">
        <v>42017</v>
      </c>
      <c r="D7071" s="28">
        <v>29</v>
      </c>
      <c r="E7071" s="28">
        <v>6826.3</v>
      </c>
      <c r="F7071" s="28">
        <v>0</v>
      </c>
      <c r="G7071" s="28">
        <v>0.7</v>
      </c>
      <c r="H7071" s="28">
        <v>-0.7</v>
      </c>
      <c r="I7071" s="30">
        <v>42017</v>
      </c>
      <c r="J7071" s="28">
        <v>2015</v>
      </c>
      <c r="K7071">
        <f t="shared" si="660"/>
        <v>1</v>
      </c>
      <c r="L7071">
        <f t="shared" si="661"/>
        <v>13</v>
      </c>
      <c r="M7071">
        <f t="shared" si="662"/>
        <v>2015</v>
      </c>
      <c r="N7071">
        <f t="shared" si="663"/>
        <v>57.521500000000003</v>
      </c>
      <c r="O7071">
        <f t="shared" si="664"/>
        <v>0</v>
      </c>
      <c r="P7071">
        <f t="shared" si="665"/>
        <v>57.521500000000003</v>
      </c>
    </row>
    <row r="7072" spans="1:16" x14ac:dyDescent="0.3">
      <c r="A7072" s="28">
        <v>13087500</v>
      </c>
      <c r="B7072" s="29" t="s">
        <v>10</v>
      </c>
      <c r="C7072" s="30">
        <v>42018</v>
      </c>
      <c r="D7072" s="28">
        <v>29</v>
      </c>
      <c r="E7072" s="28">
        <v>6883.4</v>
      </c>
      <c r="F7072" s="28">
        <v>0</v>
      </c>
      <c r="G7072" s="28">
        <v>0.7</v>
      </c>
      <c r="H7072" s="28">
        <v>-0.7</v>
      </c>
      <c r="I7072" s="30">
        <v>42018</v>
      </c>
      <c r="J7072" s="28">
        <v>2015</v>
      </c>
      <c r="K7072">
        <f t="shared" si="660"/>
        <v>1</v>
      </c>
      <c r="L7072">
        <f t="shared" si="661"/>
        <v>14</v>
      </c>
      <c r="M7072">
        <f t="shared" si="662"/>
        <v>2015</v>
      </c>
      <c r="N7072">
        <f t="shared" si="663"/>
        <v>57.521500000000003</v>
      </c>
      <c r="O7072">
        <f t="shared" si="664"/>
        <v>0</v>
      </c>
      <c r="P7072">
        <f t="shared" si="665"/>
        <v>57.521500000000003</v>
      </c>
    </row>
    <row r="7073" spans="1:16" x14ac:dyDescent="0.3">
      <c r="A7073" s="28">
        <v>13087500</v>
      </c>
      <c r="B7073" s="29" t="s">
        <v>10</v>
      </c>
      <c r="C7073" s="30">
        <v>42019</v>
      </c>
      <c r="D7073" s="28">
        <v>29</v>
      </c>
      <c r="E7073" s="28">
        <v>6940.6</v>
      </c>
      <c r="F7073" s="28">
        <v>0</v>
      </c>
      <c r="G7073" s="28">
        <v>0.7</v>
      </c>
      <c r="H7073" s="28">
        <v>-0.7</v>
      </c>
      <c r="I7073" s="30">
        <v>42019</v>
      </c>
      <c r="J7073" s="28">
        <v>2015</v>
      </c>
      <c r="K7073">
        <f t="shared" si="660"/>
        <v>1</v>
      </c>
      <c r="L7073">
        <f t="shared" si="661"/>
        <v>15</v>
      </c>
      <c r="M7073">
        <f t="shared" si="662"/>
        <v>2015</v>
      </c>
      <c r="N7073">
        <f t="shared" si="663"/>
        <v>57.521500000000003</v>
      </c>
      <c r="O7073">
        <f t="shared" si="664"/>
        <v>0</v>
      </c>
      <c r="P7073">
        <f t="shared" si="665"/>
        <v>57.521500000000003</v>
      </c>
    </row>
    <row r="7074" spans="1:16" x14ac:dyDescent="0.3">
      <c r="A7074" s="28">
        <v>13087500</v>
      </c>
      <c r="B7074" s="29" t="s">
        <v>10</v>
      </c>
      <c r="C7074" s="30">
        <v>42020</v>
      </c>
      <c r="D7074" s="28">
        <v>29</v>
      </c>
      <c r="E7074" s="28">
        <v>6997.7</v>
      </c>
      <c r="F7074" s="28">
        <v>0</v>
      </c>
      <c r="G7074" s="28">
        <v>0.7</v>
      </c>
      <c r="H7074" s="28">
        <v>-0.7</v>
      </c>
      <c r="I7074" s="30">
        <v>42020</v>
      </c>
      <c r="J7074" s="28">
        <v>2015</v>
      </c>
      <c r="K7074">
        <f t="shared" si="660"/>
        <v>1</v>
      </c>
      <c r="L7074">
        <f t="shared" si="661"/>
        <v>16</v>
      </c>
      <c r="M7074">
        <f t="shared" si="662"/>
        <v>2015</v>
      </c>
      <c r="N7074">
        <f t="shared" si="663"/>
        <v>57.521500000000003</v>
      </c>
      <c r="O7074">
        <f t="shared" si="664"/>
        <v>0</v>
      </c>
      <c r="P7074">
        <f t="shared" si="665"/>
        <v>57.521500000000003</v>
      </c>
    </row>
    <row r="7075" spans="1:16" x14ac:dyDescent="0.3">
      <c r="A7075" s="28">
        <v>13087500</v>
      </c>
      <c r="B7075" s="29" t="s">
        <v>10</v>
      </c>
      <c r="C7075" s="30">
        <v>42021</v>
      </c>
      <c r="D7075" s="28">
        <v>29</v>
      </c>
      <c r="E7075" s="28">
        <v>7054.8</v>
      </c>
      <c r="F7075" s="28">
        <v>0</v>
      </c>
      <c r="G7075" s="28">
        <v>0.7</v>
      </c>
      <c r="H7075" s="28">
        <v>-0.7</v>
      </c>
      <c r="I7075" s="30">
        <v>42021</v>
      </c>
      <c r="J7075" s="28">
        <v>2015</v>
      </c>
      <c r="K7075">
        <f t="shared" si="660"/>
        <v>1</v>
      </c>
      <c r="L7075">
        <f t="shared" si="661"/>
        <v>17</v>
      </c>
      <c r="M7075">
        <f t="shared" si="662"/>
        <v>2015</v>
      </c>
      <c r="N7075">
        <f t="shared" si="663"/>
        <v>57.521500000000003</v>
      </c>
      <c r="O7075">
        <f t="shared" si="664"/>
        <v>0</v>
      </c>
      <c r="P7075">
        <f t="shared" si="665"/>
        <v>57.521500000000003</v>
      </c>
    </row>
    <row r="7076" spans="1:16" x14ac:dyDescent="0.3">
      <c r="A7076" s="28">
        <v>13087500</v>
      </c>
      <c r="B7076" s="29" t="s">
        <v>10</v>
      </c>
      <c r="C7076" s="30">
        <v>42022</v>
      </c>
      <c r="D7076" s="28">
        <v>28</v>
      </c>
      <c r="E7076" s="28">
        <v>7110.8</v>
      </c>
      <c r="F7076" s="28">
        <v>0</v>
      </c>
      <c r="G7076" s="28">
        <v>0.7</v>
      </c>
      <c r="H7076" s="28">
        <v>-0.7</v>
      </c>
      <c r="I7076" s="30">
        <v>42022</v>
      </c>
      <c r="J7076" s="28">
        <v>2015</v>
      </c>
      <c r="K7076">
        <f t="shared" si="660"/>
        <v>1</v>
      </c>
      <c r="L7076">
        <f t="shared" si="661"/>
        <v>18</v>
      </c>
      <c r="M7076">
        <f t="shared" si="662"/>
        <v>2015</v>
      </c>
      <c r="N7076">
        <f t="shared" si="663"/>
        <v>55.538000000000004</v>
      </c>
      <c r="O7076">
        <f t="shared" si="664"/>
        <v>0</v>
      </c>
      <c r="P7076">
        <f t="shared" si="665"/>
        <v>55.538000000000004</v>
      </c>
    </row>
    <row r="7077" spans="1:16" x14ac:dyDescent="0.3">
      <c r="A7077" s="28">
        <v>13087500</v>
      </c>
      <c r="B7077" s="29" t="s">
        <v>10</v>
      </c>
      <c r="C7077" s="30">
        <v>42023</v>
      </c>
      <c r="D7077" s="28">
        <v>27</v>
      </c>
      <c r="E7077" s="28">
        <v>7164.4</v>
      </c>
      <c r="F7077" s="28">
        <v>0</v>
      </c>
      <c r="G7077" s="28">
        <v>0.7</v>
      </c>
      <c r="H7077" s="28">
        <v>-0.7</v>
      </c>
      <c r="I7077" s="30">
        <v>42023</v>
      </c>
      <c r="J7077" s="28">
        <v>2015</v>
      </c>
      <c r="K7077">
        <f t="shared" si="660"/>
        <v>1</v>
      </c>
      <c r="L7077">
        <f t="shared" si="661"/>
        <v>19</v>
      </c>
      <c r="M7077">
        <f t="shared" si="662"/>
        <v>2015</v>
      </c>
      <c r="N7077">
        <f t="shared" si="663"/>
        <v>53.554500000000004</v>
      </c>
      <c r="O7077">
        <f t="shared" si="664"/>
        <v>0</v>
      </c>
      <c r="P7077">
        <f t="shared" si="665"/>
        <v>53.554500000000004</v>
      </c>
    </row>
    <row r="7078" spans="1:16" x14ac:dyDescent="0.3">
      <c r="A7078" s="28">
        <v>13087500</v>
      </c>
      <c r="B7078" s="29" t="s">
        <v>10</v>
      </c>
      <c r="C7078" s="30">
        <v>42024</v>
      </c>
      <c r="D7078" s="28">
        <v>27</v>
      </c>
      <c r="E7078" s="28">
        <v>7217.5</v>
      </c>
      <c r="F7078" s="28">
        <v>0</v>
      </c>
      <c r="G7078" s="28">
        <v>0.7</v>
      </c>
      <c r="H7078" s="28">
        <v>-0.7</v>
      </c>
      <c r="I7078" s="30">
        <v>42024</v>
      </c>
      <c r="J7078" s="28">
        <v>2015</v>
      </c>
      <c r="K7078">
        <f t="shared" si="660"/>
        <v>1</v>
      </c>
      <c r="L7078">
        <f t="shared" si="661"/>
        <v>20</v>
      </c>
      <c r="M7078">
        <f t="shared" si="662"/>
        <v>2015</v>
      </c>
      <c r="N7078">
        <f t="shared" si="663"/>
        <v>53.554500000000004</v>
      </c>
      <c r="O7078">
        <f t="shared" si="664"/>
        <v>0</v>
      </c>
      <c r="P7078">
        <f t="shared" si="665"/>
        <v>53.554500000000004</v>
      </c>
    </row>
    <row r="7079" spans="1:16" x14ac:dyDescent="0.3">
      <c r="A7079" s="28">
        <v>13087500</v>
      </c>
      <c r="B7079" s="29" t="s">
        <v>10</v>
      </c>
      <c r="C7079" s="30">
        <v>42025</v>
      </c>
      <c r="D7079" s="28">
        <v>27</v>
      </c>
      <c r="E7079" s="28">
        <v>7270.6</v>
      </c>
      <c r="F7079" s="28">
        <v>0</v>
      </c>
      <c r="G7079" s="28">
        <v>0.7</v>
      </c>
      <c r="H7079" s="28">
        <v>-0.7</v>
      </c>
      <c r="I7079" s="30">
        <v>42025</v>
      </c>
      <c r="J7079" s="28">
        <v>2015</v>
      </c>
      <c r="K7079">
        <f t="shared" si="660"/>
        <v>1</v>
      </c>
      <c r="L7079">
        <f t="shared" si="661"/>
        <v>21</v>
      </c>
      <c r="M7079">
        <f t="shared" si="662"/>
        <v>2015</v>
      </c>
      <c r="N7079">
        <f t="shared" si="663"/>
        <v>53.554500000000004</v>
      </c>
      <c r="O7079">
        <f t="shared" si="664"/>
        <v>0</v>
      </c>
      <c r="P7079">
        <f t="shared" si="665"/>
        <v>53.554500000000004</v>
      </c>
    </row>
    <row r="7080" spans="1:16" x14ac:dyDescent="0.3">
      <c r="A7080" s="28">
        <v>13087500</v>
      </c>
      <c r="B7080" s="29" t="s">
        <v>10</v>
      </c>
      <c r="C7080" s="30">
        <v>42026</v>
      </c>
      <c r="D7080" s="28">
        <v>27</v>
      </c>
      <c r="E7080" s="28">
        <v>7323.7</v>
      </c>
      <c r="F7080" s="28">
        <v>0</v>
      </c>
      <c r="G7080" s="28">
        <v>0.7</v>
      </c>
      <c r="H7080" s="28">
        <v>-0.7</v>
      </c>
      <c r="I7080" s="30">
        <v>42026</v>
      </c>
      <c r="J7080" s="28">
        <v>2015</v>
      </c>
      <c r="K7080">
        <f t="shared" si="660"/>
        <v>1</v>
      </c>
      <c r="L7080">
        <f t="shared" si="661"/>
        <v>22</v>
      </c>
      <c r="M7080">
        <f t="shared" si="662"/>
        <v>2015</v>
      </c>
      <c r="N7080">
        <f t="shared" si="663"/>
        <v>53.554500000000004</v>
      </c>
      <c r="O7080">
        <f t="shared" si="664"/>
        <v>0</v>
      </c>
      <c r="P7080">
        <f t="shared" si="665"/>
        <v>53.554500000000004</v>
      </c>
    </row>
    <row r="7081" spans="1:16" x14ac:dyDescent="0.3">
      <c r="A7081" s="28">
        <v>13087500</v>
      </c>
      <c r="B7081" s="29" t="s">
        <v>10</v>
      </c>
      <c r="C7081" s="30">
        <v>42027</v>
      </c>
      <c r="D7081" s="28">
        <v>27</v>
      </c>
      <c r="E7081" s="28">
        <v>7376.8</v>
      </c>
      <c r="F7081" s="28">
        <v>0</v>
      </c>
      <c r="G7081" s="28">
        <v>0.7</v>
      </c>
      <c r="H7081" s="28">
        <v>-0.7</v>
      </c>
      <c r="I7081" s="30">
        <v>42027</v>
      </c>
      <c r="J7081" s="28">
        <v>2015</v>
      </c>
      <c r="K7081">
        <f t="shared" si="660"/>
        <v>1</v>
      </c>
      <c r="L7081">
        <f t="shared" si="661"/>
        <v>23</v>
      </c>
      <c r="M7081">
        <f t="shared" si="662"/>
        <v>2015</v>
      </c>
      <c r="N7081">
        <f t="shared" si="663"/>
        <v>53.554500000000004</v>
      </c>
      <c r="O7081">
        <f t="shared" si="664"/>
        <v>0</v>
      </c>
      <c r="P7081">
        <f t="shared" si="665"/>
        <v>53.554500000000004</v>
      </c>
    </row>
    <row r="7082" spans="1:16" x14ac:dyDescent="0.3">
      <c r="A7082" s="28">
        <v>13087500</v>
      </c>
      <c r="B7082" s="29" t="s">
        <v>10</v>
      </c>
      <c r="C7082" s="30">
        <v>42028</v>
      </c>
      <c r="D7082" s="28">
        <v>27</v>
      </c>
      <c r="E7082" s="28">
        <v>7429.9</v>
      </c>
      <c r="F7082" s="28">
        <v>0</v>
      </c>
      <c r="G7082" s="28">
        <v>0.7</v>
      </c>
      <c r="H7082" s="28">
        <v>-0.7</v>
      </c>
      <c r="I7082" s="30">
        <v>42028</v>
      </c>
      <c r="J7082" s="28">
        <v>2015</v>
      </c>
      <c r="K7082">
        <f t="shared" si="660"/>
        <v>1</v>
      </c>
      <c r="L7082">
        <f t="shared" si="661"/>
        <v>24</v>
      </c>
      <c r="M7082">
        <f t="shared" si="662"/>
        <v>2015</v>
      </c>
      <c r="N7082">
        <f t="shared" si="663"/>
        <v>53.554500000000004</v>
      </c>
      <c r="O7082">
        <f t="shared" si="664"/>
        <v>0</v>
      </c>
      <c r="P7082">
        <f t="shared" si="665"/>
        <v>53.554500000000004</v>
      </c>
    </row>
    <row r="7083" spans="1:16" x14ac:dyDescent="0.3">
      <c r="A7083" s="28">
        <v>13087500</v>
      </c>
      <c r="B7083" s="29" t="s">
        <v>10</v>
      </c>
      <c r="C7083" s="30">
        <v>42029</v>
      </c>
      <c r="D7083" s="28">
        <v>27</v>
      </c>
      <c r="E7083" s="28">
        <v>7483</v>
      </c>
      <c r="F7083" s="28">
        <v>0</v>
      </c>
      <c r="G7083" s="28">
        <v>0.7</v>
      </c>
      <c r="H7083" s="28">
        <v>-0.7</v>
      </c>
      <c r="I7083" s="30">
        <v>42029</v>
      </c>
      <c r="J7083" s="28">
        <v>2015</v>
      </c>
      <c r="K7083">
        <f t="shared" si="660"/>
        <v>1</v>
      </c>
      <c r="L7083">
        <f t="shared" si="661"/>
        <v>25</v>
      </c>
      <c r="M7083">
        <f t="shared" si="662"/>
        <v>2015</v>
      </c>
      <c r="N7083">
        <f t="shared" si="663"/>
        <v>53.554500000000004</v>
      </c>
      <c r="O7083">
        <f t="shared" si="664"/>
        <v>0</v>
      </c>
      <c r="P7083">
        <f t="shared" si="665"/>
        <v>53.554500000000004</v>
      </c>
    </row>
    <row r="7084" spans="1:16" x14ac:dyDescent="0.3">
      <c r="A7084" s="28">
        <v>13087500</v>
      </c>
      <c r="B7084" s="29" t="s">
        <v>10</v>
      </c>
      <c r="C7084" s="30">
        <v>42030</v>
      </c>
      <c r="D7084" s="28">
        <v>35</v>
      </c>
      <c r="E7084" s="28">
        <v>7551.6</v>
      </c>
      <c r="F7084" s="28">
        <v>0</v>
      </c>
      <c r="G7084" s="28">
        <v>0.7</v>
      </c>
      <c r="H7084" s="28">
        <v>-0.7</v>
      </c>
      <c r="I7084" s="30">
        <v>42030</v>
      </c>
      <c r="J7084" s="28">
        <v>2015</v>
      </c>
      <c r="K7084">
        <f t="shared" si="660"/>
        <v>1</v>
      </c>
      <c r="L7084">
        <f t="shared" si="661"/>
        <v>26</v>
      </c>
      <c r="M7084">
        <f t="shared" si="662"/>
        <v>2015</v>
      </c>
      <c r="N7084">
        <f t="shared" si="663"/>
        <v>69.422499999999999</v>
      </c>
      <c r="O7084">
        <f t="shared" si="664"/>
        <v>0</v>
      </c>
      <c r="P7084">
        <f t="shared" si="665"/>
        <v>69.422499999999999</v>
      </c>
    </row>
    <row r="7085" spans="1:16" x14ac:dyDescent="0.3">
      <c r="A7085" s="28">
        <v>13087500</v>
      </c>
      <c r="B7085" s="29" t="s">
        <v>10</v>
      </c>
      <c r="C7085" s="30">
        <v>42031</v>
      </c>
      <c r="D7085" s="28">
        <v>35</v>
      </c>
      <c r="E7085" s="28">
        <v>7621.7</v>
      </c>
      <c r="F7085" s="28">
        <v>0</v>
      </c>
      <c r="G7085" s="28">
        <v>0.7</v>
      </c>
      <c r="H7085" s="28">
        <v>-0.7</v>
      </c>
      <c r="I7085" s="30">
        <v>42031</v>
      </c>
      <c r="J7085" s="28">
        <v>2015</v>
      </c>
      <c r="K7085">
        <f t="shared" si="660"/>
        <v>1</v>
      </c>
      <c r="L7085">
        <f t="shared" si="661"/>
        <v>27</v>
      </c>
      <c r="M7085">
        <f t="shared" si="662"/>
        <v>2015</v>
      </c>
      <c r="N7085">
        <f t="shared" si="663"/>
        <v>69.422499999999999</v>
      </c>
      <c r="O7085">
        <f t="shared" si="664"/>
        <v>0</v>
      </c>
      <c r="P7085">
        <f t="shared" si="665"/>
        <v>69.422499999999999</v>
      </c>
    </row>
    <row r="7086" spans="1:16" x14ac:dyDescent="0.3">
      <c r="A7086" s="28">
        <v>13087500</v>
      </c>
      <c r="B7086" s="29" t="s">
        <v>10</v>
      </c>
      <c r="C7086" s="30">
        <v>42032</v>
      </c>
      <c r="D7086" s="28">
        <v>35</v>
      </c>
      <c r="E7086" s="28">
        <v>7691.6</v>
      </c>
      <c r="F7086" s="28">
        <v>0</v>
      </c>
      <c r="G7086" s="28">
        <v>0.7</v>
      </c>
      <c r="H7086" s="28">
        <v>-0.7</v>
      </c>
      <c r="I7086" s="30">
        <v>42032</v>
      </c>
      <c r="J7086" s="28">
        <v>2015</v>
      </c>
      <c r="K7086">
        <f t="shared" si="660"/>
        <v>1</v>
      </c>
      <c r="L7086">
        <f t="shared" si="661"/>
        <v>28</v>
      </c>
      <c r="M7086">
        <f t="shared" si="662"/>
        <v>2015</v>
      </c>
      <c r="N7086">
        <f t="shared" si="663"/>
        <v>69.422499999999999</v>
      </c>
      <c r="O7086">
        <f t="shared" si="664"/>
        <v>0</v>
      </c>
      <c r="P7086">
        <f t="shared" si="665"/>
        <v>69.422499999999999</v>
      </c>
    </row>
    <row r="7087" spans="1:16" x14ac:dyDescent="0.3">
      <c r="A7087" s="28">
        <v>13087500</v>
      </c>
      <c r="B7087" s="29" t="s">
        <v>10</v>
      </c>
      <c r="C7087" s="30">
        <v>42033</v>
      </c>
      <c r="D7087" s="28">
        <v>35</v>
      </c>
      <c r="E7087" s="28">
        <v>7761.6</v>
      </c>
      <c r="F7087" s="28">
        <v>0</v>
      </c>
      <c r="G7087" s="28">
        <v>0.7</v>
      </c>
      <c r="H7087" s="28">
        <v>-0.7</v>
      </c>
      <c r="I7087" s="30">
        <v>42033</v>
      </c>
      <c r="J7087" s="28">
        <v>2015</v>
      </c>
      <c r="K7087">
        <f t="shared" si="660"/>
        <v>1</v>
      </c>
      <c r="L7087">
        <f t="shared" si="661"/>
        <v>29</v>
      </c>
      <c r="M7087">
        <f t="shared" si="662"/>
        <v>2015</v>
      </c>
      <c r="N7087">
        <f t="shared" si="663"/>
        <v>69.422499999999999</v>
      </c>
      <c r="O7087">
        <f t="shared" si="664"/>
        <v>0</v>
      </c>
      <c r="P7087">
        <f t="shared" si="665"/>
        <v>69.422499999999999</v>
      </c>
    </row>
    <row r="7088" spans="1:16" x14ac:dyDescent="0.3">
      <c r="A7088" s="28">
        <v>13087500</v>
      </c>
      <c r="B7088" s="29" t="s">
        <v>10</v>
      </c>
      <c r="C7088" s="30">
        <v>42034</v>
      </c>
      <c r="D7088" s="28">
        <v>35</v>
      </c>
      <c r="E7088" s="28">
        <v>7831.6</v>
      </c>
      <c r="F7088" s="28">
        <v>0</v>
      </c>
      <c r="G7088" s="28">
        <v>0.7</v>
      </c>
      <c r="H7088" s="28">
        <v>-0.7</v>
      </c>
      <c r="I7088" s="30">
        <v>42034</v>
      </c>
      <c r="J7088" s="28">
        <v>2015</v>
      </c>
      <c r="K7088">
        <f t="shared" si="660"/>
        <v>1</v>
      </c>
      <c r="L7088">
        <f t="shared" si="661"/>
        <v>30</v>
      </c>
      <c r="M7088">
        <f t="shared" si="662"/>
        <v>2015</v>
      </c>
      <c r="N7088">
        <f t="shared" si="663"/>
        <v>69.422499999999999</v>
      </c>
      <c r="O7088">
        <f t="shared" si="664"/>
        <v>0</v>
      </c>
      <c r="P7088">
        <f t="shared" si="665"/>
        <v>69.422499999999999</v>
      </c>
    </row>
    <row r="7089" spans="1:16" x14ac:dyDescent="0.3">
      <c r="A7089" s="28">
        <v>13087500</v>
      </c>
      <c r="B7089" s="29" t="s">
        <v>10</v>
      </c>
      <c r="C7089" s="30">
        <v>42035</v>
      </c>
      <c r="D7089" s="28">
        <v>35</v>
      </c>
      <c r="E7089" s="28">
        <v>7901.6</v>
      </c>
      <c r="F7089" s="28">
        <v>0</v>
      </c>
      <c r="G7089" s="28">
        <v>0.7</v>
      </c>
      <c r="H7089" s="28">
        <v>-0.7</v>
      </c>
      <c r="I7089" s="30">
        <v>42035</v>
      </c>
      <c r="J7089" s="28">
        <v>2015</v>
      </c>
      <c r="K7089">
        <f t="shared" si="660"/>
        <v>1</v>
      </c>
      <c r="L7089">
        <f t="shared" si="661"/>
        <v>31</v>
      </c>
      <c r="M7089">
        <f t="shared" si="662"/>
        <v>2015</v>
      </c>
      <c r="N7089">
        <f t="shared" si="663"/>
        <v>69.422499999999999</v>
      </c>
      <c r="O7089">
        <f t="shared" si="664"/>
        <v>0</v>
      </c>
      <c r="P7089">
        <f t="shared" si="665"/>
        <v>69.422499999999999</v>
      </c>
    </row>
    <row r="7090" spans="1:16" x14ac:dyDescent="0.3">
      <c r="A7090" s="28">
        <v>13087500</v>
      </c>
      <c r="B7090" s="29" t="s">
        <v>10</v>
      </c>
      <c r="C7090" s="30">
        <v>42036</v>
      </c>
      <c r="D7090" s="28">
        <v>35</v>
      </c>
      <c r="E7090" s="28">
        <v>7971.5</v>
      </c>
      <c r="F7090" s="28">
        <v>0</v>
      </c>
      <c r="G7090" s="28">
        <v>0.7</v>
      </c>
      <c r="H7090" s="28">
        <v>-0.7</v>
      </c>
      <c r="I7090" s="30">
        <v>42036</v>
      </c>
      <c r="J7090" s="28">
        <v>2015</v>
      </c>
      <c r="K7090">
        <f t="shared" si="660"/>
        <v>2</v>
      </c>
      <c r="L7090">
        <f t="shared" si="661"/>
        <v>1</v>
      </c>
      <c r="M7090">
        <f t="shared" si="662"/>
        <v>2015</v>
      </c>
      <c r="N7090">
        <f t="shared" si="663"/>
        <v>69.422499999999999</v>
      </c>
      <c r="O7090">
        <f t="shared" si="664"/>
        <v>0</v>
      </c>
      <c r="P7090">
        <f t="shared" si="665"/>
        <v>69.422499999999999</v>
      </c>
    </row>
    <row r="7091" spans="1:16" x14ac:dyDescent="0.3">
      <c r="A7091" s="28">
        <v>13087500</v>
      </c>
      <c r="B7091" s="29" t="s">
        <v>10</v>
      </c>
      <c r="C7091" s="30">
        <v>42037</v>
      </c>
      <c r="D7091" s="28">
        <v>35</v>
      </c>
      <c r="E7091" s="28">
        <v>8041.4</v>
      </c>
      <c r="F7091" s="28">
        <v>0</v>
      </c>
      <c r="G7091" s="28">
        <v>0.7</v>
      </c>
      <c r="H7091" s="28">
        <v>-0.7</v>
      </c>
      <c r="I7091" s="30">
        <v>42037</v>
      </c>
      <c r="J7091" s="28">
        <v>2015</v>
      </c>
      <c r="K7091">
        <f t="shared" si="660"/>
        <v>2</v>
      </c>
      <c r="L7091">
        <f t="shared" si="661"/>
        <v>2</v>
      </c>
      <c r="M7091">
        <f t="shared" si="662"/>
        <v>2015</v>
      </c>
      <c r="N7091">
        <f t="shared" si="663"/>
        <v>69.422499999999999</v>
      </c>
      <c r="O7091">
        <f t="shared" si="664"/>
        <v>0</v>
      </c>
      <c r="P7091">
        <f t="shared" si="665"/>
        <v>69.422499999999999</v>
      </c>
    </row>
    <row r="7092" spans="1:16" x14ac:dyDescent="0.3">
      <c r="A7092" s="28">
        <v>13087500</v>
      </c>
      <c r="B7092" s="29" t="s">
        <v>10</v>
      </c>
      <c r="C7092" s="30">
        <v>42038</v>
      </c>
      <c r="D7092" s="28">
        <v>34</v>
      </c>
      <c r="E7092" s="28">
        <v>8108.4</v>
      </c>
      <c r="F7092" s="28">
        <v>0</v>
      </c>
      <c r="G7092" s="28">
        <v>0.7</v>
      </c>
      <c r="H7092" s="28">
        <v>-0.7</v>
      </c>
      <c r="I7092" s="30">
        <v>42038</v>
      </c>
      <c r="J7092" s="28">
        <v>2015</v>
      </c>
      <c r="K7092">
        <f t="shared" si="660"/>
        <v>2</v>
      </c>
      <c r="L7092">
        <f t="shared" si="661"/>
        <v>3</v>
      </c>
      <c r="M7092">
        <f t="shared" si="662"/>
        <v>2015</v>
      </c>
      <c r="N7092">
        <f t="shared" si="663"/>
        <v>67.439000000000007</v>
      </c>
      <c r="O7092">
        <f t="shared" si="664"/>
        <v>0</v>
      </c>
      <c r="P7092">
        <f t="shared" si="665"/>
        <v>67.439000000000007</v>
      </c>
    </row>
    <row r="7093" spans="1:16" x14ac:dyDescent="0.3">
      <c r="A7093" s="28">
        <v>13087500</v>
      </c>
      <c r="B7093" s="29" t="s">
        <v>10</v>
      </c>
      <c r="C7093" s="30">
        <v>42039</v>
      </c>
      <c r="D7093" s="28">
        <v>34</v>
      </c>
      <c r="E7093" s="28">
        <v>8176</v>
      </c>
      <c r="F7093" s="28">
        <v>0</v>
      </c>
      <c r="G7093" s="28">
        <v>0.7</v>
      </c>
      <c r="H7093" s="28">
        <v>-0.7</v>
      </c>
      <c r="I7093" s="30">
        <v>42039</v>
      </c>
      <c r="J7093" s="28">
        <v>2015</v>
      </c>
      <c r="K7093">
        <f t="shared" si="660"/>
        <v>2</v>
      </c>
      <c r="L7093">
        <f t="shared" si="661"/>
        <v>4</v>
      </c>
      <c r="M7093">
        <f t="shared" si="662"/>
        <v>2015</v>
      </c>
      <c r="N7093">
        <f t="shared" si="663"/>
        <v>67.439000000000007</v>
      </c>
      <c r="O7093">
        <f t="shared" si="664"/>
        <v>0</v>
      </c>
      <c r="P7093">
        <f t="shared" si="665"/>
        <v>67.439000000000007</v>
      </c>
    </row>
    <row r="7094" spans="1:16" x14ac:dyDescent="0.3">
      <c r="A7094" s="28">
        <v>13087500</v>
      </c>
      <c r="B7094" s="29" t="s">
        <v>10</v>
      </c>
      <c r="C7094" s="30">
        <v>42040</v>
      </c>
      <c r="D7094" s="28">
        <v>35</v>
      </c>
      <c r="E7094" s="28">
        <v>8246.1</v>
      </c>
      <c r="F7094" s="28">
        <v>0</v>
      </c>
      <c r="G7094" s="28">
        <v>0.7</v>
      </c>
      <c r="H7094" s="28">
        <v>-0.7</v>
      </c>
      <c r="I7094" s="30">
        <v>42040</v>
      </c>
      <c r="J7094" s="28">
        <v>2015</v>
      </c>
      <c r="K7094">
        <f t="shared" si="660"/>
        <v>2</v>
      </c>
      <c r="L7094">
        <f t="shared" si="661"/>
        <v>5</v>
      </c>
      <c r="M7094">
        <f t="shared" si="662"/>
        <v>2015</v>
      </c>
      <c r="N7094">
        <f t="shared" si="663"/>
        <v>69.422499999999999</v>
      </c>
      <c r="O7094">
        <f t="shared" si="664"/>
        <v>0</v>
      </c>
      <c r="P7094">
        <f t="shared" si="665"/>
        <v>69.422499999999999</v>
      </c>
    </row>
    <row r="7095" spans="1:16" x14ac:dyDescent="0.3">
      <c r="A7095" s="28">
        <v>13087500</v>
      </c>
      <c r="B7095" s="29" t="s">
        <v>10</v>
      </c>
      <c r="C7095" s="30">
        <v>42041</v>
      </c>
      <c r="D7095" s="28">
        <v>36</v>
      </c>
      <c r="E7095" s="28">
        <v>8316.6</v>
      </c>
      <c r="F7095" s="28">
        <v>0</v>
      </c>
      <c r="G7095" s="28">
        <v>0.7</v>
      </c>
      <c r="H7095" s="28">
        <v>-0.7</v>
      </c>
      <c r="I7095" s="30">
        <v>42041</v>
      </c>
      <c r="J7095" s="28">
        <v>2015</v>
      </c>
      <c r="K7095">
        <f t="shared" si="660"/>
        <v>2</v>
      </c>
      <c r="L7095">
        <f t="shared" si="661"/>
        <v>6</v>
      </c>
      <c r="M7095">
        <f t="shared" si="662"/>
        <v>2015</v>
      </c>
      <c r="N7095">
        <f t="shared" si="663"/>
        <v>71.406000000000006</v>
      </c>
      <c r="O7095">
        <f t="shared" si="664"/>
        <v>0</v>
      </c>
      <c r="P7095">
        <f t="shared" si="665"/>
        <v>71.406000000000006</v>
      </c>
    </row>
    <row r="7096" spans="1:16" x14ac:dyDescent="0.3">
      <c r="A7096" s="28">
        <v>13087500</v>
      </c>
      <c r="B7096" s="29" t="s">
        <v>10</v>
      </c>
      <c r="C7096" s="30">
        <v>42042</v>
      </c>
      <c r="D7096" s="28">
        <v>34</v>
      </c>
      <c r="E7096" s="28">
        <v>8384.5</v>
      </c>
      <c r="F7096" s="28">
        <v>0</v>
      </c>
      <c r="G7096" s="28">
        <v>0.7</v>
      </c>
      <c r="H7096" s="28">
        <v>-0.7</v>
      </c>
      <c r="I7096" s="30">
        <v>42042</v>
      </c>
      <c r="J7096" s="28">
        <v>2015</v>
      </c>
      <c r="K7096">
        <f t="shared" si="660"/>
        <v>2</v>
      </c>
      <c r="L7096">
        <f t="shared" si="661"/>
        <v>7</v>
      </c>
      <c r="M7096">
        <f t="shared" si="662"/>
        <v>2015</v>
      </c>
      <c r="N7096">
        <f t="shared" si="663"/>
        <v>67.439000000000007</v>
      </c>
      <c r="O7096">
        <f t="shared" si="664"/>
        <v>0</v>
      </c>
      <c r="P7096">
        <f t="shared" si="665"/>
        <v>67.439000000000007</v>
      </c>
    </row>
    <row r="7097" spans="1:16" x14ac:dyDescent="0.3">
      <c r="A7097" s="28">
        <v>13087500</v>
      </c>
      <c r="B7097" s="29" t="s">
        <v>10</v>
      </c>
      <c r="C7097" s="30">
        <v>42043</v>
      </c>
      <c r="D7097" s="28">
        <v>35</v>
      </c>
      <c r="E7097" s="28">
        <v>8453.2999999999993</v>
      </c>
      <c r="F7097" s="28">
        <v>0</v>
      </c>
      <c r="G7097" s="28">
        <v>0.7</v>
      </c>
      <c r="H7097" s="28">
        <v>-0.7</v>
      </c>
      <c r="I7097" s="30">
        <v>42043</v>
      </c>
      <c r="J7097" s="28">
        <v>2015</v>
      </c>
      <c r="K7097">
        <f t="shared" si="660"/>
        <v>2</v>
      </c>
      <c r="L7097">
        <f t="shared" si="661"/>
        <v>8</v>
      </c>
      <c r="M7097">
        <f t="shared" si="662"/>
        <v>2015</v>
      </c>
      <c r="N7097">
        <f t="shared" si="663"/>
        <v>69.422499999999999</v>
      </c>
      <c r="O7097">
        <f t="shared" si="664"/>
        <v>0</v>
      </c>
      <c r="P7097">
        <f t="shared" si="665"/>
        <v>69.422499999999999</v>
      </c>
    </row>
    <row r="7098" spans="1:16" x14ac:dyDescent="0.3">
      <c r="A7098" s="28">
        <v>13087500</v>
      </c>
      <c r="B7098" s="29" t="s">
        <v>10</v>
      </c>
      <c r="C7098" s="30">
        <v>42044</v>
      </c>
      <c r="D7098" s="28">
        <v>33</v>
      </c>
      <c r="E7098" s="28">
        <v>8519.4</v>
      </c>
      <c r="F7098" s="28">
        <v>0</v>
      </c>
      <c r="G7098" s="28">
        <v>0.7</v>
      </c>
      <c r="H7098" s="28">
        <v>-0.7</v>
      </c>
      <c r="I7098" s="30">
        <v>42044</v>
      </c>
      <c r="J7098" s="28">
        <v>2015</v>
      </c>
      <c r="K7098">
        <f t="shared" si="660"/>
        <v>2</v>
      </c>
      <c r="L7098">
        <f t="shared" si="661"/>
        <v>9</v>
      </c>
      <c r="M7098">
        <f t="shared" si="662"/>
        <v>2015</v>
      </c>
      <c r="N7098">
        <f t="shared" si="663"/>
        <v>65.455500000000001</v>
      </c>
      <c r="O7098">
        <f t="shared" si="664"/>
        <v>0</v>
      </c>
      <c r="P7098">
        <f t="shared" si="665"/>
        <v>65.455500000000001</v>
      </c>
    </row>
    <row r="7099" spans="1:16" x14ac:dyDescent="0.3">
      <c r="A7099" s="28">
        <v>13087500</v>
      </c>
      <c r="B7099" s="29" t="s">
        <v>10</v>
      </c>
      <c r="C7099" s="30">
        <v>42045</v>
      </c>
      <c r="D7099" s="28">
        <v>33</v>
      </c>
      <c r="E7099" s="28">
        <v>8584.7000000000007</v>
      </c>
      <c r="F7099" s="28">
        <v>0</v>
      </c>
      <c r="G7099" s="28">
        <v>0.7</v>
      </c>
      <c r="H7099" s="28">
        <v>-0.7</v>
      </c>
      <c r="I7099" s="30">
        <v>42045</v>
      </c>
      <c r="J7099" s="28">
        <v>2015</v>
      </c>
      <c r="K7099">
        <f t="shared" si="660"/>
        <v>2</v>
      </c>
      <c r="L7099">
        <f t="shared" si="661"/>
        <v>10</v>
      </c>
      <c r="M7099">
        <f t="shared" si="662"/>
        <v>2015</v>
      </c>
      <c r="N7099">
        <f t="shared" si="663"/>
        <v>65.455500000000001</v>
      </c>
      <c r="O7099">
        <f t="shared" si="664"/>
        <v>0</v>
      </c>
      <c r="P7099">
        <f t="shared" si="665"/>
        <v>65.455500000000001</v>
      </c>
    </row>
    <row r="7100" spans="1:16" x14ac:dyDescent="0.3">
      <c r="A7100" s="28">
        <v>13087500</v>
      </c>
      <c r="B7100" s="29" t="s">
        <v>10</v>
      </c>
      <c r="C7100" s="30">
        <v>42046</v>
      </c>
      <c r="D7100" s="28">
        <v>34</v>
      </c>
      <c r="E7100" s="28">
        <v>8652.7999999999993</v>
      </c>
      <c r="F7100" s="28">
        <v>0</v>
      </c>
      <c r="G7100" s="28">
        <v>0.7</v>
      </c>
      <c r="H7100" s="28">
        <v>-0.7</v>
      </c>
      <c r="I7100" s="30">
        <v>42046</v>
      </c>
      <c r="J7100" s="28">
        <v>2015</v>
      </c>
      <c r="K7100">
        <f t="shared" si="660"/>
        <v>2</v>
      </c>
      <c r="L7100">
        <f t="shared" si="661"/>
        <v>11</v>
      </c>
      <c r="M7100">
        <f t="shared" si="662"/>
        <v>2015</v>
      </c>
      <c r="N7100">
        <f t="shared" si="663"/>
        <v>67.439000000000007</v>
      </c>
      <c r="O7100">
        <f t="shared" si="664"/>
        <v>0</v>
      </c>
      <c r="P7100">
        <f t="shared" si="665"/>
        <v>67.439000000000007</v>
      </c>
    </row>
    <row r="7101" spans="1:16" x14ac:dyDescent="0.3">
      <c r="A7101" s="28">
        <v>13087500</v>
      </c>
      <c r="B7101" s="29" t="s">
        <v>10</v>
      </c>
      <c r="C7101" s="30">
        <v>42047</v>
      </c>
      <c r="D7101" s="28">
        <v>32</v>
      </c>
      <c r="E7101" s="28">
        <v>8715.2999999999993</v>
      </c>
      <c r="F7101" s="28">
        <v>0</v>
      </c>
      <c r="G7101" s="28">
        <v>0.7</v>
      </c>
      <c r="H7101" s="28">
        <v>-0.7</v>
      </c>
      <c r="I7101" s="30">
        <v>42047</v>
      </c>
      <c r="J7101" s="28">
        <v>2015</v>
      </c>
      <c r="K7101">
        <f t="shared" si="660"/>
        <v>2</v>
      </c>
      <c r="L7101">
        <f t="shared" si="661"/>
        <v>12</v>
      </c>
      <c r="M7101">
        <f t="shared" si="662"/>
        <v>2015</v>
      </c>
      <c r="N7101">
        <f t="shared" si="663"/>
        <v>63.472000000000001</v>
      </c>
      <c r="O7101">
        <f t="shared" si="664"/>
        <v>0</v>
      </c>
      <c r="P7101">
        <f t="shared" si="665"/>
        <v>63.472000000000001</v>
      </c>
    </row>
    <row r="7102" spans="1:16" x14ac:dyDescent="0.3">
      <c r="A7102" s="28">
        <v>13087500</v>
      </c>
      <c r="B7102" s="29" t="s">
        <v>10</v>
      </c>
      <c r="C7102" s="30">
        <v>42048</v>
      </c>
      <c r="D7102" s="28">
        <v>28</v>
      </c>
      <c r="E7102" s="28">
        <v>8770</v>
      </c>
      <c r="F7102" s="28">
        <v>0</v>
      </c>
      <c r="G7102" s="28">
        <v>0.7</v>
      </c>
      <c r="H7102" s="28">
        <v>-0.7</v>
      </c>
      <c r="I7102" s="30">
        <v>42048</v>
      </c>
      <c r="J7102" s="28">
        <v>2015</v>
      </c>
      <c r="K7102">
        <f t="shared" si="660"/>
        <v>2</v>
      </c>
      <c r="L7102">
        <f t="shared" si="661"/>
        <v>13</v>
      </c>
      <c r="M7102">
        <f t="shared" si="662"/>
        <v>2015</v>
      </c>
      <c r="N7102">
        <f t="shared" si="663"/>
        <v>55.538000000000004</v>
      </c>
      <c r="O7102">
        <f t="shared" si="664"/>
        <v>0</v>
      </c>
      <c r="P7102">
        <f t="shared" si="665"/>
        <v>55.538000000000004</v>
      </c>
    </row>
    <row r="7103" spans="1:16" x14ac:dyDescent="0.3">
      <c r="A7103" s="28">
        <v>13087500</v>
      </c>
      <c r="B7103" s="29" t="s">
        <v>10</v>
      </c>
      <c r="C7103" s="30">
        <v>42049</v>
      </c>
      <c r="D7103" s="28">
        <v>26</v>
      </c>
      <c r="E7103" s="28">
        <v>8821.5</v>
      </c>
      <c r="F7103" s="28">
        <v>0</v>
      </c>
      <c r="G7103" s="28">
        <v>0.7</v>
      </c>
      <c r="H7103" s="28">
        <v>-0.7</v>
      </c>
      <c r="I7103" s="30">
        <v>42049</v>
      </c>
      <c r="J7103" s="28">
        <v>2015</v>
      </c>
      <c r="K7103">
        <f t="shared" si="660"/>
        <v>2</v>
      </c>
      <c r="L7103">
        <f t="shared" si="661"/>
        <v>14</v>
      </c>
      <c r="M7103">
        <f t="shared" si="662"/>
        <v>2015</v>
      </c>
      <c r="N7103">
        <f t="shared" si="663"/>
        <v>51.570999999999998</v>
      </c>
      <c r="O7103">
        <f t="shared" si="664"/>
        <v>0</v>
      </c>
      <c r="P7103">
        <f t="shared" si="665"/>
        <v>51.570999999999998</v>
      </c>
    </row>
    <row r="7104" spans="1:16" x14ac:dyDescent="0.3">
      <c r="A7104" s="28">
        <v>13087500</v>
      </c>
      <c r="B7104" s="29" t="s">
        <v>10</v>
      </c>
      <c r="C7104" s="30">
        <v>42050</v>
      </c>
      <c r="D7104" s="28">
        <v>37</v>
      </c>
      <c r="E7104" s="28">
        <v>8894.5</v>
      </c>
      <c r="F7104" s="28">
        <v>0</v>
      </c>
      <c r="G7104" s="28">
        <v>0.7</v>
      </c>
      <c r="H7104" s="28">
        <v>-0.7</v>
      </c>
      <c r="I7104" s="30">
        <v>42050</v>
      </c>
      <c r="J7104" s="28">
        <v>2015</v>
      </c>
      <c r="K7104">
        <f t="shared" si="660"/>
        <v>2</v>
      </c>
      <c r="L7104">
        <f t="shared" si="661"/>
        <v>15</v>
      </c>
      <c r="M7104">
        <f t="shared" si="662"/>
        <v>2015</v>
      </c>
      <c r="N7104">
        <f t="shared" si="663"/>
        <v>73.389499999999998</v>
      </c>
      <c r="O7104">
        <f t="shared" si="664"/>
        <v>0</v>
      </c>
      <c r="P7104">
        <f t="shared" si="665"/>
        <v>73.389499999999998</v>
      </c>
    </row>
    <row r="7105" spans="1:16" x14ac:dyDescent="0.3">
      <c r="A7105" s="28">
        <v>13087500</v>
      </c>
      <c r="B7105" s="29" t="s">
        <v>10</v>
      </c>
      <c r="C7105" s="30">
        <v>42051</v>
      </c>
      <c r="D7105" s="28">
        <v>36</v>
      </c>
      <c r="E7105" s="28">
        <v>8965.1</v>
      </c>
      <c r="F7105" s="28">
        <v>0</v>
      </c>
      <c r="G7105" s="28">
        <v>0.7</v>
      </c>
      <c r="H7105" s="28">
        <v>-0.7</v>
      </c>
      <c r="I7105" s="30">
        <v>42051</v>
      </c>
      <c r="J7105" s="28">
        <v>2015</v>
      </c>
      <c r="K7105">
        <f t="shared" si="660"/>
        <v>2</v>
      </c>
      <c r="L7105">
        <f t="shared" si="661"/>
        <v>16</v>
      </c>
      <c r="M7105">
        <f t="shared" si="662"/>
        <v>2015</v>
      </c>
      <c r="N7105">
        <f t="shared" si="663"/>
        <v>71.406000000000006</v>
      </c>
      <c r="O7105">
        <f t="shared" si="664"/>
        <v>0</v>
      </c>
      <c r="P7105">
        <f t="shared" si="665"/>
        <v>71.406000000000006</v>
      </c>
    </row>
    <row r="7106" spans="1:16" x14ac:dyDescent="0.3">
      <c r="A7106" s="28">
        <v>13087500</v>
      </c>
      <c r="B7106" s="29" t="s">
        <v>10</v>
      </c>
      <c r="C7106" s="30">
        <v>42052</v>
      </c>
      <c r="D7106" s="28">
        <v>38</v>
      </c>
      <c r="E7106" s="28">
        <v>9041.2000000000007</v>
      </c>
      <c r="F7106" s="28">
        <v>0</v>
      </c>
      <c r="G7106" s="28">
        <v>0.7</v>
      </c>
      <c r="H7106" s="28">
        <v>-0.7</v>
      </c>
      <c r="I7106" s="30">
        <v>42052</v>
      </c>
      <c r="J7106" s="28">
        <v>2015</v>
      </c>
      <c r="K7106">
        <f t="shared" ref="K7106:K7169" si="666">MONTH(I7106)</f>
        <v>2</v>
      </c>
      <c r="L7106">
        <f t="shared" ref="L7106:L7169" si="667">DAY(I7106)</f>
        <v>17</v>
      </c>
      <c r="M7106">
        <f t="shared" ref="M7106:M7169" si="668">YEAR(I7106)</f>
        <v>2015</v>
      </c>
      <c r="N7106">
        <f t="shared" ref="N7106:N7169" si="669">D7106*1.9835</f>
        <v>75.373000000000005</v>
      </c>
      <c r="O7106">
        <f t="shared" ref="O7106:O7169" si="670">F7106*1.9835</f>
        <v>0</v>
      </c>
      <c r="P7106">
        <f t="shared" ref="P7106:P7169" si="671">(D7106-F7106)*1.9835</f>
        <v>75.373000000000005</v>
      </c>
    </row>
    <row r="7107" spans="1:16" x14ac:dyDescent="0.3">
      <c r="A7107" s="28">
        <v>13087500</v>
      </c>
      <c r="B7107" s="29" t="s">
        <v>10</v>
      </c>
      <c r="C7107" s="30">
        <v>42053</v>
      </c>
      <c r="D7107" s="28">
        <v>46</v>
      </c>
      <c r="E7107" s="28">
        <v>9133.2000000000007</v>
      </c>
      <c r="F7107" s="28">
        <v>0</v>
      </c>
      <c r="G7107" s="28">
        <v>0.7</v>
      </c>
      <c r="H7107" s="28">
        <v>-0.7</v>
      </c>
      <c r="I7107" s="30">
        <v>42053</v>
      </c>
      <c r="J7107" s="28">
        <v>2015</v>
      </c>
      <c r="K7107">
        <f t="shared" si="666"/>
        <v>2</v>
      </c>
      <c r="L7107">
        <f t="shared" si="667"/>
        <v>18</v>
      </c>
      <c r="M7107">
        <f t="shared" si="668"/>
        <v>2015</v>
      </c>
      <c r="N7107">
        <f t="shared" si="669"/>
        <v>91.241</v>
      </c>
      <c r="O7107">
        <f t="shared" si="670"/>
        <v>0</v>
      </c>
      <c r="P7107">
        <f t="shared" si="671"/>
        <v>91.241</v>
      </c>
    </row>
    <row r="7108" spans="1:16" x14ac:dyDescent="0.3">
      <c r="A7108" s="28">
        <v>13087500</v>
      </c>
      <c r="B7108" s="29" t="s">
        <v>10</v>
      </c>
      <c r="C7108" s="30">
        <v>42054</v>
      </c>
      <c r="D7108" s="28">
        <v>50</v>
      </c>
      <c r="E7108" s="28">
        <v>9231.7000000000007</v>
      </c>
      <c r="F7108" s="28">
        <v>0</v>
      </c>
      <c r="G7108" s="28">
        <v>0.7</v>
      </c>
      <c r="H7108" s="28">
        <v>-0.7</v>
      </c>
      <c r="I7108" s="30">
        <v>42054</v>
      </c>
      <c r="J7108" s="28">
        <v>2015</v>
      </c>
      <c r="K7108">
        <f t="shared" si="666"/>
        <v>2</v>
      </c>
      <c r="L7108">
        <f t="shared" si="667"/>
        <v>19</v>
      </c>
      <c r="M7108">
        <f t="shared" si="668"/>
        <v>2015</v>
      </c>
      <c r="N7108">
        <f t="shared" si="669"/>
        <v>99.174999999999997</v>
      </c>
      <c r="O7108">
        <f t="shared" si="670"/>
        <v>0</v>
      </c>
      <c r="P7108">
        <f t="shared" si="671"/>
        <v>99.174999999999997</v>
      </c>
    </row>
    <row r="7109" spans="1:16" x14ac:dyDescent="0.3">
      <c r="A7109" s="28">
        <v>13087500</v>
      </c>
      <c r="B7109" s="29" t="s">
        <v>10</v>
      </c>
      <c r="C7109" s="30">
        <v>42055</v>
      </c>
      <c r="D7109" s="28">
        <v>50</v>
      </c>
      <c r="E7109" s="28">
        <v>9329.9</v>
      </c>
      <c r="F7109" s="28">
        <v>0</v>
      </c>
      <c r="G7109" s="28">
        <v>0.7</v>
      </c>
      <c r="H7109" s="28">
        <v>-0.7</v>
      </c>
      <c r="I7109" s="30">
        <v>42055</v>
      </c>
      <c r="J7109" s="28">
        <v>2015</v>
      </c>
      <c r="K7109">
        <f t="shared" si="666"/>
        <v>2</v>
      </c>
      <c r="L7109">
        <f t="shared" si="667"/>
        <v>20</v>
      </c>
      <c r="M7109">
        <f t="shared" si="668"/>
        <v>2015</v>
      </c>
      <c r="N7109">
        <f t="shared" si="669"/>
        <v>99.174999999999997</v>
      </c>
      <c r="O7109">
        <f t="shared" si="670"/>
        <v>0</v>
      </c>
      <c r="P7109">
        <f t="shared" si="671"/>
        <v>99.174999999999997</v>
      </c>
    </row>
    <row r="7110" spans="1:16" x14ac:dyDescent="0.3">
      <c r="A7110" s="28">
        <v>13087500</v>
      </c>
      <c r="B7110" s="29" t="s">
        <v>10</v>
      </c>
      <c r="C7110" s="30">
        <v>42056</v>
      </c>
      <c r="D7110" s="28">
        <v>49</v>
      </c>
      <c r="E7110" s="28">
        <v>9427.4</v>
      </c>
      <c r="F7110" s="28">
        <v>0</v>
      </c>
      <c r="G7110" s="28">
        <v>0.7</v>
      </c>
      <c r="H7110" s="28">
        <v>-0.7</v>
      </c>
      <c r="I7110" s="30">
        <v>42056</v>
      </c>
      <c r="J7110" s="28">
        <v>2015</v>
      </c>
      <c r="K7110">
        <f t="shared" si="666"/>
        <v>2</v>
      </c>
      <c r="L7110">
        <f t="shared" si="667"/>
        <v>21</v>
      </c>
      <c r="M7110">
        <f t="shared" si="668"/>
        <v>2015</v>
      </c>
      <c r="N7110">
        <f t="shared" si="669"/>
        <v>97.191500000000005</v>
      </c>
      <c r="O7110">
        <f t="shared" si="670"/>
        <v>0</v>
      </c>
      <c r="P7110">
        <f t="shared" si="671"/>
        <v>97.191500000000005</v>
      </c>
    </row>
    <row r="7111" spans="1:16" x14ac:dyDescent="0.3">
      <c r="A7111" s="28">
        <v>13087500</v>
      </c>
      <c r="B7111" s="29" t="s">
        <v>10</v>
      </c>
      <c r="C7111" s="30">
        <v>42057</v>
      </c>
      <c r="D7111" s="28">
        <v>48</v>
      </c>
      <c r="E7111" s="28">
        <v>9522.2000000000007</v>
      </c>
      <c r="F7111" s="28">
        <v>0</v>
      </c>
      <c r="G7111" s="28">
        <v>0.7</v>
      </c>
      <c r="H7111" s="28">
        <v>-0.7</v>
      </c>
      <c r="I7111" s="30">
        <v>42057</v>
      </c>
      <c r="J7111" s="28">
        <v>2015</v>
      </c>
      <c r="K7111">
        <f t="shared" si="666"/>
        <v>2</v>
      </c>
      <c r="L7111">
        <f t="shared" si="667"/>
        <v>22</v>
      </c>
      <c r="M7111">
        <f t="shared" si="668"/>
        <v>2015</v>
      </c>
      <c r="N7111">
        <f t="shared" si="669"/>
        <v>95.207999999999998</v>
      </c>
      <c r="O7111">
        <f t="shared" si="670"/>
        <v>0</v>
      </c>
      <c r="P7111">
        <f t="shared" si="671"/>
        <v>95.207999999999998</v>
      </c>
    </row>
    <row r="7112" spans="1:16" x14ac:dyDescent="0.3">
      <c r="A7112" s="28">
        <v>13087500</v>
      </c>
      <c r="B7112" s="29" t="s">
        <v>10</v>
      </c>
      <c r="C7112" s="30">
        <v>42058</v>
      </c>
      <c r="D7112" s="28">
        <v>48</v>
      </c>
      <c r="E7112" s="28">
        <v>9617.1</v>
      </c>
      <c r="F7112" s="28">
        <v>0</v>
      </c>
      <c r="G7112" s="28">
        <v>0.7</v>
      </c>
      <c r="H7112" s="28">
        <v>-0.7</v>
      </c>
      <c r="I7112" s="30">
        <v>42058</v>
      </c>
      <c r="J7112" s="28">
        <v>2015</v>
      </c>
      <c r="K7112">
        <f t="shared" si="666"/>
        <v>2</v>
      </c>
      <c r="L7112">
        <f t="shared" si="667"/>
        <v>23</v>
      </c>
      <c r="M7112">
        <f t="shared" si="668"/>
        <v>2015</v>
      </c>
      <c r="N7112">
        <f t="shared" si="669"/>
        <v>95.207999999999998</v>
      </c>
      <c r="O7112">
        <f t="shared" si="670"/>
        <v>0</v>
      </c>
      <c r="P7112">
        <f t="shared" si="671"/>
        <v>95.207999999999998</v>
      </c>
    </row>
    <row r="7113" spans="1:16" x14ac:dyDescent="0.3">
      <c r="A7113" s="28">
        <v>13087500</v>
      </c>
      <c r="B7113" s="29" t="s">
        <v>10</v>
      </c>
      <c r="C7113" s="30">
        <v>42059</v>
      </c>
      <c r="D7113" s="28">
        <v>54</v>
      </c>
      <c r="E7113" s="28">
        <v>9724.5</v>
      </c>
      <c r="F7113" s="28">
        <v>0</v>
      </c>
      <c r="G7113" s="28">
        <v>0.7</v>
      </c>
      <c r="H7113" s="28">
        <v>-0.7</v>
      </c>
      <c r="I7113" s="30">
        <v>42059</v>
      </c>
      <c r="J7113" s="28">
        <v>2015</v>
      </c>
      <c r="K7113">
        <f t="shared" si="666"/>
        <v>2</v>
      </c>
      <c r="L7113">
        <f t="shared" si="667"/>
        <v>24</v>
      </c>
      <c r="M7113">
        <f t="shared" si="668"/>
        <v>2015</v>
      </c>
      <c r="N7113">
        <f t="shared" si="669"/>
        <v>107.10900000000001</v>
      </c>
      <c r="O7113">
        <f t="shared" si="670"/>
        <v>0</v>
      </c>
      <c r="P7113">
        <f t="shared" si="671"/>
        <v>107.10900000000001</v>
      </c>
    </row>
    <row r="7114" spans="1:16" x14ac:dyDescent="0.3">
      <c r="A7114" s="28">
        <v>13087500</v>
      </c>
      <c r="B7114" s="29" t="s">
        <v>10</v>
      </c>
      <c r="C7114" s="30">
        <v>42060</v>
      </c>
      <c r="D7114" s="28">
        <v>55</v>
      </c>
      <c r="E7114" s="28">
        <v>9834.4</v>
      </c>
      <c r="F7114" s="28">
        <v>0.4</v>
      </c>
      <c r="G7114" s="28">
        <v>1.6</v>
      </c>
      <c r="H7114" s="28">
        <v>-1.6</v>
      </c>
      <c r="I7114" s="30">
        <v>42060</v>
      </c>
      <c r="J7114" s="28">
        <v>2015</v>
      </c>
      <c r="K7114">
        <f t="shared" si="666"/>
        <v>2</v>
      </c>
      <c r="L7114">
        <f t="shared" si="667"/>
        <v>25</v>
      </c>
      <c r="M7114">
        <f t="shared" si="668"/>
        <v>2015</v>
      </c>
      <c r="N7114">
        <f t="shared" si="669"/>
        <v>109.0925</v>
      </c>
      <c r="O7114">
        <f t="shared" si="670"/>
        <v>0.79340000000000011</v>
      </c>
      <c r="P7114">
        <f t="shared" si="671"/>
        <v>108.29910000000001</v>
      </c>
    </row>
    <row r="7115" spans="1:16" x14ac:dyDescent="0.3">
      <c r="A7115" s="28">
        <v>13087500</v>
      </c>
      <c r="B7115" s="29" t="s">
        <v>10</v>
      </c>
      <c r="C7115" s="30">
        <v>42061</v>
      </c>
      <c r="D7115" s="28">
        <v>55</v>
      </c>
      <c r="E7115" s="28">
        <v>9943.2000000000007</v>
      </c>
      <c r="F7115" s="28">
        <v>0</v>
      </c>
      <c r="G7115" s="28">
        <v>1.6</v>
      </c>
      <c r="H7115" s="28">
        <v>-1.6</v>
      </c>
      <c r="I7115" s="30">
        <v>42061</v>
      </c>
      <c r="J7115" s="28">
        <v>2015</v>
      </c>
      <c r="K7115">
        <f t="shared" si="666"/>
        <v>2</v>
      </c>
      <c r="L7115">
        <f t="shared" si="667"/>
        <v>26</v>
      </c>
      <c r="M7115">
        <f t="shared" si="668"/>
        <v>2015</v>
      </c>
      <c r="N7115">
        <f t="shared" si="669"/>
        <v>109.0925</v>
      </c>
      <c r="O7115">
        <f t="shared" si="670"/>
        <v>0</v>
      </c>
      <c r="P7115">
        <f t="shared" si="671"/>
        <v>109.0925</v>
      </c>
    </row>
    <row r="7116" spans="1:16" x14ac:dyDescent="0.3">
      <c r="A7116" s="28">
        <v>13087500</v>
      </c>
      <c r="B7116" s="29" t="s">
        <v>10</v>
      </c>
      <c r="C7116" s="30">
        <v>42062</v>
      </c>
      <c r="D7116" s="28">
        <v>51</v>
      </c>
      <c r="E7116" s="28">
        <v>10045.1</v>
      </c>
      <c r="F7116" s="28">
        <v>0</v>
      </c>
      <c r="G7116" s="28">
        <v>1.6</v>
      </c>
      <c r="H7116" s="28">
        <v>-1.6</v>
      </c>
      <c r="I7116" s="30">
        <v>42062</v>
      </c>
      <c r="J7116" s="28">
        <v>2015</v>
      </c>
      <c r="K7116">
        <f t="shared" si="666"/>
        <v>2</v>
      </c>
      <c r="L7116">
        <f t="shared" si="667"/>
        <v>27</v>
      </c>
      <c r="M7116">
        <f t="shared" si="668"/>
        <v>2015</v>
      </c>
      <c r="N7116">
        <f t="shared" si="669"/>
        <v>101.1585</v>
      </c>
      <c r="O7116">
        <f t="shared" si="670"/>
        <v>0</v>
      </c>
      <c r="P7116">
        <f t="shared" si="671"/>
        <v>101.1585</v>
      </c>
    </row>
    <row r="7117" spans="1:16" x14ac:dyDescent="0.3">
      <c r="A7117" s="28">
        <v>13087500</v>
      </c>
      <c r="B7117" s="29" t="s">
        <v>10</v>
      </c>
      <c r="C7117" s="30">
        <v>42063</v>
      </c>
      <c r="D7117" s="28">
        <v>51</v>
      </c>
      <c r="E7117" s="28">
        <v>10146.5</v>
      </c>
      <c r="F7117" s="28">
        <v>0</v>
      </c>
      <c r="G7117" s="28">
        <v>1.6</v>
      </c>
      <c r="H7117" s="28">
        <v>-1.6</v>
      </c>
      <c r="I7117" s="30">
        <v>42063</v>
      </c>
      <c r="J7117" s="28">
        <v>2015</v>
      </c>
      <c r="K7117">
        <f t="shared" si="666"/>
        <v>2</v>
      </c>
      <c r="L7117">
        <f t="shared" si="667"/>
        <v>28</v>
      </c>
      <c r="M7117">
        <f t="shared" si="668"/>
        <v>2015</v>
      </c>
      <c r="N7117">
        <f t="shared" si="669"/>
        <v>101.1585</v>
      </c>
      <c r="O7117">
        <f t="shared" si="670"/>
        <v>0</v>
      </c>
      <c r="P7117">
        <f t="shared" si="671"/>
        <v>101.1585</v>
      </c>
    </row>
    <row r="7118" spans="1:16" x14ac:dyDescent="0.3">
      <c r="A7118" s="28">
        <v>13087500</v>
      </c>
      <c r="B7118" s="29" t="s">
        <v>10</v>
      </c>
      <c r="C7118" s="30">
        <v>42064</v>
      </c>
      <c r="D7118" s="28">
        <v>52</v>
      </c>
      <c r="E7118" s="28">
        <v>10250.1</v>
      </c>
      <c r="F7118" s="28">
        <v>0</v>
      </c>
      <c r="G7118" s="28">
        <v>1.6</v>
      </c>
      <c r="H7118" s="28">
        <v>-1.6</v>
      </c>
      <c r="I7118" s="30">
        <v>42064</v>
      </c>
      <c r="J7118" s="28">
        <v>2015</v>
      </c>
      <c r="K7118">
        <f t="shared" si="666"/>
        <v>3</v>
      </c>
      <c r="L7118">
        <f t="shared" si="667"/>
        <v>1</v>
      </c>
      <c r="M7118">
        <f t="shared" si="668"/>
        <v>2015</v>
      </c>
      <c r="N7118">
        <f t="shared" si="669"/>
        <v>103.142</v>
      </c>
      <c r="O7118">
        <f t="shared" si="670"/>
        <v>0</v>
      </c>
      <c r="P7118">
        <f t="shared" si="671"/>
        <v>103.142</v>
      </c>
    </row>
    <row r="7119" spans="1:16" x14ac:dyDescent="0.3">
      <c r="A7119" s="28">
        <v>13087500</v>
      </c>
      <c r="B7119" s="29" t="s">
        <v>10</v>
      </c>
      <c r="C7119" s="30">
        <v>42065</v>
      </c>
      <c r="D7119" s="28">
        <v>52</v>
      </c>
      <c r="E7119" s="28">
        <v>10353.700000000001</v>
      </c>
      <c r="F7119" s="28">
        <v>0</v>
      </c>
      <c r="G7119" s="28">
        <v>1.6</v>
      </c>
      <c r="H7119" s="28">
        <v>-1.6</v>
      </c>
      <c r="I7119" s="30">
        <v>42065</v>
      </c>
      <c r="J7119" s="28">
        <v>2015</v>
      </c>
      <c r="K7119">
        <f t="shared" si="666"/>
        <v>3</v>
      </c>
      <c r="L7119">
        <f t="shared" si="667"/>
        <v>2</v>
      </c>
      <c r="M7119">
        <f t="shared" si="668"/>
        <v>2015</v>
      </c>
      <c r="N7119">
        <f t="shared" si="669"/>
        <v>103.142</v>
      </c>
      <c r="O7119">
        <f t="shared" si="670"/>
        <v>0</v>
      </c>
      <c r="P7119">
        <f t="shared" si="671"/>
        <v>103.142</v>
      </c>
    </row>
    <row r="7120" spans="1:16" x14ac:dyDescent="0.3">
      <c r="A7120" s="28">
        <v>13087500</v>
      </c>
      <c r="B7120" s="29" t="s">
        <v>10</v>
      </c>
      <c r="C7120" s="30">
        <v>42066</v>
      </c>
      <c r="D7120" s="28">
        <v>52</v>
      </c>
      <c r="E7120" s="28">
        <v>10456.1</v>
      </c>
      <c r="F7120" s="28">
        <v>0</v>
      </c>
      <c r="G7120" s="28">
        <v>1.6</v>
      </c>
      <c r="H7120" s="28">
        <v>-1.6</v>
      </c>
      <c r="I7120" s="30">
        <v>42066</v>
      </c>
      <c r="J7120" s="28">
        <v>2015</v>
      </c>
      <c r="K7120">
        <f t="shared" si="666"/>
        <v>3</v>
      </c>
      <c r="L7120">
        <f t="shared" si="667"/>
        <v>3</v>
      </c>
      <c r="M7120">
        <f t="shared" si="668"/>
        <v>2015</v>
      </c>
      <c r="N7120">
        <f t="shared" si="669"/>
        <v>103.142</v>
      </c>
      <c r="O7120">
        <f t="shared" si="670"/>
        <v>0</v>
      </c>
      <c r="P7120">
        <f t="shared" si="671"/>
        <v>103.142</v>
      </c>
    </row>
    <row r="7121" spans="1:16" x14ac:dyDescent="0.3">
      <c r="A7121" s="28">
        <v>13087500</v>
      </c>
      <c r="B7121" s="29" t="s">
        <v>10</v>
      </c>
      <c r="C7121" s="30">
        <v>42067</v>
      </c>
      <c r="D7121" s="28">
        <v>52</v>
      </c>
      <c r="E7121" s="28">
        <v>10558.6</v>
      </c>
      <c r="F7121" s="28">
        <v>0</v>
      </c>
      <c r="G7121" s="28">
        <v>1.6</v>
      </c>
      <c r="H7121" s="28">
        <v>-1.6</v>
      </c>
      <c r="I7121" s="30">
        <v>42067</v>
      </c>
      <c r="J7121" s="28">
        <v>2015</v>
      </c>
      <c r="K7121">
        <f t="shared" si="666"/>
        <v>3</v>
      </c>
      <c r="L7121">
        <f t="shared" si="667"/>
        <v>4</v>
      </c>
      <c r="M7121">
        <f t="shared" si="668"/>
        <v>2015</v>
      </c>
      <c r="N7121">
        <f t="shared" si="669"/>
        <v>103.142</v>
      </c>
      <c r="O7121">
        <f t="shared" si="670"/>
        <v>0</v>
      </c>
      <c r="P7121">
        <f t="shared" si="671"/>
        <v>103.142</v>
      </c>
    </row>
    <row r="7122" spans="1:16" x14ac:dyDescent="0.3">
      <c r="A7122" s="28">
        <v>13087500</v>
      </c>
      <c r="B7122" s="29" t="s">
        <v>10</v>
      </c>
      <c r="C7122" s="30">
        <v>42068</v>
      </c>
      <c r="D7122" s="28">
        <v>52</v>
      </c>
      <c r="E7122" s="28">
        <v>10661.2</v>
      </c>
      <c r="F7122" s="28">
        <v>0</v>
      </c>
      <c r="G7122" s="28">
        <v>1.6</v>
      </c>
      <c r="H7122" s="28">
        <v>-1.6</v>
      </c>
      <c r="I7122" s="30">
        <v>42068</v>
      </c>
      <c r="J7122" s="28">
        <v>2015</v>
      </c>
      <c r="K7122">
        <f t="shared" si="666"/>
        <v>3</v>
      </c>
      <c r="L7122">
        <f t="shared" si="667"/>
        <v>5</v>
      </c>
      <c r="M7122">
        <f t="shared" si="668"/>
        <v>2015</v>
      </c>
      <c r="N7122">
        <f t="shared" si="669"/>
        <v>103.142</v>
      </c>
      <c r="O7122">
        <f t="shared" si="670"/>
        <v>0</v>
      </c>
      <c r="P7122">
        <f t="shared" si="671"/>
        <v>103.142</v>
      </c>
    </row>
    <row r="7123" spans="1:16" x14ac:dyDescent="0.3">
      <c r="A7123" s="28">
        <v>13087500</v>
      </c>
      <c r="B7123" s="29" t="s">
        <v>10</v>
      </c>
      <c r="C7123" s="30">
        <v>42069</v>
      </c>
      <c r="D7123" s="28">
        <v>52</v>
      </c>
      <c r="E7123" s="28">
        <v>10764</v>
      </c>
      <c r="F7123" s="28">
        <v>0</v>
      </c>
      <c r="G7123" s="28">
        <v>1.6</v>
      </c>
      <c r="H7123" s="28">
        <v>-1.6</v>
      </c>
      <c r="I7123" s="30">
        <v>42069</v>
      </c>
      <c r="J7123" s="28">
        <v>2015</v>
      </c>
      <c r="K7123">
        <f t="shared" si="666"/>
        <v>3</v>
      </c>
      <c r="L7123">
        <f t="shared" si="667"/>
        <v>6</v>
      </c>
      <c r="M7123">
        <f t="shared" si="668"/>
        <v>2015</v>
      </c>
      <c r="N7123">
        <f t="shared" si="669"/>
        <v>103.142</v>
      </c>
      <c r="O7123">
        <f t="shared" si="670"/>
        <v>0</v>
      </c>
      <c r="P7123">
        <f t="shared" si="671"/>
        <v>103.142</v>
      </c>
    </row>
    <row r="7124" spans="1:16" x14ac:dyDescent="0.3">
      <c r="A7124" s="28">
        <v>13087500</v>
      </c>
      <c r="B7124" s="29" t="s">
        <v>10</v>
      </c>
      <c r="C7124" s="30">
        <v>42070</v>
      </c>
      <c r="D7124" s="28">
        <v>51</v>
      </c>
      <c r="E7124" s="28">
        <v>10864.2</v>
      </c>
      <c r="F7124" s="28">
        <v>0</v>
      </c>
      <c r="G7124" s="28">
        <v>1.6</v>
      </c>
      <c r="H7124" s="28">
        <v>-1.6</v>
      </c>
      <c r="I7124" s="30">
        <v>42070</v>
      </c>
      <c r="J7124" s="28">
        <v>2015</v>
      </c>
      <c r="K7124">
        <f t="shared" si="666"/>
        <v>3</v>
      </c>
      <c r="L7124">
        <f t="shared" si="667"/>
        <v>7</v>
      </c>
      <c r="M7124">
        <f t="shared" si="668"/>
        <v>2015</v>
      </c>
      <c r="N7124">
        <f t="shared" si="669"/>
        <v>101.1585</v>
      </c>
      <c r="O7124">
        <f t="shared" si="670"/>
        <v>0</v>
      </c>
      <c r="P7124">
        <f t="shared" si="671"/>
        <v>101.1585</v>
      </c>
    </row>
    <row r="7125" spans="1:16" x14ac:dyDescent="0.3">
      <c r="A7125" s="28">
        <v>13087500</v>
      </c>
      <c r="B7125" s="29" t="s">
        <v>10</v>
      </c>
      <c r="C7125" s="30">
        <v>42071</v>
      </c>
      <c r="D7125" s="28">
        <v>51</v>
      </c>
      <c r="E7125" s="28">
        <v>10965.2</v>
      </c>
      <c r="F7125" s="28">
        <v>0</v>
      </c>
      <c r="G7125" s="28">
        <v>1.6</v>
      </c>
      <c r="H7125" s="28">
        <v>-1.6</v>
      </c>
      <c r="I7125" s="30">
        <v>42071</v>
      </c>
      <c r="J7125" s="28">
        <v>2015</v>
      </c>
      <c r="K7125">
        <f t="shared" si="666"/>
        <v>3</v>
      </c>
      <c r="L7125">
        <f t="shared" si="667"/>
        <v>8</v>
      </c>
      <c r="M7125">
        <f t="shared" si="668"/>
        <v>2015</v>
      </c>
      <c r="N7125">
        <f t="shared" si="669"/>
        <v>101.1585</v>
      </c>
      <c r="O7125">
        <f t="shared" si="670"/>
        <v>0</v>
      </c>
      <c r="P7125">
        <f t="shared" si="671"/>
        <v>101.1585</v>
      </c>
    </row>
    <row r="7126" spans="1:16" x14ac:dyDescent="0.3">
      <c r="A7126" s="28">
        <v>13087500</v>
      </c>
      <c r="B7126" s="29" t="s">
        <v>10</v>
      </c>
      <c r="C7126" s="30">
        <v>42072</v>
      </c>
      <c r="D7126" s="28">
        <v>51</v>
      </c>
      <c r="E7126" s="28">
        <v>11066.6</v>
      </c>
      <c r="F7126" s="28">
        <v>0</v>
      </c>
      <c r="G7126" s="28">
        <v>1.6</v>
      </c>
      <c r="H7126" s="28">
        <v>-1.6</v>
      </c>
      <c r="I7126" s="30">
        <v>42072</v>
      </c>
      <c r="J7126" s="28">
        <v>2015</v>
      </c>
      <c r="K7126">
        <f t="shared" si="666"/>
        <v>3</v>
      </c>
      <c r="L7126">
        <f t="shared" si="667"/>
        <v>9</v>
      </c>
      <c r="M7126">
        <f t="shared" si="668"/>
        <v>2015</v>
      </c>
      <c r="N7126">
        <f t="shared" si="669"/>
        <v>101.1585</v>
      </c>
      <c r="O7126">
        <f t="shared" si="670"/>
        <v>0</v>
      </c>
      <c r="P7126">
        <f t="shared" si="671"/>
        <v>101.1585</v>
      </c>
    </row>
    <row r="7127" spans="1:16" x14ac:dyDescent="0.3">
      <c r="A7127" s="28">
        <v>13087500</v>
      </c>
      <c r="B7127" s="29" t="s">
        <v>10</v>
      </c>
      <c r="C7127" s="30">
        <v>42073</v>
      </c>
      <c r="D7127" s="28">
        <v>51</v>
      </c>
      <c r="E7127" s="28">
        <v>11168</v>
      </c>
      <c r="F7127" s="28">
        <v>0</v>
      </c>
      <c r="G7127" s="28">
        <v>1.6</v>
      </c>
      <c r="H7127" s="28">
        <v>-1.6</v>
      </c>
      <c r="I7127" s="30">
        <v>42073</v>
      </c>
      <c r="J7127" s="28">
        <v>2015</v>
      </c>
      <c r="K7127">
        <f t="shared" si="666"/>
        <v>3</v>
      </c>
      <c r="L7127">
        <f t="shared" si="667"/>
        <v>10</v>
      </c>
      <c r="M7127">
        <f t="shared" si="668"/>
        <v>2015</v>
      </c>
      <c r="N7127">
        <f t="shared" si="669"/>
        <v>101.1585</v>
      </c>
      <c r="O7127">
        <f t="shared" si="670"/>
        <v>0</v>
      </c>
      <c r="P7127">
        <f t="shared" si="671"/>
        <v>101.1585</v>
      </c>
    </row>
    <row r="7128" spans="1:16" x14ac:dyDescent="0.3">
      <c r="A7128" s="28">
        <v>13087500</v>
      </c>
      <c r="B7128" s="29" t="s">
        <v>10</v>
      </c>
      <c r="C7128" s="30">
        <v>42074</v>
      </c>
      <c r="D7128" s="28">
        <v>54</v>
      </c>
      <c r="E7128" s="28">
        <v>11275.1</v>
      </c>
      <c r="F7128" s="28">
        <v>0</v>
      </c>
      <c r="G7128" s="28">
        <v>1.6</v>
      </c>
      <c r="H7128" s="28">
        <v>-1.6</v>
      </c>
      <c r="I7128" s="30">
        <v>42074</v>
      </c>
      <c r="J7128" s="28">
        <v>2015</v>
      </c>
      <c r="K7128">
        <f t="shared" si="666"/>
        <v>3</v>
      </c>
      <c r="L7128">
        <f t="shared" si="667"/>
        <v>11</v>
      </c>
      <c r="M7128">
        <f t="shared" si="668"/>
        <v>2015</v>
      </c>
      <c r="N7128">
        <f t="shared" si="669"/>
        <v>107.10900000000001</v>
      </c>
      <c r="O7128">
        <f t="shared" si="670"/>
        <v>0</v>
      </c>
      <c r="P7128">
        <f t="shared" si="671"/>
        <v>107.10900000000001</v>
      </c>
    </row>
    <row r="7129" spans="1:16" x14ac:dyDescent="0.3">
      <c r="A7129" s="28">
        <v>13087500</v>
      </c>
      <c r="B7129" s="29" t="s">
        <v>10</v>
      </c>
      <c r="C7129" s="30">
        <v>42075</v>
      </c>
      <c r="D7129" s="28">
        <v>53</v>
      </c>
      <c r="E7129" s="28">
        <v>11380.4</v>
      </c>
      <c r="F7129" s="28">
        <v>16</v>
      </c>
      <c r="G7129" s="28">
        <v>33</v>
      </c>
      <c r="H7129" s="28">
        <v>-32.700000000000003</v>
      </c>
      <c r="I7129" s="30">
        <v>42075</v>
      </c>
      <c r="J7129" s="28">
        <v>2015</v>
      </c>
      <c r="K7129">
        <f t="shared" si="666"/>
        <v>3</v>
      </c>
      <c r="L7129">
        <f t="shared" si="667"/>
        <v>12</v>
      </c>
      <c r="M7129">
        <f t="shared" si="668"/>
        <v>2015</v>
      </c>
      <c r="N7129">
        <f t="shared" si="669"/>
        <v>105.1255</v>
      </c>
      <c r="O7129">
        <f t="shared" si="670"/>
        <v>31.736000000000001</v>
      </c>
      <c r="P7129">
        <f t="shared" si="671"/>
        <v>73.389499999999998</v>
      </c>
    </row>
    <row r="7130" spans="1:16" x14ac:dyDescent="0.3">
      <c r="A7130" s="28">
        <v>13087500</v>
      </c>
      <c r="B7130" s="29" t="s">
        <v>10</v>
      </c>
      <c r="C7130" s="30">
        <v>42076</v>
      </c>
      <c r="D7130" s="28">
        <v>52</v>
      </c>
      <c r="E7130" s="28">
        <v>11484.3</v>
      </c>
      <c r="F7130" s="28">
        <v>0</v>
      </c>
      <c r="G7130" s="28">
        <v>33</v>
      </c>
      <c r="H7130" s="28">
        <v>-32.700000000000003</v>
      </c>
      <c r="I7130" s="30">
        <v>42076</v>
      </c>
      <c r="J7130" s="28">
        <v>2015</v>
      </c>
      <c r="K7130">
        <f t="shared" si="666"/>
        <v>3</v>
      </c>
      <c r="L7130">
        <f t="shared" si="667"/>
        <v>13</v>
      </c>
      <c r="M7130">
        <f t="shared" si="668"/>
        <v>2015</v>
      </c>
      <c r="N7130">
        <f t="shared" si="669"/>
        <v>103.142</v>
      </c>
      <c r="O7130">
        <f t="shared" si="670"/>
        <v>0</v>
      </c>
      <c r="P7130">
        <f t="shared" si="671"/>
        <v>103.142</v>
      </c>
    </row>
    <row r="7131" spans="1:16" x14ac:dyDescent="0.3">
      <c r="A7131" s="28">
        <v>13087500</v>
      </c>
      <c r="B7131" s="29" t="s">
        <v>10</v>
      </c>
      <c r="C7131" s="30">
        <v>42077</v>
      </c>
      <c r="D7131" s="28">
        <v>53</v>
      </c>
      <c r="E7131" s="28">
        <v>11588.6</v>
      </c>
      <c r="F7131" s="28">
        <v>0</v>
      </c>
      <c r="G7131" s="28">
        <v>33</v>
      </c>
      <c r="H7131" s="28">
        <v>-32.700000000000003</v>
      </c>
      <c r="I7131" s="30">
        <v>42077</v>
      </c>
      <c r="J7131" s="28">
        <v>2015</v>
      </c>
      <c r="K7131">
        <f t="shared" si="666"/>
        <v>3</v>
      </c>
      <c r="L7131">
        <f t="shared" si="667"/>
        <v>14</v>
      </c>
      <c r="M7131">
        <f t="shared" si="668"/>
        <v>2015</v>
      </c>
      <c r="N7131">
        <f t="shared" si="669"/>
        <v>105.1255</v>
      </c>
      <c r="O7131">
        <f t="shared" si="670"/>
        <v>0</v>
      </c>
      <c r="P7131">
        <f t="shared" si="671"/>
        <v>105.1255</v>
      </c>
    </row>
    <row r="7132" spans="1:16" x14ac:dyDescent="0.3">
      <c r="A7132" s="28">
        <v>13087500</v>
      </c>
      <c r="B7132" s="29" t="s">
        <v>10</v>
      </c>
      <c r="C7132" s="30">
        <v>42078</v>
      </c>
      <c r="D7132" s="28">
        <v>51</v>
      </c>
      <c r="E7132" s="28">
        <v>11690.5</v>
      </c>
      <c r="F7132" s="28">
        <v>0</v>
      </c>
      <c r="G7132" s="28">
        <v>33</v>
      </c>
      <c r="H7132" s="28">
        <v>-32.700000000000003</v>
      </c>
      <c r="I7132" s="30">
        <v>42078</v>
      </c>
      <c r="J7132" s="28">
        <v>2015</v>
      </c>
      <c r="K7132">
        <f t="shared" si="666"/>
        <v>3</v>
      </c>
      <c r="L7132">
        <f t="shared" si="667"/>
        <v>15</v>
      </c>
      <c r="M7132">
        <f t="shared" si="668"/>
        <v>2015</v>
      </c>
      <c r="N7132">
        <f t="shared" si="669"/>
        <v>101.1585</v>
      </c>
      <c r="O7132">
        <f t="shared" si="670"/>
        <v>0</v>
      </c>
      <c r="P7132">
        <f t="shared" si="671"/>
        <v>101.1585</v>
      </c>
    </row>
    <row r="7133" spans="1:16" x14ac:dyDescent="0.3">
      <c r="A7133" s="28">
        <v>13087500</v>
      </c>
      <c r="B7133" s="29" t="s">
        <v>10</v>
      </c>
      <c r="C7133" s="30">
        <v>42079</v>
      </c>
      <c r="D7133" s="28">
        <v>53</v>
      </c>
      <c r="E7133" s="28">
        <v>11796.4</v>
      </c>
      <c r="F7133" s="28">
        <v>0</v>
      </c>
      <c r="G7133" s="28">
        <v>33</v>
      </c>
      <c r="H7133" s="28">
        <v>-32.700000000000003</v>
      </c>
      <c r="I7133" s="30">
        <v>42079</v>
      </c>
      <c r="J7133" s="28">
        <v>2015</v>
      </c>
      <c r="K7133">
        <f t="shared" si="666"/>
        <v>3</v>
      </c>
      <c r="L7133">
        <f t="shared" si="667"/>
        <v>16</v>
      </c>
      <c r="M7133">
        <f t="shared" si="668"/>
        <v>2015</v>
      </c>
      <c r="N7133">
        <f t="shared" si="669"/>
        <v>105.1255</v>
      </c>
      <c r="O7133">
        <f t="shared" si="670"/>
        <v>0</v>
      </c>
      <c r="P7133">
        <f t="shared" si="671"/>
        <v>105.1255</v>
      </c>
    </row>
    <row r="7134" spans="1:16" x14ac:dyDescent="0.3">
      <c r="A7134" s="28">
        <v>13087500</v>
      </c>
      <c r="B7134" s="29" t="s">
        <v>10</v>
      </c>
      <c r="C7134" s="30">
        <v>42080</v>
      </c>
      <c r="D7134" s="28">
        <v>67</v>
      </c>
      <c r="E7134" s="28">
        <v>11929.9</v>
      </c>
      <c r="F7134" s="28">
        <v>0</v>
      </c>
      <c r="G7134" s="28">
        <v>33</v>
      </c>
      <c r="H7134" s="28">
        <v>-32.700000000000003</v>
      </c>
      <c r="I7134" s="30">
        <v>42080</v>
      </c>
      <c r="J7134" s="28">
        <v>2015</v>
      </c>
      <c r="K7134">
        <f t="shared" si="666"/>
        <v>3</v>
      </c>
      <c r="L7134">
        <f t="shared" si="667"/>
        <v>17</v>
      </c>
      <c r="M7134">
        <f t="shared" si="668"/>
        <v>2015</v>
      </c>
      <c r="N7134">
        <f t="shared" si="669"/>
        <v>132.89449999999999</v>
      </c>
      <c r="O7134">
        <f t="shared" si="670"/>
        <v>0</v>
      </c>
      <c r="P7134">
        <f t="shared" si="671"/>
        <v>132.89449999999999</v>
      </c>
    </row>
    <row r="7135" spans="1:16" x14ac:dyDescent="0.3">
      <c r="A7135" s="28">
        <v>13087500</v>
      </c>
      <c r="B7135" s="29" t="s">
        <v>10</v>
      </c>
      <c r="C7135" s="30">
        <v>42081</v>
      </c>
      <c r="D7135" s="28">
        <v>74</v>
      </c>
      <c r="E7135" s="28">
        <v>12077.3</v>
      </c>
      <c r="F7135" s="28">
        <v>0</v>
      </c>
      <c r="G7135" s="28">
        <v>33</v>
      </c>
      <c r="H7135" s="28">
        <v>-32.700000000000003</v>
      </c>
      <c r="I7135" s="30">
        <v>42081</v>
      </c>
      <c r="J7135" s="28">
        <v>2015</v>
      </c>
      <c r="K7135">
        <f t="shared" si="666"/>
        <v>3</v>
      </c>
      <c r="L7135">
        <f t="shared" si="667"/>
        <v>18</v>
      </c>
      <c r="M7135">
        <f t="shared" si="668"/>
        <v>2015</v>
      </c>
      <c r="N7135">
        <f t="shared" si="669"/>
        <v>146.779</v>
      </c>
      <c r="O7135">
        <f t="shared" si="670"/>
        <v>0</v>
      </c>
      <c r="P7135">
        <f t="shared" si="671"/>
        <v>146.779</v>
      </c>
    </row>
    <row r="7136" spans="1:16" x14ac:dyDescent="0.3">
      <c r="A7136" s="28">
        <v>13087500</v>
      </c>
      <c r="B7136" s="29" t="s">
        <v>10</v>
      </c>
      <c r="C7136" s="30">
        <v>42082</v>
      </c>
      <c r="D7136" s="28">
        <v>89</v>
      </c>
      <c r="E7136" s="28">
        <v>12254.3</v>
      </c>
      <c r="F7136" s="28">
        <v>0</v>
      </c>
      <c r="G7136" s="28">
        <v>33</v>
      </c>
      <c r="H7136" s="28">
        <v>-32.700000000000003</v>
      </c>
      <c r="I7136" s="30">
        <v>42082</v>
      </c>
      <c r="J7136" s="28">
        <v>2015</v>
      </c>
      <c r="K7136">
        <f t="shared" si="666"/>
        <v>3</v>
      </c>
      <c r="L7136">
        <f t="shared" si="667"/>
        <v>19</v>
      </c>
      <c r="M7136">
        <f t="shared" si="668"/>
        <v>2015</v>
      </c>
      <c r="N7136">
        <f t="shared" si="669"/>
        <v>176.53149999999999</v>
      </c>
      <c r="O7136">
        <f t="shared" si="670"/>
        <v>0</v>
      </c>
      <c r="P7136">
        <f t="shared" si="671"/>
        <v>176.53149999999999</v>
      </c>
    </row>
    <row r="7137" spans="1:16" x14ac:dyDescent="0.3">
      <c r="A7137" s="28">
        <v>13087500</v>
      </c>
      <c r="B7137" s="29" t="s">
        <v>10</v>
      </c>
      <c r="C7137" s="30">
        <v>42083</v>
      </c>
      <c r="D7137" s="28">
        <v>103</v>
      </c>
      <c r="E7137" s="28">
        <v>12458.2</v>
      </c>
      <c r="F7137" s="28">
        <v>0</v>
      </c>
      <c r="G7137" s="28">
        <v>33</v>
      </c>
      <c r="H7137" s="28">
        <v>-32.700000000000003</v>
      </c>
      <c r="I7137" s="30">
        <v>42083</v>
      </c>
      <c r="J7137" s="28">
        <v>2015</v>
      </c>
      <c r="K7137">
        <f t="shared" si="666"/>
        <v>3</v>
      </c>
      <c r="L7137">
        <f t="shared" si="667"/>
        <v>20</v>
      </c>
      <c r="M7137">
        <f t="shared" si="668"/>
        <v>2015</v>
      </c>
      <c r="N7137">
        <f t="shared" si="669"/>
        <v>204.3005</v>
      </c>
      <c r="O7137">
        <f t="shared" si="670"/>
        <v>0</v>
      </c>
      <c r="P7137">
        <f t="shared" si="671"/>
        <v>204.3005</v>
      </c>
    </row>
    <row r="7138" spans="1:16" x14ac:dyDescent="0.3">
      <c r="A7138" s="28">
        <v>13087500</v>
      </c>
      <c r="B7138" s="29" t="s">
        <v>10</v>
      </c>
      <c r="C7138" s="30">
        <v>42084</v>
      </c>
      <c r="D7138" s="28">
        <v>103</v>
      </c>
      <c r="E7138" s="28">
        <v>12661.6</v>
      </c>
      <c r="F7138" s="28">
        <v>0</v>
      </c>
      <c r="G7138" s="28">
        <v>33</v>
      </c>
      <c r="H7138" s="28">
        <v>-32.700000000000003</v>
      </c>
      <c r="I7138" s="30">
        <v>42084</v>
      </c>
      <c r="J7138" s="28">
        <v>2015</v>
      </c>
      <c r="K7138">
        <f t="shared" si="666"/>
        <v>3</v>
      </c>
      <c r="L7138">
        <f t="shared" si="667"/>
        <v>21</v>
      </c>
      <c r="M7138">
        <f t="shared" si="668"/>
        <v>2015</v>
      </c>
      <c r="N7138">
        <f t="shared" si="669"/>
        <v>204.3005</v>
      </c>
      <c r="O7138">
        <f t="shared" si="670"/>
        <v>0</v>
      </c>
      <c r="P7138">
        <f t="shared" si="671"/>
        <v>204.3005</v>
      </c>
    </row>
    <row r="7139" spans="1:16" x14ac:dyDescent="0.3">
      <c r="A7139" s="28">
        <v>13087500</v>
      </c>
      <c r="B7139" s="29" t="s">
        <v>10</v>
      </c>
      <c r="C7139" s="30">
        <v>42085</v>
      </c>
      <c r="D7139" s="28">
        <v>103</v>
      </c>
      <c r="E7139" s="28">
        <v>12866</v>
      </c>
      <c r="F7139" s="28">
        <v>0</v>
      </c>
      <c r="G7139" s="28">
        <v>33</v>
      </c>
      <c r="H7139" s="28">
        <v>-32.700000000000003</v>
      </c>
      <c r="I7139" s="30">
        <v>42085</v>
      </c>
      <c r="J7139" s="28">
        <v>2015</v>
      </c>
      <c r="K7139">
        <f t="shared" si="666"/>
        <v>3</v>
      </c>
      <c r="L7139">
        <f t="shared" si="667"/>
        <v>22</v>
      </c>
      <c r="M7139">
        <f t="shared" si="668"/>
        <v>2015</v>
      </c>
      <c r="N7139">
        <f t="shared" si="669"/>
        <v>204.3005</v>
      </c>
      <c r="O7139">
        <f t="shared" si="670"/>
        <v>0</v>
      </c>
      <c r="P7139">
        <f t="shared" si="671"/>
        <v>204.3005</v>
      </c>
    </row>
    <row r="7140" spans="1:16" x14ac:dyDescent="0.3">
      <c r="A7140" s="28">
        <v>13087500</v>
      </c>
      <c r="B7140" s="29" t="s">
        <v>10</v>
      </c>
      <c r="C7140" s="30">
        <v>42086</v>
      </c>
      <c r="D7140" s="28">
        <v>205</v>
      </c>
      <c r="E7140" s="28">
        <v>13272.3</v>
      </c>
      <c r="F7140" s="28">
        <v>0</v>
      </c>
      <c r="G7140" s="28">
        <v>33</v>
      </c>
      <c r="H7140" s="28">
        <v>-32.700000000000003</v>
      </c>
      <c r="I7140" s="30">
        <v>42086</v>
      </c>
      <c r="J7140" s="28">
        <v>2015</v>
      </c>
      <c r="K7140">
        <f t="shared" si="666"/>
        <v>3</v>
      </c>
      <c r="L7140">
        <f t="shared" si="667"/>
        <v>23</v>
      </c>
      <c r="M7140">
        <f t="shared" si="668"/>
        <v>2015</v>
      </c>
      <c r="N7140">
        <f t="shared" si="669"/>
        <v>406.61750000000001</v>
      </c>
      <c r="O7140">
        <f t="shared" si="670"/>
        <v>0</v>
      </c>
      <c r="P7140">
        <f t="shared" si="671"/>
        <v>406.61750000000001</v>
      </c>
    </row>
    <row r="7141" spans="1:16" x14ac:dyDescent="0.3">
      <c r="A7141" s="28">
        <v>13087500</v>
      </c>
      <c r="B7141" s="29" t="s">
        <v>10</v>
      </c>
      <c r="C7141" s="30">
        <v>42087</v>
      </c>
      <c r="D7141" s="28">
        <v>250</v>
      </c>
      <c r="E7141" s="28">
        <v>495.4</v>
      </c>
      <c r="F7141" s="28">
        <v>0</v>
      </c>
      <c r="G7141" s="28">
        <v>0</v>
      </c>
      <c r="H7141" s="28">
        <v>0</v>
      </c>
      <c r="I7141" s="30">
        <v>42087</v>
      </c>
      <c r="J7141" s="28">
        <v>2015</v>
      </c>
      <c r="K7141">
        <f t="shared" si="666"/>
        <v>3</v>
      </c>
      <c r="L7141">
        <f t="shared" si="667"/>
        <v>24</v>
      </c>
      <c r="M7141">
        <f t="shared" si="668"/>
        <v>2015</v>
      </c>
      <c r="N7141">
        <f t="shared" si="669"/>
        <v>495.875</v>
      </c>
      <c r="O7141">
        <f t="shared" si="670"/>
        <v>0</v>
      </c>
      <c r="P7141">
        <f t="shared" si="671"/>
        <v>495.875</v>
      </c>
    </row>
    <row r="7142" spans="1:16" x14ac:dyDescent="0.3">
      <c r="A7142" s="28">
        <v>13087500</v>
      </c>
      <c r="B7142" s="29" t="s">
        <v>10</v>
      </c>
      <c r="C7142" s="30">
        <v>42088</v>
      </c>
      <c r="D7142" s="28">
        <v>250</v>
      </c>
      <c r="E7142" s="28">
        <v>991.9</v>
      </c>
      <c r="F7142" s="28">
        <v>0</v>
      </c>
      <c r="G7142" s="28">
        <v>0</v>
      </c>
      <c r="H7142" s="28">
        <v>0</v>
      </c>
      <c r="I7142" s="30">
        <v>42088</v>
      </c>
      <c r="J7142" s="28">
        <v>2015</v>
      </c>
      <c r="K7142">
        <f t="shared" si="666"/>
        <v>3</v>
      </c>
      <c r="L7142">
        <f t="shared" si="667"/>
        <v>25</v>
      </c>
      <c r="M7142">
        <f t="shared" si="668"/>
        <v>2015</v>
      </c>
      <c r="N7142">
        <f t="shared" si="669"/>
        <v>495.875</v>
      </c>
      <c r="O7142">
        <f t="shared" si="670"/>
        <v>0</v>
      </c>
      <c r="P7142">
        <f t="shared" si="671"/>
        <v>495.875</v>
      </c>
    </row>
    <row r="7143" spans="1:16" x14ac:dyDescent="0.3">
      <c r="A7143" s="28">
        <v>13087500</v>
      </c>
      <c r="B7143" s="29" t="s">
        <v>10</v>
      </c>
      <c r="C7143" s="30">
        <v>42089</v>
      </c>
      <c r="D7143" s="28">
        <v>356</v>
      </c>
      <c r="E7143" s="28">
        <v>1698.2</v>
      </c>
      <c r="F7143" s="28">
        <v>0</v>
      </c>
      <c r="G7143" s="28">
        <v>0</v>
      </c>
      <c r="H7143" s="28">
        <v>0</v>
      </c>
      <c r="I7143" s="30">
        <v>42089</v>
      </c>
      <c r="J7143" s="28">
        <v>2015</v>
      </c>
      <c r="K7143">
        <f t="shared" si="666"/>
        <v>3</v>
      </c>
      <c r="L7143">
        <f t="shared" si="667"/>
        <v>26</v>
      </c>
      <c r="M7143">
        <f t="shared" si="668"/>
        <v>2015</v>
      </c>
      <c r="N7143">
        <f t="shared" si="669"/>
        <v>706.12599999999998</v>
      </c>
      <c r="O7143">
        <f t="shared" si="670"/>
        <v>0</v>
      </c>
      <c r="P7143">
        <f t="shared" si="671"/>
        <v>706.12599999999998</v>
      </c>
    </row>
    <row r="7144" spans="1:16" x14ac:dyDescent="0.3">
      <c r="A7144" s="28">
        <v>13087500</v>
      </c>
      <c r="B7144" s="29" t="s">
        <v>10</v>
      </c>
      <c r="C7144" s="30">
        <v>42090</v>
      </c>
      <c r="D7144" s="28">
        <v>672</v>
      </c>
      <c r="E7144" s="28">
        <v>3030.3</v>
      </c>
      <c r="F7144" s="28">
        <v>0</v>
      </c>
      <c r="G7144" s="28">
        <v>0</v>
      </c>
      <c r="H7144" s="28">
        <v>0</v>
      </c>
      <c r="I7144" s="30">
        <v>42090</v>
      </c>
      <c r="J7144" s="28">
        <v>2015</v>
      </c>
      <c r="K7144">
        <f t="shared" si="666"/>
        <v>3</v>
      </c>
      <c r="L7144">
        <f t="shared" si="667"/>
        <v>27</v>
      </c>
      <c r="M7144">
        <f t="shared" si="668"/>
        <v>2015</v>
      </c>
      <c r="N7144">
        <f t="shared" si="669"/>
        <v>1332.912</v>
      </c>
      <c r="O7144">
        <f t="shared" si="670"/>
        <v>0</v>
      </c>
      <c r="P7144">
        <f t="shared" si="671"/>
        <v>1332.912</v>
      </c>
    </row>
    <row r="7145" spans="1:16" x14ac:dyDescent="0.3">
      <c r="A7145" s="28">
        <v>13087500</v>
      </c>
      <c r="B7145" s="29" t="s">
        <v>10</v>
      </c>
      <c r="C7145" s="30">
        <v>42091</v>
      </c>
      <c r="D7145" s="28">
        <v>803</v>
      </c>
      <c r="E7145" s="28">
        <v>4623.3</v>
      </c>
      <c r="F7145" s="28">
        <v>0</v>
      </c>
      <c r="G7145" s="28">
        <v>0</v>
      </c>
      <c r="H7145" s="28">
        <v>0</v>
      </c>
      <c r="I7145" s="30">
        <v>42091</v>
      </c>
      <c r="J7145" s="28">
        <v>2015</v>
      </c>
      <c r="K7145">
        <f t="shared" si="666"/>
        <v>3</v>
      </c>
      <c r="L7145">
        <f t="shared" si="667"/>
        <v>28</v>
      </c>
      <c r="M7145">
        <f t="shared" si="668"/>
        <v>2015</v>
      </c>
      <c r="N7145">
        <f t="shared" si="669"/>
        <v>1592.7505000000001</v>
      </c>
      <c r="O7145">
        <f t="shared" si="670"/>
        <v>0</v>
      </c>
      <c r="P7145">
        <f t="shared" si="671"/>
        <v>1592.7505000000001</v>
      </c>
    </row>
    <row r="7146" spans="1:16" x14ac:dyDescent="0.3">
      <c r="A7146" s="28">
        <v>13087500</v>
      </c>
      <c r="B7146" s="29" t="s">
        <v>10</v>
      </c>
      <c r="C7146" s="30">
        <v>42092</v>
      </c>
      <c r="D7146" s="28">
        <v>831</v>
      </c>
      <c r="E7146" s="28">
        <v>6272.3</v>
      </c>
      <c r="F7146" s="28">
        <v>0</v>
      </c>
      <c r="G7146" s="28">
        <v>0</v>
      </c>
      <c r="H7146" s="28">
        <v>0</v>
      </c>
      <c r="I7146" s="30">
        <v>42092</v>
      </c>
      <c r="J7146" s="28">
        <v>2015</v>
      </c>
      <c r="K7146">
        <f t="shared" si="666"/>
        <v>3</v>
      </c>
      <c r="L7146">
        <f t="shared" si="667"/>
        <v>29</v>
      </c>
      <c r="M7146">
        <f t="shared" si="668"/>
        <v>2015</v>
      </c>
      <c r="N7146">
        <f t="shared" si="669"/>
        <v>1648.2885000000001</v>
      </c>
      <c r="O7146">
        <f t="shared" si="670"/>
        <v>0</v>
      </c>
      <c r="P7146">
        <f t="shared" si="671"/>
        <v>1648.2885000000001</v>
      </c>
    </row>
    <row r="7147" spans="1:16" x14ac:dyDescent="0.3">
      <c r="A7147" s="28">
        <v>13087500</v>
      </c>
      <c r="B7147" s="29" t="s">
        <v>10</v>
      </c>
      <c r="C7147" s="30">
        <v>42093</v>
      </c>
      <c r="D7147" s="28">
        <v>938</v>
      </c>
      <c r="E7147" s="28">
        <v>8132</v>
      </c>
      <c r="F7147" s="28">
        <v>0</v>
      </c>
      <c r="G7147" s="28">
        <v>0</v>
      </c>
      <c r="H7147" s="28">
        <v>0</v>
      </c>
      <c r="I7147" s="30">
        <v>42093</v>
      </c>
      <c r="J7147" s="28">
        <v>2015</v>
      </c>
      <c r="K7147">
        <f t="shared" si="666"/>
        <v>3</v>
      </c>
      <c r="L7147">
        <f t="shared" si="667"/>
        <v>30</v>
      </c>
      <c r="M7147">
        <f t="shared" si="668"/>
        <v>2015</v>
      </c>
      <c r="N7147">
        <f t="shared" si="669"/>
        <v>1860.5230000000001</v>
      </c>
      <c r="O7147">
        <f t="shared" si="670"/>
        <v>0</v>
      </c>
      <c r="P7147">
        <f t="shared" si="671"/>
        <v>1860.5230000000001</v>
      </c>
    </row>
    <row r="7148" spans="1:16" x14ac:dyDescent="0.3">
      <c r="A7148" s="28">
        <v>13087500</v>
      </c>
      <c r="B7148" s="29" t="s">
        <v>10</v>
      </c>
      <c r="C7148" s="30">
        <v>42094</v>
      </c>
      <c r="D7148" s="28">
        <v>1108</v>
      </c>
      <c r="E7148" s="28">
        <v>10330</v>
      </c>
      <c r="F7148" s="28">
        <v>0</v>
      </c>
      <c r="G7148" s="28">
        <v>0</v>
      </c>
      <c r="H7148" s="28">
        <v>0</v>
      </c>
      <c r="I7148" s="30">
        <v>42094</v>
      </c>
      <c r="J7148" s="28">
        <v>2015</v>
      </c>
      <c r="K7148">
        <f t="shared" si="666"/>
        <v>3</v>
      </c>
      <c r="L7148">
        <f t="shared" si="667"/>
        <v>31</v>
      </c>
      <c r="M7148">
        <f t="shared" si="668"/>
        <v>2015</v>
      </c>
      <c r="N7148">
        <f t="shared" si="669"/>
        <v>2197.7179999999998</v>
      </c>
      <c r="O7148">
        <f t="shared" si="670"/>
        <v>0</v>
      </c>
      <c r="P7148">
        <f t="shared" si="671"/>
        <v>2197.7179999999998</v>
      </c>
    </row>
    <row r="7149" spans="1:16" x14ac:dyDescent="0.3">
      <c r="A7149" s="28">
        <v>13087500</v>
      </c>
      <c r="B7149" s="29" t="s">
        <v>10</v>
      </c>
      <c r="C7149" s="30">
        <v>42095</v>
      </c>
      <c r="D7149" s="28">
        <v>1081</v>
      </c>
      <c r="E7149" s="28">
        <v>12474.4</v>
      </c>
      <c r="F7149" s="28">
        <v>0</v>
      </c>
      <c r="G7149" s="28">
        <v>0</v>
      </c>
      <c r="H7149" s="28">
        <v>0</v>
      </c>
      <c r="I7149" s="30">
        <v>42095</v>
      </c>
      <c r="J7149" s="28">
        <v>2015</v>
      </c>
      <c r="K7149">
        <f t="shared" si="666"/>
        <v>4</v>
      </c>
      <c r="L7149">
        <f t="shared" si="667"/>
        <v>1</v>
      </c>
      <c r="M7149">
        <f t="shared" si="668"/>
        <v>2015</v>
      </c>
      <c r="N7149">
        <f t="shared" si="669"/>
        <v>2144.1635000000001</v>
      </c>
      <c r="O7149">
        <f t="shared" si="670"/>
        <v>0</v>
      </c>
      <c r="P7149">
        <f t="shared" si="671"/>
        <v>2144.1635000000001</v>
      </c>
    </row>
    <row r="7150" spans="1:16" x14ac:dyDescent="0.3">
      <c r="A7150" s="28">
        <v>13087500</v>
      </c>
      <c r="B7150" s="29" t="s">
        <v>10</v>
      </c>
      <c r="C7150" s="30">
        <v>42096</v>
      </c>
      <c r="D7150" s="28">
        <v>1096</v>
      </c>
      <c r="E7150" s="28">
        <v>14647.8</v>
      </c>
      <c r="F7150" s="28">
        <v>0</v>
      </c>
      <c r="G7150" s="28">
        <v>0</v>
      </c>
      <c r="H7150" s="28">
        <v>0</v>
      </c>
      <c r="I7150" s="30">
        <v>42096</v>
      </c>
      <c r="J7150" s="28">
        <v>2015</v>
      </c>
      <c r="K7150">
        <f t="shared" si="666"/>
        <v>4</v>
      </c>
      <c r="L7150">
        <f t="shared" si="667"/>
        <v>2</v>
      </c>
      <c r="M7150">
        <f t="shared" si="668"/>
        <v>2015</v>
      </c>
      <c r="N7150">
        <f t="shared" si="669"/>
        <v>2173.9160000000002</v>
      </c>
      <c r="O7150">
        <f t="shared" si="670"/>
        <v>0</v>
      </c>
      <c r="P7150">
        <f t="shared" si="671"/>
        <v>2173.9160000000002</v>
      </c>
    </row>
    <row r="7151" spans="1:16" x14ac:dyDescent="0.3">
      <c r="A7151" s="28">
        <v>13087500</v>
      </c>
      <c r="B7151" s="29" t="s">
        <v>10</v>
      </c>
      <c r="C7151" s="30">
        <v>42097</v>
      </c>
      <c r="D7151" s="28">
        <v>1248</v>
      </c>
      <c r="E7151" s="28">
        <v>17123.099999999999</v>
      </c>
      <c r="F7151" s="28">
        <v>0</v>
      </c>
      <c r="G7151" s="28">
        <v>0</v>
      </c>
      <c r="H7151" s="28">
        <v>0</v>
      </c>
      <c r="I7151" s="30">
        <v>42097</v>
      </c>
      <c r="J7151" s="28">
        <v>2015</v>
      </c>
      <c r="K7151">
        <f t="shared" si="666"/>
        <v>4</v>
      </c>
      <c r="L7151">
        <f t="shared" si="667"/>
        <v>3</v>
      </c>
      <c r="M7151">
        <f t="shared" si="668"/>
        <v>2015</v>
      </c>
      <c r="N7151">
        <f t="shared" si="669"/>
        <v>2475.4079999999999</v>
      </c>
      <c r="O7151">
        <f t="shared" si="670"/>
        <v>0</v>
      </c>
      <c r="P7151">
        <f t="shared" si="671"/>
        <v>2475.4079999999999</v>
      </c>
    </row>
    <row r="7152" spans="1:16" x14ac:dyDescent="0.3">
      <c r="A7152" s="28">
        <v>13087500</v>
      </c>
      <c r="B7152" s="29" t="s">
        <v>10</v>
      </c>
      <c r="C7152" s="30">
        <v>42098</v>
      </c>
      <c r="D7152" s="28">
        <v>1348</v>
      </c>
      <c r="E7152" s="28">
        <v>19797.099999999999</v>
      </c>
      <c r="F7152" s="28">
        <v>0</v>
      </c>
      <c r="G7152" s="28">
        <v>0</v>
      </c>
      <c r="H7152" s="28">
        <v>0</v>
      </c>
      <c r="I7152" s="30">
        <v>42098</v>
      </c>
      <c r="J7152" s="28">
        <v>2015</v>
      </c>
      <c r="K7152">
        <f t="shared" si="666"/>
        <v>4</v>
      </c>
      <c r="L7152">
        <f t="shared" si="667"/>
        <v>4</v>
      </c>
      <c r="M7152">
        <f t="shared" si="668"/>
        <v>2015</v>
      </c>
      <c r="N7152">
        <f t="shared" si="669"/>
        <v>2673.7580000000003</v>
      </c>
      <c r="O7152">
        <f t="shared" si="670"/>
        <v>0</v>
      </c>
      <c r="P7152">
        <f t="shared" si="671"/>
        <v>2673.7580000000003</v>
      </c>
    </row>
    <row r="7153" spans="1:16" x14ac:dyDescent="0.3">
      <c r="A7153" s="28">
        <v>13087500</v>
      </c>
      <c r="B7153" s="29" t="s">
        <v>10</v>
      </c>
      <c r="C7153" s="30">
        <v>42099</v>
      </c>
      <c r="D7153" s="28">
        <v>1367</v>
      </c>
      <c r="E7153" s="28">
        <v>22508.400000000001</v>
      </c>
      <c r="F7153" s="28">
        <v>0</v>
      </c>
      <c r="G7153" s="28">
        <v>0</v>
      </c>
      <c r="H7153" s="28">
        <v>0</v>
      </c>
      <c r="I7153" s="30">
        <v>42099</v>
      </c>
      <c r="J7153" s="28">
        <v>2015</v>
      </c>
      <c r="K7153">
        <f t="shared" si="666"/>
        <v>4</v>
      </c>
      <c r="L7153">
        <f t="shared" si="667"/>
        <v>5</v>
      </c>
      <c r="M7153">
        <f t="shared" si="668"/>
        <v>2015</v>
      </c>
      <c r="N7153">
        <f t="shared" si="669"/>
        <v>2711.4445000000001</v>
      </c>
      <c r="O7153">
        <f t="shared" si="670"/>
        <v>0</v>
      </c>
      <c r="P7153">
        <f t="shared" si="671"/>
        <v>2711.4445000000001</v>
      </c>
    </row>
    <row r="7154" spans="1:16" x14ac:dyDescent="0.3">
      <c r="A7154" s="28">
        <v>13087500</v>
      </c>
      <c r="B7154" s="29" t="s">
        <v>10</v>
      </c>
      <c r="C7154" s="30">
        <v>42100</v>
      </c>
      <c r="D7154" s="28">
        <v>1488</v>
      </c>
      <c r="E7154" s="28">
        <v>25459</v>
      </c>
      <c r="F7154" s="28">
        <v>0</v>
      </c>
      <c r="G7154" s="28">
        <v>0</v>
      </c>
      <c r="H7154" s="28">
        <v>0</v>
      </c>
      <c r="I7154" s="30">
        <v>42100</v>
      </c>
      <c r="J7154" s="28">
        <v>2015</v>
      </c>
      <c r="K7154">
        <f t="shared" si="666"/>
        <v>4</v>
      </c>
      <c r="L7154">
        <f t="shared" si="667"/>
        <v>6</v>
      </c>
      <c r="M7154">
        <f t="shared" si="668"/>
        <v>2015</v>
      </c>
      <c r="N7154">
        <f t="shared" si="669"/>
        <v>2951.4479999999999</v>
      </c>
      <c r="O7154">
        <f t="shared" si="670"/>
        <v>0</v>
      </c>
      <c r="P7154">
        <f t="shared" si="671"/>
        <v>2951.4479999999999</v>
      </c>
    </row>
    <row r="7155" spans="1:16" x14ac:dyDescent="0.3">
      <c r="A7155" s="28">
        <v>13087500</v>
      </c>
      <c r="B7155" s="29" t="s">
        <v>10</v>
      </c>
      <c r="C7155" s="30">
        <v>42101</v>
      </c>
      <c r="D7155" s="28">
        <v>1650</v>
      </c>
      <c r="E7155" s="28">
        <v>28731.9</v>
      </c>
      <c r="F7155" s="28">
        <v>0</v>
      </c>
      <c r="G7155" s="28">
        <v>0</v>
      </c>
      <c r="H7155" s="28">
        <v>0</v>
      </c>
      <c r="I7155" s="30">
        <v>42101</v>
      </c>
      <c r="J7155" s="28">
        <v>2015</v>
      </c>
      <c r="K7155">
        <f t="shared" si="666"/>
        <v>4</v>
      </c>
      <c r="L7155">
        <f t="shared" si="667"/>
        <v>7</v>
      </c>
      <c r="M7155">
        <f t="shared" si="668"/>
        <v>2015</v>
      </c>
      <c r="N7155">
        <f t="shared" si="669"/>
        <v>3272.7750000000001</v>
      </c>
      <c r="O7155">
        <f t="shared" si="670"/>
        <v>0</v>
      </c>
      <c r="P7155">
        <f t="shared" si="671"/>
        <v>3272.7750000000001</v>
      </c>
    </row>
    <row r="7156" spans="1:16" x14ac:dyDescent="0.3">
      <c r="A7156" s="28">
        <v>13087500</v>
      </c>
      <c r="B7156" s="29" t="s">
        <v>10</v>
      </c>
      <c r="C7156" s="30">
        <v>42102</v>
      </c>
      <c r="D7156" s="28">
        <v>1793</v>
      </c>
      <c r="E7156" s="28">
        <v>32288.3</v>
      </c>
      <c r="F7156" s="28">
        <v>0</v>
      </c>
      <c r="G7156" s="28">
        <v>0</v>
      </c>
      <c r="H7156" s="28">
        <v>0</v>
      </c>
      <c r="I7156" s="30">
        <v>42102</v>
      </c>
      <c r="J7156" s="28">
        <v>2015</v>
      </c>
      <c r="K7156">
        <f t="shared" si="666"/>
        <v>4</v>
      </c>
      <c r="L7156">
        <f t="shared" si="667"/>
        <v>8</v>
      </c>
      <c r="M7156">
        <f t="shared" si="668"/>
        <v>2015</v>
      </c>
      <c r="N7156">
        <f t="shared" si="669"/>
        <v>3556.4155000000001</v>
      </c>
      <c r="O7156">
        <f t="shared" si="670"/>
        <v>0</v>
      </c>
      <c r="P7156">
        <f t="shared" si="671"/>
        <v>3556.4155000000001</v>
      </c>
    </row>
    <row r="7157" spans="1:16" x14ac:dyDescent="0.3">
      <c r="A7157" s="28">
        <v>13087500</v>
      </c>
      <c r="B7157" s="29" t="s">
        <v>10</v>
      </c>
      <c r="C7157" s="30">
        <v>42103</v>
      </c>
      <c r="D7157" s="28">
        <v>1855</v>
      </c>
      <c r="E7157" s="28">
        <v>35968</v>
      </c>
      <c r="F7157" s="28">
        <v>0</v>
      </c>
      <c r="G7157" s="28">
        <v>0</v>
      </c>
      <c r="H7157" s="28">
        <v>0</v>
      </c>
      <c r="I7157" s="30">
        <v>42103</v>
      </c>
      <c r="J7157" s="28">
        <v>2015</v>
      </c>
      <c r="K7157">
        <f t="shared" si="666"/>
        <v>4</v>
      </c>
      <c r="L7157">
        <f t="shared" si="667"/>
        <v>9</v>
      </c>
      <c r="M7157">
        <f t="shared" si="668"/>
        <v>2015</v>
      </c>
      <c r="N7157">
        <f t="shared" si="669"/>
        <v>3679.3924999999999</v>
      </c>
      <c r="O7157">
        <f t="shared" si="670"/>
        <v>0</v>
      </c>
      <c r="P7157">
        <f t="shared" si="671"/>
        <v>3679.3924999999999</v>
      </c>
    </row>
    <row r="7158" spans="1:16" x14ac:dyDescent="0.3">
      <c r="A7158" s="28">
        <v>13087500</v>
      </c>
      <c r="B7158" s="29" t="s">
        <v>10</v>
      </c>
      <c r="C7158" s="30">
        <v>42104</v>
      </c>
      <c r="D7158" s="28">
        <v>1954</v>
      </c>
      <c r="E7158" s="28">
        <v>39844.400000000001</v>
      </c>
      <c r="F7158" s="28">
        <v>0</v>
      </c>
      <c r="G7158" s="28">
        <v>0</v>
      </c>
      <c r="H7158" s="28">
        <v>0</v>
      </c>
      <c r="I7158" s="30">
        <v>42104</v>
      </c>
      <c r="J7158" s="28">
        <v>2015</v>
      </c>
      <c r="K7158">
        <f t="shared" si="666"/>
        <v>4</v>
      </c>
      <c r="L7158">
        <f t="shared" si="667"/>
        <v>10</v>
      </c>
      <c r="M7158">
        <f t="shared" si="668"/>
        <v>2015</v>
      </c>
      <c r="N7158">
        <f t="shared" si="669"/>
        <v>3875.759</v>
      </c>
      <c r="O7158">
        <f t="shared" si="670"/>
        <v>0</v>
      </c>
      <c r="P7158">
        <f t="shared" si="671"/>
        <v>3875.759</v>
      </c>
    </row>
    <row r="7159" spans="1:16" x14ac:dyDescent="0.3">
      <c r="A7159" s="28">
        <v>13087500</v>
      </c>
      <c r="B7159" s="29" t="s">
        <v>10</v>
      </c>
      <c r="C7159" s="30">
        <v>42105</v>
      </c>
      <c r="D7159" s="28">
        <v>2083</v>
      </c>
      <c r="E7159" s="28">
        <v>43975.1</v>
      </c>
      <c r="F7159" s="28">
        <v>0</v>
      </c>
      <c r="G7159" s="28">
        <v>0</v>
      </c>
      <c r="H7159" s="28">
        <v>0</v>
      </c>
      <c r="I7159" s="30">
        <v>42105</v>
      </c>
      <c r="J7159" s="28">
        <v>2015</v>
      </c>
      <c r="K7159">
        <f t="shared" si="666"/>
        <v>4</v>
      </c>
      <c r="L7159">
        <f t="shared" si="667"/>
        <v>11</v>
      </c>
      <c r="M7159">
        <f t="shared" si="668"/>
        <v>2015</v>
      </c>
      <c r="N7159">
        <f t="shared" si="669"/>
        <v>4131.6305000000002</v>
      </c>
      <c r="O7159">
        <f t="shared" si="670"/>
        <v>0</v>
      </c>
      <c r="P7159">
        <f t="shared" si="671"/>
        <v>4131.6305000000002</v>
      </c>
    </row>
    <row r="7160" spans="1:16" x14ac:dyDescent="0.3">
      <c r="A7160" s="28">
        <v>13087500</v>
      </c>
      <c r="B7160" s="29" t="s">
        <v>10</v>
      </c>
      <c r="C7160" s="30">
        <v>42106</v>
      </c>
      <c r="D7160" s="28">
        <v>2153</v>
      </c>
      <c r="E7160" s="28">
        <v>48246.400000000001</v>
      </c>
      <c r="F7160" s="28">
        <v>0</v>
      </c>
      <c r="G7160" s="28">
        <v>0</v>
      </c>
      <c r="H7160" s="28">
        <v>0</v>
      </c>
      <c r="I7160" s="30">
        <v>42106</v>
      </c>
      <c r="J7160" s="28">
        <v>2015</v>
      </c>
      <c r="K7160">
        <f t="shared" si="666"/>
        <v>4</v>
      </c>
      <c r="L7160">
        <f t="shared" si="667"/>
        <v>12</v>
      </c>
      <c r="M7160">
        <f t="shared" si="668"/>
        <v>2015</v>
      </c>
      <c r="N7160">
        <f t="shared" si="669"/>
        <v>4270.4755000000005</v>
      </c>
      <c r="O7160">
        <f t="shared" si="670"/>
        <v>0</v>
      </c>
      <c r="P7160">
        <f t="shared" si="671"/>
        <v>4270.4755000000005</v>
      </c>
    </row>
    <row r="7161" spans="1:16" x14ac:dyDescent="0.3">
      <c r="A7161" s="28">
        <v>13087500</v>
      </c>
      <c r="B7161" s="29" t="s">
        <v>10</v>
      </c>
      <c r="C7161" s="30">
        <v>42107</v>
      </c>
      <c r="D7161" s="28">
        <v>2269</v>
      </c>
      <c r="E7161" s="28">
        <v>52746.1</v>
      </c>
      <c r="F7161" s="28">
        <v>0</v>
      </c>
      <c r="G7161" s="28">
        <v>0</v>
      </c>
      <c r="H7161" s="28">
        <v>0</v>
      </c>
      <c r="I7161" s="30">
        <v>42107</v>
      </c>
      <c r="J7161" s="28">
        <v>2015</v>
      </c>
      <c r="K7161">
        <f t="shared" si="666"/>
        <v>4</v>
      </c>
      <c r="L7161">
        <f t="shared" si="667"/>
        <v>13</v>
      </c>
      <c r="M7161">
        <f t="shared" si="668"/>
        <v>2015</v>
      </c>
      <c r="N7161">
        <f t="shared" si="669"/>
        <v>4500.5614999999998</v>
      </c>
      <c r="O7161">
        <f t="shared" si="670"/>
        <v>0</v>
      </c>
      <c r="P7161">
        <f t="shared" si="671"/>
        <v>4500.5614999999998</v>
      </c>
    </row>
    <row r="7162" spans="1:16" x14ac:dyDescent="0.3">
      <c r="A7162" s="28">
        <v>13087500</v>
      </c>
      <c r="B7162" s="29" t="s">
        <v>10</v>
      </c>
      <c r="C7162" s="30">
        <v>42108</v>
      </c>
      <c r="D7162" s="28">
        <v>2376</v>
      </c>
      <c r="E7162" s="28">
        <v>57459.6</v>
      </c>
      <c r="F7162" s="28">
        <v>0</v>
      </c>
      <c r="G7162" s="28">
        <v>0</v>
      </c>
      <c r="H7162" s="28">
        <v>0</v>
      </c>
      <c r="I7162" s="30">
        <v>42108</v>
      </c>
      <c r="J7162" s="28">
        <v>2015</v>
      </c>
      <c r="K7162">
        <f t="shared" si="666"/>
        <v>4</v>
      </c>
      <c r="L7162">
        <f t="shared" si="667"/>
        <v>14</v>
      </c>
      <c r="M7162">
        <f t="shared" si="668"/>
        <v>2015</v>
      </c>
      <c r="N7162">
        <f t="shared" si="669"/>
        <v>4712.7960000000003</v>
      </c>
      <c r="O7162">
        <f t="shared" si="670"/>
        <v>0</v>
      </c>
      <c r="P7162">
        <f t="shared" si="671"/>
        <v>4712.7960000000003</v>
      </c>
    </row>
    <row r="7163" spans="1:16" x14ac:dyDescent="0.3">
      <c r="A7163" s="28">
        <v>13087500</v>
      </c>
      <c r="B7163" s="29" t="s">
        <v>10</v>
      </c>
      <c r="C7163" s="30">
        <v>42109</v>
      </c>
      <c r="D7163" s="28">
        <v>2383</v>
      </c>
      <c r="E7163" s="28">
        <v>62185.8</v>
      </c>
      <c r="F7163" s="28">
        <v>0</v>
      </c>
      <c r="G7163" s="28">
        <v>0</v>
      </c>
      <c r="H7163" s="28">
        <v>0</v>
      </c>
      <c r="I7163" s="30">
        <v>42109</v>
      </c>
      <c r="J7163" s="28">
        <v>2015</v>
      </c>
      <c r="K7163">
        <f t="shared" si="666"/>
        <v>4</v>
      </c>
      <c r="L7163">
        <f t="shared" si="667"/>
        <v>15</v>
      </c>
      <c r="M7163">
        <f t="shared" si="668"/>
        <v>2015</v>
      </c>
      <c r="N7163">
        <f t="shared" si="669"/>
        <v>4726.6805000000004</v>
      </c>
      <c r="O7163">
        <f t="shared" si="670"/>
        <v>0</v>
      </c>
      <c r="P7163">
        <f t="shared" si="671"/>
        <v>4726.6805000000004</v>
      </c>
    </row>
    <row r="7164" spans="1:16" x14ac:dyDescent="0.3">
      <c r="A7164" s="28">
        <v>13087500</v>
      </c>
      <c r="B7164" s="29" t="s">
        <v>10</v>
      </c>
      <c r="C7164" s="30">
        <v>42110</v>
      </c>
      <c r="D7164" s="28">
        <v>2334</v>
      </c>
      <c r="E7164" s="28">
        <v>66815.600000000006</v>
      </c>
      <c r="F7164" s="28">
        <v>0</v>
      </c>
      <c r="G7164" s="28">
        <v>0</v>
      </c>
      <c r="H7164" s="28">
        <v>0</v>
      </c>
      <c r="I7164" s="30">
        <v>42110</v>
      </c>
      <c r="J7164" s="28">
        <v>2015</v>
      </c>
      <c r="K7164">
        <f t="shared" si="666"/>
        <v>4</v>
      </c>
      <c r="L7164">
        <f t="shared" si="667"/>
        <v>16</v>
      </c>
      <c r="M7164">
        <f t="shared" si="668"/>
        <v>2015</v>
      </c>
      <c r="N7164">
        <f t="shared" si="669"/>
        <v>4629.4890000000005</v>
      </c>
      <c r="O7164">
        <f t="shared" si="670"/>
        <v>0</v>
      </c>
      <c r="P7164">
        <f t="shared" si="671"/>
        <v>4629.4890000000005</v>
      </c>
    </row>
    <row r="7165" spans="1:16" x14ac:dyDescent="0.3">
      <c r="A7165" s="28">
        <v>13087500</v>
      </c>
      <c r="B7165" s="29" t="s">
        <v>10</v>
      </c>
      <c r="C7165" s="30">
        <v>42111</v>
      </c>
      <c r="D7165" s="28">
        <v>2377</v>
      </c>
      <c r="E7165" s="28">
        <v>71531.3</v>
      </c>
      <c r="F7165" s="28">
        <v>0</v>
      </c>
      <c r="G7165" s="28">
        <v>0</v>
      </c>
      <c r="H7165" s="28">
        <v>0</v>
      </c>
      <c r="I7165" s="30">
        <v>42111</v>
      </c>
      <c r="J7165" s="28">
        <v>2015</v>
      </c>
      <c r="K7165">
        <f t="shared" si="666"/>
        <v>4</v>
      </c>
      <c r="L7165">
        <f t="shared" si="667"/>
        <v>17</v>
      </c>
      <c r="M7165">
        <f t="shared" si="668"/>
        <v>2015</v>
      </c>
      <c r="N7165">
        <f t="shared" si="669"/>
        <v>4714.7794999999996</v>
      </c>
      <c r="O7165">
        <f t="shared" si="670"/>
        <v>0</v>
      </c>
      <c r="P7165">
        <f t="shared" si="671"/>
        <v>4714.7794999999996</v>
      </c>
    </row>
    <row r="7166" spans="1:16" x14ac:dyDescent="0.3">
      <c r="A7166" s="28">
        <v>13087500</v>
      </c>
      <c r="B7166" s="29" t="s">
        <v>10</v>
      </c>
      <c r="C7166" s="30">
        <v>42112</v>
      </c>
      <c r="D7166" s="28">
        <v>2510</v>
      </c>
      <c r="E7166" s="28">
        <v>76510.399999999994</v>
      </c>
      <c r="F7166" s="28">
        <v>0</v>
      </c>
      <c r="G7166" s="28">
        <v>0</v>
      </c>
      <c r="H7166" s="28">
        <v>0</v>
      </c>
      <c r="I7166" s="30">
        <v>42112</v>
      </c>
      <c r="J7166" s="28">
        <v>2015</v>
      </c>
      <c r="K7166">
        <f t="shared" si="666"/>
        <v>4</v>
      </c>
      <c r="L7166">
        <f t="shared" si="667"/>
        <v>18</v>
      </c>
      <c r="M7166">
        <f t="shared" si="668"/>
        <v>2015</v>
      </c>
      <c r="N7166">
        <f t="shared" si="669"/>
        <v>4978.585</v>
      </c>
      <c r="O7166">
        <f t="shared" si="670"/>
        <v>0</v>
      </c>
      <c r="P7166">
        <f t="shared" si="671"/>
        <v>4978.585</v>
      </c>
    </row>
    <row r="7167" spans="1:16" x14ac:dyDescent="0.3">
      <c r="A7167" s="28">
        <v>13087500</v>
      </c>
      <c r="B7167" s="29" t="s">
        <v>10</v>
      </c>
      <c r="C7167" s="30">
        <v>42113</v>
      </c>
      <c r="D7167" s="28">
        <v>2538</v>
      </c>
      <c r="E7167" s="28">
        <v>81543.600000000006</v>
      </c>
      <c r="F7167" s="28">
        <v>0</v>
      </c>
      <c r="G7167" s="28">
        <v>0</v>
      </c>
      <c r="H7167" s="28">
        <v>0</v>
      </c>
      <c r="I7167" s="30">
        <v>42113</v>
      </c>
      <c r="J7167" s="28">
        <v>2015</v>
      </c>
      <c r="K7167">
        <f t="shared" si="666"/>
        <v>4</v>
      </c>
      <c r="L7167">
        <f t="shared" si="667"/>
        <v>19</v>
      </c>
      <c r="M7167">
        <f t="shared" si="668"/>
        <v>2015</v>
      </c>
      <c r="N7167">
        <f t="shared" si="669"/>
        <v>5034.1230000000005</v>
      </c>
      <c r="O7167">
        <f t="shared" si="670"/>
        <v>0</v>
      </c>
      <c r="P7167">
        <f t="shared" si="671"/>
        <v>5034.1230000000005</v>
      </c>
    </row>
    <row r="7168" spans="1:16" x14ac:dyDescent="0.3">
      <c r="A7168" s="28">
        <v>13087500</v>
      </c>
      <c r="B7168" s="29" t="s">
        <v>10</v>
      </c>
      <c r="C7168" s="30">
        <v>42114</v>
      </c>
      <c r="D7168" s="28">
        <v>2610</v>
      </c>
      <c r="E7168" s="28">
        <v>86720.9</v>
      </c>
      <c r="F7168" s="28">
        <v>0</v>
      </c>
      <c r="G7168" s="28">
        <v>0</v>
      </c>
      <c r="H7168" s="28">
        <v>0</v>
      </c>
      <c r="I7168" s="30">
        <v>42114</v>
      </c>
      <c r="J7168" s="28">
        <v>2015</v>
      </c>
      <c r="K7168">
        <f t="shared" si="666"/>
        <v>4</v>
      </c>
      <c r="L7168">
        <f t="shared" si="667"/>
        <v>20</v>
      </c>
      <c r="M7168">
        <f t="shared" si="668"/>
        <v>2015</v>
      </c>
      <c r="N7168">
        <f t="shared" si="669"/>
        <v>5176.9350000000004</v>
      </c>
      <c r="O7168">
        <f t="shared" si="670"/>
        <v>0</v>
      </c>
      <c r="P7168">
        <f t="shared" si="671"/>
        <v>5176.9350000000004</v>
      </c>
    </row>
    <row r="7169" spans="1:16" x14ac:dyDescent="0.3">
      <c r="A7169" s="28">
        <v>13087500</v>
      </c>
      <c r="B7169" s="29" t="s">
        <v>10</v>
      </c>
      <c r="C7169" s="30">
        <v>42115</v>
      </c>
      <c r="D7169" s="28">
        <v>2776</v>
      </c>
      <c r="E7169" s="28">
        <v>92226.2</v>
      </c>
      <c r="F7169" s="28">
        <v>0</v>
      </c>
      <c r="G7169" s="28">
        <v>0</v>
      </c>
      <c r="H7169" s="28">
        <v>0</v>
      </c>
      <c r="I7169" s="30">
        <v>42115</v>
      </c>
      <c r="J7169" s="28">
        <v>2015</v>
      </c>
      <c r="K7169">
        <f t="shared" si="666"/>
        <v>4</v>
      </c>
      <c r="L7169">
        <f t="shared" si="667"/>
        <v>21</v>
      </c>
      <c r="M7169">
        <f t="shared" si="668"/>
        <v>2015</v>
      </c>
      <c r="N7169">
        <f t="shared" si="669"/>
        <v>5506.1959999999999</v>
      </c>
      <c r="O7169">
        <f t="shared" si="670"/>
        <v>0</v>
      </c>
      <c r="P7169">
        <f t="shared" si="671"/>
        <v>5506.1959999999999</v>
      </c>
    </row>
    <row r="7170" spans="1:16" x14ac:dyDescent="0.3">
      <c r="A7170" s="28">
        <v>13087500</v>
      </c>
      <c r="B7170" s="29" t="s">
        <v>10</v>
      </c>
      <c r="C7170" s="30">
        <v>42116</v>
      </c>
      <c r="D7170" s="28">
        <v>2796</v>
      </c>
      <c r="E7170" s="28">
        <v>97772.9</v>
      </c>
      <c r="F7170" s="28">
        <v>947</v>
      </c>
      <c r="G7170" s="28">
        <v>1877</v>
      </c>
      <c r="H7170" s="28">
        <v>-1877.4</v>
      </c>
      <c r="I7170" s="30">
        <v>42116</v>
      </c>
      <c r="J7170" s="28">
        <v>2015</v>
      </c>
      <c r="K7170">
        <f t="shared" ref="K7170:K7233" si="672">MONTH(I7170)</f>
        <v>4</v>
      </c>
      <c r="L7170">
        <f t="shared" ref="L7170:L7233" si="673">DAY(I7170)</f>
        <v>22</v>
      </c>
      <c r="M7170">
        <f t="shared" ref="M7170:M7233" si="674">YEAR(I7170)</f>
        <v>2015</v>
      </c>
      <c r="N7170">
        <f t="shared" ref="N7170:N7233" si="675">D7170*1.9835</f>
        <v>5545.866</v>
      </c>
      <c r="O7170">
        <f t="shared" ref="O7170:O7233" si="676">F7170*1.9835</f>
        <v>1878.3745000000001</v>
      </c>
      <c r="P7170">
        <f t="shared" ref="P7170:P7233" si="677">(D7170-F7170)*1.9835</f>
        <v>3667.4915000000001</v>
      </c>
    </row>
    <row r="7171" spans="1:16" x14ac:dyDescent="0.3">
      <c r="A7171" s="28">
        <v>13087500</v>
      </c>
      <c r="B7171" s="29" t="s">
        <v>10</v>
      </c>
      <c r="C7171" s="30">
        <v>42117</v>
      </c>
      <c r="D7171" s="28">
        <v>2846</v>
      </c>
      <c r="E7171" s="28">
        <v>103417.60000000001</v>
      </c>
      <c r="F7171" s="28">
        <v>270</v>
      </c>
      <c r="G7171" s="28">
        <v>2412</v>
      </c>
      <c r="H7171" s="28">
        <v>-2412.1</v>
      </c>
      <c r="I7171" s="30">
        <v>42117</v>
      </c>
      <c r="J7171" s="28">
        <v>2015</v>
      </c>
      <c r="K7171">
        <f t="shared" si="672"/>
        <v>4</v>
      </c>
      <c r="L7171">
        <f t="shared" si="673"/>
        <v>23</v>
      </c>
      <c r="M7171">
        <f t="shared" si="674"/>
        <v>2015</v>
      </c>
      <c r="N7171">
        <f t="shared" si="675"/>
        <v>5645.0410000000002</v>
      </c>
      <c r="O7171">
        <f t="shared" si="676"/>
        <v>535.54499999999996</v>
      </c>
      <c r="P7171">
        <f t="shared" si="677"/>
        <v>5109.4960000000001</v>
      </c>
    </row>
    <row r="7172" spans="1:16" x14ac:dyDescent="0.3">
      <c r="A7172" s="28">
        <v>13087500</v>
      </c>
      <c r="B7172" s="29" t="s">
        <v>10</v>
      </c>
      <c r="C7172" s="30">
        <v>42118</v>
      </c>
      <c r="D7172" s="28">
        <v>2947</v>
      </c>
      <c r="E7172" s="28">
        <v>109262.8</v>
      </c>
      <c r="F7172" s="28">
        <v>0</v>
      </c>
      <c r="G7172" s="28">
        <v>2412</v>
      </c>
      <c r="H7172" s="28">
        <v>-2412.1</v>
      </c>
      <c r="I7172" s="30">
        <v>42118</v>
      </c>
      <c r="J7172" s="28">
        <v>2015</v>
      </c>
      <c r="K7172">
        <f t="shared" si="672"/>
        <v>4</v>
      </c>
      <c r="L7172">
        <f t="shared" si="673"/>
        <v>24</v>
      </c>
      <c r="M7172">
        <f t="shared" si="674"/>
        <v>2015</v>
      </c>
      <c r="N7172">
        <f t="shared" si="675"/>
        <v>5845.3744999999999</v>
      </c>
      <c r="O7172">
        <f t="shared" si="676"/>
        <v>0</v>
      </c>
      <c r="P7172">
        <f t="shared" si="677"/>
        <v>5845.3744999999999</v>
      </c>
    </row>
    <row r="7173" spans="1:16" x14ac:dyDescent="0.3">
      <c r="A7173" s="28">
        <v>13087500</v>
      </c>
      <c r="B7173" s="29" t="s">
        <v>10</v>
      </c>
      <c r="C7173" s="30">
        <v>42119</v>
      </c>
      <c r="D7173" s="28">
        <v>2981</v>
      </c>
      <c r="E7173" s="28">
        <v>115175.9</v>
      </c>
      <c r="F7173" s="28">
        <v>0</v>
      </c>
      <c r="G7173" s="28">
        <v>2412</v>
      </c>
      <c r="H7173" s="28">
        <v>-2412.1</v>
      </c>
      <c r="I7173" s="30">
        <v>42119</v>
      </c>
      <c r="J7173" s="28">
        <v>2015</v>
      </c>
      <c r="K7173">
        <f t="shared" si="672"/>
        <v>4</v>
      </c>
      <c r="L7173">
        <f t="shared" si="673"/>
        <v>25</v>
      </c>
      <c r="M7173">
        <f t="shared" si="674"/>
        <v>2015</v>
      </c>
      <c r="N7173">
        <f t="shared" si="675"/>
        <v>5912.8135000000002</v>
      </c>
      <c r="O7173">
        <f t="shared" si="676"/>
        <v>0</v>
      </c>
      <c r="P7173">
        <f t="shared" si="677"/>
        <v>5912.8135000000002</v>
      </c>
    </row>
    <row r="7174" spans="1:16" x14ac:dyDescent="0.3">
      <c r="A7174" s="28">
        <v>13087500</v>
      </c>
      <c r="B7174" s="29" t="s">
        <v>10</v>
      </c>
      <c r="C7174" s="30">
        <v>42120</v>
      </c>
      <c r="D7174" s="28">
        <v>2955</v>
      </c>
      <c r="E7174" s="28">
        <v>121036</v>
      </c>
      <c r="F7174" s="28">
        <v>0</v>
      </c>
      <c r="G7174" s="28">
        <v>2412</v>
      </c>
      <c r="H7174" s="28">
        <v>-2412.1</v>
      </c>
      <c r="I7174" s="30">
        <v>42120</v>
      </c>
      <c r="J7174" s="28">
        <v>2015</v>
      </c>
      <c r="K7174">
        <f t="shared" si="672"/>
        <v>4</v>
      </c>
      <c r="L7174">
        <f t="shared" si="673"/>
        <v>26</v>
      </c>
      <c r="M7174">
        <f t="shared" si="674"/>
        <v>2015</v>
      </c>
      <c r="N7174">
        <f t="shared" si="675"/>
        <v>5861.2425000000003</v>
      </c>
      <c r="O7174">
        <f t="shared" si="676"/>
        <v>0</v>
      </c>
      <c r="P7174">
        <f t="shared" si="677"/>
        <v>5861.2425000000003</v>
      </c>
    </row>
    <row r="7175" spans="1:16" x14ac:dyDescent="0.3">
      <c r="A7175" s="28">
        <v>13087500</v>
      </c>
      <c r="B7175" s="29" t="s">
        <v>10</v>
      </c>
      <c r="C7175" s="30">
        <v>42121</v>
      </c>
      <c r="D7175" s="28">
        <v>2908</v>
      </c>
      <c r="E7175" s="28">
        <v>126803.4</v>
      </c>
      <c r="F7175" s="28">
        <v>0</v>
      </c>
      <c r="G7175" s="28">
        <v>2412</v>
      </c>
      <c r="H7175" s="28">
        <v>-2412.1</v>
      </c>
      <c r="I7175" s="30">
        <v>42121</v>
      </c>
      <c r="J7175" s="28">
        <v>2015</v>
      </c>
      <c r="K7175">
        <f t="shared" si="672"/>
        <v>4</v>
      </c>
      <c r="L7175">
        <f t="shared" si="673"/>
        <v>27</v>
      </c>
      <c r="M7175">
        <f t="shared" si="674"/>
        <v>2015</v>
      </c>
      <c r="N7175">
        <f t="shared" si="675"/>
        <v>5768.018</v>
      </c>
      <c r="O7175">
        <f t="shared" si="676"/>
        <v>0</v>
      </c>
      <c r="P7175">
        <f t="shared" si="677"/>
        <v>5768.018</v>
      </c>
    </row>
    <row r="7176" spans="1:16" x14ac:dyDescent="0.3">
      <c r="A7176" s="28">
        <v>13087500</v>
      </c>
      <c r="B7176" s="29" t="s">
        <v>10</v>
      </c>
      <c r="C7176" s="30">
        <v>42122</v>
      </c>
      <c r="D7176" s="28">
        <v>2831</v>
      </c>
      <c r="E7176" s="28">
        <v>132417.9</v>
      </c>
      <c r="F7176" s="28">
        <v>0</v>
      </c>
      <c r="G7176" s="28">
        <v>2412</v>
      </c>
      <c r="H7176" s="28">
        <v>-2412.1</v>
      </c>
      <c r="I7176" s="30">
        <v>42122</v>
      </c>
      <c r="J7176" s="28">
        <v>2015</v>
      </c>
      <c r="K7176">
        <f t="shared" si="672"/>
        <v>4</v>
      </c>
      <c r="L7176">
        <f t="shared" si="673"/>
        <v>28</v>
      </c>
      <c r="M7176">
        <f t="shared" si="674"/>
        <v>2015</v>
      </c>
      <c r="N7176">
        <f t="shared" si="675"/>
        <v>5615.2885000000006</v>
      </c>
      <c r="O7176">
        <f t="shared" si="676"/>
        <v>0</v>
      </c>
      <c r="P7176">
        <f t="shared" si="677"/>
        <v>5615.2885000000006</v>
      </c>
    </row>
    <row r="7177" spans="1:16" x14ac:dyDescent="0.3">
      <c r="A7177" s="28">
        <v>13087500</v>
      </c>
      <c r="B7177" s="29" t="s">
        <v>10</v>
      </c>
      <c r="C7177" s="30">
        <v>42123</v>
      </c>
      <c r="D7177" s="28">
        <v>2843</v>
      </c>
      <c r="E7177" s="28">
        <v>138056.6</v>
      </c>
      <c r="F7177" s="28">
        <v>0</v>
      </c>
      <c r="G7177" s="28">
        <v>2412</v>
      </c>
      <c r="H7177" s="28">
        <v>-2412.1</v>
      </c>
      <c r="I7177" s="30">
        <v>42123</v>
      </c>
      <c r="J7177" s="28">
        <v>2015</v>
      </c>
      <c r="K7177">
        <f t="shared" si="672"/>
        <v>4</v>
      </c>
      <c r="L7177">
        <f t="shared" si="673"/>
        <v>29</v>
      </c>
      <c r="M7177">
        <f t="shared" si="674"/>
        <v>2015</v>
      </c>
      <c r="N7177">
        <f t="shared" si="675"/>
        <v>5639.0905000000002</v>
      </c>
      <c r="O7177">
        <f t="shared" si="676"/>
        <v>0</v>
      </c>
      <c r="P7177">
        <f t="shared" si="677"/>
        <v>5639.0905000000002</v>
      </c>
    </row>
    <row r="7178" spans="1:16" x14ac:dyDescent="0.3">
      <c r="A7178" s="28">
        <v>13087500</v>
      </c>
      <c r="B7178" s="29" t="s">
        <v>10</v>
      </c>
      <c r="C7178" s="30">
        <v>42124</v>
      </c>
      <c r="D7178" s="28">
        <v>2894</v>
      </c>
      <c r="E7178" s="28">
        <v>143796.4</v>
      </c>
      <c r="F7178" s="28">
        <v>0</v>
      </c>
      <c r="G7178" s="28">
        <v>2412</v>
      </c>
      <c r="H7178" s="28">
        <v>-2412.1</v>
      </c>
      <c r="I7178" s="30">
        <v>42124</v>
      </c>
      <c r="J7178" s="28">
        <v>2015</v>
      </c>
      <c r="K7178">
        <f t="shared" si="672"/>
        <v>4</v>
      </c>
      <c r="L7178">
        <f t="shared" si="673"/>
        <v>30</v>
      </c>
      <c r="M7178">
        <f t="shared" si="674"/>
        <v>2015</v>
      </c>
      <c r="N7178">
        <f t="shared" si="675"/>
        <v>5740.2489999999998</v>
      </c>
      <c r="O7178">
        <f t="shared" si="676"/>
        <v>0</v>
      </c>
      <c r="P7178">
        <f t="shared" si="677"/>
        <v>5740.2489999999998</v>
      </c>
    </row>
    <row r="7179" spans="1:16" x14ac:dyDescent="0.3">
      <c r="A7179" s="28">
        <v>13087500</v>
      </c>
      <c r="B7179" s="29" t="s">
        <v>10</v>
      </c>
      <c r="C7179" s="30">
        <v>42125</v>
      </c>
      <c r="D7179" s="28">
        <v>2939</v>
      </c>
      <c r="E7179" s="28">
        <v>149625.9</v>
      </c>
      <c r="F7179" s="28">
        <v>0</v>
      </c>
      <c r="G7179" s="28">
        <v>2412</v>
      </c>
      <c r="H7179" s="28">
        <v>-2412.1</v>
      </c>
      <c r="I7179" s="30">
        <v>42125</v>
      </c>
      <c r="J7179" s="28">
        <v>2015</v>
      </c>
      <c r="K7179">
        <f t="shared" si="672"/>
        <v>5</v>
      </c>
      <c r="L7179">
        <f t="shared" si="673"/>
        <v>1</v>
      </c>
      <c r="M7179">
        <f t="shared" si="674"/>
        <v>2015</v>
      </c>
      <c r="N7179">
        <f t="shared" si="675"/>
        <v>5829.5065000000004</v>
      </c>
      <c r="O7179">
        <f t="shared" si="676"/>
        <v>0</v>
      </c>
      <c r="P7179">
        <f t="shared" si="677"/>
        <v>5829.5065000000004</v>
      </c>
    </row>
    <row r="7180" spans="1:16" x14ac:dyDescent="0.3">
      <c r="A7180" s="28">
        <v>13087500</v>
      </c>
      <c r="B7180" s="29" t="s">
        <v>10</v>
      </c>
      <c r="C7180" s="30">
        <v>42126</v>
      </c>
      <c r="D7180" s="28">
        <v>2971</v>
      </c>
      <c r="E7180" s="28">
        <v>155519.70000000001</v>
      </c>
      <c r="F7180" s="28">
        <v>0</v>
      </c>
      <c r="G7180" s="28">
        <v>2412</v>
      </c>
      <c r="H7180" s="28">
        <v>-2412.1</v>
      </c>
      <c r="I7180" s="30">
        <v>42126</v>
      </c>
      <c r="J7180" s="28">
        <v>2015</v>
      </c>
      <c r="K7180">
        <f t="shared" si="672"/>
        <v>5</v>
      </c>
      <c r="L7180">
        <f t="shared" si="673"/>
        <v>2</v>
      </c>
      <c r="M7180">
        <f t="shared" si="674"/>
        <v>2015</v>
      </c>
      <c r="N7180">
        <f t="shared" si="675"/>
        <v>5892.9785000000002</v>
      </c>
      <c r="O7180">
        <f t="shared" si="676"/>
        <v>0</v>
      </c>
      <c r="P7180">
        <f t="shared" si="677"/>
        <v>5892.9785000000002</v>
      </c>
    </row>
    <row r="7181" spans="1:16" x14ac:dyDescent="0.3">
      <c r="A7181" s="28">
        <v>13087500</v>
      </c>
      <c r="B7181" s="29" t="s">
        <v>10</v>
      </c>
      <c r="C7181" s="30">
        <v>42127</v>
      </c>
      <c r="D7181" s="28">
        <v>2980</v>
      </c>
      <c r="E7181" s="28">
        <v>161430.6</v>
      </c>
      <c r="F7181" s="28">
        <v>0</v>
      </c>
      <c r="G7181" s="28">
        <v>2412</v>
      </c>
      <c r="H7181" s="28">
        <v>-2412.1</v>
      </c>
      <c r="I7181" s="30">
        <v>42127</v>
      </c>
      <c r="J7181" s="28">
        <v>2015</v>
      </c>
      <c r="K7181">
        <f t="shared" si="672"/>
        <v>5</v>
      </c>
      <c r="L7181">
        <f t="shared" si="673"/>
        <v>3</v>
      </c>
      <c r="M7181">
        <f t="shared" si="674"/>
        <v>2015</v>
      </c>
      <c r="N7181">
        <f t="shared" si="675"/>
        <v>5910.83</v>
      </c>
      <c r="O7181">
        <f t="shared" si="676"/>
        <v>0</v>
      </c>
      <c r="P7181">
        <f t="shared" si="677"/>
        <v>5910.83</v>
      </c>
    </row>
    <row r="7182" spans="1:16" x14ac:dyDescent="0.3">
      <c r="A7182" s="28">
        <v>13087500</v>
      </c>
      <c r="B7182" s="29" t="s">
        <v>10</v>
      </c>
      <c r="C7182" s="30">
        <v>42128</v>
      </c>
      <c r="D7182" s="28">
        <v>3013</v>
      </c>
      <c r="E7182" s="28">
        <v>167407.6</v>
      </c>
      <c r="F7182" s="28">
        <v>13</v>
      </c>
      <c r="G7182" s="28">
        <v>2439</v>
      </c>
      <c r="H7182" s="28">
        <v>-2438.6999999999998</v>
      </c>
      <c r="I7182" s="30">
        <v>42128</v>
      </c>
      <c r="J7182" s="28">
        <v>2015</v>
      </c>
      <c r="K7182">
        <f t="shared" si="672"/>
        <v>5</v>
      </c>
      <c r="L7182">
        <f t="shared" si="673"/>
        <v>4</v>
      </c>
      <c r="M7182">
        <f t="shared" si="674"/>
        <v>2015</v>
      </c>
      <c r="N7182">
        <f t="shared" si="675"/>
        <v>5976.2855</v>
      </c>
      <c r="O7182">
        <f t="shared" si="676"/>
        <v>25.785499999999999</v>
      </c>
      <c r="P7182">
        <f t="shared" si="677"/>
        <v>5950.5</v>
      </c>
    </row>
    <row r="7183" spans="1:16" x14ac:dyDescent="0.3">
      <c r="A7183" s="28">
        <v>13087500</v>
      </c>
      <c r="B7183" s="29" t="s">
        <v>10</v>
      </c>
      <c r="C7183" s="30">
        <v>42129</v>
      </c>
      <c r="D7183" s="28">
        <v>3045</v>
      </c>
      <c r="E7183" s="28">
        <v>173447.7</v>
      </c>
      <c r="F7183" s="28">
        <v>45</v>
      </c>
      <c r="G7183" s="28">
        <v>2528</v>
      </c>
      <c r="H7183" s="28">
        <v>-2528.1999999999998</v>
      </c>
      <c r="I7183" s="30">
        <v>42129</v>
      </c>
      <c r="J7183" s="28">
        <v>2015</v>
      </c>
      <c r="K7183">
        <f t="shared" si="672"/>
        <v>5</v>
      </c>
      <c r="L7183">
        <f t="shared" si="673"/>
        <v>5</v>
      </c>
      <c r="M7183">
        <f t="shared" si="674"/>
        <v>2015</v>
      </c>
      <c r="N7183">
        <f t="shared" si="675"/>
        <v>6039.7574999999997</v>
      </c>
      <c r="O7183">
        <f t="shared" si="676"/>
        <v>89.257500000000007</v>
      </c>
      <c r="P7183">
        <f t="shared" si="677"/>
        <v>5950.5</v>
      </c>
    </row>
    <row r="7184" spans="1:16" x14ac:dyDescent="0.3">
      <c r="A7184" s="28">
        <v>13087500</v>
      </c>
      <c r="B7184" s="29" t="s">
        <v>10</v>
      </c>
      <c r="C7184" s="30">
        <v>42130</v>
      </c>
      <c r="D7184" s="28">
        <v>3093</v>
      </c>
      <c r="E7184" s="28">
        <v>179582.9</v>
      </c>
      <c r="F7184" s="28">
        <v>0</v>
      </c>
      <c r="G7184" s="28">
        <v>2528</v>
      </c>
      <c r="H7184" s="28">
        <v>-2528.1999999999998</v>
      </c>
      <c r="I7184" s="30">
        <v>42130</v>
      </c>
      <c r="J7184" s="28">
        <v>2015</v>
      </c>
      <c r="K7184">
        <f t="shared" si="672"/>
        <v>5</v>
      </c>
      <c r="L7184">
        <f t="shared" si="673"/>
        <v>6</v>
      </c>
      <c r="M7184">
        <f t="shared" si="674"/>
        <v>2015</v>
      </c>
      <c r="N7184">
        <f t="shared" si="675"/>
        <v>6134.9655000000002</v>
      </c>
      <c r="O7184">
        <f t="shared" si="676"/>
        <v>0</v>
      </c>
      <c r="P7184">
        <f t="shared" si="677"/>
        <v>6134.9655000000002</v>
      </c>
    </row>
    <row r="7185" spans="1:16" x14ac:dyDescent="0.3">
      <c r="A7185" s="28">
        <v>13087500</v>
      </c>
      <c r="B7185" s="29" t="s">
        <v>10</v>
      </c>
      <c r="C7185" s="30">
        <v>42131</v>
      </c>
      <c r="D7185" s="28">
        <v>3108</v>
      </c>
      <c r="E7185" s="28">
        <v>185747.3</v>
      </c>
      <c r="F7185" s="28">
        <v>0</v>
      </c>
      <c r="G7185" s="28">
        <v>2528</v>
      </c>
      <c r="H7185" s="28">
        <v>-2528.1999999999998</v>
      </c>
      <c r="I7185" s="30">
        <v>42131</v>
      </c>
      <c r="J7185" s="28">
        <v>2015</v>
      </c>
      <c r="K7185">
        <f t="shared" si="672"/>
        <v>5</v>
      </c>
      <c r="L7185">
        <f t="shared" si="673"/>
        <v>7</v>
      </c>
      <c r="M7185">
        <f t="shared" si="674"/>
        <v>2015</v>
      </c>
      <c r="N7185">
        <f t="shared" si="675"/>
        <v>6164.7179999999998</v>
      </c>
      <c r="O7185">
        <f t="shared" si="676"/>
        <v>0</v>
      </c>
      <c r="P7185">
        <f t="shared" si="677"/>
        <v>6164.7179999999998</v>
      </c>
    </row>
    <row r="7186" spans="1:16" x14ac:dyDescent="0.3">
      <c r="A7186" s="28">
        <v>13087500</v>
      </c>
      <c r="B7186" s="29" t="s">
        <v>10</v>
      </c>
      <c r="C7186" s="30">
        <v>42132</v>
      </c>
      <c r="D7186" s="28">
        <v>3099</v>
      </c>
      <c r="E7186" s="28">
        <v>191893.9</v>
      </c>
      <c r="F7186" s="28">
        <v>0</v>
      </c>
      <c r="G7186" s="28">
        <v>2528</v>
      </c>
      <c r="H7186" s="28">
        <v>-2528.1999999999998</v>
      </c>
      <c r="I7186" s="30">
        <v>42132</v>
      </c>
      <c r="J7186" s="28">
        <v>2015</v>
      </c>
      <c r="K7186">
        <f t="shared" si="672"/>
        <v>5</v>
      </c>
      <c r="L7186">
        <f t="shared" si="673"/>
        <v>8</v>
      </c>
      <c r="M7186">
        <f t="shared" si="674"/>
        <v>2015</v>
      </c>
      <c r="N7186">
        <f t="shared" si="675"/>
        <v>6146.8665000000001</v>
      </c>
      <c r="O7186">
        <f t="shared" si="676"/>
        <v>0</v>
      </c>
      <c r="P7186">
        <f t="shared" si="677"/>
        <v>6146.8665000000001</v>
      </c>
    </row>
    <row r="7187" spans="1:16" x14ac:dyDescent="0.3">
      <c r="A7187" s="28">
        <v>13087500</v>
      </c>
      <c r="B7187" s="29" t="s">
        <v>10</v>
      </c>
      <c r="C7187" s="30">
        <v>42133</v>
      </c>
      <c r="D7187" s="28">
        <v>3077</v>
      </c>
      <c r="E7187" s="28">
        <v>197998</v>
      </c>
      <c r="F7187" s="28">
        <v>0</v>
      </c>
      <c r="G7187" s="28">
        <v>2528</v>
      </c>
      <c r="H7187" s="28">
        <v>-2528.1999999999998</v>
      </c>
      <c r="I7187" s="30">
        <v>42133</v>
      </c>
      <c r="J7187" s="28">
        <v>2015</v>
      </c>
      <c r="K7187">
        <f t="shared" si="672"/>
        <v>5</v>
      </c>
      <c r="L7187">
        <f t="shared" si="673"/>
        <v>9</v>
      </c>
      <c r="M7187">
        <f t="shared" si="674"/>
        <v>2015</v>
      </c>
      <c r="N7187">
        <f t="shared" si="675"/>
        <v>6103.2295000000004</v>
      </c>
      <c r="O7187">
        <f t="shared" si="676"/>
        <v>0</v>
      </c>
      <c r="P7187">
        <f t="shared" si="677"/>
        <v>6103.2295000000004</v>
      </c>
    </row>
    <row r="7188" spans="1:16" x14ac:dyDescent="0.3">
      <c r="A7188" s="28">
        <v>13087500</v>
      </c>
      <c r="B7188" s="29" t="s">
        <v>10</v>
      </c>
      <c r="C7188" s="30">
        <v>42134</v>
      </c>
      <c r="D7188" s="28">
        <v>3096</v>
      </c>
      <c r="E7188" s="28">
        <v>204138.1</v>
      </c>
      <c r="F7188" s="28">
        <v>0</v>
      </c>
      <c r="G7188" s="28">
        <v>2528</v>
      </c>
      <c r="H7188" s="28">
        <v>-2528.1999999999998</v>
      </c>
      <c r="I7188" s="30">
        <v>42134</v>
      </c>
      <c r="J7188" s="28">
        <v>2015</v>
      </c>
      <c r="K7188">
        <f t="shared" si="672"/>
        <v>5</v>
      </c>
      <c r="L7188">
        <f t="shared" si="673"/>
        <v>10</v>
      </c>
      <c r="M7188">
        <f t="shared" si="674"/>
        <v>2015</v>
      </c>
      <c r="N7188">
        <f t="shared" si="675"/>
        <v>6140.9160000000002</v>
      </c>
      <c r="O7188">
        <f t="shared" si="676"/>
        <v>0</v>
      </c>
      <c r="P7188">
        <f t="shared" si="677"/>
        <v>6140.9160000000002</v>
      </c>
    </row>
    <row r="7189" spans="1:16" x14ac:dyDescent="0.3">
      <c r="A7189" s="28">
        <v>13087500</v>
      </c>
      <c r="B7189" s="29" t="s">
        <v>10</v>
      </c>
      <c r="C7189" s="30">
        <v>42135</v>
      </c>
      <c r="D7189" s="28">
        <v>3029</v>
      </c>
      <c r="E7189" s="28">
        <v>210147</v>
      </c>
      <c r="F7189" s="28">
        <v>0</v>
      </c>
      <c r="G7189" s="28">
        <v>2528</v>
      </c>
      <c r="H7189" s="28">
        <v>-2528.1999999999998</v>
      </c>
      <c r="I7189" s="30">
        <v>42135</v>
      </c>
      <c r="J7189" s="28">
        <v>2015</v>
      </c>
      <c r="K7189">
        <f t="shared" si="672"/>
        <v>5</v>
      </c>
      <c r="L7189">
        <f t="shared" si="673"/>
        <v>11</v>
      </c>
      <c r="M7189">
        <f t="shared" si="674"/>
        <v>2015</v>
      </c>
      <c r="N7189">
        <f t="shared" si="675"/>
        <v>6008.0214999999998</v>
      </c>
      <c r="O7189">
        <f t="shared" si="676"/>
        <v>0</v>
      </c>
      <c r="P7189">
        <f t="shared" si="677"/>
        <v>6008.0214999999998</v>
      </c>
    </row>
    <row r="7190" spans="1:16" x14ac:dyDescent="0.3">
      <c r="A7190" s="28">
        <v>13087500</v>
      </c>
      <c r="B7190" s="29" t="s">
        <v>10</v>
      </c>
      <c r="C7190" s="30">
        <v>42136</v>
      </c>
      <c r="D7190" s="28">
        <v>2951</v>
      </c>
      <c r="E7190" s="28">
        <v>216001</v>
      </c>
      <c r="F7190" s="28">
        <v>0</v>
      </c>
      <c r="G7190" s="28">
        <v>2528</v>
      </c>
      <c r="H7190" s="28">
        <v>-2528.1999999999998</v>
      </c>
      <c r="I7190" s="30">
        <v>42136</v>
      </c>
      <c r="J7190" s="28">
        <v>2015</v>
      </c>
      <c r="K7190">
        <f t="shared" si="672"/>
        <v>5</v>
      </c>
      <c r="L7190">
        <f t="shared" si="673"/>
        <v>12</v>
      </c>
      <c r="M7190">
        <f t="shared" si="674"/>
        <v>2015</v>
      </c>
      <c r="N7190">
        <f t="shared" si="675"/>
        <v>5853.3085000000001</v>
      </c>
      <c r="O7190">
        <f t="shared" si="676"/>
        <v>0</v>
      </c>
      <c r="P7190">
        <f t="shared" si="677"/>
        <v>5853.3085000000001</v>
      </c>
    </row>
    <row r="7191" spans="1:16" x14ac:dyDescent="0.3">
      <c r="A7191" s="28">
        <v>13087500</v>
      </c>
      <c r="B7191" s="29" t="s">
        <v>10</v>
      </c>
      <c r="C7191" s="30">
        <v>42137</v>
      </c>
      <c r="D7191" s="28">
        <v>2951</v>
      </c>
      <c r="E7191" s="28">
        <v>221855</v>
      </c>
      <c r="F7191" s="28">
        <v>0</v>
      </c>
      <c r="G7191" s="28">
        <v>2528</v>
      </c>
      <c r="H7191" s="28">
        <v>-2528.1999999999998</v>
      </c>
      <c r="I7191" s="30">
        <v>42137</v>
      </c>
      <c r="J7191" s="28">
        <v>2015</v>
      </c>
      <c r="K7191">
        <f t="shared" si="672"/>
        <v>5</v>
      </c>
      <c r="L7191">
        <f t="shared" si="673"/>
        <v>13</v>
      </c>
      <c r="M7191">
        <f t="shared" si="674"/>
        <v>2015</v>
      </c>
      <c r="N7191">
        <f t="shared" si="675"/>
        <v>5853.3085000000001</v>
      </c>
      <c r="O7191">
        <f t="shared" si="676"/>
        <v>0</v>
      </c>
      <c r="P7191">
        <f t="shared" si="677"/>
        <v>5853.3085000000001</v>
      </c>
    </row>
    <row r="7192" spans="1:16" x14ac:dyDescent="0.3">
      <c r="A7192" s="28">
        <v>13087500</v>
      </c>
      <c r="B7192" s="29" t="s">
        <v>10</v>
      </c>
      <c r="C7192" s="30">
        <v>42138</v>
      </c>
      <c r="D7192" s="28">
        <v>2984</v>
      </c>
      <c r="E7192" s="28">
        <v>227774.3</v>
      </c>
      <c r="F7192" s="28">
        <v>0</v>
      </c>
      <c r="G7192" s="28">
        <v>2528</v>
      </c>
      <c r="H7192" s="28">
        <v>-2528.1999999999998</v>
      </c>
      <c r="I7192" s="30">
        <v>42138</v>
      </c>
      <c r="J7192" s="28">
        <v>2015</v>
      </c>
      <c r="K7192">
        <f t="shared" si="672"/>
        <v>5</v>
      </c>
      <c r="L7192">
        <f t="shared" si="673"/>
        <v>14</v>
      </c>
      <c r="M7192">
        <f t="shared" si="674"/>
        <v>2015</v>
      </c>
      <c r="N7192">
        <f t="shared" si="675"/>
        <v>5918.7640000000001</v>
      </c>
      <c r="O7192">
        <f t="shared" si="676"/>
        <v>0</v>
      </c>
      <c r="P7192">
        <f t="shared" si="677"/>
        <v>5918.7640000000001</v>
      </c>
    </row>
    <row r="7193" spans="1:16" x14ac:dyDescent="0.3">
      <c r="A7193" s="28">
        <v>13087500</v>
      </c>
      <c r="B7193" s="29" t="s">
        <v>10</v>
      </c>
      <c r="C7193" s="30">
        <v>42139</v>
      </c>
      <c r="D7193" s="28">
        <v>2950</v>
      </c>
      <c r="E7193" s="28">
        <v>233625.8</v>
      </c>
      <c r="F7193" s="28">
        <v>0</v>
      </c>
      <c r="G7193" s="28">
        <v>2528</v>
      </c>
      <c r="H7193" s="28">
        <v>-2528.1999999999998</v>
      </c>
      <c r="I7193" s="30">
        <v>42139</v>
      </c>
      <c r="J7193" s="28">
        <v>2015</v>
      </c>
      <c r="K7193">
        <f t="shared" si="672"/>
        <v>5</v>
      </c>
      <c r="L7193">
        <f t="shared" si="673"/>
        <v>15</v>
      </c>
      <c r="M7193">
        <f t="shared" si="674"/>
        <v>2015</v>
      </c>
      <c r="N7193">
        <f t="shared" si="675"/>
        <v>5851.3249999999998</v>
      </c>
      <c r="O7193">
        <f t="shared" si="676"/>
        <v>0</v>
      </c>
      <c r="P7193">
        <f t="shared" si="677"/>
        <v>5851.3249999999998</v>
      </c>
    </row>
    <row r="7194" spans="1:16" x14ac:dyDescent="0.3">
      <c r="A7194" s="28">
        <v>13087500</v>
      </c>
      <c r="B7194" s="29" t="s">
        <v>10</v>
      </c>
      <c r="C7194" s="30">
        <v>42140</v>
      </c>
      <c r="D7194" s="28">
        <v>2804</v>
      </c>
      <c r="E7194" s="28">
        <v>239187.8</v>
      </c>
      <c r="F7194" s="28">
        <v>0</v>
      </c>
      <c r="G7194" s="28">
        <v>2528</v>
      </c>
      <c r="H7194" s="28">
        <v>-2528.1999999999998</v>
      </c>
      <c r="I7194" s="30">
        <v>42140</v>
      </c>
      <c r="J7194" s="28">
        <v>2015</v>
      </c>
      <c r="K7194">
        <f t="shared" si="672"/>
        <v>5</v>
      </c>
      <c r="L7194">
        <f t="shared" si="673"/>
        <v>16</v>
      </c>
      <c r="M7194">
        <f t="shared" si="674"/>
        <v>2015</v>
      </c>
      <c r="N7194">
        <f t="shared" si="675"/>
        <v>5561.7340000000004</v>
      </c>
      <c r="O7194">
        <f t="shared" si="676"/>
        <v>0</v>
      </c>
      <c r="P7194">
        <f t="shared" si="677"/>
        <v>5561.7340000000004</v>
      </c>
    </row>
    <row r="7195" spans="1:16" x14ac:dyDescent="0.3">
      <c r="A7195" s="28">
        <v>13087500</v>
      </c>
      <c r="B7195" s="29" t="s">
        <v>10</v>
      </c>
      <c r="C7195" s="30">
        <v>42141</v>
      </c>
      <c r="D7195" s="28">
        <v>2578</v>
      </c>
      <c r="E7195" s="28">
        <v>244301.2</v>
      </c>
      <c r="F7195" s="28">
        <v>0</v>
      </c>
      <c r="G7195" s="28">
        <v>2528</v>
      </c>
      <c r="H7195" s="28">
        <v>-2528.1999999999998</v>
      </c>
      <c r="I7195" s="30">
        <v>42141</v>
      </c>
      <c r="J7195" s="28">
        <v>2015</v>
      </c>
      <c r="K7195">
        <f t="shared" si="672"/>
        <v>5</v>
      </c>
      <c r="L7195">
        <f t="shared" si="673"/>
        <v>17</v>
      </c>
      <c r="M7195">
        <f t="shared" si="674"/>
        <v>2015</v>
      </c>
      <c r="N7195">
        <f t="shared" si="675"/>
        <v>5113.4629999999997</v>
      </c>
      <c r="O7195">
        <f t="shared" si="676"/>
        <v>0</v>
      </c>
      <c r="P7195">
        <f t="shared" si="677"/>
        <v>5113.4629999999997</v>
      </c>
    </row>
    <row r="7196" spans="1:16" x14ac:dyDescent="0.3">
      <c r="A7196" s="28">
        <v>13087500</v>
      </c>
      <c r="B7196" s="29" t="s">
        <v>10</v>
      </c>
      <c r="C7196" s="30">
        <v>42142</v>
      </c>
      <c r="D7196" s="28">
        <v>2518</v>
      </c>
      <c r="E7196" s="28">
        <v>249296</v>
      </c>
      <c r="F7196" s="28">
        <v>0</v>
      </c>
      <c r="G7196" s="28">
        <v>2528</v>
      </c>
      <c r="H7196" s="28">
        <v>-2528.1999999999998</v>
      </c>
      <c r="I7196" s="30">
        <v>42142</v>
      </c>
      <c r="J7196" s="28">
        <v>2015</v>
      </c>
      <c r="K7196">
        <f t="shared" si="672"/>
        <v>5</v>
      </c>
      <c r="L7196">
        <f t="shared" si="673"/>
        <v>18</v>
      </c>
      <c r="M7196">
        <f t="shared" si="674"/>
        <v>2015</v>
      </c>
      <c r="N7196">
        <f t="shared" si="675"/>
        <v>4994.4530000000004</v>
      </c>
      <c r="O7196">
        <f t="shared" si="676"/>
        <v>0</v>
      </c>
      <c r="P7196">
        <f t="shared" si="677"/>
        <v>4994.4530000000004</v>
      </c>
    </row>
    <row r="7197" spans="1:16" x14ac:dyDescent="0.3">
      <c r="A7197" s="28">
        <v>13087500</v>
      </c>
      <c r="B7197" s="29" t="s">
        <v>10</v>
      </c>
      <c r="C7197" s="30">
        <v>42143</v>
      </c>
      <c r="D7197" s="28">
        <v>2502</v>
      </c>
      <c r="E7197" s="28">
        <v>254257.8</v>
      </c>
      <c r="F7197" s="28">
        <v>0</v>
      </c>
      <c r="G7197" s="28">
        <v>2528</v>
      </c>
      <c r="H7197" s="28">
        <v>-2528.1999999999998</v>
      </c>
      <c r="I7197" s="30">
        <v>42143</v>
      </c>
      <c r="J7197" s="28">
        <v>2015</v>
      </c>
      <c r="K7197">
        <f t="shared" si="672"/>
        <v>5</v>
      </c>
      <c r="L7197">
        <f t="shared" si="673"/>
        <v>19</v>
      </c>
      <c r="M7197">
        <f t="shared" si="674"/>
        <v>2015</v>
      </c>
      <c r="N7197">
        <f t="shared" si="675"/>
        <v>4962.7170000000006</v>
      </c>
      <c r="O7197">
        <f t="shared" si="676"/>
        <v>0</v>
      </c>
      <c r="P7197">
        <f t="shared" si="677"/>
        <v>4962.7170000000006</v>
      </c>
    </row>
    <row r="7198" spans="1:16" x14ac:dyDescent="0.3">
      <c r="A7198" s="28">
        <v>13087500</v>
      </c>
      <c r="B7198" s="29" t="s">
        <v>10</v>
      </c>
      <c r="C7198" s="30">
        <v>42144</v>
      </c>
      <c r="D7198" s="28">
        <v>2477</v>
      </c>
      <c r="E7198" s="28">
        <v>259170.7</v>
      </c>
      <c r="F7198" s="28">
        <v>0</v>
      </c>
      <c r="G7198" s="28">
        <v>2528</v>
      </c>
      <c r="H7198" s="28">
        <v>-2528.1999999999998</v>
      </c>
      <c r="I7198" s="30">
        <v>42144</v>
      </c>
      <c r="J7198" s="28">
        <v>2015</v>
      </c>
      <c r="K7198">
        <f t="shared" si="672"/>
        <v>5</v>
      </c>
      <c r="L7198">
        <f t="shared" si="673"/>
        <v>20</v>
      </c>
      <c r="M7198">
        <f t="shared" si="674"/>
        <v>2015</v>
      </c>
      <c r="N7198">
        <f t="shared" si="675"/>
        <v>4913.1295</v>
      </c>
      <c r="O7198">
        <f t="shared" si="676"/>
        <v>0</v>
      </c>
      <c r="P7198">
        <f t="shared" si="677"/>
        <v>4913.1295</v>
      </c>
    </row>
    <row r="7199" spans="1:16" x14ac:dyDescent="0.3">
      <c r="A7199" s="28">
        <v>13087500</v>
      </c>
      <c r="B7199" s="29" t="s">
        <v>10</v>
      </c>
      <c r="C7199" s="30">
        <v>42145</v>
      </c>
      <c r="D7199" s="28">
        <v>2439</v>
      </c>
      <c r="E7199" s="28">
        <v>264009</v>
      </c>
      <c r="F7199" s="28">
        <v>0</v>
      </c>
      <c r="G7199" s="28">
        <v>2528</v>
      </c>
      <c r="H7199" s="28">
        <v>-2528.1999999999998</v>
      </c>
      <c r="I7199" s="30">
        <v>42145</v>
      </c>
      <c r="J7199" s="28">
        <v>2015</v>
      </c>
      <c r="K7199">
        <f t="shared" si="672"/>
        <v>5</v>
      </c>
      <c r="L7199">
        <f t="shared" si="673"/>
        <v>21</v>
      </c>
      <c r="M7199">
        <f t="shared" si="674"/>
        <v>2015</v>
      </c>
      <c r="N7199">
        <f t="shared" si="675"/>
        <v>4837.7565000000004</v>
      </c>
      <c r="O7199">
        <f t="shared" si="676"/>
        <v>0</v>
      </c>
      <c r="P7199">
        <f t="shared" si="677"/>
        <v>4837.7565000000004</v>
      </c>
    </row>
    <row r="7200" spans="1:16" x14ac:dyDescent="0.3">
      <c r="A7200" s="28">
        <v>13087500</v>
      </c>
      <c r="B7200" s="29" t="s">
        <v>10</v>
      </c>
      <c r="C7200" s="30">
        <v>42146</v>
      </c>
      <c r="D7200" s="28">
        <v>2385</v>
      </c>
      <c r="E7200" s="28">
        <v>268740.3</v>
      </c>
      <c r="F7200" s="28">
        <v>0</v>
      </c>
      <c r="G7200" s="28">
        <v>2528</v>
      </c>
      <c r="H7200" s="28">
        <v>-2528.1999999999998</v>
      </c>
      <c r="I7200" s="30">
        <v>42146</v>
      </c>
      <c r="J7200" s="28">
        <v>2015</v>
      </c>
      <c r="K7200">
        <f t="shared" si="672"/>
        <v>5</v>
      </c>
      <c r="L7200">
        <f t="shared" si="673"/>
        <v>22</v>
      </c>
      <c r="M7200">
        <f t="shared" si="674"/>
        <v>2015</v>
      </c>
      <c r="N7200">
        <f t="shared" si="675"/>
        <v>4730.6475</v>
      </c>
      <c r="O7200">
        <f t="shared" si="676"/>
        <v>0</v>
      </c>
      <c r="P7200">
        <f t="shared" si="677"/>
        <v>4730.6475</v>
      </c>
    </row>
    <row r="7201" spans="1:16" x14ac:dyDescent="0.3">
      <c r="A7201" s="28">
        <v>13087500</v>
      </c>
      <c r="B7201" s="29" t="s">
        <v>10</v>
      </c>
      <c r="C7201" s="30">
        <v>42147</v>
      </c>
      <c r="D7201" s="28">
        <v>2382</v>
      </c>
      <c r="E7201" s="28">
        <v>273465.8</v>
      </c>
      <c r="F7201" s="28">
        <v>0</v>
      </c>
      <c r="G7201" s="28">
        <v>2528</v>
      </c>
      <c r="H7201" s="28">
        <v>-2528.1999999999998</v>
      </c>
      <c r="I7201" s="30">
        <v>42147</v>
      </c>
      <c r="J7201" s="28">
        <v>2015</v>
      </c>
      <c r="K7201">
        <f t="shared" si="672"/>
        <v>5</v>
      </c>
      <c r="L7201">
        <f t="shared" si="673"/>
        <v>23</v>
      </c>
      <c r="M7201">
        <f t="shared" si="674"/>
        <v>2015</v>
      </c>
      <c r="N7201">
        <f t="shared" si="675"/>
        <v>4724.6970000000001</v>
      </c>
      <c r="O7201">
        <f t="shared" si="676"/>
        <v>0</v>
      </c>
      <c r="P7201">
        <f t="shared" si="677"/>
        <v>4724.6970000000001</v>
      </c>
    </row>
    <row r="7202" spans="1:16" x14ac:dyDescent="0.3">
      <c r="A7202" s="28">
        <v>13087500</v>
      </c>
      <c r="B7202" s="29" t="s">
        <v>10</v>
      </c>
      <c r="C7202" s="30">
        <v>42148</v>
      </c>
      <c r="D7202" s="28">
        <v>2390</v>
      </c>
      <c r="E7202" s="28">
        <v>278206.5</v>
      </c>
      <c r="F7202" s="28">
        <v>0</v>
      </c>
      <c r="G7202" s="28">
        <v>2528</v>
      </c>
      <c r="H7202" s="28">
        <v>-2528.1999999999998</v>
      </c>
      <c r="I7202" s="30">
        <v>42148</v>
      </c>
      <c r="J7202" s="28">
        <v>2015</v>
      </c>
      <c r="K7202">
        <f t="shared" si="672"/>
        <v>5</v>
      </c>
      <c r="L7202">
        <f t="shared" si="673"/>
        <v>24</v>
      </c>
      <c r="M7202">
        <f t="shared" si="674"/>
        <v>2015</v>
      </c>
      <c r="N7202">
        <f t="shared" si="675"/>
        <v>4740.5650000000005</v>
      </c>
      <c r="O7202">
        <f t="shared" si="676"/>
        <v>0</v>
      </c>
      <c r="P7202">
        <f t="shared" si="677"/>
        <v>4740.5650000000005</v>
      </c>
    </row>
    <row r="7203" spans="1:16" x14ac:dyDescent="0.3">
      <c r="A7203" s="28">
        <v>13087500</v>
      </c>
      <c r="B7203" s="29" t="s">
        <v>10</v>
      </c>
      <c r="C7203" s="30">
        <v>42149</v>
      </c>
      <c r="D7203" s="28">
        <v>2355</v>
      </c>
      <c r="E7203" s="28">
        <v>282876.7</v>
      </c>
      <c r="F7203" s="28">
        <v>0</v>
      </c>
      <c r="G7203" s="28">
        <v>2528</v>
      </c>
      <c r="H7203" s="28">
        <v>-2528.1999999999998</v>
      </c>
      <c r="I7203" s="30">
        <v>42149</v>
      </c>
      <c r="J7203" s="28">
        <v>2015</v>
      </c>
      <c r="K7203">
        <f t="shared" si="672"/>
        <v>5</v>
      </c>
      <c r="L7203">
        <f t="shared" si="673"/>
        <v>25</v>
      </c>
      <c r="M7203">
        <f t="shared" si="674"/>
        <v>2015</v>
      </c>
      <c r="N7203">
        <f t="shared" si="675"/>
        <v>4671.1424999999999</v>
      </c>
      <c r="O7203">
        <f t="shared" si="676"/>
        <v>0</v>
      </c>
      <c r="P7203">
        <f t="shared" si="677"/>
        <v>4671.1424999999999</v>
      </c>
    </row>
    <row r="7204" spans="1:16" x14ac:dyDescent="0.3">
      <c r="A7204" s="28">
        <v>13087500</v>
      </c>
      <c r="B7204" s="29" t="s">
        <v>10</v>
      </c>
      <c r="C7204" s="30">
        <v>42150</v>
      </c>
      <c r="D7204" s="28">
        <v>2193</v>
      </c>
      <c r="E7204" s="28">
        <v>287227.40000000002</v>
      </c>
      <c r="F7204" s="28">
        <v>0</v>
      </c>
      <c r="G7204" s="28">
        <v>2528</v>
      </c>
      <c r="H7204" s="28">
        <v>-2528.1999999999998</v>
      </c>
      <c r="I7204" s="30">
        <v>42150</v>
      </c>
      <c r="J7204" s="28">
        <v>2015</v>
      </c>
      <c r="K7204">
        <f t="shared" si="672"/>
        <v>5</v>
      </c>
      <c r="L7204">
        <f t="shared" si="673"/>
        <v>26</v>
      </c>
      <c r="M7204">
        <f t="shared" si="674"/>
        <v>2015</v>
      </c>
      <c r="N7204">
        <f t="shared" si="675"/>
        <v>4349.8154999999997</v>
      </c>
      <c r="O7204">
        <f t="shared" si="676"/>
        <v>0</v>
      </c>
      <c r="P7204">
        <f t="shared" si="677"/>
        <v>4349.8154999999997</v>
      </c>
    </row>
    <row r="7205" spans="1:16" x14ac:dyDescent="0.3">
      <c r="A7205" s="28">
        <v>13087500</v>
      </c>
      <c r="B7205" s="29" t="s">
        <v>10</v>
      </c>
      <c r="C7205" s="30">
        <v>42151</v>
      </c>
      <c r="D7205" s="28">
        <v>2119</v>
      </c>
      <c r="E7205" s="28">
        <v>291430.3</v>
      </c>
      <c r="F7205" s="28">
        <v>0</v>
      </c>
      <c r="G7205" s="28">
        <v>2528</v>
      </c>
      <c r="H7205" s="28">
        <v>-2528.1999999999998</v>
      </c>
      <c r="I7205" s="30">
        <v>42151</v>
      </c>
      <c r="J7205" s="28">
        <v>2015</v>
      </c>
      <c r="K7205">
        <f t="shared" si="672"/>
        <v>5</v>
      </c>
      <c r="L7205">
        <f t="shared" si="673"/>
        <v>27</v>
      </c>
      <c r="M7205">
        <f t="shared" si="674"/>
        <v>2015</v>
      </c>
      <c r="N7205">
        <f t="shared" si="675"/>
        <v>4203.0365000000002</v>
      </c>
      <c r="O7205">
        <f t="shared" si="676"/>
        <v>0</v>
      </c>
      <c r="P7205">
        <f t="shared" si="677"/>
        <v>4203.0365000000002</v>
      </c>
    </row>
    <row r="7206" spans="1:16" x14ac:dyDescent="0.3">
      <c r="A7206" s="28">
        <v>13087500</v>
      </c>
      <c r="B7206" s="29" t="s">
        <v>10</v>
      </c>
      <c r="C7206" s="30">
        <v>42152</v>
      </c>
      <c r="D7206" s="28">
        <v>2271</v>
      </c>
      <c r="E7206" s="28">
        <v>295935.40000000002</v>
      </c>
      <c r="F7206" s="28">
        <v>0</v>
      </c>
      <c r="G7206" s="28">
        <v>2528</v>
      </c>
      <c r="H7206" s="28">
        <v>-2528.1999999999998</v>
      </c>
      <c r="I7206" s="30">
        <v>42152</v>
      </c>
      <c r="J7206" s="28">
        <v>2015</v>
      </c>
      <c r="K7206">
        <f t="shared" si="672"/>
        <v>5</v>
      </c>
      <c r="L7206">
        <f t="shared" si="673"/>
        <v>28</v>
      </c>
      <c r="M7206">
        <f t="shared" si="674"/>
        <v>2015</v>
      </c>
      <c r="N7206">
        <f t="shared" si="675"/>
        <v>4504.5285000000003</v>
      </c>
      <c r="O7206">
        <f t="shared" si="676"/>
        <v>0</v>
      </c>
      <c r="P7206">
        <f t="shared" si="677"/>
        <v>4504.5285000000003</v>
      </c>
    </row>
    <row r="7207" spans="1:16" x14ac:dyDescent="0.3">
      <c r="A7207" s="28">
        <v>13087500</v>
      </c>
      <c r="B7207" s="29" t="s">
        <v>10</v>
      </c>
      <c r="C7207" s="30">
        <v>42153</v>
      </c>
      <c r="D7207" s="28">
        <v>2444</v>
      </c>
      <c r="E7207" s="28">
        <v>300783.7</v>
      </c>
      <c r="F7207" s="28">
        <v>0</v>
      </c>
      <c r="G7207" s="28">
        <v>2528</v>
      </c>
      <c r="H7207" s="28">
        <v>-2528.1999999999998</v>
      </c>
      <c r="I7207" s="30">
        <v>42153</v>
      </c>
      <c r="J7207" s="28">
        <v>2015</v>
      </c>
      <c r="K7207">
        <f t="shared" si="672"/>
        <v>5</v>
      </c>
      <c r="L7207">
        <f t="shared" si="673"/>
        <v>29</v>
      </c>
      <c r="M7207">
        <f t="shared" si="674"/>
        <v>2015</v>
      </c>
      <c r="N7207">
        <f t="shared" si="675"/>
        <v>4847.674</v>
      </c>
      <c r="O7207">
        <f t="shared" si="676"/>
        <v>0</v>
      </c>
      <c r="P7207">
        <f t="shared" si="677"/>
        <v>4847.674</v>
      </c>
    </row>
    <row r="7208" spans="1:16" x14ac:dyDescent="0.3">
      <c r="A7208" s="28">
        <v>13087500</v>
      </c>
      <c r="B7208" s="29" t="s">
        <v>10</v>
      </c>
      <c r="C7208" s="30">
        <v>42154</v>
      </c>
      <c r="D7208" s="28">
        <v>2480</v>
      </c>
      <c r="E7208" s="28">
        <v>305703</v>
      </c>
      <c r="F7208" s="28">
        <v>0</v>
      </c>
      <c r="G7208" s="28">
        <v>2528</v>
      </c>
      <c r="H7208" s="28">
        <v>-2528.1999999999998</v>
      </c>
      <c r="I7208" s="30">
        <v>42154</v>
      </c>
      <c r="J7208" s="28">
        <v>2015</v>
      </c>
      <c r="K7208">
        <f t="shared" si="672"/>
        <v>5</v>
      </c>
      <c r="L7208">
        <f t="shared" si="673"/>
        <v>30</v>
      </c>
      <c r="M7208">
        <f t="shared" si="674"/>
        <v>2015</v>
      </c>
      <c r="N7208">
        <f t="shared" si="675"/>
        <v>4919.08</v>
      </c>
      <c r="O7208">
        <f t="shared" si="676"/>
        <v>0</v>
      </c>
      <c r="P7208">
        <f t="shared" si="677"/>
        <v>4919.08</v>
      </c>
    </row>
    <row r="7209" spans="1:16" x14ac:dyDescent="0.3">
      <c r="A7209" s="28">
        <v>13087500</v>
      </c>
      <c r="B7209" s="29" t="s">
        <v>10</v>
      </c>
      <c r="C7209" s="30">
        <v>42155</v>
      </c>
      <c r="D7209" s="28">
        <v>2535</v>
      </c>
      <c r="E7209" s="28">
        <v>310730.2</v>
      </c>
      <c r="F7209" s="28">
        <v>0</v>
      </c>
      <c r="G7209" s="28">
        <v>2528</v>
      </c>
      <c r="H7209" s="28">
        <v>-2528.1999999999998</v>
      </c>
      <c r="I7209" s="30">
        <v>42155</v>
      </c>
      <c r="J7209" s="28">
        <v>2015</v>
      </c>
      <c r="K7209">
        <f t="shared" si="672"/>
        <v>5</v>
      </c>
      <c r="L7209">
        <f t="shared" si="673"/>
        <v>31</v>
      </c>
      <c r="M7209">
        <f t="shared" si="674"/>
        <v>2015</v>
      </c>
      <c r="N7209">
        <f t="shared" si="675"/>
        <v>5028.1724999999997</v>
      </c>
      <c r="O7209">
        <f t="shared" si="676"/>
        <v>0</v>
      </c>
      <c r="P7209">
        <f t="shared" si="677"/>
        <v>5028.1724999999997</v>
      </c>
    </row>
    <row r="7210" spans="1:16" x14ac:dyDescent="0.3">
      <c r="A7210" s="28">
        <v>13087500</v>
      </c>
      <c r="B7210" s="29" t="s">
        <v>10</v>
      </c>
      <c r="C7210" s="30">
        <v>42156</v>
      </c>
      <c r="D7210" s="28">
        <v>2614</v>
      </c>
      <c r="E7210" s="28">
        <v>315915.7</v>
      </c>
      <c r="F7210" s="28">
        <v>0</v>
      </c>
      <c r="G7210" s="28">
        <v>2528</v>
      </c>
      <c r="H7210" s="28">
        <v>-2528.1999999999998</v>
      </c>
      <c r="I7210" s="30">
        <v>42156</v>
      </c>
      <c r="J7210" s="28">
        <v>2015</v>
      </c>
      <c r="K7210">
        <f t="shared" si="672"/>
        <v>6</v>
      </c>
      <c r="L7210">
        <f t="shared" si="673"/>
        <v>1</v>
      </c>
      <c r="M7210">
        <f t="shared" si="674"/>
        <v>2015</v>
      </c>
      <c r="N7210">
        <f t="shared" si="675"/>
        <v>5184.8689999999997</v>
      </c>
      <c r="O7210">
        <f t="shared" si="676"/>
        <v>0</v>
      </c>
      <c r="P7210">
        <f t="shared" si="677"/>
        <v>5184.8689999999997</v>
      </c>
    </row>
    <row r="7211" spans="1:16" x14ac:dyDescent="0.3">
      <c r="A7211" s="28">
        <v>13087500</v>
      </c>
      <c r="B7211" s="29" t="s">
        <v>10</v>
      </c>
      <c r="C7211" s="30">
        <v>42157</v>
      </c>
      <c r="D7211" s="28">
        <v>2670</v>
      </c>
      <c r="E7211" s="28">
        <v>321211.8</v>
      </c>
      <c r="F7211" s="28">
        <v>0</v>
      </c>
      <c r="G7211" s="28">
        <v>2528</v>
      </c>
      <c r="H7211" s="28">
        <v>-2528.1999999999998</v>
      </c>
      <c r="I7211" s="30">
        <v>42157</v>
      </c>
      <c r="J7211" s="28">
        <v>2015</v>
      </c>
      <c r="K7211">
        <f t="shared" si="672"/>
        <v>6</v>
      </c>
      <c r="L7211">
        <f t="shared" si="673"/>
        <v>2</v>
      </c>
      <c r="M7211">
        <f t="shared" si="674"/>
        <v>2015</v>
      </c>
      <c r="N7211">
        <f t="shared" si="675"/>
        <v>5295.9449999999997</v>
      </c>
      <c r="O7211">
        <f t="shared" si="676"/>
        <v>0</v>
      </c>
      <c r="P7211">
        <f t="shared" si="677"/>
        <v>5295.9449999999997</v>
      </c>
    </row>
    <row r="7212" spans="1:16" x14ac:dyDescent="0.3">
      <c r="A7212" s="28">
        <v>13087500</v>
      </c>
      <c r="B7212" s="29" t="s">
        <v>10</v>
      </c>
      <c r="C7212" s="30">
        <v>42158</v>
      </c>
      <c r="D7212" s="28">
        <v>2759</v>
      </c>
      <c r="E7212" s="28">
        <v>326683.59999999998</v>
      </c>
      <c r="F7212" s="28">
        <v>0</v>
      </c>
      <c r="G7212" s="28">
        <v>2528</v>
      </c>
      <c r="H7212" s="28">
        <v>-2528.1999999999998</v>
      </c>
      <c r="I7212" s="30">
        <v>42158</v>
      </c>
      <c r="J7212" s="28">
        <v>2015</v>
      </c>
      <c r="K7212">
        <f t="shared" si="672"/>
        <v>6</v>
      </c>
      <c r="L7212">
        <f t="shared" si="673"/>
        <v>3</v>
      </c>
      <c r="M7212">
        <f t="shared" si="674"/>
        <v>2015</v>
      </c>
      <c r="N7212">
        <f t="shared" si="675"/>
        <v>5472.4764999999998</v>
      </c>
      <c r="O7212">
        <f t="shared" si="676"/>
        <v>0</v>
      </c>
      <c r="P7212">
        <f t="shared" si="677"/>
        <v>5472.4764999999998</v>
      </c>
    </row>
    <row r="7213" spans="1:16" x14ac:dyDescent="0.3">
      <c r="A7213" s="28">
        <v>13087500</v>
      </c>
      <c r="B7213" s="29" t="s">
        <v>10</v>
      </c>
      <c r="C7213" s="30">
        <v>42159</v>
      </c>
      <c r="D7213" s="28">
        <v>2830</v>
      </c>
      <c r="E7213" s="28">
        <v>332296.7</v>
      </c>
      <c r="F7213" s="28">
        <v>0</v>
      </c>
      <c r="G7213" s="28">
        <v>2528</v>
      </c>
      <c r="H7213" s="28">
        <v>-2528.1999999999998</v>
      </c>
      <c r="I7213" s="30">
        <v>42159</v>
      </c>
      <c r="J7213" s="28">
        <v>2015</v>
      </c>
      <c r="K7213">
        <f t="shared" si="672"/>
        <v>6</v>
      </c>
      <c r="L7213">
        <f t="shared" si="673"/>
        <v>4</v>
      </c>
      <c r="M7213">
        <f t="shared" si="674"/>
        <v>2015</v>
      </c>
      <c r="N7213">
        <f t="shared" si="675"/>
        <v>5613.3050000000003</v>
      </c>
      <c r="O7213">
        <f t="shared" si="676"/>
        <v>0</v>
      </c>
      <c r="P7213">
        <f t="shared" si="677"/>
        <v>5613.3050000000003</v>
      </c>
    </row>
    <row r="7214" spans="1:16" x14ac:dyDescent="0.3">
      <c r="A7214" s="28">
        <v>13087500</v>
      </c>
      <c r="B7214" s="29" t="s">
        <v>10</v>
      </c>
      <c r="C7214" s="30">
        <v>42160</v>
      </c>
      <c r="D7214" s="28">
        <v>2852</v>
      </c>
      <c r="E7214" s="28">
        <v>337954.4</v>
      </c>
      <c r="F7214" s="28">
        <v>0</v>
      </c>
      <c r="G7214" s="28">
        <v>2528</v>
      </c>
      <c r="H7214" s="28">
        <v>-2528.1999999999998</v>
      </c>
      <c r="I7214" s="30">
        <v>42160</v>
      </c>
      <c r="J7214" s="28">
        <v>2015</v>
      </c>
      <c r="K7214">
        <f t="shared" si="672"/>
        <v>6</v>
      </c>
      <c r="L7214">
        <f t="shared" si="673"/>
        <v>5</v>
      </c>
      <c r="M7214">
        <f t="shared" si="674"/>
        <v>2015</v>
      </c>
      <c r="N7214">
        <f t="shared" si="675"/>
        <v>5656.942</v>
      </c>
      <c r="O7214">
        <f t="shared" si="676"/>
        <v>0</v>
      </c>
      <c r="P7214">
        <f t="shared" si="677"/>
        <v>5656.942</v>
      </c>
    </row>
    <row r="7215" spans="1:16" x14ac:dyDescent="0.3">
      <c r="A7215" s="28">
        <v>13087500</v>
      </c>
      <c r="B7215" s="29" t="s">
        <v>10</v>
      </c>
      <c r="C7215" s="30">
        <v>42161</v>
      </c>
      <c r="D7215" s="28">
        <v>2850</v>
      </c>
      <c r="E7215" s="28">
        <v>343607.1</v>
      </c>
      <c r="F7215" s="28">
        <v>0</v>
      </c>
      <c r="G7215" s="28">
        <v>2528</v>
      </c>
      <c r="H7215" s="28">
        <v>-2528.1999999999998</v>
      </c>
      <c r="I7215" s="30">
        <v>42161</v>
      </c>
      <c r="J7215" s="28">
        <v>2015</v>
      </c>
      <c r="K7215">
        <f t="shared" si="672"/>
        <v>6</v>
      </c>
      <c r="L7215">
        <f t="shared" si="673"/>
        <v>6</v>
      </c>
      <c r="M7215">
        <f t="shared" si="674"/>
        <v>2015</v>
      </c>
      <c r="N7215">
        <f t="shared" si="675"/>
        <v>5652.9750000000004</v>
      </c>
      <c r="O7215">
        <f t="shared" si="676"/>
        <v>0</v>
      </c>
      <c r="P7215">
        <f t="shared" si="677"/>
        <v>5652.9750000000004</v>
      </c>
    </row>
    <row r="7216" spans="1:16" x14ac:dyDescent="0.3">
      <c r="A7216" s="28">
        <v>13087500</v>
      </c>
      <c r="B7216" s="29" t="s">
        <v>10</v>
      </c>
      <c r="C7216" s="30">
        <v>42162</v>
      </c>
      <c r="D7216" s="28">
        <v>2828</v>
      </c>
      <c r="E7216" s="28">
        <v>349216</v>
      </c>
      <c r="F7216" s="28">
        <v>0</v>
      </c>
      <c r="G7216" s="28">
        <v>2528</v>
      </c>
      <c r="H7216" s="28">
        <v>-2528.1999999999998</v>
      </c>
      <c r="I7216" s="30">
        <v>42162</v>
      </c>
      <c r="J7216" s="28">
        <v>2015</v>
      </c>
      <c r="K7216">
        <f t="shared" si="672"/>
        <v>6</v>
      </c>
      <c r="L7216">
        <f t="shared" si="673"/>
        <v>7</v>
      </c>
      <c r="M7216">
        <f t="shared" si="674"/>
        <v>2015</v>
      </c>
      <c r="N7216">
        <f t="shared" si="675"/>
        <v>5609.3379999999997</v>
      </c>
      <c r="O7216">
        <f t="shared" si="676"/>
        <v>0</v>
      </c>
      <c r="P7216">
        <f t="shared" si="677"/>
        <v>5609.3379999999997</v>
      </c>
    </row>
    <row r="7217" spans="1:16" x14ac:dyDescent="0.3">
      <c r="A7217" s="28">
        <v>13087500</v>
      </c>
      <c r="B7217" s="29" t="s">
        <v>10</v>
      </c>
      <c r="C7217" s="30">
        <v>42163</v>
      </c>
      <c r="D7217" s="28">
        <v>2803</v>
      </c>
      <c r="E7217" s="28">
        <v>354776.3</v>
      </c>
      <c r="F7217" s="28">
        <v>0</v>
      </c>
      <c r="G7217" s="28">
        <v>2528</v>
      </c>
      <c r="H7217" s="28">
        <v>-2528.1999999999998</v>
      </c>
      <c r="I7217" s="30">
        <v>42163</v>
      </c>
      <c r="J7217" s="28">
        <v>2015</v>
      </c>
      <c r="K7217">
        <f t="shared" si="672"/>
        <v>6</v>
      </c>
      <c r="L7217">
        <f t="shared" si="673"/>
        <v>8</v>
      </c>
      <c r="M7217">
        <f t="shared" si="674"/>
        <v>2015</v>
      </c>
      <c r="N7217">
        <f t="shared" si="675"/>
        <v>5559.7505000000001</v>
      </c>
      <c r="O7217">
        <f t="shared" si="676"/>
        <v>0</v>
      </c>
      <c r="P7217">
        <f t="shared" si="677"/>
        <v>5559.7505000000001</v>
      </c>
    </row>
    <row r="7218" spans="1:16" x14ac:dyDescent="0.3">
      <c r="A7218" s="28">
        <v>13087500</v>
      </c>
      <c r="B7218" s="29" t="s">
        <v>10</v>
      </c>
      <c r="C7218" s="30">
        <v>42164</v>
      </c>
      <c r="D7218" s="28">
        <v>2951</v>
      </c>
      <c r="E7218" s="28">
        <v>360629.5</v>
      </c>
      <c r="F7218" s="28">
        <v>0</v>
      </c>
      <c r="G7218" s="28">
        <v>2528</v>
      </c>
      <c r="H7218" s="28">
        <v>-2528.1999999999998</v>
      </c>
      <c r="I7218" s="30">
        <v>42164</v>
      </c>
      <c r="J7218" s="28">
        <v>2015</v>
      </c>
      <c r="K7218">
        <f t="shared" si="672"/>
        <v>6</v>
      </c>
      <c r="L7218">
        <f t="shared" si="673"/>
        <v>9</v>
      </c>
      <c r="M7218">
        <f t="shared" si="674"/>
        <v>2015</v>
      </c>
      <c r="N7218">
        <f t="shared" si="675"/>
        <v>5853.3085000000001</v>
      </c>
      <c r="O7218">
        <f t="shared" si="676"/>
        <v>0</v>
      </c>
      <c r="P7218">
        <f t="shared" si="677"/>
        <v>5853.3085000000001</v>
      </c>
    </row>
    <row r="7219" spans="1:16" x14ac:dyDescent="0.3">
      <c r="A7219" s="28">
        <v>13087500</v>
      </c>
      <c r="B7219" s="29" t="s">
        <v>10</v>
      </c>
      <c r="C7219" s="30">
        <v>42165</v>
      </c>
      <c r="D7219" s="28">
        <v>3169</v>
      </c>
      <c r="E7219" s="28">
        <v>366914.8</v>
      </c>
      <c r="F7219" s="28">
        <v>0</v>
      </c>
      <c r="G7219" s="28">
        <v>2528</v>
      </c>
      <c r="H7219" s="28">
        <v>-2528.1999999999998</v>
      </c>
      <c r="I7219" s="30">
        <v>42165</v>
      </c>
      <c r="J7219" s="28">
        <v>2015</v>
      </c>
      <c r="K7219">
        <f t="shared" si="672"/>
        <v>6</v>
      </c>
      <c r="L7219">
        <f t="shared" si="673"/>
        <v>10</v>
      </c>
      <c r="M7219">
        <f t="shared" si="674"/>
        <v>2015</v>
      </c>
      <c r="N7219">
        <f t="shared" si="675"/>
        <v>6285.7115000000003</v>
      </c>
      <c r="O7219">
        <f t="shared" si="676"/>
        <v>0</v>
      </c>
      <c r="P7219">
        <f t="shared" si="677"/>
        <v>6285.7115000000003</v>
      </c>
    </row>
    <row r="7220" spans="1:16" x14ac:dyDescent="0.3">
      <c r="A7220" s="28">
        <v>13087500</v>
      </c>
      <c r="B7220" s="29" t="s">
        <v>10</v>
      </c>
      <c r="C7220" s="30">
        <v>42166</v>
      </c>
      <c r="D7220" s="28">
        <v>3284</v>
      </c>
      <c r="E7220" s="28">
        <v>373429.5</v>
      </c>
      <c r="F7220" s="28">
        <v>0</v>
      </c>
      <c r="G7220" s="28">
        <v>2528</v>
      </c>
      <c r="H7220" s="28">
        <v>-2528.1999999999998</v>
      </c>
      <c r="I7220" s="30">
        <v>42166</v>
      </c>
      <c r="J7220" s="28">
        <v>2015</v>
      </c>
      <c r="K7220">
        <f t="shared" si="672"/>
        <v>6</v>
      </c>
      <c r="L7220">
        <f t="shared" si="673"/>
        <v>11</v>
      </c>
      <c r="M7220">
        <f t="shared" si="674"/>
        <v>2015</v>
      </c>
      <c r="N7220">
        <f t="shared" si="675"/>
        <v>6513.8140000000003</v>
      </c>
      <c r="O7220">
        <f t="shared" si="676"/>
        <v>0</v>
      </c>
      <c r="P7220">
        <f t="shared" si="677"/>
        <v>6513.8140000000003</v>
      </c>
    </row>
    <row r="7221" spans="1:16" x14ac:dyDescent="0.3">
      <c r="A7221" s="28">
        <v>13087500</v>
      </c>
      <c r="B7221" s="29" t="s">
        <v>10</v>
      </c>
      <c r="C7221" s="30">
        <v>42167</v>
      </c>
      <c r="D7221" s="28">
        <v>3354</v>
      </c>
      <c r="E7221" s="28">
        <v>380081.4</v>
      </c>
      <c r="F7221" s="28">
        <v>0</v>
      </c>
      <c r="G7221" s="28">
        <v>2528</v>
      </c>
      <c r="H7221" s="28">
        <v>-2528.1999999999998</v>
      </c>
      <c r="I7221" s="30">
        <v>42167</v>
      </c>
      <c r="J7221" s="28">
        <v>2015</v>
      </c>
      <c r="K7221">
        <f t="shared" si="672"/>
        <v>6</v>
      </c>
      <c r="L7221">
        <f t="shared" si="673"/>
        <v>12</v>
      </c>
      <c r="M7221">
        <f t="shared" si="674"/>
        <v>2015</v>
      </c>
      <c r="N7221">
        <f t="shared" si="675"/>
        <v>6652.6590000000006</v>
      </c>
      <c r="O7221">
        <f t="shared" si="676"/>
        <v>0</v>
      </c>
      <c r="P7221">
        <f t="shared" si="677"/>
        <v>6652.6590000000006</v>
      </c>
    </row>
    <row r="7222" spans="1:16" x14ac:dyDescent="0.3">
      <c r="A7222" s="28">
        <v>13087500</v>
      </c>
      <c r="B7222" s="29" t="s">
        <v>10</v>
      </c>
      <c r="C7222" s="30">
        <v>42168</v>
      </c>
      <c r="D7222" s="28">
        <v>3375</v>
      </c>
      <c r="E7222" s="28">
        <v>386776</v>
      </c>
      <c r="F7222" s="28">
        <v>0</v>
      </c>
      <c r="G7222" s="28">
        <v>2528</v>
      </c>
      <c r="H7222" s="28">
        <v>-2528.1999999999998</v>
      </c>
      <c r="I7222" s="30">
        <v>42168</v>
      </c>
      <c r="J7222" s="28">
        <v>2015</v>
      </c>
      <c r="K7222">
        <f t="shared" si="672"/>
        <v>6</v>
      </c>
      <c r="L7222">
        <f t="shared" si="673"/>
        <v>13</v>
      </c>
      <c r="M7222">
        <f t="shared" si="674"/>
        <v>2015</v>
      </c>
      <c r="N7222">
        <f t="shared" si="675"/>
        <v>6694.3125</v>
      </c>
      <c r="O7222">
        <f t="shared" si="676"/>
        <v>0</v>
      </c>
      <c r="P7222">
        <f t="shared" si="677"/>
        <v>6694.3125</v>
      </c>
    </row>
    <row r="7223" spans="1:16" x14ac:dyDescent="0.3">
      <c r="A7223" s="28">
        <v>13087500</v>
      </c>
      <c r="B7223" s="29" t="s">
        <v>10</v>
      </c>
      <c r="C7223" s="30">
        <v>42169</v>
      </c>
      <c r="D7223" s="28">
        <v>3376</v>
      </c>
      <c r="E7223" s="28">
        <v>393471.4</v>
      </c>
      <c r="F7223" s="28">
        <v>0</v>
      </c>
      <c r="G7223" s="28">
        <v>2528</v>
      </c>
      <c r="H7223" s="28">
        <v>-2528.1999999999998</v>
      </c>
      <c r="I7223" s="30">
        <v>42169</v>
      </c>
      <c r="J7223" s="28">
        <v>2015</v>
      </c>
      <c r="K7223">
        <f t="shared" si="672"/>
        <v>6</v>
      </c>
      <c r="L7223">
        <f t="shared" si="673"/>
        <v>14</v>
      </c>
      <c r="M7223">
        <f t="shared" si="674"/>
        <v>2015</v>
      </c>
      <c r="N7223">
        <f t="shared" si="675"/>
        <v>6696.2960000000003</v>
      </c>
      <c r="O7223">
        <f t="shared" si="676"/>
        <v>0</v>
      </c>
      <c r="P7223">
        <f t="shared" si="677"/>
        <v>6696.2960000000003</v>
      </c>
    </row>
    <row r="7224" spans="1:16" x14ac:dyDescent="0.3">
      <c r="A7224" s="28">
        <v>13087500</v>
      </c>
      <c r="B7224" s="29" t="s">
        <v>10</v>
      </c>
      <c r="C7224" s="30">
        <v>42170</v>
      </c>
      <c r="D7224" s="28">
        <v>3393</v>
      </c>
      <c r="E7224" s="28">
        <v>400201.5</v>
      </c>
      <c r="F7224" s="28">
        <v>0</v>
      </c>
      <c r="G7224" s="28">
        <v>2528</v>
      </c>
      <c r="H7224" s="28">
        <v>-2528.1999999999998</v>
      </c>
      <c r="I7224" s="30">
        <v>42170</v>
      </c>
      <c r="J7224" s="28">
        <v>2015</v>
      </c>
      <c r="K7224">
        <f t="shared" si="672"/>
        <v>6</v>
      </c>
      <c r="L7224">
        <f t="shared" si="673"/>
        <v>15</v>
      </c>
      <c r="M7224">
        <f t="shared" si="674"/>
        <v>2015</v>
      </c>
      <c r="N7224">
        <f t="shared" si="675"/>
        <v>6730.0155000000004</v>
      </c>
      <c r="O7224">
        <f t="shared" si="676"/>
        <v>0</v>
      </c>
      <c r="P7224">
        <f t="shared" si="677"/>
        <v>6730.0155000000004</v>
      </c>
    </row>
    <row r="7225" spans="1:16" x14ac:dyDescent="0.3">
      <c r="A7225" s="28">
        <v>13087500</v>
      </c>
      <c r="B7225" s="29" t="s">
        <v>10</v>
      </c>
      <c r="C7225" s="30">
        <v>42171</v>
      </c>
      <c r="D7225" s="28">
        <v>3420</v>
      </c>
      <c r="E7225" s="28">
        <v>406985.9</v>
      </c>
      <c r="F7225" s="28">
        <v>0</v>
      </c>
      <c r="G7225" s="28">
        <v>2528</v>
      </c>
      <c r="H7225" s="28">
        <v>-2528.1999999999998</v>
      </c>
      <c r="I7225" s="30">
        <v>42171</v>
      </c>
      <c r="J7225" s="28">
        <v>2015</v>
      </c>
      <c r="K7225">
        <f t="shared" si="672"/>
        <v>6</v>
      </c>
      <c r="L7225">
        <f t="shared" si="673"/>
        <v>16</v>
      </c>
      <c r="M7225">
        <f t="shared" si="674"/>
        <v>2015</v>
      </c>
      <c r="N7225">
        <f t="shared" si="675"/>
        <v>6783.57</v>
      </c>
      <c r="O7225">
        <f t="shared" si="676"/>
        <v>0</v>
      </c>
      <c r="P7225">
        <f t="shared" si="677"/>
        <v>6783.57</v>
      </c>
    </row>
    <row r="7226" spans="1:16" x14ac:dyDescent="0.3">
      <c r="A7226" s="28">
        <v>13087500</v>
      </c>
      <c r="B7226" s="29" t="s">
        <v>10</v>
      </c>
      <c r="C7226" s="30">
        <v>42172</v>
      </c>
      <c r="D7226" s="28">
        <v>3458</v>
      </c>
      <c r="E7226" s="28">
        <v>413845.5</v>
      </c>
      <c r="F7226" s="28">
        <v>0</v>
      </c>
      <c r="G7226" s="28">
        <v>2528</v>
      </c>
      <c r="H7226" s="28">
        <v>-2528.1999999999998</v>
      </c>
      <c r="I7226" s="30">
        <v>42172</v>
      </c>
      <c r="J7226" s="28">
        <v>2015</v>
      </c>
      <c r="K7226">
        <f t="shared" si="672"/>
        <v>6</v>
      </c>
      <c r="L7226">
        <f t="shared" si="673"/>
        <v>17</v>
      </c>
      <c r="M7226">
        <f t="shared" si="674"/>
        <v>2015</v>
      </c>
      <c r="N7226">
        <f t="shared" si="675"/>
        <v>6858.9430000000002</v>
      </c>
      <c r="O7226">
        <f t="shared" si="676"/>
        <v>0</v>
      </c>
      <c r="P7226">
        <f t="shared" si="677"/>
        <v>6858.9430000000002</v>
      </c>
    </row>
    <row r="7227" spans="1:16" x14ac:dyDescent="0.3">
      <c r="A7227" s="28">
        <v>13087500</v>
      </c>
      <c r="B7227" s="29" t="s">
        <v>10</v>
      </c>
      <c r="C7227" s="30">
        <v>42173</v>
      </c>
      <c r="D7227" s="28">
        <v>3498</v>
      </c>
      <c r="E7227" s="28">
        <v>420783</v>
      </c>
      <c r="F7227" s="28">
        <v>0</v>
      </c>
      <c r="G7227" s="28">
        <v>2528</v>
      </c>
      <c r="H7227" s="28">
        <v>-2528.1999999999998</v>
      </c>
      <c r="I7227" s="30">
        <v>42173</v>
      </c>
      <c r="J7227" s="28">
        <v>2015</v>
      </c>
      <c r="K7227">
        <f t="shared" si="672"/>
        <v>6</v>
      </c>
      <c r="L7227">
        <f t="shared" si="673"/>
        <v>18</v>
      </c>
      <c r="M7227">
        <f t="shared" si="674"/>
        <v>2015</v>
      </c>
      <c r="N7227">
        <f t="shared" si="675"/>
        <v>6938.2830000000004</v>
      </c>
      <c r="O7227">
        <f t="shared" si="676"/>
        <v>0</v>
      </c>
      <c r="P7227">
        <f t="shared" si="677"/>
        <v>6938.2830000000004</v>
      </c>
    </row>
    <row r="7228" spans="1:16" x14ac:dyDescent="0.3">
      <c r="A7228" s="28">
        <v>13087500</v>
      </c>
      <c r="B7228" s="29" t="s">
        <v>10</v>
      </c>
      <c r="C7228" s="30">
        <v>42174</v>
      </c>
      <c r="D7228" s="28">
        <v>3560</v>
      </c>
      <c r="E7228" s="28">
        <v>427843.7</v>
      </c>
      <c r="F7228" s="28">
        <v>366</v>
      </c>
      <c r="G7228" s="28">
        <v>3254</v>
      </c>
      <c r="H7228" s="28">
        <v>-3253.8</v>
      </c>
      <c r="I7228" s="30">
        <v>42174</v>
      </c>
      <c r="J7228" s="28">
        <v>2015</v>
      </c>
      <c r="K7228">
        <f t="shared" si="672"/>
        <v>6</v>
      </c>
      <c r="L7228">
        <f t="shared" si="673"/>
        <v>19</v>
      </c>
      <c r="M7228">
        <f t="shared" si="674"/>
        <v>2015</v>
      </c>
      <c r="N7228">
        <f t="shared" si="675"/>
        <v>7061.26</v>
      </c>
      <c r="O7228">
        <f t="shared" si="676"/>
        <v>725.96100000000001</v>
      </c>
      <c r="P7228">
        <f t="shared" si="677"/>
        <v>6335.299</v>
      </c>
    </row>
    <row r="7229" spans="1:16" x14ac:dyDescent="0.3">
      <c r="A7229" s="28">
        <v>13087500</v>
      </c>
      <c r="B7229" s="29" t="s">
        <v>10</v>
      </c>
      <c r="C7229" s="30">
        <v>42175</v>
      </c>
      <c r="D7229" s="28">
        <v>3591</v>
      </c>
      <c r="E7229" s="28">
        <v>434966.3</v>
      </c>
      <c r="F7229" s="28">
        <v>591</v>
      </c>
      <c r="G7229" s="28">
        <v>4426</v>
      </c>
      <c r="H7229" s="28">
        <v>-4425.8</v>
      </c>
      <c r="I7229" s="30">
        <v>42175</v>
      </c>
      <c r="J7229" s="28">
        <v>2015</v>
      </c>
      <c r="K7229">
        <f t="shared" si="672"/>
        <v>6</v>
      </c>
      <c r="L7229">
        <f t="shared" si="673"/>
        <v>20</v>
      </c>
      <c r="M7229">
        <f t="shared" si="674"/>
        <v>2015</v>
      </c>
      <c r="N7229">
        <f t="shared" si="675"/>
        <v>7122.7484999999997</v>
      </c>
      <c r="O7229">
        <f t="shared" si="676"/>
        <v>1172.2484999999999</v>
      </c>
      <c r="P7229">
        <f t="shared" si="677"/>
        <v>5950.5</v>
      </c>
    </row>
    <row r="7230" spans="1:16" x14ac:dyDescent="0.3">
      <c r="A7230" s="28">
        <v>13087500</v>
      </c>
      <c r="B7230" s="29" t="s">
        <v>10</v>
      </c>
      <c r="C7230" s="30">
        <v>42176</v>
      </c>
      <c r="D7230" s="28">
        <v>3585</v>
      </c>
      <c r="E7230" s="28">
        <v>442077.6</v>
      </c>
      <c r="F7230" s="28">
        <v>585</v>
      </c>
      <c r="G7230" s="28">
        <v>5587</v>
      </c>
      <c r="H7230" s="28">
        <v>-5586.6</v>
      </c>
      <c r="I7230" s="30">
        <v>42176</v>
      </c>
      <c r="J7230" s="28">
        <v>2015</v>
      </c>
      <c r="K7230">
        <f t="shared" si="672"/>
        <v>6</v>
      </c>
      <c r="L7230">
        <f t="shared" si="673"/>
        <v>21</v>
      </c>
      <c r="M7230">
        <f t="shared" si="674"/>
        <v>2015</v>
      </c>
      <c r="N7230">
        <f t="shared" si="675"/>
        <v>7110.8474999999999</v>
      </c>
      <c r="O7230">
        <f t="shared" si="676"/>
        <v>1160.3475000000001</v>
      </c>
      <c r="P7230">
        <f t="shared" si="677"/>
        <v>5950.5</v>
      </c>
    </row>
    <row r="7231" spans="1:16" x14ac:dyDescent="0.3">
      <c r="A7231" s="28">
        <v>13087500</v>
      </c>
      <c r="B7231" s="29" t="s">
        <v>10</v>
      </c>
      <c r="C7231" s="30">
        <v>42177</v>
      </c>
      <c r="D7231" s="28">
        <v>3566</v>
      </c>
      <c r="E7231" s="28">
        <v>449151.5</v>
      </c>
      <c r="F7231" s="28">
        <v>566</v>
      </c>
      <c r="G7231" s="28">
        <v>6710</v>
      </c>
      <c r="H7231" s="28">
        <v>-6710.1</v>
      </c>
      <c r="I7231" s="30">
        <v>42177</v>
      </c>
      <c r="J7231" s="28">
        <v>2015</v>
      </c>
      <c r="K7231">
        <f t="shared" si="672"/>
        <v>6</v>
      </c>
      <c r="L7231">
        <f t="shared" si="673"/>
        <v>22</v>
      </c>
      <c r="M7231">
        <f t="shared" si="674"/>
        <v>2015</v>
      </c>
      <c r="N7231">
        <f t="shared" si="675"/>
        <v>7073.1610000000001</v>
      </c>
      <c r="O7231">
        <f t="shared" si="676"/>
        <v>1122.6610000000001</v>
      </c>
      <c r="P7231">
        <f t="shared" si="677"/>
        <v>5950.5</v>
      </c>
    </row>
    <row r="7232" spans="1:16" x14ac:dyDescent="0.3">
      <c r="A7232" s="28">
        <v>13087500</v>
      </c>
      <c r="B7232" s="29" t="s">
        <v>10</v>
      </c>
      <c r="C7232" s="30">
        <v>42178</v>
      </c>
      <c r="D7232" s="28">
        <v>3556</v>
      </c>
      <c r="E7232" s="28">
        <v>456203.9</v>
      </c>
      <c r="F7232" s="28">
        <v>556</v>
      </c>
      <c r="G7232" s="28">
        <v>7812</v>
      </c>
      <c r="H7232" s="28">
        <v>-7812</v>
      </c>
      <c r="I7232" s="30">
        <v>42178</v>
      </c>
      <c r="J7232" s="28">
        <v>2015</v>
      </c>
      <c r="K7232">
        <f t="shared" si="672"/>
        <v>6</v>
      </c>
      <c r="L7232">
        <f t="shared" si="673"/>
        <v>23</v>
      </c>
      <c r="M7232">
        <f t="shared" si="674"/>
        <v>2015</v>
      </c>
      <c r="N7232">
        <f t="shared" si="675"/>
        <v>7053.326</v>
      </c>
      <c r="O7232">
        <f t="shared" si="676"/>
        <v>1102.826</v>
      </c>
      <c r="P7232">
        <f t="shared" si="677"/>
        <v>5950.5</v>
      </c>
    </row>
    <row r="7233" spans="1:16" x14ac:dyDescent="0.3">
      <c r="A7233" s="28">
        <v>13087500</v>
      </c>
      <c r="B7233" s="29" t="s">
        <v>10</v>
      </c>
      <c r="C7233" s="30">
        <v>42179</v>
      </c>
      <c r="D7233" s="28">
        <v>3580</v>
      </c>
      <c r="E7233" s="28">
        <v>463304.8</v>
      </c>
      <c r="F7233" s="28">
        <v>637</v>
      </c>
      <c r="G7233" s="28">
        <v>9076</v>
      </c>
      <c r="H7233" s="28">
        <v>-9075.6</v>
      </c>
      <c r="I7233" s="30">
        <v>42179</v>
      </c>
      <c r="J7233" s="28">
        <v>2015</v>
      </c>
      <c r="K7233">
        <f t="shared" si="672"/>
        <v>6</v>
      </c>
      <c r="L7233">
        <f t="shared" si="673"/>
        <v>24</v>
      </c>
      <c r="M7233">
        <f t="shared" si="674"/>
        <v>2015</v>
      </c>
      <c r="N7233">
        <f t="shared" si="675"/>
        <v>7100.93</v>
      </c>
      <c r="O7233">
        <f t="shared" si="676"/>
        <v>1263.4895000000001</v>
      </c>
      <c r="P7233">
        <f t="shared" si="677"/>
        <v>5837.4404999999997</v>
      </c>
    </row>
    <row r="7234" spans="1:16" x14ac:dyDescent="0.3">
      <c r="A7234" s="28">
        <v>13087500</v>
      </c>
      <c r="B7234" s="29" t="s">
        <v>10</v>
      </c>
      <c r="C7234" s="30">
        <v>42180</v>
      </c>
      <c r="D7234" s="28">
        <v>3657</v>
      </c>
      <c r="E7234" s="28">
        <v>470558.7</v>
      </c>
      <c r="F7234" s="28">
        <v>1347</v>
      </c>
      <c r="G7234" s="28">
        <v>11746</v>
      </c>
      <c r="H7234" s="28">
        <v>-11746.4</v>
      </c>
      <c r="I7234" s="30">
        <v>42180</v>
      </c>
      <c r="J7234" s="28">
        <v>2015</v>
      </c>
      <c r="K7234">
        <f t="shared" ref="K7234:K7297" si="678">MONTH(I7234)</f>
        <v>6</v>
      </c>
      <c r="L7234">
        <f t="shared" ref="L7234:L7297" si="679">DAY(I7234)</f>
        <v>25</v>
      </c>
      <c r="M7234">
        <f t="shared" ref="M7234:M7297" si="680">YEAR(I7234)</f>
        <v>2015</v>
      </c>
      <c r="N7234">
        <f t="shared" ref="N7234:N7297" si="681">D7234*1.9835</f>
        <v>7253.6594999999998</v>
      </c>
      <c r="O7234">
        <f t="shared" ref="O7234:O7297" si="682">F7234*1.9835</f>
        <v>2671.7745</v>
      </c>
      <c r="P7234">
        <f t="shared" ref="P7234:P7297" si="683">(D7234-F7234)*1.9835</f>
        <v>4581.8850000000002</v>
      </c>
    </row>
    <row r="7235" spans="1:16" x14ac:dyDescent="0.3">
      <c r="A7235" s="28">
        <v>13087500</v>
      </c>
      <c r="B7235" s="29" t="s">
        <v>10</v>
      </c>
      <c r="C7235" s="30">
        <v>42181</v>
      </c>
      <c r="D7235" s="28">
        <v>3690</v>
      </c>
      <c r="E7235" s="28">
        <v>477878.7</v>
      </c>
      <c r="F7235" s="28">
        <v>2129</v>
      </c>
      <c r="G7235" s="28">
        <v>15969</v>
      </c>
      <c r="H7235" s="28">
        <v>-15968.5</v>
      </c>
      <c r="I7235" s="30">
        <v>42181</v>
      </c>
      <c r="J7235" s="28">
        <v>2015</v>
      </c>
      <c r="K7235">
        <f t="shared" si="678"/>
        <v>6</v>
      </c>
      <c r="L7235">
        <f t="shared" si="679"/>
        <v>26</v>
      </c>
      <c r="M7235">
        <f t="shared" si="680"/>
        <v>2015</v>
      </c>
      <c r="N7235">
        <f t="shared" si="681"/>
        <v>7319.1149999999998</v>
      </c>
      <c r="O7235">
        <f t="shared" si="682"/>
        <v>4222.8715000000002</v>
      </c>
      <c r="P7235">
        <f t="shared" si="683"/>
        <v>3096.2435</v>
      </c>
    </row>
    <row r="7236" spans="1:16" x14ac:dyDescent="0.3">
      <c r="A7236" s="28">
        <v>13087500</v>
      </c>
      <c r="B7236" s="29" t="s">
        <v>10</v>
      </c>
      <c r="C7236" s="30">
        <v>42182</v>
      </c>
      <c r="D7236" s="28">
        <v>3705</v>
      </c>
      <c r="E7236" s="28">
        <v>485227.5</v>
      </c>
      <c r="F7236" s="28">
        <v>2330</v>
      </c>
      <c r="G7236" s="28">
        <v>20590</v>
      </c>
      <c r="H7236" s="28">
        <v>-20590.099999999999</v>
      </c>
      <c r="I7236" s="30">
        <v>42182</v>
      </c>
      <c r="J7236" s="28">
        <v>2015</v>
      </c>
      <c r="K7236">
        <f t="shared" si="678"/>
        <v>6</v>
      </c>
      <c r="L7236">
        <f t="shared" si="679"/>
        <v>27</v>
      </c>
      <c r="M7236">
        <f t="shared" si="680"/>
        <v>2015</v>
      </c>
      <c r="N7236">
        <f t="shared" si="681"/>
        <v>7348.8675000000003</v>
      </c>
      <c r="O7236">
        <f t="shared" si="682"/>
        <v>4621.5550000000003</v>
      </c>
      <c r="P7236">
        <f t="shared" si="683"/>
        <v>2727.3125</v>
      </c>
    </row>
    <row r="7237" spans="1:16" x14ac:dyDescent="0.3">
      <c r="A7237" s="28">
        <v>13087500</v>
      </c>
      <c r="B7237" s="29" t="s">
        <v>10</v>
      </c>
      <c r="C7237" s="30">
        <v>42183</v>
      </c>
      <c r="D7237" s="28">
        <v>3710</v>
      </c>
      <c r="E7237" s="28">
        <v>492586.3</v>
      </c>
      <c r="F7237" s="28">
        <v>2140</v>
      </c>
      <c r="G7237" s="28">
        <v>24835</v>
      </c>
      <c r="H7237" s="28">
        <v>-24835.4</v>
      </c>
      <c r="I7237" s="30">
        <v>42183</v>
      </c>
      <c r="J7237" s="28">
        <v>2015</v>
      </c>
      <c r="K7237">
        <f t="shared" si="678"/>
        <v>6</v>
      </c>
      <c r="L7237">
        <f t="shared" si="679"/>
        <v>28</v>
      </c>
      <c r="M7237">
        <f t="shared" si="680"/>
        <v>2015</v>
      </c>
      <c r="N7237">
        <f t="shared" si="681"/>
        <v>7358.7849999999999</v>
      </c>
      <c r="O7237">
        <f t="shared" si="682"/>
        <v>4244.6900000000005</v>
      </c>
      <c r="P7237">
        <f t="shared" si="683"/>
        <v>3114.0950000000003</v>
      </c>
    </row>
    <row r="7238" spans="1:16" x14ac:dyDescent="0.3">
      <c r="A7238" s="28">
        <v>13087500</v>
      </c>
      <c r="B7238" s="29" t="s">
        <v>10</v>
      </c>
      <c r="C7238" s="30">
        <v>42184</v>
      </c>
      <c r="D7238" s="28">
        <v>3697</v>
      </c>
      <c r="E7238" s="28">
        <v>499919.5</v>
      </c>
      <c r="F7238" s="28">
        <v>2359</v>
      </c>
      <c r="G7238" s="28">
        <v>29514</v>
      </c>
      <c r="H7238" s="28">
        <v>-29514.3</v>
      </c>
      <c r="I7238" s="30">
        <v>42184</v>
      </c>
      <c r="J7238" s="28">
        <v>2015</v>
      </c>
      <c r="K7238">
        <f t="shared" si="678"/>
        <v>6</v>
      </c>
      <c r="L7238">
        <f t="shared" si="679"/>
        <v>29</v>
      </c>
      <c r="M7238">
        <f t="shared" si="680"/>
        <v>2015</v>
      </c>
      <c r="N7238">
        <f t="shared" si="681"/>
        <v>7332.9994999999999</v>
      </c>
      <c r="O7238">
        <f t="shared" si="682"/>
        <v>4679.0765000000001</v>
      </c>
      <c r="P7238">
        <f t="shared" si="683"/>
        <v>2653.9230000000002</v>
      </c>
    </row>
    <row r="7239" spans="1:16" x14ac:dyDescent="0.3">
      <c r="A7239" s="28">
        <v>13087500</v>
      </c>
      <c r="B7239" s="29" t="s">
        <v>10</v>
      </c>
      <c r="C7239" s="30">
        <v>42185</v>
      </c>
      <c r="D7239" s="28">
        <v>3645</v>
      </c>
      <c r="E7239" s="28">
        <v>507150.1</v>
      </c>
      <c r="F7239" s="28">
        <v>2290</v>
      </c>
      <c r="G7239" s="28">
        <v>34056</v>
      </c>
      <c r="H7239" s="28">
        <v>-34056.300000000003</v>
      </c>
      <c r="I7239" s="30">
        <v>42185</v>
      </c>
      <c r="J7239" s="28">
        <v>2015</v>
      </c>
      <c r="K7239">
        <f t="shared" si="678"/>
        <v>6</v>
      </c>
      <c r="L7239">
        <f t="shared" si="679"/>
        <v>30</v>
      </c>
      <c r="M7239">
        <f t="shared" si="680"/>
        <v>2015</v>
      </c>
      <c r="N7239">
        <f t="shared" si="681"/>
        <v>7229.8575000000001</v>
      </c>
      <c r="O7239">
        <f t="shared" si="682"/>
        <v>4542.2150000000001</v>
      </c>
      <c r="P7239">
        <f t="shared" si="683"/>
        <v>2687.6424999999999</v>
      </c>
    </row>
    <row r="7240" spans="1:16" x14ac:dyDescent="0.3">
      <c r="A7240" s="28">
        <v>13087500</v>
      </c>
      <c r="B7240" s="29" t="s">
        <v>10</v>
      </c>
      <c r="C7240" s="30">
        <v>42186</v>
      </c>
      <c r="D7240" s="28">
        <v>3613</v>
      </c>
      <c r="E7240" s="28">
        <v>514315.8</v>
      </c>
      <c r="F7240" s="28">
        <v>2210</v>
      </c>
      <c r="G7240" s="28">
        <v>38440</v>
      </c>
      <c r="H7240" s="28">
        <v>-38439.800000000003</v>
      </c>
      <c r="I7240" s="30">
        <v>42186</v>
      </c>
      <c r="J7240" s="28">
        <v>2015</v>
      </c>
      <c r="K7240">
        <f t="shared" si="678"/>
        <v>7</v>
      </c>
      <c r="L7240">
        <f t="shared" si="679"/>
        <v>1</v>
      </c>
      <c r="M7240">
        <f t="shared" si="680"/>
        <v>2015</v>
      </c>
      <c r="N7240">
        <f t="shared" si="681"/>
        <v>7166.3855000000003</v>
      </c>
      <c r="O7240">
        <f t="shared" si="682"/>
        <v>4383.5349999999999</v>
      </c>
      <c r="P7240">
        <f t="shared" si="683"/>
        <v>2782.8505</v>
      </c>
    </row>
    <row r="7241" spans="1:16" x14ac:dyDescent="0.3">
      <c r="A7241" s="28">
        <v>13087500</v>
      </c>
      <c r="B7241" s="29" t="s">
        <v>10</v>
      </c>
      <c r="C7241" s="30">
        <v>42187</v>
      </c>
      <c r="D7241" s="28">
        <v>3592</v>
      </c>
      <c r="E7241" s="28">
        <v>521441.3</v>
      </c>
      <c r="F7241" s="28">
        <v>2353</v>
      </c>
      <c r="G7241" s="28">
        <v>43106</v>
      </c>
      <c r="H7241" s="28">
        <v>-43106</v>
      </c>
      <c r="I7241" s="30">
        <v>42187</v>
      </c>
      <c r="J7241" s="28">
        <v>2015</v>
      </c>
      <c r="K7241">
        <f t="shared" si="678"/>
        <v>7</v>
      </c>
      <c r="L7241">
        <f t="shared" si="679"/>
        <v>2</v>
      </c>
      <c r="M7241">
        <f t="shared" si="680"/>
        <v>2015</v>
      </c>
      <c r="N7241">
        <f t="shared" si="681"/>
        <v>7124.732</v>
      </c>
      <c r="O7241">
        <f t="shared" si="682"/>
        <v>4667.1755000000003</v>
      </c>
      <c r="P7241">
        <f t="shared" si="683"/>
        <v>2457.5565000000001</v>
      </c>
    </row>
    <row r="7242" spans="1:16" x14ac:dyDescent="0.3">
      <c r="A7242" s="28">
        <v>13087500</v>
      </c>
      <c r="B7242" s="29" t="s">
        <v>10</v>
      </c>
      <c r="C7242" s="30">
        <v>42188</v>
      </c>
      <c r="D7242" s="28">
        <v>3612</v>
      </c>
      <c r="E7242" s="28">
        <v>528605.4</v>
      </c>
      <c r="F7242" s="28">
        <v>2378</v>
      </c>
      <c r="G7242" s="28">
        <v>47823</v>
      </c>
      <c r="H7242" s="28">
        <v>-47822.7</v>
      </c>
      <c r="I7242" s="30">
        <v>42188</v>
      </c>
      <c r="J7242" s="28">
        <v>2015</v>
      </c>
      <c r="K7242">
        <f t="shared" si="678"/>
        <v>7</v>
      </c>
      <c r="L7242">
        <f t="shared" si="679"/>
        <v>3</v>
      </c>
      <c r="M7242">
        <f t="shared" si="680"/>
        <v>2015</v>
      </c>
      <c r="N7242">
        <f t="shared" si="681"/>
        <v>7164.402</v>
      </c>
      <c r="O7242">
        <f t="shared" si="682"/>
        <v>4716.7629999999999</v>
      </c>
      <c r="P7242">
        <f t="shared" si="683"/>
        <v>2447.6390000000001</v>
      </c>
    </row>
    <row r="7243" spans="1:16" x14ac:dyDescent="0.3">
      <c r="A7243" s="28">
        <v>13087500</v>
      </c>
      <c r="B7243" s="29" t="s">
        <v>10</v>
      </c>
      <c r="C7243" s="30">
        <v>42189</v>
      </c>
      <c r="D7243" s="28">
        <v>3624</v>
      </c>
      <c r="E7243" s="28">
        <v>535794.19999999995</v>
      </c>
      <c r="F7243" s="28">
        <v>2396</v>
      </c>
      <c r="G7243" s="28">
        <v>52575</v>
      </c>
      <c r="H7243" s="28">
        <v>-52575.1</v>
      </c>
      <c r="I7243" s="30">
        <v>42189</v>
      </c>
      <c r="J7243" s="28">
        <v>2015</v>
      </c>
      <c r="K7243">
        <f t="shared" si="678"/>
        <v>7</v>
      </c>
      <c r="L7243">
        <f t="shared" si="679"/>
        <v>4</v>
      </c>
      <c r="M7243">
        <f t="shared" si="680"/>
        <v>2015</v>
      </c>
      <c r="N7243">
        <f t="shared" si="681"/>
        <v>7188.2039999999997</v>
      </c>
      <c r="O7243">
        <f t="shared" si="682"/>
        <v>4752.4660000000003</v>
      </c>
      <c r="P7243">
        <f t="shared" si="683"/>
        <v>2435.7379999999998</v>
      </c>
    </row>
    <row r="7244" spans="1:16" x14ac:dyDescent="0.3">
      <c r="A7244" s="28">
        <v>13087500</v>
      </c>
      <c r="B7244" s="29" t="s">
        <v>10</v>
      </c>
      <c r="C7244" s="30">
        <v>42190</v>
      </c>
      <c r="D7244" s="28">
        <v>3629</v>
      </c>
      <c r="E7244" s="28">
        <v>542992.80000000005</v>
      </c>
      <c r="F7244" s="28">
        <v>2406</v>
      </c>
      <c r="G7244" s="28">
        <v>57347</v>
      </c>
      <c r="H7244" s="28">
        <v>-57347.1</v>
      </c>
      <c r="I7244" s="30">
        <v>42190</v>
      </c>
      <c r="J7244" s="28">
        <v>2015</v>
      </c>
      <c r="K7244">
        <f t="shared" si="678"/>
        <v>7</v>
      </c>
      <c r="L7244">
        <f t="shared" si="679"/>
        <v>5</v>
      </c>
      <c r="M7244">
        <f t="shared" si="680"/>
        <v>2015</v>
      </c>
      <c r="N7244">
        <f t="shared" si="681"/>
        <v>7198.1215000000002</v>
      </c>
      <c r="O7244">
        <f t="shared" si="682"/>
        <v>4772.3010000000004</v>
      </c>
      <c r="P7244">
        <f t="shared" si="683"/>
        <v>2425.8205000000003</v>
      </c>
    </row>
    <row r="7245" spans="1:16" x14ac:dyDescent="0.3">
      <c r="A7245" s="28">
        <v>13087500</v>
      </c>
      <c r="B7245" s="29" t="s">
        <v>10</v>
      </c>
      <c r="C7245" s="30">
        <v>42191</v>
      </c>
      <c r="D7245" s="28">
        <v>3562</v>
      </c>
      <c r="E7245" s="28">
        <v>550057.1</v>
      </c>
      <c r="F7245" s="28">
        <v>2178</v>
      </c>
      <c r="G7245" s="28">
        <v>61667</v>
      </c>
      <c r="H7245" s="28">
        <v>-61667.3</v>
      </c>
      <c r="I7245" s="30">
        <v>42191</v>
      </c>
      <c r="J7245" s="28">
        <v>2015</v>
      </c>
      <c r="K7245">
        <f t="shared" si="678"/>
        <v>7</v>
      </c>
      <c r="L7245">
        <f t="shared" si="679"/>
        <v>6</v>
      </c>
      <c r="M7245">
        <f t="shared" si="680"/>
        <v>2015</v>
      </c>
      <c r="N7245">
        <f t="shared" si="681"/>
        <v>7065.2269999999999</v>
      </c>
      <c r="O7245">
        <f t="shared" si="682"/>
        <v>4320.0630000000001</v>
      </c>
      <c r="P7245">
        <f t="shared" si="683"/>
        <v>2745.1640000000002</v>
      </c>
    </row>
    <row r="7246" spans="1:16" x14ac:dyDescent="0.3">
      <c r="A7246" s="28">
        <v>13087500</v>
      </c>
      <c r="B7246" s="29" t="s">
        <v>10</v>
      </c>
      <c r="C7246" s="30">
        <v>42192</v>
      </c>
      <c r="D7246" s="28">
        <v>3483</v>
      </c>
      <c r="E7246" s="28">
        <v>556964.80000000005</v>
      </c>
      <c r="F7246" s="28">
        <v>2229</v>
      </c>
      <c r="G7246" s="28">
        <v>66089</v>
      </c>
      <c r="H7246" s="28">
        <v>-66088.600000000006</v>
      </c>
      <c r="I7246" s="30">
        <v>42192</v>
      </c>
      <c r="J7246" s="28">
        <v>2015</v>
      </c>
      <c r="K7246">
        <f t="shared" si="678"/>
        <v>7</v>
      </c>
      <c r="L7246">
        <f t="shared" si="679"/>
        <v>7</v>
      </c>
      <c r="M7246">
        <f t="shared" si="680"/>
        <v>2015</v>
      </c>
      <c r="N7246">
        <f t="shared" si="681"/>
        <v>6908.5304999999998</v>
      </c>
      <c r="O7246">
        <f t="shared" si="682"/>
        <v>4421.2214999999997</v>
      </c>
      <c r="P7246">
        <f t="shared" si="683"/>
        <v>2487.3090000000002</v>
      </c>
    </row>
    <row r="7247" spans="1:16" x14ac:dyDescent="0.3">
      <c r="A7247" s="28">
        <v>13087500</v>
      </c>
      <c r="B7247" s="29" t="s">
        <v>10</v>
      </c>
      <c r="C7247" s="30">
        <v>42193</v>
      </c>
      <c r="D7247" s="28">
        <v>3386</v>
      </c>
      <c r="E7247" s="28">
        <v>563681.4</v>
      </c>
      <c r="F7247" s="28">
        <v>2065</v>
      </c>
      <c r="G7247" s="28">
        <v>70184</v>
      </c>
      <c r="H7247" s="28">
        <v>-70184.3</v>
      </c>
      <c r="I7247" s="30">
        <v>42193</v>
      </c>
      <c r="J7247" s="28">
        <v>2015</v>
      </c>
      <c r="K7247">
        <f t="shared" si="678"/>
        <v>7</v>
      </c>
      <c r="L7247">
        <f t="shared" si="679"/>
        <v>8</v>
      </c>
      <c r="M7247">
        <f t="shared" si="680"/>
        <v>2015</v>
      </c>
      <c r="N7247">
        <f t="shared" si="681"/>
        <v>6716.1310000000003</v>
      </c>
      <c r="O7247">
        <f t="shared" si="682"/>
        <v>4095.9275000000002</v>
      </c>
      <c r="P7247">
        <f t="shared" si="683"/>
        <v>2620.2035000000001</v>
      </c>
    </row>
    <row r="7248" spans="1:16" x14ac:dyDescent="0.3">
      <c r="A7248" s="28">
        <v>13087500</v>
      </c>
      <c r="B7248" s="29" t="s">
        <v>10</v>
      </c>
      <c r="C7248" s="30">
        <v>42194</v>
      </c>
      <c r="D7248" s="28">
        <v>3355</v>
      </c>
      <c r="E7248" s="28">
        <v>570336.1</v>
      </c>
      <c r="F7248" s="28">
        <v>1754</v>
      </c>
      <c r="G7248" s="28">
        <v>73663</v>
      </c>
      <c r="H7248" s="28">
        <v>-73663</v>
      </c>
      <c r="I7248" s="30">
        <v>42194</v>
      </c>
      <c r="J7248" s="28">
        <v>2015</v>
      </c>
      <c r="K7248">
        <f t="shared" si="678"/>
        <v>7</v>
      </c>
      <c r="L7248">
        <f t="shared" si="679"/>
        <v>9</v>
      </c>
      <c r="M7248">
        <f t="shared" si="680"/>
        <v>2015</v>
      </c>
      <c r="N7248">
        <f t="shared" si="681"/>
        <v>6654.6424999999999</v>
      </c>
      <c r="O7248">
        <f t="shared" si="682"/>
        <v>3479.0590000000002</v>
      </c>
      <c r="P7248">
        <f t="shared" si="683"/>
        <v>3175.5835000000002</v>
      </c>
    </row>
    <row r="7249" spans="1:16" x14ac:dyDescent="0.3">
      <c r="A7249" s="28">
        <v>13087500</v>
      </c>
      <c r="B7249" s="29" t="s">
        <v>10</v>
      </c>
      <c r="C7249" s="30">
        <v>42195</v>
      </c>
      <c r="D7249" s="28">
        <v>3385</v>
      </c>
      <c r="E7249" s="28">
        <v>577050.1</v>
      </c>
      <c r="F7249" s="28">
        <v>1852</v>
      </c>
      <c r="G7249" s="28">
        <v>77336</v>
      </c>
      <c r="H7249" s="28">
        <v>-77335.5</v>
      </c>
      <c r="I7249" s="30">
        <v>42195</v>
      </c>
      <c r="J7249" s="28">
        <v>2015</v>
      </c>
      <c r="K7249">
        <f t="shared" si="678"/>
        <v>7</v>
      </c>
      <c r="L7249">
        <f t="shared" si="679"/>
        <v>10</v>
      </c>
      <c r="M7249">
        <f t="shared" si="680"/>
        <v>2015</v>
      </c>
      <c r="N7249">
        <f t="shared" si="681"/>
        <v>6714.1475</v>
      </c>
      <c r="O7249">
        <f t="shared" si="682"/>
        <v>3673.442</v>
      </c>
      <c r="P7249">
        <f t="shared" si="683"/>
        <v>3040.7055</v>
      </c>
    </row>
    <row r="7250" spans="1:16" x14ac:dyDescent="0.3">
      <c r="A7250" s="28">
        <v>13087500</v>
      </c>
      <c r="B7250" s="29" t="s">
        <v>10</v>
      </c>
      <c r="C7250" s="30">
        <v>42196</v>
      </c>
      <c r="D7250" s="28">
        <v>3402</v>
      </c>
      <c r="E7250" s="28">
        <v>583797.19999999995</v>
      </c>
      <c r="F7250" s="28">
        <v>1602</v>
      </c>
      <c r="G7250" s="28">
        <v>80513</v>
      </c>
      <c r="H7250" s="28">
        <v>-80513</v>
      </c>
      <c r="I7250" s="30">
        <v>42196</v>
      </c>
      <c r="J7250" s="28">
        <v>2015</v>
      </c>
      <c r="K7250">
        <f t="shared" si="678"/>
        <v>7</v>
      </c>
      <c r="L7250">
        <f t="shared" si="679"/>
        <v>11</v>
      </c>
      <c r="M7250">
        <f t="shared" si="680"/>
        <v>2015</v>
      </c>
      <c r="N7250">
        <f t="shared" si="681"/>
        <v>6747.8670000000002</v>
      </c>
      <c r="O7250">
        <f t="shared" si="682"/>
        <v>3177.567</v>
      </c>
      <c r="P7250">
        <f t="shared" si="683"/>
        <v>3570.3</v>
      </c>
    </row>
    <row r="7251" spans="1:16" x14ac:dyDescent="0.3">
      <c r="A7251" s="28">
        <v>13087500</v>
      </c>
      <c r="B7251" s="29" t="s">
        <v>10</v>
      </c>
      <c r="C7251" s="30">
        <v>42197</v>
      </c>
      <c r="D7251" s="28">
        <v>3389</v>
      </c>
      <c r="E7251" s="28">
        <v>590519.1</v>
      </c>
      <c r="F7251" s="28">
        <v>1800</v>
      </c>
      <c r="G7251" s="28">
        <v>84083</v>
      </c>
      <c r="H7251" s="28">
        <v>-84083.3</v>
      </c>
      <c r="I7251" s="30">
        <v>42197</v>
      </c>
      <c r="J7251" s="28">
        <v>2015</v>
      </c>
      <c r="K7251">
        <f t="shared" si="678"/>
        <v>7</v>
      </c>
      <c r="L7251">
        <f t="shared" si="679"/>
        <v>12</v>
      </c>
      <c r="M7251">
        <f t="shared" si="680"/>
        <v>2015</v>
      </c>
      <c r="N7251">
        <f t="shared" si="681"/>
        <v>6722.0815000000002</v>
      </c>
      <c r="O7251">
        <f t="shared" si="682"/>
        <v>3570.3</v>
      </c>
      <c r="P7251">
        <f t="shared" si="683"/>
        <v>3151.7815000000001</v>
      </c>
    </row>
    <row r="7252" spans="1:16" x14ac:dyDescent="0.3">
      <c r="A7252" s="28">
        <v>13087500</v>
      </c>
      <c r="B7252" s="29" t="s">
        <v>10</v>
      </c>
      <c r="C7252" s="30">
        <v>42198</v>
      </c>
      <c r="D7252" s="28">
        <v>3262</v>
      </c>
      <c r="E7252" s="28">
        <v>596988.5</v>
      </c>
      <c r="F7252" s="28">
        <v>1691</v>
      </c>
      <c r="G7252" s="28">
        <v>87438</v>
      </c>
      <c r="H7252" s="28">
        <v>-87437.6</v>
      </c>
      <c r="I7252" s="30">
        <v>42198</v>
      </c>
      <c r="J7252" s="28">
        <v>2015</v>
      </c>
      <c r="K7252">
        <f t="shared" si="678"/>
        <v>7</v>
      </c>
      <c r="L7252">
        <f t="shared" si="679"/>
        <v>13</v>
      </c>
      <c r="M7252">
        <f t="shared" si="680"/>
        <v>2015</v>
      </c>
      <c r="N7252">
        <f t="shared" si="681"/>
        <v>6470.1769999999997</v>
      </c>
      <c r="O7252">
        <f t="shared" si="682"/>
        <v>3354.0985000000001</v>
      </c>
      <c r="P7252">
        <f t="shared" si="683"/>
        <v>3116.0785000000001</v>
      </c>
    </row>
    <row r="7253" spans="1:16" x14ac:dyDescent="0.3">
      <c r="A7253" s="28">
        <v>13087500</v>
      </c>
      <c r="B7253" s="29" t="s">
        <v>10</v>
      </c>
      <c r="C7253" s="30">
        <v>42199</v>
      </c>
      <c r="D7253" s="28">
        <v>3183</v>
      </c>
      <c r="E7253" s="28">
        <v>603302.30000000005</v>
      </c>
      <c r="F7253" s="28">
        <v>1418</v>
      </c>
      <c r="G7253" s="28">
        <v>90250</v>
      </c>
      <c r="H7253" s="28">
        <v>-90250</v>
      </c>
      <c r="I7253" s="30">
        <v>42199</v>
      </c>
      <c r="J7253" s="28">
        <v>2015</v>
      </c>
      <c r="K7253">
        <f t="shared" si="678"/>
        <v>7</v>
      </c>
      <c r="L7253">
        <f t="shared" si="679"/>
        <v>14</v>
      </c>
      <c r="M7253">
        <f t="shared" si="680"/>
        <v>2015</v>
      </c>
      <c r="N7253">
        <f t="shared" si="681"/>
        <v>6313.4805000000006</v>
      </c>
      <c r="O7253">
        <f t="shared" si="682"/>
        <v>2812.6030000000001</v>
      </c>
      <c r="P7253">
        <f t="shared" si="683"/>
        <v>3500.8775000000001</v>
      </c>
    </row>
    <row r="7254" spans="1:16" x14ac:dyDescent="0.3">
      <c r="A7254" s="28">
        <v>13087500</v>
      </c>
      <c r="B7254" s="29" t="s">
        <v>10</v>
      </c>
      <c r="C7254" s="30">
        <v>42200</v>
      </c>
      <c r="D7254" s="28">
        <v>3137</v>
      </c>
      <c r="E7254" s="28">
        <v>609524.5</v>
      </c>
      <c r="F7254" s="28">
        <v>1290</v>
      </c>
      <c r="G7254" s="28">
        <v>92808</v>
      </c>
      <c r="H7254" s="28">
        <v>-92807.8</v>
      </c>
      <c r="I7254" s="30">
        <v>42200</v>
      </c>
      <c r="J7254" s="28">
        <v>2015</v>
      </c>
      <c r="K7254">
        <f t="shared" si="678"/>
        <v>7</v>
      </c>
      <c r="L7254">
        <f t="shared" si="679"/>
        <v>15</v>
      </c>
      <c r="M7254">
        <f t="shared" si="680"/>
        <v>2015</v>
      </c>
      <c r="N7254">
        <f t="shared" si="681"/>
        <v>6222.2394999999997</v>
      </c>
      <c r="O7254">
        <f t="shared" si="682"/>
        <v>2558.7150000000001</v>
      </c>
      <c r="P7254">
        <f t="shared" si="683"/>
        <v>3663.5245</v>
      </c>
    </row>
    <row r="7255" spans="1:16" x14ac:dyDescent="0.3">
      <c r="A7255" s="28">
        <v>13087500</v>
      </c>
      <c r="B7255" s="29" t="s">
        <v>10</v>
      </c>
      <c r="C7255" s="30">
        <v>42201</v>
      </c>
      <c r="D7255" s="28">
        <v>3106</v>
      </c>
      <c r="E7255" s="28">
        <v>615686.1</v>
      </c>
      <c r="F7255" s="28">
        <v>1074</v>
      </c>
      <c r="G7255" s="28">
        <v>94938</v>
      </c>
      <c r="H7255" s="28">
        <v>-94938.4</v>
      </c>
      <c r="I7255" s="30">
        <v>42201</v>
      </c>
      <c r="J7255" s="28">
        <v>2015</v>
      </c>
      <c r="K7255">
        <f t="shared" si="678"/>
        <v>7</v>
      </c>
      <c r="L7255">
        <f t="shared" si="679"/>
        <v>16</v>
      </c>
      <c r="M7255">
        <f t="shared" si="680"/>
        <v>2015</v>
      </c>
      <c r="N7255">
        <f t="shared" si="681"/>
        <v>6160.7510000000002</v>
      </c>
      <c r="O7255">
        <f t="shared" si="682"/>
        <v>2130.279</v>
      </c>
      <c r="P7255">
        <f t="shared" si="683"/>
        <v>4030.4720000000002</v>
      </c>
    </row>
    <row r="7256" spans="1:16" x14ac:dyDescent="0.3">
      <c r="A7256" s="28">
        <v>13087500</v>
      </c>
      <c r="B7256" s="29" t="s">
        <v>10</v>
      </c>
      <c r="C7256" s="30">
        <v>42202</v>
      </c>
      <c r="D7256" s="28">
        <v>3128</v>
      </c>
      <c r="E7256" s="28">
        <v>621889.5</v>
      </c>
      <c r="F7256" s="28">
        <v>1345</v>
      </c>
      <c r="G7256" s="28">
        <v>97607</v>
      </c>
      <c r="H7256" s="28">
        <v>-97606.5</v>
      </c>
      <c r="I7256" s="30">
        <v>42202</v>
      </c>
      <c r="J7256" s="28">
        <v>2015</v>
      </c>
      <c r="K7256">
        <f t="shared" si="678"/>
        <v>7</v>
      </c>
      <c r="L7256">
        <f t="shared" si="679"/>
        <v>17</v>
      </c>
      <c r="M7256">
        <f t="shared" si="680"/>
        <v>2015</v>
      </c>
      <c r="N7256">
        <f t="shared" si="681"/>
        <v>6204.3879999999999</v>
      </c>
      <c r="O7256">
        <f t="shared" si="682"/>
        <v>2667.8074999999999</v>
      </c>
      <c r="P7256">
        <f t="shared" si="683"/>
        <v>3536.5805</v>
      </c>
    </row>
    <row r="7257" spans="1:16" x14ac:dyDescent="0.3">
      <c r="A7257" s="28">
        <v>13087500</v>
      </c>
      <c r="B7257" s="29" t="s">
        <v>10</v>
      </c>
      <c r="C7257" s="30">
        <v>42203</v>
      </c>
      <c r="D7257" s="28">
        <v>3141</v>
      </c>
      <c r="E7257" s="28">
        <v>628119.19999999995</v>
      </c>
      <c r="F7257" s="28">
        <v>1457</v>
      </c>
      <c r="G7257" s="28">
        <v>100496</v>
      </c>
      <c r="H7257" s="28">
        <v>-100495.6</v>
      </c>
      <c r="I7257" s="30">
        <v>42203</v>
      </c>
      <c r="J7257" s="28">
        <v>2015</v>
      </c>
      <c r="K7257">
        <f t="shared" si="678"/>
        <v>7</v>
      </c>
      <c r="L7257">
        <f t="shared" si="679"/>
        <v>18</v>
      </c>
      <c r="M7257">
        <f t="shared" si="680"/>
        <v>2015</v>
      </c>
      <c r="N7257">
        <f t="shared" si="681"/>
        <v>6230.1734999999999</v>
      </c>
      <c r="O7257">
        <f t="shared" si="682"/>
        <v>2889.9594999999999</v>
      </c>
      <c r="P7257">
        <f t="shared" si="683"/>
        <v>3340.2139999999999</v>
      </c>
    </row>
    <row r="7258" spans="1:16" x14ac:dyDescent="0.3">
      <c r="A7258" s="28">
        <v>13087500</v>
      </c>
      <c r="B7258" s="29" t="s">
        <v>10</v>
      </c>
      <c r="C7258" s="30">
        <v>42204</v>
      </c>
      <c r="D7258" s="28">
        <v>3141</v>
      </c>
      <c r="E7258" s="28">
        <v>634348.5</v>
      </c>
      <c r="F7258" s="28">
        <v>1504</v>
      </c>
      <c r="G7258" s="28">
        <v>103478</v>
      </c>
      <c r="H7258" s="28">
        <v>-103478.2</v>
      </c>
      <c r="I7258" s="30">
        <v>42204</v>
      </c>
      <c r="J7258" s="28">
        <v>2015</v>
      </c>
      <c r="K7258">
        <f t="shared" si="678"/>
        <v>7</v>
      </c>
      <c r="L7258">
        <f t="shared" si="679"/>
        <v>19</v>
      </c>
      <c r="M7258">
        <f t="shared" si="680"/>
        <v>2015</v>
      </c>
      <c r="N7258">
        <f t="shared" si="681"/>
        <v>6230.1734999999999</v>
      </c>
      <c r="O7258">
        <f t="shared" si="682"/>
        <v>2983.1840000000002</v>
      </c>
      <c r="P7258">
        <f t="shared" si="683"/>
        <v>3246.9895000000001</v>
      </c>
    </row>
    <row r="7259" spans="1:16" x14ac:dyDescent="0.3">
      <c r="A7259" s="28">
        <v>13087500</v>
      </c>
      <c r="B7259" s="29" t="s">
        <v>10</v>
      </c>
      <c r="C7259" s="30">
        <v>42205</v>
      </c>
      <c r="D7259" s="28">
        <v>3139</v>
      </c>
      <c r="E7259" s="28">
        <v>640575.6</v>
      </c>
      <c r="F7259" s="28">
        <v>1532</v>
      </c>
      <c r="G7259" s="28">
        <v>106516</v>
      </c>
      <c r="H7259" s="28">
        <v>-106516.2</v>
      </c>
      <c r="I7259" s="30">
        <v>42205</v>
      </c>
      <c r="J7259" s="28">
        <v>2015</v>
      </c>
      <c r="K7259">
        <f t="shared" si="678"/>
        <v>7</v>
      </c>
      <c r="L7259">
        <f t="shared" si="679"/>
        <v>20</v>
      </c>
      <c r="M7259">
        <f t="shared" si="680"/>
        <v>2015</v>
      </c>
      <c r="N7259">
        <f t="shared" si="681"/>
        <v>6226.2065000000002</v>
      </c>
      <c r="O7259">
        <f t="shared" si="682"/>
        <v>3038.7220000000002</v>
      </c>
      <c r="P7259">
        <f t="shared" si="683"/>
        <v>3187.4845</v>
      </c>
    </row>
    <row r="7260" spans="1:16" x14ac:dyDescent="0.3">
      <c r="A7260" s="28">
        <v>13087500</v>
      </c>
      <c r="B7260" s="29" t="s">
        <v>10</v>
      </c>
      <c r="C7260" s="30">
        <v>42206</v>
      </c>
      <c r="D7260" s="28">
        <v>3175</v>
      </c>
      <c r="E7260" s="28">
        <v>646872.69999999995</v>
      </c>
      <c r="F7260" s="28">
        <v>1442</v>
      </c>
      <c r="G7260" s="28">
        <v>109376</v>
      </c>
      <c r="H7260" s="28">
        <v>-109375.5</v>
      </c>
      <c r="I7260" s="30">
        <v>42206</v>
      </c>
      <c r="J7260" s="28">
        <v>2015</v>
      </c>
      <c r="K7260">
        <f t="shared" si="678"/>
        <v>7</v>
      </c>
      <c r="L7260">
        <f t="shared" si="679"/>
        <v>21</v>
      </c>
      <c r="M7260">
        <f t="shared" si="680"/>
        <v>2015</v>
      </c>
      <c r="N7260">
        <f t="shared" si="681"/>
        <v>6297.6125000000002</v>
      </c>
      <c r="O7260">
        <f t="shared" si="682"/>
        <v>2860.2069999999999</v>
      </c>
      <c r="P7260">
        <f t="shared" si="683"/>
        <v>3437.4054999999998</v>
      </c>
    </row>
    <row r="7261" spans="1:16" x14ac:dyDescent="0.3">
      <c r="A7261" s="28">
        <v>13087500</v>
      </c>
      <c r="B7261" s="29" t="s">
        <v>10</v>
      </c>
      <c r="C7261" s="30">
        <v>42207</v>
      </c>
      <c r="D7261" s="28">
        <v>3241</v>
      </c>
      <c r="E7261" s="28">
        <v>653300.19999999995</v>
      </c>
      <c r="F7261" s="28">
        <v>1524</v>
      </c>
      <c r="G7261" s="28">
        <v>112398</v>
      </c>
      <c r="H7261" s="28">
        <v>-112398</v>
      </c>
      <c r="I7261" s="30">
        <v>42207</v>
      </c>
      <c r="J7261" s="28">
        <v>2015</v>
      </c>
      <c r="K7261">
        <f t="shared" si="678"/>
        <v>7</v>
      </c>
      <c r="L7261">
        <f t="shared" si="679"/>
        <v>22</v>
      </c>
      <c r="M7261">
        <f t="shared" si="680"/>
        <v>2015</v>
      </c>
      <c r="N7261">
        <f t="shared" si="681"/>
        <v>6428.5235000000002</v>
      </c>
      <c r="O7261">
        <f t="shared" si="682"/>
        <v>3022.8540000000003</v>
      </c>
      <c r="P7261">
        <f t="shared" si="683"/>
        <v>3405.6695</v>
      </c>
    </row>
    <row r="7262" spans="1:16" x14ac:dyDescent="0.3">
      <c r="A7262" s="28">
        <v>13087500</v>
      </c>
      <c r="B7262" s="29" t="s">
        <v>10</v>
      </c>
      <c r="C7262" s="30">
        <v>42208</v>
      </c>
      <c r="D7262" s="28">
        <v>3264</v>
      </c>
      <c r="E7262" s="28">
        <v>659773.6</v>
      </c>
      <c r="F7262" s="28">
        <v>1495</v>
      </c>
      <c r="G7262" s="28">
        <v>115364</v>
      </c>
      <c r="H7262" s="28">
        <v>-115363.9</v>
      </c>
      <c r="I7262" s="30">
        <v>42208</v>
      </c>
      <c r="J7262" s="28">
        <v>2015</v>
      </c>
      <c r="K7262">
        <f t="shared" si="678"/>
        <v>7</v>
      </c>
      <c r="L7262">
        <f t="shared" si="679"/>
        <v>23</v>
      </c>
      <c r="M7262">
        <f t="shared" si="680"/>
        <v>2015</v>
      </c>
      <c r="N7262">
        <f t="shared" si="681"/>
        <v>6474.1440000000002</v>
      </c>
      <c r="O7262">
        <f t="shared" si="682"/>
        <v>2965.3325</v>
      </c>
      <c r="P7262">
        <f t="shared" si="683"/>
        <v>3508.8115000000003</v>
      </c>
    </row>
    <row r="7263" spans="1:16" x14ac:dyDescent="0.3">
      <c r="A7263" s="28">
        <v>13087500</v>
      </c>
      <c r="B7263" s="29" t="s">
        <v>10</v>
      </c>
      <c r="C7263" s="30">
        <v>42209</v>
      </c>
      <c r="D7263" s="28">
        <v>3220</v>
      </c>
      <c r="E7263" s="28">
        <v>666160.9</v>
      </c>
      <c r="F7263" s="28">
        <v>1261</v>
      </c>
      <c r="G7263" s="28">
        <v>117864</v>
      </c>
      <c r="H7263" s="28">
        <v>-117864.4</v>
      </c>
      <c r="I7263" s="30">
        <v>42209</v>
      </c>
      <c r="J7263" s="28">
        <v>2015</v>
      </c>
      <c r="K7263">
        <f t="shared" si="678"/>
        <v>7</v>
      </c>
      <c r="L7263">
        <f t="shared" si="679"/>
        <v>24</v>
      </c>
      <c r="M7263">
        <f t="shared" si="680"/>
        <v>2015</v>
      </c>
      <c r="N7263">
        <f t="shared" si="681"/>
        <v>6386.87</v>
      </c>
      <c r="O7263">
        <f t="shared" si="682"/>
        <v>2501.1934999999999</v>
      </c>
      <c r="P7263">
        <f t="shared" si="683"/>
        <v>3885.6765</v>
      </c>
    </row>
    <row r="7264" spans="1:16" x14ac:dyDescent="0.3">
      <c r="A7264" s="28">
        <v>13087500</v>
      </c>
      <c r="B7264" s="29" t="s">
        <v>10</v>
      </c>
      <c r="C7264" s="30">
        <v>42210</v>
      </c>
      <c r="D7264" s="28">
        <v>3170</v>
      </c>
      <c r="E7264" s="28">
        <v>672448.4</v>
      </c>
      <c r="F7264" s="28">
        <v>1277</v>
      </c>
      <c r="G7264" s="28">
        <v>120398</v>
      </c>
      <c r="H7264" s="28">
        <v>-120397.8</v>
      </c>
      <c r="I7264" s="30">
        <v>42210</v>
      </c>
      <c r="J7264" s="28">
        <v>2015</v>
      </c>
      <c r="K7264">
        <f t="shared" si="678"/>
        <v>7</v>
      </c>
      <c r="L7264">
        <f t="shared" si="679"/>
        <v>25</v>
      </c>
      <c r="M7264">
        <f t="shared" si="680"/>
        <v>2015</v>
      </c>
      <c r="N7264">
        <f t="shared" si="681"/>
        <v>6287.6949999999997</v>
      </c>
      <c r="O7264">
        <f t="shared" si="682"/>
        <v>2532.9295000000002</v>
      </c>
      <c r="P7264">
        <f t="shared" si="683"/>
        <v>3754.7655</v>
      </c>
    </row>
    <row r="7265" spans="1:16" x14ac:dyDescent="0.3">
      <c r="A7265" s="28">
        <v>13087500</v>
      </c>
      <c r="B7265" s="29" t="s">
        <v>10</v>
      </c>
      <c r="C7265" s="30">
        <v>42211</v>
      </c>
      <c r="D7265" s="28">
        <v>3164</v>
      </c>
      <c r="E7265" s="28">
        <v>678724.8</v>
      </c>
      <c r="F7265" s="28">
        <v>1494</v>
      </c>
      <c r="G7265" s="28">
        <v>123360</v>
      </c>
      <c r="H7265" s="28">
        <v>-123360.1</v>
      </c>
      <c r="I7265" s="30">
        <v>42211</v>
      </c>
      <c r="J7265" s="28">
        <v>2015</v>
      </c>
      <c r="K7265">
        <f t="shared" si="678"/>
        <v>7</v>
      </c>
      <c r="L7265">
        <f t="shared" si="679"/>
        <v>26</v>
      </c>
      <c r="M7265">
        <f t="shared" si="680"/>
        <v>2015</v>
      </c>
      <c r="N7265">
        <f t="shared" si="681"/>
        <v>6275.7939999999999</v>
      </c>
      <c r="O7265">
        <f t="shared" si="682"/>
        <v>2963.3490000000002</v>
      </c>
      <c r="P7265">
        <f t="shared" si="683"/>
        <v>3312.4450000000002</v>
      </c>
    </row>
    <row r="7266" spans="1:16" x14ac:dyDescent="0.3">
      <c r="A7266" s="28">
        <v>13087500</v>
      </c>
      <c r="B7266" s="29" t="s">
        <v>10</v>
      </c>
      <c r="C7266" s="30">
        <v>42212</v>
      </c>
      <c r="D7266" s="28">
        <v>3165</v>
      </c>
      <c r="E7266" s="28">
        <v>685003.2</v>
      </c>
      <c r="F7266" s="28">
        <v>1468</v>
      </c>
      <c r="G7266" s="28">
        <v>126272</v>
      </c>
      <c r="H7266" s="28">
        <v>-126271.9</v>
      </c>
      <c r="I7266" s="30">
        <v>42212</v>
      </c>
      <c r="J7266" s="28">
        <v>2015</v>
      </c>
      <c r="K7266">
        <f t="shared" si="678"/>
        <v>7</v>
      </c>
      <c r="L7266">
        <f t="shared" si="679"/>
        <v>27</v>
      </c>
      <c r="M7266">
        <f t="shared" si="680"/>
        <v>2015</v>
      </c>
      <c r="N7266">
        <f t="shared" si="681"/>
        <v>6277.7775000000001</v>
      </c>
      <c r="O7266">
        <f t="shared" si="682"/>
        <v>2911.7780000000002</v>
      </c>
      <c r="P7266">
        <f t="shared" si="683"/>
        <v>3365.9994999999999</v>
      </c>
    </row>
    <row r="7267" spans="1:16" x14ac:dyDescent="0.3">
      <c r="A7267" s="28">
        <v>13087500</v>
      </c>
      <c r="B7267" s="29" t="s">
        <v>10</v>
      </c>
      <c r="C7267" s="30">
        <v>42213</v>
      </c>
      <c r="D7267" s="28">
        <v>3122</v>
      </c>
      <c r="E7267" s="28">
        <v>691196</v>
      </c>
      <c r="F7267" s="28">
        <v>1224</v>
      </c>
      <c r="G7267" s="28">
        <v>128700</v>
      </c>
      <c r="H7267" s="28">
        <v>-128700</v>
      </c>
      <c r="I7267" s="30">
        <v>42213</v>
      </c>
      <c r="J7267" s="28">
        <v>2015</v>
      </c>
      <c r="K7267">
        <f t="shared" si="678"/>
        <v>7</v>
      </c>
      <c r="L7267">
        <f t="shared" si="679"/>
        <v>28</v>
      </c>
      <c r="M7267">
        <f t="shared" si="680"/>
        <v>2015</v>
      </c>
      <c r="N7267">
        <f t="shared" si="681"/>
        <v>6192.4870000000001</v>
      </c>
      <c r="O7267">
        <f t="shared" si="682"/>
        <v>2427.8040000000001</v>
      </c>
      <c r="P7267">
        <f t="shared" si="683"/>
        <v>3764.683</v>
      </c>
    </row>
    <row r="7268" spans="1:16" x14ac:dyDescent="0.3">
      <c r="A7268" s="28">
        <v>13087500</v>
      </c>
      <c r="B7268" s="29" t="s">
        <v>10</v>
      </c>
      <c r="C7268" s="30">
        <v>42214</v>
      </c>
      <c r="D7268" s="28">
        <v>3128</v>
      </c>
      <c r="E7268" s="28">
        <v>697400.3</v>
      </c>
      <c r="F7268" s="28">
        <v>1390</v>
      </c>
      <c r="G7268" s="28">
        <v>131457</v>
      </c>
      <c r="H7268" s="28">
        <v>-131457</v>
      </c>
      <c r="I7268" s="30">
        <v>42214</v>
      </c>
      <c r="J7268" s="28">
        <v>2015</v>
      </c>
      <c r="K7268">
        <f t="shared" si="678"/>
        <v>7</v>
      </c>
      <c r="L7268">
        <f t="shared" si="679"/>
        <v>29</v>
      </c>
      <c r="M7268">
        <f t="shared" si="680"/>
        <v>2015</v>
      </c>
      <c r="N7268">
        <f t="shared" si="681"/>
        <v>6204.3879999999999</v>
      </c>
      <c r="O7268">
        <f t="shared" si="682"/>
        <v>2757.0650000000001</v>
      </c>
      <c r="P7268">
        <f t="shared" si="683"/>
        <v>3447.3229999999999</v>
      </c>
    </row>
    <row r="7269" spans="1:16" x14ac:dyDescent="0.3">
      <c r="A7269" s="28">
        <v>13087500</v>
      </c>
      <c r="B7269" s="29" t="s">
        <v>10</v>
      </c>
      <c r="C7269" s="30">
        <v>42215</v>
      </c>
      <c r="D7269" s="28">
        <v>3205</v>
      </c>
      <c r="E7269" s="28">
        <v>703757.5</v>
      </c>
      <c r="F7269" s="28">
        <v>1443</v>
      </c>
      <c r="G7269" s="28">
        <v>134320</v>
      </c>
      <c r="H7269" s="28">
        <v>-134320</v>
      </c>
      <c r="I7269" s="30">
        <v>42215</v>
      </c>
      <c r="J7269" s="28">
        <v>2015</v>
      </c>
      <c r="K7269">
        <f t="shared" si="678"/>
        <v>7</v>
      </c>
      <c r="L7269">
        <f t="shared" si="679"/>
        <v>30</v>
      </c>
      <c r="M7269">
        <f t="shared" si="680"/>
        <v>2015</v>
      </c>
      <c r="N7269">
        <f t="shared" si="681"/>
        <v>6357.1175000000003</v>
      </c>
      <c r="O7269">
        <f t="shared" si="682"/>
        <v>2862.1905000000002</v>
      </c>
      <c r="P7269">
        <f t="shared" si="683"/>
        <v>3494.9270000000001</v>
      </c>
    </row>
    <row r="7270" spans="1:16" x14ac:dyDescent="0.3">
      <c r="A7270" s="28">
        <v>13087500</v>
      </c>
      <c r="B7270" s="29" t="s">
        <v>10</v>
      </c>
      <c r="C7270" s="30">
        <v>42216</v>
      </c>
      <c r="D7270" s="28">
        <v>3285</v>
      </c>
      <c r="E7270" s="28">
        <v>710273.6</v>
      </c>
      <c r="F7270" s="28">
        <v>1544</v>
      </c>
      <c r="G7270" s="28">
        <v>137382</v>
      </c>
      <c r="H7270" s="28">
        <v>-137382.20000000001</v>
      </c>
      <c r="I7270" s="30">
        <v>42216</v>
      </c>
      <c r="J7270" s="28">
        <v>2015</v>
      </c>
      <c r="K7270">
        <f t="shared" si="678"/>
        <v>7</v>
      </c>
      <c r="L7270">
        <f t="shared" si="679"/>
        <v>31</v>
      </c>
      <c r="M7270">
        <f t="shared" si="680"/>
        <v>2015</v>
      </c>
      <c r="N7270">
        <f t="shared" si="681"/>
        <v>6515.7975000000006</v>
      </c>
      <c r="O7270">
        <f t="shared" si="682"/>
        <v>3062.5239999999999</v>
      </c>
      <c r="P7270">
        <f t="shared" si="683"/>
        <v>3453.2735000000002</v>
      </c>
    </row>
    <row r="7271" spans="1:16" x14ac:dyDescent="0.3">
      <c r="A7271" s="28">
        <v>13087500</v>
      </c>
      <c r="B7271" s="29" t="s">
        <v>10</v>
      </c>
      <c r="C7271" s="30">
        <v>42217</v>
      </c>
      <c r="D7271" s="28">
        <v>3301</v>
      </c>
      <c r="E7271" s="28">
        <v>716820.3</v>
      </c>
      <c r="F7271" s="28">
        <v>1503</v>
      </c>
      <c r="G7271" s="28">
        <v>140364</v>
      </c>
      <c r="H7271" s="28">
        <v>-140363.70000000001</v>
      </c>
      <c r="I7271" s="30">
        <v>42217</v>
      </c>
      <c r="J7271" s="28">
        <v>2015</v>
      </c>
      <c r="K7271">
        <f t="shared" si="678"/>
        <v>8</v>
      </c>
      <c r="L7271">
        <f t="shared" si="679"/>
        <v>1</v>
      </c>
      <c r="M7271">
        <f t="shared" si="680"/>
        <v>2015</v>
      </c>
      <c r="N7271">
        <f t="shared" si="681"/>
        <v>6547.5335000000005</v>
      </c>
      <c r="O7271">
        <f t="shared" si="682"/>
        <v>2981.2004999999999</v>
      </c>
      <c r="P7271">
        <f t="shared" si="683"/>
        <v>3566.3330000000001</v>
      </c>
    </row>
    <row r="7272" spans="1:16" x14ac:dyDescent="0.3">
      <c r="A7272" s="28">
        <v>13087500</v>
      </c>
      <c r="B7272" s="29" t="s">
        <v>10</v>
      </c>
      <c r="C7272" s="30">
        <v>42218</v>
      </c>
      <c r="D7272" s="28">
        <v>3278</v>
      </c>
      <c r="E7272" s="28">
        <v>723321.8</v>
      </c>
      <c r="F7272" s="28">
        <v>1443</v>
      </c>
      <c r="G7272" s="28">
        <v>143226</v>
      </c>
      <c r="H7272" s="28">
        <v>-143226.4</v>
      </c>
      <c r="I7272" s="30">
        <v>42218</v>
      </c>
      <c r="J7272" s="28">
        <v>2015</v>
      </c>
      <c r="K7272">
        <f t="shared" si="678"/>
        <v>8</v>
      </c>
      <c r="L7272">
        <f t="shared" si="679"/>
        <v>2</v>
      </c>
      <c r="M7272">
        <f t="shared" si="680"/>
        <v>2015</v>
      </c>
      <c r="N7272">
        <f t="shared" si="681"/>
        <v>6501.9130000000005</v>
      </c>
      <c r="O7272">
        <f t="shared" si="682"/>
        <v>2862.1905000000002</v>
      </c>
      <c r="P7272">
        <f t="shared" si="683"/>
        <v>3639.7224999999999</v>
      </c>
    </row>
    <row r="7273" spans="1:16" x14ac:dyDescent="0.3">
      <c r="A7273" s="28">
        <v>13087500</v>
      </c>
      <c r="B7273" s="29" t="s">
        <v>10</v>
      </c>
      <c r="C7273" s="30">
        <v>42219</v>
      </c>
      <c r="D7273" s="28">
        <v>3308</v>
      </c>
      <c r="E7273" s="28">
        <v>729882.8</v>
      </c>
      <c r="F7273" s="28">
        <v>1438</v>
      </c>
      <c r="G7273" s="28">
        <v>146079</v>
      </c>
      <c r="H7273" s="28">
        <v>-146078.5</v>
      </c>
      <c r="I7273" s="30">
        <v>42219</v>
      </c>
      <c r="J7273" s="28">
        <v>2015</v>
      </c>
      <c r="K7273">
        <f t="shared" si="678"/>
        <v>8</v>
      </c>
      <c r="L7273">
        <f t="shared" si="679"/>
        <v>3</v>
      </c>
      <c r="M7273">
        <f t="shared" si="680"/>
        <v>2015</v>
      </c>
      <c r="N7273">
        <f t="shared" si="681"/>
        <v>6561.4180000000006</v>
      </c>
      <c r="O7273">
        <f t="shared" si="682"/>
        <v>2852.2730000000001</v>
      </c>
      <c r="P7273">
        <f t="shared" si="683"/>
        <v>3709.145</v>
      </c>
    </row>
    <row r="7274" spans="1:16" x14ac:dyDescent="0.3">
      <c r="A7274" s="28">
        <v>13087500</v>
      </c>
      <c r="B7274" s="29" t="s">
        <v>10</v>
      </c>
      <c r="C7274" s="30">
        <v>42220</v>
      </c>
      <c r="D7274" s="28">
        <v>3356</v>
      </c>
      <c r="E7274" s="28">
        <v>736539.1</v>
      </c>
      <c r="F7274" s="28">
        <v>1337</v>
      </c>
      <c r="G7274" s="28">
        <v>148730</v>
      </c>
      <c r="H7274" s="28">
        <v>-148730.20000000001</v>
      </c>
      <c r="I7274" s="30">
        <v>42220</v>
      </c>
      <c r="J7274" s="28">
        <v>2015</v>
      </c>
      <c r="K7274">
        <f t="shared" si="678"/>
        <v>8</v>
      </c>
      <c r="L7274">
        <f t="shared" si="679"/>
        <v>4</v>
      </c>
      <c r="M7274">
        <f t="shared" si="680"/>
        <v>2015</v>
      </c>
      <c r="N7274">
        <f t="shared" si="681"/>
        <v>6656.6260000000002</v>
      </c>
      <c r="O7274">
        <f t="shared" si="682"/>
        <v>2651.9395</v>
      </c>
      <c r="P7274">
        <f t="shared" si="683"/>
        <v>4004.6865000000003</v>
      </c>
    </row>
    <row r="7275" spans="1:16" x14ac:dyDescent="0.3">
      <c r="A7275" s="28">
        <v>13087500</v>
      </c>
      <c r="B7275" s="29" t="s">
        <v>10</v>
      </c>
      <c r="C7275" s="30">
        <v>42221</v>
      </c>
      <c r="D7275" s="28">
        <v>3354</v>
      </c>
      <c r="E7275" s="28">
        <v>743192</v>
      </c>
      <c r="F7275" s="28">
        <v>1378</v>
      </c>
      <c r="G7275" s="28">
        <v>151463</v>
      </c>
      <c r="H7275" s="28">
        <v>-151463.29999999999</v>
      </c>
      <c r="I7275" s="30">
        <v>42221</v>
      </c>
      <c r="J7275" s="28">
        <v>2015</v>
      </c>
      <c r="K7275">
        <f t="shared" si="678"/>
        <v>8</v>
      </c>
      <c r="L7275">
        <f t="shared" si="679"/>
        <v>5</v>
      </c>
      <c r="M7275">
        <f t="shared" si="680"/>
        <v>2015</v>
      </c>
      <c r="N7275">
        <f t="shared" si="681"/>
        <v>6652.6590000000006</v>
      </c>
      <c r="O7275">
        <f t="shared" si="682"/>
        <v>2733.2629999999999</v>
      </c>
      <c r="P7275">
        <f t="shared" si="683"/>
        <v>3919.3960000000002</v>
      </c>
    </row>
    <row r="7276" spans="1:16" x14ac:dyDescent="0.3">
      <c r="A7276" s="28">
        <v>13087500</v>
      </c>
      <c r="B7276" s="29" t="s">
        <v>10</v>
      </c>
      <c r="C7276" s="30">
        <v>42222</v>
      </c>
      <c r="D7276" s="28">
        <v>3335</v>
      </c>
      <c r="E7276" s="28">
        <v>749807.6</v>
      </c>
      <c r="F7276" s="28">
        <v>1321</v>
      </c>
      <c r="G7276" s="28">
        <v>154084</v>
      </c>
      <c r="H7276" s="28">
        <v>-154084.1</v>
      </c>
      <c r="I7276" s="30">
        <v>42222</v>
      </c>
      <c r="J7276" s="28">
        <v>2015</v>
      </c>
      <c r="K7276">
        <f t="shared" si="678"/>
        <v>8</v>
      </c>
      <c r="L7276">
        <f t="shared" si="679"/>
        <v>6</v>
      </c>
      <c r="M7276">
        <f t="shared" si="680"/>
        <v>2015</v>
      </c>
      <c r="N7276">
        <f t="shared" si="681"/>
        <v>6614.9724999999999</v>
      </c>
      <c r="O7276">
        <f t="shared" si="682"/>
        <v>2620.2035000000001</v>
      </c>
      <c r="P7276">
        <f t="shared" si="683"/>
        <v>3994.7690000000002</v>
      </c>
    </row>
    <row r="7277" spans="1:16" x14ac:dyDescent="0.3">
      <c r="A7277" s="28">
        <v>13087500</v>
      </c>
      <c r="B7277" s="29" t="s">
        <v>10</v>
      </c>
      <c r="C7277" s="30">
        <v>42223</v>
      </c>
      <c r="D7277" s="28">
        <v>3317</v>
      </c>
      <c r="E7277" s="28">
        <v>756385.9</v>
      </c>
      <c r="F7277" s="28">
        <v>1333</v>
      </c>
      <c r="G7277" s="28">
        <v>156729</v>
      </c>
      <c r="H7277" s="28">
        <v>-156728.70000000001</v>
      </c>
      <c r="I7277" s="30">
        <v>42223</v>
      </c>
      <c r="J7277" s="28">
        <v>2015</v>
      </c>
      <c r="K7277">
        <f t="shared" si="678"/>
        <v>8</v>
      </c>
      <c r="L7277">
        <f t="shared" si="679"/>
        <v>7</v>
      </c>
      <c r="M7277">
        <f t="shared" si="680"/>
        <v>2015</v>
      </c>
      <c r="N7277">
        <f t="shared" si="681"/>
        <v>6579.2695000000003</v>
      </c>
      <c r="O7277">
        <f t="shared" si="682"/>
        <v>2644.0055000000002</v>
      </c>
      <c r="P7277">
        <f t="shared" si="683"/>
        <v>3935.2640000000001</v>
      </c>
    </row>
    <row r="7278" spans="1:16" x14ac:dyDescent="0.3">
      <c r="A7278" s="28">
        <v>13087500</v>
      </c>
      <c r="B7278" s="29" t="s">
        <v>10</v>
      </c>
      <c r="C7278" s="30">
        <v>42224</v>
      </c>
      <c r="D7278" s="28">
        <v>3307</v>
      </c>
      <c r="E7278" s="28">
        <v>762946.2</v>
      </c>
      <c r="F7278" s="28">
        <v>1161</v>
      </c>
      <c r="G7278" s="28">
        <v>159032</v>
      </c>
      <c r="H7278" s="28">
        <v>-159032.20000000001</v>
      </c>
      <c r="I7278" s="30">
        <v>42224</v>
      </c>
      <c r="J7278" s="28">
        <v>2015</v>
      </c>
      <c r="K7278">
        <f t="shared" si="678"/>
        <v>8</v>
      </c>
      <c r="L7278">
        <f t="shared" si="679"/>
        <v>8</v>
      </c>
      <c r="M7278">
        <f t="shared" si="680"/>
        <v>2015</v>
      </c>
      <c r="N7278">
        <f t="shared" si="681"/>
        <v>6559.4345000000003</v>
      </c>
      <c r="O7278">
        <f t="shared" si="682"/>
        <v>2302.8434999999999</v>
      </c>
      <c r="P7278">
        <f t="shared" si="683"/>
        <v>4256.5910000000003</v>
      </c>
    </row>
    <row r="7279" spans="1:16" x14ac:dyDescent="0.3">
      <c r="A7279" s="28">
        <v>13087500</v>
      </c>
      <c r="B7279" s="29" t="s">
        <v>10</v>
      </c>
      <c r="C7279" s="30">
        <v>42225</v>
      </c>
      <c r="D7279" s="28">
        <v>3306</v>
      </c>
      <c r="E7279" s="28">
        <v>769503.9</v>
      </c>
      <c r="F7279" s="28">
        <v>1208</v>
      </c>
      <c r="G7279" s="28">
        <v>161427</v>
      </c>
      <c r="H7279" s="28">
        <v>-161427.20000000001</v>
      </c>
      <c r="I7279" s="30">
        <v>42225</v>
      </c>
      <c r="J7279" s="28">
        <v>2015</v>
      </c>
      <c r="K7279">
        <f t="shared" si="678"/>
        <v>8</v>
      </c>
      <c r="L7279">
        <f t="shared" si="679"/>
        <v>9</v>
      </c>
      <c r="M7279">
        <f t="shared" si="680"/>
        <v>2015</v>
      </c>
      <c r="N7279">
        <f t="shared" si="681"/>
        <v>6557.451</v>
      </c>
      <c r="O7279">
        <f t="shared" si="682"/>
        <v>2396.0680000000002</v>
      </c>
      <c r="P7279">
        <f t="shared" si="683"/>
        <v>4161.3829999999998</v>
      </c>
    </row>
    <row r="7280" spans="1:16" x14ac:dyDescent="0.3">
      <c r="A7280" s="28">
        <v>13087500</v>
      </c>
      <c r="B7280" s="29" t="s">
        <v>10</v>
      </c>
      <c r="C7280" s="30">
        <v>42226</v>
      </c>
      <c r="D7280" s="28">
        <v>3256</v>
      </c>
      <c r="E7280" s="28">
        <v>775962.5</v>
      </c>
      <c r="F7280" s="28">
        <v>1183</v>
      </c>
      <c r="G7280" s="28">
        <v>163775</v>
      </c>
      <c r="H7280" s="28">
        <v>-163774.5</v>
      </c>
      <c r="I7280" s="30">
        <v>42226</v>
      </c>
      <c r="J7280" s="28">
        <v>2015</v>
      </c>
      <c r="K7280">
        <f t="shared" si="678"/>
        <v>8</v>
      </c>
      <c r="L7280">
        <f t="shared" si="679"/>
        <v>10</v>
      </c>
      <c r="M7280">
        <f t="shared" si="680"/>
        <v>2015</v>
      </c>
      <c r="N7280">
        <f t="shared" si="681"/>
        <v>6458.2759999999998</v>
      </c>
      <c r="O7280">
        <f t="shared" si="682"/>
        <v>2346.4805000000001</v>
      </c>
      <c r="P7280">
        <f t="shared" si="683"/>
        <v>4111.7955000000002</v>
      </c>
    </row>
    <row r="7281" spans="1:16" x14ac:dyDescent="0.3">
      <c r="A7281" s="28">
        <v>13087500</v>
      </c>
      <c r="B7281" s="29" t="s">
        <v>10</v>
      </c>
      <c r="C7281" s="30">
        <v>42227</v>
      </c>
      <c r="D7281" s="28">
        <v>3199</v>
      </c>
      <c r="E7281" s="28">
        <v>782308.5</v>
      </c>
      <c r="F7281" s="28">
        <v>1059</v>
      </c>
      <c r="G7281" s="28">
        <v>165875</v>
      </c>
      <c r="H7281" s="28">
        <v>-165875.29999999999</v>
      </c>
      <c r="I7281" s="30">
        <v>42227</v>
      </c>
      <c r="J7281" s="28">
        <v>2015</v>
      </c>
      <c r="K7281">
        <f t="shared" si="678"/>
        <v>8</v>
      </c>
      <c r="L7281">
        <f t="shared" si="679"/>
        <v>11</v>
      </c>
      <c r="M7281">
        <f t="shared" si="680"/>
        <v>2015</v>
      </c>
      <c r="N7281">
        <f t="shared" si="681"/>
        <v>6345.2165000000005</v>
      </c>
      <c r="O7281">
        <f t="shared" si="682"/>
        <v>2100.5264999999999</v>
      </c>
      <c r="P7281">
        <f t="shared" si="683"/>
        <v>4244.6900000000005</v>
      </c>
    </row>
    <row r="7282" spans="1:16" x14ac:dyDescent="0.3">
      <c r="A7282" s="28">
        <v>13087500</v>
      </c>
      <c r="B7282" s="29" t="s">
        <v>10</v>
      </c>
      <c r="C7282" s="30">
        <v>42228</v>
      </c>
      <c r="D7282" s="28">
        <v>3132</v>
      </c>
      <c r="E7282" s="28">
        <v>788519.7</v>
      </c>
      <c r="F7282" s="28">
        <v>971</v>
      </c>
      <c r="G7282" s="28">
        <v>167800</v>
      </c>
      <c r="H7282" s="28">
        <v>-167800.2</v>
      </c>
      <c r="I7282" s="30">
        <v>42228</v>
      </c>
      <c r="J7282" s="28">
        <v>2015</v>
      </c>
      <c r="K7282">
        <f t="shared" si="678"/>
        <v>8</v>
      </c>
      <c r="L7282">
        <f t="shared" si="679"/>
        <v>12</v>
      </c>
      <c r="M7282">
        <f t="shared" si="680"/>
        <v>2015</v>
      </c>
      <c r="N7282">
        <f t="shared" si="681"/>
        <v>6212.3220000000001</v>
      </c>
      <c r="O7282">
        <f t="shared" si="682"/>
        <v>1925.9784999999999</v>
      </c>
      <c r="P7282">
        <f t="shared" si="683"/>
        <v>4286.3434999999999</v>
      </c>
    </row>
    <row r="7283" spans="1:16" x14ac:dyDescent="0.3">
      <c r="A7283" s="28">
        <v>13087500</v>
      </c>
      <c r="B7283" s="29" t="s">
        <v>10</v>
      </c>
      <c r="C7283" s="30">
        <v>42229</v>
      </c>
      <c r="D7283" s="28">
        <v>3106</v>
      </c>
      <c r="E7283" s="28">
        <v>794679.9</v>
      </c>
      <c r="F7283" s="28">
        <v>957</v>
      </c>
      <c r="G7283" s="28">
        <v>169699</v>
      </c>
      <c r="H7283" s="28">
        <v>-169699</v>
      </c>
      <c r="I7283" s="30">
        <v>42229</v>
      </c>
      <c r="J7283" s="28">
        <v>2015</v>
      </c>
      <c r="K7283">
        <f t="shared" si="678"/>
        <v>8</v>
      </c>
      <c r="L7283">
        <f t="shared" si="679"/>
        <v>13</v>
      </c>
      <c r="M7283">
        <f t="shared" si="680"/>
        <v>2015</v>
      </c>
      <c r="N7283">
        <f t="shared" si="681"/>
        <v>6160.7510000000002</v>
      </c>
      <c r="O7283">
        <f t="shared" si="682"/>
        <v>1898.2094999999999</v>
      </c>
      <c r="P7283">
        <f t="shared" si="683"/>
        <v>4262.5415000000003</v>
      </c>
    </row>
    <row r="7284" spans="1:16" x14ac:dyDescent="0.3">
      <c r="A7284" s="28">
        <v>13087500</v>
      </c>
      <c r="B7284" s="29" t="s">
        <v>10</v>
      </c>
      <c r="C7284" s="30">
        <v>42230</v>
      </c>
      <c r="D7284" s="28">
        <v>3176</v>
      </c>
      <c r="E7284" s="28">
        <v>800979.8</v>
      </c>
      <c r="F7284" s="28">
        <v>1091</v>
      </c>
      <c r="G7284" s="28">
        <v>171863</v>
      </c>
      <c r="H7284" s="28">
        <v>-171863</v>
      </c>
      <c r="I7284" s="30">
        <v>42230</v>
      </c>
      <c r="J7284" s="28">
        <v>2015</v>
      </c>
      <c r="K7284">
        <f t="shared" si="678"/>
        <v>8</v>
      </c>
      <c r="L7284">
        <f t="shared" si="679"/>
        <v>14</v>
      </c>
      <c r="M7284">
        <f t="shared" si="680"/>
        <v>2015</v>
      </c>
      <c r="N7284">
        <f t="shared" si="681"/>
        <v>6299.5960000000005</v>
      </c>
      <c r="O7284">
        <f t="shared" si="682"/>
        <v>2163.9985000000001</v>
      </c>
      <c r="P7284">
        <f t="shared" si="683"/>
        <v>4135.5974999999999</v>
      </c>
    </row>
    <row r="7285" spans="1:16" x14ac:dyDescent="0.3">
      <c r="A7285" s="28">
        <v>13087500</v>
      </c>
      <c r="B7285" s="29" t="s">
        <v>10</v>
      </c>
      <c r="C7285" s="30">
        <v>42231</v>
      </c>
      <c r="D7285" s="28">
        <v>3228</v>
      </c>
      <c r="E7285" s="28">
        <v>807382.9</v>
      </c>
      <c r="F7285" s="28">
        <v>1127</v>
      </c>
      <c r="G7285" s="28">
        <v>174098</v>
      </c>
      <c r="H7285" s="28">
        <v>-174098.2</v>
      </c>
      <c r="I7285" s="30">
        <v>42231</v>
      </c>
      <c r="J7285" s="28">
        <v>2015</v>
      </c>
      <c r="K7285">
        <f t="shared" si="678"/>
        <v>8</v>
      </c>
      <c r="L7285">
        <f t="shared" si="679"/>
        <v>15</v>
      </c>
      <c r="M7285">
        <f t="shared" si="680"/>
        <v>2015</v>
      </c>
      <c r="N7285">
        <f t="shared" si="681"/>
        <v>6402.7380000000003</v>
      </c>
      <c r="O7285">
        <f t="shared" si="682"/>
        <v>2235.4045000000001</v>
      </c>
      <c r="P7285">
        <f t="shared" si="683"/>
        <v>4167.3334999999997</v>
      </c>
    </row>
    <row r="7286" spans="1:16" x14ac:dyDescent="0.3">
      <c r="A7286" s="28">
        <v>13087500</v>
      </c>
      <c r="B7286" s="29" t="s">
        <v>10</v>
      </c>
      <c r="C7286" s="30">
        <v>42232</v>
      </c>
      <c r="D7286" s="28">
        <v>3235</v>
      </c>
      <c r="E7286" s="28">
        <v>813798.6</v>
      </c>
      <c r="F7286" s="28">
        <v>1283</v>
      </c>
      <c r="G7286" s="28">
        <v>176643</v>
      </c>
      <c r="H7286" s="28">
        <v>-176642.9</v>
      </c>
      <c r="I7286" s="30">
        <v>42232</v>
      </c>
      <c r="J7286" s="28">
        <v>2015</v>
      </c>
      <c r="K7286">
        <f t="shared" si="678"/>
        <v>8</v>
      </c>
      <c r="L7286">
        <f t="shared" si="679"/>
        <v>16</v>
      </c>
      <c r="M7286">
        <f t="shared" si="680"/>
        <v>2015</v>
      </c>
      <c r="N7286">
        <f t="shared" si="681"/>
        <v>6416.6225000000004</v>
      </c>
      <c r="O7286">
        <f t="shared" si="682"/>
        <v>2544.8305</v>
      </c>
      <c r="P7286">
        <f t="shared" si="683"/>
        <v>3871.7919999999999</v>
      </c>
    </row>
    <row r="7287" spans="1:16" x14ac:dyDescent="0.3">
      <c r="A7287" s="28">
        <v>13087500</v>
      </c>
      <c r="B7287" s="29" t="s">
        <v>10</v>
      </c>
      <c r="C7287" s="30">
        <v>42233</v>
      </c>
      <c r="D7287" s="28">
        <v>3236</v>
      </c>
      <c r="E7287" s="28">
        <v>820217.6</v>
      </c>
      <c r="F7287" s="28">
        <v>1261</v>
      </c>
      <c r="G7287" s="28">
        <v>179144</v>
      </c>
      <c r="H7287" s="28">
        <v>-179144.4</v>
      </c>
      <c r="I7287" s="30">
        <v>42233</v>
      </c>
      <c r="J7287" s="28">
        <v>2015</v>
      </c>
      <c r="K7287">
        <f t="shared" si="678"/>
        <v>8</v>
      </c>
      <c r="L7287">
        <f t="shared" si="679"/>
        <v>17</v>
      </c>
      <c r="M7287">
        <f t="shared" si="680"/>
        <v>2015</v>
      </c>
      <c r="N7287">
        <f t="shared" si="681"/>
        <v>6418.6059999999998</v>
      </c>
      <c r="O7287">
        <f t="shared" si="682"/>
        <v>2501.1934999999999</v>
      </c>
      <c r="P7287">
        <f t="shared" si="683"/>
        <v>3917.4124999999999</v>
      </c>
    </row>
    <row r="7288" spans="1:16" x14ac:dyDescent="0.3">
      <c r="A7288" s="28">
        <v>13087500</v>
      </c>
      <c r="B7288" s="29" t="s">
        <v>10</v>
      </c>
      <c r="C7288" s="30">
        <v>42234</v>
      </c>
      <c r="D7288" s="28">
        <v>3236</v>
      </c>
      <c r="E7288" s="28">
        <v>826636.3</v>
      </c>
      <c r="F7288" s="28">
        <v>1233</v>
      </c>
      <c r="G7288" s="28">
        <v>181590</v>
      </c>
      <c r="H7288" s="28">
        <v>-181589.6</v>
      </c>
      <c r="I7288" s="30">
        <v>42234</v>
      </c>
      <c r="J7288" s="28">
        <v>2015</v>
      </c>
      <c r="K7288">
        <f t="shared" si="678"/>
        <v>8</v>
      </c>
      <c r="L7288">
        <f t="shared" si="679"/>
        <v>18</v>
      </c>
      <c r="M7288">
        <f t="shared" si="680"/>
        <v>2015</v>
      </c>
      <c r="N7288">
        <f t="shared" si="681"/>
        <v>6418.6059999999998</v>
      </c>
      <c r="O7288">
        <f t="shared" si="682"/>
        <v>2445.6554999999998</v>
      </c>
      <c r="P7288">
        <f t="shared" si="683"/>
        <v>3972.9504999999999</v>
      </c>
    </row>
    <row r="7289" spans="1:16" x14ac:dyDescent="0.3">
      <c r="A7289" s="28">
        <v>13087500</v>
      </c>
      <c r="B7289" s="29" t="s">
        <v>10</v>
      </c>
      <c r="C7289" s="30">
        <v>42235</v>
      </c>
      <c r="D7289" s="28">
        <v>3216</v>
      </c>
      <c r="E7289" s="28">
        <v>833015.1</v>
      </c>
      <c r="F7289" s="28">
        <v>1153</v>
      </c>
      <c r="G7289" s="28">
        <v>183877</v>
      </c>
      <c r="H7289" s="28">
        <v>-183876.8</v>
      </c>
      <c r="I7289" s="30">
        <v>42235</v>
      </c>
      <c r="J7289" s="28">
        <v>2015</v>
      </c>
      <c r="K7289">
        <f t="shared" si="678"/>
        <v>8</v>
      </c>
      <c r="L7289">
        <f t="shared" si="679"/>
        <v>19</v>
      </c>
      <c r="M7289">
        <f t="shared" si="680"/>
        <v>2015</v>
      </c>
      <c r="N7289">
        <f t="shared" si="681"/>
        <v>6378.9359999999997</v>
      </c>
      <c r="O7289">
        <f t="shared" si="682"/>
        <v>2286.9755</v>
      </c>
      <c r="P7289">
        <f t="shared" si="683"/>
        <v>4091.9605000000001</v>
      </c>
    </row>
    <row r="7290" spans="1:16" x14ac:dyDescent="0.3">
      <c r="A7290" s="28">
        <v>13087500</v>
      </c>
      <c r="B7290" s="29" t="s">
        <v>10</v>
      </c>
      <c r="C7290" s="30">
        <v>42236</v>
      </c>
      <c r="D7290" s="28">
        <v>3204</v>
      </c>
      <c r="E7290" s="28">
        <v>839371.1</v>
      </c>
      <c r="F7290" s="28">
        <v>1178</v>
      </c>
      <c r="G7290" s="28">
        <v>186214</v>
      </c>
      <c r="H7290" s="28">
        <v>-186213.8</v>
      </c>
      <c r="I7290" s="30">
        <v>42236</v>
      </c>
      <c r="J7290" s="28">
        <v>2015</v>
      </c>
      <c r="K7290">
        <f t="shared" si="678"/>
        <v>8</v>
      </c>
      <c r="L7290">
        <f t="shared" si="679"/>
        <v>20</v>
      </c>
      <c r="M7290">
        <f t="shared" si="680"/>
        <v>2015</v>
      </c>
      <c r="N7290">
        <f t="shared" si="681"/>
        <v>6355.134</v>
      </c>
      <c r="O7290">
        <f t="shared" si="682"/>
        <v>2336.5630000000001</v>
      </c>
      <c r="P7290">
        <f t="shared" si="683"/>
        <v>4018.5709999999999</v>
      </c>
    </row>
    <row r="7291" spans="1:16" x14ac:dyDescent="0.3">
      <c r="A7291" s="28">
        <v>13087500</v>
      </c>
      <c r="B7291" s="29" t="s">
        <v>10</v>
      </c>
      <c r="C7291" s="30">
        <v>42237</v>
      </c>
      <c r="D7291" s="28">
        <v>3206</v>
      </c>
      <c r="E7291" s="28">
        <v>845729.8</v>
      </c>
      <c r="F7291" s="28">
        <v>1271</v>
      </c>
      <c r="G7291" s="28">
        <v>188736</v>
      </c>
      <c r="H7291" s="28">
        <v>-188735.6</v>
      </c>
      <c r="I7291" s="30">
        <v>42237</v>
      </c>
      <c r="J7291" s="28">
        <v>2015</v>
      </c>
      <c r="K7291">
        <f t="shared" si="678"/>
        <v>8</v>
      </c>
      <c r="L7291">
        <f t="shared" si="679"/>
        <v>21</v>
      </c>
      <c r="M7291">
        <f t="shared" si="680"/>
        <v>2015</v>
      </c>
      <c r="N7291">
        <f t="shared" si="681"/>
        <v>6359.1010000000006</v>
      </c>
      <c r="O7291">
        <f t="shared" si="682"/>
        <v>2521.0284999999999</v>
      </c>
      <c r="P7291">
        <f t="shared" si="683"/>
        <v>3838.0725000000002</v>
      </c>
    </row>
    <row r="7292" spans="1:16" x14ac:dyDescent="0.3">
      <c r="A7292" s="28">
        <v>13087500</v>
      </c>
      <c r="B7292" s="29" t="s">
        <v>10</v>
      </c>
      <c r="C7292" s="30">
        <v>42238</v>
      </c>
      <c r="D7292" s="28">
        <v>3206</v>
      </c>
      <c r="E7292" s="28">
        <v>852088.8</v>
      </c>
      <c r="F7292" s="28">
        <v>1310</v>
      </c>
      <c r="G7292" s="28">
        <v>191333</v>
      </c>
      <c r="H7292" s="28">
        <v>-191333.3</v>
      </c>
      <c r="I7292" s="30">
        <v>42238</v>
      </c>
      <c r="J7292" s="28">
        <v>2015</v>
      </c>
      <c r="K7292">
        <f t="shared" si="678"/>
        <v>8</v>
      </c>
      <c r="L7292">
        <f t="shared" si="679"/>
        <v>22</v>
      </c>
      <c r="M7292">
        <f t="shared" si="680"/>
        <v>2015</v>
      </c>
      <c r="N7292">
        <f t="shared" si="681"/>
        <v>6359.1010000000006</v>
      </c>
      <c r="O7292">
        <f t="shared" si="682"/>
        <v>2598.3850000000002</v>
      </c>
      <c r="P7292">
        <f t="shared" si="683"/>
        <v>3760.7159999999999</v>
      </c>
    </row>
    <row r="7293" spans="1:16" x14ac:dyDescent="0.3">
      <c r="A7293" s="28">
        <v>13087500</v>
      </c>
      <c r="B7293" s="29" t="s">
        <v>10</v>
      </c>
      <c r="C7293" s="30">
        <v>42239</v>
      </c>
      <c r="D7293" s="28">
        <v>3207</v>
      </c>
      <c r="E7293" s="28">
        <v>858449</v>
      </c>
      <c r="F7293" s="28">
        <v>1328</v>
      </c>
      <c r="G7293" s="28">
        <v>193967</v>
      </c>
      <c r="H7293" s="28">
        <v>-193966.5</v>
      </c>
      <c r="I7293" s="30">
        <v>42239</v>
      </c>
      <c r="J7293" s="28">
        <v>2015</v>
      </c>
      <c r="K7293">
        <f t="shared" si="678"/>
        <v>8</v>
      </c>
      <c r="L7293">
        <f t="shared" si="679"/>
        <v>23</v>
      </c>
      <c r="M7293">
        <f t="shared" si="680"/>
        <v>2015</v>
      </c>
      <c r="N7293">
        <f t="shared" si="681"/>
        <v>6361.0844999999999</v>
      </c>
      <c r="O7293">
        <f t="shared" si="682"/>
        <v>2634.0880000000002</v>
      </c>
      <c r="P7293">
        <f t="shared" si="683"/>
        <v>3726.9965000000002</v>
      </c>
    </row>
    <row r="7294" spans="1:16" x14ac:dyDescent="0.3">
      <c r="A7294" s="28">
        <v>13087500</v>
      </c>
      <c r="B7294" s="29" t="s">
        <v>10</v>
      </c>
      <c r="C7294" s="30">
        <v>42240</v>
      </c>
      <c r="D7294" s="28">
        <v>3267</v>
      </c>
      <c r="E7294" s="28">
        <v>864928.3</v>
      </c>
      <c r="F7294" s="28">
        <v>1403</v>
      </c>
      <c r="G7294" s="28">
        <v>196750</v>
      </c>
      <c r="H7294" s="28">
        <v>-196750.2</v>
      </c>
      <c r="I7294" s="30">
        <v>42240</v>
      </c>
      <c r="J7294" s="28">
        <v>2015</v>
      </c>
      <c r="K7294">
        <f t="shared" si="678"/>
        <v>8</v>
      </c>
      <c r="L7294">
        <f t="shared" si="679"/>
        <v>24</v>
      </c>
      <c r="M7294">
        <f t="shared" si="680"/>
        <v>2015</v>
      </c>
      <c r="N7294">
        <f t="shared" si="681"/>
        <v>6480.0945000000002</v>
      </c>
      <c r="O7294">
        <f t="shared" si="682"/>
        <v>2782.8505</v>
      </c>
      <c r="P7294">
        <f t="shared" si="683"/>
        <v>3697.2440000000001</v>
      </c>
    </row>
    <row r="7295" spans="1:16" x14ac:dyDescent="0.3">
      <c r="A7295" s="28">
        <v>13087500</v>
      </c>
      <c r="B7295" s="29" t="s">
        <v>10</v>
      </c>
      <c r="C7295" s="30">
        <v>42241</v>
      </c>
      <c r="D7295" s="28">
        <v>3317</v>
      </c>
      <c r="E7295" s="28">
        <v>871508.2</v>
      </c>
      <c r="F7295" s="28">
        <v>1458</v>
      </c>
      <c r="G7295" s="28">
        <v>199641</v>
      </c>
      <c r="H7295" s="28">
        <v>-199641.4</v>
      </c>
      <c r="I7295" s="30">
        <v>42241</v>
      </c>
      <c r="J7295" s="28">
        <v>2015</v>
      </c>
      <c r="K7295">
        <f t="shared" si="678"/>
        <v>8</v>
      </c>
      <c r="L7295">
        <f t="shared" si="679"/>
        <v>25</v>
      </c>
      <c r="M7295">
        <f t="shared" si="680"/>
        <v>2015</v>
      </c>
      <c r="N7295">
        <f t="shared" si="681"/>
        <v>6579.2695000000003</v>
      </c>
      <c r="O7295">
        <f t="shared" si="682"/>
        <v>2891.9430000000002</v>
      </c>
      <c r="P7295">
        <f t="shared" si="683"/>
        <v>3687.3265000000001</v>
      </c>
    </row>
    <row r="7296" spans="1:16" x14ac:dyDescent="0.3">
      <c r="A7296" s="28">
        <v>13087500</v>
      </c>
      <c r="B7296" s="29" t="s">
        <v>10</v>
      </c>
      <c r="C7296" s="30">
        <v>42242</v>
      </c>
      <c r="D7296" s="28">
        <v>3291</v>
      </c>
      <c r="E7296" s="28">
        <v>878035</v>
      </c>
      <c r="F7296" s="28">
        <v>1451</v>
      </c>
      <c r="G7296" s="28">
        <v>202519</v>
      </c>
      <c r="H7296" s="28">
        <v>-202518.8</v>
      </c>
      <c r="I7296" s="30">
        <v>42242</v>
      </c>
      <c r="J7296" s="28">
        <v>2015</v>
      </c>
      <c r="K7296">
        <f t="shared" si="678"/>
        <v>8</v>
      </c>
      <c r="L7296">
        <f t="shared" si="679"/>
        <v>26</v>
      </c>
      <c r="M7296">
        <f t="shared" si="680"/>
        <v>2015</v>
      </c>
      <c r="N7296">
        <f t="shared" si="681"/>
        <v>6527.6985000000004</v>
      </c>
      <c r="O7296">
        <f t="shared" si="682"/>
        <v>2878.0585000000001</v>
      </c>
      <c r="P7296">
        <f t="shared" si="683"/>
        <v>3649.64</v>
      </c>
    </row>
    <row r="7297" spans="1:16" x14ac:dyDescent="0.3">
      <c r="A7297" s="28">
        <v>13087500</v>
      </c>
      <c r="B7297" s="29" t="s">
        <v>10</v>
      </c>
      <c r="C7297" s="30">
        <v>42243</v>
      </c>
      <c r="D7297" s="28">
        <v>3258</v>
      </c>
      <c r="E7297" s="28">
        <v>884496.3</v>
      </c>
      <c r="F7297" s="28">
        <v>1391</v>
      </c>
      <c r="G7297" s="28">
        <v>205277</v>
      </c>
      <c r="H7297" s="28">
        <v>-205277.3</v>
      </c>
      <c r="I7297" s="30">
        <v>42243</v>
      </c>
      <c r="J7297" s="28">
        <v>2015</v>
      </c>
      <c r="K7297">
        <f t="shared" si="678"/>
        <v>8</v>
      </c>
      <c r="L7297">
        <f t="shared" si="679"/>
        <v>27</v>
      </c>
      <c r="M7297">
        <f t="shared" si="680"/>
        <v>2015</v>
      </c>
      <c r="N7297">
        <f t="shared" si="681"/>
        <v>6462.2430000000004</v>
      </c>
      <c r="O7297">
        <f t="shared" si="682"/>
        <v>2759.0484999999999</v>
      </c>
      <c r="P7297">
        <f t="shared" si="683"/>
        <v>3703.1945000000001</v>
      </c>
    </row>
    <row r="7298" spans="1:16" x14ac:dyDescent="0.3">
      <c r="A7298" s="28">
        <v>13087500</v>
      </c>
      <c r="B7298" s="29" t="s">
        <v>10</v>
      </c>
      <c r="C7298" s="30">
        <v>42244</v>
      </c>
      <c r="D7298" s="28">
        <v>3251</v>
      </c>
      <c r="E7298" s="28">
        <v>890943.8</v>
      </c>
      <c r="F7298" s="28">
        <v>1444</v>
      </c>
      <c r="G7298" s="28">
        <v>208141</v>
      </c>
      <c r="H7298" s="28">
        <v>-208140.79999999999</v>
      </c>
      <c r="I7298" s="30">
        <v>42244</v>
      </c>
      <c r="J7298" s="28">
        <v>2015</v>
      </c>
      <c r="K7298">
        <f t="shared" ref="K7298:K7361" si="684">MONTH(I7298)</f>
        <v>8</v>
      </c>
      <c r="L7298">
        <f t="shared" ref="L7298:L7361" si="685">DAY(I7298)</f>
        <v>28</v>
      </c>
      <c r="M7298">
        <f t="shared" ref="M7298:M7361" si="686">YEAR(I7298)</f>
        <v>2015</v>
      </c>
      <c r="N7298">
        <f t="shared" ref="N7298:N7361" si="687">D7298*1.9835</f>
        <v>6448.3585000000003</v>
      </c>
      <c r="O7298">
        <f t="shared" ref="O7298:O7361" si="688">F7298*1.9835</f>
        <v>2864.174</v>
      </c>
      <c r="P7298">
        <f t="shared" ref="P7298:P7361" si="689">(D7298-F7298)*1.9835</f>
        <v>3584.1845000000003</v>
      </c>
    </row>
    <row r="7299" spans="1:16" x14ac:dyDescent="0.3">
      <c r="A7299" s="28">
        <v>13087500</v>
      </c>
      <c r="B7299" s="29" t="s">
        <v>10</v>
      </c>
      <c r="C7299" s="30">
        <v>42245</v>
      </c>
      <c r="D7299" s="28">
        <v>3250</v>
      </c>
      <c r="E7299" s="28">
        <v>897389.2</v>
      </c>
      <c r="F7299" s="28">
        <v>1389</v>
      </c>
      <c r="G7299" s="28">
        <v>210895</v>
      </c>
      <c r="H7299" s="28">
        <v>-210895.2</v>
      </c>
      <c r="I7299" s="30">
        <v>42245</v>
      </c>
      <c r="J7299" s="28">
        <v>2015</v>
      </c>
      <c r="K7299">
        <f t="shared" si="684"/>
        <v>8</v>
      </c>
      <c r="L7299">
        <f t="shared" si="685"/>
        <v>29</v>
      </c>
      <c r="M7299">
        <f t="shared" si="686"/>
        <v>2015</v>
      </c>
      <c r="N7299">
        <f t="shared" si="687"/>
        <v>6446.375</v>
      </c>
      <c r="O7299">
        <f t="shared" si="688"/>
        <v>2755.0815000000002</v>
      </c>
      <c r="P7299">
        <f t="shared" si="689"/>
        <v>3691.2935000000002</v>
      </c>
    </row>
    <row r="7300" spans="1:16" x14ac:dyDescent="0.3">
      <c r="A7300" s="28">
        <v>13087500</v>
      </c>
      <c r="B7300" s="29" t="s">
        <v>10</v>
      </c>
      <c r="C7300" s="30">
        <v>42246</v>
      </c>
      <c r="D7300" s="28">
        <v>3250</v>
      </c>
      <c r="E7300" s="28">
        <v>903835.8</v>
      </c>
      <c r="F7300" s="28">
        <v>1373</v>
      </c>
      <c r="G7300" s="28">
        <v>213618</v>
      </c>
      <c r="H7300" s="28">
        <v>-213618.4</v>
      </c>
      <c r="I7300" s="30">
        <v>42246</v>
      </c>
      <c r="J7300" s="28">
        <v>2015</v>
      </c>
      <c r="K7300">
        <f t="shared" si="684"/>
        <v>8</v>
      </c>
      <c r="L7300">
        <f t="shared" si="685"/>
        <v>30</v>
      </c>
      <c r="M7300">
        <f t="shared" si="686"/>
        <v>2015</v>
      </c>
      <c r="N7300">
        <f t="shared" si="687"/>
        <v>6446.375</v>
      </c>
      <c r="O7300">
        <f t="shared" si="688"/>
        <v>2723.3454999999999</v>
      </c>
      <c r="P7300">
        <f t="shared" si="689"/>
        <v>3723.0295000000001</v>
      </c>
    </row>
    <row r="7301" spans="1:16" x14ac:dyDescent="0.3">
      <c r="A7301" s="28">
        <v>13087500</v>
      </c>
      <c r="B7301" s="29" t="s">
        <v>10</v>
      </c>
      <c r="C7301" s="30">
        <v>42247</v>
      </c>
      <c r="D7301" s="28">
        <v>3190</v>
      </c>
      <c r="E7301" s="28">
        <v>910162.4</v>
      </c>
      <c r="F7301" s="28">
        <v>1314</v>
      </c>
      <c r="G7301" s="28">
        <v>216225</v>
      </c>
      <c r="H7301" s="28">
        <v>-216225.1</v>
      </c>
      <c r="I7301" s="30">
        <v>42247</v>
      </c>
      <c r="J7301" s="28">
        <v>2015</v>
      </c>
      <c r="K7301">
        <f t="shared" si="684"/>
        <v>8</v>
      </c>
      <c r="L7301">
        <f t="shared" si="685"/>
        <v>31</v>
      </c>
      <c r="M7301">
        <f t="shared" si="686"/>
        <v>2015</v>
      </c>
      <c r="N7301">
        <f t="shared" si="687"/>
        <v>6327.3649999999998</v>
      </c>
      <c r="O7301">
        <f t="shared" si="688"/>
        <v>2606.319</v>
      </c>
      <c r="P7301">
        <f t="shared" si="689"/>
        <v>3721.0460000000003</v>
      </c>
    </row>
    <row r="7302" spans="1:16" x14ac:dyDescent="0.3">
      <c r="A7302" s="28">
        <v>13087500</v>
      </c>
      <c r="B7302" s="29" t="s">
        <v>10</v>
      </c>
      <c r="C7302" s="30">
        <v>42248</v>
      </c>
      <c r="D7302" s="28">
        <v>3103</v>
      </c>
      <c r="E7302" s="28">
        <v>916317.8</v>
      </c>
      <c r="F7302" s="28">
        <v>1187</v>
      </c>
      <c r="G7302" s="28">
        <v>218580</v>
      </c>
      <c r="H7302" s="28">
        <v>-218579.8</v>
      </c>
      <c r="I7302" s="30">
        <v>42248</v>
      </c>
      <c r="J7302" s="28">
        <v>2015</v>
      </c>
      <c r="K7302">
        <f t="shared" si="684"/>
        <v>9</v>
      </c>
      <c r="L7302">
        <f t="shared" si="685"/>
        <v>1</v>
      </c>
      <c r="M7302">
        <f t="shared" si="686"/>
        <v>2015</v>
      </c>
      <c r="N7302">
        <f t="shared" si="687"/>
        <v>6154.8005000000003</v>
      </c>
      <c r="O7302">
        <f t="shared" si="688"/>
        <v>2354.4144999999999</v>
      </c>
      <c r="P7302">
        <f t="shared" si="689"/>
        <v>3800.386</v>
      </c>
    </row>
    <row r="7303" spans="1:16" x14ac:dyDescent="0.3">
      <c r="A7303" s="28">
        <v>13087500</v>
      </c>
      <c r="B7303" s="29" t="s">
        <v>10</v>
      </c>
      <c r="C7303" s="30">
        <v>42249</v>
      </c>
      <c r="D7303" s="28">
        <v>3075</v>
      </c>
      <c r="E7303" s="28">
        <v>922417.7</v>
      </c>
      <c r="F7303" s="28">
        <v>1123</v>
      </c>
      <c r="G7303" s="28">
        <v>220806</v>
      </c>
      <c r="H7303" s="28">
        <v>-220806.3</v>
      </c>
      <c r="I7303" s="30">
        <v>42249</v>
      </c>
      <c r="J7303" s="28">
        <v>2015</v>
      </c>
      <c r="K7303">
        <f t="shared" si="684"/>
        <v>9</v>
      </c>
      <c r="L7303">
        <f t="shared" si="685"/>
        <v>2</v>
      </c>
      <c r="M7303">
        <f t="shared" si="686"/>
        <v>2015</v>
      </c>
      <c r="N7303">
        <f t="shared" si="687"/>
        <v>6099.2624999999998</v>
      </c>
      <c r="O7303">
        <f t="shared" si="688"/>
        <v>2227.4704999999999</v>
      </c>
      <c r="P7303">
        <f t="shared" si="689"/>
        <v>3871.7919999999999</v>
      </c>
    </row>
    <row r="7304" spans="1:16" x14ac:dyDescent="0.3">
      <c r="A7304" s="28">
        <v>13087500</v>
      </c>
      <c r="B7304" s="29" t="s">
        <v>10</v>
      </c>
      <c r="C7304" s="30">
        <v>42250</v>
      </c>
      <c r="D7304" s="28">
        <v>3078</v>
      </c>
      <c r="E7304" s="28">
        <v>928521.9</v>
      </c>
      <c r="F7304" s="28">
        <v>1110</v>
      </c>
      <c r="G7304" s="28">
        <v>223009</v>
      </c>
      <c r="H7304" s="28">
        <v>-223008.7</v>
      </c>
      <c r="I7304" s="30">
        <v>42250</v>
      </c>
      <c r="J7304" s="28">
        <v>2015</v>
      </c>
      <c r="K7304">
        <f t="shared" si="684"/>
        <v>9</v>
      </c>
      <c r="L7304">
        <f t="shared" si="685"/>
        <v>3</v>
      </c>
      <c r="M7304">
        <f t="shared" si="686"/>
        <v>2015</v>
      </c>
      <c r="N7304">
        <f t="shared" si="687"/>
        <v>6105.2129999999997</v>
      </c>
      <c r="O7304">
        <f t="shared" si="688"/>
        <v>2201.6849999999999</v>
      </c>
      <c r="P7304">
        <f t="shared" si="689"/>
        <v>3903.5280000000002</v>
      </c>
    </row>
    <row r="7305" spans="1:16" x14ac:dyDescent="0.3">
      <c r="A7305" s="28">
        <v>13087500</v>
      </c>
      <c r="B7305" s="29" t="s">
        <v>10</v>
      </c>
      <c r="C7305" s="30">
        <v>42251</v>
      </c>
      <c r="D7305" s="28">
        <v>3050</v>
      </c>
      <c r="E7305" s="28">
        <v>934572</v>
      </c>
      <c r="F7305" s="28">
        <v>1069</v>
      </c>
      <c r="G7305" s="28">
        <v>225129</v>
      </c>
      <c r="H7305" s="28">
        <v>-225128.5</v>
      </c>
      <c r="I7305" s="30">
        <v>42251</v>
      </c>
      <c r="J7305" s="28">
        <v>2015</v>
      </c>
      <c r="K7305">
        <f t="shared" si="684"/>
        <v>9</v>
      </c>
      <c r="L7305">
        <f t="shared" si="685"/>
        <v>4</v>
      </c>
      <c r="M7305">
        <f t="shared" si="686"/>
        <v>2015</v>
      </c>
      <c r="N7305">
        <f t="shared" si="687"/>
        <v>6049.6750000000002</v>
      </c>
      <c r="O7305">
        <f t="shared" si="688"/>
        <v>2120.3615</v>
      </c>
      <c r="P7305">
        <f t="shared" si="689"/>
        <v>3929.3135000000002</v>
      </c>
    </row>
    <row r="7306" spans="1:16" x14ac:dyDescent="0.3">
      <c r="A7306" s="28">
        <v>13087500</v>
      </c>
      <c r="B7306" s="29" t="s">
        <v>10</v>
      </c>
      <c r="C7306" s="30">
        <v>42252</v>
      </c>
      <c r="D7306" s="28">
        <v>2987</v>
      </c>
      <c r="E7306" s="28">
        <v>940496.9</v>
      </c>
      <c r="F7306" s="28">
        <v>980</v>
      </c>
      <c r="G7306" s="28">
        <v>227072</v>
      </c>
      <c r="H7306" s="28">
        <v>-227072.4</v>
      </c>
      <c r="I7306" s="30">
        <v>42252</v>
      </c>
      <c r="J7306" s="28">
        <v>2015</v>
      </c>
      <c r="K7306">
        <f t="shared" si="684"/>
        <v>9</v>
      </c>
      <c r="L7306">
        <f t="shared" si="685"/>
        <v>5</v>
      </c>
      <c r="M7306">
        <f t="shared" si="686"/>
        <v>2015</v>
      </c>
      <c r="N7306">
        <f t="shared" si="687"/>
        <v>5924.7145</v>
      </c>
      <c r="O7306">
        <f t="shared" si="688"/>
        <v>1943.83</v>
      </c>
      <c r="P7306">
        <f t="shared" si="689"/>
        <v>3980.8845000000001</v>
      </c>
    </row>
    <row r="7307" spans="1:16" x14ac:dyDescent="0.3">
      <c r="A7307" s="28">
        <v>13087500</v>
      </c>
      <c r="B7307" s="29" t="s">
        <v>10</v>
      </c>
      <c r="C7307" s="30">
        <v>42253</v>
      </c>
      <c r="D7307" s="28">
        <v>2892</v>
      </c>
      <c r="E7307" s="28">
        <v>946232.4</v>
      </c>
      <c r="F7307" s="28">
        <v>936</v>
      </c>
      <c r="G7307" s="28">
        <v>228929</v>
      </c>
      <c r="H7307" s="28">
        <v>-228928.7</v>
      </c>
      <c r="I7307" s="30">
        <v>42253</v>
      </c>
      <c r="J7307" s="28">
        <v>2015</v>
      </c>
      <c r="K7307">
        <f t="shared" si="684"/>
        <v>9</v>
      </c>
      <c r="L7307">
        <f t="shared" si="685"/>
        <v>6</v>
      </c>
      <c r="M7307">
        <f t="shared" si="686"/>
        <v>2015</v>
      </c>
      <c r="N7307">
        <f t="shared" si="687"/>
        <v>5736.2820000000002</v>
      </c>
      <c r="O7307">
        <f t="shared" si="688"/>
        <v>1856.556</v>
      </c>
      <c r="P7307">
        <f t="shared" si="689"/>
        <v>3879.7260000000001</v>
      </c>
    </row>
    <row r="7308" spans="1:16" x14ac:dyDescent="0.3">
      <c r="A7308" s="28">
        <v>13087500</v>
      </c>
      <c r="B7308" s="29" t="s">
        <v>10</v>
      </c>
      <c r="C7308" s="30">
        <v>42254</v>
      </c>
      <c r="D7308" s="28">
        <v>2837</v>
      </c>
      <c r="E7308" s="28">
        <v>951858.8</v>
      </c>
      <c r="F7308" s="28">
        <v>837</v>
      </c>
      <c r="G7308" s="28">
        <v>230588</v>
      </c>
      <c r="H7308" s="28">
        <v>-230588</v>
      </c>
      <c r="I7308" s="30">
        <v>42254</v>
      </c>
      <c r="J7308" s="28">
        <v>2015</v>
      </c>
      <c r="K7308">
        <f t="shared" si="684"/>
        <v>9</v>
      </c>
      <c r="L7308">
        <f t="shared" si="685"/>
        <v>7</v>
      </c>
      <c r="M7308">
        <f t="shared" si="686"/>
        <v>2015</v>
      </c>
      <c r="N7308">
        <f t="shared" si="687"/>
        <v>5627.1895000000004</v>
      </c>
      <c r="O7308">
        <f t="shared" si="688"/>
        <v>1660.1895</v>
      </c>
      <c r="P7308">
        <f t="shared" si="689"/>
        <v>3967</v>
      </c>
    </row>
    <row r="7309" spans="1:16" x14ac:dyDescent="0.3">
      <c r="A7309" s="28">
        <v>13087500</v>
      </c>
      <c r="B7309" s="29" t="s">
        <v>10</v>
      </c>
      <c r="C7309" s="30">
        <v>42255</v>
      </c>
      <c r="D7309" s="28">
        <v>2793</v>
      </c>
      <c r="E7309" s="28">
        <v>957398.1</v>
      </c>
      <c r="F7309" s="28">
        <v>831</v>
      </c>
      <c r="G7309" s="28">
        <v>232235</v>
      </c>
      <c r="H7309" s="28">
        <v>-232235.2</v>
      </c>
      <c r="I7309" s="30">
        <v>42255</v>
      </c>
      <c r="J7309" s="28">
        <v>2015</v>
      </c>
      <c r="K7309">
        <f t="shared" si="684"/>
        <v>9</v>
      </c>
      <c r="L7309">
        <f t="shared" si="685"/>
        <v>8</v>
      </c>
      <c r="M7309">
        <f t="shared" si="686"/>
        <v>2015</v>
      </c>
      <c r="N7309">
        <f t="shared" si="687"/>
        <v>5539.9155000000001</v>
      </c>
      <c r="O7309">
        <f t="shared" si="688"/>
        <v>1648.2885000000001</v>
      </c>
      <c r="P7309">
        <f t="shared" si="689"/>
        <v>3891.627</v>
      </c>
    </row>
    <row r="7310" spans="1:16" x14ac:dyDescent="0.3">
      <c r="A7310" s="28">
        <v>13087500</v>
      </c>
      <c r="B7310" s="29" t="s">
        <v>10</v>
      </c>
      <c r="C7310" s="30">
        <v>42256</v>
      </c>
      <c r="D7310" s="28">
        <v>2809</v>
      </c>
      <c r="E7310" s="28">
        <v>962968.8</v>
      </c>
      <c r="F7310" s="28">
        <v>726</v>
      </c>
      <c r="G7310" s="28">
        <v>233676</v>
      </c>
      <c r="H7310" s="28">
        <v>-233675.8</v>
      </c>
      <c r="I7310" s="30">
        <v>42256</v>
      </c>
      <c r="J7310" s="28">
        <v>2015</v>
      </c>
      <c r="K7310">
        <f t="shared" si="684"/>
        <v>9</v>
      </c>
      <c r="L7310">
        <f t="shared" si="685"/>
        <v>9</v>
      </c>
      <c r="M7310">
        <f t="shared" si="686"/>
        <v>2015</v>
      </c>
      <c r="N7310">
        <f t="shared" si="687"/>
        <v>5571.6514999999999</v>
      </c>
      <c r="O7310">
        <f t="shared" si="688"/>
        <v>1440.021</v>
      </c>
      <c r="P7310">
        <f t="shared" si="689"/>
        <v>4131.6305000000002</v>
      </c>
    </row>
    <row r="7311" spans="1:16" x14ac:dyDescent="0.3">
      <c r="A7311" s="28">
        <v>13087500</v>
      </c>
      <c r="B7311" s="29" t="s">
        <v>10</v>
      </c>
      <c r="C7311" s="30">
        <v>42257</v>
      </c>
      <c r="D7311" s="28">
        <v>2824</v>
      </c>
      <c r="E7311" s="28">
        <v>968569.7</v>
      </c>
      <c r="F7311" s="28">
        <v>696</v>
      </c>
      <c r="G7311" s="28">
        <v>235057</v>
      </c>
      <c r="H7311" s="28">
        <v>-235057</v>
      </c>
      <c r="I7311" s="30">
        <v>42257</v>
      </c>
      <c r="J7311" s="28">
        <v>2015</v>
      </c>
      <c r="K7311">
        <f t="shared" si="684"/>
        <v>9</v>
      </c>
      <c r="L7311">
        <f t="shared" si="685"/>
        <v>10</v>
      </c>
      <c r="M7311">
        <f t="shared" si="686"/>
        <v>2015</v>
      </c>
      <c r="N7311">
        <f t="shared" si="687"/>
        <v>5601.4040000000005</v>
      </c>
      <c r="O7311">
        <f t="shared" si="688"/>
        <v>1380.5160000000001</v>
      </c>
      <c r="P7311">
        <f t="shared" si="689"/>
        <v>4220.8879999999999</v>
      </c>
    </row>
    <row r="7312" spans="1:16" x14ac:dyDescent="0.3">
      <c r="A7312" s="28">
        <v>13087500</v>
      </c>
      <c r="B7312" s="29" t="s">
        <v>10</v>
      </c>
      <c r="C7312" s="30">
        <v>42258</v>
      </c>
      <c r="D7312" s="28">
        <v>2803</v>
      </c>
      <c r="E7312" s="28">
        <v>974129.7</v>
      </c>
      <c r="F7312" s="28">
        <v>665</v>
      </c>
      <c r="G7312" s="28">
        <v>236375</v>
      </c>
      <c r="H7312" s="28">
        <v>-236375.2</v>
      </c>
      <c r="I7312" s="30">
        <v>42258</v>
      </c>
      <c r="J7312" s="28">
        <v>2015</v>
      </c>
      <c r="K7312">
        <f t="shared" si="684"/>
        <v>9</v>
      </c>
      <c r="L7312">
        <f t="shared" si="685"/>
        <v>11</v>
      </c>
      <c r="M7312">
        <f t="shared" si="686"/>
        <v>2015</v>
      </c>
      <c r="N7312">
        <f t="shared" si="687"/>
        <v>5559.7505000000001</v>
      </c>
      <c r="O7312">
        <f t="shared" si="688"/>
        <v>1319.0274999999999</v>
      </c>
      <c r="P7312">
        <f t="shared" si="689"/>
        <v>4240.723</v>
      </c>
    </row>
    <row r="7313" spans="1:16" x14ac:dyDescent="0.3">
      <c r="A7313" s="28">
        <v>13087500</v>
      </c>
      <c r="B7313" s="29" t="s">
        <v>10</v>
      </c>
      <c r="C7313" s="30">
        <v>42259</v>
      </c>
      <c r="D7313" s="28">
        <v>2794</v>
      </c>
      <c r="E7313" s="28">
        <v>979671.5</v>
      </c>
      <c r="F7313" s="28">
        <v>640</v>
      </c>
      <c r="G7313" s="28">
        <v>237646</v>
      </c>
      <c r="H7313" s="28">
        <v>-237645.5</v>
      </c>
      <c r="I7313" s="30">
        <v>42259</v>
      </c>
      <c r="J7313" s="28">
        <v>2015</v>
      </c>
      <c r="K7313">
        <f t="shared" si="684"/>
        <v>9</v>
      </c>
      <c r="L7313">
        <f t="shared" si="685"/>
        <v>12</v>
      </c>
      <c r="M7313">
        <f t="shared" si="686"/>
        <v>2015</v>
      </c>
      <c r="N7313">
        <f t="shared" si="687"/>
        <v>5541.8990000000003</v>
      </c>
      <c r="O7313">
        <f t="shared" si="688"/>
        <v>1269.44</v>
      </c>
      <c r="P7313">
        <f t="shared" si="689"/>
        <v>4272.4589999999998</v>
      </c>
    </row>
    <row r="7314" spans="1:16" x14ac:dyDescent="0.3">
      <c r="A7314" s="28">
        <v>13087500</v>
      </c>
      <c r="B7314" s="29" t="s">
        <v>10</v>
      </c>
      <c r="C7314" s="30">
        <v>42260</v>
      </c>
      <c r="D7314" s="28">
        <v>2759</v>
      </c>
      <c r="E7314" s="28">
        <v>985144.1</v>
      </c>
      <c r="F7314" s="28">
        <v>545</v>
      </c>
      <c r="G7314" s="28">
        <v>238726</v>
      </c>
      <c r="H7314" s="28">
        <v>-238726.3</v>
      </c>
      <c r="I7314" s="30">
        <v>42260</v>
      </c>
      <c r="J7314" s="28">
        <v>2015</v>
      </c>
      <c r="K7314">
        <f t="shared" si="684"/>
        <v>9</v>
      </c>
      <c r="L7314">
        <f t="shared" si="685"/>
        <v>13</v>
      </c>
      <c r="M7314">
        <f t="shared" si="686"/>
        <v>2015</v>
      </c>
      <c r="N7314">
        <f t="shared" si="687"/>
        <v>5472.4764999999998</v>
      </c>
      <c r="O7314">
        <f t="shared" si="688"/>
        <v>1081.0074999999999</v>
      </c>
      <c r="P7314">
        <f t="shared" si="689"/>
        <v>4391.4690000000001</v>
      </c>
    </row>
    <row r="7315" spans="1:16" x14ac:dyDescent="0.3">
      <c r="A7315" s="28">
        <v>13087500</v>
      </c>
      <c r="B7315" s="29" t="s">
        <v>10</v>
      </c>
      <c r="C7315" s="30">
        <v>42261</v>
      </c>
      <c r="D7315" s="28">
        <v>2665</v>
      </c>
      <c r="E7315" s="28">
        <v>990430.8</v>
      </c>
      <c r="F7315" s="28">
        <v>453</v>
      </c>
      <c r="G7315" s="28">
        <v>239625</v>
      </c>
      <c r="H7315" s="28">
        <v>-239624.6</v>
      </c>
      <c r="I7315" s="30">
        <v>42261</v>
      </c>
      <c r="J7315" s="28">
        <v>2015</v>
      </c>
      <c r="K7315">
        <f t="shared" si="684"/>
        <v>9</v>
      </c>
      <c r="L7315">
        <f t="shared" si="685"/>
        <v>14</v>
      </c>
      <c r="M7315">
        <f t="shared" si="686"/>
        <v>2015</v>
      </c>
      <c r="N7315">
        <f t="shared" si="687"/>
        <v>5286.0275000000001</v>
      </c>
      <c r="O7315">
        <f t="shared" si="688"/>
        <v>898.52549999999997</v>
      </c>
      <c r="P7315">
        <f t="shared" si="689"/>
        <v>4387.5020000000004</v>
      </c>
    </row>
    <row r="7316" spans="1:16" x14ac:dyDescent="0.3">
      <c r="A7316" s="28">
        <v>13087500</v>
      </c>
      <c r="B7316" s="29" t="s">
        <v>10</v>
      </c>
      <c r="C7316" s="30">
        <v>42262</v>
      </c>
      <c r="D7316" s="28">
        <v>2515</v>
      </c>
      <c r="E7316" s="28">
        <v>995418.7</v>
      </c>
      <c r="F7316" s="28">
        <v>248</v>
      </c>
      <c r="G7316" s="28">
        <v>240117</v>
      </c>
      <c r="H7316" s="28">
        <v>-240117.3</v>
      </c>
      <c r="I7316" s="30">
        <v>42262</v>
      </c>
      <c r="J7316" s="28">
        <v>2015</v>
      </c>
      <c r="K7316">
        <f t="shared" si="684"/>
        <v>9</v>
      </c>
      <c r="L7316">
        <f t="shared" si="685"/>
        <v>15</v>
      </c>
      <c r="M7316">
        <f t="shared" si="686"/>
        <v>2015</v>
      </c>
      <c r="N7316">
        <f t="shared" si="687"/>
        <v>4988.5025000000005</v>
      </c>
      <c r="O7316">
        <f t="shared" si="688"/>
        <v>491.90800000000002</v>
      </c>
      <c r="P7316">
        <f t="shared" si="689"/>
        <v>4496.5945000000002</v>
      </c>
    </row>
    <row r="7317" spans="1:16" x14ac:dyDescent="0.3">
      <c r="A7317" s="28">
        <v>13087500</v>
      </c>
      <c r="B7317" s="29" t="s">
        <v>10</v>
      </c>
      <c r="C7317" s="30">
        <v>42263</v>
      </c>
      <c r="D7317" s="28">
        <v>2454</v>
      </c>
      <c r="E7317" s="28">
        <v>1000285.3</v>
      </c>
      <c r="F7317" s="28">
        <v>190</v>
      </c>
      <c r="G7317" s="28">
        <v>240494</v>
      </c>
      <c r="H7317" s="28">
        <v>-240494.4</v>
      </c>
      <c r="I7317" s="30">
        <v>42263</v>
      </c>
      <c r="J7317" s="28">
        <v>2015</v>
      </c>
      <c r="K7317">
        <f t="shared" si="684"/>
        <v>9</v>
      </c>
      <c r="L7317">
        <f t="shared" si="685"/>
        <v>16</v>
      </c>
      <c r="M7317">
        <f t="shared" si="686"/>
        <v>2015</v>
      </c>
      <c r="N7317">
        <f t="shared" si="687"/>
        <v>4867.509</v>
      </c>
      <c r="O7317">
        <f t="shared" si="688"/>
        <v>376.86500000000001</v>
      </c>
      <c r="P7317">
        <f t="shared" si="689"/>
        <v>4490.6440000000002</v>
      </c>
    </row>
    <row r="7318" spans="1:16" x14ac:dyDescent="0.3">
      <c r="A7318" s="28">
        <v>13087500</v>
      </c>
      <c r="B7318" s="29" t="s">
        <v>10</v>
      </c>
      <c r="C7318" s="30">
        <v>42264</v>
      </c>
      <c r="D7318" s="28">
        <v>2413</v>
      </c>
      <c r="E7318" s="28">
        <v>1005072.4</v>
      </c>
      <c r="F7318" s="28">
        <v>136</v>
      </c>
      <c r="G7318" s="28">
        <v>240765</v>
      </c>
      <c r="H7318" s="28">
        <v>-240764.9</v>
      </c>
      <c r="I7318" s="30">
        <v>42264</v>
      </c>
      <c r="J7318" s="28">
        <v>2015</v>
      </c>
      <c r="K7318">
        <f t="shared" si="684"/>
        <v>9</v>
      </c>
      <c r="L7318">
        <f t="shared" si="685"/>
        <v>17</v>
      </c>
      <c r="M7318">
        <f t="shared" si="686"/>
        <v>2015</v>
      </c>
      <c r="N7318">
        <f t="shared" si="687"/>
        <v>4786.1855000000005</v>
      </c>
      <c r="O7318">
        <f t="shared" si="688"/>
        <v>269.75600000000003</v>
      </c>
      <c r="P7318">
        <f t="shared" si="689"/>
        <v>4516.4295000000002</v>
      </c>
    </row>
    <row r="7319" spans="1:16" x14ac:dyDescent="0.3">
      <c r="A7319" s="28">
        <v>13087500</v>
      </c>
      <c r="B7319" s="29" t="s">
        <v>10</v>
      </c>
      <c r="C7319" s="30">
        <v>42265</v>
      </c>
      <c r="D7319" s="28">
        <v>2350</v>
      </c>
      <c r="E7319" s="28">
        <v>1009733.4</v>
      </c>
      <c r="F7319" s="28">
        <v>13</v>
      </c>
      <c r="G7319" s="28">
        <v>240790</v>
      </c>
      <c r="H7319" s="28">
        <v>-240789.7</v>
      </c>
      <c r="I7319" s="30">
        <v>42265</v>
      </c>
      <c r="J7319" s="28">
        <v>2015</v>
      </c>
      <c r="K7319">
        <f t="shared" si="684"/>
        <v>9</v>
      </c>
      <c r="L7319">
        <f t="shared" si="685"/>
        <v>18</v>
      </c>
      <c r="M7319">
        <f t="shared" si="686"/>
        <v>2015</v>
      </c>
      <c r="N7319">
        <f t="shared" si="687"/>
        <v>4661.2250000000004</v>
      </c>
      <c r="O7319">
        <f t="shared" si="688"/>
        <v>25.785499999999999</v>
      </c>
      <c r="P7319">
        <f t="shared" si="689"/>
        <v>4635.4395000000004</v>
      </c>
    </row>
    <row r="7320" spans="1:16" x14ac:dyDescent="0.3">
      <c r="A7320" s="28">
        <v>13087500</v>
      </c>
      <c r="B7320" s="29" t="s">
        <v>10</v>
      </c>
      <c r="C7320" s="30">
        <v>42266</v>
      </c>
      <c r="D7320" s="28">
        <v>2312</v>
      </c>
      <c r="E7320" s="28">
        <v>1014319</v>
      </c>
      <c r="F7320" s="28">
        <v>0</v>
      </c>
      <c r="G7320" s="28">
        <v>240790</v>
      </c>
      <c r="H7320" s="28">
        <v>-240789.7</v>
      </c>
      <c r="I7320" s="30">
        <v>42266</v>
      </c>
      <c r="J7320" s="28">
        <v>2015</v>
      </c>
      <c r="K7320">
        <f t="shared" si="684"/>
        <v>9</v>
      </c>
      <c r="L7320">
        <f t="shared" si="685"/>
        <v>19</v>
      </c>
      <c r="M7320">
        <f t="shared" si="686"/>
        <v>2015</v>
      </c>
      <c r="N7320">
        <f t="shared" si="687"/>
        <v>4585.8519999999999</v>
      </c>
      <c r="O7320">
        <f t="shared" si="688"/>
        <v>0</v>
      </c>
      <c r="P7320">
        <f t="shared" si="689"/>
        <v>4585.8519999999999</v>
      </c>
    </row>
    <row r="7321" spans="1:16" x14ac:dyDescent="0.3">
      <c r="A7321" s="28">
        <v>13087500</v>
      </c>
      <c r="B7321" s="29" t="s">
        <v>10</v>
      </c>
      <c r="C7321" s="30">
        <v>42267</v>
      </c>
      <c r="D7321" s="28">
        <v>2304</v>
      </c>
      <c r="E7321" s="28">
        <v>1018889.4</v>
      </c>
      <c r="F7321" s="28">
        <v>0</v>
      </c>
      <c r="G7321" s="28">
        <v>240790</v>
      </c>
      <c r="H7321" s="28">
        <v>-240789.7</v>
      </c>
      <c r="I7321" s="30">
        <v>42267</v>
      </c>
      <c r="J7321" s="28">
        <v>2015</v>
      </c>
      <c r="K7321">
        <f t="shared" si="684"/>
        <v>9</v>
      </c>
      <c r="L7321">
        <f t="shared" si="685"/>
        <v>20</v>
      </c>
      <c r="M7321">
        <f t="shared" si="686"/>
        <v>2015</v>
      </c>
      <c r="N7321">
        <f t="shared" si="687"/>
        <v>4569.9840000000004</v>
      </c>
      <c r="O7321">
        <f t="shared" si="688"/>
        <v>0</v>
      </c>
      <c r="P7321">
        <f t="shared" si="689"/>
        <v>4569.9840000000004</v>
      </c>
    </row>
    <row r="7322" spans="1:16" x14ac:dyDescent="0.3">
      <c r="A7322" s="28">
        <v>13087500</v>
      </c>
      <c r="B7322" s="29" t="s">
        <v>10</v>
      </c>
      <c r="C7322" s="30">
        <v>42268</v>
      </c>
      <c r="D7322" s="28">
        <v>2228</v>
      </c>
      <c r="E7322" s="28">
        <v>1023309</v>
      </c>
      <c r="F7322" s="28">
        <v>0</v>
      </c>
      <c r="G7322" s="28">
        <v>240790</v>
      </c>
      <c r="H7322" s="28">
        <v>-240789.7</v>
      </c>
      <c r="I7322" s="30">
        <v>42268</v>
      </c>
      <c r="J7322" s="28">
        <v>2015</v>
      </c>
      <c r="K7322">
        <f t="shared" si="684"/>
        <v>9</v>
      </c>
      <c r="L7322">
        <f t="shared" si="685"/>
        <v>21</v>
      </c>
      <c r="M7322">
        <f t="shared" si="686"/>
        <v>2015</v>
      </c>
      <c r="N7322">
        <f t="shared" si="687"/>
        <v>4419.2380000000003</v>
      </c>
      <c r="O7322">
        <f t="shared" si="688"/>
        <v>0</v>
      </c>
      <c r="P7322">
        <f t="shared" si="689"/>
        <v>4419.2380000000003</v>
      </c>
    </row>
    <row r="7323" spans="1:16" x14ac:dyDescent="0.3">
      <c r="A7323" s="28">
        <v>13087500</v>
      </c>
      <c r="B7323" s="29" t="s">
        <v>10</v>
      </c>
      <c r="C7323" s="30">
        <v>42269</v>
      </c>
      <c r="D7323" s="28">
        <v>2158</v>
      </c>
      <c r="E7323" s="28">
        <v>1027590.3</v>
      </c>
      <c r="F7323" s="28">
        <v>0</v>
      </c>
      <c r="G7323" s="28">
        <v>240790</v>
      </c>
      <c r="H7323" s="28">
        <v>-240789.7</v>
      </c>
      <c r="I7323" s="30">
        <v>42269</v>
      </c>
      <c r="J7323" s="28">
        <v>2015</v>
      </c>
      <c r="K7323">
        <f t="shared" si="684"/>
        <v>9</v>
      </c>
      <c r="L7323">
        <f t="shared" si="685"/>
        <v>22</v>
      </c>
      <c r="M7323">
        <f t="shared" si="686"/>
        <v>2015</v>
      </c>
      <c r="N7323">
        <f t="shared" si="687"/>
        <v>4280.393</v>
      </c>
      <c r="O7323">
        <f t="shared" si="688"/>
        <v>0</v>
      </c>
      <c r="P7323">
        <f t="shared" si="689"/>
        <v>4280.393</v>
      </c>
    </row>
    <row r="7324" spans="1:16" x14ac:dyDescent="0.3">
      <c r="A7324" s="28">
        <v>13087500</v>
      </c>
      <c r="B7324" s="29" t="s">
        <v>10</v>
      </c>
      <c r="C7324" s="30">
        <v>42270</v>
      </c>
      <c r="D7324" s="28">
        <v>2183</v>
      </c>
      <c r="E7324" s="28">
        <v>1031921.2</v>
      </c>
      <c r="F7324" s="28">
        <v>0</v>
      </c>
      <c r="G7324" s="28">
        <v>240790</v>
      </c>
      <c r="H7324" s="28">
        <v>-240789.7</v>
      </c>
      <c r="I7324" s="30">
        <v>42270</v>
      </c>
      <c r="J7324" s="28">
        <v>2015</v>
      </c>
      <c r="K7324">
        <f t="shared" si="684"/>
        <v>9</v>
      </c>
      <c r="L7324">
        <f t="shared" si="685"/>
        <v>23</v>
      </c>
      <c r="M7324">
        <f t="shared" si="686"/>
        <v>2015</v>
      </c>
      <c r="N7324">
        <f t="shared" si="687"/>
        <v>4329.9804999999997</v>
      </c>
      <c r="O7324">
        <f t="shared" si="688"/>
        <v>0</v>
      </c>
      <c r="P7324">
        <f t="shared" si="689"/>
        <v>4329.9804999999997</v>
      </c>
    </row>
    <row r="7325" spans="1:16" x14ac:dyDescent="0.3">
      <c r="A7325" s="28">
        <v>13087500</v>
      </c>
      <c r="B7325" s="29" t="s">
        <v>10</v>
      </c>
      <c r="C7325" s="30">
        <v>42271</v>
      </c>
      <c r="D7325" s="28">
        <v>2171</v>
      </c>
      <c r="E7325" s="28">
        <v>1036226.6</v>
      </c>
      <c r="F7325" s="28">
        <v>0</v>
      </c>
      <c r="G7325" s="28">
        <v>240790</v>
      </c>
      <c r="H7325" s="28">
        <v>-240789.7</v>
      </c>
      <c r="I7325" s="30">
        <v>42271</v>
      </c>
      <c r="J7325" s="28">
        <v>2015</v>
      </c>
      <c r="K7325">
        <f t="shared" si="684"/>
        <v>9</v>
      </c>
      <c r="L7325">
        <f t="shared" si="685"/>
        <v>24</v>
      </c>
      <c r="M7325">
        <f t="shared" si="686"/>
        <v>2015</v>
      </c>
      <c r="N7325">
        <f t="shared" si="687"/>
        <v>4306.1785</v>
      </c>
      <c r="O7325">
        <f t="shared" si="688"/>
        <v>0</v>
      </c>
      <c r="P7325">
        <f t="shared" si="689"/>
        <v>4306.1785</v>
      </c>
    </row>
    <row r="7326" spans="1:16" x14ac:dyDescent="0.3">
      <c r="A7326" s="28">
        <v>13087500</v>
      </c>
      <c r="B7326" s="29" t="s">
        <v>10</v>
      </c>
      <c r="C7326" s="30">
        <v>42272</v>
      </c>
      <c r="D7326" s="28">
        <v>2157</v>
      </c>
      <c r="E7326" s="28">
        <v>1040505.3</v>
      </c>
      <c r="F7326" s="28">
        <v>0</v>
      </c>
      <c r="G7326" s="28">
        <v>240790</v>
      </c>
      <c r="H7326" s="28">
        <v>-240789.7</v>
      </c>
      <c r="I7326" s="30">
        <v>42272</v>
      </c>
      <c r="J7326" s="28">
        <v>2015</v>
      </c>
      <c r="K7326">
        <f t="shared" si="684"/>
        <v>9</v>
      </c>
      <c r="L7326">
        <f t="shared" si="685"/>
        <v>25</v>
      </c>
      <c r="M7326">
        <f t="shared" si="686"/>
        <v>2015</v>
      </c>
      <c r="N7326">
        <f t="shared" si="687"/>
        <v>4278.4094999999998</v>
      </c>
      <c r="O7326">
        <f t="shared" si="688"/>
        <v>0</v>
      </c>
      <c r="P7326">
        <f t="shared" si="689"/>
        <v>4278.4094999999998</v>
      </c>
    </row>
    <row r="7327" spans="1:16" x14ac:dyDescent="0.3">
      <c r="A7327" s="28">
        <v>13087500</v>
      </c>
      <c r="B7327" s="29" t="s">
        <v>10</v>
      </c>
      <c r="C7327" s="30">
        <v>42273</v>
      </c>
      <c r="D7327" s="28">
        <v>2153</v>
      </c>
      <c r="E7327" s="28">
        <v>1044776.6</v>
      </c>
      <c r="F7327" s="28">
        <v>0</v>
      </c>
      <c r="G7327" s="28">
        <v>240790</v>
      </c>
      <c r="H7327" s="28">
        <v>-240789.7</v>
      </c>
      <c r="I7327" s="30">
        <v>42273</v>
      </c>
      <c r="J7327" s="28">
        <v>2015</v>
      </c>
      <c r="K7327">
        <f t="shared" si="684"/>
        <v>9</v>
      </c>
      <c r="L7327">
        <f t="shared" si="685"/>
        <v>26</v>
      </c>
      <c r="M7327">
        <f t="shared" si="686"/>
        <v>2015</v>
      </c>
      <c r="N7327">
        <f t="shared" si="687"/>
        <v>4270.4755000000005</v>
      </c>
      <c r="O7327">
        <f t="shared" si="688"/>
        <v>0</v>
      </c>
      <c r="P7327">
        <f t="shared" si="689"/>
        <v>4270.4755000000005</v>
      </c>
    </row>
    <row r="7328" spans="1:16" x14ac:dyDescent="0.3">
      <c r="A7328" s="28">
        <v>13087500</v>
      </c>
      <c r="B7328" s="29" t="s">
        <v>10</v>
      </c>
      <c r="C7328" s="30">
        <v>42274</v>
      </c>
      <c r="D7328" s="28">
        <v>2153</v>
      </c>
      <c r="E7328" s="28">
        <v>1049047.2</v>
      </c>
      <c r="F7328" s="28">
        <v>0</v>
      </c>
      <c r="G7328" s="28">
        <v>240790</v>
      </c>
      <c r="H7328" s="28">
        <v>-240789.7</v>
      </c>
      <c r="I7328" s="30">
        <v>42274</v>
      </c>
      <c r="J7328" s="28">
        <v>2015</v>
      </c>
      <c r="K7328">
        <f t="shared" si="684"/>
        <v>9</v>
      </c>
      <c r="L7328">
        <f t="shared" si="685"/>
        <v>27</v>
      </c>
      <c r="M7328">
        <f t="shared" si="686"/>
        <v>2015</v>
      </c>
      <c r="N7328">
        <f t="shared" si="687"/>
        <v>4270.4755000000005</v>
      </c>
      <c r="O7328">
        <f t="shared" si="688"/>
        <v>0</v>
      </c>
      <c r="P7328">
        <f t="shared" si="689"/>
        <v>4270.4755000000005</v>
      </c>
    </row>
    <row r="7329" spans="1:16" x14ac:dyDescent="0.3">
      <c r="A7329" s="28">
        <v>13087500</v>
      </c>
      <c r="B7329" s="29" t="s">
        <v>10</v>
      </c>
      <c r="C7329" s="30">
        <v>42275</v>
      </c>
      <c r="D7329" s="28">
        <v>2137</v>
      </c>
      <c r="E7329" s="28">
        <v>1053286.1000000001</v>
      </c>
      <c r="F7329" s="28">
        <v>0</v>
      </c>
      <c r="G7329" s="28">
        <v>240790</v>
      </c>
      <c r="H7329" s="28">
        <v>-240789.7</v>
      </c>
      <c r="I7329" s="30">
        <v>42275</v>
      </c>
      <c r="J7329" s="28">
        <v>2015</v>
      </c>
      <c r="K7329">
        <f t="shared" si="684"/>
        <v>9</v>
      </c>
      <c r="L7329">
        <f t="shared" si="685"/>
        <v>28</v>
      </c>
      <c r="M7329">
        <f t="shared" si="686"/>
        <v>2015</v>
      </c>
      <c r="N7329">
        <f t="shared" si="687"/>
        <v>4238.7394999999997</v>
      </c>
      <c r="O7329">
        <f t="shared" si="688"/>
        <v>0</v>
      </c>
      <c r="P7329">
        <f t="shared" si="689"/>
        <v>4238.7394999999997</v>
      </c>
    </row>
    <row r="7330" spans="1:16" x14ac:dyDescent="0.3">
      <c r="A7330" s="28">
        <v>13087500</v>
      </c>
      <c r="B7330" s="29" t="s">
        <v>10</v>
      </c>
      <c r="C7330" s="30">
        <v>42276</v>
      </c>
      <c r="D7330" s="28">
        <v>2098</v>
      </c>
      <c r="E7330" s="28">
        <v>1057447.8999999999</v>
      </c>
      <c r="F7330" s="28">
        <v>0</v>
      </c>
      <c r="G7330" s="28">
        <v>240790</v>
      </c>
      <c r="H7330" s="28">
        <v>-240789.7</v>
      </c>
      <c r="I7330" s="30">
        <v>42276</v>
      </c>
      <c r="J7330" s="28">
        <v>2015</v>
      </c>
      <c r="K7330">
        <f t="shared" si="684"/>
        <v>9</v>
      </c>
      <c r="L7330">
        <f t="shared" si="685"/>
        <v>29</v>
      </c>
      <c r="M7330">
        <f t="shared" si="686"/>
        <v>2015</v>
      </c>
      <c r="N7330">
        <f t="shared" si="687"/>
        <v>4161.3829999999998</v>
      </c>
      <c r="O7330">
        <f t="shared" si="688"/>
        <v>0</v>
      </c>
      <c r="P7330">
        <f t="shared" si="689"/>
        <v>4161.3829999999998</v>
      </c>
    </row>
    <row r="7331" spans="1:16" x14ac:dyDescent="0.3">
      <c r="A7331" s="28">
        <v>13087500</v>
      </c>
      <c r="B7331" s="29" t="s">
        <v>10</v>
      </c>
      <c r="C7331" s="30">
        <v>42277</v>
      </c>
      <c r="D7331" s="28">
        <v>2085</v>
      </c>
      <c r="E7331" s="28">
        <v>1061583.7</v>
      </c>
      <c r="F7331" s="28">
        <v>0</v>
      </c>
      <c r="G7331" s="28">
        <v>240790</v>
      </c>
      <c r="H7331" s="28">
        <v>-240789.7</v>
      </c>
      <c r="I7331" s="30">
        <v>42277</v>
      </c>
      <c r="J7331" s="28">
        <v>2015</v>
      </c>
      <c r="K7331">
        <f t="shared" si="684"/>
        <v>9</v>
      </c>
      <c r="L7331">
        <f t="shared" si="685"/>
        <v>30</v>
      </c>
      <c r="M7331">
        <f t="shared" si="686"/>
        <v>2015</v>
      </c>
      <c r="N7331">
        <f t="shared" si="687"/>
        <v>4135.5974999999999</v>
      </c>
      <c r="O7331">
        <f t="shared" si="688"/>
        <v>0</v>
      </c>
      <c r="P7331">
        <f t="shared" si="689"/>
        <v>4135.5974999999999</v>
      </c>
    </row>
    <row r="7332" spans="1:16" x14ac:dyDescent="0.3">
      <c r="A7332" s="28">
        <v>13087500</v>
      </c>
      <c r="B7332" s="29" t="s">
        <v>10</v>
      </c>
      <c r="C7332" s="30">
        <v>42278</v>
      </c>
      <c r="D7332" s="28">
        <v>2045</v>
      </c>
      <c r="E7332" s="28">
        <v>1065639.5</v>
      </c>
      <c r="F7332" s="28">
        <v>0</v>
      </c>
      <c r="G7332" s="28">
        <v>240790</v>
      </c>
      <c r="H7332" s="28">
        <v>-240789.7</v>
      </c>
      <c r="I7332" s="30">
        <v>42278</v>
      </c>
      <c r="J7332" s="28">
        <v>2015</v>
      </c>
      <c r="K7332">
        <f t="shared" si="684"/>
        <v>10</v>
      </c>
      <c r="L7332">
        <f t="shared" si="685"/>
        <v>1</v>
      </c>
      <c r="M7332">
        <f t="shared" si="686"/>
        <v>2015</v>
      </c>
      <c r="N7332">
        <f t="shared" si="687"/>
        <v>4056.2575000000002</v>
      </c>
      <c r="O7332">
        <f t="shared" si="688"/>
        <v>0</v>
      </c>
      <c r="P7332">
        <f t="shared" si="689"/>
        <v>4056.2575000000002</v>
      </c>
    </row>
    <row r="7333" spans="1:16" x14ac:dyDescent="0.3">
      <c r="A7333" s="28">
        <v>13087500</v>
      </c>
      <c r="B7333" s="29" t="s">
        <v>10</v>
      </c>
      <c r="C7333" s="30">
        <v>42279</v>
      </c>
      <c r="D7333" s="28">
        <v>2055</v>
      </c>
      <c r="E7333" s="28">
        <v>1069716.3999999999</v>
      </c>
      <c r="F7333" s="28">
        <v>0</v>
      </c>
      <c r="G7333" s="28">
        <v>240790</v>
      </c>
      <c r="H7333" s="28">
        <v>-240789.7</v>
      </c>
      <c r="I7333" s="30">
        <v>42279</v>
      </c>
      <c r="J7333" s="28">
        <v>2015</v>
      </c>
      <c r="K7333">
        <f t="shared" si="684"/>
        <v>10</v>
      </c>
      <c r="L7333">
        <f t="shared" si="685"/>
        <v>2</v>
      </c>
      <c r="M7333">
        <f t="shared" si="686"/>
        <v>2015</v>
      </c>
      <c r="N7333">
        <f t="shared" si="687"/>
        <v>4076.0925000000002</v>
      </c>
      <c r="O7333">
        <f t="shared" si="688"/>
        <v>0</v>
      </c>
      <c r="P7333">
        <f t="shared" si="689"/>
        <v>4076.0925000000002</v>
      </c>
    </row>
    <row r="7334" spans="1:16" x14ac:dyDescent="0.3">
      <c r="A7334" s="28">
        <v>13087500</v>
      </c>
      <c r="B7334" s="29" t="s">
        <v>10</v>
      </c>
      <c r="C7334" s="30">
        <v>42280</v>
      </c>
      <c r="D7334" s="28">
        <v>2103</v>
      </c>
      <c r="E7334" s="28">
        <v>1073887.8</v>
      </c>
      <c r="F7334" s="28">
        <v>0</v>
      </c>
      <c r="G7334" s="28">
        <v>240790</v>
      </c>
      <c r="H7334" s="28">
        <v>-240789.7</v>
      </c>
      <c r="I7334" s="30">
        <v>42280</v>
      </c>
      <c r="J7334" s="28">
        <v>2015</v>
      </c>
      <c r="K7334">
        <f t="shared" si="684"/>
        <v>10</v>
      </c>
      <c r="L7334">
        <f t="shared" si="685"/>
        <v>3</v>
      </c>
      <c r="M7334">
        <f t="shared" si="686"/>
        <v>2015</v>
      </c>
      <c r="N7334">
        <f t="shared" si="687"/>
        <v>4171.3005000000003</v>
      </c>
      <c r="O7334">
        <f t="shared" si="688"/>
        <v>0</v>
      </c>
      <c r="P7334">
        <f t="shared" si="689"/>
        <v>4171.3005000000003</v>
      </c>
    </row>
    <row r="7335" spans="1:16" x14ac:dyDescent="0.3">
      <c r="A7335" s="28">
        <v>13087500</v>
      </c>
      <c r="B7335" s="29" t="s">
        <v>10</v>
      </c>
      <c r="C7335" s="30">
        <v>42281</v>
      </c>
      <c r="D7335" s="28">
        <v>2094</v>
      </c>
      <c r="E7335" s="28">
        <v>1078040.3999999999</v>
      </c>
      <c r="F7335" s="28">
        <v>0</v>
      </c>
      <c r="G7335" s="28">
        <v>240790</v>
      </c>
      <c r="H7335" s="28">
        <v>-240789.7</v>
      </c>
      <c r="I7335" s="30">
        <v>42281</v>
      </c>
      <c r="J7335" s="28">
        <v>2015</v>
      </c>
      <c r="K7335">
        <f t="shared" si="684"/>
        <v>10</v>
      </c>
      <c r="L7335">
        <f t="shared" si="685"/>
        <v>4</v>
      </c>
      <c r="M7335">
        <f t="shared" si="686"/>
        <v>2015</v>
      </c>
      <c r="N7335">
        <f t="shared" si="687"/>
        <v>4153.4490000000005</v>
      </c>
      <c r="O7335">
        <f t="shared" si="688"/>
        <v>0</v>
      </c>
      <c r="P7335">
        <f t="shared" si="689"/>
        <v>4153.4490000000005</v>
      </c>
    </row>
    <row r="7336" spans="1:16" x14ac:dyDescent="0.3">
      <c r="A7336" s="28">
        <v>13087500</v>
      </c>
      <c r="B7336" s="29" t="s">
        <v>10</v>
      </c>
      <c r="C7336" s="30">
        <v>42282</v>
      </c>
      <c r="D7336" s="28">
        <v>2072</v>
      </c>
      <c r="E7336" s="28">
        <v>1082150.1000000001</v>
      </c>
      <c r="F7336" s="28">
        <v>0</v>
      </c>
      <c r="G7336" s="28">
        <v>240790</v>
      </c>
      <c r="H7336" s="28">
        <v>-240789.7</v>
      </c>
      <c r="I7336" s="30">
        <v>42282</v>
      </c>
      <c r="J7336" s="28">
        <v>2015</v>
      </c>
      <c r="K7336">
        <f t="shared" si="684"/>
        <v>10</v>
      </c>
      <c r="L7336">
        <f t="shared" si="685"/>
        <v>5</v>
      </c>
      <c r="M7336">
        <f t="shared" si="686"/>
        <v>2015</v>
      </c>
      <c r="N7336">
        <f t="shared" si="687"/>
        <v>4109.8119999999999</v>
      </c>
      <c r="O7336">
        <f t="shared" si="688"/>
        <v>0</v>
      </c>
      <c r="P7336">
        <f t="shared" si="689"/>
        <v>4109.8119999999999</v>
      </c>
    </row>
    <row r="7337" spans="1:16" x14ac:dyDescent="0.3">
      <c r="A7337" s="28">
        <v>13087500</v>
      </c>
      <c r="B7337" s="29" t="s">
        <v>10</v>
      </c>
      <c r="C7337" s="30">
        <v>42283</v>
      </c>
      <c r="D7337" s="28">
        <v>2057</v>
      </c>
      <c r="E7337" s="28">
        <v>1086229.3999999999</v>
      </c>
      <c r="F7337" s="28">
        <v>0</v>
      </c>
      <c r="G7337" s="28">
        <v>240790</v>
      </c>
      <c r="H7337" s="28">
        <v>-240789.7</v>
      </c>
      <c r="I7337" s="30">
        <v>42283</v>
      </c>
      <c r="J7337" s="28">
        <v>2015</v>
      </c>
      <c r="K7337">
        <f t="shared" si="684"/>
        <v>10</v>
      </c>
      <c r="L7337">
        <f t="shared" si="685"/>
        <v>6</v>
      </c>
      <c r="M7337">
        <f t="shared" si="686"/>
        <v>2015</v>
      </c>
      <c r="N7337">
        <f t="shared" si="687"/>
        <v>4080.0595000000003</v>
      </c>
      <c r="O7337">
        <f t="shared" si="688"/>
        <v>0</v>
      </c>
      <c r="P7337">
        <f t="shared" si="689"/>
        <v>4080.0595000000003</v>
      </c>
    </row>
    <row r="7338" spans="1:16" x14ac:dyDescent="0.3">
      <c r="A7338" s="28">
        <v>13087500</v>
      </c>
      <c r="B7338" s="29" t="s">
        <v>10</v>
      </c>
      <c r="C7338" s="30">
        <v>42284</v>
      </c>
      <c r="D7338" s="28">
        <v>1981</v>
      </c>
      <c r="E7338" s="28">
        <v>1090158.7</v>
      </c>
      <c r="F7338" s="28">
        <v>0</v>
      </c>
      <c r="G7338" s="28">
        <v>240790</v>
      </c>
      <c r="H7338" s="28">
        <v>-240789.7</v>
      </c>
      <c r="I7338" s="30">
        <v>42284</v>
      </c>
      <c r="J7338" s="28">
        <v>2015</v>
      </c>
      <c r="K7338">
        <f t="shared" si="684"/>
        <v>10</v>
      </c>
      <c r="L7338">
        <f t="shared" si="685"/>
        <v>7</v>
      </c>
      <c r="M7338">
        <f t="shared" si="686"/>
        <v>2015</v>
      </c>
      <c r="N7338">
        <f t="shared" si="687"/>
        <v>3929.3135000000002</v>
      </c>
      <c r="O7338">
        <f t="shared" si="688"/>
        <v>0</v>
      </c>
      <c r="P7338">
        <f t="shared" si="689"/>
        <v>3929.3135000000002</v>
      </c>
    </row>
    <row r="7339" spans="1:16" x14ac:dyDescent="0.3">
      <c r="A7339" s="28">
        <v>13087500</v>
      </c>
      <c r="B7339" s="29" t="s">
        <v>10</v>
      </c>
      <c r="C7339" s="30">
        <v>42285</v>
      </c>
      <c r="D7339" s="28">
        <v>1947</v>
      </c>
      <c r="E7339" s="28">
        <v>1094021.3999999999</v>
      </c>
      <c r="F7339" s="28">
        <v>0</v>
      </c>
      <c r="G7339" s="28">
        <v>240790</v>
      </c>
      <c r="H7339" s="28">
        <v>-240789.7</v>
      </c>
      <c r="I7339" s="30">
        <v>42285</v>
      </c>
      <c r="J7339" s="28">
        <v>2015</v>
      </c>
      <c r="K7339">
        <f t="shared" si="684"/>
        <v>10</v>
      </c>
      <c r="L7339">
        <f t="shared" si="685"/>
        <v>8</v>
      </c>
      <c r="M7339">
        <f t="shared" si="686"/>
        <v>2015</v>
      </c>
      <c r="N7339">
        <f t="shared" si="687"/>
        <v>3861.8744999999999</v>
      </c>
      <c r="O7339">
        <f t="shared" si="688"/>
        <v>0</v>
      </c>
      <c r="P7339">
        <f t="shared" si="689"/>
        <v>3861.8744999999999</v>
      </c>
    </row>
    <row r="7340" spans="1:16" x14ac:dyDescent="0.3">
      <c r="A7340" s="28">
        <v>13087500</v>
      </c>
      <c r="B7340" s="29" t="s">
        <v>10</v>
      </c>
      <c r="C7340" s="30">
        <v>42286</v>
      </c>
      <c r="D7340" s="28">
        <v>1947</v>
      </c>
      <c r="E7340" s="28">
        <v>1097884.1000000001</v>
      </c>
      <c r="F7340" s="28">
        <v>0</v>
      </c>
      <c r="G7340" s="28">
        <v>240790</v>
      </c>
      <c r="H7340" s="28">
        <v>-240789.7</v>
      </c>
      <c r="I7340" s="30">
        <v>42286</v>
      </c>
      <c r="J7340" s="28">
        <v>2015</v>
      </c>
      <c r="K7340">
        <f t="shared" si="684"/>
        <v>10</v>
      </c>
      <c r="L7340">
        <f t="shared" si="685"/>
        <v>9</v>
      </c>
      <c r="M7340">
        <f t="shared" si="686"/>
        <v>2015</v>
      </c>
      <c r="N7340">
        <f t="shared" si="687"/>
        <v>3861.8744999999999</v>
      </c>
      <c r="O7340">
        <f t="shared" si="688"/>
        <v>0</v>
      </c>
      <c r="P7340">
        <f t="shared" si="689"/>
        <v>3861.8744999999999</v>
      </c>
    </row>
    <row r="7341" spans="1:16" x14ac:dyDescent="0.3">
      <c r="A7341" s="28">
        <v>13087500</v>
      </c>
      <c r="B7341" s="29" t="s">
        <v>10</v>
      </c>
      <c r="C7341" s="30">
        <v>42287</v>
      </c>
      <c r="D7341" s="28">
        <v>1908</v>
      </c>
      <c r="E7341" s="28">
        <v>1101669</v>
      </c>
      <c r="F7341" s="28">
        <v>0</v>
      </c>
      <c r="G7341" s="28">
        <v>240790</v>
      </c>
      <c r="H7341" s="28">
        <v>-240789.7</v>
      </c>
      <c r="I7341" s="30">
        <v>42287</v>
      </c>
      <c r="J7341" s="28">
        <v>2015</v>
      </c>
      <c r="K7341">
        <f t="shared" si="684"/>
        <v>10</v>
      </c>
      <c r="L7341">
        <f t="shared" si="685"/>
        <v>10</v>
      </c>
      <c r="M7341">
        <f t="shared" si="686"/>
        <v>2015</v>
      </c>
      <c r="N7341">
        <f t="shared" si="687"/>
        <v>3784.518</v>
      </c>
      <c r="O7341">
        <f t="shared" si="688"/>
        <v>0</v>
      </c>
      <c r="P7341">
        <f t="shared" si="689"/>
        <v>3784.518</v>
      </c>
    </row>
    <row r="7342" spans="1:16" x14ac:dyDescent="0.3">
      <c r="A7342" s="28">
        <v>13087500</v>
      </c>
      <c r="B7342" s="29" t="s">
        <v>10</v>
      </c>
      <c r="C7342" s="30">
        <v>42288</v>
      </c>
      <c r="D7342" s="28">
        <v>1895</v>
      </c>
      <c r="E7342" s="28">
        <v>1105428.6000000001</v>
      </c>
      <c r="F7342" s="28">
        <v>0</v>
      </c>
      <c r="G7342" s="28">
        <v>240790</v>
      </c>
      <c r="H7342" s="28">
        <v>-240789.7</v>
      </c>
      <c r="I7342" s="30">
        <v>42288</v>
      </c>
      <c r="J7342" s="28">
        <v>2015</v>
      </c>
      <c r="K7342">
        <f t="shared" si="684"/>
        <v>10</v>
      </c>
      <c r="L7342">
        <f t="shared" si="685"/>
        <v>11</v>
      </c>
      <c r="M7342">
        <f t="shared" si="686"/>
        <v>2015</v>
      </c>
      <c r="N7342">
        <f t="shared" si="687"/>
        <v>3758.7325000000001</v>
      </c>
      <c r="O7342">
        <f t="shared" si="688"/>
        <v>0</v>
      </c>
      <c r="P7342">
        <f t="shared" si="689"/>
        <v>3758.7325000000001</v>
      </c>
    </row>
    <row r="7343" spans="1:16" x14ac:dyDescent="0.3">
      <c r="A7343" s="28">
        <v>13087500</v>
      </c>
      <c r="B7343" s="29" t="s">
        <v>10</v>
      </c>
      <c r="C7343" s="30">
        <v>42289</v>
      </c>
      <c r="D7343" s="28">
        <v>1895</v>
      </c>
      <c r="E7343" s="28">
        <v>1109188.2</v>
      </c>
      <c r="F7343" s="28">
        <v>0</v>
      </c>
      <c r="G7343" s="28">
        <v>240790</v>
      </c>
      <c r="H7343" s="28">
        <v>-240789.7</v>
      </c>
      <c r="I7343" s="30">
        <v>42289</v>
      </c>
      <c r="J7343" s="28">
        <v>2015</v>
      </c>
      <c r="K7343">
        <f t="shared" si="684"/>
        <v>10</v>
      </c>
      <c r="L7343">
        <f t="shared" si="685"/>
        <v>12</v>
      </c>
      <c r="M7343">
        <f t="shared" si="686"/>
        <v>2015</v>
      </c>
      <c r="N7343">
        <f t="shared" si="687"/>
        <v>3758.7325000000001</v>
      </c>
      <c r="O7343">
        <f t="shared" si="688"/>
        <v>0</v>
      </c>
      <c r="P7343">
        <f t="shared" si="689"/>
        <v>3758.7325000000001</v>
      </c>
    </row>
    <row r="7344" spans="1:16" x14ac:dyDescent="0.3">
      <c r="A7344" s="28">
        <v>13087500</v>
      </c>
      <c r="B7344" s="29" t="s">
        <v>10</v>
      </c>
      <c r="C7344" s="30">
        <v>42290</v>
      </c>
      <c r="D7344" s="28">
        <v>1895</v>
      </c>
      <c r="E7344" s="28">
        <v>1112947.8</v>
      </c>
      <c r="F7344" s="28">
        <v>0</v>
      </c>
      <c r="G7344" s="28">
        <v>240790</v>
      </c>
      <c r="H7344" s="28">
        <v>-240789.7</v>
      </c>
      <c r="I7344" s="30">
        <v>42290</v>
      </c>
      <c r="J7344" s="28">
        <v>2015</v>
      </c>
      <c r="K7344">
        <f t="shared" si="684"/>
        <v>10</v>
      </c>
      <c r="L7344">
        <f t="shared" si="685"/>
        <v>13</v>
      </c>
      <c r="M7344">
        <f t="shared" si="686"/>
        <v>2015</v>
      </c>
      <c r="N7344">
        <f t="shared" si="687"/>
        <v>3758.7325000000001</v>
      </c>
      <c r="O7344">
        <f t="shared" si="688"/>
        <v>0</v>
      </c>
      <c r="P7344">
        <f t="shared" si="689"/>
        <v>3758.7325000000001</v>
      </c>
    </row>
    <row r="7345" spans="1:16" x14ac:dyDescent="0.3">
      <c r="A7345" s="28">
        <v>13087500</v>
      </c>
      <c r="B7345" s="29" t="s">
        <v>10</v>
      </c>
      <c r="C7345" s="30">
        <v>42291</v>
      </c>
      <c r="D7345" s="28">
        <v>1844</v>
      </c>
      <c r="E7345" s="28">
        <v>1116605</v>
      </c>
      <c r="F7345" s="28">
        <v>0</v>
      </c>
      <c r="G7345" s="28">
        <v>240790</v>
      </c>
      <c r="H7345" s="28">
        <v>-240789.7</v>
      </c>
      <c r="I7345" s="30">
        <v>42291</v>
      </c>
      <c r="J7345" s="28">
        <v>2015</v>
      </c>
      <c r="K7345">
        <f t="shared" si="684"/>
        <v>10</v>
      </c>
      <c r="L7345">
        <f t="shared" si="685"/>
        <v>14</v>
      </c>
      <c r="M7345">
        <f t="shared" si="686"/>
        <v>2015</v>
      </c>
      <c r="N7345">
        <f t="shared" si="687"/>
        <v>3657.5740000000001</v>
      </c>
      <c r="O7345">
        <f t="shared" si="688"/>
        <v>0</v>
      </c>
      <c r="P7345">
        <f t="shared" si="689"/>
        <v>3657.5740000000001</v>
      </c>
    </row>
    <row r="7346" spans="1:16" x14ac:dyDescent="0.3">
      <c r="A7346" s="28">
        <v>13087500</v>
      </c>
      <c r="B7346" s="29" t="s">
        <v>10</v>
      </c>
      <c r="C7346" s="30">
        <v>42292</v>
      </c>
      <c r="D7346" s="28">
        <v>1803</v>
      </c>
      <c r="E7346" s="28">
        <v>1120181.6000000001</v>
      </c>
      <c r="F7346" s="28">
        <v>0</v>
      </c>
      <c r="G7346" s="28">
        <v>240790</v>
      </c>
      <c r="H7346" s="28">
        <v>-240789.7</v>
      </c>
      <c r="I7346" s="30">
        <v>42292</v>
      </c>
      <c r="J7346" s="28">
        <v>2015</v>
      </c>
      <c r="K7346">
        <f t="shared" si="684"/>
        <v>10</v>
      </c>
      <c r="L7346">
        <f t="shared" si="685"/>
        <v>15</v>
      </c>
      <c r="M7346">
        <f t="shared" si="686"/>
        <v>2015</v>
      </c>
      <c r="N7346">
        <f t="shared" si="687"/>
        <v>3576.2505000000001</v>
      </c>
      <c r="O7346">
        <f t="shared" si="688"/>
        <v>0</v>
      </c>
      <c r="P7346">
        <f t="shared" si="689"/>
        <v>3576.2505000000001</v>
      </c>
    </row>
    <row r="7347" spans="1:16" x14ac:dyDescent="0.3">
      <c r="A7347" s="28">
        <v>13087500</v>
      </c>
      <c r="B7347" s="29" t="s">
        <v>10</v>
      </c>
      <c r="C7347" s="30">
        <v>42293</v>
      </c>
      <c r="D7347" s="28">
        <v>1803</v>
      </c>
      <c r="E7347" s="28">
        <v>1123757.1000000001</v>
      </c>
      <c r="F7347" s="28">
        <v>0</v>
      </c>
      <c r="G7347" s="28">
        <v>240790</v>
      </c>
      <c r="H7347" s="28">
        <v>-240789.7</v>
      </c>
      <c r="I7347" s="30">
        <v>42293</v>
      </c>
      <c r="J7347" s="28">
        <v>2015</v>
      </c>
      <c r="K7347">
        <f t="shared" si="684"/>
        <v>10</v>
      </c>
      <c r="L7347">
        <f t="shared" si="685"/>
        <v>16</v>
      </c>
      <c r="M7347">
        <f t="shared" si="686"/>
        <v>2015</v>
      </c>
      <c r="N7347">
        <f t="shared" si="687"/>
        <v>3576.2505000000001</v>
      </c>
      <c r="O7347">
        <f t="shared" si="688"/>
        <v>0</v>
      </c>
      <c r="P7347">
        <f t="shared" si="689"/>
        <v>3576.2505000000001</v>
      </c>
    </row>
    <row r="7348" spans="1:16" x14ac:dyDescent="0.3">
      <c r="A7348" s="28">
        <v>13087500</v>
      </c>
      <c r="B7348" s="29" t="s">
        <v>10</v>
      </c>
      <c r="C7348" s="30">
        <v>42294</v>
      </c>
      <c r="D7348" s="28">
        <v>1802</v>
      </c>
      <c r="E7348" s="28">
        <v>1127331.6000000001</v>
      </c>
      <c r="F7348" s="28">
        <v>0</v>
      </c>
      <c r="G7348" s="28">
        <v>240790</v>
      </c>
      <c r="H7348" s="28">
        <v>-240789.7</v>
      </c>
      <c r="I7348" s="30">
        <v>42294</v>
      </c>
      <c r="J7348" s="28">
        <v>2015</v>
      </c>
      <c r="K7348">
        <f t="shared" si="684"/>
        <v>10</v>
      </c>
      <c r="L7348">
        <f t="shared" si="685"/>
        <v>17</v>
      </c>
      <c r="M7348">
        <f t="shared" si="686"/>
        <v>2015</v>
      </c>
      <c r="N7348">
        <f t="shared" si="687"/>
        <v>3574.2670000000003</v>
      </c>
      <c r="O7348">
        <f t="shared" si="688"/>
        <v>0</v>
      </c>
      <c r="P7348">
        <f t="shared" si="689"/>
        <v>3574.2670000000003</v>
      </c>
    </row>
    <row r="7349" spans="1:16" x14ac:dyDescent="0.3">
      <c r="A7349" s="28">
        <v>13087500</v>
      </c>
      <c r="B7349" s="29" t="s">
        <v>10</v>
      </c>
      <c r="C7349" s="30">
        <v>42295</v>
      </c>
      <c r="D7349" s="28">
        <v>1805</v>
      </c>
      <c r="E7349" s="28">
        <v>1130910.7</v>
      </c>
      <c r="F7349" s="28">
        <v>0</v>
      </c>
      <c r="G7349" s="28">
        <v>240790</v>
      </c>
      <c r="H7349" s="28">
        <v>-240789.7</v>
      </c>
      <c r="I7349" s="30">
        <v>42295</v>
      </c>
      <c r="J7349" s="28">
        <v>2015</v>
      </c>
      <c r="K7349">
        <f t="shared" si="684"/>
        <v>10</v>
      </c>
      <c r="L7349">
        <f t="shared" si="685"/>
        <v>18</v>
      </c>
      <c r="M7349">
        <f t="shared" si="686"/>
        <v>2015</v>
      </c>
      <c r="N7349">
        <f t="shared" si="687"/>
        <v>3580.2175000000002</v>
      </c>
      <c r="O7349">
        <f t="shared" si="688"/>
        <v>0</v>
      </c>
      <c r="P7349">
        <f t="shared" si="689"/>
        <v>3580.2175000000002</v>
      </c>
    </row>
    <row r="7350" spans="1:16" x14ac:dyDescent="0.3">
      <c r="A7350" s="28">
        <v>13087500</v>
      </c>
      <c r="B7350" s="29" t="s">
        <v>10</v>
      </c>
      <c r="C7350" s="30">
        <v>42296</v>
      </c>
      <c r="D7350" s="28">
        <v>1790</v>
      </c>
      <c r="E7350" s="28">
        <v>1134460.3</v>
      </c>
      <c r="F7350" s="28">
        <v>0</v>
      </c>
      <c r="G7350" s="28">
        <v>240790</v>
      </c>
      <c r="H7350" s="28">
        <v>-240789.7</v>
      </c>
      <c r="I7350" s="30">
        <v>42296</v>
      </c>
      <c r="J7350" s="28">
        <v>2015</v>
      </c>
      <c r="K7350">
        <f t="shared" si="684"/>
        <v>10</v>
      </c>
      <c r="L7350">
        <f t="shared" si="685"/>
        <v>19</v>
      </c>
      <c r="M7350">
        <f t="shared" si="686"/>
        <v>2015</v>
      </c>
      <c r="N7350">
        <f t="shared" si="687"/>
        <v>3550.4650000000001</v>
      </c>
      <c r="O7350">
        <f t="shared" si="688"/>
        <v>0</v>
      </c>
      <c r="P7350">
        <f t="shared" si="689"/>
        <v>3550.4650000000001</v>
      </c>
    </row>
    <row r="7351" spans="1:16" x14ac:dyDescent="0.3">
      <c r="A7351" s="28">
        <v>13087500</v>
      </c>
      <c r="B7351" s="29" t="s">
        <v>10</v>
      </c>
      <c r="C7351" s="30">
        <v>42297</v>
      </c>
      <c r="D7351" s="28">
        <v>1673</v>
      </c>
      <c r="E7351" s="28">
        <v>1137779.3999999999</v>
      </c>
      <c r="F7351" s="28">
        <v>0</v>
      </c>
      <c r="G7351" s="28">
        <v>240790</v>
      </c>
      <c r="H7351" s="28">
        <v>-240789.7</v>
      </c>
      <c r="I7351" s="30">
        <v>42297</v>
      </c>
      <c r="J7351" s="28">
        <v>2015</v>
      </c>
      <c r="K7351">
        <f t="shared" si="684"/>
        <v>10</v>
      </c>
      <c r="L7351">
        <f t="shared" si="685"/>
        <v>20</v>
      </c>
      <c r="M7351">
        <f t="shared" si="686"/>
        <v>2015</v>
      </c>
      <c r="N7351">
        <f t="shared" si="687"/>
        <v>3318.3955000000001</v>
      </c>
      <c r="O7351">
        <f t="shared" si="688"/>
        <v>0</v>
      </c>
      <c r="P7351">
        <f t="shared" si="689"/>
        <v>3318.3955000000001</v>
      </c>
    </row>
    <row r="7352" spans="1:16" x14ac:dyDescent="0.3">
      <c r="A7352" s="28">
        <v>13087500</v>
      </c>
      <c r="B7352" s="29" t="s">
        <v>10</v>
      </c>
      <c r="C7352" s="30">
        <v>42298</v>
      </c>
      <c r="D7352" s="28">
        <v>1602</v>
      </c>
      <c r="E7352" s="28">
        <v>1140956.6000000001</v>
      </c>
      <c r="F7352" s="28">
        <v>0</v>
      </c>
      <c r="G7352" s="28">
        <v>240790</v>
      </c>
      <c r="H7352" s="28">
        <v>-240789.7</v>
      </c>
      <c r="I7352" s="30">
        <v>42298</v>
      </c>
      <c r="J7352" s="28">
        <v>2015</v>
      </c>
      <c r="K7352">
        <f t="shared" si="684"/>
        <v>10</v>
      </c>
      <c r="L7352">
        <f t="shared" si="685"/>
        <v>21</v>
      </c>
      <c r="M7352">
        <f t="shared" si="686"/>
        <v>2015</v>
      </c>
      <c r="N7352">
        <f t="shared" si="687"/>
        <v>3177.567</v>
      </c>
      <c r="O7352">
        <f t="shared" si="688"/>
        <v>0</v>
      </c>
      <c r="P7352">
        <f t="shared" si="689"/>
        <v>3177.567</v>
      </c>
    </row>
    <row r="7353" spans="1:16" x14ac:dyDescent="0.3">
      <c r="A7353" s="28">
        <v>13087500</v>
      </c>
      <c r="B7353" s="29" t="s">
        <v>10</v>
      </c>
      <c r="C7353" s="30">
        <v>42299</v>
      </c>
      <c r="D7353" s="28">
        <v>1569</v>
      </c>
      <c r="E7353" s="28">
        <v>1144068.5</v>
      </c>
      <c r="F7353" s="28">
        <v>0</v>
      </c>
      <c r="G7353" s="28">
        <v>240790</v>
      </c>
      <c r="H7353" s="28">
        <v>-240789.7</v>
      </c>
      <c r="I7353" s="30">
        <v>42299</v>
      </c>
      <c r="J7353" s="28">
        <v>2015</v>
      </c>
      <c r="K7353">
        <f t="shared" si="684"/>
        <v>10</v>
      </c>
      <c r="L7353">
        <f t="shared" si="685"/>
        <v>22</v>
      </c>
      <c r="M7353">
        <f t="shared" si="686"/>
        <v>2015</v>
      </c>
      <c r="N7353">
        <f t="shared" si="687"/>
        <v>3112.1115</v>
      </c>
      <c r="O7353">
        <f t="shared" si="688"/>
        <v>0</v>
      </c>
      <c r="P7353">
        <f t="shared" si="689"/>
        <v>3112.1115</v>
      </c>
    </row>
    <row r="7354" spans="1:16" x14ac:dyDescent="0.3">
      <c r="A7354" s="28">
        <v>13087500</v>
      </c>
      <c r="B7354" s="29" t="s">
        <v>10</v>
      </c>
      <c r="C7354" s="30">
        <v>42300</v>
      </c>
      <c r="D7354" s="28">
        <v>533</v>
      </c>
      <c r="E7354" s="28">
        <v>1145125.5</v>
      </c>
      <c r="F7354" s="28">
        <v>0</v>
      </c>
      <c r="G7354" s="28">
        <v>240790</v>
      </c>
      <c r="H7354" s="28">
        <v>-240789.7</v>
      </c>
      <c r="I7354" s="30">
        <v>42300</v>
      </c>
      <c r="J7354" s="28">
        <v>2015</v>
      </c>
      <c r="K7354">
        <f t="shared" si="684"/>
        <v>10</v>
      </c>
      <c r="L7354">
        <f t="shared" si="685"/>
        <v>23</v>
      </c>
      <c r="M7354">
        <f t="shared" si="686"/>
        <v>2015</v>
      </c>
      <c r="N7354">
        <f t="shared" si="687"/>
        <v>1057.2055</v>
      </c>
      <c r="O7354">
        <f t="shared" si="688"/>
        <v>0</v>
      </c>
      <c r="P7354">
        <f t="shared" si="689"/>
        <v>1057.2055</v>
      </c>
    </row>
    <row r="7355" spans="1:16" x14ac:dyDescent="0.3">
      <c r="A7355" s="28">
        <v>13087500</v>
      </c>
      <c r="B7355" s="29" t="s">
        <v>10</v>
      </c>
      <c r="C7355" s="30">
        <v>42301</v>
      </c>
      <c r="D7355" s="28">
        <v>6</v>
      </c>
      <c r="E7355" s="28">
        <v>1145137.3999999999</v>
      </c>
      <c r="F7355" s="28">
        <v>0</v>
      </c>
      <c r="G7355" s="28">
        <v>240790</v>
      </c>
      <c r="H7355" s="28">
        <v>-240789.7</v>
      </c>
      <c r="I7355" s="30">
        <v>42301</v>
      </c>
      <c r="J7355" s="28">
        <v>2015</v>
      </c>
      <c r="K7355">
        <f t="shared" si="684"/>
        <v>10</v>
      </c>
      <c r="L7355">
        <f t="shared" si="685"/>
        <v>24</v>
      </c>
      <c r="M7355">
        <f t="shared" si="686"/>
        <v>2015</v>
      </c>
      <c r="N7355">
        <f t="shared" si="687"/>
        <v>11.901</v>
      </c>
      <c r="O7355">
        <f t="shared" si="688"/>
        <v>0</v>
      </c>
      <c r="P7355">
        <f t="shared" si="689"/>
        <v>11.901</v>
      </c>
    </row>
    <row r="7356" spans="1:16" x14ac:dyDescent="0.3">
      <c r="A7356" s="28">
        <v>13087500</v>
      </c>
      <c r="B7356" s="29" t="s">
        <v>10</v>
      </c>
      <c r="C7356" s="30">
        <v>42302</v>
      </c>
      <c r="D7356" s="28">
        <v>6</v>
      </c>
      <c r="E7356" s="28">
        <v>1145149.3</v>
      </c>
      <c r="F7356" s="28">
        <v>0</v>
      </c>
      <c r="G7356" s="28">
        <v>240790</v>
      </c>
      <c r="H7356" s="28">
        <v>-240789.7</v>
      </c>
      <c r="I7356" s="30">
        <v>42302</v>
      </c>
      <c r="J7356" s="28">
        <v>2015</v>
      </c>
      <c r="K7356">
        <f t="shared" si="684"/>
        <v>10</v>
      </c>
      <c r="L7356">
        <f t="shared" si="685"/>
        <v>25</v>
      </c>
      <c r="M7356">
        <f t="shared" si="686"/>
        <v>2015</v>
      </c>
      <c r="N7356">
        <f t="shared" si="687"/>
        <v>11.901</v>
      </c>
      <c r="O7356">
        <f t="shared" si="688"/>
        <v>0</v>
      </c>
      <c r="P7356">
        <f t="shared" si="689"/>
        <v>11.901</v>
      </c>
    </row>
    <row r="7357" spans="1:16" x14ac:dyDescent="0.3">
      <c r="A7357" s="28">
        <v>13087500</v>
      </c>
      <c r="B7357" s="29" t="s">
        <v>10</v>
      </c>
      <c r="C7357" s="30">
        <v>42303</v>
      </c>
      <c r="D7357" s="28">
        <v>4.9000000000000004</v>
      </c>
      <c r="E7357" s="28">
        <v>1145159</v>
      </c>
      <c r="F7357" s="28">
        <v>0</v>
      </c>
      <c r="G7357" s="28">
        <v>240790</v>
      </c>
      <c r="H7357" s="28">
        <v>-240789.7</v>
      </c>
      <c r="I7357" s="30">
        <v>42303</v>
      </c>
      <c r="J7357" s="28">
        <v>2015</v>
      </c>
      <c r="K7357">
        <f t="shared" si="684"/>
        <v>10</v>
      </c>
      <c r="L7357">
        <f t="shared" si="685"/>
        <v>26</v>
      </c>
      <c r="M7357">
        <f t="shared" si="686"/>
        <v>2015</v>
      </c>
      <c r="N7357">
        <f t="shared" si="687"/>
        <v>9.7191500000000008</v>
      </c>
      <c r="O7357">
        <f t="shared" si="688"/>
        <v>0</v>
      </c>
      <c r="P7357">
        <f t="shared" si="689"/>
        <v>9.7191500000000008</v>
      </c>
    </row>
    <row r="7358" spans="1:16" x14ac:dyDescent="0.3">
      <c r="A7358" s="28">
        <v>13087500</v>
      </c>
      <c r="B7358" s="29" t="s">
        <v>10</v>
      </c>
      <c r="C7358" s="30">
        <v>42304</v>
      </c>
      <c r="D7358" s="28">
        <v>27</v>
      </c>
      <c r="E7358" s="28">
        <v>1145212.1000000001</v>
      </c>
      <c r="F7358" s="28">
        <v>0</v>
      </c>
      <c r="G7358" s="28">
        <v>240790</v>
      </c>
      <c r="H7358" s="28">
        <v>-240789.7</v>
      </c>
      <c r="I7358" s="30">
        <v>42304</v>
      </c>
      <c r="J7358" s="28">
        <v>2015</v>
      </c>
      <c r="K7358">
        <f t="shared" si="684"/>
        <v>10</v>
      </c>
      <c r="L7358">
        <f t="shared" si="685"/>
        <v>27</v>
      </c>
      <c r="M7358">
        <f t="shared" si="686"/>
        <v>2015</v>
      </c>
      <c r="N7358">
        <f t="shared" si="687"/>
        <v>53.554500000000004</v>
      </c>
      <c r="O7358">
        <f t="shared" si="688"/>
        <v>0</v>
      </c>
      <c r="P7358">
        <f t="shared" si="689"/>
        <v>53.554500000000004</v>
      </c>
    </row>
    <row r="7359" spans="1:16" x14ac:dyDescent="0.3">
      <c r="A7359" s="28">
        <v>13087500</v>
      </c>
      <c r="B7359" s="29" t="s">
        <v>10</v>
      </c>
      <c r="C7359" s="30">
        <v>42305</v>
      </c>
      <c r="D7359" s="28">
        <v>45</v>
      </c>
      <c r="E7359" s="28">
        <v>1145300.7</v>
      </c>
      <c r="F7359" s="28">
        <v>0</v>
      </c>
      <c r="G7359" s="28">
        <v>240790</v>
      </c>
      <c r="H7359" s="28">
        <v>-240789.7</v>
      </c>
      <c r="I7359" s="30">
        <v>42305</v>
      </c>
      <c r="J7359" s="28">
        <v>2015</v>
      </c>
      <c r="K7359">
        <f t="shared" si="684"/>
        <v>10</v>
      </c>
      <c r="L7359">
        <f t="shared" si="685"/>
        <v>28</v>
      </c>
      <c r="M7359">
        <f t="shared" si="686"/>
        <v>2015</v>
      </c>
      <c r="N7359">
        <f t="shared" si="687"/>
        <v>89.257500000000007</v>
      </c>
      <c r="O7359">
        <f t="shared" si="688"/>
        <v>0</v>
      </c>
      <c r="P7359">
        <f t="shared" si="689"/>
        <v>89.257500000000007</v>
      </c>
    </row>
    <row r="7360" spans="1:16" x14ac:dyDescent="0.3">
      <c r="A7360" s="28">
        <v>13087500</v>
      </c>
      <c r="B7360" s="29" t="s">
        <v>10</v>
      </c>
      <c r="C7360" s="30">
        <v>42306</v>
      </c>
      <c r="D7360" s="28">
        <v>47</v>
      </c>
      <c r="E7360" s="28">
        <v>1145394.2</v>
      </c>
      <c r="F7360" s="28">
        <v>0</v>
      </c>
      <c r="G7360" s="28">
        <v>240790</v>
      </c>
      <c r="H7360" s="28">
        <v>-240789.7</v>
      </c>
      <c r="I7360" s="30">
        <v>42306</v>
      </c>
      <c r="J7360" s="28">
        <v>2015</v>
      </c>
      <c r="K7360">
        <f t="shared" si="684"/>
        <v>10</v>
      </c>
      <c r="L7360">
        <f t="shared" si="685"/>
        <v>29</v>
      </c>
      <c r="M7360">
        <f t="shared" si="686"/>
        <v>2015</v>
      </c>
      <c r="N7360">
        <f t="shared" si="687"/>
        <v>93.224500000000006</v>
      </c>
      <c r="O7360">
        <f t="shared" si="688"/>
        <v>0</v>
      </c>
      <c r="P7360">
        <f t="shared" si="689"/>
        <v>93.224500000000006</v>
      </c>
    </row>
    <row r="7361" spans="1:16" x14ac:dyDescent="0.3">
      <c r="A7361" s="28">
        <v>13087500</v>
      </c>
      <c r="B7361" s="29" t="s">
        <v>10</v>
      </c>
      <c r="C7361" s="30">
        <v>42307</v>
      </c>
      <c r="D7361" s="28">
        <v>50</v>
      </c>
      <c r="E7361" s="28">
        <v>1145492.7</v>
      </c>
      <c r="F7361" s="28">
        <v>0</v>
      </c>
      <c r="G7361" s="28">
        <v>240790</v>
      </c>
      <c r="H7361" s="28">
        <v>-240789.7</v>
      </c>
      <c r="I7361" s="30">
        <v>42307</v>
      </c>
      <c r="J7361" s="28">
        <v>2015</v>
      </c>
      <c r="K7361">
        <f t="shared" si="684"/>
        <v>10</v>
      </c>
      <c r="L7361">
        <f t="shared" si="685"/>
        <v>30</v>
      </c>
      <c r="M7361">
        <f t="shared" si="686"/>
        <v>2015</v>
      </c>
      <c r="N7361">
        <f t="shared" si="687"/>
        <v>99.174999999999997</v>
      </c>
      <c r="O7361">
        <f t="shared" si="688"/>
        <v>0</v>
      </c>
      <c r="P7361">
        <f t="shared" si="689"/>
        <v>99.174999999999997</v>
      </c>
    </row>
    <row r="7362" spans="1:16" x14ac:dyDescent="0.3">
      <c r="A7362" s="28">
        <v>13087500</v>
      </c>
      <c r="B7362" s="29" t="s">
        <v>10</v>
      </c>
      <c r="C7362" s="30">
        <v>42308</v>
      </c>
      <c r="D7362" s="28">
        <v>50</v>
      </c>
      <c r="E7362" s="28">
        <v>1145591.2</v>
      </c>
      <c r="F7362" s="28">
        <v>0</v>
      </c>
      <c r="G7362" s="28">
        <v>240790</v>
      </c>
      <c r="H7362" s="28">
        <v>-240789.7</v>
      </c>
      <c r="I7362" s="30">
        <v>42308</v>
      </c>
      <c r="J7362" s="28">
        <v>2015</v>
      </c>
      <c r="K7362">
        <f t="shared" ref="K7362:K7425" si="690">MONTH(I7362)</f>
        <v>10</v>
      </c>
      <c r="L7362">
        <f t="shared" ref="L7362:L7425" si="691">DAY(I7362)</f>
        <v>31</v>
      </c>
      <c r="M7362">
        <f t="shared" ref="M7362:M7425" si="692">YEAR(I7362)</f>
        <v>2015</v>
      </c>
      <c r="N7362">
        <f t="shared" ref="N7362:N7425" si="693">D7362*1.9835</f>
        <v>99.174999999999997</v>
      </c>
      <c r="O7362">
        <f t="shared" ref="O7362:O7425" si="694">F7362*1.9835</f>
        <v>0</v>
      </c>
      <c r="P7362">
        <f t="shared" ref="P7362:P7425" si="695">(D7362-F7362)*1.9835</f>
        <v>99.174999999999997</v>
      </c>
    </row>
    <row r="7363" spans="1:16" x14ac:dyDescent="0.3">
      <c r="A7363" s="28">
        <v>13087500</v>
      </c>
      <c r="B7363" s="29" t="s">
        <v>10</v>
      </c>
      <c r="C7363" s="30">
        <v>42309</v>
      </c>
      <c r="D7363" s="28">
        <v>68</v>
      </c>
      <c r="E7363" s="28">
        <v>134.4</v>
      </c>
      <c r="F7363" s="28">
        <v>0</v>
      </c>
      <c r="G7363" s="28">
        <v>0</v>
      </c>
      <c r="H7363" s="28">
        <v>0</v>
      </c>
      <c r="I7363" s="30">
        <v>42309</v>
      </c>
      <c r="J7363" s="28">
        <v>2016</v>
      </c>
      <c r="K7363">
        <f t="shared" si="690"/>
        <v>11</v>
      </c>
      <c r="L7363">
        <f t="shared" si="691"/>
        <v>1</v>
      </c>
      <c r="M7363">
        <f t="shared" si="692"/>
        <v>2015</v>
      </c>
      <c r="N7363">
        <f t="shared" si="693"/>
        <v>134.87800000000001</v>
      </c>
      <c r="O7363">
        <f t="shared" si="694"/>
        <v>0</v>
      </c>
      <c r="P7363">
        <f t="shared" si="695"/>
        <v>134.87800000000001</v>
      </c>
    </row>
    <row r="7364" spans="1:16" x14ac:dyDescent="0.3">
      <c r="A7364" s="28">
        <v>13087500</v>
      </c>
      <c r="B7364" s="29" t="s">
        <v>10</v>
      </c>
      <c r="C7364" s="30">
        <v>42310</v>
      </c>
      <c r="D7364" s="28">
        <v>49</v>
      </c>
      <c r="E7364" s="28">
        <v>232.2</v>
      </c>
      <c r="F7364" s="28">
        <v>0</v>
      </c>
      <c r="G7364" s="28">
        <v>0</v>
      </c>
      <c r="H7364" s="28">
        <v>0</v>
      </c>
      <c r="I7364" s="30">
        <v>42310</v>
      </c>
      <c r="J7364" s="28">
        <v>2016</v>
      </c>
      <c r="K7364">
        <f t="shared" si="690"/>
        <v>11</v>
      </c>
      <c r="L7364">
        <f t="shared" si="691"/>
        <v>2</v>
      </c>
      <c r="M7364">
        <f t="shared" si="692"/>
        <v>2015</v>
      </c>
      <c r="N7364">
        <f t="shared" si="693"/>
        <v>97.191500000000005</v>
      </c>
      <c r="O7364">
        <f t="shared" si="694"/>
        <v>0</v>
      </c>
      <c r="P7364">
        <f t="shared" si="695"/>
        <v>97.191500000000005</v>
      </c>
    </row>
    <row r="7365" spans="1:16" x14ac:dyDescent="0.3">
      <c r="A7365" s="28">
        <v>13087500</v>
      </c>
      <c r="B7365" s="29" t="s">
        <v>10</v>
      </c>
      <c r="C7365" s="30">
        <v>42311</v>
      </c>
      <c r="D7365" s="28">
        <v>36</v>
      </c>
      <c r="E7365" s="28">
        <v>303</v>
      </c>
      <c r="F7365" s="28">
        <v>0</v>
      </c>
      <c r="G7365" s="28">
        <v>0</v>
      </c>
      <c r="H7365" s="28">
        <v>0</v>
      </c>
      <c r="I7365" s="30">
        <v>42311</v>
      </c>
      <c r="J7365" s="28">
        <v>2016</v>
      </c>
      <c r="K7365">
        <f t="shared" si="690"/>
        <v>11</v>
      </c>
      <c r="L7365">
        <f t="shared" si="691"/>
        <v>3</v>
      </c>
      <c r="M7365">
        <f t="shared" si="692"/>
        <v>2015</v>
      </c>
      <c r="N7365">
        <f t="shared" si="693"/>
        <v>71.406000000000006</v>
      </c>
      <c r="O7365">
        <f t="shared" si="694"/>
        <v>0</v>
      </c>
      <c r="P7365">
        <f t="shared" si="695"/>
        <v>71.406000000000006</v>
      </c>
    </row>
    <row r="7366" spans="1:16" x14ac:dyDescent="0.3">
      <c r="A7366" s="28">
        <v>13087500</v>
      </c>
      <c r="B7366" s="29" t="s">
        <v>10</v>
      </c>
      <c r="C7366" s="30">
        <v>42312</v>
      </c>
      <c r="D7366" s="28">
        <v>33</v>
      </c>
      <c r="E7366" s="28">
        <v>368.4</v>
      </c>
      <c r="F7366" s="28">
        <v>0</v>
      </c>
      <c r="G7366" s="28">
        <v>0</v>
      </c>
      <c r="H7366" s="28">
        <v>0</v>
      </c>
      <c r="I7366" s="30">
        <v>42312</v>
      </c>
      <c r="J7366" s="28">
        <v>2016</v>
      </c>
      <c r="K7366">
        <f t="shared" si="690"/>
        <v>11</v>
      </c>
      <c r="L7366">
        <f t="shared" si="691"/>
        <v>4</v>
      </c>
      <c r="M7366">
        <f t="shared" si="692"/>
        <v>2015</v>
      </c>
      <c r="N7366">
        <f t="shared" si="693"/>
        <v>65.455500000000001</v>
      </c>
      <c r="O7366">
        <f t="shared" si="694"/>
        <v>0</v>
      </c>
      <c r="P7366">
        <f t="shared" si="695"/>
        <v>65.455500000000001</v>
      </c>
    </row>
    <row r="7367" spans="1:16" x14ac:dyDescent="0.3">
      <c r="A7367" s="28">
        <v>13087500</v>
      </c>
      <c r="B7367" s="29" t="s">
        <v>10</v>
      </c>
      <c r="C7367" s="30">
        <v>42313</v>
      </c>
      <c r="D7367" s="28">
        <v>35</v>
      </c>
      <c r="E7367" s="28">
        <v>438.6</v>
      </c>
      <c r="F7367" s="28">
        <v>0</v>
      </c>
      <c r="G7367" s="28">
        <v>0</v>
      </c>
      <c r="H7367" s="28">
        <v>0</v>
      </c>
      <c r="I7367" s="30">
        <v>42313</v>
      </c>
      <c r="J7367" s="28">
        <v>2016</v>
      </c>
      <c r="K7367">
        <f t="shared" si="690"/>
        <v>11</v>
      </c>
      <c r="L7367">
        <f t="shared" si="691"/>
        <v>5</v>
      </c>
      <c r="M7367">
        <f t="shared" si="692"/>
        <v>2015</v>
      </c>
      <c r="N7367">
        <f t="shared" si="693"/>
        <v>69.422499999999999</v>
      </c>
      <c r="O7367">
        <f t="shared" si="694"/>
        <v>0</v>
      </c>
      <c r="P7367">
        <f t="shared" si="695"/>
        <v>69.422499999999999</v>
      </c>
    </row>
    <row r="7368" spans="1:16" x14ac:dyDescent="0.3">
      <c r="A7368" s="28">
        <v>13087500</v>
      </c>
      <c r="B7368" s="29" t="s">
        <v>10</v>
      </c>
      <c r="C7368" s="30">
        <v>42314</v>
      </c>
      <c r="D7368" s="28">
        <v>38</v>
      </c>
      <c r="E7368" s="28">
        <v>513.20000000000005</v>
      </c>
      <c r="F7368" s="28">
        <v>0</v>
      </c>
      <c r="G7368" s="28">
        <v>0</v>
      </c>
      <c r="H7368" s="28">
        <v>0</v>
      </c>
      <c r="I7368" s="30">
        <v>42314</v>
      </c>
      <c r="J7368" s="28">
        <v>2016</v>
      </c>
      <c r="K7368">
        <f t="shared" si="690"/>
        <v>11</v>
      </c>
      <c r="L7368">
        <f t="shared" si="691"/>
        <v>6</v>
      </c>
      <c r="M7368">
        <f t="shared" si="692"/>
        <v>2015</v>
      </c>
      <c r="N7368">
        <f t="shared" si="693"/>
        <v>75.373000000000005</v>
      </c>
      <c r="O7368">
        <f t="shared" si="694"/>
        <v>0</v>
      </c>
      <c r="P7368">
        <f t="shared" si="695"/>
        <v>75.373000000000005</v>
      </c>
    </row>
    <row r="7369" spans="1:16" x14ac:dyDescent="0.3">
      <c r="A7369" s="28">
        <v>13087500</v>
      </c>
      <c r="B7369" s="29" t="s">
        <v>10</v>
      </c>
      <c r="C7369" s="30">
        <v>42315</v>
      </c>
      <c r="D7369" s="28">
        <v>38</v>
      </c>
      <c r="E7369" s="28">
        <v>587.9</v>
      </c>
      <c r="F7369" s="28">
        <v>0</v>
      </c>
      <c r="G7369" s="28">
        <v>0</v>
      </c>
      <c r="H7369" s="28">
        <v>0</v>
      </c>
      <c r="I7369" s="30">
        <v>42315</v>
      </c>
      <c r="J7369" s="28">
        <v>2016</v>
      </c>
      <c r="K7369">
        <f t="shared" si="690"/>
        <v>11</v>
      </c>
      <c r="L7369">
        <f t="shared" si="691"/>
        <v>7</v>
      </c>
      <c r="M7369">
        <f t="shared" si="692"/>
        <v>2015</v>
      </c>
      <c r="N7369">
        <f t="shared" si="693"/>
        <v>75.373000000000005</v>
      </c>
      <c r="O7369">
        <f t="shared" si="694"/>
        <v>0</v>
      </c>
      <c r="P7369">
        <f t="shared" si="695"/>
        <v>75.373000000000005</v>
      </c>
    </row>
    <row r="7370" spans="1:16" x14ac:dyDescent="0.3">
      <c r="A7370" s="28">
        <v>13087500</v>
      </c>
      <c r="B7370" s="29" t="s">
        <v>10</v>
      </c>
      <c r="C7370" s="30">
        <v>42316</v>
      </c>
      <c r="D7370" s="28">
        <v>38</v>
      </c>
      <c r="E7370" s="28">
        <v>663</v>
      </c>
      <c r="F7370" s="28">
        <v>0</v>
      </c>
      <c r="G7370" s="28">
        <v>0</v>
      </c>
      <c r="H7370" s="28">
        <v>0</v>
      </c>
      <c r="I7370" s="30">
        <v>42316</v>
      </c>
      <c r="J7370" s="28">
        <v>2016</v>
      </c>
      <c r="K7370">
        <f t="shared" si="690"/>
        <v>11</v>
      </c>
      <c r="L7370">
        <f t="shared" si="691"/>
        <v>8</v>
      </c>
      <c r="M7370">
        <f t="shared" si="692"/>
        <v>2015</v>
      </c>
      <c r="N7370">
        <f t="shared" si="693"/>
        <v>75.373000000000005</v>
      </c>
      <c r="O7370">
        <f t="shared" si="694"/>
        <v>0</v>
      </c>
      <c r="P7370">
        <f t="shared" si="695"/>
        <v>75.373000000000005</v>
      </c>
    </row>
    <row r="7371" spans="1:16" x14ac:dyDescent="0.3">
      <c r="A7371" s="28">
        <v>13087500</v>
      </c>
      <c r="B7371" s="29" t="s">
        <v>10</v>
      </c>
      <c r="C7371" s="30">
        <v>42317</v>
      </c>
      <c r="D7371" s="28">
        <v>38</v>
      </c>
      <c r="E7371" s="28">
        <v>738.1</v>
      </c>
      <c r="F7371" s="28">
        <v>0</v>
      </c>
      <c r="G7371" s="28">
        <v>0</v>
      </c>
      <c r="H7371" s="28">
        <v>0</v>
      </c>
      <c r="I7371" s="30">
        <v>42317</v>
      </c>
      <c r="J7371" s="28">
        <v>2016</v>
      </c>
      <c r="K7371">
        <f t="shared" si="690"/>
        <v>11</v>
      </c>
      <c r="L7371">
        <f t="shared" si="691"/>
        <v>9</v>
      </c>
      <c r="M7371">
        <f t="shared" si="692"/>
        <v>2015</v>
      </c>
      <c r="N7371">
        <f t="shared" si="693"/>
        <v>75.373000000000005</v>
      </c>
      <c r="O7371">
        <f t="shared" si="694"/>
        <v>0</v>
      </c>
      <c r="P7371">
        <f t="shared" si="695"/>
        <v>75.373000000000005</v>
      </c>
    </row>
    <row r="7372" spans="1:16" x14ac:dyDescent="0.3">
      <c r="A7372" s="28">
        <v>13087500</v>
      </c>
      <c r="B7372" s="29" t="s">
        <v>10</v>
      </c>
      <c r="C7372" s="30">
        <v>42318</v>
      </c>
      <c r="D7372" s="28">
        <v>37</v>
      </c>
      <c r="E7372" s="28">
        <v>812.3</v>
      </c>
      <c r="F7372" s="28">
        <v>0</v>
      </c>
      <c r="G7372" s="28">
        <v>0</v>
      </c>
      <c r="H7372" s="28">
        <v>0</v>
      </c>
      <c r="I7372" s="30">
        <v>42318</v>
      </c>
      <c r="J7372" s="28">
        <v>2016</v>
      </c>
      <c r="K7372">
        <f t="shared" si="690"/>
        <v>11</v>
      </c>
      <c r="L7372">
        <f t="shared" si="691"/>
        <v>10</v>
      </c>
      <c r="M7372">
        <f t="shared" si="692"/>
        <v>2015</v>
      </c>
      <c r="N7372">
        <f t="shared" si="693"/>
        <v>73.389499999999998</v>
      </c>
      <c r="O7372">
        <f t="shared" si="694"/>
        <v>0</v>
      </c>
      <c r="P7372">
        <f t="shared" si="695"/>
        <v>73.389499999999998</v>
      </c>
    </row>
    <row r="7373" spans="1:16" x14ac:dyDescent="0.3">
      <c r="A7373" s="28">
        <v>13087500</v>
      </c>
      <c r="B7373" s="29" t="s">
        <v>10</v>
      </c>
      <c r="C7373" s="30">
        <v>42319</v>
      </c>
      <c r="D7373" s="28">
        <v>38</v>
      </c>
      <c r="E7373" s="28">
        <v>887.3</v>
      </c>
      <c r="F7373" s="28">
        <v>0</v>
      </c>
      <c r="G7373" s="28">
        <v>0</v>
      </c>
      <c r="H7373" s="28">
        <v>0</v>
      </c>
      <c r="I7373" s="30">
        <v>42319</v>
      </c>
      <c r="J7373" s="28">
        <v>2016</v>
      </c>
      <c r="K7373">
        <f t="shared" si="690"/>
        <v>11</v>
      </c>
      <c r="L7373">
        <f t="shared" si="691"/>
        <v>11</v>
      </c>
      <c r="M7373">
        <f t="shared" si="692"/>
        <v>2015</v>
      </c>
      <c r="N7373">
        <f t="shared" si="693"/>
        <v>75.373000000000005</v>
      </c>
      <c r="O7373">
        <f t="shared" si="694"/>
        <v>0</v>
      </c>
      <c r="P7373">
        <f t="shared" si="695"/>
        <v>75.373000000000005</v>
      </c>
    </row>
    <row r="7374" spans="1:16" x14ac:dyDescent="0.3">
      <c r="A7374" s="28">
        <v>13087500</v>
      </c>
      <c r="B7374" s="29" t="s">
        <v>10</v>
      </c>
      <c r="C7374" s="30">
        <v>42320</v>
      </c>
      <c r="D7374" s="28">
        <v>45</v>
      </c>
      <c r="E7374" s="28">
        <v>976.3</v>
      </c>
      <c r="F7374" s="28">
        <v>0</v>
      </c>
      <c r="G7374" s="28">
        <v>0</v>
      </c>
      <c r="H7374" s="28">
        <v>0</v>
      </c>
      <c r="I7374" s="30">
        <v>42320</v>
      </c>
      <c r="J7374" s="28">
        <v>2016</v>
      </c>
      <c r="K7374">
        <f t="shared" si="690"/>
        <v>11</v>
      </c>
      <c r="L7374">
        <f t="shared" si="691"/>
        <v>12</v>
      </c>
      <c r="M7374">
        <f t="shared" si="692"/>
        <v>2015</v>
      </c>
      <c r="N7374">
        <f t="shared" si="693"/>
        <v>89.257500000000007</v>
      </c>
      <c r="O7374">
        <f t="shared" si="694"/>
        <v>0</v>
      </c>
      <c r="P7374">
        <f t="shared" si="695"/>
        <v>89.257500000000007</v>
      </c>
    </row>
    <row r="7375" spans="1:16" x14ac:dyDescent="0.3">
      <c r="A7375" s="28">
        <v>13087500</v>
      </c>
      <c r="B7375" s="29" t="s">
        <v>10</v>
      </c>
      <c r="C7375" s="30">
        <v>42321</v>
      </c>
      <c r="D7375" s="28">
        <v>49</v>
      </c>
      <c r="E7375" s="28">
        <v>1074.4000000000001</v>
      </c>
      <c r="F7375" s="28">
        <v>0</v>
      </c>
      <c r="G7375" s="28">
        <v>0</v>
      </c>
      <c r="H7375" s="28">
        <v>0</v>
      </c>
      <c r="I7375" s="30">
        <v>42321</v>
      </c>
      <c r="J7375" s="28">
        <v>2016</v>
      </c>
      <c r="K7375">
        <f t="shared" si="690"/>
        <v>11</v>
      </c>
      <c r="L7375">
        <f t="shared" si="691"/>
        <v>13</v>
      </c>
      <c r="M7375">
        <f t="shared" si="692"/>
        <v>2015</v>
      </c>
      <c r="N7375">
        <f t="shared" si="693"/>
        <v>97.191500000000005</v>
      </c>
      <c r="O7375">
        <f t="shared" si="694"/>
        <v>0</v>
      </c>
      <c r="P7375">
        <f t="shared" si="695"/>
        <v>97.191500000000005</v>
      </c>
    </row>
    <row r="7376" spans="1:16" x14ac:dyDescent="0.3">
      <c r="A7376" s="28">
        <v>13087500</v>
      </c>
      <c r="B7376" s="29" t="s">
        <v>10</v>
      </c>
      <c r="C7376" s="30">
        <v>42322</v>
      </c>
      <c r="D7376" s="28">
        <v>49</v>
      </c>
      <c r="E7376" s="28">
        <v>1172.0999999999999</v>
      </c>
      <c r="F7376" s="28">
        <v>0</v>
      </c>
      <c r="G7376" s="28">
        <v>0</v>
      </c>
      <c r="H7376" s="28">
        <v>0</v>
      </c>
      <c r="I7376" s="30">
        <v>42322</v>
      </c>
      <c r="J7376" s="28">
        <v>2016</v>
      </c>
      <c r="K7376">
        <f t="shared" si="690"/>
        <v>11</v>
      </c>
      <c r="L7376">
        <f t="shared" si="691"/>
        <v>14</v>
      </c>
      <c r="M7376">
        <f t="shared" si="692"/>
        <v>2015</v>
      </c>
      <c r="N7376">
        <f t="shared" si="693"/>
        <v>97.191500000000005</v>
      </c>
      <c r="O7376">
        <f t="shared" si="694"/>
        <v>0</v>
      </c>
      <c r="P7376">
        <f t="shared" si="695"/>
        <v>97.191500000000005</v>
      </c>
    </row>
    <row r="7377" spans="1:16" x14ac:dyDescent="0.3">
      <c r="A7377" s="28">
        <v>13087500</v>
      </c>
      <c r="B7377" s="29" t="s">
        <v>10</v>
      </c>
      <c r="C7377" s="30">
        <v>42323</v>
      </c>
      <c r="D7377" s="28">
        <v>48</v>
      </c>
      <c r="E7377" s="28">
        <v>1267.9000000000001</v>
      </c>
      <c r="F7377" s="28">
        <v>0</v>
      </c>
      <c r="G7377" s="28">
        <v>0</v>
      </c>
      <c r="H7377" s="28">
        <v>0</v>
      </c>
      <c r="I7377" s="30">
        <v>42323</v>
      </c>
      <c r="J7377" s="28">
        <v>2016</v>
      </c>
      <c r="K7377">
        <f t="shared" si="690"/>
        <v>11</v>
      </c>
      <c r="L7377">
        <f t="shared" si="691"/>
        <v>15</v>
      </c>
      <c r="M7377">
        <f t="shared" si="692"/>
        <v>2015</v>
      </c>
      <c r="N7377">
        <f t="shared" si="693"/>
        <v>95.207999999999998</v>
      </c>
      <c r="O7377">
        <f t="shared" si="694"/>
        <v>0</v>
      </c>
      <c r="P7377">
        <f t="shared" si="695"/>
        <v>95.207999999999998</v>
      </c>
    </row>
    <row r="7378" spans="1:16" x14ac:dyDescent="0.3">
      <c r="A7378" s="28">
        <v>13087500</v>
      </c>
      <c r="B7378" s="29" t="s">
        <v>10</v>
      </c>
      <c r="C7378" s="30">
        <v>42324</v>
      </c>
      <c r="D7378" s="28">
        <v>33</v>
      </c>
      <c r="E7378" s="28">
        <v>1333</v>
      </c>
      <c r="F7378" s="28">
        <v>0</v>
      </c>
      <c r="G7378" s="28">
        <v>0</v>
      </c>
      <c r="H7378" s="28">
        <v>0</v>
      </c>
      <c r="I7378" s="30">
        <v>42324</v>
      </c>
      <c r="J7378" s="28">
        <v>2016</v>
      </c>
      <c r="K7378">
        <f t="shared" si="690"/>
        <v>11</v>
      </c>
      <c r="L7378">
        <f t="shared" si="691"/>
        <v>16</v>
      </c>
      <c r="M7378">
        <f t="shared" si="692"/>
        <v>2015</v>
      </c>
      <c r="N7378">
        <f t="shared" si="693"/>
        <v>65.455500000000001</v>
      </c>
      <c r="O7378">
        <f t="shared" si="694"/>
        <v>0</v>
      </c>
      <c r="P7378">
        <f t="shared" si="695"/>
        <v>65.455500000000001</v>
      </c>
    </row>
    <row r="7379" spans="1:16" x14ac:dyDescent="0.3">
      <c r="A7379" s="28">
        <v>13087500</v>
      </c>
      <c r="B7379" s="29" t="s">
        <v>10</v>
      </c>
      <c r="C7379" s="30">
        <v>42325</v>
      </c>
      <c r="D7379" s="28">
        <v>28</v>
      </c>
      <c r="E7379" s="28">
        <v>1387.5</v>
      </c>
      <c r="F7379" s="28">
        <v>0</v>
      </c>
      <c r="G7379" s="28">
        <v>0</v>
      </c>
      <c r="H7379" s="28">
        <v>0</v>
      </c>
      <c r="I7379" s="30">
        <v>42325</v>
      </c>
      <c r="J7379" s="28">
        <v>2016</v>
      </c>
      <c r="K7379">
        <f t="shared" si="690"/>
        <v>11</v>
      </c>
      <c r="L7379">
        <f t="shared" si="691"/>
        <v>17</v>
      </c>
      <c r="M7379">
        <f t="shared" si="692"/>
        <v>2015</v>
      </c>
      <c r="N7379">
        <f t="shared" si="693"/>
        <v>55.538000000000004</v>
      </c>
      <c r="O7379">
        <f t="shared" si="694"/>
        <v>0</v>
      </c>
      <c r="P7379">
        <f t="shared" si="695"/>
        <v>55.538000000000004</v>
      </c>
    </row>
    <row r="7380" spans="1:16" x14ac:dyDescent="0.3">
      <c r="A7380" s="28">
        <v>13087500</v>
      </c>
      <c r="B7380" s="29" t="s">
        <v>10</v>
      </c>
      <c r="C7380" s="30">
        <v>42326</v>
      </c>
      <c r="D7380" s="28">
        <v>26</v>
      </c>
      <c r="E7380" s="28">
        <v>1439.4</v>
      </c>
      <c r="F7380" s="28">
        <v>0</v>
      </c>
      <c r="G7380" s="28">
        <v>0</v>
      </c>
      <c r="H7380" s="28">
        <v>0</v>
      </c>
      <c r="I7380" s="30">
        <v>42326</v>
      </c>
      <c r="J7380" s="28">
        <v>2016</v>
      </c>
      <c r="K7380">
        <f t="shared" si="690"/>
        <v>11</v>
      </c>
      <c r="L7380">
        <f t="shared" si="691"/>
        <v>18</v>
      </c>
      <c r="M7380">
        <f t="shared" si="692"/>
        <v>2015</v>
      </c>
      <c r="N7380">
        <f t="shared" si="693"/>
        <v>51.570999999999998</v>
      </c>
      <c r="O7380">
        <f t="shared" si="694"/>
        <v>0</v>
      </c>
      <c r="P7380">
        <f t="shared" si="695"/>
        <v>51.570999999999998</v>
      </c>
    </row>
    <row r="7381" spans="1:16" x14ac:dyDescent="0.3">
      <c r="A7381" s="28">
        <v>13087500</v>
      </c>
      <c r="B7381" s="29" t="s">
        <v>10</v>
      </c>
      <c r="C7381" s="30">
        <v>42327</v>
      </c>
      <c r="D7381" s="28">
        <v>27</v>
      </c>
      <c r="E7381" s="28">
        <v>1492.5</v>
      </c>
      <c r="F7381" s="28">
        <v>0</v>
      </c>
      <c r="G7381" s="28">
        <v>0</v>
      </c>
      <c r="H7381" s="28">
        <v>0</v>
      </c>
      <c r="I7381" s="30">
        <v>42327</v>
      </c>
      <c r="J7381" s="28">
        <v>2016</v>
      </c>
      <c r="K7381">
        <f t="shared" si="690"/>
        <v>11</v>
      </c>
      <c r="L7381">
        <f t="shared" si="691"/>
        <v>19</v>
      </c>
      <c r="M7381">
        <f t="shared" si="692"/>
        <v>2015</v>
      </c>
      <c r="N7381">
        <f t="shared" si="693"/>
        <v>53.554500000000004</v>
      </c>
      <c r="O7381">
        <f t="shared" si="694"/>
        <v>0</v>
      </c>
      <c r="P7381">
        <f t="shared" si="695"/>
        <v>53.554500000000004</v>
      </c>
    </row>
    <row r="7382" spans="1:16" x14ac:dyDescent="0.3">
      <c r="A7382" s="28">
        <v>13087500</v>
      </c>
      <c r="B7382" s="29" t="s">
        <v>10</v>
      </c>
      <c r="C7382" s="30">
        <v>42328</v>
      </c>
      <c r="D7382" s="28">
        <v>27</v>
      </c>
      <c r="E7382" s="28">
        <v>1546.4</v>
      </c>
      <c r="F7382" s="28">
        <v>0</v>
      </c>
      <c r="G7382" s="28">
        <v>0</v>
      </c>
      <c r="H7382" s="28">
        <v>0</v>
      </c>
      <c r="I7382" s="30">
        <v>42328</v>
      </c>
      <c r="J7382" s="28">
        <v>2016</v>
      </c>
      <c r="K7382">
        <f t="shared" si="690"/>
        <v>11</v>
      </c>
      <c r="L7382">
        <f t="shared" si="691"/>
        <v>20</v>
      </c>
      <c r="M7382">
        <f t="shared" si="692"/>
        <v>2015</v>
      </c>
      <c r="N7382">
        <f t="shared" si="693"/>
        <v>53.554500000000004</v>
      </c>
      <c r="O7382">
        <f t="shared" si="694"/>
        <v>0</v>
      </c>
      <c r="P7382">
        <f t="shared" si="695"/>
        <v>53.554500000000004</v>
      </c>
    </row>
    <row r="7383" spans="1:16" x14ac:dyDescent="0.3">
      <c r="A7383" s="28">
        <v>13087500</v>
      </c>
      <c r="B7383" s="29" t="s">
        <v>10</v>
      </c>
      <c r="C7383" s="30">
        <v>42329</v>
      </c>
      <c r="D7383" s="28">
        <v>28</v>
      </c>
      <c r="E7383" s="28">
        <v>1602.4</v>
      </c>
      <c r="F7383" s="28">
        <v>0</v>
      </c>
      <c r="G7383" s="28">
        <v>0</v>
      </c>
      <c r="H7383" s="28">
        <v>0</v>
      </c>
      <c r="I7383" s="30">
        <v>42329</v>
      </c>
      <c r="J7383" s="28">
        <v>2016</v>
      </c>
      <c r="K7383">
        <f t="shared" si="690"/>
        <v>11</v>
      </c>
      <c r="L7383">
        <f t="shared" si="691"/>
        <v>21</v>
      </c>
      <c r="M7383">
        <f t="shared" si="692"/>
        <v>2015</v>
      </c>
      <c r="N7383">
        <f t="shared" si="693"/>
        <v>55.538000000000004</v>
      </c>
      <c r="O7383">
        <f t="shared" si="694"/>
        <v>0</v>
      </c>
      <c r="P7383">
        <f t="shared" si="695"/>
        <v>55.538000000000004</v>
      </c>
    </row>
    <row r="7384" spans="1:16" x14ac:dyDescent="0.3">
      <c r="A7384" s="28">
        <v>13087500</v>
      </c>
      <c r="B7384" s="29" t="s">
        <v>10</v>
      </c>
      <c r="C7384" s="30">
        <v>42330</v>
      </c>
      <c r="D7384" s="28">
        <v>28</v>
      </c>
      <c r="E7384" s="28">
        <v>1658.3</v>
      </c>
      <c r="F7384" s="28">
        <v>0</v>
      </c>
      <c r="G7384" s="28">
        <v>0</v>
      </c>
      <c r="H7384" s="28">
        <v>0</v>
      </c>
      <c r="I7384" s="30">
        <v>42330</v>
      </c>
      <c r="J7384" s="28">
        <v>2016</v>
      </c>
      <c r="K7384">
        <f t="shared" si="690"/>
        <v>11</v>
      </c>
      <c r="L7384">
        <f t="shared" si="691"/>
        <v>22</v>
      </c>
      <c r="M7384">
        <f t="shared" si="692"/>
        <v>2015</v>
      </c>
      <c r="N7384">
        <f t="shared" si="693"/>
        <v>55.538000000000004</v>
      </c>
      <c r="O7384">
        <f t="shared" si="694"/>
        <v>0</v>
      </c>
      <c r="P7384">
        <f t="shared" si="695"/>
        <v>55.538000000000004</v>
      </c>
    </row>
    <row r="7385" spans="1:16" x14ac:dyDescent="0.3">
      <c r="A7385" s="28">
        <v>13087500</v>
      </c>
      <c r="B7385" s="29" t="s">
        <v>10</v>
      </c>
      <c r="C7385" s="30">
        <v>42331</v>
      </c>
      <c r="D7385" s="28">
        <v>28</v>
      </c>
      <c r="E7385" s="28">
        <v>1714.5</v>
      </c>
      <c r="F7385" s="28">
        <v>0</v>
      </c>
      <c r="G7385" s="28">
        <v>0</v>
      </c>
      <c r="H7385" s="28">
        <v>0</v>
      </c>
      <c r="I7385" s="30">
        <v>42331</v>
      </c>
      <c r="J7385" s="28">
        <v>2016</v>
      </c>
      <c r="K7385">
        <f t="shared" si="690"/>
        <v>11</v>
      </c>
      <c r="L7385">
        <f t="shared" si="691"/>
        <v>23</v>
      </c>
      <c r="M7385">
        <f t="shared" si="692"/>
        <v>2015</v>
      </c>
      <c r="N7385">
        <f t="shared" si="693"/>
        <v>55.538000000000004</v>
      </c>
      <c r="O7385">
        <f t="shared" si="694"/>
        <v>0</v>
      </c>
      <c r="P7385">
        <f t="shared" si="695"/>
        <v>55.538000000000004</v>
      </c>
    </row>
    <row r="7386" spans="1:16" x14ac:dyDescent="0.3">
      <c r="A7386" s="28">
        <v>13087500</v>
      </c>
      <c r="B7386" s="29" t="s">
        <v>10</v>
      </c>
      <c r="C7386" s="30">
        <v>42332</v>
      </c>
      <c r="D7386" s="28">
        <v>28</v>
      </c>
      <c r="E7386" s="28">
        <v>1770.1</v>
      </c>
      <c r="F7386" s="28">
        <v>0</v>
      </c>
      <c r="G7386" s="28">
        <v>0</v>
      </c>
      <c r="H7386" s="28">
        <v>0</v>
      </c>
      <c r="I7386" s="30">
        <v>42332</v>
      </c>
      <c r="J7386" s="28">
        <v>2016</v>
      </c>
      <c r="K7386">
        <f t="shared" si="690"/>
        <v>11</v>
      </c>
      <c r="L7386">
        <f t="shared" si="691"/>
        <v>24</v>
      </c>
      <c r="M7386">
        <f t="shared" si="692"/>
        <v>2015</v>
      </c>
      <c r="N7386">
        <f t="shared" si="693"/>
        <v>55.538000000000004</v>
      </c>
      <c r="O7386">
        <f t="shared" si="694"/>
        <v>0</v>
      </c>
      <c r="P7386">
        <f t="shared" si="695"/>
        <v>55.538000000000004</v>
      </c>
    </row>
    <row r="7387" spans="1:16" x14ac:dyDescent="0.3">
      <c r="A7387" s="28">
        <v>13087500</v>
      </c>
      <c r="B7387" s="29" t="s">
        <v>10</v>
      </c>
      <c r="C7387" s="30">
        <v>42333</v>
      </c>
      <c r="D7387" s="28">
        <v>23</v>
      </c>
      <c r="E7387" s="28">
        <v>1815</v>
      </c>
      <c r="F7387" s="28">
        <v>0</v>
      </c>
      <c r="G7387" s="28">
        <v>0</v>
      </c>
      <c r="H7387" s="28">
        <v>0</v>
      </c>
      <c r="I7387" s="30">
        <v>42333</v>
      </c>
      <c r="J7387" s="28">
        <v>2016</v>
      </c>
      <c r="K7387">
        <f t="shared" si="690"/>
        <v>11</v>
      </c>
      <c r="L7387">
        <f t="shared" si="691"/>
        <v>25</v>
      </c>
      <c r="M7387">
        <f t="shared" si="692"/>
        <v>2015</v>
      </c>
      <c r="N7387">
        <f t="shared" si="693"/>
        <v>45.6205</v>
      </c>
      <c r="O7387">
        <f t="shared" si="694"/>
        <v>0</v>
      </c>
      <c r="P7387">
        <f t="shared" si="695"/>
        <v>45.6205</v>
      </c>
    </row>
    <row r="7388" spans="1:16" x14ac:dyDescent="0.3">
      <c r="A7388" s="28">
        <v>13087500</v>
      </c>
      <c r="B7388" s="29" t="s">
        <v>10</v>
      </c>
      <c r="C7388" s="30">
        <v>42334</v>
      </c>
      <c r="D7388" s="28">
        <v>25</v>
      </c>
      <c r="E7388" s="28">
        <v>1863.5</v>
      </c>
      <c r="F7388" s="28">
        <v>0</v>
      </c>
      <c r="G7388" s="28">
        <v>0</v>
      </c>
      <c r="H7388" s="28">
        <v>0</v>
      </c>
      <c r="I7388" s="30">
        <v>42334</v>
      </c>
      <c r="J7388" s="28">
        <v>2016</v>
      </c>
      <c r="K7388">
        <f t="shared" si="690"/>
        <v>11</v>
      </c>
      <c r="L7388">
        <f t="shared" si="691"/>
        <v>26</v>
      </c>
      <c r="M7388">
        <f t="shared" si="692"/>
        <v>2015</v>
      </c>
      <c r="N7388">
        <f t="shared" si="693"/>
        <v>49.587499999999999</v>
      </c>
      <c r="O7388">
        <f t="shared" si="694"/>
        <v>0</v>
      </c>
      <c r="P7388">
        <f t="shared" si="695"/>
        <v>49.587499999999999</v>
      </c>
    </row>
    <row r="7389" spans="1:16" x14ac:dyDescent="0.3">
      <c r="A7389" s="28">
        <v>13087500</v>
      </c>
      <c r="B7389" s="29" t="s">
        <v>10</v>
      </c>
      <c r="C7389" s="30">
        <v>42335</v>
      </c>
      <c r="D7389" s="28">
        <v>22</v>
      </c>
      <c r="E7389" s="28">
        <v>1906.5</v>
      </c>
      <c r="F7389" s="28">
        <v>0</v>
      </c>
      <c r="G7389" s="28">
        <v>0</v>
      </c>
      <c r="H7389" s="28">
        <v>0</v>
      </c>
      <c r="I7389" s="30">
        <v>42335</v>
      </c>
      <c r="J7389" s="28">
        <v>2016</v>
      </c>
      <c r="K7389">
        <f t="shared" si="690"/>
        <v>11</v>
      </c>
      <c r="L7389">
        <f t="shared" si="691"/>
        <v>27</v>
      </c>
      <c r="M7389">
        <f t="shared" si="692"/>
        <v>2015</v>
      </c>
      <c r="N7389">
        <f t="shared" si="693"/>
        <v>43.637</v>
      </c>
      <c r="O7389">
        <f t="shared" si="694"/>
        <v>0</v>
      </c>
      <c r="P7389">
        <f t="shared" si="695"/>
        <v>43.637</v>
      </c>
    </row>
    <row r="7390" spans="1:16" x14ac:dyDescent="0.3">
      <c r="A7390" s="28">
        <v>13087500</v>
      </c>
      <c r="B7390" s="29" t="s">
        <v>10</v>
      </c>
      <c r="C7390" s="30">
        <v>42336</v>
      </c>
      <c r="D7390" s="28">
        <v>19</v>
      </c>
      <c r="E7390" s="28">
        <v>1944.6</v>
      </c>
      <c r="F7390" s="28">
        <v>0</v>
      </c>
      <c r="G7390" s="28">
        <v>0</v>
      </c>
      <c r="H7390" s="28">
        <v>0</v>
      </c>
      <c r="I7390" s="30">
        <v>42336</v>
      </c>
      <c r="J7390" s="28">
        <v>2016</v>
      </c>
      <c r="K7390">
        <f t="shared" si="690"/>
        <v>11</v>
      </c>
      <c r="L7390">
        <f t="shared" si="691"/>
        <v>28</v>
      </c>
      <c r="M7390">
        <f t="shared" si="692"/>
        <v>2015</v>
      </c>
      <c r="N7390">
        <f t="shared" si="693"/>
        <v>37.686500000000002</v>
      </c>
      <c r="O7390">
        <f t="shared" si="694"/>
        <v>0</v>
      </c>
      <c r="P7390">
        <f t="shared" si="695"/>
        <v>37.686500000000002</v>
      </c>
    </row>
    <row r="7391" spans="1:16" x14ac:dyDescent="0.3">
      <c r="A7391" s="28">
        <v>13087500</v>
      </c>
      <c r="B7391" s="29" t="s">
        <v>10</v>
      </c>
      <c r="C7391" s="30">
        <v>42337</v>
      </c>
      <c r="D7391" s="28">
        <v>19</v>
      </c>
      <c r="E7391" s="28">
        <v>1982.6</v>
      </c>
      <c r="F7391" s="28">
        <v>0</v>
      </c>
      <c r="G7391" s="28">
        <v>0</v>
      </c>
      <c r="H7391" s="28">
        <v>0</v>
      </c>
      <c r="I7391" s="30">
        <v>42337</v>
      </c>
      <c r="J7391" s="28">
        <v>2016</v>
      </c>
      <c r="K7391">
        <f t="shared" si="690"/>
        <v>11</v>
      </c>
      <c r="L7391">
        <f t="shared" si="691"/>
        <v>29</v>
      </c>
      <c r="M7391">
        <f t="shared" si="692"/>
        <v>2015</v>
      </c>
      <c r="N7391">
        <f t="shared" si="693"/>
        <v>37.686500000000002</v>
      </c>
      <c r="O7391">
        <f t="shared" si="694"/>
        <v>0</v>
      </c>
      <c r="P7391">
        <f t="shared" si="695"/>
        <v>37.686500000000002</v>
      </c>
    </row>
    <row r="7392" spans="1:16" x14ac:dyDescent="0.3">
      <c r="A7392" s="28">
        <v>13087500</v>
      </c>
      <c r="B7392" s="29" t="s">
        <v>10</v>
      </c>
      <c r="C7392" s="30">
        <v>42338</v>
      </c>
      <c r="D7392" s="28">
        <v>19</v>
      </c>
      <c r="E7392" s="28">
        <v>2020.3</v>
      </c>
      <c r="F7392" s="28">
        <v>0</v>
      </c>
      <c r="G7392" s="28">
        <v>0</v>
      </c>
      <c r="H7392" s="28">
        <v>0</v>
      </c>
      <c r="I7392" s="30">
        <v>42338</v>
      </c>
      <c r="J7392" s="28">
        <v>2016</v>
      </c>
      <c r="K7392">
        <f t="shared" si="690"/>
        <v>11</v>
      </c>
      <c r="L7392">
        <f t="shared" si="691"/>
        <v>30</v>
      </c>
      <c r="M7392">
        <f t="shared" si="692"/>
        <v>2015</v>
      </c>
      <c r="N7392">
        <f t="shared" si="693"/>
        <v>37.686500000000002</v>
      </c>
      <c r="O7392">
        <f t="shared" si="694"/>
        <v>0</v>
      </c>
      <c r="P7392">
        <f t="shared" si="695"/>
        <v>37.686500000000002</v>
      </c>
    </row>
    <row r="7393" spans="1:16" x14ac:dyDescent="0.3">
      <c r="A7393" s="28">
        <v>13087500</v>
      </c>
      <c r="B7393" s="29" t="s">
        <v>10</v>
      </c>
      <c r="C7393" s="30">
        <v>42339</v>
      </c>
      <c r="D7393" s="28">
        <v>19</v>
      </c>
      <c r="E7393" s="28">
        <v>2057.6</v>
      </c>
      <c r="F7393" s="28">
        <v>0</v>
      </c>
      <c r="G7393" s="28">
        <v>0</v>
      </c>
      <c r="H7393" s="28">
        <v>0</v>
      </c>
      <c r="I7393" s="30">
        <v>42339</v>
      </c>
      <c r="J7393" s="28">
        <v>2016</v>
      </c>
      <c r="K7393">
        <f t="shared" si="690"/>
        <v>12</v>
      </c>
      <c r="L7393">
        <f t="shared" si="691"/>
        <v>1</v>
      </c>
      <c r="M7393">
        <f t="shared" si="692"/>
        <v>2015</v>
      </c>
      <c r="N7393">
        <f t="shared" si="693"/>
        <v>37.686500000000002</v>
      </c>
      <c r="O7393">
        <f t="shared" si="694"/>
        <v>0</v>
      </c>
      <c r="P7393">
        <f t="shared" si="695"/>
        <v>37.686500000000002</v>
      </c>
    </row>
    <row r="7394" spans="1:16" x14ac:dyDescent="0.3">
      <c r="A7394" s="28">
        <v>13087500</v>
      </c>
      <c r="B7394" s="29" t="s">
        <v>10</v>
      </c>
      <c r="C7394" s="30">
        <v>42340</v>
      </c>
      <c r="D7394" s="28">
        <v>18</v>
      </c>
      <c r="E7394" s="28">
        <v>2094.1</v>
      </c>
      <c r="F7394" s="28">
        <v>0</v>
      </c>
      <c r="G7394" s="28">
        <v>0</v>
      </c>
      <c r="H7394" s="28">
        <v>0</v>
      </c>
      <c r="I7394" s="30">
        <v>42340</v>
      </c>
      <c r="J7394" s="28">
        <v>2016</v>
      </c>
      <c r="K7394">
        <f t="shared" si="690"/>
        <v>12</v>
      </c>
      <c r="L7394">
        <f t="shared" si="691"/>
        <v>2</v>
      </c>
      <c r="M7394">
        <f t="shared" si="692"/>
        <v>2015</v>
      </c>
      <c r="N7394">
        <f t="shared" si="693"/>
        <v>35.703000000000003</v>
      </c>
      <c r="O7394">
        <f t="shared" si="694"/>
        <v>0</v>
      </c>
      <c r="P7394">
        <f t="shared" si="695"/>
        <v>35.703000000000003</v>
      </c>
    </row>
    <row r="7395" spans="1:16" x14ac:dyDescent="0.3">
      <c r="A7395" s="28">
        <v>13087500</v>
      </c>
      <c r="B7395" s="29" t="s">
        <v>10</v>
      </c>
      <c r="C7395" s="30">
        <v>42341</v>
      </c>
      <c r="D7395" s="28">
        <v>18</v>
      </c>
      <c r="E7395" s="28">
        <v>2130.3000000000002</v>
      </c>
      <c r="F7395" s="28">
        <v>0</v>
      </c>
      <c r="G7395" s="28">
        <v>0</v>
      </c>
      <c r="H7395" s="28">
        <v>0</v>
      </c>
      <c r="I7395" s="30">
        <v>42341</v>
      </c>
      <c r="J7395" s="28">
        <v>2016</v>
      </c>
      <c r="K7395">
        <f t="shared" si="690"/>
        <v>12</v>
      </c>
      <c r="L7395">
        <f t="shared" si="691"/>
        <v>3</v>
      </c>
      <c r="M7395">
        <f t="shared" si="692"/>
        <v>2015</v>
      </c>
      <c r="N7395">
        <f t="shared" si="693"/>
        <v>35.703000000000003</v>
      </c>
      <c r="O7395">
        <f t="shared" si="694"/>
        <v>0</v>
      </c>
      <c r="P7395">
        <f t="shared" si="695"/>
        <v>35.703000000000003</v>
      </c>
    </row>
    <row r="7396" spans="1:16" x14ac:dyDescent="0.3">
      <c r="A7396" s="28">
        <v>13087500</v>
      </c>
      <c r="B7396" s="29" t="s">
        <v>10</v>
      </c>
      <c r="C7396" s="30">
        <v>42342</v>
      </c>
      <c r="D7396" s="28">
        <v>19</v>
      </c>
      <c r="E7396" s="28">
        <v>2168.4</v>
      </c>
      <c r="F7396" s="28">
        <v>0</v>
      </c>
      <c r="G7396" s="28">
        <v>0</v>
      </c>
      <c r="H7396" s="28">
        <v>0</v>
      </c>
      <c r="I7396" s="30">
        <v>42342</v>
      </c>
      <c r="J7396" s="28">
        <v>2016</v>
      </c>
      <c r="K7396">
        <f t="shared" si="690"/>
        <v>12</v>
      </c>
      <c r="L7396">
        <f t="shared" si="691"/>
        <v>4</v>
      </c>
      <c r="M7396">
        <f t="shared" si="692"/>
        <v>2015</v>
      </c>
      <c r="N7396">
        <f t="shared" si="693"/>
        <v>37.686500000000002</v>
      </c>
      <c r="O7396">
        <f t="shared" si="694"/>
        <v>0</v>
      </c>
      <c r="P7396">
        <f t="shared" si="695"/>
        <v>37.686500000000002</v>
      </c>
    </row>
    <row r="7397" spans="1:16" x14ac:dyDescent="0.3">
      <c r="A7397" s="28">
        <v>13087500</v>
      </c>
      <c r="B7397" s="29" t="s">
        <v>10</v>
      </c>
      <c r="C7397" s="30">
        <v>42343</v>
      </c>
      <c r="D7397" s="28">
        <v>19</v>
      </c>
      <c r="E7397" s="28">
        <v>2206.5</v>
      </c>
      <c r="F7397" s="28">
        <v>0</v>
      </c>
      <c r="G7397" s="28">
        <v>0</v>
      </c>
      <c r="H7397" s="28">
        <v>0</v>
      </c>
      <c r="I7397" s="30">
        <v>42343</v>
      </c>
      <c r="J7397" s="28">
        <v>2016</v>
      </c>
      <c r="K7397">
        <f t="shared" si="690"/>
        <v>12</v>
      </c>
      <c r="L7397">
        <f t="shared" si="691"/>
        <v>5</v>
      </c>
      <c r="M7397">
        <f t="shared" si="692"/>
        <v>2015</v>
      </c>
      <c r="N7397">
        <f t="shared" si="693"/>
        <v>37.686500000000002</v>
      </c>
      <c r="O7397">
        <f t="shared" si="694"/>
        <v>0</v>
      </c>
      <c r="P7397">
        <f t="shared" si="695"/>
        <v>37.686500000000002</v>
      </c>
    </row>
    <row r="7398" spans="1:16" x14ac:dyDescent="0.3">
      <c r="A7398" s="28">
        <v>13087500</v>
      </c>
      <c r="B7398" s="29" t="s">
        <v>10</v>
      </c>
      <c r="C7398" s="30">
        <v>42344</v>
      </c>
      <c r="D7398" s="28">
        <v>19</v>
      </c>
      <c r="E7398" s="28">
        <v>2244.6999999999998</v>
      </c>
      <c r="F7398" s="28">
        <v>0</v>
      </c>
      <c r="G7398" s="28">
        <v>0</v>
      </c>
      <c r="H7398" s="28">
        <v>0</v>
      </c>
      <c r="I7398" s="30">
        <v>42344</v>
      </c>
      <c r="J7398" s="28">
        <v>2016</v>
      </c>
      <c r="K7398">
        <f t="shared" si="690"/>
        <v>12</v>
      </c>
      <c r="L7398">
        <f t="shared" si="691"/>
        <v>6</v>
      </c>
      <c r="M7398">
        <f t="shared" si="692"/>
        <v>2015</v>
      </c>
      <c r="N7398">
        <f t="shared" si="693"/>
        <v>37.686500000000002</v>
      </c>
      <c r="O7398">
        <f t="shared" si="694"/>
        <v>0</v>
      </c>
      <c r="P7398">
        <f t="shared" si="695"/>
        <v>37.686500000000002</v>
      </c>
    </row>
    <row r="7399" spans="1:16" x14ac:dyDescent="0.3">
      <c r="A7399" s="28">
        <v>13087500</v>
      </c>
      <c r="B7399" s="29" t="s">
        <v>10</v>
      </c>
      <c r="C7399" s="30">
        <v>42345</v>
      </c>
      <c r="D7399" s="28">
        <v>22</v>
      </c>
      <c r="E7399" s="28">
        <v>2287.5</v>
      </c>
      <c r="F7399" s="28">
        <v>0</v>
      </c>
      <c r="G7399" s="28">
        <v>0</v>
      </c>
      <c r="H7399" s="28">
        <v>0</v>
      </c>
      <c r="I7399" s="30">
        <v>42345</v>
      </c>
      <c r="J7399" s="28">
        <v>2016</v>
      </c>
      <c r="K7399">
        <f t="shared" si="690"/>
        <v>12</v>
      </c>
      <c r="L7399">
        <f t="shared" si="691"/>
        <v>7</v>
      </c>
      <c r="M7399">
        <f t="shared" si="692"/>
        <v>2015</v>
      </c>
      <c r="N7399">
        <f t="shared" si="693"/>
        <v>43.637</v>
      </c>
      <c r="O7399">
        <f t="shared" si="694"/>
        <v>0</v>
      </c>
      <c r="P7399">
        <f t="shared" si="695"/>
        <v>43.637</v>
      </c>
    </row>
    <row r="7400" spans="1:16" x14ac:dyDescent="0.3">
      <c r="A7400" s="28">
        <v>13087500</v>
      </c>
      <c r="B7400" s="29" t="s">
        <v>10</v>
      </c>
      <c r="C7400" s="30">
        <v>42346</v>
      </c>
      <c r="D7400" s="28">
        <v>21</v>
      </c>
      <c r="E7400" s="28">
        <v>2328.5</v>
      </c>
      <c r="F7400" s="28">
        <v>0</v>
      </c>
      <c r="G7400" s="28">
        <v>0</v>
      </c>
      <c r="H7400" s="28">
        <v>0</v>
      </c>
      <c r="I7400" s="30">
        <v>42346</v>
      </c>
      <c r="J7400" s="28">
        <v>2016</v>
      </c>
      <c r="K7400">
        <f t="shared" si="690"/>
        <v>12</v>
      </c>
      <c r="L7400">
        <f t="shared" si="691"/>
        <v>8</v>
      </c>
      <c r="M7400">
        <f t="shared" si="692"/>
        <v>2015</v>
      </c>
      <c r="N7400">
        <f t="shared" si="693"/>
        <v>41.653500000000001</v>
      </c>
      <c r="O7400">
        <f t="shared" si="694"/>
        <v>0</v>
      </c>
      <c r="P7400">
        <f t="shared" si="695"/>
        <v>41.653500000000001</v>
      </c>
    </row>
    <row r="7401" spans="1:16" x14ac:dyDescent="0.3">
      <c r="A7401" s="28">
        <v>13087500</v>
      </c>
      <c r="B7401" s="29" t="s">
        <v>10</v>
      </c>
      <c r="C7401" s="30">
        <v>42347</v>
      </c>
      <c r="D7401" s="28">
        <v>19</v>
      </c>
      <c r="E7401" s="28">
        <v>2366.6</v>
      </c>
      <c r="F7401" s="28">
        <v>0</v>
      </c>
      <c r="G7401" s="28">
        <v>0</v>
      </c>
      <c r="H7401" s="28">
        <v>0</v>
      </c>
      <c r="I7401" s="30">
        <v>42347</v>
      </c>
      <c r="J7401" s="28">
        <v>2016</v>
      </c>
      <c r="K7401">
        <f t="shared" si="690"/>
        <v>12</v>
      </c>
      <c r="L7401">
        <f t="shared" si="691"/>
        <v>9</v>
      </c>
      <c r="M7401">
        <f t="shared" si="692"/>
        <v>2015</v>
      </c>
      <c r="N7401">
        <f t="shared" si="693"/>
        <v>37.686500000000002</v>
      </c>
      <c r="O7401">
        <f t="shared" si="694"/>
        <v>0</v>
      </c>
      <c r="P7401">
        <f t="shared" si="695"/>
        <v>37.686500000000002</v>
      </c>
    </row>
    <row r="7402" spans="1:16" x14ac:dyDescent="0.3">
      <c r="A7402" s="28">
        <v>13087500</v>
      </c>
      <c r="B7402" s="29" t="s">
        <v>10</v>
      </c>
      <c r="C7402" s="30">
        <v>42348</v>
      </c>
      <c r="D7402" s="28">
        <v>19</v>
      </c>
      <c r="E7402" s="28">
        <v>2404.3000000000002</v>
      </c>
      <c r="F7402" s="28">
        <v>0</v>
      </c>
      <c r="G7402" s="28">
        <v>0</v>
      </c>
      <c r="H7402" s="28">
        <v>0</v>
      </c>
      <c r="I7402" s="30">
        <v>42348</v>
      </c>
      <c r="J7402" s="28">
        <v>2016</v>
      </c>
      <c r="K7402">
        <f t="shared" si="690"/>
        <v>12</v>
      </c>
      <c r="L7402">
        <f t="shared" si="691"/>
        <v>10</v>
      </c>
      <c r="M7402">
        <f t="shared" si="692"/>
        <v>2015</v>
      </c>
      <c r="N7402">
        <f t="shared" si="693"/>
        <v>37.686500000000002</v>
      </c>
      <c r="O7402">
        <f t="shared" si="694"/>
        <v>0</v>
      </c>
      <c r="P7402">
        <f t="shared" si="695"/>
        <v>37.686500000000002</v>
      </c>
    </row>
    <row r="7403" spans="1:16" x14ac:dyDescent="0.3">
      <c r="A7403" s="28">
        <v>13087500</v>
      </c>
      <c r="B7403" s="29" t="s">
        <v>10</v>
      </c>
      <c r="C7403" s="30">
        <v>42349</v>
      </c>
      <c r="D7403" s="28">
        <v>19</v>
      </c>
      <c r="E7403" s="28">
        <v>2441.9</v>
      </c>
      <c r="F7403" s="28">
        <v>0</v>
      </c>
      <c r="G7403" s="28">
        <v>0</v>
      </c>
      <c r="H7403" s="28">
        <v>0</v>
      </c>
      <c r="I7403" s="30">
        <v>42349</v>
      </c>
      <c r="J7403" s="28">
        <v>2016</v>
      </c>
      <c r="K7403">
        <f t="shared" si="690"/>
        <v>12</v>
      </c>
      <c r="L7403">
        <f t="shared" si="691"/>
        <v>11</v>
      </c>
      <c r="M7403">
        <f t="shared" si="692"/>
        <v>2015</v>
      </c>
      <c r="N7403">
        <f t="shared" si="693"/>
        <v>37.686500000000002</v>
      </c>
      <c r="O7403">
        <f t="shared" si="694"/>
        <v>0</v>
      </c>
      <c r="P7403">
        <f t="shared" si="695"/>
        <v>37.686500000000002</v>
      </c>
    </row>
    <row r="7404" spans="1:16" x14ac:dyDescent="0.3">
      <c r="A7404" s="28">
        <v>13087500</v>
      </c>
      <c r="B7404" s="29" t="s">
        <v>10</v>
      </c>
      <c r="C7404" s="30">
        <v>42350</v>
      </c>
      <c r="D7404" s="28">
        <v>19</v>
      </c>
      <c r="E7404" s="28">
        <v>2479.6999999999998</v>
      </c>
      <c r="F7404" s="28">
        <v>0</v>
      </c>
      <c r="G7404" s="28">
        <v>0</v>
      </c>
      <c r="H7404" s="28">
        <v>0</v>
      </c>
      <c r="I7404" s="30">
        <v>42350</v>
      </c>
      <c r="J7404" s="28">
        <v>2016</v>
      </c>
      <c r="K7404">
        <f t="shared" si="690"/>
        <v>12</v>
      </c>
      <c r="L7404">
        <f t="shared" si="691"/>
        <v>12</v>
      </c>
      <c r="M7404">
        <f t="shared" si="692"/>
        <v>2015</v>
      </c>
      <c r="N7404">
        <f t="shared" si="693"/>
        <v>37.686500000000002</v>
      </c>
      <c r="O7404">
        <f t="shared" si="694"/>
        <v>0</v>
      </c>
      <c r="P7404">
        <f t="shared" si="695"/>
        <v>37.686500000000002</v>
      </c>
    </row>
    <row r="7405" spans="1:16" x14ac:dyDescent="0.3">
      <c r="A7405" s="28">
        <v>13087500</v>
      </c>
      <c r="B7405" s="29" t="s">
        <v>10</v>
      </c>
      <c r="C7405" s="30">
        <v>42351</v>
      </c>
      <c r="D7405" s="28">
        <v>19</v>
      </c>
      <c r="E7405" s="28">
        <v>2518.1</v>
      </c>
      <c r="F7405" s="28">
        <v>0</v>
      </c>
      <c r="G7405" s="28">
        <v>0</v>
      </c>
      <c r="H7405" s="28">
        <v>0</v>
      </c>
      <c r="I7405" s="30">
        <v>42351</v>
      </c>
      <c r="J7405" s="28">
        <v>2016</v>
      </c>
      <c r="K7405">
        <f t="shared" si="690"/>
        <v>12</v>
      </c>
      <c r="L7405">
        <f t="shared" si="691"/>
        <v>13</v>
      </c>
      <c r="M7405">
        <f t="shared" si="692"/>
        <v>2015</v>
      </c>
      <c r="N7405">
        <f t="shared" si="693"/>
        <v>37.686500000000002</v>
      </c>
      <c r="O7405">
        <f t="shared" si="694"/>
        <v>0</v>
      </c>
      <c r="P7405">
        <f t="shared" si="695"/>
        <v>37.686500000000002</v>
      </c>
    </row>
    <row r="7406" spans="1:16" x14ac:dyDescent="0.3">
      <c r="A7406" s="28">
        <v>13087500</v>
      </c>
      <c r="B7406" s="29" t="s">
        <v>10</v>
      </c>
      <c r="C7406" s="30">
        <v>42352</v>
      </c>
      <c r="D7406" s="28">
        <v>19</v>
      </c>
      <c r="E7406" s="28">
        <v>2555.9</v>
      </c>
      <c r="F7406" s="28">
        <v>0</v>
      </c>
      <c r="G7406" s="28">
        <v>0</v>
      </c>
      <c r="H7406" s="28">
        <v>0</v>
      </c>
      <c r="I7406" s="30">
        <v>42352</v>
      </c>
      <c r="J7406" s="28">
        <v>2016</v>
      </c>
      <c r="K7406">
        <f t="shared" si="690"/>
        <v>12</v>
      </c>
      <c r="L7406">
        <f t="shared" si="691"/>
        <v>14</v>
      </c>
      <c r="M7406">
        <f t="shared" si="692"/>
        <v>2015</v>
      </c>
      <c r="N7406">
        <f t="shared" si="693"/>
        <v>37.686500000000002</v>
      </c>
      <c r="O7406">
        <f t="shared" si="694"/>
        <v>0</v>
      </c>
      <c r="P7406">
        <f t="shared" si="695"/>
        <v>37.686500000000002</v>
      </c>
    </row>
    <row r="7407" spans="1:16" x14ac:dyDescent="0.3">
      <c r="A7407" s="28">
        <v>13087500</v>
      </c>
      <c r="B7407" s="29" t="s">
        <v>10</v>
      </c>
      <c r="C7407" s="30">
        <v>42353</v>
      </c>
      <c r="D7407" s="28">
        <v>22</v>
      </c>
      <c r="E7407" s="28">
        <v>2599.6</v>
      </c>
      <c r="F7407" s="28">
        <v>0</v>
      </c>
      <c r="G7407" s="28">
        <v>0</v>
      </c>
      <c r="H7407" s="28">
        <v>0</v>
      </c>
      <c r="I7407" s="30">
        <v>42353</v>
      </c>
      <c r="J7407" s="28">
        <v>2016</v>
      </c>
      <c r="K7407">
        <f t="shared" si="690"/>
        <v>12</v>
      </c>
      <c r="L7407">
        <f t="shared" si="691"/>
        <v>15</v>
      </c>
      <c r="M7407">
        <f t="shared" si="692"/>
        <v>2015</v>
      </c>
      <c r="N7407">
        <f t="shared" si="693"/>
        <v>43.637</v>
      </c>
      <c r="O7407">
        <f t="shared" si="694"/>
        <v>0</v>
      </c>
      <c r="P7407">
        <f t="shared" si="695"/>
        <v>43.637</v>
      </c>
    </row>
    <row r="7408" spans="1:16" x14ac:dyDescent="0.3">
      <c r="A7408" s="28">
        <v>13087500</v>
      </c>
      <c r="B7408" s="29" t="s">
        <v>10</v>
      </c>
      <c r="C7408" s="30">
        <v>42354</v>
      </c>
      <c r="D7408" s="28">
        <v>27</v>
      </c>
      <c r="E7408" s="28">
        <v>2652.6</v>
      </c>
      <c r="F7408" s="28">
        <v>0</v>
      </c>
      <c r="G7408" s="28">
        <v>0</v>
      </c>
      <c r="H7408" s="28">
        <v>0</v>
      </c>
      <c r="I7408" s="30">
        <v>42354</v>
      </c>
      <c r="J7408" s="28">
        <v>2016</v>
      </c>
      <c r="K7408">
        <f t="shared" si="690"/>
        <v>12</v>
      </c>
      <c r="L7408">
        <f t="shared" si="691"/>
        <v>16</v>
      </c>
      <c r="M7408">
        <f t="shared" si="692"/>
        <v>2015</v>
      </c>
      <c r="N7408">
        <f t="shared" si="693"/>
        <v>53.554500000000004</v>
      </c>
      <c r="O7408">
        <f t="shared" si="694"/>
        <v>0</v>
      </c>
      <c r="P7408">
        <f t="shared" si="695"/>
        <v>53.554500000000004</v>
      </c>
    </row>
    <row r="7409" spans="1:16" x14ac:dyDescent="0.3">
      <c r="A7409" s="28">
        <v>13087500</v>
      </c>
      <c r="B7409" s="29" t="s">
        <v>10</v>
      </c>
      <c r="C7409" s="30">
        <v>42355</v>
      </c>
      <c r="D7409" s="28">
        <v>29</v>
      </c>
      <c r="E7409" s="28">
        <v>2709.7</v>
      </c>
      <c r="F7409" s="28">
        <v>0</v>
      </c>
      <c r="G7409" s="28">
        <v>0</v>
      </c>
      <c r="H7409" s="28">
        <v>0</v>
      </c>
      <c r="I7409" s="30">
        <v>42355</v>
      </c>
      <c r="J7409" s="28">
        <v>2016</v>
      </c>
      <c r="K7409">
        <f t="shared" si="690"/>
        <v>12</v>
      </c>
      <c r="L7409">
        <f t="shared" si="691"/>
        <v>17</v>
      </c>
      <c r="M7409">
        <f t="shared" si="692"/>
        <v>2015</v>
      </c>
      <c r="N7409">
        <f t="shared" si="693"/>
        <v>57.521500000000003</v>
      </c>
      <c r="O7409">
        <f t="shared" si="694"/>
        <v>0</v>
      </c>
      <c r="P7409">
        <f t="shared" si="695"/>
        <v>57.521500000000003</v>
      </c>
    </row>
    <row r="7410" spans="1:16" x14ac:dyDescent="0.3">
      <c r="A7410" s="28">
        <v>13087500</v>
      </c>
      <c r="B7410" s="29" t="s">
        <v>10</v>
      </c>
      <c r="C7410" s="30">
        <v>42356</v>
      </c>
      <c r="D7410" s="28">
        <v>23</v>
      </c>
      <c r="E7410" s="28">
        <v>2755.8</v>
      </c>
      <c r="F7410" s="28">
        <v>0</v>
      </c>
      <c r="G7410" s="28">
        <v>0</v>
      </c>
      <c r="H7410" s="28">
        <v>0</v>
      </c>
      <c r="I7410" s="30">
        <v>42356</v>
      </c>
      <c r="J7410" s="28">
        <v>2016</v>
      </c>
      <c r="K7410">
        <f t="shared" si="690"/>
        <v>12</v>
      </c>
      <c r="L7410">
        <f t="shared" si="691"/>
        <v>18</v>
      </c>
      <c r="M7410">
        <f t="shared" si="692"/>
        <v>2015</v>
      </c>
      <c r="N7410">
        <f t="shared" si="693"/>
        <v>45.6205</v>
      </c>
      <c r="O7410">
        <f t="shared" si="694"/>
        <v>0</v>
      </c>
      <c r="P7410">
        <f t="shared" si="695"/>
        <v>45.6205</v>
      </c>
    </row>
    <row r="7411" spans="1:16" x14ac:dyDescent="0.3">
      <c r="A7411" s="28">
        <v>13087500</v>
      </c>
      <c r="B7411" s="29" t="s">
        <v>10</v>
      </c>
      <c r="C7411" s="30">
        <v>42357</v>
      </c>
      <c r="D7411" s="28">
        <v>19</v>
      </c>
      <c r="E7411" s="28">
        <v>2793.9</v>
      </c>
      <c r="F7411" s="28">
        <v>0</v>
      </c>
      <c r="G7411" s="28">
        <v>0</v>
      </c>
      <c r="H7411" s="28">
        <v>0</v>
      </c>
      <c r="I7411" s="30">
        <v>42357</v>
      </c>
      <c r="J7411" s="28">
        <v>2016</v>
      </c>
      <c r="K7411">
        <f t="shared" si="690"/>
        <v>12</v>
      </c>
      <c r="L7411">
        <f t="shared" si="691"/>
        <v>19</v>
      </c>
      <c r="M7411">
        <f t="shared" si="692"/>
        <v>2015</v>
      </c>
      <c r="N7411">
        <f t="shared" si="693"/>
        <v>37.686500000000002</v>
      </c>
      <c r="O7411">
        <f t="shared" si="694"/>
        <v>0</v>
      </c>
      <c r="P7411">
        <f t="shared" si="695"/>
        <v>37.686500000000002</v>
      </c>
    </row>
    <row r="7412" spans="1:16" x14ac:dyDescent="0.3">
      <c r="A7412" s="28">
        <v>13087500</v>
      </c>
      <c r="B7412" s="29" t="s">
        <v>10</v>
      </c>
      <c r="C7412" s="30">
        <v>42358</v>
      </c>
      <c r="D7412" s="28">
        <v>20</v>
      </c>
      <c r="E7412" s="28">
        <v>2834.3</v>
      </c>
      <c r="F7412" s="28">
        <v>0</v>
      </c>
      <c r="G7412" s="28">
        <v>0</v>
      </c>
      <c r="H7412" s="28">
        <v>0</v>
      </c>
      <c r="I7412" s="30">
        <v>42358</v>
      </c>
      <c r="J7412" s="28">
        <v>2016</v>
      </c>
      <c r="K7412">
        <f t="shared" si="690"/>
        <v>12</v>
      </c>
      <c r="L7412">
        <f t="shared" si="691"/>
        <v>20</v>
      </c>
      <c r="M7412">
        <f t="shared" si="692"/>
        <v>2015</v>
      </c>
      <c r="N7412">
        <f t="shared" si="693"/>
        <v>39.67</v>
      </c>
      <c r="O7412">
        <f t="shared" si="694"/>
        <v>0</v>
      </c>
      <c r="P7412">
        <f t="shared" si="695"/>
        <v>39.67</v>
      </c>
    </row>
    <row r="7413" spans="1:16" x14ac:dyDescent="0.3">
      <c r="A7413" s="28">
        <v>13087500</v>
      </c>
      <c r="B7413" s="29" t="s">
        <v>10</v>
      </c>
      <c r="C7413" s="30">
        <v>42359</v>
      </c>
      <c r="D7413" s="28">
        <v>22</v>
      </c>
      <c r="E7413" s="28">
        <v>2876.9</v>
      </c>
      <c r="F7413" s="28">
        <v>0</v>
      </c>
      <c r="G7413" s="28">
        <v>0</v>
      </c>
      <c r="H7413" s="28">
        <v>0</v>
      </c>
      <c r="I7413" s="30">
        <v>42359</v>
      </c>
      <c r="J7413" s="28">
        <v>2016</v>
      </c>
      <c r="K7413">
        <f t="shared" si="690"/>
        <v>12</v>
      </c>
      <c r="L7413">
        <f t="shared" si="691"/>
        <v>21</v>
      </c>
      <c r="M7413">
        <f t="shared" si="692"/>
        <v>2015</v>
      </c>
      <c r="N7413">
        <f t="shared" si="693"/>
        <v>43.637</v>
      </c>
      <c r="O7413">
        <f t="shared" si="694"/>
        <v>0</v>
      </c>
      <c r="P7413">
        <f t="shared" si="695"/>
        <v>43.637</v>
      </c>
    </row>
    <row r="7414" spans="1:16" x14ac:dyDescent="0.3">
      <c r="A7414" s="28">
        <v>13087500</v>
      </c>
      <c r="B7414" s="29" t="s">
        <v>10</v>
      </c>
      <c r="C7414" s="30">
        <v>42360</v>
      </c>
      <c r="D7414" s="28">
        <v>21</v>
      </c>
      <c r="E7414" s="28">
        <v>2918.6</v>
      </c>
      <c r="F7414" s="28">
        <v>0</v>
      </c>
      <c r="G7414" s="28">
        <v>0</v>
      </c>
      <c r="H7414" s="28">
        <v>0</v>
      </c>
      <c r="I7414" s="30">
        <v>42360</v>
      </c>
      <c r="J7414" s="28">
        <v>2016</v>
      </c>
      <c r="K7414">
        <f t="shared" si="690"/>
        <v>12</v>
      </c>
      <c r="L7414">
        <f t="shared" si="691"/>
        <v>22</v>
      </c>
      <c r="M7414">
        <f t="shared" si="692"/>
        <v>2015</v>
      </c>
      <c r="N7414">
        <f t="shared" si="693"/>
        <v>41.653500000000001</v>
      </c>
      <c r="O7414">
        <f t="shared" si="694"/>
        <v>0</v>
      </c>
      <c r="P7414">
        <f t="shared" si="695"/>
        <v>41.653500000000001</v>
      </c>
    </row>
    <row r="7415" spans="1:16" x14ac:dyDescent="0.3">
      <c r="A7415" s="28">
        <v>13087500</v>
      </c>
      <c r="B7415" s="29" t="s">
        <v>10</v>
      </c>
      <c r="C7415" s="30">
        <v>42361</v>
      </c>
      <c r="D7415" s="28">
        <v>21</v>
      </c>
      <c r="E7415" s="28">
        <v>2961</v>
      </c>
      <c r="F7415" s="28">
        <v>0</v>
      </c>
      <c r="G7415" s="28">
        <v>0</v>
      </c>
      <c r="H7415" s="28">
        <v>0</v>
      </c>
      <c r="I7415" s="30">
        <v>42361</v>
      </c>
      <c r="J7415" s="28">
        <v>2016</v>
      </c>
      <c r="K7415">
        <f t="shared" si="690"/>
        <v>12</v>
      </c>
      <c r="L7415">
        <f t="shared" si="691"/>
        <v>23</v>
      </c>
      <c r="M7415">
        <f t="shared" si="692"/>
        <v>2015</v>
      </c>
      <c r="N7415">
        <f t="shared" si="693"/>
        <v>41.653500000000001</v>
      </c>
      <c r="O7415">
        <f t="shared" si="694"/>
        <v>0</v>
      </c>
      <c r="P7415">
        <f t="shared" si="695"/>
        <v>41.653500000000001</v>
      </c>
    </row>
    <row r="7416" spans="1:16" x14ac:dyDescent="0.3">
      <c r="A7416" s="28">
        <v>13087500</v>
      </c>
      <c r="B7416" s="29" t="s">
        <v>10</v>
      </c>
      <c r="C7416" s="30">
        <v>42362</v>
      </c>
      <c r="D7416" s="28">
        <v>22</v>
      </c>
      <c r="E7416" s="28">
        <v>3003.7</v>
      </c>
      <c r="F7416" s="28">
        <v>0</v>
      </c>
      <c r="G7416" s="28">
        <v>0</v>
      </c>
      <c r="H7416" s="28">
        <v>0</v>
      </c>
      <c r="I7416" s="30">
        <v>42362</v>
      </c>
      <c r="J7416" s="28">
        <v>2016</v>
      </c>
      <c r="K7416">
        <f t="shared" si="690"/>
        <v>12</v>
      </c>
      <c r="L7416">
        <f t="shared" si="691"/>
        <v>24</v>
      </c>
      <c r="M7416">
        <f t="shared" si="692"/>
        <v>2015</v>
      </c>
      <c r="N7416">
        <f t="shared" si="693"/>
        <v>43.637</v>
      </c>
      <c r="O7416">
        <f t="shared" si="694"/>
        <v>0</v>
      </c>
      <c r="P7416">
        <f t="shared" si="695"/>
        <v>43.637</v>
      </c>
    </row>
    <row r="7417" spans="1:16" x14ac:dyDescent="0.3">
      <c r="A7417" s="28">
        <v>13087500</v>
      </c>
      <c r="B7417" s="29" t="s">
        <v>10</v>
      </c>
      <c r="C7417" s="30">
        <v>42363</v>
      </c>
      <c r="D7417" s="28">
        <v>23</v>
      </c>
      <c r="E7417" s="28">
        <v>3048.4</v>
      </c>
      <c r="F7417" s="28">
        <v>0</v>
      </c>
      <c r="G7417" s="28">
        <v>0</v>
      </c>
      <c r="H7417" s="28">
        <v>0</v>
      </c>
      <c r="I7417" s="30">
        <v>42363</v>
      </c>
      <c r="J7417" s="28">
        <v>2016</v>
      </c>
      <c r="K7417">
        <f t="shared" si="690"/>
        <v>12</v>
      </c>
      <c r="L7417">
        <f t="shared" si="691"/>
        <v>25</v>
      </c>
      <c r="M7417">
        <f t="shared" si="692"/>
        <v>2015</v>
      </c>
      <c r="N7417">
        <f t="shared" si="693"/>
        <v>45.6205</v>
      </c>
      <c r="O7417">
        <f t="shared" si="694"/>
        <v>0</v>
      </c>
      <c r="P7417">
        <f t="shared" si="695"/>
        <v>45.6205</v>
      </c>
    </row>
    <row r="7418" spans="1:16" x14ac:dyDescent="0.3">
      <c r="A7418" s="28">
        <v>13087500</v>
      </c>
      <c r="B7418" s="29" t="s">
        <v>10</v>
      </c>
      <c r="C7418" s="30">
        <v>42364</v>
      </c>
      <c r="D7418" s="28">
        <v>22</v>
      </c>
      <c r="E7418" s="28">
        <v>3092.9</v>
      </c>
      <c r="F7418" s="28">
        <v>0</v>
      </c>
      <c r="G7418" s="28">
        <v>0</v>
      </c>
      <c r="H7418" s="28">
        <v>0</v>
      </c>
      <c r="I7418" s="30">
        <v>42364</v>
      </c>
      <c r="J7418" s="28">
        <v>2016</v>
      </c>
      <c r="K7418">
        <f t="shared" si="690"/>
        <v>12</v>
      </c>
      <c r="L7418">
        <f t="shared" si="691"/>
        <v>26</v>
      </c>
      <c r="M7418">
        <f t="shared" si="692"/>
        <v>2015</v>
      </c>
      <c r="N7418">
        <f t="shared" si="693"/>
        <v>43.637</v>
      </c>
      <c r="O7418">
        <f t="shared" si="694"/>
        <v>0</v>
      </c>
      <c r="P7418">
        <f t="shared" si="695"/>
        <v>43.637</v>
      </c>
    </row>
    <row r="7419" spans="1:16" x14ac:dyDescent="0.3">
      <c r="A7419" s="28">
        <v>13087500</v>
      </c>
      <c r="B7419" s="29" t="s">
        <v>10</v>
      </c>
      <c r="C7419" s="30">
        <v>42365</v>
      </c>
      <c r="D7419" s="28">
        <v>23</v>
      </c>
      <c r="E7419" s="28">
        <v>3137.9</v>
      </c>
      <c r="F7419" s="28">
        <v>0</v>
      </c>
      <c r="G7419" s="28">
        <v>0</v>
      </c>
      <c r="H7419" s="28">
        <v>0</v>
      </c>
      <c r="I7419" s="30">
        <v>42365</v>
      </c>
      <c r="J7419" s="28">
        <v>2016</v>
      </c>
      <c r="K7419">
        <f t="shared" si="690"/>
        <v>12</v>
      </c>
      <c r="L7419">
        <f t="shared" si="691"/>
        <v>27</v>
      </c>
      <c r="M7419">
        <f t="shared" si="692"/>
        <v>2015</v>
      </c>
      <c r="N7419">
        <f t="shared" si="693"/>
        <v>45.6205</v>
      </c>
      <c r="O7419">
        <f t="shared" si="694"/>
        <v>0</v>
      </c>
      <c r="P7419">
        <f t="shared" si="695"/>
        <v>45.6205</v>
      </c>
    </row>
    <row r="7420" spans="1:16" x14ac:dyDescent="0.3">
      <c r="A7420" s="28">
        <v>13087500</v>
      </c>
      <c r="B7420" s="29" t="s">
        <v>10</v>
      </c>
      <c r="C7420" s="30">
        <v>42366</v>
      </c>
      <c r="D7420" s="28">
        <v>23</v>
      </c>
      <c r="E7420" s="28">
        <v>3183.2</v>
      </c>
      <c r="F7420" s="28">
        <v>0</v>
      </c>
      <c r="G7420" s="28">
        <v>0</v>
      </c>
      <c r="H7420" s="28">
        <v>0</v>
      </c>
      <c r="I7420" s="30">
        <v>42366</v>
      </c>
      <c r="J7420" s="28">
        <v>2016</v>
      </c>
      <c r="K7420">
        <f t="shared" si="690"/>
        <v>12</v>
      </c>
      <c r="L7420">
        <f t="shared" si="691"/>
        <v>28</v>
      </c>
      <c r="M7420">
        <f t="shared" si="692"/>
        <v>2015</v>
      </c>
      <c r="N7420">
        <f t="shared" si="693"/>
        <v>45.6205</v>
      </c>
      <c r="O7420">
        <f t="shared" si="694"/>
        <v>0</v>
      </c>
      <c r="P7420">
        <f t="shared" si="695"/>
        <v>45.6205</v>
      </c>
    </row>
    <row r="7421" spans="1:16" x14ac:dyDescent="0.3">
      <c r="A7421" s="28">
        <v>13087500</v>
      </c>
      <c r="B7421" s="29" t="s">
        <v>10</v>
      </c>
      <c r="C7421" s="30">
        <v>42367</v>
      </c>
      <c r="D7421" s="28">
        <v>23</v>
      </c>
      <c r="E7421" s="28">
        <v>3228.6</v>
      </c>
      <c r="F7421" s="28">
        <v>0</v>
      </c>
      <c r="G7421" s="28">
        <v>0</v>
      </c>
      <c r="H7421" s="28">
        <v>0</v>
      </c>
      <c r="I7421" s="30">
        <v>42367</v>
      </c>
      <c r="J7421" s="28">
        <v>2016</v>
      </c>
      <c r="K7421">
        <f t="shared" si="690"/>
        <v>12</v>
      </c>
      <c r="L7421">
        <f t="shared" si="691"/>
        <v>29</v>
      </c>
      <c r="M7421">
        <f t="shared" si="692"/>
        <v>2015</v>
      </c>
      <c r="N7421">
        <f t="shared" si="693"/>
        <v>45.6205</v>
      </c>
      <c r="O7421">
        <f t="shared" si="694"/>
        <v>0</v>
      </c>
      <c r="P7421">
        <f t="shared" si="695"/>
        <v>45.6205</v>
      </c>
    </row>
    <row r="7422" spans="1:16" x14ac:dyDescent="0.3">
      <c r="A7422" s="28">
        <v>13087500</v>
      </c>
      <c r="B7422" s="29" t="s">
        <v>10</v>
      </c>
      <c r="C7422" s="30">
        <v>42368</v>
      </c>
      <c r="D7422" s="28">
        <v>23</v>
      </c>
      <c r="E7422" s="28">
        <v>3273.9</v>
      </c>
      <c r="F7422" s="28">
        <v>0</v>
      </c>
      <c r="G7422" s="28">
        <v>0</v>
      </c>
      <c r="H7422" s="28">
        <v>0</v>
      </c>
      <c r="I7422" s="30">
        <v>42368</v>
      </c>
      <c r="J7422" s="28">
        <v>2016</v>
      </c>
      <c r="K7422">
        <f t="shared" si="690"/>
        <v>12</v>
      </c>
      <c r="L7422">
        <f t="shared" si="691"/>
        <v>30</v>
      </c>
      <c r="M7422">
        <f t="shared" si="692"/>
        <v>2015</v>
      </c>
      <c r="N7422">
        <f t="shared" si="693"/>
        <v>45.6205</v>
      </c>
      <c r="O7422">
        <f t="shared" si="694"/>
        <v>0</v>
      </c>
      <c r="P7422">
        <f t="shared" si="695"/>
        <v>45.6205</v>
      </c>
    </row>
    <row r="7423" spans="1:16" x14ac:dyDescent="0.3">
      <c r="A7423" s="28">
        <v>13087500</v>
      </c>
      <c r="B7423" s="29" t="s">
        <v>10</v>
      </c>
      <c r="C7423" s="30">
        <v>42369</v>
      </c>
      <c r="D7423" s="28">
        <v>23</v>
      </c>
      <c r="E7423" s="28">
        <v>3319.2</v>
      </c>
      <c r="F7423" s="28">
        <v>0</v>
      </c>
      <c r="G7423" s="28">
        <v>0</v>
      </c>
      <c r="H7423" s="28">
        <v>0</v>
      </c>
      <c r="I7423" s="30">
        <v>42369</v>
      </c>
      <c r="J7423" s="28">
        <v>2016</v>
      </c>
      <c r="K7423">
        <f t="shared" si="690"/>
        <v>12</v>
      </c>
      <c r="L7423">
        <f t="shared" si="691"/>
        <v>31</v>
      </c>
      <c r="M7423">
        <f t="shared" si="692"/>
        <v>2015</v>
      </c>
      <c r="N7423">
        <f t="shared" si="693"/>
        <v>45.6205</v>
      </c>
      <c r="O7423">
        <f t="shared" si="694"/>
        <v>0</v>
      </c>
      <c r="P7423">
        <f t="shared" si="695"/>
        <v>45.6205</v>
      </c>
    </row>
    <row r="7424" spans="1:16" x14ac:dyDescent="0.3">
      <c r="A7424" s="28">
        <v>13087500</v>
      </c>
      <c r="B7424" s="29" t="s">
        <v>10</v>
      </c>
      <c r="C7424" s="30">
        <v>42370</v>
      </c>
      <c r="D7424" s="28">
        <v>23</v>
      </c>
      <c r="E7424" s="28">
        <v>3364.8</v>
      </c>
      <c r="F7424" s="28">
        <v>0</v>
      </c>
      <c r="G7424" s="28">
        <v>0</v>
      </c>
      <c r="H7424" s="28">
        <v>0</v>
      </c>
      <c r="I7424" s="30">
        <v>42370</v>
      </c>
      <c r="J7424" s="28">
        <v>2016</v>
      </c>
      <c r="K7424">
        <f t="shared" si="690"/>
        <v>1</v>
      </c>
      <c r="L7424">
        <f t="shared" si="691"/>
        <v>1</v>
      </c>
      <c r="M7424">
        <f t="shared" si="692"/>
        <v>2016</v>
      </c>
      <c r="N7424">
        <f t="shared" si="693"/>
        <v>45.6205</v>
      </c>
      <c r="O7424">
        <f t="shared" si="694"/>
        <v>0</v>
      </c>
      <c r="P7424">
        <f t="shared" si="695"/>
        <v>45.6205</v>
      </c>
    </row>
    <row r="7425" spans="1:16" x14ac:dyDescent="0.3">
      <c r="A7425" s="28">
        <v>13087500</v>
      </c>
      <c r="B7425" s="29" t="s">
        <v>10</v>
      </c>
      <c r="C7425" s="30">
        <v>42371</v>
      </c>
      <c r="D7425" s="28">
        <v>24</v>
      </c>
      <c r="E7425" s="28">
        <v>3412.7</v>
      </c>
      <c r="F7425" s="28">
        <v>0</v>
      </c>
      <c r="G7425" s="28">
        <v>0</v>
      </c>
      <c r="H7425" s="28">
        <v>0</v>
      </c>
      <c r="I7425" s="30">
        <v>42371</v>
      </c>
      <c r="J7425" s="28">
        <v>2016</v>
      </c>
      <c r="K7425">
        <f t="shared" si="690"/>
        <v>1</v>
      </c>
      <c r="L7425">
        <f t="shared" si="691"/>
        <v>2</v>
      </c>
      <c r="M7425">
        <f t="shared" si="692"/>
        <v>2016</v>
      </c>
      <c r="N7425">
        <f t="shared" si="693"/>
        <v>47.603999999999999</v>
      </c>
      <c r="O7425">
        <f t="shared" si="694"/>
        <v>0</v>
      </c>
      <c r="P7425">
        <f t="shared" si="695"/>
        <v>47.603999999999999</v>
      </c>
    </row>
    <row r="7426" spans="1:16" x14ac:dyDescent="0.3">
      <c r="A7426" s="28">
        <v>13087500</v>
      </c>
      <c r="B7426" s="29" t="s">
        <v>10</v>
      </c>
      <c r="C7426" s="30">
        <v>42372</v>
      </c>
      <c r="D7426" s="28">
        <v>23</v>
      </c>
      <c r="E7426" s="28">
        <v>3458</v>
      </c>
      <c r="F7426" s="28">
        <v>0</v>
      </c>
      <c r="G7426" s="28">
        <v>0</v>
      </c>
      <c r="H7426" s="28">
        <v>0</v>
      </c>
      <c r="I7426" s="30">
        <v>42372</v>
      </c>
      <c r="J7426" s="28">
        <v>2016</v>
      </c>
      <c r="K7426">
        <f t="shared" ref="K7426:K7489" si="696">MONTH(I7426)</f>
        <v>1</v>
      </c>
      <c r="L7426">
        <f t="shared" ref="L7426:L7489" si="697">DAY(I7426)</f>
        <v>3</v>
      </c>
      <c r="M7426">
        <f t="shared" ref="M7426:M7489" si="698">YEAR(I7426)</f>
        <v>2016</v>
      </c>
      <c r="N7426">
        <f t="shared" ref="N7426:N7489" si="699">D7426*1.9835</f>
        <v>45.6205</v>
      </c>
      <c r="O7426">
        <f t="shared" ref="O7426:O7489" si="700">F7426*1.9835</f>
        <v>0</v>
      </c>
      <c r="P7426">
        <f t="shared" ref="P7426:P7489" si="701">(D7426-F7426)*1.9835</f>
        <v>45.6205</v>
      </c>
    </row>
    <row r="7427" spans="1:16" x14ac:dyDescent="0.3">
      <c r="A7427" s="28">
        <v>13087500</v>
      </c>
      <c r="B7427" s="29" t="s">
        <v>10</v>
      </c>
      <c r="C7427" s="30">
        <v>42373</v>
      </c>
      <c r="D7427" s="28">
        <v>23</v>
      </c>
      <c r="E7427" s="28">
        <v>3503.5</v>
      </c>
      <c r="F7427" s="28">
        <v>0</v>
      </c>
      <c r="G7427" s="28">
        <v>0</v>
      </c>
      <c r="H7427" s="28">
        <v>0</v>
      </c>
      <c r="I7427" s="30">
        <v>42373</v>
      </c>
      <c r="J7427" s="28">
        <v>2016</v>
      </c>
      <c r="K7427">
        <f t="shared" si="696"/>
        <v>1</v>
      </c>
      <c r="L7427">
        <f t="shared" si="697"/>
        <v>4</v>
      </c>
      <c r="M7427">
        <f t="shared" si="698"/>
        <v>2016</v>
      </c>
      <c r="N7427">
        <f t="shared" si="699"/>
        <v>45.6205</v>
      </c>
      <c r="O7427">
        <f t="shared" si="700"/>
        <v>0</v>
      </c>
      <c r="P7427">
        <f t="shared" si="701"/>
        <v>45.6205</v>
      </c>
    </row>
    <row r="7428" spans="1:16" x14ac:dyDescent="0.3">
      <c r="A7428" s="28">
        <v>13087500</v>
      </c>
      <c r="B7428" s="29" t="s">
        <v>10</v>
      </c>
      <c r="C7428" s="30">
        <v>42374</v>
      </c>
      <c r="D7428" s="28">
        <v>24</v>
      </c>
      <c r="E7428" s="28">
        <v>3550.4</v>
      </c>
      <c r="F7428" s="28">
        <v>0</v>
      </c>
      <c r="G7428" s="28">
        <v>0</v>
      </c>
      <c r="H7428" s="28">
        <v>0</v>
      </c>
      <c r="I7428" s="30">
        <v>42374</v>
      </c>
      <c r="J7428" s="28">
        <v>2016</v>
      </c>
      <c r="K7428">
        <f t="shared" si="696"/>
        <v>1</v>
      </c>
      <c r="L7428">
        <f t="shared" si="697"/>
        <v>5</v>
      </c>
      <c r="M7428">
        <f t="shared" si="698"/>
        <v>2016</v>
      </c>
      <c r="N7428">
        <f t="shared" si="699"/>
        <v>47.603999999999999</v>
      </c>
      <c r="O7428">
        <f t="shared" si="700"/>
        <v>0</v>
      </c>
      <c r="P7428">
        <f t="shared" si="701"/>
        <v>47.603999999999999</v>
      </c>
    </row>
    <row r="7429" spans="1:16" x14ac:dyDescent="0.3">
      <c r="A7429" s="28">
        <v>13087500</v>
      </c>
      <c r="B7429" s="29" t="s">
        <v>10</v>
      </c>
      <c r="C7429" s="30">
        <v>42375</v>
      </c>
      <c r="D7429" s="28">
        <v>24</v>
      </c>
      <c r="E7429" s="28">
        <v>3597.7</v>
      </c>
      <c r="F7429" s="28">
        <v>0</v>
      </c>
      <c r="G7429" s="28">
        <v>0</v>
      </c>
      <c r="H7429" s="28">
        <v>0</v>
      </c>
      <c r="I7429" s="30">
        <v>42375</v>
      </c>
      <c r="J7429" s="28">
        <v>2016</v>
      </c>
      <c r="K7429">
        <f t="shared" si="696"/>
        <v>1</v>
      </c>
      <c r="L7429">
        <f t="shared" si="697"/>
        <v>6</v>
      </c>
      <c r="M7429">
        <f t="shared" si="698"/>
        <v>2016</v>
      </c>
      <c r="N7429">
        <f t="shared" si="699"/>
        <v>47.603999999999999</v>
      </c>
      <c r="O7429">
        <f t="shared" si="700"/>
        <v>0</v>
      </c>
      <c r="P7429">
        <f t="shared" si="701"/>
        <v>47.603999999999999</v>
      </c>
    </row>
    <row r="7430" spans="1:16" x14ac:dyDescent="0.3">
      <c r="A7430" s="28">
        <v>13087500</v>
      </c>
      <c r="B7430" s="29" t="s">
        <v>10</v>
      </c>
      <c r="C7430" s="30">
        <v>42376</v>
      </c>
      <c r="D7430" s="28">
        <v>25</v>
      </c>
      <c r="E7430" s="28">
        <v>3646.7</v>
      </c>
      <c r="F7430" s="28">
        <v>0</v>
      </c>
      <c r="G7430" s="28">
        <v>0</v>
      </c>
      <c r="H7430" s="28">
        <v>0</v>
      </c>
      <c r="I7430" s="30">
        <v>42376</v>
      </c>
      <c r="J7430" s="28">
        <v>2016</v>
      </c>
      <c r="K7430">
        <f t="shared" si="696"/>
        <v>1</v>
      </c>
      <c r="L7430">
        <f t="shared" si="697"/>
        <v>7</v>
      </c>
      <c r="M7430">
        <f t="shared" si="698"/>
        <v>2016</v>
      </c>
      <c r="N7430">
        <f t="shared" si="699"/>
        <v>49.587499999999999</v>
      </c>
      <c r="O7430">
        <f t="shared" si="700"/>
        <v>0</v>
      </c>
      <c r="P7430">
        <f t="shared" si="701"/>
        <v>49.587499999999999</v>
      </c>
    </row>
    <row r="7431" spans="1:16" x14ac:dyDescent="0.3">
      <c r="A7431" s="28">
        <v>13087500</v>
      </c>
      <c r="B7431" s="29" t="s">
        <v>10</v>
      </c>
      <c r="C7431" s="30">
        <v>42377</v>
      </c>
      <c r="D7431" s="28">
        <v>25</v>
      </c>
      <c r="E7431" s="28">
        <v>3695.4</v>
      </c>
      <c r="F7431" s="28">
        <v>0</v>
      </c>
      <c r="G7431" s="28">
        <v>0</v>
      </c>
      <c r="H7431" s="28">
        <v>0</v>
      </c>
      <c r="I7431" s="30">
        <v>42377</v>
      </c>
      <c r="J7431" s="28">
        <v>2016</v>
      </c>
      <c r="K7431">
        <f t="shared" si="696"/>
        <v>1</v>
      </c>
      <c r="L7431">
        <f t="shared" si="697"/>
        <v>8</v>
      </c>
      <c r="M7431">
        <f t="shared" si="698"/>
        <v>2016</v>
      </c>
      <c r="N7431">
        <f t="shared" si="699"/>
        <v>49.587499999999999</v>
      </c>
      <c r="O7431">
        <f t="shared" si="700"/>
        <v>0</v>
      </c>
      <c r="P7431">
        <f t="shared" si="701"/>
        <v>49.587499999999999</v>
      </c>
    </row>
    <row r="7432" spans="1:16" x14ac:dyDescent="0.3">
      <c r="A7432" s="28">
        <v>13087500</v>
      </c>
      <c r="B7432" s="29" t="s">
        <v>10</v>
      </c>
      <c r="C7432" s="30">
        <v>42378</v>
      </c>
      <c r="D7432" s="28">
        <v>24</v>
      </c>
      <c r="E7432" s="28">
        <v>3743.7</v>
      </c>
      <c r="F7432" s="28">
        <v>0</v>
      </c>
      <c r="G7432" s="28">
        <v>0</v>
      </c>
      <c r="H7432" s="28">
        <v>0</v>
      </c>
      <c r="I7432" s="30">
        <v>42378</v>
      </c>
      <c r="J7432" s="28">
        <v>2016</v>
      </c>
      <c r="K7432">
        <f t="shared" si="696"/>
        <v>1</v>
      </c>
      <c r="L7432">
        <f t="shared" si="697"/>
        <v>9</v>
      </c>
      <c r="M7432">
        <f t="shared" si="698"/>
        <v>2016</v>
      </c>
      <c r="N7432">
        <f t="shared" si="699"/>
        <v>47.603999999999999</v>
      </c>
      <c r="O7432">
        <f t="shared" si="700"/>
        <v>0</v>
      </c>
      <c r="P7432">
        <f t="shared" si="701"/>
        <v>47.603999999999999</v>
      </c>
    </row>
    <row r="7433" spans="1:16" x14ac:dyDescent="0.3">
      <c r="A7433" s="28">
        <v>13087500</v>
      </c>
      <c r="B7433" s="29" t="s">
        <v>10</v>
      </c>
      <c r="C7433" s="30">
        <v>42379</v>
      </c>
      <c r="D7433" s="28">
        <v>25</v>
      </c>
      <c r="E7433" s="28">
        <v>3792.8</v>
      </c>
      <c r="F7433" s="28">
        <v>0</v>
      </c>
      <c r="G7433" s="28">
        <v>0</v>
      </c>
      <c r="H7433" s="28">
        <v>0</v>
      </c>
      <c r="I7433" s="30">
        <v>42379</v>
      </c>
      <c r="J7433" s="28">
        <v>2016</v>
      </c>
      <c r="K7433">
        <f t="shared" si="696"/>
        <v>1</v>
      </c>
      <c r="L7433">
        <f t="shared" si="697"/>
        <v>10</v>
      </c>
      <c r="M7433">
        <f t="shared" si="698"/>
        <v>2016</v>
      </c>
      <c r="N7433">
        <f t="shared" si="699"/>
        <v>49.587499999999999</v>
      </c>
      <c r="O7433">
        <f t="shared" si="700"/>
        <v>0</v>
      </c>
      <c r="P7433">
        <f t="shared" si="701"/>
        <v>49.587499999999999</v>
      </c>
    </row>
    <row r="7434" spans="1:16" x14ac:dyDescent="0.3">
      <c r="A7434" s="28">
        <v>13087500</v>
      </c>
      <c r="B7434" s="29" t="s">
        <v>10</v>
      </c>
      <c r="C7434" s="30">
        <v>42380</v>
      </c>
      <c r="D7434" s="28">
        <v>28</v>
      </c>
      <c r="E7434" s="28">
        <v>3849</v>
      </c>
      <c r="F7434" s="28">
        <v>0</v>
      </c>
      <c r="G7434" s="28">
        <v>0</v>
      </c>
      <c r="H7434" s="28">
        <v>0</v>
      </c>
      <c r="I7434" s="30">
        <v>42380</v>
      </c>
      <c r="J7434" s="28">
        <v>2016</v>
      </c>
      <c r="K7434">
        <f t="shared" si="696"/>
        <v>1</v>
      </c>
      <c r="L7434">
        <f t="shared" si="697"/>
        <v>11</v>
      </c>
      <c r="M7434">
        <f t="shared" si="698"/>
        <v>2016</v>
      </c>
      <c r="N7434">
        <f t="shared" si="699"/>
        <v>55.538000000000004</v>
      </c>
      <c r="O7434">
        <f t="shared" si="700"/>
        <v>0</v>
      </c>
      <c r="P7434">
        <f t="shared" si="701"/>
        <v>55.538000000000004</v>
      </c>
    </row>
    <row r="7435" spans="1:16" x14ac:dyDescent="0.3">
      <c r="A7435" s="28">
        <v>13087500</v>
      </c>
      <c r="B7435" s="29" t="s">
        <v>10</v>
      </c>
      <c r="C7435" s="30">
        <v>42381</v>
      </c>
      <c r="D7435" s="28">
        <v>27</v>
      </c>
      <c r="E7435" s="28">
        <v>3902.8</v>
      </c>
      <c r="F7435" s="28">
        <v>0</v>
      </c>
      <c r="G7435" s="28">
        <v>0</v>
      </c>
      <c r="H7435" s="28">
        <v>0</v>
      </c>
      <c r="I7435" s="30">
        <v>42381</v>
      </c>
      <c r="J7435" s="28">
        <v>2016</v>
      </c>
      <c r="K7435">
        <f t="shared" si="696"/>
        <v>1</v>
      </c>
      <c r="L7435">
        <f t="shared" si="697"/>
        <v>12</v>
      </c>
      <c r="M7435">
        <f t="shared" si="698"/>
        <v>2016</v>
      </c>
      <c r="N7435">
        <f t="shared" si="699"/>
        <v>53.554500000000004</v>
      </c>
      <c r="O7435">
        <f t="shared" si="700"/>
        <v>0</v>
      </c>
      <c r="P7435">
        <f t="shared" si="701"/>
        <v>53.554500000000004</v>
      </c>
    </row>
    <row r="7436" spans="1:16" x14ac:dyDescent="0.3">
      <c r="A7436" s="28">
        <v>13087500</v>
      </c>
      <c r="B7436" s="29" t="s">
        <v>10</v>
      </c>
      <c r="C7436" s="30">
        <v>42382</v>
      </c>
      <c r="D7436" s="28">
        <v>29</v>
      </c>
      <c r="E7436" s="28">
        <v>3961.1</v>
      </c>
      <c r="F7436" s="28">
        <v>0</v>
      </c>
      <c r="G7436" s="28">
        <v>0</v>
      </c>
      <c r="H7436" s="28">
        <v>0</v>
      </c>
      <c r="I7436" s="30">
        <v>42382</v>
      </c>
      <c r="J7436" s="28">
        <v>2016</v>
      </c>
      <c r="K7436">
        <f t="shared" si="696"/>
        <v>1</v>
      </c>
      <c r="L7436">
        <f t="shared" si="697"/>
        <v>13</v>
      </c>
      <c r="M7436">
        <f t="shared" si="698"/>
        <v>2016</v>
      </c>
      <c r="N7436">
        <f t="shared" si="699"/>
        <v>57.521500000000003</v>
      </c>
      <c r="O7436">
        <f t="shared" si="700"/>
        <v>0</v>
      </c>
      <c r="P7436">
        <f t="shared" si="701"/>
        <v>57.521500000000003</v>
      </c>
    </row>
    <row r="7437" spans="1:16" x14ac:dyDescent="0.3">
      <c r="A7437" s="28">
        <v>13087500</v>
      </c>
      <c r="B7437" s="29" t="s">
        <v>10</v>
      </c>
      <c r="C7437" s="30">
        <v>42383</v>
      </c>
      <c r="D7437" s="28">
        <v>31</v>
      </c>
      <c r="E7437" s="28">
        <v>4022.5</v>
      </c>
      <c r="F7437" s="28">
        <v>0</v>
      </c>
      <c r="G7437" s="28">
        <v>0</v>
      </c>
      <c r="H7437" s="28">
        <v>0</v>
      </c>
      <c r="I7437" s="30">
        <v>42383</v>
      </c>
      <c r="J7437" s="28">
        <v>2016</v>
      </c>
      <c r="K7437">
        <f t="shared" si="696"/>
        <v>1</v>
      </c>
      <c r="L7437">
        <f t="shared" si="697"/>
        <v>14</v>
      </c>
      <c r="M7437">
        <f t="shared" si="698"/>
        <v>2016</v>
      </c>
      <c r="N7437">
        <f t="shared" si="699"/>
        <v>61.488500000000002</v>
      </c>
      <c r="O7437">
        <f t="shared" si="700"/>
        <v>0</v>
      </c>
      <c r="P7437">
        <f t="shared" si="701"/>
        <v>61.488500000000002</v>
      </c>
    </row>
    <row r="7438" spans="1:16" x14ac:dyDescent="0.3">
      <c r="A7438" s="28">
        <v>13087500</v>
      </c>
      <c r="B7438" s="29" t="s">
        <v>10</v>
      </c>
      <c r="C7438" s="30">
        <v>42384</v>
      </c>
      <c r="D7438" s="28">
        <v>32</v>
      </c>
      <c r="E7438" s="28">
        <v>4085.5</v>
      </c>
      <c r="F7438" s="28">
        <v>0</v>
      </c>
      <c r="G7438" s="28">
        <v>0</v>
      </c>
      <c r="H7438" s="28">
        <v>0</v>
      </c>
      <c r="I7438" s="30">
        <v>42384</v>
      </c>
      <c r="J7438" s="28">
        <v>2016</v>
      </c>
      <c r="K7438">
        <f t="shared" si="696"/>
        <v>1</v>
      </c>
      <c r="L7438">
        <f t="shared" si="697"/>
        <v>15</v>
      </c>
      <c r="M7438">
        <f t="shared" si="698"/>
        <v>2016</v>
      </c>
      <c r="N7438">
        <f t="shared" si="699"/>
        <v>63.472000000000001</v>
      </c>
      <c r="O7438">
        <f t="shared" si="700"/>
        <v>0</v>
      </c>
      <c r="P7438">
        <f t="shared" si="701"/>
        <v>63.472000000000001</v>
      </c>
    </row>
    <row r="7439" spans="1:16" x14ac:dyDescent="0.3">
      <c r="A7439" s="28">
        <v>13087500</v>
      </c>
      <c r="B7439" s="29" t="s">
        <v>10</v>
      </c>
      <c r="C7439" s="30">
        <v>42385</v>
      </c>
      <c r="D7439" s="28">
        <v>32</v>
      </c>
      <c r="E7439" s="28">
        <v>4149.2</v>
      </c>
      <c r="F7439" s="28">
        <v>0</v>
      </c>
      <c r="G7439" s="28">
        <v>0</v>
      </c>
      <c r="H7439" s="28">
        <v>0</v>
      </c>
      <c r="I7439" s="30">
        <v>42385</v>
      </c>
      <c r="J7439" s="28">
        <v>2016</v>
      </c>
      <c r="K7439">
        <f t="shared" si="696"/>
        <v>1</v>
      </c>
      <c r="L7439">
        <f t="shared" si="697"/>
        <v>16</v>
      </c>
      <c r="M7439">
        <f t="shared" si="698"/>
        <v>2016</v>
      </c>
      <c r="N7439">
        <f t="shared" si="699"/>
        <v>63.472000000000001</v>
      </c>
      <c r="O7439">
        <f t="shared" si="700"/>
        <v>0</v>
      </c>
      <c r="P7439">
        <f t="shared" si="701"/>
        <v>63.472000000000001</v>
      </c>
    </row>
    <row r="7440" spans="1:16" x14ac:dyDescent="0.3">
      <c r="A7440" s="28">
        <v>13087500</v>
      </c>
      <c r="B7440" s="29" t="s">
        <v>10</v>
      </c>
      <c r="C7440" s="30">
        <v>42386</v>
      </c>
      <c r="D7440" s="28">
        <v>33</v>
      </c>
      <c r="E7440" s="28">
        <v>4214.1000000000004</v>
      </c>
      <c r="F7440" s="28">
        <v>0</v>
      </c>
      <c r="G7440" s="28">
        <v>0</v>
      </c>
      <c r="H7440" s="28">
        <v>0</v>
      </c>
      <c r="I7440" s="30">
        <v>42386</v>
      </c>
      <c r="J7440" s="28">
        <v>2016</v>
      </c>
      <c r="K7440">
        <f t="shared" si="696"/>
        <v>1</v>
      </c>
      <c r="L7440">
        <f t="shared" si="697"/>
        <v>17</v>
      </c>
      <c r="M7440">
        <f t="shared" si="698"/>
        <v>2016</v>
      </c>
      <c r="N7440">
        <f t="shared" si="699"/>
        <v>65.455500000000001</v>
      </c>
      <c r="O7440">
        <f t="shared" si="700"/>
        <v>0</v>
      </c>
      <c r="P7440">
        <f t="shared" si="701"/>
        <v>65.455500000000001</v>
      </c>
    </row>
    <row r="7441" spans="1:16" x14ac:dyDescent="0.3">
      <c r="A7441" s="28">
        <v>13087500</v>
      </c>
      <c r="B7441" s="29" t="s">
        <v>10</v>
      </c>
      <c r="C7441" s="30">
        <v>42387</v>
      </c>
      <c r="D7441" s="28">
        <v>33</v>
      </c>
      <c r="E7441" s="28">
        <v>4279.6000000000004</v>
      </c>
      <c r="F7441" s="28">
        <v>0</v>
      </c>
      <c r="G7441" s="28">
        <v>0</v>
      </c>
      <c r="H7441" s="28">
        <v>0</v>
      </c>
      <c r="I7441" s="30">
        <v>42387</v>
      </c>
      <c r="J7441" s="28">
        <v>2016</v>
      </c>
      <c r="K7441">
        <f t="shared" si="696"/>
        <v>1</v>
      </c>
      <c r="L7441">
        <f t="shared" si="697"/>
        <v>18</v>
      </c>
      <c r="M7441">
        <f t="shared" si="698"/>
        <v>2016</v>
      </c>
      <c r="N7441">
        <f t="shared" si="699"/>
        <v>65.455500000000001</v>
      </c>
      <c r="O7441">
        <f t="shared" si="700"/>
        <v>0</v>
      </c>
      <c r="P7441">
        <f t="shared" si="701"/>
        <v>65.455500000000001</v>
      </c>
    </row>
    <row r="7442" spans="1:16" x14ac:dyDescent="0.3">
      <c r="A7442" s="28">
        <v>13087500</v>
      </c>
      <c r="B7442" s="29" t="s">
        <v>10</v>
      </c>
      <c r="C7442" s="30">
        <v>42388</v>
      </c>
      <c r="D7442" s="28">
        <v>33</v>
      </c>
      <c r="E7442" s="28">
        <v>4345.8</v>
      </c>
      <c r="F7442" s="28">
        <v>0</v>
      </c>
      <c r="G7442" s="28">
        <v>0</v>
      </c>
      <c r="H7442" s="28">
        <v>0</v>
      </c>
      <c r="I7442" s="30">
        <v>42388</v>
      </c>
      <c r="J7442" s="28">
        <v>2016</v>
      </c>
      <c r="K7442">
        <f t="shared" si="696"/>
        <v>1</v>
      </c>
      <c r="L7442">
        <f t="shared" si="697"/>
        <v>19</v>
      </c>
      <c r="M7442">
        <f t="shared" si="698"/>
        <v>2016</v>
      </c>
      <c r="N7442">
        <f t="shared" si="699"/>
        <v>65.455500000000001</v>
      </c>
      <c r="O7442">
        <f t="shared" si="700"/>
        <v>0</v>
      </c>
      <c r="P7442">
        <f t="shared" si="701"/>
        <v>65.455500000000001</v>
      </c>
    </row>
    <row r="7443" spans="1:16" x14ac:dyDescent="0.3">
      <c r="A7443" s="28">
        <v>13087500</v>
      </c>
      <c r="B7443" s="29" t="s">
        <v>10</v>
      </c>
      <c r="C7443" s="30">
        <v>42389</v>
      </c>
      <c r="D7443" s="28">
        <v>28</v>
      </c>
      <c r="E7443" s="28">
        <v>4400.7</v>
      </c>
      <c r="F7443" s="28">
        <v>0</v>
      </c>
      <c r="G7443" s="28">
        <v>0</v>
      </c>
      <c r="H7443" s="28">
        <v>0</v>
      </c>
      <c r="I7443" s="30">
        <v>42389</v>
      </c>
      <c r="J7443" s="28">
        <v>2016</v>
      </c>
      <c r="K7443">
        <f t="shared" si="696"/>
        <v>1</v>
      </c>
      <c r="L7443">
        <f t="shared" si="697"/>
        <v>20</v>
      </c>
      <c r="M7443">
        <f t="shared" si="698"/>
        <v>2016</v>
      </c>
      <c r="N7443">
        <f t="shared" si="699"/>
        <v>55.538000000000004</v>
      </c>
      <c r="O7443">
        <f t="shared" si="700"/>
        <v>0</v>
      </c>
      <c r="P7443">
        <f t="shared" si="701"/>
        <v>55.538000000000004</v>
      </c>
    </row>
    <row r="7444" spans="1:16" x14ac:dyDescent="0.3">
      <c r="A7444" s="28">
        <v>13087500</v>
      </c>
      <c r="B7444" s="29" t="s">
        <v>10</v>
      </c>
      <c r="C7444" s="30">
        <v>42390</v>
      </c>
      <c r="D7444" s="28">
        <v>25</v>
      </c>
      <c r="E7444" s="28">
        <v>4449.8999999999996</v>
      </c>
      <c r="F7444" s="28">
        <v>0</v>
      </c>
      <c r="G7444" s="28">
        <v>0</v>
      </c>
      <c r="H7444" s="28">
        <v>0</v>
      </c>
      <c r="I7444" s="30">
        <v>42390</v>
      </c>
      <c r="J7444" s="28">
        <v>2016</v>
      </c>
      <c r="K7444">
        <f t="shared" si="696"/>
        <v>1</v>
      </c>
      <c r="L7444">
        <f t="shared" si="697"/>
        <v>21</v>
      </c>
      <c r="M7444">
        <f t="shared" si="698"/>
        <v>2016</v>
      </c>
      <c r="N7444">
        <f t="shared" si="699"/>
        <v>49.587499999999999</v>
      </c>
      <c r="O7444">
        <f t="shared" si="700"/>
        <v>0</v>
      </c>
      <c r="P7444">
        <f t="shared" si="701"/>
        <v>49.587499999999999</v>
      </c>
    </row>
    <row r="7445" spans="1:16" x14ac:dyDescent="0.3">
      <c r="A7445" s="28">
        <v>13087500</v>
      </c>
      <c r="B7445" s="29" t="s">
        <v>10</v>
      </c>
      <c r="C7445" s="30">
        <v>42391</v>
      </c>
      <c r="D7445" s="28">
        <v>25</v>
      </c>
      <c r="E7445" s="28">
        <v>4499</v>
      </c>
      <c r="F7445" s="28">
        <v>0</v>
      </c>
      <c r="G7445" s="28">
        <v>0</v>
      </c>
      <c r="H7445" s="28">
        <v>0</v>
      </c>
      <c r="I7445" s="30">
        <v>42391</v>
      </c>
      <c r="J7445" s="28">
        <v>2016</v>
      </c>
      <c r="K7445">
        <f t="shared" si="696"/>
        <v>1</v>
      </c>
      <c r="L7445">
        <f t="shared" si="697"/>
        <v>22</v>
      </c>
      <c r="M7445">
        <f t="shared" si="698"/>
        <v>2016</v>
      </c>
      <c r="N7445">
        <f t="shared" si="699"/>
        <v>49.587499999999999</v>
      </c>
      <c r="O7445">
        <f t="shared" si="700"/>
        <v>0</v>
      </c>
      <c r="P7445">
        <f t="shared" si="701"/>
        <v>49.587499999999999</v>
      </c>
    </row>
    <row r="7446" spans="1:16" x14ac:dyDescent="0.3">
      <c r="A7446" s="28">
        <v>13087500</v>
      </c>
      <c r="B7446" s="29" t="s">
        <v>10</v>
      </c>
      <c r="C7446" s="30">
        <v>42392</v>
      </c>
      <c r="D7446" s="28">
        <v>25</v>
      </c>
      <c r="E7446" s="28">
        <v>4548.2</v>
      </c>
      <c r="F7446" s="28">
        <v>0</v>
      </c>
      <c r="G7446" s="28">
        <v>0</v>
      </c>
      <c r="H7446" s="28">
        <v>0</v>
      </c>
      <c r="I7446" s="30">
        <v>42392</v>
      </c>
      <c r="J7446" s="28">
        <v>2016</v>
      </c>
      <c r="K7446">
        <f t="shared" si="696"/>
        <v>1</v>
      </c>
      <c r="L7446">
        <f t="shared" si="697"/>
        <v>23</v>
      </c>
      <c r="M7446">
        <f t="shared" si="698"/>
        <v>2016</v>
      </c>
      <c r="N7446">
        <f t="shared" si="699"/>
        <v>49.587499999999999</v>
      </c>
      <c r="O7446">
        <f t="shared" si="700"/>
        <v>0</v>
      </c>
      <c r="P7446">
        <f t="shared" si="701"/>
        <v>49.587499999999999</v>
      </c>
    </row>
    <row r="7447" spans="1:16" x14ac:dyDescent="0.3">
      <c r="A7447" s="28">
        <v>13087500</v>
      </c>
      <c r="B7447" s="29" t="s">
        <v>10</v>
      </c>
      <c r="C7447" s="30">
        <v>42393</v>
      </c>
      <c r="D7447" s="28">
        <v>26</v>
      </c>
      <c r="E7447" s="28">
        <v>4600.3999999999996</v>
      </c>
      <c r="F7447" s="28">
        <v>0</v>
      </c>
      <c r="G7447" s="28">
        <v>0</v>
      </c>
      <c r="H7447" s="28">
        <v>0</v>
      </c>
      <c r="I7447" s="30">
        <v>42393</v>
      </c>
      <c r="J7447" s="28">
        <v>2016</v>
      </c>
      <c r="K7447">
        <f t="shared" si="696"/>
        <v>1</v>
      </c>
      <c r="L7447">
        <f t="shared" si="697"/>
        <v>24</v>
      </c>
      <c r="M7447">
        <f t="shared" si="698"/>
        <v>2016</v>
      </c>
      <c r="N7447">
        <f t="shared" si="699"/>
        <v>51.570999999999998</v>
      </c>
      <c r="O7447">
        <f t="shared" si="700"/>
        <v>0</v>
      </c>
      <c r="P7447">
        <f t="shared" si="701"/>
        <v>51.570999999999998</v>
      </c>
    </row>
    <row r="7448" spans="1:16" x14ac:dyDescent="0.3">
      <c r="A7448" s="28">
        <v>13087500</v>
      </c>
      <c r="B7448" s="29" t="s">
        <v>10</v>
      </c>
      <c r="C7448" s="30">
        <v>42394</v>
      </c>
      <c r="D7448" s="28">
        <v>31</v>
      </c>
      <c r="E7448" s="28">
        <v>4661.8</v>
      </c>
      <c r="F7448" s="28">
        <v>0</v>
      </c>
      <c r="G7448" s="28">
        <v>0</v>
      </c>
      <c r="H7448" s="28">
        <v>0</v>
      </c>
      <c r="I7448" s="30">
        <v>42394</v>
      </c>
      <c r="J7448" s="28">
        <v>2016</v>
      </c>
      <c r="K7448">
        <f t="shared" si="696"/>
        <v>1</v>
      </c>
      <c r="L7448">
        <f t="shared" si="697"/>
        <v>25</v>
      </c>
      <c r="M7448">
        <f t="shared" si="698"/>
        <v>2016</v>
      </c>
      <c r="N7448">
        <f t="shared" si="699"/>
        <v>61.488500000000002</v>
      </c>
      <c r="O7448">
        <f t="shared" si="700"/>
        <v>0</v>
      </c>
      <c r="P7448">
        <f t="shared" si="701"/>
        <v>61.488500000000002</v>
      </c>
    </row>
    <row r="7449" spans="1:16" x14ac:dyDescent="0.3">
      <c r="A7449" s="28">
        <v>13087500</v>
      </c>
      <c r="B7449" s="29" t="s">
        <v>10</v>
      </c>
      <c r="C7449" s="30">
        <v>42395</v>
      </c>
      <c r="D7449" s="28">
        <v>33</v>
      </c>
      <c r="E7449" s="28">
        <v>4727.3999999999996</v>
      </c>
      <c r="F7449" s="28">
        <v>0</v>
      </c>
      <c r="G7449" s="28">
        <v>0</v>
      </c>
      <c r="H7449" s="28">
        <v>0</v>
      </c>
      <c r="I7449" s="30">
        <v>42395</v>
      </c>
      <c r="J7449" s="28">
        <v>2016</v>
      </c>
      <c r="K7449">
        <f t="shared" si="696"/>
        <v>1</v>
      </c>
      <c r="L7449">
        <f t="shared" si="697"/>
        <v>26</v>
      </c>
      <c r="M7449">
        <f t="shared" si="698"/>
        <v>2016</v>
      </c>
      <c r="N7449">
        <f t="shared" si="699"/>
        <v>65.455500000000001</v>
      </c>
      <c r="O7449">
        <f t="shared" si="700"/>
        <v>0</v>
      </c>
      <c r="P7449">
        <f t="shared" si="701"/>
        <v>65.455500000000001</v>
      </c>
    </row>
    <row r="7450" spans="1:16" x14ac:dyDescent="0.3">
      <c r="A7450" s="28">
        <v>13087500</v>
      </c>
      <c r="B7450" s="29" t="s">
        <v>10</v>
      </c>
      <c r="C7450" s="30">
        <v>42396</v>
      </c>
      <c r="D7450" s="28">
        <v>36</v>
      </c>
      <c r="E7450" s="28">
        <v>4798.2</v>
      </c>
      <c r="F7450" s="28">
        <v>0</v>
      </c>
      <c r="G7450" s="28">
        <v>0</v>
      </c>
      <c r="H7450" s="28">
        <v>0</v>
      </c>
      <c r="I7450" s="30">
        <v>42396</v>
      </c>
      <c r="J7450" s="28">
        <v>2016</v>
      </c>
      <c r="K7450">
        <f t="shared" si="696"/>
        <v>1</v>
      </c>
      <c r="L7450">
        <f t="shared" si="697"/>
        <v>27</v>
      </c>
      <c r="M7450">
        <f t="shared" si="698"/>
        <v>2016</v>
      </c>
      <c r="N7450">
        <f t="shared" si="699"/>
        <v>71.406000000000006</v>
      </c>
      <c r="O7450">
        <f t="shared" si="700"/>
        <v>0</v>
      </c>
      <c r="P7450">
        <f t="shared" si="701"/>
        <v>71.406000000000006</v>
      </c>
    </row>
    <row r="7451" spans="1:16" x14ac:dyDescent="0.3">
      <c r="A7451" s="28">
        <v>13087500</v>
      </c>
      <c r="B7451" s="29" t="s">
        <v>10</v>
      </c>
      <c r="C7451" s="30">
        <v>42397</v>
      </c>
      <c r="D7451" s="28">
        <v>38</v>
      </c>
      <c r="E7451" s="28">
        <v>4872.6000000000004</v>
      </c>
      <c r="F7451" s="28">
        <v>0</v>
      </c>
      <c r="G7451" s="28">
        <v>0</v>
      </c>
      <c r="H7451" s="28">
        <v>0</v>
      </c>
      <c r="I7451" s="30">
        <v>42397</v>
      </c>
      <c r="J7451" s="28">
        <v>2016</v>
      </c>
      <c r="K7451">
        <f t="shared" si="696"/>
        <v>1</v>
      </c>
      <c r="L7451">
        <f t="shared" si="697"/>
        <v>28</v>
      </c>
      <c r="M7451">
        <f t="shared" si="698"/>
        <v>2016</v>
      </c>
      <c r="N7451">
        <f t="shared" si="699"/>
        <v>75.373000000000005</v>
      </c>
      <c r="O7451">
        <f t="shared" si="700"/>
        <v>0</v>
      </c>
      <c r="P7451">
        <f t="shared" si="701"/>
        <v>75.373000000000005</v>
      </c>
    </row>
    <row r="7452" spans="1:16" x14ac:dyDescent="0.3">
      <c r="A7452" s="28">
        <v>13087500</v>
      </c>
      <c r="B7452" s="29" t="s">
        <v>10</v>
      </c>
      <c r="C7452" s="30">
        <v>42398</v>
      </c>
      <c r="D7452" s="28">
        <v>38</v>
      </c>
      <c r="E7452" s="28">
        <v>4947.2</v>
      </c>
      <c r="F7452" s="28">
        <v>0</v>
      </c>
      <c r="G7452" s="28">
        <v>0</v>
      </c>
      <c r="H7452" s="28">
        <v>0</v>
      </c>
      <c r="I7452" s="30">
        <v>42398</v>
      </c>
      <c r="J7452" s="28">
        <v>2016</v>
      </c>
      <c r="K7452">
        <f t="shared" si="696"/>
        <v>1</v>
      </c>
      <c r="L7452">
        <f t="shared" si="697"/>
        <v>29</v>
      </c>
      <c r="M7452">
        <f t="shared" si="698"/>
        <v>2016</v>
      </c>
      <c r="N7452">
        <f t="shared" si="699"/>
        <v>75.373000000000005</v>
      </c>
      <c r="O7452">
        <f t="shared" si="700"/>
        <v>0</v>
      </c>
      <c r="P7452">
        <f t="shared" si="701"/>
        <v>75.373000000000005</v>
      </c>
    </row>
    <row r="7453" spans="1:16" x14ac:dyDescent="0.3">
      <c r="A7453" s="28">
        <v>13087500</v>
      </c>
      <c r="B7453" s="29" t="s">
        <v>10</v>
      </c>
      <c r="C7453" s="30">
        <v>42399</v>
      </c>
      <c r="D7453" s="28">
        <v>31</v>
      </c>
      <c r="E7453" s="28">
        <v>5007.8</v>
      </c>
      <c r="F7453" s="28">
        <v>0</v>
      </c>
      <c r="G7453" s="28">
        <v>0</v>
      </c>
      <c r="H7453" s="28">
        <v>0</v>
      </c>
      <c r="I7453" s="30">
        <v>42399</v>
      </c>
      <c r="J7453" s="28">
        <v>2016</v>
      </c>
      <c r="K7453">
        <f t="shared" si="696"/>
        <v>1</v>
      </c>
      <c r="L7453">
        <f t="shared" si="697"/>
        <v>30</v>
      </c>
      <c r="M7453">
        <f t="shared" si="698"/>
        <v>2016</v>
      </c>
      <c r="N7453">
        <f t="shared" si="699"/>
        <v>61.488500000000002</v>
      </c>
      <c r="O7453">
        <f t="shared" si="700"/>
        <v>0</v>
      </c>
      <c r="P7453">
        <f t="shared" si="701"/>
        <v>61.488500000000002</v>
      </c>
    </row>
    <row r="7454" spans="1:16" x14ac:dyDescent="0.3">
      <c r="A7454" s="28">
        <v>13087500</v>
      </c>
      <c r="B7454" s="29" t="s">
        <v>10</v>
      </c>
      <c r="C7454" s="30">
        <v>42400</v>
      </c>
      <c r="D7454" s="28">
        <v>26</v>
      </c>
      <c r="E7454" s="28">
        <v>5059.8999999999996</v>
      </c>
      <c r="F7454" s="28">
        <v>0</v>
      </c>
      <c r="G7454" s="28">
        <v>0</v>
      </c>
      <c r="H7454" s="28">
        <v>0</v>
      </c>
      <c r="I7454" s="30">
        <v>42400</v>
      </c>
      <c r="J7454" s="28">
        <v>2016</v>
      </c>
      <c r="K7454">
        <f t="shared" si="696"/>
        <v>1</v>
      </c>
      <c r="L7454">
        <f t="shared" si="697"/>
        <v>31</v>
      </c>
      <c r="M7454">
        <f t="shared" si="698"/>
        <v>2016</v>
      </c>
      <c r="N7454">
        <f t="shared" si="699"/>
        <v>51.570999999999998</v>
      </c>
      <c r="O7454">
        <f t="shared" si="700"/>
        <v>0</v>
      </c>
      <c r="P7454">
        <f t="shared" si="701"/>
        <v>51.570999999999998</v>
      </c>
    </row>
    <row r="7455" spans="1:16" x14ac:dyDescent="0.3">
      <c r="A7455" s="28">
        <v>13087500</v>
      </c>
      <c r="B7455" s="29" t="s">
        <v>10</v>
      </c>
      <c r="C7455" s="30">
        <v>42401</v>
      </c>
      <c r="D7455" s="28">
        <v>26</v>
      </c>
      <c r="E7455" s="28">
        <v>5110.8</v>
      </c>
      <c r="F7455" s="28">
        <v>0</v>
      </c>
      <c r="G7455" s="28">
        <v>0</v>
      </c>
      <c r="H7455" s="28">
        <v>0</v>
      </c>
      <c r="I7455" s="30">
        <v>42401</v>
      </c>
      <c r="J7455" s="28">
        <v>2016</v>
      </c>
      <c r="K7455">
        <f t="shared" si="696"/>
        <v>2</v>
      </c>
      <c r="L7455">
        <f t="shared" si="697"/>
        <v>1</v>
      </c>
      <c r="M7455">
        <f t="shared" si="698"/>
        <v>2016</v>
      </c>
      <c r="N7455">
        <f t="shared" si="699"/>
        <v>51.570999999999998</v>
      </c>
      <c r="O7455">
        <f t="shared" si="700"/>
        <v>0</v>
      </c>
      <c r="P7455">
        <f t="shared" si="701"/>
        <v>51.570999999999998</v>
      </c>
    </row>
    <row r="7456" spans="1:16" x14ac:dyDescent="0.3">
      <c r="A7456" s="28">
        <v>13087500</v>
      </c>
      <c r="B7456" s="29" t="s">
        <v>10</v>
      </c>
      <c r="C7456" s="30">
        <v>42402</v>
      </c>
      <c r="D7456" s="28">
        <v>25</v>
      </c>
      <c r="E7456" s="28">
        <v>5160</v>
      </c>
      <c r="F7456" s="28">
        <v>0</v>
      </c>
      <c r="G7456" s="28">
        <v>0</v>
      </c>
      <c r="H7456" s="28">
        <v>0</v>
      </c>
      <c r="I7456" s="30">
        <v>42402</v>
      </c>
      <c r="J7456" s="28">
        <v>2016</v>
      </c>
      <c r="K7456">
        <f t="shared" si="696"/>
        <v>2</v>
      </c>
      <c r="L7456">
        <f t="shared" si="697"/>
        <v>2</v>
      </c>
      <c r="M7456">
        <f t="shared" si="698"/>
        <v>2016</v>
      </c>
      <c r="N7456">
        <f t="shared" si="699"/>
        <v>49.587499999999999</v>
      </c>
      <c r="O7456">
        <f t="shared" si="700"/>
        <v>0</v>
      </c>
      <c r="P7456">
        <f t="shared" si="701"/>
        <v>49.587499999999999</v>
      </c>
    </row>
    <row r="7457" spans="1:16" x14ac:dyDescent="0.3">
      <c r="A7457" s="28">
        <v>13087500</v>
      </c>
      <c r="B7457" s="29" t="s">
        <v>10</v>
      </c>
      <c r="C7457" s="30">
        <v>42403</v>
      </c>
      <c r="D7457" s="28">
        <v>28</v>
      </c>
      <c r="E7457" s="28">
        <v>5215.8</v>
      </c>
      <c r="F7457" s="28">
        <v>0</v>
      </c>
      <c r="G7457" s="28">
        <v>0</v>
      </c>
      <c r="H7457" s="28">
        <v>0</v>
      </c>
      <c r="I7457" s="30">
        <v>42403</v>
      </c>
      <c r="J7457" s="28">
        <v>2016</v>
      </c>
      <c r="K7457">
        <f t="shared" si="696"/>
        <v>2</v>
      </c>
      <c r="L7457">
        <f t="shared" si="697"/>
        <v>3</v>
      </c>
      <c r="M7457">
        <f t="shared" si="698"/>
        <v>2016</v>
      </c>
      <c r="N7457">
        <f t="shared" si="699"/>
        <v>55.538000000000004</v>
      </c>
      <c r="O7457">
        <f t="shared" si="700"/>
        <v>0</v>
      </c>
      <c r="P7457">
        <f t="shared" si="701"/>
        <v>55.538000000000004</v>
      </c>
    </row>
    <row r="7458" spans="1:16" x14ac:dyDescent="0.3">
      <c r="A7458" s="28">
        <v>13087500</v>
      </c>
      <c r="B7458" s="29" t="s">
        <v>10</v>
      </c>
      <c r="C7458" s="30">
        <v>42404</v>
      </c>
      <c r="D7458" s="28">
        <v>33</v>
      </c>
      <c r="E7458" s="28">
        <v>5281.4</v>
      </c>
      <c r="F7458" s="28">
        <v>0</v>
      </c>
      <c r="G7458" s="28">
        <v>0</v>
      </c>
      <c r="H7458" s="28">
        <v>0</v>
      </c>
      <c r="I7458" s="30">
        <v>42404</v>
      </c>
      <c r="J7458" s="28">
        <v>2016</v>
      </c>
      <c r="K7458">
        <f t="shared" si="696"/>
        <v>2</v>
      </c>
      <c r="L7458">
        <f t="shared" si="697"/>
        <v>4</v>
      </c>
      <c r="M7458">
        <f t="shared" si="698"/>
        <v>2016</v>
      </c>
      <c r="N7458">
        <f t="shared" si="699"/>
        <v>65.455500000000001</v>
      </c>
      <c r="O7458">
        <f t="shared" si="700"/>
        <v>0</v>
      </c>
      <c r="P7458">
        <f t="shared" si="701"/>
        <v>65.455500000000001</v>
      </c>
    </row>
    <row r="7459" spans="1:16" x14ac:dyDescent="0.3">
      <c r="A7459" s="28">
        <v>13087500</v>
      </c>
      <c r="B7459" s="29" t="s">
        <v>10</v>
      </c>
      <c r="C7459" s="30">
        <v>42405</v>
      </c>
      <c r="D7459" s="28">
        <v>33</v>
      </c>
      <c r="E7459" s="28">
        <v>5347</v>
      </c>
      <c r="F7459" s="28">
        <v>0</v>
      </c>
      <c r="G7459" s="28">
        <v>0</v>
      </c>
      <c r="H7459" s="28">
        <v>0</v>
      </c>
      <c r="I7459" s="30">
        <v>42405</v>
      </c>
      <c r="J7459" s="28">
        <v>2016</v>
      </c>
      <c r="K7459">
        <f t="shared" si="696"/>
        <v>2</v>
      </c>
      <c r="L7459">
        <f t="shared" si="697"/>
        <v>5</v>
      </c>
      <c r="M7459">
        <f t="shared" si="698"/>
        <v>2016</v>
      </c>
      <c r="N7459">
        <f t="shared" si="699"/>
        <v>65.455500000000001</v>
      </c>
      <c r="O7459">
        <f t="shared" si="700"/>
        <v>0</v>
      </c>
      <c r="P7459">
        <f t="shared" si="701"/>
        <v>65.455500000000001</v>
      </c>
    </row>
    <row r="7460" spans="1:16" x14ac:dyDescent="0.3">
      <c r="A7460" s="28">
        <v>13087500</v>
      </c>
      <c r="B7460" s="29" t="s">
        <v>10</v>
      </c>
      <c r="C7460" s="30">
        <v>42406</v>
      </c>
      <c r="D7460" s="28">
        <v>34</v>
      </c>
      <c r="E7460" s="28">
        <v>5415.2</v>
      </c>
      <c r="F7460" s="28">
        <v>0</v>
      </c>
      <c r="G7460" s="28">
        <v>0</v>
      </c>
      <c r="H7460" s="28">
        <v>0</v>
      </c>
      <c r="I7460" s="30">
        <v>42406</v>
      </c>
      <c r="J7460" s="28">
        <v>2016</v>
      </c>
      <c r="K7460">
        <f t="shared" si="696"/>
        <v>2</v>
      </c>
      <c r="L7460">
        <f t="shared" si="697"/>
        <v>6</v>
      </c>
      <c r="M7460">
        <f t="shared" si="698"/>
        <v>2016</v>
      </c>
      <c r="N7460">
        <f t="shared" si="699"/>
        <v>67.439000000000007</v>
      </c>
      <c r="O7460">
        <f t="shared" si="700"/>
        <v>0</v>
      </c>
      <c r="P7460">
        <f t="shared" si="701"/>
        <v>67.439000000000007</v>
      </c>
    </row>
    <row r="7461" spans="1:16" x14ac:dyDescent="0.3">
      <c r="A7461" s="28">
        <v>13087500</v>
      </c>
      <c r="B7461" s="29" t="s">
        <v>10</v>
      </c>
      <c r="C7461" s="30">
        <v>42407</v>
      </c>
      <c r="D7461" s="28">
        <v>35</v>
      </c>
      <c r="E7461" s="28">
        <v>5485.2</v>
      </c>
      <c r="F7461" s="28">
        <v>0</v>
      </c>
      <c r="G7461" s="28">
        <v>0</v>
      </c>
      <c r="H7461" s="28">
        <v>0</v>
      </c>
      <c r="I7461" s="30">
        <v>42407</v>
      </c>
      <c r="J7461" s="28">
        <v>2016</v>
      </c>
      <c r="K7461">
        <f t="shared" si="696"/>
        <v>2</v>
      </c>
      <c r="L7461">
        <f t="shared" si="697"/>
        <v>7</v>
      </c>
      <c r="M7461">
        <f t="shared" si="698"/>
        <v>2016</v>
      </c>
      <c r="N7461">
        <f t="shared" si="699"/>
        <v>69.422499999999999</v>
      </c>
      <c r="O7461">
        <f t="shared" si="700"/>
        <v>0</v>
      </c>
      <c r="P7461">
        <f t="shared" si="701"/>
        <v>69.422499999999999</v>
      </c>
    </row>
    <row r="7462" spans="1:16" x14ac:dyDescent="0.3">
      <c r="A7462" s="28">
        <v>13087500</v>
      </c>
      <c r="B7462" s="29" t="s">
        <v>10</v>
      </c>
      <c r="C7462" s="30">
        <v>42408</v>
      </c>
      <c r="D7462" s="28">
        <v>35</v>
      </c>
      <c r="E7462" s="28">
        <v>5555.1</v>
      </c>
      <c r="F7462" s="28">
        <v>0</v>
      </c>
      <c r="G7462" s="28">
        <v>0</v>
      </c>
      <c r="H7462" s="28">
        <v>0</v>
      </c>
      <c r="I7462" s="30">
        <v>42408</v>
      </c>
      <c r="J7462" s="28">
        <v>2016</v>
      </c>
      <c r="K7462">
        <f t="shared" si="696"/>
        <v>2</v>
      </c>
      <c r="L7462">
        <f t="shared" si="697"/>
        <v>8</v>
      </c>
      <c r="M7462">
        <f t="shared" si="698"/>
        <v>2016</v>
      </c>
      <c r="N7462">
        <f t="shared" si="699"/>
        <v>69.422499999999999</v>
      </c>
      <c r="O7462">
        <f t="shared" si="700"/>
        <v>0</v>
      </c>
      <c r="P7462">
        <f t="shared" si="701"/>
        <v>69.422499999999999</v>
      </c>
    </row>
    <row r="7463" spans="1:16" x14ac:dyDescent="0.3">
      <c r="A7463" s="28">
        <v>13087500</v>
      </c>
      <c r="B7463" s="29" t="s">
        <v>10</v>
      </c>
      <c r="C7463" s="30">
        <v>42409</v>
      </c>
      <c r="D7463" s="28">
        <v>36</v>
      </c>
      <c r="E7463" s="28">
        <v>5625.9</v>
      </c>
      <c r="F7463" s="28">
        <v>0</v>
      </c>
      <c r="G7463" s="28">
        <v>0</v>
      </c>
      <c r="H7463" s="28">
        <v>0</v>
      </c>
      <c r="I7463" s="30">
        <v>42409</v>
      </c>
      <c r="J7463" s="28">
        <v>2016</v>
      </c>
      <c r="K7463">
        <f t="shared" si="696"/>
        <v>2</v>
      </c>
      <c r="L7463">
        <f t="shared" si="697"/>
        <v>9</v>
      </c>
      <c r="M7463">
        <f t="shared" si="698"/>
        <v>2016</v>
      </c>
      <c r="N7463">
        <f t="shared" si="699"/>
        <v>71.406000000000006</v>
      </c>
      <c r="O7463">
        <f t="shared" si="700"/>
        <v>0</v>
      </c>
      <c r="P7463">
        <f t="shared" si="701"/>
        <v>71.406000000000006</v>
      </c>
    </row>
    <row r="7464" spans="1:16" x14ac:dyDescent="0.3">
      <c r="A7464" s="28">
        <v>13087500</v>
      </c>
      <c r="B7464" s="29" t="s">
        <v>10</v>
      </c>
      <c r="C7464" s="30">
        <v>42410</v>
      </c>
      <c r="D7464" s="28">
        <v>37</v>
      </c>
      <c r="E7464" s="28">
        <v>5698.9</v>
      </c>
      <c r="F7464" s="28">
        <v>0</v>
      </c>
      <c r="G7464" s="28">
        <v>0</v>
      </c>
      <c r="H7464" s="28">
        <v>0</v>
      </c>
      <c r="I7464" s="30">
        <v>42410</v>
      </c>
      <c r="J7464" s="28">
        <v>2016</v>
      </c>
      <c r="K7464">
        <f t="shared" si="696"/>
        <v>2</v>
      </c>
      <c r="L7464">
        <f t="shared" si="697"/>
        <v>10</v>
      </c>
      <c r="M7464">
        <f t="shared" si="698"/>
        <v>2016</v>
      </c>
      <c r="N7464">
        <f t="shared" si="699"/>
        <v>73.389499999999998</v>
      </c>
      <c r="O7464">
        <f t="shared" si="700"/>
        <v>0</v>
      </c>
      <c r="P7464">
        <f t="shared" si="701"/>
        <v>73.389499999999998</v>
      </c>
    </row>
    <row r="7465" spans="1:16" x14ac:dyDescent="0.3">
      <c r="A7465" s="28">
        <v>13087500</v>
      </c>
      <c r="B7465" s="29" t="s">
        <v>10</v>
      </c>
      <c r="C7465" s="30">
        <v>42411</v>
      </c>
      <c r="D7465" s="28">
        <v>37</v>
      </c>
      <c r="E7465" s="28">
        <v>5772.1</v>
      </c>
      <c r="F7465" s="28">
        <v>0</v>
      </c>
      <c r="G7465" s="28">
        <v>0</v>
      </c>
      <c r="H7465" s="28">
        <v>0</v>
      </c>
      <c r="I7465" s="30">
        <v>42411</v>
      </c>
      <c r="J7465" s="28">
        <v>2016</v>
      </c>
      <c r="K7465">
        <f t="shared" si="696"/>
        <v>2</v>
      </c>
      <c r="L7465">
        <f t="shared" si="697"/>
        <v>11</v>
      </c>
      <c r="M7465">
        <f t="shared" si="698"/>
        <v>2016</v>
      </c>
      <c r="N7465">
        <f t="shared" si="699"/>
        <v>73.389499999999998</v>
      </c>
      <c r="O7465">
        <f t="shared" si="700"/>
        <v>0</v>
      </c>
      <c r="P7465">
        <f t="shared" si="701"/>
        <v>73.389499999999998</v>
      </c>
    </row>
    <row r="7466" spans="1:16" x14ac:dyDescent="0.3">
      <c r="A7466" s="28">
        <v>13087500</v>
      </c>
      <c r="B7466" s="29" t="s">
        <v>10</v>
      </c>
      <c r="C7466" s="30">
        <v>42412</v>
      </c>
      <c r="D7466" s="28">
        <v>36</v>
      </c>
      <c r="E7466" s="28">
        <v>5843.1</v>
      </c>
      <c r="F7466" s="28">
        <v>0</v>
      </c>
      <c r="G7466" s="28">
        <v>0</v>
      </c>
      <c r="H7466" s="28">
        <v>0</v>
      </c>
      <c r="I7466" s="30">
        <v>42412</v>
      </c>
      <c r="J7466" s="28">
        <v>2016</v>
      </c>
      <c r="K7466">
        <f t="shared" si="696"/>
        <v>2</v>
      </c>
      <c r="L7466">
        <f t="shared" si="697"/>
        <v>12</v>
      </c>
      <c r="M7466">
        <f t="shared" si="698"/>
        <v>2016</v>
      </c>
      <c r="N7466">
        <f t="shared" si="699"/>
        <v>71.406000000000006</v>
      </c>
      <c r="O7466">
        <f t="shared" si="700"/>
        <v>0</v>
      </c>
      <c r="P7466">
        <f t="shared" si="701"/>
        <v>71.406000000000006</v>
      </c>
    </row>
    <row r="7467" spans="1:16" x14ac:dyDescent="0.3">
      <c r="A7467" s="28">
        <v>13087500</v>
      </c>
      <c r="B7467" s="29" t="s">
        <v>10</v>
      </c>
      <c r="C7467" s="30">
        <v>42413</v>
      </c>
      <c r="D7467" s="28">
        <v>35</v>
      </c>
      <c r="E7467" s="28">
        <v>5913</v>
      </c>
      <c r="F7467" s="28">
        <v>0</v>
      </c>
      <c r="G7467" s="28">
        <v>0</v>
      </c>
      <c r="H7467" s="28">
        <v>0</v>
      </c>
      <c r="I7467" s="30">
        <v>42413</v>
      </c>
      <c r="J7467" s="28">
        <v>2016</v>
      </c>
      <c r="K7467">
        <f t="shared" si="696"/>
        <v>2</v>
      </c>
      <c r="L7467">
        <f t="shared" si="697"/>
        <v>13</v>
      </c>
      <c r="M7467">
        <f t="shared" si="698"/>
        <v>2016</v>
      </c>
      <c r="N7467">
        <f t="shared" si="699"/>
        <v>69.422499999999999</v>
      </c>
      <c r="O7467">
        <f t="shared" si="700"/>
        <v>0</v>
      </c>
      <c r="P7467">
        <f t="shared" si="701"/>
        <v>69.422499999999999</v>
      </c>
    </row>
    <row r="7468" spans="1:16" x14ac:dyDescent="0.3">
      <c r="A7468" s="28">
        <v>13087500</v>
      </c>
      <c r="B7468" s="29" t="s">
        <v>10</v>
      </c>
      <c r="C7468" s="30">
        <v>42414</v>
      </c>
      <c r="D7468" s="28">
        <v>35</v>
      </c>
      <c r="E7468" s="28">
        <v>5983</v>
      </c>
      <c r="F7468" s="28">
        <v>0</v>
      </c>
      <c r="G7468" s="28">
        <v>0</v>
      </c>
      <c r="H7468" s="28">
        <v>0</v>
      </c>
      <c r="I7468" s="30">
        <v>42414</v>
      </c>
      <c r="J7468" s="28">
        <v>2016</v>
      </c>
      <c r="K7468">
        <f t="shared" si="696"/>
        <v>2</v>
      </c>
      <c r="L7468">
        <f t="shared" si="697"/>
        <v>14</v>
      </c>
      <c r="M7468">
        <f t="shared" si="698"/>
        <v>2016</v>
      </c>
      <c r="N7468">
        <f t="shared" si="699"/>
        <v>69.422499999999999</v>
      </c>
      <c r="O7468">
        <f t="shared" si="700"/>
        <v>0</v>
      </c>
      <c r="P7468">
        <f t="shared" si="701"/>
        <v>69.422499999999999</v>
      </c>
    </row>
    <row r="7469" spans="1:16" x14ac:dyDescent="0.3">
      <c r="A7469" s="28">
        <v>13087500</v>
      </c>
      <c r="B7469" s="29" t="s">
        <v>10</v>
      </c>
      <c r="C7469" s="30">
        <v>42415</v>
      </c>
      <c r="D7469" s="28">
        <v>36</v>
      </c>
      <c r="E7469" s="28">
        <v>6053.4</v>
      </c>
      <c r="F7469" s="28">
        <v>0</v>
      </c>
      <c r="G7469" s="28">
        <v>0</v>
      </c>
      <c r="H7469" s="28">
        <v>0</v>
      </c>
      <c r="I7469" s="30">
        <v>42415</v>
      </c>
      <c r="J7469" s="28">
        <v>2016</v>
      </c>
      <c r="K7469">
        <f t="shared" si="696"/>
        <v>2</v>
      </c>
      <c r="L7469">
        <f t="shared" si="697"/>
        <v>15</v>
      </c>
      <c r="M7469">
        <f t="shared" si="698"/>
        <v>2016</v>
      </c>
      <c r="N7469">
        <f t="shared" si="699"/>
        <v>71.406000000000006</v>
      </c>
      <c r="O7469">
        <f t="shared" si="700"/>
        <v>0</v>
      </c>
      <c r="P7469">
        <f t="shared" si="701"/>
        <v>71.406000000000006</v>
      </c>
    </row>
    <row r="7470" spans="1:16" x14ac:dyDescent="0.3">
      <c r="A7470" s="28">
        <v>13087500</v>
      </c>
      <c r="B7470" s="29" t="s">
        <v>10</v>
      </c>
      <c r="C7470" s="30">
        <v>42416</v>
      </c>
      <c r="D7470" s="28">
        <v>31</v>
      </c>
      <c r="E7470" s="28">
        <v>6114.8</v>
      </c>
      <c r="F7470" s="28">
        <v>0</v>
      </c>
      <c r="G7470" s="28">
        <v>0</v>
      </c>
      <c r="H7470" s="28">
        <v>0</v>
      </c>
      <c r="I7470" s="30">
        <v>42416</v>
      </c>
      <c r="J7470" s="28">
        <v>2016</v>
      </c>
      <c r="K7470">
        <f t="shared" si="696"/>
        <v>2</v>
      </c>
      <c r="L7470">
        <f t="shared" si="697"/>
        <v>16</v>
      </c>
      <c r="M7470">
        <f t="shared" si="698"/>
        <v>2016</v>
      </c>
      <c r="N7470">
        <f t="shared" si="699"/>
        <v>61.488500000000002</v>
      </c>
      <c r="O7470">
        <f t="shared" si="700"/>
        <v>0</v>
      </c>
      <c r="P7470">
        <f t="shared" si="701"/>
        <v>61.488500000000002</v>
      </c>
    </row>
    <row r="7471" spans="1:16" x14ac:dyDescent="0.3">
      <c r="A7471" s="28">
        <v>13087500</v>
      </c>
      <c r="B7471" s="29" t="s">
        <v>10</v>
      </c>
      <c r="C7471" s="30">
        <v>42417</v>
      </c>
      <c r="D7471" s="28">
        <v>34</v>
      </c>
      <c r="E7471" s="28">
        <v>6181.2</v>
      </c>
      <c r="F7471" s="28">
        <v>0</v>
      </c>
      <c r="G7471" s="28">
        <v>0</v>
      </c>
      <c r="H7471" s="28">
        <v>0</v>
      </c>
      <c r="I7471" s="30">
        <v>42417</v>
      </c>
      <c r="J7471" s="28">
        <v>2016</v>
      </c>
      <c r="K7471">
        <f t="shared" si="696"/>
        <v>2</v>
      </c>
      <c r="L7471">
        <f t="shared" si="697"/>
        <v>17</v>
      </c>
      <c r="M7471">
        <f t="shared" si="698"/>
        <v>2016</v>
      </c>
      <c r="N7471">
        <f t="shared" si="699"/>
        <v>67.439000000000007</v>
      </c>
      <c r="O7471">
        <f t="shared" si="700"/>
        <v>0</v>
      </c>
      <c r="P7471">
        <f t="shared" si="701"/>
        <v>67.439000000000007</v>
      </c>
    </row>
    <row r="7472" spans="1:16" x14ac:dyDescent="0.3">
      <c r="A7472" s="28">
        <v>13087500</v>
      </c>
      <c r="B7472" s="29" t="s">
        <v>10</v>
      </c>
      <c r="C7472" s="30">
        <v>42418</v>
      </c>
      <c r="D7472" s="28">
        <v>38</v>
      </c>
      <c r="E7472" s="28">
        <v>6257.5</v>
      </c>
      <c r="F7472" s="28">
        <v>0</v>
      </c>
      <c r="G7472" s="28">
        <v>0</v>
      </c>
      <c r="H7472" s="28">
        <v>0</v>
      </c>
      <c r="I7472" s="30">
        <v>42418</v>
      </c>
      <c r="J7472" s="28">
        <v>2016</v>
      </c>
      <c r="K7472">
        <f t="shared" si="696"/>
        <v>2</v>
      </c>
      <c r="L7472">
        <f t="shared" si="697"/>
        <v>18</v>
      </c>
      <c r="M7472">
        <f t="shared" si="698"/>
        <v>2016</v>
      </c>
      <c r="N7472">
        <f t="shared" si="699"/>
        <v>75.373000000000005</v>
      </c>
      <c r="O7472">
        <f t="shared" si="700"/>
        <v>0</v>
      </c>
      <c r="P7472">
        <f t="shared" si="701"/>
        <v>75.373000000000005</v>
      </c>
    </row>
    <row r="7473" spans="1:16" x14ac:dyDescent="0.3">
      <c r="A7473" s="28">
        <v>13087500</v>
      </c>
      <c r="B7473" s="29" t="s">
        <v>10</v>
      </c>
      <c r="C7473" s="30">
        <v>42419</v>
      </c>
      <c r="D7473" s="28">
        <v>38</v>
      </c>
      <c r="E7473" s="28">
        <v>6332.1</v>
      </c>
      <c r="F7473" s="28">
        <v>0</v>
      </c>
      <c r="G7473" s="28">
        <v>0</v>
      </c>
      <c r="H7473" s="28">
        <v>0</v>
      </c>
      <c r="I7473" s="30">
        <v>42419</v>
      </c>
      <c r="J7473" s="28">
        <v>2016</v>
      </c>
      <c r="K7473">
        <f t="shared" si="696"/>
        <v>2</v>
      </c>
      <c r="L7473">
        <f t="shared" si="697"/>
        <v>19</v>
      </c>
      <c r="M7473">
        <f t="shared" si="698"/>
        <v>2016</v>
      </c>
      <c r="N7473">
        <f t="shared" si="699"/>
        <v>75.373000000000005</v>
      </c>
      <c r="O7473">
        <f t="shared" si="700"/>
        <v>0</v>
      </c>
      <c r="P7473">
        <f t="shared" si="701"/>
        <v>75.373000000000005</v>
      </c>
    </row>
    <row r="7474" spans="1:16" x14ac:dyDescent="0.3">
      <c r="A7474" s="28">
        <v>13087500</v>
      </c>
      <c r="B7474" s="29" t="s">
        <v>10</v>
      </c>
      <c r="C7474" s="30">
        <v>42420</v>
      </c>
      <c r="D7474" s="28">
        <v>38</v>
      </c>
      <c r="E7474" s="28">
        <v>6406.6</v>
      </c>
      <c r="F7474" s="28">
        <v>0</v>
      </c>
      <c r="G7474" s="28">
        <v>0</v>
      </c>
      <c r="H7474" s="28">
        <v>0</v>
      </c>
      <c r="I7474" s="30">
        <v>42420</v>
      </c>
      <c r="J7474" s="28">
        <v>2016</v>
      </c>
      <c r="K7474">
        <f t="shared" si="696"/>
        <v>2</v>
      </c>
      <c r="L7474">
        <f t="shared" si="697"/>
        <v>20</v>
      </c>
      <c r="M7474">
        <f t="shared" si="698"/>
        <v>2016</v>
      </c>
      <c r="N7474">
        <f t="shared" si="699"/>
        <v>75.373000000000005</v>
      </c>
      <c r="O7474">
        <f t="shared" si="700"/>
        <v>0</v>
      </c>
      <c r="P7474">
        <f t="shared" si="701"/>
        <v>75.373000000000005</v>
      </c>
    </row>
    <row r="7475" spans="1:16" x14ac:dyDescent="0.3">
      <c r="A7475" s="28">
        <v>13087500</v>
      </c>
      <c r="B7475" s="29" t="s">
        <v>10</v>
      </c>
      <c r="C7475" s="30">
        <v>42421</v>
      </c>
      <c r="D7475" s="28">
        <v>38</v>
      </c>
      <c r="E7475" s="28">
        <v>6481</v>
      </c>
      <c r="F7475" s="28">
        <v>0</v>
      </c>
      <c r="G7475" s="28">
        <v>0</v>
      </c>
      <c r="H7475" s="28">
        <v>0</v>
      </c>
      <c r="I7475" s="30">
        <v>42421</v>
      </c>
      <c r="J7475" s="28">
        <v>2016</v>
      </c>
      <c r="K7475">
        <f t="shared" si="696"/>
        <v>2</v>
      </c>
      <c r="L7475">
        <f t="shared" si="697"/>
        <v>21</v>
      </c>
      <c r="M7475">
        <f t="shared" si="698"/>
        <v>2016</v>
      </c>
      <c r="N7475">
        <f t="shared" si="699"/>
        <v>75.373000000000005</v>
      </c>
      <c r="O7475">
        <f t="shared" si="700"/>
        <v>0</v>
      </c>
      <c r="P7475">
        <f t="shared" si="701"/>
        <v>75.373000000000005</v>
      </c>
    </row>
    <row r="7476" spans="1:16" x14ac:dyDescent="0.3">
      <c r="A7476" s="28">
        <v>13087500</v>
      </c>
      <c r="B7476" s="29" t="s">
        <v>10</v>
      </c>
      <c r="C7476" s="30">
        <v>42422</v>
      </c>
      <c r="D7476" s="28">
        <v>38</v>
      </c>
      <c r="E7476" s="28">
        <v>6555.6</v>
      </c>
      <c r="F7476" s="28">
        <v>0</v>
      </c>
      <c r="G7476" s="28">
        <v>0</v>
      </c>
      <c r="H7476" s="28">
        <v>0</v>
      </c>
      <c r="I7476" s="30">
        <v>42422</v>
      </c>
      <c r="J7476" s="28">
        <v>2016</v>
      </c>
      <c r="K7476">
        <f t="shared" si="696"/>
        <v>2</v>
      </c>
      <c r="L7476">
        <f t="shared" si="697"/>
        <v>22</v>
      </c>
      <c r="M7476">
        <f t="shared" si="698"/>
        <v>2016</v>
      </c>
      <c r="N7476">
        <f t="shared" si="699"/>
        <v>75.373000000000005</v>
      </c>
      <c r="O7476">
        <f t="shared" si="700"/>
        <v>0</v>
      </c>
      <c r="P7476">
        <f t="shared" si="701"/>
        <v>75.373000000000005</v>
      </c>
    </row>
    <row r="7477" spans="1:16" x14ac:dyDescent="0.3">
      <c r="A7477" s="28">
        <v>13087500</v>
      </c>
      <c r="B7477" s="29" t="s">
        <v>10</v>
      </c>
      <c r="C7477" s="30">
        <v>42423</v>
      </c>
      <c r="D7477" s="28">
        <v>37</v>
      </c>
      <c r="E7477" s="28">
        <v>6629.1</v>
      </c>
      <c r="F7477" s="28">
        <v>0</v>
      </c>
      <c r="G7477" s="28">
        <v>0</v>
      </c>
      <c r="H7477" s="28">
        <v>0</v>
      </c>
      <c r="I7477" s="30">
        <v>42423</v>
      </c>
      <c r="J7477" s="28">
        <v>2016</v>
      </c>
      <c r="K7477">
        <f t="shared" si="696"/>
        <v>2</v>
      </c>
      <c r="L7477">
        <f t="shared" si="697"/>
        <v>23</v>
      </c>
      <c r="M7477">
        <f t="shared" si="698"/>
        <v>2016</v>
      </c>
      <c r="N7477">
        <f t="shared" si="699"/>
        <v>73.389499999999998</v>
      </c>
      <c r="O7477">
        <f t="shared" si="700"/>
        <v>0</v>
      </c>
      <c r="P7477">
        <f t="shared" si="701"/>
        <v>73.389499999999998</v>
      </c>
    </row>
    <row r="7478" spans="1:16" x14ac:dyDescent="0.3">
      <c r="A7478" s="28">
        <v>13087500</v>
      </c>
      <c r="B7478" s="29" t="s">
        <v>10</v>
      </c>
      <c r="C7478" s="30">
        <v>42424</v>
      </c>
      <c r="D7478" s="28">
        <v>35</v>
      </c>
      <c r="E7478" s="28">
        <v>6699.1</v>
      </c>
      <c r="F7478" s="28">
        <v>0</v>
      </c>
      <c r="G7478" s="28">
        <v>0</v>
      </c>
      <c r="H7478" s="28">
        <v>0</v>
      </c>
      <c r="I7478" s="30">
        <v>42424</v>
      </c>
      <c r="J7478" s="28">
        <v>2016</v>
      </c>
      <c r="K7478">
        <f t="shared" si="696"/>
        <v>2</v>
      </c>
      <c r="L7478">
        <f t="shared" si="697"/>
        <v>24</v>
      </c>
      <c r="M7478">
        <f t="shared" si="698"/>
        <v>2016</v>
      </c>
      <c r="N7478">
        <f t="shared" si="699"/>
        <v>69.422499999999999</v>
      </c>
      <c r="O7478">
        <f t="shared" si="700"/>
        <v>0</v>
      </c>
      <c r="P7478">
        <f t="shared" si="701"/>
        <v>69.422499999999999</v>
      </c>
    </row>
    <row r="7479" spans="1:16" x14ac:dyDescent="0.3">
      <c r="A7479" s="28">
        <v>13087500</v>
      </c>
      <c r="B7479" s="29" t="s">
        <v>10</v>
      </c>
      <c r="C7479" s="30">
        <v>42425</v>
      </c>
      <c r="D7479" s="28">
        <v>35</v>
      </c>
      <c r="E7479" s="28">
        <v>6768.2</v>
      </c>
      <c r="F7479" s="28">
        <v>0</v>
      </c>
      <c r="G7479" s="28">
        <v>0</v>
      </c>
      <c r="H7479" s="28">
        <v>0</v>
      </c>
      <c r="I7479" s="30">
        <v>42425</v>
      </c>
      <c r="J7479" s="28">
        <v>2016</v>
      </c>
      <c r="K7479">
        <f t="shared" si="696"/>
        <v>2</v>
      </c>
      <c r="L7479">
        <f t="shared" si="697"/>
        <v>25</v>
      </c>
      <c r="M7479">
        <f t="shared" si="698"/>
        <v>2016</v>
      </c>
      <c r="N7479">
        <f t="shared" si="699"/>
        <v>69.422499999999999</v>
      </c>
      <c r="O7479">
        <f t="shared" si="700"/>
        <v>0</v>
      </c>
      <c r="P7479">
        <f t="shared" si="701"/>
        <v>69.422499999999999</v>
      </c>
    </row>
    <row r="7480" spans="1:16" x14ac:dyDescent="0.3">
      <c r="A7480" s="28">
        <v>13087500</v>
      </c>
      <c r="B7480" s="29" t="s">
        <v>10</v>
      </c>
      <c r="C7480" s="30">
        <v>42426</v>
      </c>
      <c r="D7480" s="28">
        <v>32</v>
      </c>
      <c r="E7480" s="28">
        <v>6832.4</v>
      </c>
      <c r="F7480" s="28">
        <v>0</v>
      </c>
      <c r="G7480" s="28">
        <v>0</v>
      </c>
      <c r="H7480" s="28">
        <v>0</v>
      </c>
      <c r="I7480" s="30">
        <v>42426</v>
      </c>
      <c r="J7480" s="28">
        <v>2016</v>
      </c>
      <c r="K7480">
        <f t="shared" si="696"/>
        <v>2</v>
      </c>
      <c r="L7480">
        <f t="shared" si="697"/>
        <v>26</v>
      </c>
      <c r="M7480">
        <f t="shared" si="698"/>
        <v>2016</v>
      </c>
      <c r="N7480">
        <f t="shared" si="699"/>
        <v>63.472000000000001</v>
      </c>
      <c r="O7480">
        <f t="shared" si="700"/>
        <v>0</v>
      </c>
      <c r="P7480">
        <f t="shared" si="701"/>
        <v>63.472000000000001</v>
      </c>
    </row>
    <row r="7481" spans="1:16" x14ac:dyDescent="0.3">
      <c r="A7481" s="28">
        <v>13087500</v>
      </c>
      <c r="B7481" s="29" t="s">
        <v>10</v>
      </c>
      <c r="C7481" s="30">
        <v>42427</v>
      </c>
      <c r="D7481" s="28">
        <v>34</v>
      </c>
      <c r="E7481" s="28">
        <v>6899.6</v>
      </c>
      <c r="F7481" s="28">
        <v>0</v>
      </c>
      <c r="G7481" s="28">
        <v>0</v>
      </c>
      <c r="H7481" s="28">
        <v>0</v>
      </c>
      <c r="I7481" s="30">
        <v>42427</v>
      </c>
      <c r="J7481" s="28">
        <v>2016</v>
      </c>
      <c r="K7481">
        <f t="shared" si="696"/>
        <v>2</v>
      </c>
      <c r="L7481">
        <f t="shared" si="697"/>
        <v>27</v>
      </c>
      <c r="M7481">
        <f t="shared" si="698"/>
        <v>2016</v>
      </c>
      <c r="N7481">
        <f t="shared" si="699"/>
        <v>67.439000000000007</v>
      </c>
      <c r="O7481">
        <f t="shared" si="700"/>
        <v>0</v>
      </c>
      <c r="P7481">
        <f t="shared" si="701"/>
        <v>67.439000000000007</v>
      </c>
    </row>
    <row r="7482" spans="1:16" x14ac:dyDescent="0.3">
      <c r="A7482" s="28">
        <v>13087500</v>
      </c>
      <c r="B7482" s="29" t="s">
        <v>10</v>
      </c>
      <c r="C7482" s="30">
        <v>42428</v>
      </c>
      <c r="D7482" s="28">
        <v>33</v>
      </c>
      <c r="E7482" s="28">
        <v>6965.4</v>
      </c>
      <c r="F7482" s="28">
        <v>0</v>
      </c>
      <c r="G7482" s="28">
        <v>0</v>
      </c>
      <c r="H7482" s="28">
        <v>0</v>
      </c>
      <c r="I7482" s="30">
        <v>42428</v>
      </c>
      <c r="J7482" s="28">
        <v>2016</v>
      </c>
      <c r="K7482">
        <f t="shared" si="696"/>
        <v>2</v>
      </c>
      <c r="L7482">
        <f t="shared" si="697"/>
        <v>28</v>
      </c>
      <c r="M7482">
        <f t="shared" si="698"/>
        <v>2016</v>
      </c>
      <c r="N7482">
        <f t="shared" si="699"/>
        <v>65.455500000000001</v>
      </c>
      <c r="O7482">
        <f t="shared" si="700"/>
        <v>0</v>
      </c>
      <c r="P7482">
        <f t="shared" si="701"/>
        <v>65.455500000000001</v>
      </c>
    </row>
    <row r="7483" spans="1:16" x14ac:dyDescent="0.3">
      <c r="A7483" s="28">
        <v>13087500</v>
      </c>
      <c r="B7483" s="29" t="s">
        <v>10</v>
      </c>
      <c r="C7483" s="30">
        <v>42429</v>
      </c>
      <c r="D7483" s="28">
        <v>33</v>
      </c>
      <c r="E7483" s="28">
        <v>7031.3</v>
      </c>
      <c r="F7483" s="28">
        <v>0</v>
      </c>
      <c r="G7483" s="28">
        <v>0</v>
      </c>
      <c r="H7483" s="28">
        <v>0</v>
      </c>
      <c r="I7483" s="30">
        <v>42429</v>
      </c>
      <c r="J7483" s="28">
        <v>2016</v>
      </c>
      <c r="K7483">
        <f t="shared" si="696"/>
        <v>2</v>
      </c>
      <c r="L7483">
        <f t="shared" si="697"/>
        <v>29</v>
      </c>
      <c r="M7483">
        <f t="shared" si="698"/>
        <v>2016</v>
      </c>
      <c r="N7483">
        <f t="shared" si="699"/>
        <v>65.455500000000001</v>
      </c>
      <c r="O7483">
        <f t="shared" si="700"/>
        <v>0</v>
      </c>
      <c r="P7483">
        <f t="shared" si="701"/>
        <v>65.455500000000001</v>
      </c>
    </row>
    <row r="7484" spans="1:16" x14ac:dyDescent="0.3">
      <c r="A7484" s="28">
        <v>13087500</v>
      </c>
      <c r="B7484" s="29" t="s">
        <v>10</v>
      </c>
      <c r="C7484" s="30">
        <v>42430</v>
      </c>
      <c r="D7484" s="28">
        <v>35</v>
      </c>
      <c r="E7484" s="28">
        <v>7101.3</v>
      </c>
      <c r="F7484" s="28">
        <v>0</v>
      </c>
      <c r="G7484" s="28">
        <v>0</v>
      </c>
      <c r="H7484" s="28">
        <v>0</v>
      </c>
      <c r="I7484" s="30">
        <v>42430</v>
      </c>
      <c r="J7484" s="28">
        <v>2016</v>
      </c>
      <c r="K7484">
        <f t="shared" si="696"/>
        <v>3</v>
      </c>
      <c r="L7484">
        <f t="shared" si="697"/>
        <v>1</v>
      </c>
      <c r="M7484">
        <f t="shared" si="698"/>
        <v>2016</v>
      </c>
      <c r="N7484">
        <f t="shared" si="699"/>
        <v>69.422499999999999</v>
      </c>
      <c r="O7484">
        <f t="shared" si="700"/>
        <v>0</v>
      </c>
      <c r="P7484">
        <f t="shared" si="701"/>
        <v>69.422499999999999</v>
      </c>
    </row>
    <row r="7485" spans="1:16" x14ac:dyDescent="0.3">
      <c r="A7485" s="28">
        <v>13087500</v>
      </c>
      <c r="B7485" s="29" t="s">
        <v>10</v>
      </c>
      <c r="C7485" s="30">
        <v>42431</v>
      </c>
      <c r="D7485" s="28">
        <v>37</v>
      </c>
      <c r="E7485" s="28">
        <v>7174.8</v>
      </c>
      <c r="F7485" s="28">
        <v>0</v>
      </c>
      <c r="G7485" s="28">
        <v>0</v>
      </c>
      <c r="H7485" s="28">
        <v>0</v>
      </c>
      <c r="I7485" s="30">
        <v>42431</v>
      </c>
      <c r="J7485" s="28">
        <v>2016</v>
      </c>
      <c r="K7485">
        <f t="shared" si="696"/>
        <v>3</v>
      </c>
      <c r="L7485">
        <f t="shared" si="697"/>
        <v>2</v>
      </c>
      <c r="M7485">
        <f t="shared" si="698"/>
        <v>2016</v>
      </c>
      <c r="N7485">
        <f t="shared" si="699"/>
        <v>73.389499999999998</v>
      </c>
      <c r="O7485">
        <f t="shared" si="700"/>
        <v>0</v>
      </c>
      <c r="P7485">
        <f t="shared" si="701"/>
        <v>73.389499999999998</v>
      </c>
    </row>
    <row r="7486" spans="1:16" x14ac:dyDescent="0.3">
      <c r="A7486" s="28">
        <v>13087500</v>
      </c>
      <c r="B7486" s="29" t="s">
        <v>10</v>
      </c>
      <c r="C7486" s="30">
        <v>42432</v>
      </c>
      <c r="D7486" s="28">
        <v>40</v>
      </c>
      <c r="E7486" s="28">
        <v>7253.2</v>
      </c>
      <c r="F7486" s="28">
        <v>0</v>
      </c>
      <c r="G7486" s="28">
        <v>0</v>
      </c>
      <c r="H7486" s="28">
        <v>0</v>
      </c>
      <c r="I7486" s="30">
        <v>42432</v>
      </c>
      <c r="J7486" s="28">
        <v>2016</v>
      </c>
      <c r="K7486">
        <f t="shared" si="696"/>
        <v>3</v>
      </c>
      <c r="L7486">
        <f t="shared" si="697"/>
        <v>3</v>
      </c>
      <c r="M7486">
        <f t="shared" si="698"/>
        <v>2016</v>
      </c>
      <c r="N7486">
        <f t="shared" si="699"/>
        <v>79.34</v>
      </c>
      <c r="O7486">
        <f t="shared" si="700"/>
        <v>0</v>
      </c>
      <c r="P7486">
        <f t="shared" si="701"/>
        <v>79.34</v>
      </c>
    </row>
    <row r="7487" spans="1:16" x14ac:dyDescent="0.3">
      <c r="A7487" s="28">
        <v>13087500</v>
      </c>
      <c r="B7487" s="29" t="s">
        <v>10</v>
      </c>
      <c r="C7487" s="30">
        <v>42433</v>
      </c>
      <c r="D7487" s="28">
        <v>40</v>
      </c>
      <c r="E7487" s="28">
        <v>7332.3</v>
      </c>
      <c r="F7487" s="28">
        <v>0</v>
      </c>
      <c r="G7487" s="28">
        <v>0</v>
      </c>
      <c r="H7487" s="28">
        <v>0</v>
      </c>
      <c r="I7487" s="30">
        <v>42433</v>
      </c>
      <c r="J7487" s="28">
        <v>2016</v>
      </c>
      <c r="K7487">
        <f t="shared" si="696"/>
        <v>3</v>
      </c>
      <c r="L7487">
        <f t="shared" si="697"/>
        <v>4</v>
      </c>
      <c r="M7487">
        <f t="shared" si="698"/>
        <v>2016</v>
      </c>
      <c r="N7487">
        <f t="shared" si="699"/>
        <v>79.34</v>
      </c>
      <c r="O7487">
        <f t="shared" si="700"/>
        <v>0</v>
      </c>
      <c r="P7487">
        <f t="shared" si="701"/>
        <v>79.34</v>
      </c>
    </row>
    <row r="7488" spans="1:16" x14ac:dyDescent="0.3">
      <c r="A7488" s="28">
        <v>13087500</v>
      </c>
      <c r="B7488" s="29" t="s">
        <v>10</v>
      </c>
      <c r="C7488" s="30">
        <v>42434</v>
      </c>
      <c r="D7488" s="28">
        <v>40</v>
      </c>
      <c r="E7488" s="28">
        <v>7412.4</v>
      </c>
      <c r="F7488" s="28">
        <v>0</v>
      </c>
      <c r="G7488" s="28">
        <v>0</v>
      </c>
      <c r="H7488" s="28">
        <v>0</v>
      </c>
      <c r="I7488" s="30">
        <v>42434</v>
      </c>
      <c r="J7488" s="28">
        <v>2016</v>
      </c>
      <c r="K7488">
        <f t="shared" si="696"/>
        <v>3</v>
      </c>
      <c r="L7488">
        <f t="shared" si="697"/>
        <v>5</v>
      </c>
      <c r="M7488">
        <f t="shared" si="698"/>
        <v>2016</v>
      </c>
      <c r="N7488">
        <f t="shared" si="699"/>
        <v>79.34</v>
      </c>
      <c r="O7488">
        <f t="shared" si="700"/>
        <v>0</v>
      </c>
      <c r="P7488">
        <f t="shared" si="701"/>
        <v>79.34</v>
      </c>
    </row>
    <row r="7489" spans="1:16" x14ac:dyDescent="0.3">
      <c r="A7489" s="28">
        <v>13087500</v>
      </c>
      <c r="B7489" s="29" t="s">
        <v>10</v>
      </c>
      <c r="C7489" s="30">
        <v>42435</v>
      </c>
      <c r="D7489" s="28">
        <v>40</v>
      </c>
      <c r="E7489" s="28">
        <v>7491.4</v>
      </c>
      <c r="F7489" s="28">
        <v>0</v>
      </c>
      <c r="G7489" s="28">
        <v>0</v>
      </c>
      <c r="H7489" s="28">
        <v>0</v>
      </c>
      <c r="I7489" s="30">
        <v>42435</v>
      </c>
      <c r="J7489" s="28">
        <v>2016</v>
      </c>
      <c r="K7489">
        <f t="shared" si="696"/>
        <v>3</v>
      </c>
      <c r="L7489">
        <f t="shared" si="697"/>
        <v>6</v>
      </c>
      <c r="M7489">
        <f t="shared" si="698"/>
        <v>2016</v>
      </c>
      <c r="N7489">
        <f t="shared" si="699"/>
        <v>79.34</v>
      </c>
      <c r="O7489">
        <f t="shared" si="700"/>
        <v>0</v>
      </c>
      <c r="P7489">
        <f t="shared" si="701"/>
        <v>79.34</v>
      </c>
    </row>
    <row r="7490" spans="1:16" x14ac:dyDescent="0.3">
      <c r="A7490" s="28">
        <v>13087500</v>
      </c>
      <c r="B7490" s="29" t="s">
        <v>10</v>
      </c>
      <c r="C7490" s="30">
        <v>42436</v>
      </c>
      <c r="D7490" s="28">
        <v>41</v>
      </c>
      <c r="E7490" s="28">
        <v>7573.4</v>
      </c>
      <c r="F7490" s="28">
        <v>0</v>
      </c>
      <c r="G7490" s="28">
        <v>0</v>
      </c>
      <c r="H7490" s="28">
        <v>0</v>
      </c>
      <c r="I7490" s="30">
        <v>42436</v>
      </c>
      <c r="J7490" s="28">
        <v>2016</v>
      </c>
      <c r="K7490">
        <f t="shared" ref="K7490:K7553" si="702">MONTH(I7490)</f>
        <v>3</v>
      </c>
      <c r="L7490">
        <f t="shared" ref="L7490:L7553" si="703">DAY(I7490)</f>
        <v>7</v>
      </c>
      <c r="M7490">
        <f t="shared" ref="M7490:M7553" si="704">YEAR(I7490)</f>
        <v>2016</v>
      </c>
      <c r="N7490">
        <f t="shared" ref="N7490:N7553" si="705">D7490*1.9835</f>
        <v>81.323499999999996</v>
      </c>
      <c r="O7490">
        <f t="shared" ref="O7490:O7553" si="706">F7490*1.9835</f>
        <v>0</v>
      </c>
      <c r="P7490">
        <f t="shared" ref="P7490:P7553" si="707">(D7490-F7490)*1.9835</f>
        <v>81.323499999999996</v>
      </c>
    </row>
    <row r="7491" spans="1:16" x14ac:dyDescent="0.3">
      <c r="A7491" s="28">
        <v>13087500</v>
      </c>
      <c r="B7491" s="29" t="s">
        <v>10</v>
      </c>
      <c r="C7491" s="30">
        <v>42437</v>
      </c>
      <c r="D7491" s="28">
        <v>42</v>
      </c>
      <c r="E7491" s="28">
        <v>7657.2</v>
      </c>
      <c r="F7491" s="28">
        <v>0</v>
      </c>
      <c r="G7491" s="28">
        <v>0</v>
      </c>
      <c r="H7491" s="28">
        <v>0</v>
      </c>
      <c r="I7491" s="30">
        <v>42437</v>
      </c>
      <c r="J7491" s="28">
        <v>2016</v>
      </c>
      <c r="K7491">
        <f t="shared" si="702"/>
        <v>3</v>
      </c>
      <c r="L7491">
        <f t="shared" si="703"/>
        <v>8</v>
      </c>
      <c r="M7491">
        <f t="shared" si="704"/>
        <v>2016</v>
      </c>
      <c r="N7491">
        <f t="shared" si="705"/>
        <v>83.307000000000002</v>
      </c>
      <c r="O7491">
        <f t="shared" si="706"/>
        <v>0</v>
      </c>
      <c r="P7491">
        <f t="shared" si="707"/>
        <v>83.307000000000002</v>
      </c>
    </row>
    <row r="7492" spans="1:16" x14ac:dyDescent="0.3">
      <c r="A7492" s="28">
        <v>13087500</v>
      </c>
      <c r="B7492" s="29" t="s">
        <v>10</v>
      </c>
      <c r="C7492" s="30">
        <v>42438</v>
      </c>
      <c r="D7492" s="28">
        <v>34</v>
      </c>
      <c r="E7492" s="28">
        <v>7724.7</v>
      </c>
      <c r="F7492" s="28">
        <v>0</v>
      </c>
      <c r="G7492" s="28">
        <v>0</v>
      </c>
      <c r="H7492" s="28">
        <v>0</v>
      </c>
      <c r="I7492" s="30">
        <v>42438</v>
      </c>
      <c r="J7492" s="28">
        <v>2016</v>
      </c>
      <c r="K7492">
        <f t="shared" si="702"/>
        <v>3</v>
      </c>
      <c r="L7492">
        <f t="shared" si="703"/>
        <v>9</v>
      </c>
      <c r="M7492">
        <f t="shared" si="704"/>
        <v>2016</v>
      </c>
      <c r="N7492">
        <f t="shared" si="705"/>
        <v>67.439000000000007</v>
      </c>
      <c r="O7492">
        <f t="shared" si="706"/>
        <v>0</v>
      </c>
      <c r="P7492">
        <f t="shared" si="707"/>
        <v>67.439000000000007</v>
      </c>
    </row>
    <row r="7493" spans="1:16" x14ac:dyDescent="0.3">
      <c r="A7493" s="28">
        <v>13087500</v>
      </c>
      <c r="B7493" s="29" t="s">
        <v>10</v>
      </c>
      <c r="C7493" s="30">
        <v>42439</v>
      </c>
      <c r="D7493" s="28">
        <v>30</v>
      </c>
      <c r="E7493" s="28">
        <v>7783.6</v>
      </c>
      <c r="F7493" s="28">
        <v>0</v>
      </c>
      <c r="G7493" s="28">
        <v>0</v>
      </c>
      <c r="H7493" s="28">
        <v>0</v>
      </c>
      <c r="I7493" s="30">
        <v>42439</v>
      </c>
      <c r="J7493" s="28">
        <v>2016</v>
      </c>
      <c r="K7493">
        <f t="shared" si="702"/>
        <v>3</v>
      </c>
      <c r="L7493">
        <f t="shared" si="703"/>
        <v>10</v>
      </c>
      <c r="M7493">
        <f t="shared" si="704"/>
        <v>2016</v>
      </c>
      <c r="N7493">
        <f t="shared" si="705"/>
        <v>59.505000000000003</v>
      </c>
      <c r="O7493">
        <f t="shared" si="706"/>
        <v>0</v>
      </c>
      <c r="P7493">
        <f t="shared" si="707"/>
        <v>59.505000000000003</v>
      </c>
    </row>
    <row r="7494" spans="1:16" x14ac:dyDescent="0.3">
      <c r="A7494" s="28">
        <v>13087500</v>
      </c>
      <c r="B7494" s="29" t="s">
        <v>10</v>
      </c>
      <c r="C7494" s="30">
        <v>42440</v>
      </c>
      <c r="D7494" s="28">
        <v>31</v>
      </c>
      <c r="E7494" s="28">
        <v>7844.2</v>
      </c>
      <c r="F7494" s="28">
        <v>0</v>
      </c>
      <c r="G7494" s="28">
        <v>0</v>
      </c>
      <c r="H7494" s="28">
        <v>0</v>
      </c>
      <c r="I7494" s="30">
        <v>42440</v>
      </c>
      <c r="J7494" s="28">
        <v>2016</v>
      </c>
      <c r="K7494">
        <f t="shared" si="702"/>
        <v>3</v>
      </c>
      <c r="L7494">
        <f t="shared" si="703"/>
        <v>11</v>
      </c>
      <c r="M7494">
        <f t="shared" si="704"/>
        <v>2016</v>
      </c>
      <c r="N7494">
        <f t="shared" si="705"/>
        <v>61.488500000000002</v>
      </c>
      <c r="O7494">
        <f t="shared" si="706"/>
        <v>0</v>
      </c>
      <c r="P7494">
        <f t="shared" si="707"/>
        <v>61.488500000000002</v>
      </c>
    </row>
    <row r="7495" spans="1:16" x14ac:dyDescent="0.3">
      <c r="A7495" s="28">
        <v>13087500</v>
      </c>
      <c r="B7495" s="29" t="s">
        <v>10</v>
      </c>
      <c r="C7495" s="30">
        <v>42441</v>
      </c>
      <c r="D7495" s="28">
        <v>30</v>
      </c>
      <c r="E7495" s="28">
        <v>7904.2</v>
      </c>
      <c r="F7495" s="28">
        <v>0</v>
      </c>
      <c r="G7495" s="28">
        <v>0</v>
      </c>
      <c r="H7495" s="28">
        <v>0</v>
      </c>
      <c r="I7495" s="30">
        <v>42441</v>
      </c>
      <c r="J7495" s="28">
        <v>2016</v>
      </c>
      <c r="K7495">
        <f t="shared" si="702"/>
        <v>3</v>
      </c>
      <c r="L7495">
        <f t="shared" si="703"/>
        <v>12</v>
      </c>
      <c r="M7495">
        <f t="shared" si="704"/>
        <v>2016</v>
      </c>
      <c r="N7495">
        <f t="shared" si="705"/>
        <v>59.505000000000003</v>
      </c>
      <c r="O7495">
        <f t="shared" si="706"/>
        <v>0</v>
      </c>
      <c r="P7495">
        <f t="shared" si="707"/>
        <v>59.505000000000003</v>
      </c>
    </row>
    <row r="7496" spans="1:16" x14ac:dyDescent="0.3">
      <c r="A7496" s="28">
        <v>13087500</v>
      </c>
      <c r="B7496" s="29" t="s">
        <v>10</v>
      </c>
      <c r="C7496" s="30">
        <v>42442</v>
      </c>
      <c r="D7496" s="28">
        <v>30</v>
      </c>
      <c r="E7496" s="28">
        <v>7962.7</v>
      </c>
      <c r="F7496" s="28">
        <v>0</v>
      </c>
      <c r="G7496" s="28">
        <v>0</v>
      </c>
      <c r="H7496" s="28">
        <v>0</v>
      </c>
      <c r="I7496" s="30">
        <v>42442</v>
      </c>
      <c r="J7496" s="28">
        <v>2016</v>
      </c>
      <c r="K7496">
        <f t="shared" si="702"/>
        <v>3</v>
      </c>
      <c r="L7496">
        <f t="shared" si="703"/>
        <v>13</v>
      </c>
      <c r="M7496">
        <f t="shared" si="704"/>
        <v>2016</v>
      </c>
      <c r="N7496">
        <f t="shared" si="705"/>
        <v>59.505000000000003</v>
      </c>
      <c r="O7496">
        <f t="shared" si="706"/>
        <v>0</v>
      </c>
      <c r="P7496">
        <f t="shared" si="707"/>
        <v>59.505000000000003</v>
      </c>
    </row>
    <row r="7497" spans="1:16" x14ac:dyDescent="0.3">
      <c r="A7497" s="28">
        <v>13087500</v>
      </c>
      <c r="B7497" s="29" t="s">
        <v>10</v>
      </c>
      <c r="C7497" s="30">
        <v>42443</v>
      </c>
      <c r="D7497" s="28">
        <v>27</v>
      </c>
      <c r="E7497" s="28">
        <v>8016.1</v>
      </c>
      <c r="F7497" s="28">
        <v>0</v>
      </c>
      <c r="G7497" s="28">
        <v>0</v>
      </c>
      <c r="H7497" s="28">
        <v>0</v>
      </c>
      <c r="I7497" s="30">
        <v>42443</v>
      </c>
      <c r="J7497" s="28">
        <v>2016</v>
      </c>
      <c r="K7497">
        <f t="shared" si="702"/>
        <v>3</v>
      </c>
      <c r="L7497">
        <f t="shared" si="703"/>
        <v>14</v>
      </c>
      <c r="M7497">
        <f t="shared" si="704"/>
        <v>2016</v>
      </c>
      <c r="N7497">
        <f t="shared" si="705"/>
        <v>53.554500000000004</v>
      </c>
      <c r="O7497">
        <f t="shared" si="706"/>
        <v>0</v>
      </c>
      <c r="P7497">
        <f t="shared" si="707"/>
        <v>53.554500000000004</v>
      </c>
    </row>
    <row r="7498" spans="1:16" x14ac:dyDescent="0.3">
      <c r="A7498" s="28">
        <v>13087500</v>
      </c>
      <c r="B7498" s="29" t="s">
        <v>10</v>
      </c>
      <c r="C7498" s="30">
        <v>42444</v>
      </c>
      <c r="D7498" s="28">
        <v>27</v>
      </c>
      <c r="E7498" s="28">
        <v>8068.7</v>
      </c>
      <c r="F7498" s="28">
        <v>0</v>
      </c>
      <c r="G7498" s="28">
        <v>0</v>
      </c>
      <c r="H7498" s="28">
        <v>0</v>
      </c>
      <c r="I7498" s="30">
        <v>42444</v>
      </c>
      <c r="J7498" s="28">
        <v>2016</v>
      </c>
      <c r="K7498">
        <f t="shared" si="702"/>
        <v>3</v>
      </c>
      <c r="L7498">
        <f t="shared" si="703"/>
        <v>15</v>
      </c>
      <c r="M7498">
        <f t="shared" si="704"/>
        <v>2016</v>
      </c>
      <c r="N7498">
        <f t="shared" si="705"/>
        <v>53.554500000000004</v>
      </c>
      <c r="O7498">
        <f t="shared" si="706"/>
        <v>0</v>
      </c>
      <c r="P7498">
        <f t="shared" si="707"/>
        <v>53.554500000000004</v>
      </c>
    </row>
    <row r="7499" spans="1:16" x14ac:dyDescent="0.3">
      <c r="A7499" s="28">
        <v>13087500</v>
      </c>
      <c r="B7499" s="29" t="s">
        <v>10</v>
      </c>
      <c r="C7499" s="30">
        <v>42445</v>
      </c>
      <c r="D7499" s="28">
        <v>30</v>
      </c>
      <c r="E7499" s="28">
        <v>8127.9</v>
      </c>
      <c r="F7499" s="28">
        <v>0</v>
      </c>
      <c r="G7499" s="28">
        <v>0</v>
      </c>
      <c r="H7499" s="28">
        <v>0</v>
      </c>
      <c r="I7499" s="30">
        <v>42445</v>
      </c>
      <c r="J7499" s="28">
        <v>2016</v>
      </c>
      <c r="K7499">
        <f t="shared" si="702"/>
        <v>3</v>
      </c>
      <c r="L7499">
        <f t="shared" si="703"/>
        <v>16</v>
      </c>
      <c r="M7499">
        <f t="shared" si="704"/>
        <v>2016</v>
      </c>
      <c r="N7499">
        <f t="shared" si="705"/>
        <v>59.505000000000003</v>
      </c>
      <c r="O7499">
        <f t="shared" si="706"/>
        <v>0</v>
      </c>
      <c r="P7499">
        <f t="shared" si="707"/>
        <v>59.505000000000003</v>
      </c>
    </row>
    <row r="7500" spans="1:16" x14ac:dyDescent="0.3">
      <c r="A7500" s="28">
        <v>13087500</v>
      </c>
      <c r="B7500" s="29" t="s">
        <v>10</v>
      </c>
      <c r="C7500" s="30">
        <v>42446</v>
      </c>
      <c r="D7500" s="28">
        <v>33</v>
      </c>
      <c r="E7500" s="28">
        <v>8193.5</v>
      </c>
      <c r="F7500" s="28">
        <v>0</v>
      </c>
      <c r="G7500" s="28">
        <v>0</v>
      </c>
      <c r="H7500" s="28">
        <v>0</v>
      </c>
      <c r="I7500" s="30">
        <v>42446</v>
      </c>
      <c r="J7500" s="28">
        <v>2016</v>
      </c>
      <c r="K7500">
        <f t="shared" si="702"/>
        <v>3</v>
      </c>
      <c r="L7500">
        <f t="shared" si="703"/>
        <v>17</v>
      </c>
      <c r="M7500">
        <f t="shared" si="704"/>
        <v>2016</v>
      </c>
      <c r="N7500">
        <f t="shared" si="705"/>
        <v>65.455500000000001</v>
      </c>
      <c r="O7500">
        <f t="shared" si="706"/>
        <v>0</v>
      </c>
      <c r="P7500">
        <f t="shared" si="707"/>
        <v>65.455500000000001</v>
      </c>
    </row>
    <row r="7501" spans="1:16" x14ac:dyDescent="0.3">
      <c r="A7501" s="28">
        <v>13087500</v>
      </c>
      <c r="B7501" s="29" t="s">
        <v>10</v>
      </c>
      <c r="C7501" s="30">
        <v>42447</v>
      </c>
      <c r="D7501" s="28">
        <v>33</v>
      </c>
      <c r="E7501" s="28">
        <v>8258.9</v>
      </c>
      <c r="F7501" s="28">
        <v>0</v>
      </c>
      <c r="G7501" s="28">
        <v>0</v>
      </c>
      <c r="H7501" s="28">
        <v>0</v>
      </c>
      <c r="I7501" s="30">
        <v>42447</v>
      </c>
      <c r="J7501" s="28">
        <v>2016</v>
      </c>
      <c r="K7501">
        <f t="shared" si="702"/>
        <v>3</v>
      </c>
      <c r="L7501">
        <f t="shared" si="703"/>
        <v>18</v>
      </c>
      <c r="M7501">
        <f t="shared" si="704"/>
        <v>2016</v>
      </c>
      <c r="N7501">
        <f t="shared" si="705"/>
        <v>65.455500000000001</v>
      </c>
      <c r="O7501">
        <f t="shared" si="706"/>
        <v>0</v>
      </c>
      <c r="P7501">
        <f t="shared" si="707"/>
        <v>65.455500000000001</v>
      </c>
    </row>
    <row r="7502" spans="1:16" x14ac:dyDescent="0.3">
      <c r="A7502" s="28">
        <v>13087500</v>
      </c>
      <c r="B7502" s="29" t="s">
        <v>10</v>
      </c>
      <c r="C7502" s="30">
        <v>42448</v>
      </c>
      <c r="D7502" s="28">
        <v>32</v>
      </c>
      <c r="E7502" s="28">
        <v>8321.5</v>
      </c>
      <c r="F7502" s="28">
        <v>0</v>
      </c>
      <c r="G7502" s="28">
        <v>0</v>
      </c>
      <c r="H7502" s="28">
        <v>0</v>
      </c>
      <c r="I7502" s="30">
        <v>42448</v>
      </c>
      <c r="J7502" s="28">
        <v>2016</v>
      </c>
      <c r="K7502">
        <f t="shared" si="702"/>
        <v>3</v>
      </c>
      <c r="L7502">
        <f t="shared" si="703"/>
        <v>19</v>
      </c>
      <c r="M7502">
        <f t="shared" si="704"/>
        <v>2016</v>
      </c>
      <c r="N7502">
        <f t="shared" si="705"/>
        <v>63.472000000000001</v>
      </c>
      <c r="O7502">
        <f t="shared" si="706"/>
        <v>0</v>
      </c>
      <c r="P7502">
        <f t="shared" si="707"/>
        <v>63.472000000000001</v>
      </c>
    </row>
    <row r="7503" spans="1:16" x14ac:dyDescent="0.3">
      <c r="A7503" s="28">
        <v>13087500</v>
      </c>
      <c r="B7503" s="29" t="s">
        <v>10</v>
      </c>
      <c r="C7503" s="30">
        <v>42449</v>
      </c>
      <c r="D7503" s="28">
        <v>32</v>
      </c>
      <c r="E7503" s="28">
        <v>8385.2000000000007</v>
      </c>
      <c r="F7503" s="28">
        <v>0</v>
      </c>
      <c r="G7503" s="28">
        <v>0</v>
      </c>
      <c r="H7503" s="28">
        <v>0</v>
      </c>
      <c r="I7503" s="30">
        <v>42449</v>
      </c>
      <c r="J7503" s="28">
        <v>2016</v>
      </c>
      <c r="K7503">
        <f t="shared" si="702"/>
        <v>3</v>
      </c>
      <c r="L7503">
        <f t="shared" si="703"/>
        <v>20</v>
      </c>
      <c r="M7503">
        <f t="shared" si="704"/>
        <v>2016</v>
      </c>
      <c r="N7503">
        <f t="shared" si="705"/>
        <v>63.472000000000001</v>
      </c>
      <c r="O7503">
        <f t="shared" si="706"/>
        <v>0</v>
      </c>
      <c r="P7503">
        <f t="shared" si="707"/>
        <v>63.472000000000001</v>
      </c>
    </row>
    <row r="7504" spans="1:16" x14ac:dyDescent="0.3">
      <c r="A7504" s="28">
        <v>13087500</v>
      </c>
      <c r="B7504" s="29" t="s">
        <v>10</v>
      </c>
      <c r="C7504" s="30">
        <v>42450</v>
      </c>
      <c r="D7504" s="28">
        <v>33</v>
      </c>
      <c r="E7504" s="28">
        <v>8450.6</v>
      </c>
      <c r="F7504" s="28">
        <v>0</v>
      </c>
      <c r="G7504" s="28">
        <v>0</v>
      </c>
      <c r="H7504" s="28">
        <v>0</v>
      </c>
      <c r="I7504" s="30">
        <v>42450</v>
      </c>
      <c r="J7504" s="28">
        <v>2016</v>
      </c>
      <c r="K7504">
        <f t="shared" si="702"/>
        <v>3</v>
      </c>
      <c r="L7504">
        <f t="shared" si="703"/>
        <v>21</v>
      </c>
      <c r="M7504">
        <f t="shared" si="704"/>
        <v>2016</v>
      </c>
      <c r="N7504">
        <f t="shared" si="705"/>
        <v>65.455500000000001</v>
      </c>
      <c r="O7504">
        <f t="shared" si="706"/>
        <v>0</v>
      </c>
      <c r="P7504">
        <f t="shared" si="707"/>
        <v>65.455500000000001</v>
      </c>
    </row>
    <row r="7505" spans="1:16" x14ac:dyDescent="0.3">
      <c r="A7505" s="28">
        <v>13087500</v>
      </c>
      <c r="B7505" s="29" t="s">
        <v>10</v>
      </c>
      <c r="C7505" s="30">
        <v>42451</v>
      </c>
      <c r="D7505" s="28">
        <v>29</v>
      </c>
      <c r="E7505" s="28">
        <v>8508.4</v>
      </c>
      <c r="F7505" s="28">
        <v>0</v>
      </c>
      <c r="G7505" s="28">
        <v>0</v>
      </c>
      <c r="H7505" s="28">
        <v>0</v>
      </c>
      <c r="I7505" s="30">
        <v>42451</v>
      </c>
      <c r="J7505" s="28">
        <v>2016</v>
      </c>
      <c r="K7505">
        <f t="shared" si="702"/>
        <v>3</v>
      </c>
      <c r="L7505">
        <f t="shared" si="703"/>
        <v>22</v>
      </c>
      <c r="M7505">
        <f t="shared" si="704"/>
        <v>2016</v>
      </c>
      <c r="N7505">
        <f t="shared" si="705"/>
        <v>57.521500000000003</v>
      </c>
      <c r="O7505">
        <f t="shared" si="706"/>
        <v>0</v>
      </c>
      <c r="P7505">
        <f t="shared" si="707"/>
        <v>57.521500000000003</v>
      </c>
    </row>
    <row r="7506" spans="1:16" x14ac:dyDescent="0.3">
      <c r="A7506" s="28">
        <v>13087500</v>
      </c>
      <c r="B7506" s="29" t="s">
        <v>10</v>
      </c>
      <c r="C7506" s="30">
        <v>42452</v>
      </c>
      <c r="D7506" s="28">
        <v>27</v>
      </c>
      <c r="E7506" s="28">
        <v>8562.5</v>
      </c>
      <c r="F7506" s="28">
        <v>0</v>
      </c>
      <c r="G7506" s="28">
        <v>0</v>
      </c>
      <c r="H7506" s="28">
        <v>0</v>
      </c>
      <c r="I7506" s="30">
        <v>42452</v>
      </c>
      <c r="J7506" s="28">
        <v>2016</v>
      </c>
      <c r="K7506">
        <f t="shared" si="702"/>
        <v>3</v>
      </c>
      <c r="L7506">
        <f t="shared" si="703"/>
        <v>23</v>
      </c>
      <c r="M7506">
        <f t="shared" si="704"/>
        <v>2016</v>
      </c>
      <c r="N7506">
        <f t="shared" si="705"/>
        <v>53.554500000000004</v>
      </c>
      <c r="O7506">
        <f t="shared" si="706"/>
        <v>0</v>
      </c>
      <c r="P7506">
        <f t="shared" si="707"/>
        <v>53.554500000000004</v>
      </c>
    </row>
    <row r="7507" spans="1:16" x14ac:dyDescent="0.3">
      <c r="A7507" s="28">
        <v>13087500</v>
      </c>
      <c r="B7507" s="29" t="s">
        <v>10</v>
      </c>
      <c r="C7507" s="30">
        <v>42453</v>
      </c>
      <c r="D7507" s="28">
        <v>28</v>
      </c>
      <c r="E7507" s="28">
        <v>8618.4</v>
      </c>
      <c r="F7507" s="28">
        <v>0</v>
      </c>
      <c r="G7507" s="28">
        <v>0</v>
      </c>
      <c r="H7507" s="28">
        <v>0</v>
      </c>
      <c r="I7507" s="30">
        <v>42453</v>
      </c>
      <c r="J7507" s="28">
        <v>2016</v>
      </c>
      <c r="K7507">
        <f t="shared" si="702"/>
        <v>3</v>
      </c>
      <c r="L7507">
        <f t="shared" si="703"/>
        <v>24</v>
      </c>
      <c r="M7507">
        <f t="shared" si="704"/>
        <v>2016</v>
      </c>
      <c r="N7507">
        <f t="shared" si="705"/>
        <v>55.538000000000004</v>
      </c>
      <c r="O7507">
        <f t="shared" si="706"/>
        <v>0</v>
      </c>
      <c r="P7507">
        <f t="shared" si="707"/>
        <v>55.538000000000004</v>
      </c>
    </row>
    <row r="7508" spans="1:16" x14ac:dyDescent="0.3">
      <c r="A7508" s="28">
        <v>13087500</v>
      </c>
      <c r="B7508" s="29" t="s">
        <v>10</v>
      </c>
      <c r="C7508" s="30">
        <v>42454</v>
      </c>
      <c r="D7508" s="28">
        <v>28</v>
      </c>
      <c r="E7508" s="28">
        <v>8674</v>
      </c>
      <c r="F7508" s="28">
        <v>0</v>
      </c>
      <c r="G7508" s="28">
        <v>0</v>
      </c>
      <c r="H7508" s="28">
        <v>0</v>
      </c>
      <c r="I7508" s="30">
        <v>42454</v>
      </c>
      <c r="J7508" s="28">
        <v>2016</v>
      </c>
      <c r="K7508">
        <f t="shared" si="702"/>
        <v>3</v>
      </c>
      <c r="L7508">
        <f t="shared" si="703"/>
        <v>25</v>
      </c>
      <c r="M7508">
        <f t="shared" si="704"/>
        <v>2016</v>
      </c>
      <c r="N7508">
        <f t="shared" si="705"/>
        <v>55.538000000000004</v>
      </c>
      <c r="O7508">
        <f t="shared" si="706"/>
        <v>0</v>
      </c>
      <c r="P7508">
        <f t="shared" si="707"/>
        <v>55.538000000000004</v>
      </c>
    </row>
    <row r="7509" spans="1:16" x14ac:dyDescent="0.3">
      <c r="A7509" s="28">
        <v>13087500</v>
      </c>
      <c r="B7509" s="29" t="s">
        <v>10</v>
      </c>
      <c r="C7509" s="30">
        <v>42455</v>
      </c>
      <c r="D7509" s="28">
        <v>28</v>
      </c>
      <c r="E7509" s="28">
        <v>8729.9</v>
      </c>
      <c r="F7509" s="28">
        <v>0</v>
      </c>
      <c r="G7509" s="28">
        <v>0</v>
      </c>
      <c r="H7509" s="28">
        <v>0</v>
      </c>
      <c r="I7509" s="30">
        <v>42455</v>
      </c>
      <c r="J7509" s="28">
        <v>2016</v>
      </c>
      <c r="K7509">
        <f t="shared" si="702"/>
        <v>3</v>
      </c>
      <c r="L7509">
        <f t="shared" si="703"/>
        <v>26</v>
      </c>
      <c r="M7509">
        <f t="shared" si="704"/>
        <v>2016</v>
      </c>
      <c r="N7509">
        <f t="shared" si="705"/>
        <v>55.538000000000004</v>
      </c>
      <c r="O7509">
        <f t="shared" si="706"/>
        <v>0</v>
      </c>
      <c r="P7509">
        <f t="shared" si="707"/>
        <v>55.538000000000004</v>
      </c>
    </row>
    <row r="7510" spans="1:16" x14ac:dyDescent="0.3">
      <c r="A7510" s="28">
        <v>13087500</v>
      </c>
      <c r="B7510" s="29" t="s">
        <v>10</v>
      </c>
      <c r="C7510" s="30">
        <v>42456</v>
      </c>
      <c r="D7510" s="28">
        <v>28</v>
      </c>
      <c r="E7510" s="28">
        <v>8785.6</v>
      </c>
      <c r="F7510" s="28">
        <v>0</v>
      </c>
      <c r="G7510" s="28">
        <v>0</v>
      </c>
      <c r="H7510" s="28">
        <v>0</v>
      </c>
      <c r="I7510" s="30">
        <v>42456</v>
      </c>
      <c r="J7510" s="28">
        <v>2016</v>
      </c>
      <c r="K7510">
        <f t="shared" si="702"/>
        <v>3</v>
      </c>
      <c r="L7510">
        <f t="shared" si="703"/>
        <v>27</v>
      </c>
      <c r="M7510">
        <f t="shared" si="704"/>
        <v>2016</v>
      </c>
      <c r="N7510">
        <f t="shared" si="705"/>
        <v>55.538000000000004</v>
      </c>
      <c r="O7510">
        <f t="shared" si="706"/>
        <v>0</v>
      </c>
      <c r="P7510">
        <f t="shared" si="707"/>
        <v>55.538000000000004</v>
      </c>
    </row>
    <row r="7511" spans="1:16" x14ac:dyDescent="0.3">
      <c r="A7511" s="28">
        <v>13087500</v>
      </c>
      <c r="B7511" s="29" t="s">
        <v>10</v>
      </c>
      <c r="C7511" s="30">
        <v>42457</v>
      </c>
      <c r="D7511" s="28">
        <v>190</v>
      </c>
      <c r="E7511" s="28">
        <v>9162.6</v>
      </c>
      <c r="F7511" s="28">
        <v>0</v>
      </c>
      <c r="G7511" s="28">
        <v>0</v>
      </c>
      <c r="H7511" s="28">
        <v>0</v>
      </c>
      <c r="I7511" s="30">
        <v>42457</v>
      </c>
      <c r="J7511" s="28">
        <v>2016</v>
      </c>
      <c r="K7511">
        <f t="shared" si="702"/>
        <v>3</v>
      </c>
      <c r="L7511">
        <f t="shared" si="703"/>
        <v>28</v>
      </c>
      <c r="M7511">
        <f t="shared" si="704"/>
        <v>2016</v>
      </c>
      <c r="N7511">
        <f t="shared" si="705"/>
        <v>376.86500000000001</v>
      </c>
      <c r="O7511">
        <f t="shared" si="706"/>
        <v>0</v>
      </c>
      <c r="P7511">
        <f t="shared" si="707"/>
        <v>376.86500000000001</v>
      </c>
    </row>
    <row r="7512" spans="1:16" x14ac:dyDescent="0.3">
      <c r="A7512" s="28">
        <v>13087500</v>
      </c>
      <c r="B7512" s="29" t="s">
        <v>10</v>
      </c>
      <c r="C7512" s="30">
        <v>42458</v>
      </c>
      <c r="D7512" s="28">
        <v>304</v>
      </c>
      <c r="E7512" s="28">
        <v>9765</v>
      </c>
      <c r="F7512" s="28">
        <v>0</v>
      </c>
      <c r="G7512" s="28">
        <v>0</v>
      </c>
      <c r="H7512" s="28">
        <v>0</v>
      </c>
      <c r="I7512" s="30">
        <v>42458</v>
      </c>
      <c r="J7512" s="28">
        <v>2016</v>
      </c>
      <c r="K7512">
        <f t="shared" si="702"/>
        <v>3</v>
      </c>
      <c r="L7512">
        <f t="shared" si="703"/>
        <v>29</v>
      </c>
      <c r="M7512">
        <f t="shared" si="704"/>
        <v>2016</v>
      </c>
      <c r="N7512">
        <f t="shared" si="705"/>
        <v>602.98400000000004</v>
      </c>
      <c r="O7512">
        <f t="shared" si="706"/>
        <v>0</v>
      </c>
      <c r="P7512">
        <f t="shared" si="707"/>
        <v>602.98400000000004</v>
      </c>
    </row>
    <row r="7513" spans="1:16" x14ac:dyDescent="0.3">
      <c r="A7513" s="28">
        <v>13087500</v>
      </c>
      <c r="B7513" s="29" t="s">
        <v>10</v>
      </c>
      <c r="C7513" s="30">
        <v>42459</v>
      </c>
      <c r="D7513" s="28">
        <v>365</v>
      </c>
      <c r="E7513" s="28">
        <v>10489.3</v>
      </c>
      <c r="F7513" s="28">
        <v>0</v>
      </c>
      <c r="G7513" s="28">
        <v>0</v>
      </c>
      <c r="H7513" s="28">
        <v>0</v>
      </c>
      <c r="I7513" s="30">
        <v>42459</v>
      </c>
      <c r="J7513" s="28">
        <v>2016</v>
      </c>
      <c r="K7513">
        <f t="shared" si="702"/>
        <v>3</v>
      </c>
      <c r="L7513">
        <f t="shared" si="703"/>
        <v>30</v>
      </c>
      <c r="M7513">
        <f t="shared" si="704"/>
        <v>2016</v>
      </c>
      <c r="N7513">
        <f t="shared" si="705"/>
        <v>723.97749999999996</v>
      </c>
      <c r="O7513">
        <f t="shared" si="706"/>
        <v>0</v>
      </c>
      <c r="P7513">
        <f t="shared" si="707"/>
        <v>723.97749999999996</v>
      </c>
    </row>
    <row r="7514" spans="1:16" x14ac:dyDescent="0.3">
      <c r="A7514" s="28">
        <v>13087500</v>
      </c>
      <c r="B7514" s="29" t="s">
        <v>10</v>
      </c>
      <c r="C7514" s="30">
        <v>42460</v>
      </c>
      <c r="D7514" s="28">
        <v>454</v>
      </c>
      <c r="E7514" s="28">
        <v>11389.5</v>
      </c>
      <c r="F7514" s="28">
        <v>0</v>
      </c>
      <c r="G7514" s="28">
        <v>0</v>
      </c>
      <c r="H7514" s="28">
        <v>0</v>
      </c>
      <c r="I7514" s="30">
        <v>42460</v>
      </c>
      <c r="J7514" s="28">
        <v>2016</v>
      </c>
      <c r="K7514">
        <f t="shared" si="702"/>
        <v>3</v>
      </c>
      <c r="L7514">
        <f t="shared" si="703"/>
        <v>31</v>
      </c>
      <c r="M7514">
        <f t="shared" si="704"/>
        <v>2016</v>
      </c>
      <c r="N7514">
        <f t="shared" si="705"/>
        <v>900.50900000000001</v>
      </c>
      <c r="O7514">
        <f t="shared" si="706"/>
        <v>0</v>
      </c>
      <c r="P7514">
        <f t="shared" si="707"/>
        <v>900.50900000000001</v>
      </c>
    </row>
    <row r="7515" spans="1:16" x14ac:dyDescent="0.3">
      <c r="A7515" s="28">
        <v>13087500</v>
      </c>
      <c r="B7515" s="29" t="s">
        <v>10</v>
      </c>
      <c r="C7515" s="30">
        <v>42461</v>
      </c>
      <c r="D7515" s="28">
        <v>536</v>
      </c>
      <c r="E7515" s="28">
        <v>12453.2</v>
      </c>
      <c r="F7515" s="28">
        <v>0</v>
      </c>
      <c r="G7515" s="28">
        <v>0</v>
      </c>
      <c r="H7515" s="28">
        <v>0</v>
      </c>
      <c r="I7515" s="30">
        <v>42461</v>
      </c>
      <c r="J7515" s="28">
        <v>2016</v>
      </c>
      <c r="K7515">
        <f t="shared" si="702"/>
        <v>4</v>
      </c>
      <c r="L7515">
        <f t="shared" si="703"/>
        <v>1</v>
      </c>
      <c r="M7515">
        <f t="shared" si="704"/>
        <v>2016</v>
      </c>
      <c r="N7515">
        <f t="shared" si="705"/>
        <v>1063.1559999999999</v>
      </c>
      <c r="O7515">
        <f t="shared" si="706"/>
        <v>0</v>
      </c>
      <c r="P7515">
        <f t="shared" si="707"/>
        <v>1063.1559999999999</v>
      </c>
    </row>
    <row r="7516" spans="1:16" x14ac:dyDescent="0.3">
      <c r="A7516" s="28">
        <v>13087500</v>
      </c>
      <c r="B7516" s="29" t="s">
        <v>10</v>
      </c>
      <c r="C7516" s="30">
        <v>42462</v>
      </c>
      <c r="D7516" s="28">
        <v>546</v>
      </c>
      <c r="E7516" s="28">
        <v>13536.6</v>
      </c>
      <c r="F7516" s="28">
        <v>0</v>
      </c>
      <c r="G7516" s="28">
        <v>0</v>
      </c>
      <c r="H7516" s="28">
        <v>0</v>
      </c>
      <c r="I7516" s="30">
        <v>42462</v>
      </c>
      <c r="J7516" s="28">
        <v>2016</v>
      </c>
      <c r="K7516">
        <f t="shared" si="702"/>
        <v>4</v>
      </c>
      <c r="L7516">
        <f t="shared" si="703"/>
        <v>2</v>
      </c>
      <c r="M7516">
        <f t="shared" si="704"/>
        <v>2016</v>
      </c>
      <c r="N7516">
        <f t="shared" si="705"/>
        <v>1082.991</v>
      </c>
      <c r="O7516">
        <f t="shared" si="706"/>
        <v>0</v>
      </c>
      <c r="P7516">
        <f t="shared" si="707"/>
        <v>1082.991</v>
      </c>
    </row>
    <row r="7517" spans="1:16" x14ac:dyDescent="0.3">
      <c r="A7517" s="28">
        <v>13087500</v>
      </c>
      <c r="B7517" s="29" t="s">
        <v>10</v>
      </c>
      <c r="C7517" s="30">
        <v>42463</v>
      </c>
      <c r="D7517" s="28">
        <v>543</v>
      </c>
      <c r="E7517" s="28">
        <v>14613.9</v>
      </c>
      <c r="F7517" s="28">
        <v>0</v>
      </c>
      <c r="G7517" s="28">
        <v>0</v>
      </c>
      <c r="H7517" s="28">
        <v>0</v>
      </c>
      <c r="I7517" s="30">
        <v>42463</v>
      </c>
      <c r="J7517" s="28">
        <v>2016</v>
      </c>
      <c r="K7517">
        <f t="shared" si="702"/>
        <v>4</v>
      </c>
      <c r="L7517">
        <f t="shared" si="703"/>
        <v>3</v>
      </c>
      <c r="M7517">
        <f t="shared" si="704"/>
        <v>2016</v>
      </c>
      <c r="N7517">
        <f t="shared" si="705"/>
        <v>1077.0405000000001</v>
      </c>
      <c r="O7517">
        <f t="shared" si="706"/>
        <v>0</v>
      </c>
      <c r="P7517">
        <f t="shared" si="707"/>
        <v>1077.0405000000001</v>
      </c>
    </row>
    <row r="7518" spans="1:16" x14ac:dyDescent="0.3">
      <c r="A7518" s="28">
        <v>13087500</v>
      </c>
      <c r="B7518" s="29" t="s">
        <v>10</v>
      </c>
      <c r="C7518" s="30">
        <v>42464</v>
      </c>
      <c r="D7518" s="28">
        <v>693</v>
      </c>
      <c r="E7518" s="28">
        <v>15988.6</v>
      </c>
      <c r="F7518" s="28">
        <v>0</v>
      </c>
      <c r="G7518" s="28">
        <v>0</v>
      </c>
      <c r="H7518" s="28">
        <v>0</v>
      </c>
      <c r="I7518" s="30">
        <v>42464</v>
      </c>
      <c r="J7518" s="28">
        <v>2016</v>
      </c>
      <c r="K7518">
        <f t="shared" si="702"/>
        <v>4</v>
      </c>
      <c r="L7518">
        <f t="shared" si="703"/>
        <v>4</v>
      </c>
      <c r="M7518">
        <f t="shared" si="704"/>
        <v>2016</v>
      </c>
      <c r="N7518">
        <f t="shared" si="705"/>
        <v>1374.5654999999999</v>
      </c>
      <c r="O7518">
        <f t="shared" si="706"/>
        <v>0</v>
      </c>
      <c r="P7518">
        <f t="shared" si="707"/>
        <v>1374.5654999999999</v>
      </c>
    </row>
    <row r="7519" spans="1:16" x14ac:dyDescent="0.3">
      <c r="A7519" s="28">
        <v>13087500</v>
      </c>
      <c r="B7519" s="29" t="s">
        <v>10</v>
      </c>
      <c r="C7519" s="30">
        <v>42465</v>
      </c>
      <c r="D7519" s="28">
        <v>754</v>
      </c>
      <c r="E7519" s="28">
        <v>17483.400000000001</v>
      </c>
      <c r="F7519" s="28">
        <v>0</v>
      </c>
      <c r="G7519" s="28">
        <v>0</v>
      </c>
      <c r="H7519" s="28">
        <v>0</v>
      </c>
      <c r="I7519" s="30">
        <v>42465</v>
      </c>
      <c r="J7519" s="28">
        <v>2016</v>
      </c>
      <c r="K7519">
        <f t="shared" si="702"/>
        <v>4</v>
      </c>
      <c r="L7519">
        <f t="shared" si="703"/>
        <v>5</v>
      </c>
      <c r="M7519">
        <f t="shared" si="704"/>
        <v>2016</v>
      </c>
      <c r="N7519">
        <f t="shared" si="705"/>
        <v>1495.559</v>
      </c>
      <c r="O7519">
        <f t="shared" si="706"/>
        <v>0</v>
      </c>
      <c r="P7519">
        <f t="shared" si="707"/>
        <v>1495.559</v>
      </c>
    </row>
    <row r="7520" spans="1:16" x14ac:dyDescent="0.3">
      <c r="A7520" s="28">
        <v>13087500</v>
      </c>
      <c r="B7520" s="29" t="s">
        <v>10</v>
      </c>
      <c r="C7520" s="30">
        <v>42466</v>
      </c>
      <c r="D7520" s="28">
        <v>750</v>
      </c>
      <c r="E7520" s="28">
        <v>18970.2</v>
      </c>
      <c r="F7520" s="28">
        <v>0</v>
      </c>
      <c r="G7520" s="28">
        <v>0</v>
      </c>
      <c r="H7520" s="28">
        <v>0</v>
      </c>
      <c r="I7520" s="30">
        <v>42466</v>
      </c>
      <c r="J7520" s="28">
        <v>2016</v>
      </c>
      <c r="K7520">
        <f t="shared" si="702"/>
        <v>4</v>
      </c>
      <c r="L7520">
        <f t="shared" si="703"/>
        <v>6</v>
      </c>
      <c r="M7520">
        <f t="shared" si="704"/>
        <v>2016</v>
      </c>
      <c r="N7520">
        <f t="shared" si="705"/>
        <v>1487.625</v>
      </c>
      <c r="O7520">
        <f t="shared" si="706"/>
        <v>0</v>
      </c>
      <c r="P7520">
        <f t="shared" si="707"/>
        <v>1487.625</v>
      </c>
    </row>
    <row r="7521" spans="1:16" x14ac:dyDescent="0.3">
      <c r="A7521" s="28">
        <v>13087500</v>
      </c>
      <c r="B7521" s="29" t="s">
        <v>10</v>
      </c>
      <c r="C7521" s="30">
        <v>42467</v>
      </c>
      <c r="D7521" s="28">
        <v>756</v>
      </c>
      <c r="E7521" s="28">
        <v>20470</v>
      </c>
      <c r="F7521" s="28">
        <v>0</v>
      </c>
      <c r="G7521" s="28">
        <v>0</v>
      </c>
      <c r="H7521" s="28">
        <v>0</v>
      </c>
      <c r="I7521" s="30">
        <v>42467</v>
      </c>
      <c r="J7521" s="28">
        <v>2016</v>
      </c>
      <c r="K7521">
        <f t="shared" si="702"/>
        <v>4</v>
      </c>
      <c r="L7521">
        <f t="shared" si="703"/>
        <v>7</v>
      </c>
      <c r="M7521">
        <f t="shared" si="704"/>
        <v>2016</v>
      </c>
      <c r="N7521">
        <f t="shared" si="705"/>
        <v>1499.5260000000001</v>
      </c>
      <c r="O7521">
        <f t="shared" si="706"/>
        <v>0</v>
      </c>
      <c r="P7521">
        <f t="shared" si="707"/>
        <v>1499.5260000000001</v>
      </c>
    </row>
    <row r="7522" spans="1:16" x14ac:dyDescent="0.3">
      <c r="A7522" s="28">
        <v>13087500</v>
      </c>
      <c r="B7522" s="29" t="s">
        <v>10</v>
      </c>
      <c r="C7522" s="30">
        <v>42468</v>
      </c>
      <c r="D7522" s="28">
        <v>749</v>
      </c>
      <c r="E7522" s="28">
        <v>21955.1</v>
      </c>
      <c r="F7522" s="28">
        <v>0</v>
      </c>
      <c r="G7522" s="28">
        <v>0</v>
      </c>
      <c r="H7522" s="28">
        <v>0</v>
      </c>
      <c r="I7522" s="30">
        <v>42468</v>
      </c>
      <c r="J7522" s="28">
        <v>2016</v>
      </c>
      <c r="K7522">
        <f t="shared" si="702"/>
        <v>4</v>
      </c>
      <c r="L7522">
        <f t="shared" si="703"/>
        <v>8</v>
      </c>
      <c r="M7522">
        <f t="shared" si="704"/>
        <v>2016</v>
      </c>
      <c r="N7522">
        <f t="shared" si="705"/>
        <v>1485.6415</v>
      </c>
      <c r="O7522">
        <f t="shared" si="706"/>
        <v>0</v>
      </c>
      <c r="P7522">
        <f t="shared" si="707"/>
        <v>1485.6415</v>
      </c>
    </row>
    <row r="7523" spans="1:16" x14ac:dyDescent="0.3">
      <c r="A7523" s="28">
        <v>13087500</v>
      </c>
      <c r="B7523" s="29" t="s">
        <v>10</v>
      </c>
      <c r="C7523" s="30">
        <v>42469</v>
      </c>
      <c r="D7523" s="28">
        <v>795</v>
      </c>
      <c r="E7523" s="28">
        <v>23531.599999999999</v>
      </c>
      <c r="F7523" s="28">
        <v>0</v>
      </c>
      <c r="G7523" s="28">
        <v>0</v>
      </c>
      <c r="H7523" s="28">
        <v>0</v>
      </c>
      <c r="I7523" s="30">
        <v>42469</v>
      </c>
      <c r="J7523" s="28">
        <v>2016</v>
      </c>
      <c r="K7523">
        <f t="shared" si="702"/>
        <v>4</v>
      </c>
      <c r="L7523">
        <f t="shared" si="703"/>
        <v>9</v>
      </c>
      <c r="M7523">
        <f t="shared" si="704"/>
        <v>2016</v>
      </c>
      <c r="N7523">
        <f t="shared" si="705"/>
        <v>1576.8824999999999</v>
      </c>
      <c r="O7523">
        <f t="shared" si="706"/>
        <v>0</v>
      </c>
      <c r="P7523">
        <f t="shared" si="707"/>
        <v>1576.8824999999999</v>
      </c>
    </row>
    <row r="7524" spans="1:16" x14ac:dyDescent="0.3">
      <c r="A7524" s="28">
        <v>13087500</v>
      </c>
      <c r="B7524" s="29" t="s">
        <v>10</v>
      </c>
      <c r="C7524" s="30">
        <v>42470</v>
      </c>
      <c r="D7524" s="28">
        <v>775</v>
      </c>
      <c r="E7524" s="28">
        <v>25069.4</v>
      </c>
      <c r="F7524" s="28">
        <v>0</v>
      </c>
      <c r="G7524" s="28">
        <v>0</v>
      </c>
      <c r="H7524" s="28">
        <v>0</v>
      </c>
      <c r="I7524" s="30">
        <v>42470</v>
      </c>
      <c r="J7524" s="28">
        <v>2016</v>
      </c>
      <c r="K7524">
        <f t="shared" si="702"/>
        <v>4</v>
      </c>
      <c r="L7524">
        <f t="shared" si="703"/>
        <v>10</v>
      </c>
      <c r="M7524">
        <f t="shared" si="704"/>
        <v>2016</v>
      </c>
      <c r="N7524">
        <f t="shared" si="705"/>
        <v>1537.2125000000001</v>
      </c>
      <c r="O7524">
        <f t="shared" si="706"/>
        <v>0</v>
      </c>
      <c r="P7524">
        <f t="shared" si="707"/>
        <v>1537.2125000000001</v>
      </c>
    </row>
    <row r="7525" spans="1:16" x14ac:dyDescent="0.3">
      <c r="A7525" s="28">
        <v>13087500</v>
      </c>
      <c r="B7525" s="29" t="s">
        <v>10</v>
      </c>
      <c r="C7525" s="30">
        <v>42471</v>
      </c>
      <c r="D7525" s="28">
        <v>742</v>
      </c>
      <c r="E7525" s="28">
        <v>26540.7</v>
      </c>
      <c r="F7525" s="28">
        <v>0</v>
      </c>
      <c r="G7525" s="28">
        <v>0</v>
      </c>
      <c r="H7525" s="28">
        <v>0</v>
      </c>
      <c r="I7525" s="30">
        <v>42471</v>
      </c>
      <c r="J7525" s="28">
        <v>2016</v>
      </c>
      <c r="K7525">
        <f t="shared" si="702"/>
        <v>4</v>
      </c>
      <c r="L7525">
        <f t="shared" si="703"/>
        <v>11</v>
      </c>
      <c r="M7525">
        <f t="shared" si="704"/>
        <v>2016</v>
      </c>
      <c r="N7525">
        <f t="shared" si="705"/>
        <v>1471.7570000000001</v>
      </c>
      <c r="O7525">
        <f t="shared" si="706"/>
        <v>0</v>
      </c>
      <c r="P7525">
        <f t="shared" si="707"/>
        <v>1471.7570000000001</v>
      </c>
    </row>
    <row r="7526" spans="1:16" x14ac:dyDescent="0.3">
      <c r="A7526" s="28">
        <v>13087500</v>
      </c>
      <c r="B7526" s="29" t="s">
        <v>10</v>
      </c>
      <c r="C7526" s="30">
        <v>42472</v>
      </c>
      <c r="D7526" s="28">
        <v>856</v>
      </c>
      <c r="E7526" s="28">
        <v>28238</v>
      </c>
      <c r="F7526" s="28">
        <v>0</v>
      </c>
      <c r="G7526" s="28">
        <v>0</v>
      </c>
      <c r="H7526" s="28">
        <v>0</v>
      </c>
      <c r="I7526" s="30">
        <v>42472</v>
      </c>
      <c r="J7526" s="28">
        <v>2016</v>
      </c>
      <c r="K7526">
        <f t="shared" si="702"/>
        <v>4</v>
      </c>
      <c r="L7526">
        <f t="shared" si="703"/>
        <v>12</v>
      </c>
      <c r="M7526">
        <f t="shared" si="704"/>
        <v>2016</v>
      </c>
      <c r="N7526">
        <f t="shared" si="705"/>
        <v>1697.876</v>
      </c>
      <c r="O7526">
        <f t="shared" si="706"/>
        <v>0</v>
      </c>
      <c r="P7526">
        <f t="shared" si="707"/>
        <v>1697.876</v>
      </c>
    </row>
    <row r="7527" spans="1:16" x14ac:dyDescent="0.3">
      <c r="A7527" s="28">
        <v>13087500</v>
      </c>
      <c r="B7527" s="29" t="s">
        <v>10</v>
      </c>
      <c r="C7527" s="30">
        <v>42473</v>
      </c>
      <c r="D7527" s="28">
        <v>1038</v>
      </c>
      <c r="E7527" s="28">
        <v>30295.9</v>
      </c>
      <c r="F7527" s="28">
        <v>0</v>
      </c>
      <c r="G7527" s="28">
        <v>0</v>
      </c>
      <c r="H7527" s="28">
        <v>0</v>
      </c>
      <c r="I7527" s="30">
        <v>42473</v>
      </c>
      <c r="J7527" s="28">
        <v>2016</v>
      </c>
      <c r="K7527">
        <f t="shared" si="702"/>
        <v>4</v>
      </c>
      <c r="L7527">
        <f t="shared" si="703"/>
        <v>13</v>
      </c>
      <c r="M7527">
        <f t="shared" si="704"/>
        <v>2016</v>
      </c>
      <c r="N7527">
        <f t="shared" si="705"/>
        <v>2058.873</v>
      </c>
      <c r="O7527">
        <f t="shared" si="706"/>
        <v>0</v>
      </c>
      <c r="P7527">
        <f t="shared" si="707"/>
        <v>2058.873</v>
      </c>
    </row>
    <row r="7528" spans="1:16" x14ac:dyDescent="0.3">
      <c r="A7528" s="28">
        <v>13087500</v>
      </c>
      <c r="B7528" s="29" t="s">
        <v>10</v>
      </c>
      <c r="C7528" s="30">
        <v>42474</v>
      </c>
      <c r="D7528" s="28">
        <v>1179</v>
      </c>
      <c r="E7528" s="28">
        <v>32634.9</v>
      </c>
      <c r="F7528" s="28">
        <v>0</v>
      </c>
      <c r="G7528" s="28">
        <v>0</v>
      </c>
      <c r="H7528" s="28">
        <v>0</v>
      </c>
      <c r="I7528" s="30">
        <v>42474</v>
      </c>
      <c r="J7528" s="28">
        <v>2016</v>
      </c>
      <c r="K7528">
        <f t="shared" si="702"/>
        <v>4</v>
      </c>
      <c r="L7528">
        <f t="shared" si="703"/>
        <v>14</v>
      </c>
      <c r="M7528">
        <f t="shared" si="704"/>
        <v>2016</v>
      </c>
      <c r="N7528">
        <f t="shared" si="705"/>
        <v>2338.5464999999999</v>
      </c>
      <c r="O7528">
        <f t="shared" si="706"/>
        <v>0</v>
      </c>
      <c r="P7528">
        <f t="shared" si="707"/>
        <v>2338.5464999999999</v>
      </c>
    </row>
    <row r="7529" spans="1:16" x14ac:dyDescent="0.3">
      <c r="A7529" s="28">
        <v>13087500</v>
      </c>
      <c r="B7529" s="29" t="s">
        <v>10</v>
      </c>
      <c r="C7529" s="30">
        <v>42475</v>
      </c>
      <c r="D7529" s="28">
        <v>1223</v>
      </c>
      <c r="E7529" s="28">
        <v>35059.800000000003</v>
      </c>
      <c r="F7529" s="28">
        <v>0</v>
      </c>
      <c r="G7529" s="28">
        <v>0</v>
      </c>
      <c r="H7529" s="28">
        <v>0</v>
      </c>
      <c r="I7529" s="30">
        <v>42475</v>
      </c>
      <c r="J7529" s="28">
        <v>2016</v>
      </c>
      <c r="K7529">
        <f t="shared" si="702"/>
        <v>4</v>
      </c>
      <c r="L7529">
        <f t="shared" si="703"/>
        <v>15</v>
      </c>
      <c r="M7529">
        <f t="shared" si="704"/>
        <v>2016</v>
      </c>
      <c r="N7529">
        <f t="shared" si="705"/>
        <v>2425.8205000000003</v>
      </c>
      <c r="O7529">
        <f t="shared" si="706"/>
        <v>0</v>
      </c>
      <c r="P7529">
        <f t="shared" si="707"/>
        <v>2425.8205000000003</v>
      </c>
    </row>
    <row r="7530" spans="1:16" x14ac:dyDescent="0.3">
      <c r="A7530" s="28">
        <v>13087500</v>
      </c>
      <c r="B7530" s="29" t="s">
        <v>10</v>
      </c>
      <c r="C7530" s="30">
        <v>42476</v>
      </c>
      <c r="D7530" s="28">
        <v>1297</v>
      </c>
      <c r="E7530" s="28">
        <v>37632.400000000001</v>
      </c>
      <c r="F7530" s="28">
        <v>0</v>
      </c>
      <c r="G7530" s="28">
        <v>0</v>
      </c>
      <c r="H7530" s="28">
        <v>0</v>
      </c>
      <c r="I7530" s="30">
        <v>42476</v>
      </c>
      <c r="J7530" s="28">
        <v>2016</v>
      </c>
      <c r="K7530">
        <f t="shared" si="702"/>
        <v>4</v>
      </c>
      <c r="L7530">
        <f t="shared" si="703"/>
        <v>16</v>
      </c>
      <c r="M7530">
        <f t="shared" si="704"/>
        <v>2016</v>
      </c>
      <c r="N7530">
        <f t="shared" si="705"/>
        <v>2572.5995000000003</v>
      </c>
      <c r="O7530">
        <f t="shared" si="706"/>
        <v>0</v>
      </c>
      <c r="P7530">
        <f t="shared" si="707"/>
        <v>2572.5995000000003</v>
      </c>
    </row>
    <row r="7531" spans="1:16" x14ac:dyDescent="0.3">
      <c r="A7531" s="28">
        <v>13087500</v>
      </c>
      <c r="B7531" s="29" t="s">
        <v>10</v>
      </c>
      <c r="C7531" s="30">
        <v>42477</v>
      </c>
      <c r="D7531" s="28">
        <v>1330</v>
      </c>
      <c r="E7531" s="28">
        <v>40269.5</v>
      </c>
      <c r="F7531" s="28">
        <v>0</v>
      </c>
      <c r="G7531" s="28">
        <v>0</v>
      </c>
      <c r="H7531" s="28">
        <v>0</v>
      </c>
      <c r="I7531" s="30">
        <v>42477</v>
      </c>
      <c r="J7531" s="28">
        <v>2016</v>
      </c>
      <c r="K7531">
        <f t="shared" si="702"/>
        <v>4</v>
      </c>
      <c r="L7531">
        <f t="shared" si="703"/>
        <v>17</v>
      </c>
      <c r="M7531">
        <f t="shared" si="704"/>
        <v>2016</v>
      </c>
      <c r="N7531">
        <f t="shared" si="705"/>
        <v>2638.0549999999998</v>
      </c>
      <c r="O7531">
        <f t="shared" si="706"/>
        <v>0</v>
      </c>
      <c r="P7531">
        <f t="shared" si="707"/>
        <v>2638.0549999999998</v>
      </c>
    </row>
    <row r="7532" spans="1:16" x14ac:dyDescent="0.3">
      <c r="A7532" s="28">
        <v>13087500</v>
      </c>
      <c r="B7532" s="29" t="s">
        <v>10</v>
      </c>
      <c r="C7532" s="30">
        <v>42478</v>
      </c>
      <c r="D7532" s="28">
        <v>1395</v>
      </c>
      <c r="E7532" s="28">
        <v>43036.3</v>
      </c>
      <c r="F7532" s="28">
        <v>0</v>
      </c>
      <c r="G7532" s="28">
        <v>0</v>
      </c>
      <c r="H7532" s="28">
        <v>0</v>
      </c>
      <c r="I7532" s="30">
        <v>42478</v>
      </c>
      <c r="J7532" s="28">
        <v>2016</v>
      </c>
      <c r="K7532">
        <f t="shared" si="702"/>
        <v>4</v>
      </c>
      <c r="L7532">
        <f t="shared" si="703"/>
        <v>18</v>
      </c>
      <c r="M7532">
        <f t="shared" si="704"/>
        <v>2016</v>
      </c>
      <c r="N7532">
        <f t="shared" si="705"/>
        <v>2766.9825000000001</v>
      </c>
      <c r="O7532">
        <f t="shared" si="706"/>
        <v>0</v>
      </c>
      <c r="P7532">
        <f t="shared" si="707"/>
        <v>2766.9825000000001</v>
      </c>
    </row>
    <row r="7533" spans="1:16" x14ac:dyDescent="0.3">
      <c r="A7533" s="28">
        <v>13087500</v>
      </c>
      <c r="B7533" s="29" t="s">
        <v>10</v>
      </c>
      <c r="C7533" s="30">
        <v>42479</v>
      </c>
      <c r="D7533" s="28">
        <v>1609</v>
      </c>
      <c r="E7533" s="28">
        <v>46227.7</v>
      </c>
      <c r="F7533" s="28">
        <v>0</v>
      </c>
      <c r="G7533" s="28">
        <v>0</v>
      </c>
      <c r="H7533" s="28">
        <v>0</v>
      </c>
      <c r="I7533" s="30">
        <v>42479</v>
      </c>
      <c r="J7533" s="28">
        <v>2016</v>
      </c>
      <c r="K7533">
        <f t="shared" si="702"/>
        <v>4</v>
      </c>
      <c r="L7533">
        <f t="shared" si="703"/>
        <v>19</v>
      </c>
      <c r="M7533">
        <f t="shared" si="704"/>
        <v>2016</v>
      </c>
      <c r="N7533">
        <f t="shared" si="705"/>
        <v>3191.4515000000001</v>
      </c>
      <c r="O7533">
        <f t="shared" si="706"/>
        <v>0</v>
      </c>
      <c r="P7533">
        <f t="shared" si="707"/>
        <v>3191.4515000000001</v>
      </c>
    </row>
    <row r="7534" spans="1:16" x14ac:dyDescent="0.3">
      <c r="A7534" s="28">
        <v>13087500</v>
      </c>
      <c r="B7534" s="29" t="s">
        <v>10</v>
      </c>
      <c r="C7534" s="30">
        <v>42480</v>
      </c>
      <c r="D7534" s="28">
        <v>1917</v>
      </c>
      <c r="E7534" s="28">
        <v>50029.7</v>
      </c>
      <c r="F7534" s="28">
        <v>0</v>
      </c>
      <c r="G7534" s="28">
        <v>0</v>
      </c>
      <c r="H7534" s="28">
        <v>0</v>
      </c>
      <c r="I7534" s="30">
        <v>42480</v>
      </c>
      <c r="J7534" s="28">
        <v>2016</v>
      </c>
      <c r="K7534">
        <f t="shared" si="702"/>
        <v>4</v>
      </c>
      <c r="L7534">
        <f t="shared" si="703"/>
        <v>20</v>
      </c>
      <c r="M7534">
        <f t="shared" si="704"/>
        <v>2016</v>
      </c>
      <c r="N7534">
        <f t="shared" si="705"/>
        <v>3802.3695000000002</v>
      </c>
      <c r="O7534">
        <f t="shared" si="706"/>
        <v>0</v>
      </c>
      <c r="P7534">
        <f t="shared" si="707"/>
        <v>3802.3695000000002</v>
      </c>
    </row>
    <row r="7535" spans="1:16" x14ac:dyDescent="0.3">
      <c r="A7535" s="28">
        <v>13087500</v>
      </c>
      <c r="B7535" s="29" t="s">
        <v>10</v>
      </c>
      <c r="C7535" s="30">
        <v>42481</v>
      </c>
      <c r="D7535" s="28">
        <v>2298</v>
      </c>
      <c r="E7535" s="28">
        <v>54587.9</v>
      </c>
      <c r="F7535" s="28">
        <v>0</v>
      </c>
      <c r="G7535" s="28">
        <v>0</v>
      </c>
      <c r="H7535" s="28">
        <v>0</v>
      </c>
      <c r="I7535" s="30">
        <v>42481</v>
      </c>
      <c r="J7535" s="28">
        <v>2016</v>
      </c>
      <c r="K7535">
        <f t="shared" si="702"/>
        <v>4</v>
      </c>
      <c r="L7535">
        <f t="shared" si="703"/>
        <v>21</v>
      </c>
      <c r="M7535">
        <f t="shared" si="704"/>
        <v>2016</v>
      </c>
      <c r="N7535">
        <f t="shared" si="705"/>
        <v>4558.0830000000005</v>
      </c>
      <c r="O7535">
        <f t="shared" si="706"/>
        <v>0</v>
      </c>
      <c r="P7535">
        <f t="shared" si="707"/>
        <v>4558.0830000000005</v>
      </c>
    </row>
    <row r="7536" spans="1:16" x14ac:dyDescent="0.3">
      <c r="A7536" s="28">
        <v>13087500</v>
      </c>
      <c r="B7536" s="29" t="s">
        <v>10</v>
      </c>
      <c r="C7536" s="30">
        <v>42482</v>
      </c>
      <c r="D7536" s="28">
        <v>2484</v>
      </c>
      <c r="E7536" s="28">
        <v>59515.199999999997</v>
      </c>
      <c r="F7536" s="28">
        <v>0</v>
      </c>
      <c r="G7536" s="28">
        <v>0</v>
      </c>
      <c r="H7536" s="28">
        <v>0</v>
      </c>
      <c r="I7536" s="30">
        <v>42482</v>
      </c>
      <c r="J7536" s="28">
        <v>2016</v>
      </c>
      <c r="K7536">
        <f t="shared" si="702"/>
        <v>4</v>
      </c>
      <c r="L7536">
        <f t="shared" si="703"/>
        <v>22</v>
      </c>
      <c r="M7536">
        <f t="shared" si="704"/>
        <v>2016</v>
      </c>
      <c r="N7536">
        <f t="shared" si="705"/>
        <v>4927.0140000000001</v>
      </c>
      <c r="O7536">
        <f t="shared" si="706"/>
        <v>0</v>
      </c>
      <c r="P7536">
        <f t="shared" si="707"/>
        <v>4927.0140000000001</v>
      </c>
    </row>
    <row r="7537" spans="1:16" x14ac:dyDescent="0.3">
      <c r="A7537" s="28">
        <v>13087500</v>
      </c>
      <c r="B7537" s="29" t="s">
        <v>10</v>
      </c>
      <c r="C7537" s="30">
        <v>42483</v>
      </c>
      <c r="D7537" s="28">
        <v>2488</v>
      </c>
      <c r="E7537" s="28">
        <v>64450.2</v>
      </c>
      <c r="F7537" s="28">
        <v>0</v>
      </c>
      <c r="G7537" s="28">
        <v>0</v>
      </c>
      <c r="H7537" s="28">
        <v>0</v>
      </c>
      <c r="I7537" s="30">
        <v>42483</v>
      </c>
      <c r="J7537" s="28">
        <v>2016</v>
      </c>
      <c r="K7537">
        <f t="shared" si="702"/>
        <v>4</v>
      </c>
      <c r="L7537">
        <f t="shared" si="703"/>
        <v>23</v>
      </c>
      <c r="M7537">
        <f t="shared" si="704"/>
        <v>2016</v>
      </c>
      <c r="N7537">
        <f t="shared" si="705"/>
        <v>4934.9480000000003</v>
      </c>
      <c r="O7537">
        <f t="shared" si="706"/>
        <v>0</v>
      </c>
      <c r="P7537">
        <f t="shared" si="707"/>
        <v>4934.9480000000003</v>
      </c>
    </row>
    <row r="7538" spans="1:16" x14ac:dyDescent="0.3">
      <c r="A7538" s="28">
        <v>13087500</v>
      </c>
      <c r="B7538" s="29" t="s">
        <v>10</v>
      </c>
      <c r="C7538" s="30">
        <v>42484</v>
      </c>
      <c r="D7538" s="28">
        <v>2303</v>
      </c>
      <c r="E7538" s="28">
        <v>69018</v>
      </c>
      <c r="F7538" s="28">
        <v>0</v>
      </c>
      <c r="G7538" s="28">
        <v>0</v>
      </c>
      <c r="H7538" s="28">
        <v>0</v>
      </c>
      <c r="I7538" s="30">
        <v>42484</v>
      </c>
      <c r="J7538" s="28">
        <v>2016</v>
      </c>
      <c r="K7538">
        <f t="shared" si="702"/>
        <v>4</v>
      </c>
      <c r="L7538">
        <f t="shared" si="703"/>
        <v>24</v>
      </c>
      <c r="M7538">
        <f t="shared" si="704"/>
        <v>2016</v>
      </c>
      <c r="N7538">
        <f t="shared" si="705"/>
        <v>4568.0005000000001</v>
      </c>
      <c r="O7538">
        <f t="shared" si="706"/>
        <v>0</v>
      </c>
      <c r="P7538">
        <f t="shared" si="707"/>
        <v>4568.0005000000001</v>
      </c>
    </row>
    <row r="7539" spans="1:16" x14ac:dyDescent="0.3">
      <c r="A7539" s="28">
        <v>13087500</v>
      </c>
      <c r="B7539" s="29" t="s">
        <v>10</v>
      </c>
      <c r="C7539" s="30">
        <v>42485</v>
      </c>
      <c r="D7539" s="28">
        <v>2158</v>
      </c>
      <c r="E7539" s="28">
        <v>73298</v>
      </c>
      <c r="F7539" s="28">
        <v>0</v>
      </c>
      <c r="G7539" s="28">
        <v>0</v>
      </c>
      <c r="H7539" s="28">
        <v>0</v>
      </c>
      <c r="I7539" s="30">
        <v>42485</v>
      </c>
      <c r="J7539" s="28">
        <v>2016</v>
      </c>
      <c r="K7539">
        <f t="shared" si="702"/>
        <v>4</v>
      </c>
      <c r="L7539">
        <f t="shared" si="703"/>
        <v>25</v>
      </c>
      <c r="M7539">
        <f t="shared" si="704"/>
        <v>2016</v>
      </c>
      <c r="N7539">
        <f t="shared" si="705"/>
        <v>4280.393</v>
      </c>
      <c r="O7539">
        <f t="shared" si="706"/>
        <v>0</v>
      </c>
      <c r="P7539">
        <f t="shared" si="707"/>
        <v>4280.393</v>
      </c>
    </row>
    <row r="7540" spans="1:16" x14ac:dyDescent="0.3">
      <c r="A7540" s="28">
        <v>13087500</v>
      </c>
      <c r="B7540" s="29" t="s">
        <v>10</v>
      </c>
      <c r="C7540" s="30">
        <v>42486</v>
      </c>
      <c r="D7540" s="28">
        <v>2045</v>
      </c>
      <c r="E7540" s="28">
        <v>77354</v>
      </c>
      <c r="F7540" s="28">
        <v>0</v>
      </c>
      <c r="G7540" s="28">
        <v>0</v>
      </c>
      <c r="H7540" s="28">
        <v>0</v>
      </c>
      <c r="I7540" s="30">
        <v>42486</v>
      </c>
      <c r="J7540" s="28">
        <v>2016</v>
      </c>
      <c r="K7540">
        <f t="shared" si="702"/>
        <v>4</v>
      </c>
      <c r="L7540">
        <f t="shared" si="703"/>
        <v>26</v>
      </c>
      <c r="M7540">
        <f t="shared" si="704"/>
        <v>2016</v>
      </c>
      <c r="N7540">
        <f t="shared" si="705"/>
        <v>4056.2575000000002</v>
      </c>
      <c r="O7540">
        <f t="shared" si="706"/>
        <v>0</v>
      </c>
      <c r="P7540">
        <f t="shared" si="707"/>
        <v>4056.2575000000002</v>
      </c>
    </row>
    <row r="7541" spans="1:16" x14ac:dyDescent="0.3">
      <c r="A7541" s="28">
        <v>13087500</v>
      </c>
      <c r="B7541" s="29" t="s">
        <v>10</v>
      </c>
      <c r="C7541" s="30">
        <v>42487</v>
      </c>
      <c r="D7541" s="28">
        <v>2076</v>
      </c>
      <c r="E7541" s="28">
        <v>81472.600000000006</v>
      </c>
      <c r="F7541" s="28">
        <v>0</v>
      </c>
      <c r="G7541" s="28">
        <v>0</v>
      </c>
      <c r="H7541" s="28">
        <v>0</v>
      </c>
      <c r="I7541" s="30">
        <v>42487</v>
      </c>
      <c r="J7541" s="28">
        <v>2016</v>
      </c>
      <c r="K7541">
        <f t="shared" si="702"/>
        <v>4</v>
      </c>
      <c r="L7541">
        <f t="shared" si="703"/>
        <v>27</v>
      </c>
      <c r="M7541">
        <f t="shared" si="704"/>
        <v>2016</v>
      </c>
      <c r="N7541">
        <f t="shared" si="705"/>
        <v>4117.7460000000001</v>
      </c>
      <c r="O7541">
        <f t="shared" si="706"/>
        <v>0</v>
      </c>
      <c r="P7541">
        <f t="shared" si="707"/>
        <v>4117.7460000000001</v>
      </c>
    </row>
    <row r="7542" spans="1:16" x14ac:dyDescent="0.3">
      <c r="A7542" s="28">
        <v>13087500</v>
      </c>
      <c r="B7542" s="29" t="s">
        <v>10</v>
      </c>
      <c r="C7542" s="30">
        <v>42488</v>
      </c>
      <c r="D7542" s="28">
        <v>2124</v>
      </c>
      <c r="E7542" s="28">
        <v>85684.7</v>
      </c>
      <c r="F7542" s="28">
        <v>0</v>
      </c>
      <c r="G7542" s="28">
        <v>0</v>
      </c>
      <c r="H7542" s="28">
        <v>0</v>
      </c>
      <c r="I7542" s="30">
        <v>42488</v>
      </c>
      <c r="J7542" s="28">
        <v>2016</v>
      </c>
      <c r="K7542">
        <f t="shared" si="702"/>
        <v>4</v>
      </c>
      <c r="L7542">
        <f t="shared" si="703"/>
        <v>28</v>
      </c>
      <c r="M7542">
        <f t="shared" si="704"/>
        <v>2016</v>
      </c>
      <c r="N7542">
        <f t="shared" si="705"/>
        <v>4212.9539999999997</v>
      </c>
      <c r="O7542">
        <f t="shared" si="706"/>
        <v>0</v>
      </c>
      <c r="P7542">
        <f t="shared" si="707"/>
        <v>4212.9539999999997</v>
      </c>
    </row>
    <row r="7543" spans="1:16" x14ac:dyDescent="0.3">
      <c r="A7543" s="28">
        <v>13087500</v>
      </c>
      <c r="B7543" s="29" t="s">
        <v>10</v>
      </c>
      <c r="C7543" s="30">
        <v>42489</v>
      </c>
      <c r="D7543" s="28">
        <v>2167</v>
      </c>
      <c r="E7543" s="28">
        <v>89983.2</v>
      </c>
      <c r="F7543" s="28">
        <v>0</v>
      </c>
      <c r="G7543" s="28">
        <v>0</v>
      </c>
      <c r="H7543" s="28">
        <v>0</v>
      </c>
      <c r="I7543" s="30">
        <v>42489</v>
      </c>
      <c r="J7543" s="28">
        <v>2016</v>
      </c>
      <c r="K7543">
        <f t="shared" si="702"/>
        <v>4</v>
      </c>
      <c r="L7543">
        <f t="shared" si="703"/>
        <v>29</v>
      </c>
      <c r="M7543">
        <f t="shared" si="704"/>
        <v>2016</v>
      </c>
      <c r="N7543">
        <f t="shared" si="705"/>
        <v>4298.2444999999998</v>
      </c>
      <c r="O7543">
        <f t="shared" si="706"/>
        <v>0</v>
      </c>
      <c r="P7543">
        <f t="shared" si="707"/>
        <v>4298.2444999999998</v>
      </c>
    </row>
    <row r="7544" spans="1:16" x14ac:dyDescent="0.3">
      <c r="A7544" s="28">
        <v>13087500</v>
      </c>
      <c r="B7544" s="29" t="s">
        <v>10</v>
      </c>
      <c r="C7544" s="30">
        <v>42490</v>
      </c>
      <c r="D7544" s="28">
        <v>2203</v>
      </c>
      <c r="E7544" s="28">
        <v>94353.3</v>
      </c>
      <c r="F7544" s="28">
        <v>0</v>
      </c>
      <c r="G7544" s="28">
        <v>0</v>
      </c>
      <c r="H7544" s="28">
        <v>0</v>
      </c>
      <c r="I7544" s="30">
        <v>42490</v>
      </c>
      <c r="J7544" s="28">
        <v>2016</v>
      </c>
      <c r="K7544">
        <f t="shared" si="702"/>
        <v>4</v>
      </c>
      <c r="L7544">
        <f t="shared" si="703"/>
        <v>30</v>
      </c>
      <c r="M7544">
        <f t="shared" si="704"/>
        <v>2016</v>
      </c>
      <c r="N7544">
        <f t="shared" si="705"/>
        <v>4369.6504999999997</v>
      </c>
      <c r="O7544">
        <f t="shared" si="706"/>
        <v>0</v>
      </c>
      <c r="P7544">
        <f t="shared" si="707"/>
        <v>4369.6504999999997</v>
      </c>
    </row>
    <row r="7545" spans="1:16" x14ac:dyDescent="0.3">
      <c r="A7545" s="28">
        <v>13087500</v>
      </c>
      <c r="B7545" s="29" t="s">
        <v>10</v>
      </c>
      <c r="C7545" s="30">
        <v>42491</v>
      </c>
      <c r="D7545" s="28">
        <v>2163</v>
      </c>
      <c r="E7545" s="28">
        <v>98643.9</v>
      </c>
      <c r="F7545" s="28">
        <v>0</v>
      </c>
      <c r="G7545" s="28">
        <v>0</v>
      </c>
      <c r="H7545" s="28">
        <v>0</v>
      </c>
      <c r="I7545" s="30">
        <v>42491</v>
      </c>
      <c r="J7545" s="28">
        <v>2016</v>
      </c>
      <c r="K7545">
        <f t="shared" si="702"/>
        <v>5</v>
      </c>
      <c r="L7545">
        <f t="shared" si="703"/>
        <v>1</v>
      </c>
      <c r="M7545">
        <f t="shared" si="704"/>
        <v>2016</v>
      </c>
      <c r="N7545">
        <f t="shared" si="705"/>
        <v>4290.3105000000005</v>
      </c>
      <c r="O7545">
        <f t="shared" si="706"/>
        <v>0</v>
      </c>
      <c r="P7545">
        <f t="shared" si="707"/>
        <v>4290.3105000000005</v>
      </c>
    </row>
    <row r="7546" spans="1:16" x14ac:dyDescent="0.3">
      <c r="A7546" s="28">
        <v>13087500</v>
      </c>
      <c r="B7546" s="29" t="s">
        <v>10</v>
      </c>
      <c r="C7546" s="30">
        <v>42492</v>
      </c>
      <c r="D7546" s="28">
        <v>2173</v>
      </c>
      <c r="E7546" s="28">
        <v>102954.1</v>
      </c>
      <c r="F7546" s="28">
        <v>0</v>
      </c>
      <c r="G7546" s="28">
        <v>0</v>
      </c>
      <c r="H7546" s="28">
        <v>0</v>
      </c>
      <c r="I7546" s="30">
        <v>42492</v>
      </c>
      <c r="J7546" s="28">
        <v>2016</v>
      </c>
      <c r="K7546">
        <f t="shared" si="702"/>
        <v>5</v>
      </c>
      <c r="L7546">
        <f t="shared" si="703"/>
        <v>2</v>
      </c>
      <c r="M7546">
        <f t="shared" si="704"/>
        <v>2016</v>
      </c>
      <c r="N7546">
        <f t="shared" si="705"/>
        <v>4310.1455000000005</v>
      </c>
      <c r="O7546">
        <f t="shared" si="706"/>
        <v>0</v>
      </c>
      <c r="P7546">
        <f t="shared" si="707"/>
        <v>4310.1455000000005</v>
      </c>
    </row>
    <row r="7547" spans="1:16" x14ac:dyDescent="0.3">
      <c r="A7547" s="28">
        <v>13087500</v>
      </c>
      <c r="B7547" s="29" t="s">
        <v>10</v>
      </c>
      <c r="C7547" s="30">
        <v>42493</v>
      </c>
      <c r="D7547" s="28">
        <v>2316</v>
      </c>
      <c r="E7547" s="28">
        <v>107548.4</v>
      </c>
      <c r="F7547" s="28">
        <v>0</v>
      </c>
      <c r="G7547" s="28">
        <v>0</v>
      </c>
      <c r="H7547" s="28">
        <v>0</v>
      </c>
      <c r="I7547" s="30">
        <v>42493</v>
      </c>
      <c r="J7547" s="28">
        <v>2016</v>
      </c>
      <c r="K7547">
        <f t="shared" si="702"/>
        <v>5</v>
      </c>
      <c r="L7547">
        <f t="shared" si="703"/>
        <v>3</v>
      </c>
      <c r="M7547">
        <f t="shared" si="704"/>
        <v>2016</v>
      </c>
      <c r="N7547">
        <f t="shared" si="705"/>
        <v>4593.7860000000001</v>
      </c>
      <c r="O7547">
        <f t="shared" si="706"/>
        <v>0</v>
      </c>
      <c r="P7547">
        <f t="shared" si="707"/>
        <v>4593.7860000000001</v>
      </c>
    </row>
    <row r="7548" spans="1:16" x14ac:dyDescent="0.3">
      <c r="A7548" s="28">
        <v>13087500</v>
      </c>
      <c r="B7548" s="29" t="s">
        <v>10</v>
      </c>
      <c r="C7548" s="30">
        <v>42494</v>
      </c>
      <c r="D7548" s="28">
        <v>2521</v>
      </c>
      <c r="E7548" s="28">
        <v>112548.5</v>
      </c>
      <c r="F7548" s="28">
        <v>0</v>
      </c>
      <c r="G7548" s="28">
        <v>0</v>
      </c>
      <c r="H7548" s="28">
        <v>0</v>
      </c>
      <c r="I7548" s="30">
        <v>42494</v>
      </c>
      <c r="J7548" s="28">
        <v>2016</v>
      </c>
      <c r="K7548">
        <f t="shared" si="702"/>
        <v>5</v>
      </c>
      <c r="L7548">
        <f t="shared" si="703"/>
        <v>4</v>
      </c>
      <c r="M7548">
        <f t="shared" si="704"/>
        <v>2016</v>
      </c>
      <c r="N7548">
        <f t="shared" si="705"/>
        <v>5000.4035000000003</v>
      </c>
      <c r="O7548">
        <f t="shared" si="706"/>
        <v>0</v>
      </c>
      <c r="P7548">
        <f t="shared" si="707"/>
        <v>5000.4035000000003</v>
      </c>
    </row>
    <row r="7549" spans="1:16" x14ac:dyDescent="0.3">
      <c r="A7549" s="28">
        <v>13087500</v>
      </c>
      <c r="B7549" s="29" t="s">
        <v>10</v>
      </c>
      <c r="C7549" s="30">
        <v>42495</v>
      </c>
      <c r="D7549" s="28">
        <v>2707</v>
      </c>
      <c r="E7549" s="28">
        <v>117917.8</v>
      </c>
      <c r="F7549" s="28">
        <v>0</v>
      </c>
      <c r="G7549" s="28">
        <v>0</v>
      </c>
      <c r="H7549" s="28">
        <v>0</v>
      </c>
      <c r="I7549" s="30">
        <v>42495</v>
      </c>
      <c r="J7549" s="28">
        <v>2016</v>
      </c>
      <c r="K7549">
        <f t="shared" si="702"/>
        <v>5</v>
      </c>
      <c r="L7549">
        <f t="shared" si="703"/>
        <v>5</v>
      </c>
      <c r="M7549">
        <f t="shared" si="704"/>
        <v>2016</v>
      </c>
      <c r="N7549">
        <f t="shared" si="705"/>
        <v>5369.3344999999999</v>
      </c>
      <c r="O7549">
        <f t="shared" si="706"/>
        <v>0</v>
      </c>
      <c r="P7549">
        <f t="shared" si="707"/>
        <v>5369.3344999999999</v>
      </c>
    </row>
    <row r="7550" spans="1:16" x14ac:dyDescent="0.3">
      <c r="A7550" s="28">
        <v>13087500</v>
      </c>
      <c r="B7550" s="29" t="s">
        <v>10</v>
      </c>
      <c r="C7550" s="30">
        <v>42496</v>
      </c>
      <c r="D7550" s="28">
        <v>2753</v>
      </c>
      <c r="E7550" s="28">
        <v>123378.2</v>
      </c>
      <c r="F7550" s="28">
        <v>0</v>
      </c>
      <c r="G7550" s="28">
        <v>0</v>
      </c>
      <c r="H7550" s="28">
        <v>0</v>
      </c>
      <c r="I7550" s="30">
        <v>42496</v>
      </c>
      <c r="J7550" s="28">
        <v>2016</v>
      </c>
      <c r="K7550">
        <f t="shared" si="702"/>
        <v>5</v>
      </c>
      <c r="L7550">
        <f t="shared" si="703"/>
        <v>6</v>
      </c>
      <c r="M7550">
        <f t="shared" si="704"/>
        <v>2016</v>
      </c>
      <c r="N7550">
        <f t="shared" si="705"/>
        <v>5460.5754999999999</v>
      </c>
      <c r="O7550">
        <f t="shared" si="706"/>
        <v>0</v>
      </c>
      <c r="P7550">
        <f t="shared" si="707"/>
        <v>5460.5754999999999</v>
      </c>
    </row>
    <row r="7551" spans="1:16" x14ac:dyDescent="0.3">
      <c r="A7551" s="28">
        <v>13087500</v>
      </c>
      <c r="B7551" s="29" t="s">
        <v>10</v>
      </c>
      <c r="C7551" s="30">
        <v>42497</v>
      </c>
      <c r="D7551" s="28">
        <v>2680</v>
      </c>
      <c r="E7551" s="28">
        <v>128694.7</v>
      </c>
      <c r="F7551" s="28">
        <v>0</v>
      </c>
      <c r="G7551" s="28">
        <v>0</v>
      </c>
      <c r="H7551" s="28">
        <v>0</v>
      </c>
      <c r="I7551" s="30">
        <v>42497</v>
      </c>
      <c r="J7551" s="28">
        <v>2016</v>
      </c>
      <c r="K7551">
        <f t="shared" si="702"/>
        <v>5</v>
      </c>
      <c r="L7551">
        <f t="shared" si="703"/>
        <v>7</v>
      </c>
      <c r="M7551">
        <f t="shared" si="704"/>
        <v>2016</v>
      </c>
      <c r="N7551">
        <f t="shared" si="705"/>
        <v>5315.78</v>
      </c>
      <c r="O7551">
        <f t="shared" si="706"/>
        <v>0</v>
      </c>
      <c r="P7551">
        <f t="shared" si="707"/>
        <v>5315.78</v>
      </c>
    </row>
    <row r="7552" spans="1:16" x14ac:dyDescent="0.3">
      <c r="A7552" s="28">
        <v>13087500</v>
      </c>
      <c r="B7552" s="29" t="s">
        <v>10</v>
      </c>
      <c r="C7552" s="30">
        <v>42498</v>
      </c>
      <c r="D7552" s="28">
        <v>2573</v>
      </c>
      <c r="E7552" s="28">
        <v>133797.9</v>
      </c>
      <c r="F7552" s="28">
        <v>0</v>
      </c>
      <c r="G7552" s="28">
        <v>0</v>
      </c>
      <c r="H7552" s="28">
        <v>0</v>
      </c>
      <c r="I7552" s="30">
        <v>42498</v>
      </c>
      <c r="J7552" s="28">
        <v>2016</v>
      </c>
      <c r="K7552">
        <f t="shared" si="702"/>
        <v>5</v>
      </c>
      <c r="L7552">
        <f t="shared" si="703"/>
        <v>8</v>
      </c>
      <c r="M7552">
        <f t="shared" si="704"/>
        <v>2016</v>
      </c>
      <c r="N7552">
        <f t="shared" si="705"/>
        <v>5103.5455000000002</v>
      </c>
      <c r="O7552">
        <f t="shared" si="706"/>
        <v>0</v>
      </c>
      <c r="P7552">
        <f t="shared" si="707"/>
        <v>5103.5455000000002</v>
      </c>
    </row>
    <row r="7553" spans="1:16" x14ac:dyDescent="0.3">
      <c r="A7553" s="28">
        <v>13087500</v>
      </c>
      <c r="B7553" s="29" t="s">
        <v>10</v>
      </c>
      <c r="C7553" s="30">
        <v>42499</v>
      </c>
      <c r="D7553" s="28">
        <v>2516</v>
      </c>
      <c r="E7553" s="28">
        <v>138787.9</v>
      </c>
      <c r="F7553" s="28">
        <v>0</v>
      </c>
      <c r="G7553" s="28">
        <v>0</v>
      </c>
      <c r="H7553" s="28">
        <v>0</v>
      </c>
      <c r="I7553" s="30">
        <v>42499</v>
      </c>
      <c r="J7553" s="28">
        <v>2016</v>
      </c>
      <c r="K7553">
        <f t="shared" si="702"/>
        <v>5</v>
      </c>
      <c r="L7553">
        <f t="shared" si="703"/>
        <v>9</v>
      </c>
      <c r="M7553">
        <f t="shared" si="704"/>
        <v>2016</v>
      </c>
      <c r="N7553">
        <f t="shared" si="705"/>
        <v>4990.4859999999999</v>
      </c>
      <c r="O7553">
        <f t="shared" si="706"/>
        <v>0</v>
      </c>
      <c r="P7553">
        <f t="shared" si="707"/>
        <v>4990.4859999999999</v>
      </c>
    </row>
    <row r="7554" spans="1:16" x14ac:dyDescent="0.3">
      <c r="A7554" s="28">
        <v>13087500</v>
      </c>
      <c r="B7554" s="29" t="s">
        <v>10</v>
      </c>
      <c r="C7554" s="30">
        <v>42500</v>
      </c>
      <c r="D7554" s="28">
        <v>2566</v>
      </c>
      <c r="E7554" s="28">
        <v>143876.9</v>
      </c>
      <c r="F7554" s="28">
        <v>0</v>
      </c>
      <c r="G7554" s="28">
        <v>0</v>
      </c>
      <c r="H7554" s="28">
        <v>0</v>
      </c>
      <c r="I7554" s="30">
        <v>42500</v>
      </c>
      <c r="J7554" s="28">
        <v>2016</v>
      </c>
      <c r="K7554">
        <f t="shared" ref="K7554:K7617" si="708">MONTH(I7554)</f>
        <v>5</v>
      </c>
      <c r="L7554">
        <f t="shared" ref="L7554:L7617" si="709">DAY(I7554)</f>
        <v>10</v>
      </c>
      <c r="M7554">
        <f t="shared" ref="M7554:M7617" si="710">YEAR(I7554)</f>
        <v>2016</v>
      </c>
      <c r="N7554">
        <f t="shared" ref="N7554:N7617" si="711">D7554*1.9835</f>
        <v>5089.6610000000001</v>
      </c>
      <c r="O7554">
        <f t="shared" ref="O7554:O7617" si="712">F7554*1.9835</f>
        <v>0</v>
      </c>
      <c r="P7554">
        <f t="shared" ref="P7554:P7617" si="713">(D7554-F7554)*1.9835</f>
        <v>5089.6610000000001</v>
      </c>
    </row>
    <row r="7555" spans="1:16" x14ac:dyDescent="0.3">
      <c r="A7555" s="28">
        <v>13087500</v>
      </c>
      <c r="B7555" s="29" t="s">
        <v>10</v>
      </c>
      <c r="C7555" s="30">
        <v>42501</v>
      </c>
      <c r="D7555" s="28">
        <v>2638</v>
      </c>
      <c r="E7555" s="28">
        <v>149108.5</v>
      </c>
      <c r="F7555" s="28">
        <v>0</v>
      </c>
      <c r="G7555" s="28">
        <v>0</v>
      </c>
      <c r="H7555" s="28">
        <v>0</v>
      </c>
      <c r="I7555" s="30">
        <v>42501</v>
      </c>
      <c r="J7555" s="28">
        <v>2016</v>
      </c>
      <c r="K7555">
        <f t="shared" si="708"/>
        <v>5</v>
      </c>
      <c r="L7555">
        <f t="shared" si="709"/>
        <v>11</v>
      </c>
      <c r="M7555">
        <f t="shared" si="710"/>
        <v>2016</v>
      </c>
      <c r="N7555">
        <f t="shared" si="711"/>
        <v>5232.473</v>
      </c>
      <c r="O7555">
        <f t="shared" si="712"/>
        <v>0</v>
      </c>
      <c r="P7555">
        <f t="shared" si="713"/>
        <v>5232.473</v>
      </c>
    </row>
    <row r="7556" spans="1:16" x14ac:dyDescent="0.3">
      <c r="A7556" s="28">
        <v>13087500</v>
      </c>
      <c r="B7556" s="29" t="s">
        <v>10</v>
      </c>
      <c r="C7556" s="30">
        <v>42502</v>
      </c>
      <c r="D7556" s="28">
        <v>2732</v>
      </c>
      <c r="E7556" s="28">
        <v>154527.9</v>
      </c>
      <c r="F7556" s="28">
        <v>0</v>
      </c>
      <c r="G7556" s="28">
        <v>0</v>
      </c>
      <c r="H7556" s="28">
        <v>0</v>
      </c>
      <c r="I7556" s="30">
        <v>42502</v>
      </c>
      <c r="J7556" s="28">
        <v>2016</v>
      </c>
      <c r="K7556">
        <f t="shared" si="708"/>
        <v>5</v>
      </c>
      <c r="L7556">
        <f t="shared" si="709"/>
        <v>12</v>
      </c>
      <c r="M7556">
        <f t="shared" si="710"/>
        <v>2016</v>
      </c>
      <c r="N7556">
        <f t="shared" si="711"/>
        <v>5418.9220000000005</v>
      </c>
      <c r="O7556">
        <f t="shared" si="712"/>
        <v>0</v>
      </c>
      <c r="P7556">
        <f t="shared" si="713"/>
        <v>5418.9220000000005</v>
      </c>
    </row>
    <row r="7557" spans="1:16" x14ac:dyDescent="0.3">
      <c r="A7557" s="28">
        <v>13087500</v>
      </c>
      <c r="B7557" s="29" t="s">
        <v>10</v>
      </c>
      <c r="C7557" s="30">
        <v>42503</v>
      </c>
      <c r="D7557" s="28">
        <v>2722</v>
      </c>
      <c r="E7557" s="28">
        <v>159926.29999999999</v>
      </c>
      <c r="F7557" s="28">
        <v>0</v>
      </c>
      <c r="G7557" s="28">
        <v>0</v>
      </c>
      <c r="H7557" s="28">
        <v>0</v>
      </c>
      <c r="I7557" s="30">
        <v>42503</v>
      </c>
      <c r="J7557" s="28">
        <v>2016</v>
      </c>
      <c r="K7557">
        <f t="shared" si="708"/>
        <v>5</v>
      </c>
      <c r="L7557">
        <f t="shared" si="709"/>
        <v>13</v>
      </c>
      <c r="M7557">
        <f t="shared" si="710"/>
        <v>2016</v>
      </c>
      <c r="N7557">
        <f t="shared" si="711"/>
        <v>5399.0870000000004</v>
      </c>
      <c r="O7557">
        <f t="shared" si="712"/>
        <v>0</v>
      </c>
      <c r="P7557">
        <f t="shared" si="713"/>
        <v>5399.0870000000004</v>
      </c>
    </row>
    <row r="7558" spans="1:16" x14ac:dyDescent="0.3">
      <c r="A7558" s="28">
        <v>13087500</v>
      </c>
      <c r="B7558" s="29" t="s">
        <v>10</v>
      </c>
      <c r="C7558" s="30">
        <v>42504</v>
      </c>
      <c r="D7558" s="28">
        <v>2654</v>
      </c>
      <c r="E7558" s="28">
        <v>165191</v>
      </c>
      <c r="F7558" s="28">
        <v>0</v>
      </c>
      <c r="G7558" s="28">
        <v>0</v>
      </c>
      <c r="H7558" s="28">
        <v>0</v>
      </c>
      <c r="I7558" s="30">
        <v>42504</v>
      </c>
      <c r="J7558" s="28">
        <v>2016</v>
      </c>
      <c r="K7558">
        <f t="shared" si="708"/>
        <v>5</v>
      </c>
      <c r="L7558">
        <f t="shared" si="709"/>
        <v>14</v>
      </c>
      <c r="M7558">
        <f t="shared" si="710"/>
        <v>2016</v>
      </c>
      <c r="N7558">
        <f t="shared" si="711"/>
        <v>5264.2089999999998</v>
      </c>
      <c r="O7558">
        <f t="shared" si="712"/>
        <v>0</v>
      </c>
      <c r="P7558">
        <f t="shared" si="713"/>
        <v>5264.2089999999998</v>
      </c>
    </row>
    <row r="7559" spans="1:16" x14ac:dyDescent="0.3">
      <c r="A7559" s="28">
        <v>13087500</v>
      </c>
      <c r="B7559" s="29" t="s">
        <v>10</v>
      </c>
      <c r="C7559" s="30">
        <v>42505</v>
      </c>
      <c r="D7559" s="28">
        <v>2599</v>
      </c>
      <c r="E7559" s="28">
        <v>170346.5</v>
      </c>
      <c r="F7559" s="28">
        <v>0</v>
      </c>
      <c r="G7559" s="28">
        <v>0</v>
      </c>
      <c r="H7559" s="28">
        <v>0</v>
      </c>
      <c r="I7559" s="30">
        <v>42505</v>
      </c>
      <c r="J7559" s="28">
        <v>2016</v>
      </c>
      <c r="K7559">
        <f t="shared" si="708"/>
        <v>5</v>
      </c>
      <c r="L7559">
        <f t="shared" si="709"/>
        <v>15</v>
      </c>
      <c r="M7559">
        <f t="shared" si="710"/>
        <v>2016</v>
      </c>
      <c r="N7559">
        <f t="shared" si="711"/>
        <v>5155.1165000000001</v>
      </c>
      <c r="O7559">
        <f t="shared" si="712"/>
        <v>0</v>
      </c>
      <c r="P7559">
        <f t="shared" si="713"/>
        <v>5155.1165000000001</v>
      </c>
    </row>
    <row r="7560" spans="1:16" x14ac:dyDescent="0.3">
      <c r="A7560" s="28">
        <v>13087500</v>
      </c>
      <c r="B7560" s="29" t="s">
        <v>10</v>
      </c>
      <c r="C7560" s="30">
        <v>42506</v>
      </c>
      <c r="D7560" s="28">
        <v>2603</v>
      </c>
      <c r="E7560" s="28">
        <v>175508.7</v>
      </c>
      <c r="F7560" s="28">
        <v>0</v>
      </c>
      <c r="G7560" s="28">
        <v>0</v>
      </c>
      <c r="H7560" s="28">
        <v>0</v>
      </c>
      <c r="I7560" s="30">
        <v>42506</v>
      </c>
      <c r="J7560" s="28">
        <v>2016</v>
      </c>
      <c r="K7560">
        <f t="shared" si="708"/>
        <v>5</v>
      </c>
      <c r="L7560">
        <f t="shared" si="709"/>
        <v>16</v>
      </c>
      <c r="M7560">
        <f t="shared" si="710"/>
        <v>2016</v>
      </c>
      <c r="N7560">
        <f t="shared" si="711"/>
        <v>5163.0505000000003</v>
      </c>
      <c r="O7560">
        <f t="shared" si="712"/>
        <v>0</v>
      </c>
      <c r="P7560">
        <f t="shared" si="713"/>
        <v>5163.0505000000003</v>
      </c>
    </row>
    <row r="7561" spans="1:16" x14ac:dyDescent="0.3">
      <c r="A7561" s="28">
        <v>13087500</v>
      </c>
      <c r="B7561" s="29" t="s">
        <v>10</v>
      </c>
      <c r="C7561" s="30">
        <v>42507</v>
      </c>
      <c r="D7561" s="28">
        <v>2635</v>
      </c>
      <c r="E7561" s="28">
        <v>180736</v>
      </c>
      <c r="F7561" s="28">
        <v>0</v>
      </c>
      <c r="G7561" s="28">
        <v>0</v>
      </c>
      <c r="H7561" s="28">
        <v>0</v>
      </c>
      <c r="I7561" s="30">
        <v>42507</v>
      </c>
      <c r="J7561" s="28">
        <v>2016</v>
      </c>
      <c r="K7561">
        <f t="shared" si="708"/>
        <v>5</v>
      </c>
      <c r="L7561">
        <f t="shared" si="709"/>
        <v>17</v>
      </c>
      <c r="M7561">
        <f t="shared" si="710"/>
        <v>2016</v>
      </c>
      <c r="N7561">
        <f t="shared" si="711"/>
        <v>5226.5225</v>
      </c>
      <c r="O7561">
        <f t="shared" si="712"/>
        <v>0</v>
      </c>
      <c r="P7561">
        <f t="shared" si="713"/>
        <v>5226.5225</v>
      </c>
    </row>
    <row r="7562" spans="1:16" x14ac:dyDescent="0.3">
      <c r="A7562" s="28">
        <v>13087500</v>
      </c>
      <c r="B7562" s="29" t="s">
        <v>10</v>
      </c>
      <c r="C7562" s="30">
        <v>42508</v>
      </c>
      <c r="D7562" s="28">
        <v>2665</v>
      </c>
      <c r="E7562" s="28">
        <v>186022.3</v>
      </c>
      <c r="F7562" s="28">
        <v>0</v>
      </c>
      <c r="G7562" s="28">
        <v>0</v>
      </c>
      <c r="H7562" s="28">
        <v>0</v>
      </c>
      <c r="I7562" s="30">
        <v>42508</v>
      </c>
      <c r="J7562" s="28">
        <v>2016</v>
      </c>
      <c r="K7562">
        <f t="shared" si="708"/>
        <v>5</v>
      </c>
      <c r="L7562">
        <f t="shared" si="709"/>
        <v>18</v>
      </c>
      <c r="M7562">
        <f t="shared" si="710"/>
        <v>2016</v>
      </c>
      <c r="N7562">
        <f t="shared" si="711"/>
        <v>5286.0275000000001</v>
      </c>
      <c r="O7562">
        <f t="shared" si="712"/>
        <v>0</v>
      </c>
      <c r="P7562">
        <f t="shared" si="713"/>
        <v>5286.0275000000001</v>
      </c>
    </row>
    <row r="7563" spans="1:16" x14ac:dyDescent="0.3">
      <c r="A7563" s="28">
        <v>13087500</v>
      </c>
      <c r="B7563" s="29" t="s">
        <v>10</v>
      </c>
      <c r="C7563" s="30">
        <v>42509</v>
      </c>
      <c r="D7563" s="28">
        <v>2696</v>
      </c>
      <c r="E7563" s="28">
        <v>191369.5</v>
      </c>
      <c r="F7563" s="28">
        <v>0</v>
      </c>
      <c r="G7563" s="28">
        <v>0</v>
      </c>
      <c r="H7563" s="28">
        <v>0</v>
      </c>
      <c r="I7563" s="30">
        <v>42509</v>
      </c>
      <c r="J7563" s="28">
        <v>2016</v>
      </c>
      <c r="K7563">
        <f t="shared" si="708"/>
        <v>5</v>
      </c>
      <c r="L7563">
        <f t="shared" si="709"/>
        <v>19</v>
      </c>
      <c r="M7563">
        <f t="shared" si="710"/>
        <v>2016</v>
      </c>
      <c r="N7563">
        <f t="shared" si="711"/>
        <v>5347.5160000000005</v>
      </c>
      <c r="O7563">
        <f t="shared" si="712"/>
        <v>0</v>
      </c>
      <c r="P7563">
        <f t="shared" si="713"/>
        <v>5347.5160000000005</v>
      </c>
    </row>
    <row r="7564" spans="1:16" x14ac:dyDescent="0.3">
      <c r="A7564" s="28">
        <v>13087500</v>
      </c>
      <c r="B7564" s="29" t="s">
        <v>10</v>
      </c>
      <c r="C7564" s="30">
        <v>42510</v>
      </c>
      <c r="D7564" s="28">
        <v>2589</v>
      </c>
      <c r="E7564" s="28">
        <v>196504.3</v>
      </c>
      <c r="F7564" s="28">
        <v>0</v>
      </c>
      <c r="G7564" s="28">
        <v>0</v>
      </c>
      <c r="H7564" s="28">
        <v>0</v>
      </c>
      <c r="I7564" s="30">
        <v>42510</v>
      </c>
      <c r="J7564" s="28">
        <v>2016</v>
      </c>
      <c r="K7564">
        <f t="shared" si="708"/>
        <v>5</v>
      </c>
      <c r="L7564">
        <f t="shared" si="709"/>
        <v>20</v>
      </c>
      <c r="M7564">
        <f t="shared" si="710"/>
        <v>2016</v>
      </c>
      <c r="N7564">
        <f t="shared" si="711"/>
        <v>5135.2815000000001</v>
      </c>
      <c r="O7564">
        <f t="shared" si="712"/>
        <v>0</v>
      </c>
      <c r="P7564">
        <f t="shared" si="713"/>
        <v>5135.2815000000001</v>
      </c>
    </row>
    <row r="7565" spans="1:16" x14ac:dyDescent="0.3">
      <c r="A7565" s="28">
        <v>13087500</v>
      </c>
      <c r="B7565" s="29" t="s">
        <v>10</v>
      </c>
      <c r="C7565" s="30">
        <v>42511</v>
      </c>
      <c r="D7565" s="28">
        <v>2417</v>
      </c>
      <c r="E7565" s="28">
        <v>201298.3</v>
      </c>
      <c r="F7565" s="28">
        <v>0</v>
      </c>
      <c r="G7565" s="28">
        <v>0</v>
      </c>
      <c r="H7565" s="28">
        <v>0</v>
      </c>
      <c r="I7565" s="30">
        <v>42511</v>
      </c>
      <c r="J7565" s="28">
        <v>2016</v>
      </c>
      <c r="K7565">
        <f t="shared" si="708"/>
        <v>5</v>
      </c>
      <c r="L7565">
        <f t="shared" si="709"/>
        <v>21</v>
      </c>
      <c r="M7565">
        <f t="shared" si="710"/>
        <v>2016</v>
      </c>
      <c r="N7565">
        <f t="shared" si="711"/>
        <v>4794.1194999999998</v>
      </c>
      <c r="O7565">
        <f t="shared" si="712"/>
        <v>0</v>
      </c>
      <c r="P7565">
        <f t="shared" si="713"/>
        <v>4794.1194999999998</v>
      </c>
    </row>
    <row r="7566" spans="1:16" x14ac:dyDescent="0.3">
      <c r="A7566" s="28">
        <v>13087500</v>
      </c>
      <c r="B7566" s="29" t="s">
        <v>10</v>
      </c>
      <c r="C7566" s="30">
        <v>42512</v>
      </c>
      <c r="D7566" s="28">
        <v>2403</v>
      </c>
      <c r="E7566" s="28">
        <v>206065.6</v>
      </c>
      <c r="F7566" s="28">
        <v>0</v>
      </c>
      <c r="G7566" s="28">
        <v>0</v>
      </c>
      <c r="H7566" s="28">
        <v>0</v>
      </c>
      <c r="I7566" s="30">
        <v>42512</v>
      </c>
      <c r="J7566" s="28">
        <v>2016</v>
      </c>
      <c r="K7566">
        <f t="shared" si="708"/>
        <v>5</v>
      </c>
      <c r="L7566">
        <f t="shared" si="709"/>
        <v>22</v>
      </c>
      <c r="M7566">
        <f t="shared" si="710"/>
        <v>2016</v>
      </c>
      <c r="N7566">
        <f t="shared" si="711"/>
        <v>4766.3505000000005</v>
      </c>
      <c r="O7566">
        <f t="shared" si="712"/>
        <v>0</v>
      </c>
      <c r="P7566">
        <f t="shared" si="713"/>
        <v>4766.3505000000005</v>
      </c>
    </row>
    <row r="7567" spans="1:16" x14ac:dyDescent="0.3">
      <c r="A7567" s="28">
        <v>13087500</v>
      </c>
      <c r="B7567" s="29" t="s">
        <v>10</v>
      </c>
      <c r="C7567" s="30">
        <v>42513</v>
      </c>
      <c r="D7567" s="28">
        <v>2381</v>
      </c>
      <c r="E7567" s="28">
        <v>210788.5</v>
      </c>
      <c r="F7567" s="28">
        <v>0</v>
      </c>
      <c r="G7567" s="28">
        <v>0</v>
      </c>
      <c r="H7567" s="28">
        <v>0</v>
      </c>
      <c r="I7567" s="30">
        <v>42513</v>
      </c>
      <c r="J7567" s="28">
        <v>2016</v>
      </c>
      <c r="K7567">
        <f t="shared" si="708"/>
        <v>5</v>
      </c>
      <c r="L7567">
        <f t="shared" si="709"/>
        <v>23</v>
      </c>
      <c r="M7567">
        <f t="shared" si="710"/>
        <v>2016</v>
      </c>
      <c r="N7567">
        <f t="shared" si="711"/>
        <v>4722.7134999999998</v>
      </c>
      <c r="O7567">
        <f t="shared" si="712"/>
        <v>0</v>
      </c>
      <c r="P7567">
        <f t="shared" si="713"/>
        <v>4722.7134999999998</v>
      </c>
    </row>
    <row r="7568" spans="1:16" x14ac:dyDescent="0.3">
      <c r="A7568" s="28">
        <v>13087500</v>
      </c>
      <c r="B7568" s="29" t="s">
        <v>10</v>
      </c>
      <c r="C7568" s="30">
        <v>42514</v>
      </c>
      <c r="D7568" s="28">
        <v>2309</v>
      </c>
      <c r="E7568" s="28">
        <v>215368.3</v>
      </c>
      <c r="F7568" s="28">
        <v>0</v>
      </c>
      <c r="G7568" s="28">
        <v>0</v>
      </c>
      <c r="H7568" s="28">
        <v>0</v>
      </c>
      <c r="I7568" s="30">
        <v>42514</v>
      </c>
      <c r="J7568" s="28">
        <v>2016</v>
      </c>
      <c r="K7568">
        <f t="shared" si="708"/>
        <v>5</v>
      </c>
      <c r="L7568">
        <f t="shared" si="709"/>
        <v>24</v>
      </c>
      <c r="M7568">
        <f t="shared" si="710"/>
        <v>2016</v>
      </c>
      <c r="N7568">
        <f t="shared" si="711"/>
        <v>4579.9014999999999</v>
      </c>
      <c r="O7568">
        <f t="shared" si="712"/>
        <v>0</v>
      </c>
      <c r="P7568">
        <f t="shared" si="713"/>
        <v>4579.9014999999999</v>
      </c>
    </row>
    <row r="7569" spans="1:16" x14ac:dyDescent="0.3">
      <c r="A7569" s="28">
        <v>13087500</v>
      </c>
      <c r="B7569" s="29" t="s">
        <v>10</v>
      </c>
      <c r="C7569" s="30">
        <v>42515</v>
      </c>
      <c r="D7569" s="28">
        <v>2259</v>
      </c>
      <c r="E7569" s="28">
        <v>219848.1</v>
      </c>
      <c r="F7569" s="28">
        <v>0</v>
      </c>
      <c r="G7569" s="28">
        <v>0</v>
      </c>
      <c r="H7569" s="28">
        <v>0</v>
      </c>
      <c r="I7569" s="30">
        <v>42515</v>
      </c>
      <c r="J7569" s="28">
        <v>2016</v>
      </c>
      <c r="K7569">
        <f t="shared" si="708"/>
        <v>5</v>
      </c>
      <c r="L7569">
        <f t="shared" si="709"/>
        <v>25</v>
      </c>
      <c r="M7569">
        <f t="shared" si="710"/>
        <v>2016</v>
      </c>
      <c r="N7569">
        <f t="shared" si="711"/>
        <v>4480.7264999999998</v>
      </c>
      <c r="O7569">
        <f t="shared" si="712"/>
        <v>0</v>
      </c>
      <c r="P7569">
        <f t="shared" si="713"/>
        <v>4480.7264999999998</v>
      </c>
    </row>
    <row r="7570" spans="1:16" x14ac:dyDescent="0.3">
      <c r="A7570" s="28">
        <v>13087500</v>
      </c>
      <c r="B7570" s="29" t="s">
        <v>10</v>
      </c>
      <c r="C7570" s="30">
        <v>42516</v>
      </c>
      <c r="D7570" s="28">
        <v>2252</v>
      </c>
      <c r="E7570" s="28">
        <v>224313.9</v>
      </c>
      <c r="F7570" s="28">
        <v>0</v>
      </c>
      <c r="G7570" s="28">
        <v>0</v>
      </c>
      <c r="H7570" s="28">
        <v>0</v>
      </c>
      <c r="I7570" s="30">
        <v>42516</v>
      </c>
      <c r="J7570" s="28">
        <v>2016</v>
      </c>
      <c r="K7570">
        <f t="shared" si="708"/>
        <v>5</v>
      </c>
      <c r="L7570">
        <f t="shared" si="709"/>
        <v>26</v>
      </c>
      <c r="M7570">
        <f t="shared" si="710"/>
        <v>2016</v>
      </c>
      <c r="N7570">
        <f t="shared" si="711"/>
        <v>4466.8419999999996</v>
      </c>
      <c r="O7570">
        <f t="shared" si="712"/>
        <v>0</v>
      </c>
      <c r="P7570">
        <f t="shared" si="713"/>
        <v>4466.8419999999996</v>
      </c>
    </row>
    <row r="7571" spans="1:16" x14ac:dyDescent="0.3">
      <c r="A7571" s="28">
        <v>13087500</v>
      </c>
      <c r="B7571" s="29" t="s">
        <v>10</v>
      </c>
      <c r="C7571" s="30">
        <v>42517</v>
      </c>
      <c r="D7571" s="28">
        <v>2433</v>
      </c>
      <c r="E7571" s="28">
        <v>229139.1</v>
      </c>
      <c r="F7571" s="28">
        <v>0</v>
      </c>
      <c r="G7571" s="28">
        <v>0</v>
      </c>
      <c r="H7571" s="28">
        <v>0</v>
      </c>
      <c r="I7571" s="30">
        <v>42517</v>
      </c>
      <c r="J7571" s="28">
        <v>2016</v>
      </c>
      <c r="K7571">
        <f t="shared" si="708"/>
        <v>5</v>
      </c>
      <c r="L7571">
        <f t="shared" si="709"/>
        <v>27</v>
      </c>
      <c r="M7571">
        <f t="shared" si="710"/>
        <v>2016</v>
      </c>
      <c r="N7571">
        <f t="shared" si="711"/>
        <v>4825.8554999999997</v>
      </c>
      <c r="O7571">
        <f t="shared" si="712"/>
        <v>0</v>
      </c>
      <c r="P7571">
        <f t="shared" si="713"/>
        <v>4825.8554999999997</v>
      </c>
    </row>
    <row r="7572" spans="1:16" x14ac:dyDescent="0.3">
      <c r="A7572" s="28">
        <v>13087500</v>
      </c>
      <c r="B7572" s="29" t="s">
        <v>10</v>
      </c>
      <c r="C7572" s="30">
        <v>42518</v>
      </c>
      <c r="D7572" s="28">
        <v>2507</v>
      </c>
      <c r="E7572" s="28">
        <v>234112.2</v>
      </c>
      <c r="F7572" s="28">
        <v>0</v>
      </c>
      <c r="G7572" s="28">
        <v>0</v>
      </c>
      <c r="H7572" s="28">
        <v>0</v>
      </c>
      <c r="I7572" s="30">
        <v>42518</v>
      </c>
      <c r="J7572" s="28">
        <v>2016</v>
      </c>
      <c r="K7572">
        <f t="shared" si="708"/>
        <v>5</v>
      </c>
      <c r="L7572">
        <f t="shared" si="709"/>
        <v>28</v>
      </c>
      <c r="M7572">
        <f t="shared" si="710"/>
        <v>2016</v>
      </c>
      <c r="N7572">
        <f t="shared" si="711"/>
        <v>4972.6345000000001</v>
      </c>
      <c r="O7572">
        <f t="shared" si="712"/>
        <v>0</v>
      </c>
      <c r="P7572">
        <f t="shared" si="713"/>
        <v>4972.6345000000001</v>
      </c>
    </row>
    <row r="7573" spans="1:16" x14ac:dyDescent="0.3">
      <c r="A7573" s="28">
        <v>13087500</v>
      </c>
      <c r="B7573" s="29" t="s">
        <v>10</v>
      </c>
      <c r="C7573" s="30">
        <v>42519</v>
      </c>
      <c r="D7573" s="28">
        <v>2666</v>
      </c>
      <c r="E7573" s="28">
        <v>239401</v>
      </c>
      <c r="F7573" s="28">
        <v>0</v>
      </c>
      <c r="G7573" s="28">
        <v>0</v>
      </c>
      <c r="H7573" s="28">
        <v>0</v>
      </c>
      <c r="I7573" s="30">
        <v>42519</v>
      </c>
      <c r="J7573" s="28">
        <v>2016</v>
      </c>
      <c r="K7573">
        <f t="shared" si="708"/>
        <v>5</v>
      </c>
      <c r="L7573">
        <f t="shared" si="709"/>
        <v>29</v>
      </c>
      <c r="M7573">
        <f t="shared" si="710"/>
        <v>2016</v>
      </c>
      <c r="N7573">
        <f t="shared" si="711"/>
        <v>5288.0110000000004</v>
      </c>
      <c r="O7573">
        <f t="shared" si="712"/>
        <v>0</v>
      </c>
      <c r="P7573">
        <f t="shared" si="713"/>
        <v>5288.0110000000004</v>
      </c>
    </row>
    <row r="7574" spans="1:16" x14ac:dyDescent="0.3">
      <c r="A7574" s="28">
        <v>13087500</v>
      </c>
      <c r="B7574" s="29" t="s">
        <v>10</v>
      </c>
      <c r="C7574" s="30">
        <v>42520</v>
      </c>
      <c r="D7574" s="28">
        <v>2753</v>
      </c>
      <c r="E7574" s="28">
        <v>244861.6</v>
      </c>
      <c r="F7574" s="28">
        <v>0</v>
      </c>
      <c r="G7574" s="28">
        <v>0</v>
      </c>
      <c r="H7574" s="28">
        <v>0</v>
      </c>
      <c r="I7574" s="30">
        <v>42520</v>
      </c>
      <c r="J7574" s="28">
        <v>2016</v>
      </c>
      <c r="K7574">
        <f t="shared" si="708"/>
        <v>5</v>
      </c>
      <c r="L7574">
        <f t="shared" si="709"/>
        <v>30</v>
      </c>
      <c r="M7574">
        <f t="shared" si="710"/>
        <v>2016</v>
      </c>
      <c r="N7574">
        <f t="shared" si="711"/>
        <v>5460.5754999999999</v>
      </c>
      <c r="O7574">
        <f t="shared" si="712"/>
        <v>0</v>
      </c>
      <c r="P7574">
        <f t="shared" si="713"/>
        <v>5460.5754999999999</v>
      </c>
    </row>
    <row r="7575" spans="1:16" x14ac:dyDescent="0.3">
      <c r="A7575" s="28">
        <v>13087500</v>
      </c>
      <c r="B7575" s="29" t="s">
        <v>10</v>
      </c>
      <c r="C7575" s="30">
        <v>42521</v>
      </c>
      <c r="D7575" s="28">
        <v>2825</v>
      </c>
      <c r="E7575" s="28">
        <v>250465.6</v>
      </c>
      <c r="F7575" s="28">
        <v>0</v>
      </c>
      <c r="G7575" s="28">
        <v>0</v>
      </c>
      <c r="H7575" s="28">
        <v>0</v>
      </c>
      <c r="I7575" s="30">
        <v>42521</v>
      </c>
      <c r="J7575" s="28">
        <v>2016</v>
      </c>
      <c r="K7575">
        <f t="shared" si="708"/>
        <v>5</v>
      </c>
      <c r="L7575">
        <f t="shared" si="709"/>
        <v>31</v>
      </c>
      <c r="M7575">
        <f t="shared" si="710"/>
        <v>2016</v>
      </c>
      <c r="N7575">
        <f t="shared" si="711"/>
        <v>5603.3874999999998</v>
      </c>
      <c r="O7575">
        <f t="shared" si="712"/>
        <v>0</v>
      </c>
      <c r="P7575">
        <f t="shared" si="713"/>
        <v>5603.3874999999998</v>
      </c>
    </row>
    <row r="7576" spans="1:16" x14ac:dyDescent="0.3">
      <c r="A7576" s="28">
        <v>13087500</v>
      </c>
      <c r="B7576" s="29" t="s">
        <v>10</v>
      </c>
      <c r="C7576" s="30">
        <v>42522</v>
      </c>
      <c r="D7576" s="28">
        <v>2983</v>
      </c>
      <c r="E7576" s="28">
        <v>256381.4</v>
      </c>
      <c r="F7576" s="28">
        <v>0</v>
      </c>
      <c r="G7576" s="28">
        <v>0</v>
      </c>
      <c r="H7576" s="28">
        <v>0</v>
      </c>
      <c r="I7576" s="30">
        <v>42522</v>
      </c>
      <c r="J7576" s="28">
        <v>2016</v>
      </c>
      <c r="K7576">
        <f t="shared" si="708"/>
        <v>6</v>
      </c>
      <c r="L7576">
        <f t="shared" si="709"/>
        <v>1</v>
      </c>
      <c r="M7576">
        <f t="shared" si="710"/>
        <v>2016</v>
      </c>
      <c r="N7576">
        <f t="shared" si="711"/>
        <v>5916.7804999999998</v>
      </c>
      <c r="O7576">
        <f t="shared" si="712"/>
        <v>0</v>
      </c>
      <c r="P7576">
        <f t="shared" si="713"/>
        <v>5916.7804999999998</v>
      </c>
    </row>
    <row r="7577" spans="1:16" x14ac:dyDescent="0.3">
      <c r="A7577" s="28">
        <v>13087500</v>
      </c>
      <c r="B7577" s="29" t="s">
        <v>10</v>
      </c>
      <c r="C7577" s="30">
        <v>42523</v>
      </c>
      <c r="D7577" s="28">
        <v>3140</v>
      </c>
      <c r="E7577" s="28">
        <v>262610.40000000002</v>
      </c>
      <c r="F7577" s="28">
        <v>0</v>
      </c>
      <c r="G7577" s="28">
        <v>0</v>
      </c>
      <c r="H7577" s="28">
        <v>0</v>
      </c>
      <c r="I7577" s="30">
        <v>42523</v>
      </c>
      <c r="J7577" s="28">
        <v>2016</v>
      </c>
      <c r="K7577">
        <f t="shared" si="708"/>
        <v>6</v>
      </c>
      <c r="L7577">
        <f t="shared" si="709"/>
        <v>2</v>
      </c>
      <c r="M7577">
        <f t="shared" si="710"/>
        <v>2016</v>
      </c>
      <c r="N7577">
        <f t="shared" si="711"/>
        <v>6228.1900000000005</v>
      </c>
      <c r="O7577">
        <f t="shared" si="712"/>
        <v>0</v>
      </c>
      <c r="P7577">
        <f t="shared" si="713"/>
        <v>6228.1900000000005</v>
      </c>
    </row>
    <row r="7578" spans="1:16" x14ac:dyDescent="0.3">
      <c r="A7578" s="28">
        <v>13087500</v>
      </c>
      <c r="B7578" s="29" t="s">
        <v>10</v>
      </c>
      <c r="C7578" s="30">
        <v>42524</v>
      </c>
      <c r="D7578" s="28">
        <v>3149</v>
      </c>
      <c r="E7578" s="28">
        <v>268855.59999999998</v>
      </c>
      <c r="F7578" s="28">
        <v>0</v>
      </c>
      <c r="G7578" s="28">
        <v>0</v>
      </c>
      <c r="H7578" s="28">
        <v>0</v>
      </c>
      <c r="I7578" s="30">
        <v>42524</v>
      </c>
      <c r="J7578" s="28">
        <v>2016</v>
      </c>
      <c r="K7578">
        <f t="shared" si="708"/>
        <v>6</v>
      </c>
      <c r="L7578">
        <f t="shared" si="709"/>
        <v>3</v>
      </c>
      <c r="M7578">
        <f t="shared" si="710"/>
        <v>2016</v>
      </c>
      <c r="N7578">
        <f t="shared" si="711"/>
        <v>6246.0415000000003</v>
      </c>
      <c r="O7578">
        <f t="shared" si="712"/>
        <v>0</v>
      </c>
      <c r="P7578">
        <f t="shared" si="713"/>
        <v>6246.0415000000003</v>
      </c>
    </row>
    <row r="7579" spans="1:16" x14ac:dyDescent="0.3">
      <c r="A7579" s="28">
        <v>13087500</v>
      </c>
      <c r="B7579" s="29" t="s">
        <v>10</v>
      </c>
      <c r="C7579" s="30">
        <v>42525</v>
      </c>
      <c r="D7579" s="28">
        <v>3147</v>
      </c>
      <c r="E7579" s="28">
        <v>275097.2</v>
      </c>
      <c r="F7579" s="28">
        <v>147</v>
      </c>
      <c r="G7579" s="28">
        <v>291</v>
      </c>
      <c r="H7579" s="28">
        <v>-291.10000000000002</v>
      </c>
      <c r="I7579" s="30">
        <v>42525</v>
      </c>
      <c r="J7579" s="28">
        <v>2016</v>
      </c>
      <c r="K7579">
        <f t="shared" si="708"/>
        <v>6</v>
      </c>
      <c r="L7579">
        <f t="shared" si="709"/>
        <v>4</v>
      </c>
      <c r="M7579">
        <f t="shared" si="710"/>
        <v>2016</v>
      </c>
      <c r="N7579">
        <f t="shared" si="711"/>
        <v>6242.0744999999997</v>
      </c>
      <c r="O7579">
        <f t="shared" si="712"/>
        <v>291.5745</v>
      </c>
      <c r="P7579">
        <f t="shared" si="713"/>
        <v>5950.5</v>
      </c>
    </row>
    <row r="7580" spans="1:16" x14ac:dyDescent="0.3">
      <c r="A7580" s="28">
        <v>13087500</v>
      </c>
      <c r="B7580" s="29" t="s">
        <v>10</v>
      </c>
      <c r="C7580" s="30">
        <v>42526</v>
      </c>
      <c r="D7580" s="28">
        <v>3185</v>
      </c>
      <c r="E7580" s="28">
        <v>281413.8</v>
      </c>
      <c r="F7580" s="28">
        <v>185</v>
      </c>
      <c r="G7580" s="28">
        <v>657</v>
      </c>
      <c r="H7580" s="28">
        <v>-657.2</v>
      </c>
      <c r="I7580" s="30">
        <v>42526</v>
      </c>
      <c r="J7580" s="28">
        <v>2016</v>
      </c>
      <c r="K7580">
        <f t="shared" si="708"/>
        <v>6</v>
      </c>
      <c r="L7580">
        <f t="shared" si="709"/>
        <v>5</v>
      </c>
      <c r="M7580">
        <f t="shared" si="710"/>
        <v>2016</v>
      </c>
      <c r="N7580">
        <f t="shared" si="711"/>
        <v>6317.4475000000002</v>
      </c>
      <c r="O7580">
        <f t="shared" si="712"/>
        <v>366.94749999999999</v>
      </c>
      <c r="P7580">
        <f t="shared" si="713"/>
        <v>5950.5</v>
      </c>
    </row>
    <row r="7581" spans="1:16" x14ac:dyDescent="0.3">
      <c r="A7581" s="28">
        <v>13087500</v>
      </c>
      <c r="B7581" s="29" t="s">
        <v>10</v>
      </c>
      <c r="C7581" s="30">
        <v>42527</v>
      </c>
      <c r="D7581" s="28">
        <v>3247</v>
      </c>
      <c r="E7581" s="28">
        <v>287854.8</v>
      </c>
      <c r="F7581" s="28">
        <v>247</v>
      </c>
      <c r="G7581" s="28">
        <v>1148</v>
      </c>
      <c r="H7581" s="28">
        <v>-1147.7</v>
      </c>
      <c r="I7581" s="30">
        <v>42527</v>
      </c>
      <c r="J7581" s="28">
        <v>2016</v>
      </c>
      <c r="K7581">
        <f t="shared" si="708"/>
        <v>6</v>
      </c>
      <c r="L7581">
        <f t="shared" si="709"/>
        <v>6</v>
      </c>
      <c r="M7581">
        <f t="shared" si="710"/>
        <v>2016</v>
      </c>
      <c r="N7581">
        <f t="shared" si="711"/>
        <v>6440.4245000000001</v>
      </c>
      <c r="O7581">
        <f t="shared" si="712"/>
        <v>489.92450000000002</v>
      </c>
      <c r="P7581">
        <f t="shared" si="713"/>
        <v>5950.5</v>
      </c>
    </row>
    <row r="7582" spans="1:16" x14ac:dyDescent="0.3">
      <c r="A7582" s="28">
        <v>13087500</v>
      </c>
      <c r="B7582" s="29" t="s">
        <v>10</v>
      </c>
      <c r="C7582" s="30">
        <v>42528</v>
      </c>
      <c r="D7582" s="28">
        <v>3266</v>
      </c>
      <c r="E7582" s="28">
        <v>294332</v>
      </c>
      <c r="F7582" s="28">
        <v>266</v>
      </c>
      <c r="G7582" s="28">
        <v>1674</v>
      </c>
      <c r="H7582" s="28">
        <v>-1674.4</v>
      </c>
      <c r="I7582" s="30">
        <v>42528</v>
      </c>
      <c r="J7582" s="28">
        <v>2016</v>
      </c>
      <c r="K7582">
        <f t="shared" si="708"/>
        <v>6</v>
      </c>
      <c r="L7582">
        <f t="shared" si="709"/>
        <v>7</v>
      </c>
      <c r="M7582">
        <f t="shared" si="710"/>
        <v>2016</v>
      </c>
      <c r="N7582">
        <f t="shared" si="711"/>
        <v>6478.1109999999999</v>
      </c>
      <c r="O7582">
        <f t="shared" si="712"/>
        <v>527.61099999999999</v>
      </c>
      <c r="P7582">
        <f t="shared" si="713"/>
        <v>5950.5</v>
      </c>
    </row>
    <row r="7583" spans="1:16" x14ac:dyDescent="0.3">
      <c r="A7583" s="28">
        <v>13087500</v>
      </c>
      <c r="B7583" s="29" t="s">
        <v>10</v>
      </c>
      <c r="C7583" s="30">
        <v>42529</v>
      </c>
      <c r="D7583" s="28">
        <v>3207</v>
      </c>
      <c r="E7583" s="28">
        <v>300693.59999999998</v>
      </c>
      <c r="F7583" s="28">
        <v>0</v>
      </c>
      <c r="G7583" s="28">
        <v>1674</v>
      </c>
      <c r="H7583" s="28">
        <v>-1674.4</v>
      </c>
      <c r="I7583" s="30">
        <v>42529</v>
      </c>
      <c r="J7583" s="28">
        <v>2016</v>
      </c>
      <c r="K7583">
        <f t="shared" si="708"/>
        <v>6</v>
      </c>
      <c r="L7583">
        <f t="shared" si="709"/>
        <v>8</v>
      </c>
      <c r="M7583">
        <f t="shared" si="710"/>
        <v>2016</v>
      </c>
      <c r="N7583">
        <f t="shared" si="711"/>
        <v>6361.0844999999999</v>
      </c>
      <c r="O7583">
        <f t="shared" si="712"/>
        <v>0</v>
      </c>
      <c r="P7583">
        <f t="shared" si="713"/>
        <v>6361.0844999999999</v>
      </c>
    </row>
    <row r="7584" spans="1:16" x14ac:dyDescent="0.3">
      <c r="A7584" s="28">
        <v>13087500</v>
      </c>
      <c r="B7584" s="29" t="s">
        <v>10</v>
      </c>
      <c r="C7584" s="30">
        <v>42530</v>
      </c>
      <c r="D7584" s="28">
        <v>3281</v>
      </c>
      <c r="E7584" s="28">
        <v>307200.90000000002</v>
      </c>
      <c r="F7584" s="28">
        <v>0</v>
      </c>
      <c r="G7584" s="28">
        <v>1674</v>
      </c>
      <c r="H7584" s="28">
        <v>-1674.4</v>
      </c>
      <c r="I7584" s="30">
        <v>42530</v>
      </c>
      <c r="J7584" s="28">
        <v>2016</v>
      </c>
      <c r="K7584">
        <f t="shared" si="708"/>
        <v>6</v>
      </c>
      <c r="L7584">
        <f t="shared" si="709"/>
        <v>9</v>
      </c>
      <c r="M7584">
        <f t="shared" si="710"/>
        <v>2016</v>
      </c>
      <c r="N7584">
        <f t="shared" si="711"/>
        <v>6507.8635000000004</v>
      </c>
      <c r="O7584">
        <f t="shared" si="712"/>
        <v>0</v>
      </c>
      <c r="P7584">
        <f t="shared" si="713"/>
        <v>6507.8635000000004</v>
      </c>
    </row>
    <row r="7585" spans="1:16" x14ac:dyDescent="0.3">
      <c r="A7585" s="28">
        <v>13087500</v>
      </c>
      <c r="B7585" s="29" t="s">
        <v>10</v>
      </c>
      <c r="C7585" s="30">
        <v>42531</v>
      </c>
      <c r="D7585" s="28">
        <v>3359</v>
      </c>
      <c r="E7585" s="28">
        <v>313863</v>
      </c>
      <c r="F7585" s="28">
        <v>0</v>
      </c>
      <c r="G7585" s="28">
        <v>1674</v>
      </c>
      <c r="H7585" s="28">
        <v>-1674.4</v>
      </c>
      <c r="I7585" s="30">
        <v>42531</v>
      </c>
      <c r="J7585" s="28">
        <v>2016</v>
      </c>
      <c r="K7585">
        <f t="shared" si="708"/>
        <v>6</v>
      </c>
      <c r="L7585">
        <f t="shared" si="709"/>
        <v>10</v>
      </c>
      <c r="M7585">
        <f t="shared" si="710"/>
        <v>2016</v>
      </c>
      <c r="N7585">
        <f t="shared" si="711"/>
        <v>6662.5765000000001</v>
      </c>
      <c r="O7585">
        <f t="shared" si="712"/>
        <v>0</v>
      </c>
      <c r="P7585">
        <f t="shared" si="713"/>
        <v>6662.5765000000001</v>
      </c>
    </row>
    <row r="7586" spans="1:16" x14ac:dyDescent="0.3">
      <c r="A7586" s="28">
        <v>13087500</v>
      </c>
      <c r="B7586" s="29" t="s">
        <v>10</v>
      </c>
      <c r="C7586" s="30">
        <v>42532</v>
      </c>
      <c r="D7586" s="28">
        <v>3413</v>
      </c>
      <c r="E7586" s="28">
        <v>320632.5</v>
      </c>
      <c r="F7586" s="28">
        <v>0</v>
      </c>
      <c r="G7586" s="28">
        <v>1674</v>
      </c>
      <c r="H7586" s="28">
        <v>-1674.4</v>
      </c>
      <c r="I7586" s="30">
        <v>42532</v>
      </c>
      <c r="J7586" s="28">
        <v>2016</v>
      </c>
      <c r="K7586">
        <f t="shared" si="708"/>
        <v>6</v>
      </c>
      <c r="L7586">
        <f t="shared" si="709"/>
        <v>11</v>
      </c>
      <c r="M7586">
        <f t="shared" si="710"/>
        <v>2016</v>
      </c>
      <c r="N7586">
        <f t="shared" si="711"/>
        <v>6769.6855000000005</v>
      </c>
      <c r="O7586">
        <f t="shared" si="712"/>
        <v>0</v>
      </c>
      <c r="P7586">
        <f t="shared" si="713"/>
        <v>6769.6855000000005</v>
      </c>
    </row>
    <row r="7587" spans="1:16" x14ac:dyDescent="0.3">
      <c r="A7587" s="28">
        <v>13087500</v>
      </c>
      <c r="B7587" s="29" t="s">
        <v>10</v>
      </c>
      <c r="C7587" s="30">
        <v>42533</v>
      </c>
      <c r="D7587" s="28">
        <v>3428</v>
      </c>
      <c r="E7587" s="28">
        <v>327431.5</v>
      </c>
      <c r="F7587" s="28">
        <v>0</v>
      </c>
      <c r="G7587" s="28">
        <v>1674</v>
      </c>
      <c r="H7587" s="28">
        <v>-1674.4</v>
      </c>
      <c r="I7587" s="30">
        <v>42533</v>
      </c>
      <c r="J7587" s="28">
        <v>2016</v>
      </c>
      <c r="K7587">
        <f t="shared" si="708"/>
        <v>6</v>
      </c>
      <c r="L7587">
        <f t="shared" si="709"/>
        <v>12</v>
      </c>
      <c r="M7587">
        <f t="shared" si="710"/>
        <v>2016</v>
      </c>
      <c r="N7587">
        <f t="shared" si="711"/>
        <v>6799.4380000000001</v>
      </c>
      <c r="O7587">
        <f t="shared" si="712"/>
        <v>0</v>
      </c>
      <c r="P7587">
        <f t="shared" si="713"/>
        <v>6799.4380000000001</v>
      </c>
    </row>
    <row r="7588" spans="1:16" x14ac:dyDescent="0.3">
      <c r="A7588" s="28">
        <v>13087500</v>
      </c>
      <c r="B7588" s="29" t="s">
        <v>10</v>
      </c>
      <c r="C7588" s="30">
        <v>42534</v>
      </c>
      <c r="D7588" s="28">
        <v>3386</v>
      </c>
      <c r="E7588" s="28">
        <v>334146.8</v>
      </c>
      <c r="F7588" s="28">
        <v>0</v>
      </c>
      <c r="G7588" s="28">
        <v>1674</v>
      </c>
      <c r="H7588" s="28">
        <v>-1674.4</v>
      </c>
      <c r="I7588" s="30">
        <v>42534</v>
      </c>
      <c r="J7588" s="28">
        <v>2016</v>
      </c>
      <c r="K7588">
        <f t="shared" si="708"/>
        <v>6</v>
      </c>
      <c r="L7588">
        <f t="shared" si="709"/>
        <v>13</v>
      </c>
      <c r="M7588">
        <f t="shared" si="710"/>
        <v>2016</v>
      </c>
      <c r="N7588">
        <f t="shared" si="711"/>
        <v>6716.1310000000003</v>
      </c>
      <c r="O7588">
        <f t="shared" si="712"/>
        <v>0</v>
      </c>
      <c r="P7588">
        <f t="shared" si="713"/>
        <v>6716.1310000000003</v>
      </c>
    </row>
    <row r="7589" spans="1:16" x14ac:dyDescent="0.3">
      <c r="A7589" s="28">
        <v>13087500</v>
      </c>
      <c r="B7589" s="29" t="s">
        <v>10</v>
      </c>
      <c r="C7589" s="30">
        <v>42535</v>
      </c>
      <c r="D7589" s="28">
        <v>3309</v>
      </c>
      <c r="E7589" s="28">
        <v>340709.8</v>
      </c>
      <c r="F7589" s="28">
        <v>0</v>
      </c>
      <c r="G7589" s="28">
        <v>1674</v>
      </c>
      <c r="H7589" s="28">
        <v>-1674.4</v>
      </c>
      <c r="I7589" s="30">
        <v>42535</v>
      </c>
      <c r="J7589" s="28">
        <v>2016</v>
      </c>
      <c r="K7589">
        <f t="shared" si="708"/>
        <v>6</v>
      </c>
      <c r="L7589">
        <f t="shared" si="709"/>
        <v>14</v>
      </c>
      <c r="M7589">
        <f t="shared" si="710"/>
        <v>2016</v>
      </c>
      <c r="N7589">
        <f t="shared" si="711"/>
        <v>6563.4014999999999</v>
      </c>
      <c r="O7589">
        <f t="shared" si="712"/>
        <v>0</v>
      </c>
      <c r="P7589">
        <f t="shared" si="713"/>
        <v>6563.4014999999999</v>
      </c>
    </row>
    <row r="7590" spans="1:16" x14ac:dyDescent="0.3">
      <c r="A7590" s="28">
        <v>13087500</v>
      </c>
      <c r="B7590" s="29" t="s">
        <v>10</v>
      </c>
      <c r="C7590" s="30">
        <v>42536</v>
      </c>
      <c r="D7590" s="28">
        <v>3296</v>
      </c>
      <c r="E7590" s="28">
        <v>347247.2</v>
      </c>
      <c r="F7590" s="28">
        <v>0</v>
      </c>
      <c r="G7590" s="28">
        <v>1674</v>
      </c>
      <c r="H7590" s="28">
        <v>-1674.4</v>
      </c>
      <c r="I7590" s="30">
        <v>42536</v>
      </c>
      <c r="J7590" s="28">
        <v>2016</v>
      </c>
      <c r="K7590">
        <f t="shared" si="708"/>
        <v>6</v>
      </c>
      <c r="L7590">
        <f t="shared" si="709"/>
        <v>15</v>
      </c>
      <c r="M7590">
        <f t="shared" si="710"/>
        <v>2016</v>
      </c>
      <c r="N7590">
        <f t="shared" si="711"/>
        <v>6537.616</v>
      </c>
      <c r="O7590">
        <f t="shared" si="712"/>
        <v>0</v>
      </c>
      <c r="P7590">
        <f t="shared" si="713"/>
        <v>6537.616</v>
      </c>
    </row>
    <row r="7591" spans="1:16" x14ac:dyDescent="0.3">
      <c r="A7591" s="28">
        <v>13087500</v>
      </c>
      <c r="B7591" s="29" t="s">
        <v>10</v>
      </c>
      <c r="C7591" s="30">
        <v>42537</v>
      </c>
      <c r="D7591" s="28">
        <v>3241</v>
      </c>
      <c r="E7591" s="28">
        <v>353675</v>
      </c>
      <c r="F7591" s="28">
        <v>0</v>
      </c>
      <c r="G7591" s="28">
        <v>1674</v>
      </c>
      <c r="H7591" s="28">
        <v>-1674.4</v>
      </c>
      <c r="I7591" s="30">
        <v>42537</v>
      </c>
      <c r="J7591" s="28">
        <v>2016</v>
      </c>
      <c r="K7591">
        <f t="shared" si="708"/>
        <v>6</v>
      </c>
      <c r="L7591">
        <f t="shared" si="709"/>
        <v>16</v>
      </c>
      <c r="M7591">
        <f t="shared" si="710"/>
        <v>2016</v>
      </c>
      <c r="N7591">
        <f t="shared" si="711"/>
        <v>6428.5235000000002</v>
      </c>
      <c r="O7591">
        <f t="shared" si="712"/>
        <v>0</v>
      </c>
      <c r="P7591">
        <f t="shared" si="713"/>
        <v>6428.5235000000002</v>
      </c>
    </row>
    <row r="7592" spans="1:16" x14ac:dyDescent="0.3">
      <c r="A7592" s="28">
        <v>13087500</v>
      </c>
      <c r="B7592" s="29" t="s">
        <v>10</v>
      </c>
      <c r="C7592" s="30">
        <v>42538</v>
      </c>
      <c r="D7592" s="28">
        <v>3210</v>
      </c>
      <c r="E7592" s="28">
        <v>360042.8</v>
      </c>
      <c r="F7592" s="28">
        <v>0</v>
      </c>
      <c r="G7592" s="28">
        <v>1674</v>
      </c>
      <c r="H7592" s="28">
        <v>-1674.4</v>
      </c>
      <c r="I7592" s="30">
        <v>42538</v>
      </c>
      <c r="J7592" s="28">
        <v>2016</v>
      </c>
      <c r="K7592">
        <f t="shared" si="708"/>
        <v>6</v>
      </c>
      <c r="L7592">
        <f t="shared" si="709"/>
        <v>17</v>
      </c>
      <c r="M7592">
        <f t="shared" si="710"/>
        <v>2016</v>
      </c>
      <c r="N7592">
        <f t="shared" si="711"/>
        <v>6367.0349999999999</v>
      </c>
      <c r="O7592">
        <f t="shared" si="712"/>
        <v>0</v>
      </c>
      <c r="P7592">
        <f t="shared" si="713"/>
        <v>6367.0349999999999</v>
      </c>
    </row>
    <row r="7593" spans="1:16" x14ac:dyDescent="0.3">
      <c r="A7593" s="28">
        <v>13087500</v>
      </c>
      <c r="B7593" s="29" t="s">
        <v>10</v>
      </c>
      <c r="C7593" s="30">
        <v>42539</v>
      </c>
      <c r="D7593" s="28">
        <v>3299</v>
      </c>
      <c r="E7593" s="28">
        <v>366587.1</v>
      </c>
      <c r="F7593" s="28">
        <v>0</v>
      </c>
      <c r="G7593" s="28">
        <v>1674</v>
      </c>
      <c r="H7593" s="28">
        <v>-1674.4</v>
      </c>
      <c r="I7593" s="30">
        <v>42539</v>
      </c>
      <c r="J7593" s="28">
        <v>2016</v>
      </c>
      <c r="K7593">
        <f t="shared" si="708"/>
        <v>6</v>
      </c>
      <c r="L7593">
        <f t="shared" si="709"/>
        <v>18</v>
      </c>
      <c r="M7593">
        <f t="shared" si="710"/>
        <v>2016</v>
      </c>
      <c r="N7593">
        <f t="shared" si="711"/>
        <v>6543.5664999999999</v>
      </c>
      <c r="O7593">
        <f t="shared" si="712"/>
        <v>0</v>
      </c>
      <c r="P7593">
        <f t="shared" si="713"/>
        <v>6543.5664999999999</v>
      </c>
    </row>
    <row r="7594" spans="1:16" x14ac:dyDescent="0.3">
      <c r="A7594" s="28">
        <v>13087500</v>
      </c>
      <c r="B7594" s="29" t="s">
        <v>10</v>
      </c>
      <c r="C7594" s="30">
        <v>42540</v>
      </c>
      <c r="D7594" s="28">
        <v>3346</v>
      </c>
      <c r="E7594" s="28">
        <v>373222.8</v>
      </c>
      <c r="F7594" s="28">
        <v>346</v>
      </c>
      <c r="G7594" s="28">
        <v>2360</v>
      </c>
      <c r="H7594" s="28">
        <v>-2359.6</v>
      </c>
      <c r="I7594" s="30">
        <v>42540</v>
      </c>
      <c r="J7594" s="28">
        <v>2016</v>
      </c>
      <c r="K7594">
        <f t="shared" si="708"/>
        <v>6</v>
      </c>
      <c r="L7594">
        <f t="shared" si="709"/>
        <v>19</v>
      </c>
      <c r="M7594">
        <f t="shared" si="710"/>
        <v>2016</v>
      </c>
      <c r="N7594">
        <f t="shared" si="711"/>
        <v>6636.7910000000002</v>
      </c>
      <c r="O7594">
        <f t="shared" si="712"/>
        <v>686.29100000000005</v>
      </c>
      <c r="P7594">
        <f t="shared" si="713"/>
        <v>5950.5</v>
      </c>
    </row>
    <row r="7595" spans="1:16" x14ac:dyDescent="0.3">
      <c r="A7595" s="28">
        <v>13087500</v>
      </c>
      <c r="B7595" s="29" t="s">
        <v>10</v>
      </c>
      <c r="C7595" s="30">
        <v>42541</v>
      </c>
      <c r="D7595" s="28">
        <v>3376</v>
      </c>
      <c r="E7595" s="28">
        <v>379918.7</v>
      </c>
      <c r="F7595" s="28">
        <v>376</v>
      </c>
      <c r="G7595" s="28">
        <v>3105</v>
      </c>
      <c r="H7595" s="28">
        <v>-3105.1</v>
      </c>
      <c r="I7595" s="30">
        <v>42541</v>
      </c>
      <c r="J7595" s="28">
        <v>2016</v>
      </c>
      <c r="K7595">
        <f t="shared" si="708"/>
        <v>6</v>
      </c>
      <c r="L7595">
        <f t="shared" si="709"/>
        <v>20</v>
      </c>
      <c r="M7595">
        <f t="shared" si="710"/>
        <v>2016</v>
      </c>
      <c r="N7595">
        <f t="shared" si="711"/>
        <v>6696.2960000000003</v>
      </c>
      <c r="O7595">
        <f t="shared" si="712"/>
        <v>745.79600000000005</v>
      </c>
      <c r="P7595">
        <f t="shared" si="713"/>
        <v>5950.5</v>
      </c>
    </row>
    <row r="7596" spans="1:16" x14ac:dyDescent="0.3">
      <c r="A7596" s="28">
        <v>13087500</v>
      </c>
      <c r="B7596" s="29" t="s">
        <v>10</v>
      </c>
      <c r="C7596" s="30">
        <v>42542</v>
      </c>
      <c r="D7596" s="28">
        <v>3456</v>
      </c>
      <c r="E7596" s="28">
        <v>386772.8</v>
      </c>
      <c r="F7596" s="28">
        <v>456</v>
      </c>
      <c r="G7596" s="28">
        <v>4009</v>
      </c>
      <c r="H7596" s="28">
        <v>-4008.7</v>
      </c>
      <c r="I7596" s="30">
        <v>42542</v>
      </c>
      <c r="J7596" s="28">
        <v>2016</v>
      </c>
      <c r="K7596">
        <f t="shared" si="708"/>
        <v>6</v>
      </c>
      <c r="L7596">
        <f t="shared" si="709"/>
        <v>21</v>
      </c>
      <c r="M7596">
        <f t="shared" si="710"/>
        <v>2016</v>
      </c>
      <c r="N7596">
        <f t="shared" si="711"/>
        <v>6854.9760000000006</v>
      </c>
      <c r="O7596">
        <f t="shared" si="712"/>
        <v>904.476</v>
      </c>
      <c r="P7596">
        <f t="shared" si="713"/>
        <v>5950.5</v>
      </c>
    </row>
    <row r="7597" spans="1:16" x14ac:dyDescent="0.3">
      <c r="A7597" s="28">
        <v>13087500</v>
      </c>
      <c r="B7597" s="29" t="s">
        <v>10</v>
      </c>
      <c r="C7597" s="30">
        <v>42543</v>
      </c>
      <c r="D7597" s="28">
        <v>3491</v>
      </c>
      <c r="E7597" s="28">
        <v>393697</v>
      </c>
      <c r="F7597" s="28">
        <v>491</v>
      </c>
      <c r="G7597" s="28">
        <v>4982</v>
      </c>
      <c r="H7597" s="28">
        <v>-4982.3</v>
      </c>
      <c r="I7597" s="30">
        <v>42543</v>
      </c>
      <c r="J7597" s="28">
        <v>2016</v>
      </c>
      <c r="K7597">
        <f t="shared" si="708"/>
        <v>6</v>
      </c>
      <c r="L7597">
        <f t="shared" si="709"/>
        <v>22</v>
      </c>
      <c r="M7597">
        <f t="shared" si="710"/>
        <v>2016</v>
      </c>
      <c r="N7597">
        <f t="shared" si="711"/>
        <v>6924.3985000000002</v>
      </c>
      <c r="O7597">
        <f t="shared" si="712"/>
        <v>973.89850000000001</v>
      </c>
      <c r="P7597">
        <f t="shared" si="713"/>
        <v>5950.5</v>
      </c>
    </row>
    <row r="7598" spans="1:16" x14ac:dyDescent="0.3">
      <c r="A7598" s="28">
        <v>13087500</v>
      </c>
      <c r="B7598" s="29" t="s">
        <v>10</v>
      </c>
      <c r="C7598" s="30">
        <v>42544</v>
      </c>
      <c r="D7598" s="28">
        <v>3509</v>
      </c>
      <c r="E7598" s="28">
        <v>400657</v>
      </c>
      <c r="F7598" s="28">
        <v>509</v>
      </c>
      <c r="G7598" s="28">
        <v>5992</v>
      </c>
      <c r="H7598" s="28">
        <v>-5991.8</v>
      </c>
      <c r="I7598" s="30">
        <v>42544</v>
      </c>
      <c r="J7598" s="28">
        <v>2016</v>
      </c>
      <c r="K7598">
        <f t="shared" si="708"/>
        <v>6</v>
      </c>
      <c r="L7598">
        <f t="shared" si="709"/>
        <v>23</v>
      </c>
      <c r="M7598">
        <f t="shared" si="710"/>
        <v>2016</v>
      </c>
      <c r="N7598">
        <f t="shared" si="711"/>
        <v>6960.1014999999998</v>
      </c>
      <c r="O7598">
        <f t="shared" si="712"/>
        <v>1009.6015</v>
      </c>
      <c r="P7598">
        <f t="shared" si="713"/>
        <v>5950.5</v>
      </c>
    </row>
    <row r="7599" spans="1:16" x14ac:dyDescent="0.3">
      <c r="A7599" s="28">
        <v>13087500</v>
      </c>
      <c r="B7599" s="29" t="s">
        <v>10</v>
      </c>
      <c r="C7599" s="30">
        <v>42545</v>
      </c>
      <c r="D7599" s="28">
        <v>3526</v>
      </c>
      <c r="E7599" s="28">
        <v>407650.5</v>
      </c>
      <c r="F7599" s="28">
        <v>526</v>
      </c>
      <c r="G7599" s="28">
        <v>7035</v>
      </c>
      <c r="H7599" s="28">
        <v>-7034.9</v>
      </c>
      <c r="I7599" s="30">
        <v>42545</v>
      </c>
      <c r="J7599" s="28">
        <v>2016</v>
      </c>
      <c r="K7599">
        <f t="shared" si="708"/>
        <v>6</v>
      </c>
      <c r="L7599">
        <f t="shared" si="709"/>
        <v>24</v>
      </c>
      <c r="M7599">
        <f t="shared" si="710"/>
        <v>2016</v>
      </c>
      <c r="N7599">
        <f t="shared" si="711"/>
        <v>6993.8209999999999</v>
      </c>
      <c r="O7599">
        <f t="shared" si="712"/>
        <v>1043.3209999999999</v>
      </c>
      <c r="P7599">
        <f t="shared" si="713"/>
        <v>5950.5</v>
      </c>
    </row>
    <row r="7600" spans="1:16" x14ac:dyDescent="0.3">
      <c r="A7600" s="28">
        <v>13087500</v>
      </c>
      <c r="B7600" s="29" t="s">
        <v>10</v>
      </c>
      <c r="C7600" s="30">
        <v>42546</v>
      </c>
      <c r="D7600" s="28">
        <v>3530</v>
      </c>
      <c r="E7600" s="28">
        <v>414652.7</v>
      </c>
      <c r="F7600" s="28">
        <v>808</v>
      </c>
      <c r="G7600" s="28">
        <v>8637</v>
      </c>
      <c r="H7600" s="28">
        <v>-8637</v>
      </c>
      <c r="I7600" s="30">
        <v>42546</v>
      </c>
      <c r="J7600" s="28">
        <v>2016</v>
      </c>
      <c r="K7600">
        <f t="shared" si="708"/>
        <v>6</v>
      </c>
      <c r="L7600">
        <f t="shared" si="709"/>
        <v>25</v>
      </c>
      <c r="M7600">
        <f t="shared" si="710"/>
        <v>2016</v>
      </c>
      <c r="N7600">
        <f t="shared" si="711"/>
        <v>7001.7550000000001</v>
      </c>
      <c r="O7600">
        <f t="shared" si="712"/>
        <v>1602.6680000000001</v>
      </c>
      <c r="P7600">
        <f t="shared" si="713"/>
        <v>5399.0870000000004</v>
      </c>
    </row>
    <row r="7601" spans="1:16" x14ac:dyDescent="0.3">
      <c r="A7601" s="28">
        <v>13087500</v>
      </c>
      <c r="B7601" s="29" t="s">
        <v>10</v>
      </c>
      <c r="C7601" s="30">
        <v>42547</v>
      </c>
      <c r="D7601" s="28">
        <v>3515</v>
      </c>
      <c r="E7601" s="28">
        <v>421625</v>
      </c>
      <c r="F7601" s="28">
        <v>1472</v>
      </c>
      <c r="G7601" s="28">
        <v>11556</v>
      </c>
      <c r="H7601" s="28">
        <v>-11555.8</v>
      </c>
      <c r="I7601" s="30">
        <v>42547</v>
      </c>
      <c r="J7601" s="28">
        <v>2016</v>
      </c>
      <c r="K7601">
        <f t="shared" si="708"/>
        <v>6</v>
      </c>
      <c r="L7601">
        <f t="shared" si="709"/>
        <v>26</v>
      </c>
      <c r="M7601">
        <f t="shared" si="710"/>
        <v>2016</v>
      </c>
      <c r="N7601">
        <f t="shared" si="711"/>
        <v>6972.0025000000005</v>
      </c>
      <c r="O7601">
        <f t="shared" si="712"/>
        <v>2919.712</v>
      </c>
      <c r="P7601">
        <f t="shared" si="713"/>
        <v>4052.2905000000001</v>
      </c>
    </row>
    <row r="7602" spans="1:16" x14ac:dyDescent="0.3">
      <c r="A7602" s="28">
        <v>13087500</v>
      </c>
      <c r="B7602" s="29" t="s">
        <v>10</v>
      </c>
      <c r="C7602" s="30">
        <v>42548</v>
      </c>
      <c r="D7602" s="28">
        <v>3496</v>
      </c>
      <c r="E7602" s="28">
        <v>428559</v>
      </c>
      <c r="F7602" s="28">
        <v>1670</v>
      </c>
      <c r="G7602" s="28">
        <v>14869</v>
      </c>
      <c r="H7602" s="28">
        <v>-14869</v>
      </c>
      <c r="I7602" s="30">
        <v>42548</v>
      </c>
      <c r="J7602" s="28">
        <v>2016</v>
      </c>
      <c r="K7602">
        <f t="shared" si="708"/>
        <v>6</v>
      </c>
      <c r="L7602">
        <f t="shared" si="709"/>
        <v>27</v>
      </c>
      <c r="M7602">
        <f t="shared" si="710"/>
        <v>2016</v>
      </c>
      <c r="N7602">
        <f t="shared" si="711"/>
        <v>6934.3159999999998</v>
      </c>
      <c r="O7602">
        <f t="shared" si="712"/>
        <v>3312.4450000000002</v>
      </c>
      <c r="P7602">
        <f t="shared" si="713"/>
        <v>3621.8710000000001</v>
      </c>
    </row>
    <row r="7603" spans="1:16" x14ac:dyDescent="0.3">
      <c r="A7603" s="28">
        <v>13087500</v>
      </c>
      <c r="B7603" s="29" t="s">
        <v>10</v>
      </c>
      <c r="C7603" s="30">
        <v>42549</v>
      </c>
      <c r="D7603" s="28">
        <v>3506</v>
      </c>
      <c r="E7603" s="28">
        <v>435513</v>
      </c>
      <c r="F7603" s="28">
        <v>2115</v>
      </c>
      <c r="G7603" s="28">
        <v>19065</v>
      </c>
      <c r="H7603" s="28">
        <v>-19064.900000000001</v>
      </c>
      <c r="I7603" s="30">
        <v>42549</v>
      </c>
      <c r="J7603" s="28">
        <v>2016</v>
      </c>
      <c r="K7603">
        <f t="shared" si="708"/>
        <v>6</v>
      </c>
      <c r="L7603">
        <f t="shared" si="709"/>
        <v>28</v>
      </c>
      <c r="M7603">
        <f t="shared" si="710"/>
        <v>2016</v>
      </c>
      <c r="N7603">
        <f t="shared" si="711"/>
        <v>6954.1509999999998</v>
      </c>
      <c r="O7603">
        <f t="shared" si="712"/>
        <v>4195.1025</v>
      </c>
      <c r="P7603">
        <f t="shared" si="713"/>
        <v>2759.0484999999999</v>
      </c>
    </row>
    <row r="7604" spans="1:16" x14ac:dyDescent="0.3">
      <c r="A7604" s="28">
        <v>13087500</v>
      </c>
      <c r="B7604" s="29" t="s">
        <v>10</v>
      </c>
      <c r="C7604" s="30">
        <v>42550</v>
      </c>
      <c r="D7604" s="28">
        <v>3507</v>
      </c>
      <c r="E7604" s="28">
        <v>442468.9</v>
      </c>
      <c r="F7604" s="28">
        <v>2152</v>
      </c>
      <c r="G7604" s="28">
        <v>23334</v>
      </c>
      <c r="H7604" s="28">
        <v>-23333.8</v>
      </c>
      <c r="I7604" s="30">
        <v>42550</v>
      </c>
      <c r="J7604" s="28">
        <v>2016</v>
      </c>
      <c r="K7604">
        <f t="shared" si="708"/>
        <v>6</v>
      </c>
      <c r="L7604">
        <f t="shared" si="709"/>
        <v>29</v>
      </c>
      <c r="M7604">
        <f t="shared" si="710"/>
        <v>2016</v>
      </c>
      <c r="N7604">
        <f t="shared" si="711"/>
        <v>6956.1345000000001</v>
      </c>
      <c r="O7604">
        <f t="shared" si="712"/>
        <v>4268.4920000000002</v>
      </c>
      <c r="P7604">
        <f t="shared" si="713"/>
        <v>2687.6424999999999</v>
      </c>
    </row>
    <row r="7605" spans="1:16" x14ac:dyDescent="0.3">
      <c r="A7605" s="28">
        <v>13087500</v>
      </c>
      <c r="B7605" s="29" t="s">
        <v>10</v>
      </c>
      <c r="C7605" s="30">
        <v>42551</v>
      </c>
      <c r="D7605" s="28">
        <v>3509</v>
      </c>
      <c r="E7605" s="28">
        <v>449428.6</v>
      </c>
      <c r="F7605" s="28">
        <v>1989</v>
      </c>
      <c r="G7605" s="28">
        <v>27280</v>
      </c>
      <c r="H7605" s="28">
        <v>-27279.7</v>
      </c>
      <c r="I7605" s="30">
        <v>42551</v>
      </c>
      <c r="J7605" s="28">
        <v>2016</v>
      </c>
      <c r="K7605">
        <f t="shared" si="708"/>
        <v>6</v>
      </c>
      <c r="L7605">
        <f t="shared" si="709"/>
        <v>30</v>
      </c>
      <c r="M7605">
        <f t="shared" si="710"/>
        <v>2016</v>
      </c>
      <c r="N7605">
        <f t="shared" si="711"/>
        <v>6960.1014999999998</v>
      </c>
      <c r="O7605">
        <f t="shared" si="712"/>
        <v>3945.1815000000001</v>
      </c>
      <c r="P7605">
        <f t="shared" si="713"/>
        <v>3014.92</v>
      </c>
    </row>
    <row r="7606" spans="1:16" x14ac:dyDescent="0.3">
      <c r="A7606" s="28">
        <v>13087500</v>
      </c>
      <c r="B7606" s="29" t="s">
        <v>10</v>
      </c>
      <c r="C7606" s="30">
        <v>42552</v>
      </c>
      <c r="D7606" s="28">
        <v>3496</v>
      </c>
      <c r="E7606" s="28">
        <v>456363.7</v>
      </c>
      <c r="F7606" s="28">
        <v>2082</v>
      </c>
      <c r="G7606" s="28">
        <v>31409</v>
      </c>
      <c r="H7606" s="28">
        <v>-31408.6</v>
      </c>
      <c r="I7606" s="30">
        <v>42552</v>
      </c>
      <c r="J7606" s="28">
        <v>2016</v>
      </c>
      <c r="K7606">
        <f t="shared" si="708"/>
        <v>7</v>
      </c>
      <c r="L7606">
        <f t="shared" si="709"/>
        <v>1</v>
      </c>
      <c r="M7606">
        <f t="shared" si="710"/>
        <v>2016</v>
      </c>
      <c r="N7606">
        <f t="shared" si="711"/>
        <v>6934.3159999999998</v>
      </c>
      <c r="O7606">
        <f t="shared" si="712"/>
        <v>4129.6469999999999</v>
      </c>
      <c r="P7606">
        <f t="shared" si="713"/>
        <v>2804.6689999999999</v>
      </c>
    </row>
    <row r="7607" spans="1:16" x14ac:dyDescent="0.3">
      <c r="A7607" s="28">
        <v>13087500</v>
      </c>
      <c r="B7607" s="29" t="s">
        <v>10</v>
      </c>
      <c r="C7607" s="30">
        <v>42553</v>
      </c>
      <c r="D7607" s="28">
        <v>3488</v>
      </c>
      <c r="E7607" s="28">
        <v>463282.9</v>
      </c>
      <c r="F7607" s="28">
        <v>2066</v>
      </c>
      <c r="G7607" s="28">
        <v>35507</v>
      </c>
      <c r="H7607" s="28">
        <v>-35507</v>
      </c>
      <c r="I7607" s="30">
        <v>42553</v>
      </c>
      <c r="J7607" s="28">
        <v>2016</v>
      </c>
      <c r="K7607">
        <f t="shared" si="708"/>
        <v>7</v>
      </c>
      <c r="L7607">
        <f t="shared" si="709"/>
        <v>2</v>
      </c>
      <c r="M7607">
        <f t="shared" si="710"/>
        <v>2016</v>
      </c>
      <c r="N7607">
        <f t="shared" si="711"/>
        <v>6918.4480000000003</v>
      </c>
      <c r="O7607">
        <f t="shared" si="712"/>
        <v>4097.9110000000001</v>
      </c>
      <c r="P7607">
        <f t="shared" si="713"/>
        <v>2820.5370000000003</v>
      </c>
    </row>
    <row r="7608" spans="1:16" x14ac:dyDescent="0.3">
      <c r="A7608" s="28">
        <v>13087500</v>
      </c>
      <c r="B7608" s="29" t="s">
        <v>10</v>
      </c>
      <c r="C7608" s="30">
        <v>42554</v>
      </c>
      <c r="D7608" s="28">
        <v>3484</v>
      </c>
      <c r="E7608" s="28">
        <v>470193.7</v>
      </c>
      <c r="F7608" s="28">
        <v>2102</v>
      </c>
      <c r="G7608" s="28">
        <v>39677</v>
      </c>
      <c r="H7608" s="28">
        <v>-39677.199999999997</v>
      </c>
      <c r="I7608" s="30">
        <v>42554</v>
      </c>
      <c r="J7608" s="28">
        <v>2016</v>
      </c>
      <c r="K7608">
        <f t="shared" si="708"/>
        <v>7</v>
      </c>
      <c r="L7608">
        <f t="shared" si="709"/>
        <v>3</v>
      </c>
      <c r="M7608">
        <f t="shared" si="710"/>
        <v>2016</v>
      </c>
      <c r="N7608">
        <f t="shared" si="711"/>
        <v>6910.5140000000001</v>
      </c>
      <c r="O7608">
        <f t="shared" si="712"/>
        <v>4169.317</v>
      </c>
      <c r="P7608">
        <f t="shared" si="713"/>
        <v>2741.1970000000001</v>
      </c>
    </row>
    <row r="7609" spans="1:16" x14ac:dyDescent="0.3">
      <c r="A7609" s="28">
        <v>13087500</v>
      </c>
      <c r="B7609" s="29" t="s">
        <v>10</v>
      </c>
      <c r="C7609" s="30">
        <v>42555</v>
      </c>
      <c r="D7609" s="28">
        <v>3489</v>
      </c>
      <c r="E7609" s="28">
        <v>477114.3</v>
      </c>
      <c r="F7609" s="28">
        <v>2087</v>
      </c>
      <c r="G7609" s="28">
        <v>43817</v>
      </c>
      <c r="H7609" s="28">
        <v>-43817.4</v>
      </c>
      <c r="I7609" s="30">
        <v>42555</v>
      </c>
      <c r="J7609" s="28">
        <v>2016</v>
      </c>
      <c r="K7609">
        <f t="shared" si="708"/>
        <v>7</v>
      </c>
      <c r="L7609">
        <f t="shared" si="709"/>
        <v>4</v>
      </c>
      <c r="M7609">
        <f t="shared" si="710"/>
        <v>2016</v>
      </c>
      <c r="N7609">
        <f t="shared" si="711"/>
        <v>6920.4315000000006</v>
      </c>
      <c r="O7609">
        <f t="shared" si="712"/>
        <v>4139.5645000000004</v>
      </c>
      <c r="P7609">
        <f t="shared" si="713"/>
        <v>2780.8670000000002</v>
      </c>
    </row>
    <row r="7610" spans="1:16" x14ac:dyDescent="0.3">
      <c r="A7610" s="28">
        <v>13087500</v>
      </c>
      <c r="B7610" s="29" t="s">
        <v>10</v>
      </c>
      <c r="C7610" s="30">
        <v>42556</v>
      </c>
      <c r="D7610" s="28">
        <v>3444</v>
      </c>
      <c r="E7610" s="28">
        <v>483946.1</v>
      </c>
      <c r="F7610" s="28">
        <v>2081</v>
      </c>
      <c r="G7610" s="28">
        <v>47946</v>
      </c>
      <c r="H7610" s="28">
        <v>-47945.7</v>
      </c>
      <c r="I7610" s="30">
        <v>42556</v>
      </c>
      <c r="J7610" s="28">
        <v>2016</v>
      </c>
      <c r="K7610">
        <f t="shared" si="708"/>
        <v>7</v>
      </c>
      <c r="L7610">
        <f t="shared" si="709"/>
        <v>5</v>
      </c>
      <c r="M7610">
        <f t="shared" si="710"/>
        <v>2016</v>
      </c>
      <c r="N7610">
        <f t="shared" si="711"/>
        <v>6831.174</v>
      </c>
      <c r="O7610">
        <f t="shared" si="712"/>
        <v>4127.6634999999997</v>
      </c>
      <c r="P7610">
        <f t="shared" si="713"/>
        <v>2703.5104999999999</v>
      </c>
    </row>
    <row r="7611" spans="1:16" x14ac:dyDescent="0.3">
      <c r="A7611" s="28">
        <v>13087500</v>
      </c>
      <c r="B7611" s="29" t="s">
        <v>10</v>
      </c>
      <c r="C7611" s="30">
        <v>42557</v>
      </c>
      <c r="D7611" s="28">
        <v>3359</v>
      </c>
      <c r="E7611" s="28">
        <v>490608.6</v>
      </c>
      <c r="F7611" s="28">
        <v>2081</v>
      </c>
      <c r="G7611" s="28">
        <v>52074</v>
      </c>
      <c r="H7611" s="28">
        <v>-52073.8</v>
      </c>
      <c r="I7611" s="30">
        <v>42557</v>
      </c>
      <c r="J7611" s="28">
        <v>2016</v>
      </c>
      <c r="K7611">
        <f t="shared" si="708"/>
        <v>7</v>
      </c>
      <c r="L7611">
        <f t="shared" si="709"/>
        <v>6</v>
      </c>
      <c r="M7611">
        <f t="shared" si="710"/>
        <v>2016</v>
      </c>
      <c r="N7611">
        <f t="shared" si="711"/>
        <v>6662.5765000000001</v>
      </c>
      <c r="O7611">
        <f t="shared" si="712"/>
        <v>4127.6634999999997</v>
      </c>
      <c r="P7611">
        <f t="shared" si="713"/>
        <v>2534.913</v>
      </c>
    </row>
    <row r="7612" spans="1:16" x14ac:dyDescent="0.3">
      <c r="A7612" s="28">
        <v>13087500</v>
      </c>
      <c r="B7612" s="29" t="s">
        <v>10</v>
      </c>
      <c r="C7612" s="30">
        <v>42558</v>
      </c>
      <c r="D7612" s="28">
        <v>3321</v>
      </c>
      <c r="E7612" s="28">
        <v>497195</v>
      </c>
      <c r="F7612" s="28">
        <v>2146</v>
      </c>
      <c r="G7612" s="28">
        <v>56329</v>
      </c>
      <c r="H7612" s="28">
        <v>-56329.4</v>
      </c>
      <c r="I7612" s="30">
        <v>42558</v>
      </c>
      <c r="J7612" s="28">
        <v>2016</v>
      </c>
      <c r="K7612">
        <f t="shared" si="708"/>
        <v>7</v>
      </c>
      <c r="L7612">
        <f t="shared" si="709"/>
        <v>7</v>
      </c>
      <c r="M7612">
        <f t="shared" si="710"/>
        <v>2016</v>
      </c>
      <c r="N7612">
        <f t="shared" si="711"/>
        <v>6587.2035000000005</v>
      </c>
      <c r="O7612">
        <f t="shared" si="712"/>
        <v>4256.5910000000003</v>
      </c>
      <c r="P7612">
        <f t="shared" si="713"/>
        <v>2330.6125000000002</v>
      </c>
    </row>
    <row r="7613" spans="1:16" x14ac:dyDescent="0.3">
      <c r="A7613" s="28">
        <v>13087500</v>
      </c>
      <c r="B7613" s="29" t="s">
        <v>10</v>
      </c>
      <c r="C7613" s="30">
        <v>42559</v>
      </c>
      <c r="D7613" s="28">
        <v>3307</v>
      </c>
      <c r="E7613" s="28">
        <v>503754.5</v>
      </c>
      <c r="F7613" s="28">
        <v>2139</v>
      </c>
      <c r="G7613" s="28">
        <v>60572</v>
      </c>
      <c r="H7613" s="28">
        <v>-60571.9</v>
      </c>
      <c r="I7613" s="30">
        <v>42559</v>
      </c>
      <c r="J7613" s="28">
        <v>2016</v>
      </c>
      <c r="K7613">
        <f t="shared" si="708"/>
        <v>7</v>
      </c>
      <c r="L7613">
        <f t="shared" si="709"/>
        <v>8</v>
      </c>
      <c r="M7613">
        <f t="shared" si="710"/>
        <v>2016</v>
      </c>
      <c r="N7613">
        <f t="shared" si="711"/>
        <v>6559.4345000000003</v>
      </c>
      <c r="O7613">
        <f t="shared" si="712"/>
        <v>4242.7065000000002</v>
      </c>
      <c r="P7613">
        <f t="shared" si="713"/>
        <v>2316.7280000000001</v>
      </c>
    </row>
    <row r="7614" spans="1:16" x14ac:dyDescent="0.3">
      <c r="A7614" s="28">
        <v>13087500</v>
      </c>
      <c r="B7614" s="29" t="s">
        <v>10</v>
      </c>
      <c r="C7614" s="30">
        <v>42560</v>
      </c>
      <c r="D7614" s="28">
        <v>3325</v>
      </c>
      <c r="E7614" s="28">
        <v>510348.7</v>
      </c>
      <c r="F7614" s="28">
        <v>2093</v>
      </c>
      <c r="G7614" s="28">
        <v>64723</v>
      </c>
      <c r="H7614" s="28">
        <v>-64723.3</v>
      </c>
      <c r="I7614" s="30">
        <v>42560</v>
      </c>
      <c r="J7614" s="28">
        <v>2016</v>
      </c>
      <c r="K7614">
        <f t="shared" si="708"/>
        <v>7</v>
      </c>
      <c r="L7614">
        <f t="shared" si="709"/>
        <v>9</v>
      </c>
      <c r="M7614">
        <f t="shared" si="710"/>
        <v>2016</v>
      </c>
      <c r="N7614">
        <f t="shared" si="711"/>
        <v>6595.1374999999998</v>
      </c>
      <c r="O7614">
        <f t="shared" si="712"/>
        <v>4151.4655000000002</v>
      </c>
      <c r="P7614">
        <f t="shared" si="713"/>
        <v>2443.672</v>
      </c>
    </row>
    <row r="7615" spans="1:16" x14ac:dyDescent="0.3">
      <c r="A7615" s="28">
        <v>13087500</v>
      </c>
      <c r="B7615" s="29" t="s">
        <v>10</v>
      </c>
      <c r="C7615" s="30">
        <v>42561</v>
      </c>
      <c r="D7615" s="28">
        <v>3374</v>
      </c>
      <c r="E7615" s="28">
        <v>517041.9</v>
      </c>
      <c r="F7615" s="28">
        <v>2151</v>
      </c>
      <c r="G7615" s="28">
        <v>68990</v>
      </c>
      <c r="H7615" s="28">
        <v>-68990.100000000006</v>
      </c>
      <c r="I7615" s="30">
        <v>42561</v>
      </c>
      <c r="J7615" s="28">
        <v>2016</v>
      </c>
      <c r="K7615">
        <f t="shared" si="708"/>
        <v>7</v>
      </c>
      <c r="L7615">
        <f t="shared" si="709"/>
        <v>10</v>
      </c>
      <c r="M7615">
        <f t="shared" si="710"/>
        <v>2016</v>
      </c>
      <c r="N7615">
        <f t="shared" si="711"/>
        <v>6692.3289999999997</v>
      </c>
      <c r="O7615">
        <f t="shared" si="712"/>
        <v>4266.5084999999999</v>
      </c>
      <c r="P7615">
        <f t="shared" si="713"/>
        <v>2425.8205000000003</v>
      </c>
    </row>
    <row r="7616" spans="1:16" x14ac:dyDescent="0.3">
      <c r="A7616" s="28">
        <v>13087500</v>
      </c>
      <c r="B7616" s="29" t="s">
        <v>10</v>
      </c>
      <c r="C7616" s="30">
        <v>42562</v>
      </c>
      <c r="D7616" s="28">
        <v>3329</v>
      </c>
      <c r="E7616" s="28">
        <v>523645.7</v>
      </c>
      <c r="F7616" s="28">
        <v>1918</v>
      </c>
      <c r="G7616" s="28">
        <v>72795</v>
      </c>
      <c r="H7616" s="28">
        <v>-72795.199999999997</v>
      </c>
      <c r="I7616" s="30">
        <v>42562</v>
      </c>
      <c r="J7616" s="28">
        <v>2016</v>
      </c>
      <c r="K7616">
        <f t="shared" si="708"/>
        <v>7</v>
      </c>
      <c r="L7616">
        <f t="shared" si="709"/>
        <v>11</v>
      </c>
      <c r="M7616">
        <f t="shared" si="710"/>
        <v>2016</v>
      </c>
      <c r="N7616">
        <f t="shared" si="711"/>
        <v>6603.0715</v>
      </c>
      <c r="O7616">
        <f t="shared" si="712"/>
        <v>3804.3530000000001</v>
      </c>
      <c r="P7616">
        <f t="shared" si="713"/>
        <v>2798.7184999999999</v>
      </c>
    </row>
    <row r="7617" spans="1:16" x14ac:dyDescent="0.3">
      <c r="A7617" s="28">
        <v>13087500</v>
      </c>
      <c r="B7617" s="29" t="s">
        <v>10</v>
      </c>
      <c r="C7617" s="30">
        <v>42563</v>
      </c>
      <c r="D7617" s="28">
        <v>3206</v>
      </c>
      <c r="E7617" s="28">
        <v>530004.1</v>
      </c>
      <c r="F7617" s="28">
        <v>1950</v>
      </c>
      <c r="G7617" s="28">
        <v>76662</v>
      </c>
      <c r="H7617" s="28">
        <v>-76662.2</v>
      </c>
      <c r="I7617" s="30">
        <v>42563</v>
      </c>
      <c r="J7617" s="28">
        <v>2016</v>
      </c>
      <c r="K7617">
        <f t="shared" si="708"/>
        <v>7</v>
      </c>
      <c r="L7617">
        <f t="shared" si="709"/>
        <v>12</v>
      </c>
      <c r="M7617">
        <f t="shared" si="710"/>
        <v>2016</v>
      </c>
      <c r="N7617">
        <f t="shared" si="711"/>
        <v>6359.1010000000006</v>
      </c>
      <c r="O7617">
        <f t="shared" si="712"/>
        <v>3867.8250000000003</v>
      </c>
      <c r="P7617">
        <f t="shared" si="713"/>
        <v>2491.2759999999998</v>
      </c>
    </row>
    <row r="7618" spans="1:16" x14ac:dyDescent="0.3">
      <c r="A7618" s="28">
        <v>13087500</v>
      </c>
      <c r="B7618" s="29" t="s">
        <v>10</v>
      </c>
      <c r="C7618" s="30">
        <v>42564</v>
      </c>
      <c r="D7618" s="28">
        <v>3084</v>
      </c>
      <c r="E7618" s="28">
        <v>536121.59999999998</v>
      </c>
      <c r="F7618" s="28">
        <v>1642</v>
      </c>
      <c r="G7618" s="28">
        <v>79920</v>
      </c>
      <c r="H7618" s="28">
        <v>-79919.7</v>
      </c>
      <c r="I7618" s="30">
        <v>42564</v>
      </c>
      <c r="J7618" s="28">
        <v>2016</v>
      </c>
      <c r="K7618">
        <f t="shared" ref="K7618:K7681" si="714">MONTH(I7618)</f>
        <v>7</v>
      </c>
      <c r="L7618">
        <f t="shared" ref="L7618:L7681" si="715">DAY(I7618)</f>
        <v>13</v>
      </c>
      <c r="M7618">
        <f t="shared" ref="M7618:M7681" si="716">YEAR(I7618)</f>
        <v>2016</v>
      </c>
      <c r="N7618">
        <f t="shared" ref="N7618:N7681" si="717">D7618*1.9835</f>
        <v>6117.1140000000005</v>
      </c>
      <c r="O7618">
        <f t="shared" ref="O7618:O7681" si="718">F7618*1.9835</f>
        <v>3256.9070000000002</v>
      </c>
      <c r="P7618">
        <f t="shared" ref="P7618:P7681" si="719">(D7618-F7618)*1.9835</f>
        <v>2860.2069999999999</v>
      </c>
    </row>
    <row r="7619" spans="1:16" x14ac:dyDescent="0.3">
      <c r="A7619" s="28">
        <v>13087500</v>
      </c>
      <c r="B7619" s="29" t="s">
        <v>10</v>
      </c>
      <c r="C7619" s="30">
        <v>42565</v>
      </c>
      <c r="D7619" s="28">
        <v>3049</v>
      </c>
      <c r="E7619" s="28">
        <v>542170.1</v>
      </c>
      <c r="F7619" s="28">
        <v>1517</v>
      </c>
      <c r="G7619" s="28">
        <v>82929</v>
      </c>
      <c r="H7619" s="28">
        <v>-82928.800000000003</v>
      </c>
      <c r="I7619" s="30">
        <v>42565</v>
      </c>
      <c r="J7619" s="28">
        <v>2016</v>
      </c>
      <c r="K7619">
        <f t="shared" si="714"/>
        <v>7</v>
      </c>
      <c r="L7619">
        <f t="shared" si="715"/>
        <v>14</v>
      </c>
      <c r="M7619">
        <f t="shared" si="716"/>
        <v>2016</v>
      </c>
      <c r="N7619">
        <f t="shared" si="717"/>
        <v>6047.6914999999999</v>
      </c>
      <c r="O7619">
        <f t="shared" si="718"/>
        <v>3008.9695000000002</v>
      </c>
      <c r="P7619">
        <f t="shared" si="719"/>
        <v>3038.7220000000002</v>
      </c>
    </row>
    <row r="7620" spans="1:16" x14ac:dyDescent="0.3">
      <c r="A7620" s="28">
        <v>13087500</v>
      </c>
      <c r="B7620" s="29" t="s">
        <v>10</v>
      </c>
      <c r="C7620" s="30">
        <v>42566</v>
      </c>
      <c r="D7620" s="28">
        <v>3102</v>
      </c>
      <c r="E7620" s="28">
        <v>548323.6</v>
      </c>
      <c r="F7620" s="28">
        <v>1541</v>
      </c>
      <c r="G7620" s="28">
        <v>85985</v>
      </c>
      <c r="H7620" s="28">
        <v>-85984.9</v>
      </c>
      <c r="I7620" s="30">
        <v>42566</v>
      </c>
      <c r="J7620" s="28">
        <v>2016</v>
      </c>
      <c r="K7620">
        <f t="shared" si="714"/>
        <v>7</v>
      </c>
      <c r="L7620">
        <f t="shared" si="715"/>
        <v>15</v>
      </c>
      <c r="M7620">
        <f t="shared" si="716"/>
        <v>2016</v>
      </c>
      <c r="N7620">
        <f t="shared" si="717"/>
        <v>6152.817</v>
      </c>
      <c r="O7620">
        <f t="shared" si="718"/>
        <v>3056.5735</v>
      </c>
      <c r="P7620">
        <f t="shared" si="719"/>
        <v>3096.2435</v>
      </c>
    </row>
    <row r="7621" spans="1:16" x14ac:dyDescent="0.3">
      <c r="A7621" s="28">
        <v>13087500</v>
      </c>
      <c r="B7621" s="29" t="s">
        <v>10</v>
      </c>
      <c r="C7621" s="30">
        <v>42567</v>
      </c>
      <c r="D7621" s="28">
        <v>3169</v>
      </c>
      <c r="E7621" s="28">
        <v>554609.69999999995</v>
      </c>
      <c r="F7621" s="28">
        <v>1589</v>
      </c>
      <c r="G7621" s="28">
        <v>89137</v>
      </c>
      <c r="H7621" s="28">
        <v>-89136.8</v>
      </c>
      <c r="I7621" s="30">
        <v>42567</v>
      </c>
      <c r="J7621" s="28">
        <v>2016</v>
      </c>
      <c r="K7621">
        <f t="shared" si="714"/>
        <v>7</v>
      </c>
      <c r="L7621">
        <f t="shared" si="715"/>
        <v>16</v>
      </c>
      <c r="M7621">
        <f t="shared" si="716"/>
        <v>2016</v>
      </c>
      <c r="N7621">
        <f t="shared" si="717"/>
        <v>6285.7115000000003</v>
      </c>
      <c r="O7621">
        <f t="shared" si="718"/>
        <v>3151.7815000000001</v>
      </c>
      <c r="P7621">
        <f t="shared" si="719"/>
        <v>3133.9300000000003</v>
      </c>
    </row>
    <row r="7622" spans="1:16" x14ac:dyDescent="0.3">
      <c r="A7622" s="28">
        <v>13087500</v>
      </c>
      <c r="B7622" s="29" t="s">
        <v>10</v>
      </c>
      <c r="C7622" s="30">
        <v>42568</v>
      </c>
      <c r="D7622" s="28">
        <v>3260</v>
      </c>
      <c r="E7622" s="28">
        <v>561076.19999999995</v>
      </c>
      <c r="F7622" s="28">
        <v>1864</v>
      </c>
      <c r="G7622" s="28">
        <v>92834</v>
      </c>
      <c r="H7622" s="28">
        <v>-92833.8</v>
      </c>
      <c r="I7622" s="30">
        <v>42568</v>
      </c>
      <c r="J7622" s="28">
        <v>2016</v>
      </c>
      <c r="K7622">
        <f t="shared" si="714"/>
        <v>7</v>
      </c>
      <c r="L7622">
        <f t="shared" si="715"/>
        <v>17</v>
      </c>
      <c r="M7622">
        <f t="shared" si="716"/>
        <v>2016</v>
      </c>
      <c r="N7622">
        <f t="shared" si="717"/>
        <v>6466.21</v>
      </c>
      <c r="O7622">
        <f t="shared" si="718"/>
        <v>3697.2440000000001</v>
      </c>
      <c r="P7622">
        <f t="shared" si="719"/>
        <v>2768.9659999999999</v>
      </c>
    </row>
    <row r="7623" spans="1:16" x14ac:dyDescent="0.3">
      <c r="A7623" s="28">
        <v>13087500</v>
      </c>
      <c r="B7623" s="29" t="s">
        <v>10</v>
      </c>
      <c r="C7623" s="30">
        <v>42569</v>
      </c>
      <c r="D7623" s="28">
        <v>3267</v>
      </c>
      <c r="E7623" s="28">
        <v>567556.30000000005</v>
      </c>
      <c r="F7623" s="28">
        <v>1864</v>
      </c>
      <c r="G7623" s="28">
        <v>96531</v>
      </c>
      <c r="H7623" s="28">
        <v>-96531.1</v>
      </c>
      <c r="I7623" s="30">
        <v>42569</v>
      </c>
      <c r="J7623" s="28">
        <v>2016</v>
      </c>
      <c r="K7623">
        <f t="shared" si="714"/>
        <v>7</v>
      </c>
      <c r="L7623">
        <f t="shared" si="715"/>
        <v>18</v>
      </c>
      <c r="M7623">
        <f t="shared" si="716"/>
        <v>2016</v>
      </c>
      <c r="N7623">
        <f t="shared" si="717"/>
        <v>6480.0945000000002</v>
      </c>
      <c r="O7623">
        <f t="shared" si="718"/>
        <v>3697.2440000000001</v>
      </c>
      <c r="P7623">
        <f t="shared" si="719"/>
        <v>2782.8505</v>
      </c>
    </row>
    <row r="7624" spans="1:16" x14ac:dyDescent="0.3">
      <c r="A7624" s="28">
        <v>13087500</v>
      </c>
      <c r="B7624" s="29" t="s">
        <v>10</v>
      </c>
      <c r="C7624" s="30">
        <v>42570</v>
      </c>
      <c r="D7624" s="28">
        <v>3234</v>
      </c>
      <c r="E7624" s="28">
        <v>573971.4</v>
      </c>
      <c r="F7624" s="28">
        <v>1723</v>
      </c>
      <c r="G7624" s="28">
        <v>99948</v>
      </c>
      <c r="H7624" s="28">
        <v>-99947.6</v>
      </c>
      <c r="I7624" s="30">
        <v>42570</v>
      </c>
      <c r="J7624" s="28">
        <v>2016</v>
      </c>
      <c r="K7624">
        <f t="shared" si="714"/>
        <v>7</v>
      </c>
      <c r="L7624">
        <f t="shared" si="715"/>
        <v>19</v>
      </c>
      <c r="M7624">
        <f t="shared" si="716"/>
        <v>2016</v>
      </c>
      <c r="N7624">
        <f t="shared" si="717"/>
        <v>6414.6390000000001</v>
      </c>
      <c r="O7624">
        <f t="shared" si="718"/>
        <v>3417.5705000000003</v>
      </c>
      <c r="P7624">
        <f t="shared" si="719"/>
        <v>2997.0684999999999</v>
      </c>
    </row>
    <row r="7625" spans="1:16" x14ac:dyDescent="0.3">
      <c r="A7625" s="28">
        <v>13087500</v>
      </c>
      <c r="B7625" s="29" t="s">
        <v>10</v>
      </c>
      <c r="C7625" s="30">
        <v>42571</v>
      </c>
      <c r="D7625" s="28">
        <v>3239</v>
      </c>
      <c r="E7625" s="28">
        <v>580395.30000000005</v>
      </c>
      <c r="F7625" s="28">
        <v>1680</v>
      </c>
      <c r="G7625" s="28">
        <v>103279</v>
      </c>
      <c r="H7625" s="28">
        <v>-103279</v>
      </c>
      <c r="I7625" s="30">
        <v>42571</v>
      </c>
      <c r="J7625" s="28">
        <v>2016</v>
      </c>
      <c r="K7625">
        <f t="shared" si="714"/>
        <v>7</v>
      </c>
      <c r="L7625">
        <f t="shared" si="715"/>
        <v>20</v>
      </c>
      <c r="M7625">
        <f t="shared" si="716"/>
        <v>2016</v>
      </c>
      <c r="N7625">
        <f t="shared" si="717"/>
        <v>6424.5564999999997</v>
      </c>
      <c r="O7625">
        <f t="shared" si="718"/>
        <v>3332.28</v>
      </c>
      <c r="P7625">
        <f t="shared" si="719"/>
        <v>3092.2764999999999</v>
      </c>
    </row>
    <row r="7626" spans="1:16" x14ac:dyDescent="0.3">
      <c r="A7626" s="28">
        <v>13087500</v>
      </c>
      <c r="B7626" s="29" t="s">
        <v>10</v>
      </c>
      <c r="C7626" s="30">
        <v>42572</v>
      </c>
      <c r="D7626" s="28">
        <v>3255</v>
      </c>
      <c r="E7626" s="28">
        <v>586852.5</v>
      </c>
      <c r="F7626" s="28">
        <v>1680</v>
      </c>
      <c r="G7626" s="28">
        <v>106612</v>
      </c>
      <c r="H7626" s="28">
        <v>-106611.5</v>
      </c>
      <c r="I7626" s="30">
        <v>42572</v>
      </c>
      <c r="J7626" s="28">
        <v>2016</v>
      </c>
      <c r="K7626">
        <f t="shared" si="714"/>
        <v>7</v>
      </c>
      <c r="L7626">
        <f t="shared" si="715"/>
        <v>21</v>
      </c>
      <c r="M7626">
        <f t="shared" si="716"/>
        <v>2016</v>
      </c>
      <c r="N7626">
        <f t="shared" si="717"/>
        <v>6456.2925000000005</v>
      </c>
      <c r="O7626">
        <f t="shared" si="718"/>
        <v>3332.28</v>
      </c>
      <c r="P7626">
        <f t="shared" si="719"/>
        <v>3124.0125000000003</v>
      </c>
    </row>
    <row r="7627" spans="1:16" x14ac:dyDescent="0.3">
      <c r="A7627" s="28">
        <v>13087500</v>
      </c>
      <c r="B7627" s="29" t="s">
        <v>10</v>
      </c>
      <c r="C7627" s="30">
        <v>42573</v>
      </c>
      <c r="D7627" s="28">
        <v>3290</v>
      </c>
      <c r="E7627" s="28">
        <v>593377.80000000005</v>
      </c>
      <c r="F7627" s="28">
        <v>1464</v>
      </c>
      <c r="G7627" s="28">
        <v>109515</v>
      </c>
      <c r="H7627" s="28">
        <v>-109514.5</v>
      </c>
      <c r="I7627" s="30">
        <v>42573</v>
      </c>
      <c r="J7627" s="28">
        <v>2016</v>
      </c>
      <c r="K7627">
        <f t="shared" si="714"/>
        <v>7</v>
      </c>
      <c r="L7627">
        <f t="shared" si="715"/>
        <v>22</v>
      </c>
      <c r="M7627">
        <f t="shared" si="716"/>
        <v>2016</v>
      </c>
      <c r="N7627">
        <f t="shared" si="717"/>
        <v>6525.7150000000001</v>
      </c>
      <c r="O7627">
        <f t="shared" si="718"/>
        <v>2903.8440000000001</v>
      </c>
      <c r="P7627">
        <f t="shared" si="719"/>
        <v>3621.8710000000001</v>
      </c>
    </row>
    <row r="7628" spans="1:16" x14ac:dyDescent="0.3">
      <c r="A7628" s="28">
        <v>13087500</v>
      </c>
      <c r="B7628" s="29" t="s">
        <v>10</v>
      </c>
      <c r="C7628" s="30">
        <v>42574</v>
      </c>
      <c r="D7628" s="28">
        <v>3317</v>
      </c>
      <c r="E7628" s="28">
        <v>599956.4</v>
      </c>
      <c r="F7628" s="28">
        <v>1818</v>
      </c>
      <c r="G7628" s="28">
        <v>113120</v>
      </c>
      <c r="H7628" s="28">
        <v>-113119.9</v>
      </c>
      <c r="I7628" s="30">
        <v>42574</v>
      </c>
      <c r="J7628" s="28">
        <v>2016</v>
      </c>
      <c r="K7628">
        <f t="shared" si="714"/>
        <v>7</v>
      </c>
      <c r="L7628">
        <f t="shared" si="715"/>
        <v>23</v>
      </c>
      <c r="M7628">
        <f t="shared" si="716"/>
        <v>2016</v>
      </c>
      <c r="N7628">
        <f t="shared" si="717"/>
        <v>6579.2695000000003</v>
      </c>
      <c r="O7628">
        <f t="shared" si="718"/>
        <v>3606.0030000000002</v>
      </c>
      <c r="P7628">
        <f t="shared" si="719"/>
        <v>2973.2665000000002</v>
      </c>
    </row>
    <row r="7629" spans="1:16" x14ac:dyDescent="0.3">
      <c r="A7629" s="28">
        <v>13087500</v>
      </c>
      <c r="B7629" s="29" t="s">
        <v>10</v>
      </c>
      <c r="C7629" s="30">
        <v>42575</v>
      </c>
      <c r="D7629" s="28">
        <v>3316</v>
      </c>
      <c r="E7629" s="28">
        <v>606534.1</v>
      </c>
      <c r="F7629" s="28">
        <v>1748</v>
      </c>
      <c r="G7629" s="28">
        <v>116587</v>
      </c>
      <c r="H7629" s="28">
        <v>-116586.7</v>
      </c>
      <c r="I7629" s="30">
        <v>42575</v>
      </c>
      <c r="J7629" s="28">
        <v>2016</v>
      </c>
      <c r="K7629">
        <f t="shared" si="714"/>
        <v>7</v>
      </c>
      <c r="L7629">
        <f t="shared" si="715"/>
        <v>24</v>
      </c>
      <c r="M7629">
        <f t="shared" si="716"/>
        <v>2016</v>
      </c>
      <c r="N7629">
        <f t="shared" si="717"/>
        <v>6577.2860000000001</v>
      </c>
      <c r="O7629">
        <f t="shared" si="718"/>
        <v>3467.1579999999999</v>
      </c>
      <c r="P7629">
        <f t="shared" si="719"/>
        <v>3110.1280000000002</v>
      </c>
    </row>
    <row r="7630" spans="1:16" x14ac:dyDescent="0.3">
      <c r="A7630" s="28">
        <v>13087500</v>
      </c>
      <c r="B7630" s="29" t="s">
        <v>10</v>
      </c>
      <c r="C7630" s="30">
        <v>42576</v>
      </c>
      <c r="D7630" s="28">
        <v>3300</v>
      </c>
      <c r="E7630" s="28">
        <v>613078.6</v>
      </c>
      <c r="F7630" s="28">
        <v>1608</v>
      </c>
      <c r="G7630" s="28">
        <v>119776</v>
      </c>
      <c r="H7630" s="28">
        <v>-119776.2</v>
      </c>
      <c r="I7630" s="30">
        <v>42576</v>
      </c>
      <c r="J7630" s="28">
        <v>2016</v>
      </c>
      <c r="K7630">
        <f t="shared" si="714"/>
        <v>7</v>
      </c>
      <c r="L7630">
        <f t="shared" si="715"/>
        <v>25</v>
      </c>
      <c r="M7630">
        <f t="shared" si="716"/>
        <v>2016</v>
      </c>
      <c r="N7630">
        <f t="shared" si="717"/>
        <v>6545.55</v>
      </c>
      <c r="O7630">
        <f t="shared" si="718"/>
        <v>3189.4679999999998</v>
      </c>
      <c r="P7630">
        <f t="shared" si="719"/>
        <v>3356.0819999999999</v>
      </c>
    </row>
    <row r="7631" spans="1:16" x14ac:dyDescent="0.3">
      <c r="A7631" s="28">
        <v>13087500</v>
      </c>
      <c r="B7631" s="29" t="s">
        <v>10</v>
      </c>
      <c r="C7631" s="30">
        <v>42577</v>
      </c>
      <c r="D7631" s="28">
        <v>3270</v>
      </c>
      <c r="E7631" s="28">
        <v>619565</v>
      </c>
      <c r="F7631" s="28">
        <v>1541</v>
      </c>
      <c r="G7631" s="28">
        <v>122832</v>
      </c>
      <c r="H7631" s="28">
        <v>-122832.2</v>
      </c>
      <c r="I7631" s="30">
        <v>42577</v>
      </c>
      <c r="J7631" s="28">
        <v>2016</v>
      </c>
      <c r="K7631">
        <f t="shared" si="714"/>
        <v>7</v>
      </c>
      <c r="L7631">
        <f t="shared" si="715"/>
        <v>26</v>
      </c>
      <c r="M7631">
        <f t="shared" si="716"/>
        <v>2016</v>
      </c>
      <c r="N7631">
        <f t="shared" si="717"/>
        <v>6486.0450000000001</v>
      </c>
      <c r="O7631">
        <f t="shared" si="718"/>
        <v>3056.5735</v>
      </c>
      <c r="P7631">
        <f t="shared" si="719"/>
        <v>3429.4715000000001</v>
      </c>
    </row>
    <row r="7632" spans="1:16" x14ac:dyDescent="0.3">
      <c r="A7632" s="28">
        <v>13087500</v>
      </c>
      <c r="B7632" s="29" t="s">
        <v>10</v>
      </c>
      <c r="C7632" s="30">
        <v>42578</v>
      </c>
      <c r="D7632" s="28">
        <v>3264</v>
      </c>
      <c r="E7632" s="28">
        <v>626038.6</v>
      </c>
      <c r="F7632" s="28">
        <v>1479</v>
      </c>
      <c r="G7632" s="28">
        <v>125767</v>
      </c>
      <c r="H7632" s="28">
        <v>-125766.5</v>
      </c>
      <c r="I7632" s="30">
        <v>42578</v>
      </c>
      <c r="J7632" s="28">
        <v>2016</v>
      </c>
      <c r="K7632">
        <f t="shared" si="714"/>
        <v>7</v>
      </c>
      <c r="L7632">
        <f t="shared" si="715"/>
        <v>27</v>
      </c>
      <c r="M7632">
        <f t="shared" si="716"/>
        <v>2016</v>
      </c>
      <c r="N7632">
        <f t="shared" si="717"/>
        <v>6474.1440000000002</v>
      </c>
      <c r="O7632">
        <f t="shared" si="718"/>
        <v>2933.5965000000001</v>
      </c>
      <c r="P7632">
        <f t="shared" si="719"/>
        <v>3540.5475000000001</v>
      </c>
    </row>
    <row r="7633" spans="1:16" x14ac:dyDescent="0.3">
      <c r="A7633" s="28">
        <v>13087500</v>
      </c>
      <c r="B7633" s="29" t="s">
        <v>10</v>
      </c>
      <c r="C7633" s="30">
        <v>42579</v>
      </c>
      <c r="D7633" s="28">
        <v>3283</v>
      </c>
      <c r="E7633" s="28">
        <v>632549.30000000005</v>
      </c>
      <c r="F7633" s="28">
        <v>1463</v>
      </c>
      <c r="G7633" s="28">
        <v>128668</v>
      </c>
      <c r="H7633" s="28">
        <v>-128668.3</v>
      </c>
      <c r="I7633" s="30">
        <v>42579</v>
      </c>
      <c r="J7633" s="28">
        <v>2016</v>
      </c>
      <c r="K7633">
        <f t="shared" si="714"/>
        <v>7</v>
      </c>
      <c r="L7633">
        <f t="shared" si="715"/>
        <v>28</v>
      </c>
      <c r="M7633">
        <f t="shared" si="716"/>
        <v>2016</v>
      </c>
      <c r="N7633">
        <f t="shared" si="717"/>
        <v>6511.8305</v>
      </c>
      <c r="O7633">
        <f t="shared" si="718"/>
        <v>2901.8605000000002</v>
      </c>
      <c r="P7633">
        <f t="shared" si="719"/>
        <v>3609.9700000000003</v>
      </c>
    </row>
    <row r="7634" spans="1:16" x14ac:dyDescent="0.3">
      <c r="A7634" s="28">
        <v>13087500</v>
      </c>
      <c r="B7634" s="29" t="s">
        <v>10</v>
      </c>
      <c r="C7634" s="30">
        <v>42580</v>
      </c>
      <c r="D7634" s="28">
        <v>3313</v>
      </c>
      <c r="E7634" s="28">
        <v>639121.5</v>
      </c>
      <c r="F7634" s="28">
        <v>1536</v>
      </c>
      <c r="G7634" s="28">
        <v>131714</v>
      </c>
      <c r="H7634" s="28">
        <v>-131714.1</v>
      </c>
      <c r="I7634" s="30">
        <v>42580</v>
      </c>
      <c r="J7634" s="28">
        <v>2016</v>
      </c>
      <c r="K7634">
        <f t="shared" si="714"/>
        <v>7</v>
      </c>
      <c r="L7634">
        <f t="shared" si="715"/>
        <v>29</v>
      </c>
      <c r="M7634">
        <f t="shared" si="716"/>
        <v>2016</v>
      </c>
      <c r="N7634">
        <f t="shared" si="717"/>
        <v>6571.3355000000001</v>
      </c>
      <c r="O7634">
        <f t="shared" si="718"/>
        <v>3046.6559999999999</v>
      </c>
      <c r="P7634">
        <f t="shared" si="719"/>
        <v>3524.6795000000002</v>
      </c>
    </row>
    <row r="7635" spans="1:16" x14ac:dyDescent="0.3">
      <c r="A7635" s="28">
        <v>13087500</v>
      </c>
      <c r="B7635" s="29" t="s">
        <v>10</v>
      </c>
      <c r="C7635" s="30">
        <v>42581</v>
      </c>
      <c r="D7635" s="28">
        <v>3324</v>
      </c>
      <c r="E7635" s="28">
        <v>645714.80000000005</v>
      </c>
      <c r="F7635" s="28">
        <v>1495</v>
      </c>
      <c r="G7635" s="28">
        <v>134680</v>
      </c>
      <c r="H7635" s="28">
        <v>-134680.29999999999</v>
      </c>
      <c r="I7635" s="30">
        <v>42581</v>
      </c>
      <c r="J7635" s="28">
        <v>2016</v>
      </c>
      <c r="K7635">
        <f t="shared" si="714"/>
        <v>7</v>
      </c>
      <c r="L7635">
        <f t="shared" si="715"/>
        <v>30</v>
      </c>
      <c r="M7635">
        <f t="shared" si="716"/>
        <v>2016</v>
      </c>
      <c r="N7635">
        <f t="shared" si="717"/>
        <v>6593.1540000000005</v>
      </c>
      <c r="O7635">
        <f t="shared" si="718"/>
        <v>2965.3325</v>
      </c>
      <c r="P7635">
        <f t="shared" si="719"/>
        <v>3627.8215</v>
      </c>
    </row>
    <row r="7636" spans="1:16" x14ac:dyDescent="0.3">
      <c r="A7636" s="28">
        <v>13087500</v>
      </c>
      <c r="B7636" s="29" t="s">
        <v>10</v>
      </c>
      <c r="C7636" s="30">
        <v>42582</v>
      </c>
      <c r="D7636" s="28">
        <v>3321</v>
      </c>
      <c r="E7636" s="28">
        <v>652301.5</v>
      </c>
      <c r="F7636" s="28">
        <v>1476</v>
      </c>
      <c r="G7636" s="28">
        <v>137607</v>
      </c>
      <c r="H7636" s="28">
        <v>-137607</v>
      </c>
      <c r="I7636" s="30">
        <v>42582</v>
      </c>
      <c r="J7636" s="28">
        <v>2016</v>
      </c>
      <c r="K7636">
        <f t="shared" si="714"/>
        <v>7</v>
      </c>
      <c r="L7636">
        <f t="shared" si="715"/>
        <v>31</v>
      </c>
      <c r="M7636">
        <f t="shared" si="716"/>
        <v>2016</v>
      </c>
      <c r="N7636">
        <f t="shared" si="717"/>
        <v>6587.2035000000005</v>
      </c>
      <c r="O7636">
        <f t="shared" si="718"/>
        <v>2927.6460000000002</v>
      </c>
      <c r="P7636">
        <f t="shared" si="719"/>
        <v>3659.5574999999999</v>
      </c>
    </row>
    <row r="7637" spans="1:16" x14ac:dyDescent="0.3">
      <c r="A7637" s="28">
        <v>13087500</v>
      </c>
      <c r="B7637" s="29" t="s">
        <v>10</v>
      </c>
      <c r="C7637" s="30">
        <v>42583</v>
      </c>
      <c r="D7637" s="28">
        <v>3344</v>
      </c>
      <c r="E7637" s="28">
        <v>658933.6</v>
      </c>
      <c r="F7637" s="28">
        <v>1542</v>
      </c>
      <c r="G7637" s="28">
        <v>140665</v>
      </c>
      <c r="H7637" s="28">
        <v>-140664.5</v>
      </c>
      <c r="I7637" s="30">
        <v>42583</v>
      </c>
      <c r="J7637" s="28">
        <v>2016</v>
      </c>
      <c r="K7637">
        <f t="shared" si="714"/>
        <v>8</v>
      </c>
      <c r="L7637">
        <f t="shared" si="715"/>
        <v>1</v>
      </c>
      <c r="M7637">
        <f t="shared" si="716"/>
        <v>2016</v>
      </c>
      <c r="N7637">
        <f t="shared" si="717"/>
        <v>6632.8240000000005</v>
      </c>
      <c r="O7637">
        <f t="shared" si="718"/>
        <v>3058.5570000000002</v>
      </c>
      <c r="P7637">
        <f t="shared" si="719"/>
        <v>3574.2670000000003</v>
      </c>
    </row>
    <row r="7638" spans="1:16" x14ac:dyDescent="0.3">
      <c r="A7638" s="28">
        <v>13087500</v>
      </c>
      <c r="B7638" s="29" t="s">
        <v>10</v>
      </c>
      <c r="C7638" s="30">
        <v>42584</v>
      </c>
      <c r="D7638" s="28">
        <v>3348</v>
      </c>
      <c r="E7638" s="28">
        <v>665574.30000000005</v>
      </c>
      <c r="F7638" s="28">
        <v>1549</v>
      </c>
      <c r="G7638" s="28">
        <v>143736</v>
      </c>
      <c r="H7638" s="28">
        <v>-143736.1</v>
      </c>
      <c r="I7638" s="30">
        <v>42584</v>
      </c>
      <c r="J7638" s="28">
        <v>2016</v>
      </c>
      <c r="K7638">
        <f t="shared" si="714"/>
        <v>8</v>
      </c>
      <c r="L7638">
        <f t="shared" si="715"/>
        <v>2</v>
      </c>
      <c r="M7638">
        <f t="shared" si="716"/>
        <v>2016</v>
      </c>
      <c r="N7638">
        <f t="shared" si="717"/>
        <v>6640.7579999999998</v>
      </c>
      <c r="O7638">
        <f t="shared" si="718"/>
        <v>3072.4414999999999</v>
      </c>
      <c r="P7638">
        <f t="shared" si="719"/>
        <v>3568.3164999999999</v>
      </c>
    </row>
    <row r="7639" spans="1:16" x14ac:dyDescent="0.3">
      <c r="A7639" s="28">
        <v>13087500</v>
      </c>
      <c r="B7639" s="29" t="s">
        <v>10</v>
      </c>
      <c r="C7639" s="30">
        <v>42585</v>
      </c>
      <c r="D7639" s="28">
        <v>3334</v>
      </c>
      <c r="E7639" s="28">
        <v>672187.4</v>
      </c>
      <c r="F7639" s="28">
        <v>1525</v>
      </c>
      <c r="G7639" s="28">
        <v>146761</v>
      </c>
      <c r="H7639" s="28">
        <v>-146760.5</v>
      </c>
      <c r="I7639" s="30">
        <v>42585</v>
      </c>
      <c r="J7639" s="28">
        <v>2016</v>
      </c>
      <c r="K7639">
        <f t="shared" si="714"/>
        <v>8</v>
      </c>
      <c r="L7639">
        <f t="shared" si="715"/>
        <v>3</v>
      </c>
      <c r="M7639">
        <f t="shared" si="716"/>
        <v>2016</v>
      </c>
      <c r="N7639">
        <f t="shared" si="717"/>
        <v>6612.9890000000005</v>
      </c>
      <c r="O7639">
        <f t="shared" si="718"/>
        <v>3024.8375000000001</v>
      </c>
      <c r="P7639">
        <f t="shared" si="719"/>
        <v>3588.1514999999999</v>
      </c>
    </row>
    <row r="7640" spans="1:16" x14ac:dyDescent="0.3">
      <c r="A7640" s="28">
        <v>13087500</v>
      </c>
      <c r="B7640" s="29" t="s">
        <v>10</v>
      </c>
      <c r="C7640" s="30">
        <v>42586</v>
      </c>
      <c r="D7640" s="28">
        <v>3347</v>
      </c>
      <c r="E7640" s="28">
        <v>678825.3</v>
      </c>
      <c r="F7640" s="28">
        <v>1589</v>
      </c>
      <c r="G7640" s="28">
        <v>149911</v>
      </c>
      <c r="H7640" s="28">
        <v>-149911.4</v>
      </c>
      <c r="I7640" s="30">
        <v>42586</v>
      </c>
      <c r="J7640" s="28">
        <v>2016</v>
      </c>
      <c r="K7640">
        <f t="shared" si="714"/>
        <v>8</v>
      </c>
      <c r="L7640">
        <f t="shared" si="715"/>
        <v>4</v>
      </c>
      <c r="M7640">
        <f t="shared" si="716"/>
        <v>2016</v>
      </c>
      <c r="N7640">
        <f t="shared" si="717"/>
        <v>6638.7745000000004</v>
      </c>
      <c r="O7640">
        <f t="shared" si="718"/>
        <v>3151.7815000000001</v>
      </c>
      <c r="P7640">
        <f t="shared" si="719"/>
        <v>3486.9929999999999</v>
      </c>
    </row>
    <row r="7641" spans="1:16" x14ac:dyDescent="0.3">
      <c r="A7641" s="28">
        <v>13087500</v>
      </c>
      <c r="B7641" s="29" t="s">
        <v>10</v>
      </c>
      <c r="C7641" s="30">
        <v>42587</v>
      </c>
      <c r="D7641" s="28">
        <v>3337</v>
      </c>
      <c r="E7641" s="28">
        <v>685444.4</v>
      </c>
      <c r="F7641" s="28">
        <v>1522</v>
      </c>
      <c r="G7641" s="28">
        <v>152931</v>
      </c>
      <c r="H7641" s="28">
        <v>-152930.5</v>
      </c>
      <c r="I7641" s="30">
        <v>42587</v>
      </c>
      <c r="J7641" s="28">
        <v>2016</v>
      </c>
      <c r="K7641">
        <f t="shared" si="714"/>
        <v>8</v>
      </c>
      <c r="L7641">
        <f t="shared" si="715"/>
        <v>5</v>
      </c>
      <c r="M7641">
        <f t="shared" si="716"/>
        <v>2016</v>
      </c>
      <c r="N7641">
        <f t="shared" si="717"/>
        <v>6618.9395000000004</v>
      </c>
      <c r="O7641">
        <f t="shared" si="718"/>
        <v>3018.8870000000002</v>
      </c>
      <c r="P7641">
        <f t="shared" si="719"/>
        <v>3600.0525000000002</v>
      </c>
    </row>
    <row r="7642" spans="1:16" x14ac:dyDescent="0.3">
      <c r="A7642" s="28">
        <v>13087500</v>
      </c>
      <c r="B7642" s="29" t="s">
        <v>10</v>
      </c>
      <c r="C7642" s="30">
        <v>42588</v>
      </c>
      <c r="D7642" s="28">
        <v>3321</v>
      </c>
      <c r="E7642" s="28">
        <v>692031.7</v>
      </c>
      <c r="F7642" s="28">
        <v>1545</v>
      </c>
      <c r="G7642" s="28">
        <v>155996</v>
      </c>
      <c r="H7642" s="28">
        <v>-155995.5</v>
      </c>
      <c r="I7642" s="30">
        <v>42588</v>
      </c>
      <c r="J7642" s="28">
        <v>2016</v>
      </c>
      <c r="K7642">
        <f t="shared" si="714"/>
        <v>8</v>
      </c>
      <c r="L7642">
        <f t="shared" si="715"/>
        <v>6</v>
      </c>
      <c r="M7642">
        <f t="shared" si="716"/>
        <v>2016</v>
      </c>
      <c r="N7642">
        <f t="shared" si="717"/>
        <v>6587.2035000000005</v>
      </c>
      <c r="O7642">
        <f t="shared" si="718"/>
        <v>3064.5075000000002</v>
      </c>
      <c r="P7642">
        <f t="shared" si="719"/>
        <v>3522.6959999999999</v>
      </c>
    </row>
    <row r="7643" spans="1:16" x14ac:dyDescent="0.3">
      <c r="A7643" s="28">
        <v>13087500</v>
      </c>
      <c r="B7643" s="29" t="s">
        <v>10</v>
      </c>
      <c r="C7643" s="30">
        <v>42589</v>
      </c>
      <c r="D7643" s="28">
        <v>3321</v>
      </c>
      <c r="E7643" s="28">
        <v>698619.8</v>
      </c>
      <c r="F7643" s="28">
        <v>1629</v>
      </c>
      <c r="G7643" s="28">
        <v>159227</v>
      </c>
      <c r="H7643" s="28">
        <v>-159227.20000000001</v>
      </c>
      <c r="I7643" s="30">
        <v>42589</v>
      </c>
      <c r="J7643" s="28">
        <v>2016</v>
      </c>
      <c r="K7643">
        <f t="shared" si="714"/>
        <v>8</v>
      </c>
      <c r="L7643">
        <f t="shared" si="715"/>
        <v>7</v>
      </c>
      <c r="M7643">
        <f t="shared" si="716"/>
        <v>2016</v>
      </c>
      <c r="N7643">
        <f t="shared" si="717"/>
        <v>6587.2035000000005</v>
      </c>
      <c r="O7643">
        <f t="shared" si="718"/>
        <v>3231.1215000000002</v>
      </c>
      <c r="P7643">
        <f t="shared" si="719"/>
        <v>3356.0819999999999</v>
      </c>
    </row>
    <row r="7644" spans="1:16" x14ac:dyDescent="0.3">
      <c r="A7644" s="28">
        <v>13087500</v>
      </c>
      <c r="B7644" s="29" t="s">
        <v>10</v>
      </c>
      <c r="C7644" s="30">
        <v>42590</v>
      </c>
      <c r="D7644" s="28">
        <v>3273</v>
      </c>
      <c r="E7644" s="28">
        <v>705112.2</v>
      </c>
      <c r="F7644" s="28">
        <v>1644</v>
      </c>
      <c r="G7644" s="28">
        <v>162488</v>
      </c>
      <c r="H7644" s="28">
        <v>-162488.1</v>
      </c>
      <c r="I7644" s="30">
        <v>42590</v>
      </c>
      <c r="J7644" s="28">
        <v>2016</v>
      </c>
      <c r="K7644">
        <f t="shared" si="714"/>
        <v>8</v>
      </c>
      <c r="L7644">
        <f t="shared" si="715"/>
        <v>8</v>
      </c>
      <c r="M7644">
        <f t="shared" si="716"/>
        <v>2016</v>
      </c>
      <c r="N7644">
        <f t="shared" si="717"/>
        <v>6491.9955</v>
      </c>
      <c r="O7644">
        <f t="shared" si="718"/>
        <v>3260.8740000000003</v>
      </c>
      <c r="P7644">
        <f t="shared" si="719"/>
        <v>3231.1215000000002</v>
      </c>
    </row>
    <row r="7645" spans="1:16" x14ac:dyDescent="0.3">
      <c r="A7645" s="28">
        <v>13087500</v>
      </c>
      <c r="B7645" s="29" t="s">
        <v>10</v>
      </c>
      <c r="C7645" s="30">
        <v>42591</v>
      </c>
      <c r="D7645" s="28">
        <v>3245</v>
      </c>
      <c r="E7645" s="28">
        <v>711548.8</v>
      </c>
      <c r="F7645" s="28">
        <v>1686</v>
      </c>
      <c r="G7645" s="28">
        <v>165831</v>
      </c>
      <c r="H7645" s="28">
        <v>-165831.1</v>
      </c>
      <c r="I7645" s="30">
        <v>42591</v>
      </c>
      <c r="J7645" s="28">
        <v>2016</v>
      </c>
      <c r="K7645">
        <f t="shared" si="714"/>
        <v>8</v>
      </c>
      <c r="L7645">
        <f t="shared" si="715"/>
        <v>9</v>
      </c>
      <c r="M7645">
        <f t="shared" si="716"/>
        <v>2016</v>
      </c>
      <c r="N7645">
        <f t="shared" si="717"/>
        <v>6436.4575000000004</v>
      </c>
      <c r="O7645">
        <f t="shared" si="718"/>
        <v>3344.181</v>
      </c>
      <c r="P7645">
        <f t="shared" si="719"/>
        <v>3092.2764999999999</v>
      </c>
    </row>
    <row r="7646" spans="1:16" x14ac:dyDescent="0.3">
      <c r="A7646" s="28">
        <v>13087500</v>
      </c>
      <c r="B7646" s="29" t="s">
        <v>10</v>
      </c>
      <c r="C7646" s="30">
        <v>42592</v>
      </c>
      <c r="D7646" s="28">
        <v>3232</v>
      </c>
      <c r="E7646" s="28">
        <v>717960.1</v>
      </c>
      <c r="F7646" s="28">
        <v>1697</v>
      </c>
      <c r="G7646" s="28">
        <v>169197</v>
      </c>
      <c r="H7646" s="28">
        <v>-169196.9</v>
      </c>
      <c r="I7646" s="30">
        <v>42592</v>
      </c>
      <c r="J7646" s="28">
        <v>2016</v>
      </c>
      <c r="K7646">
        <f t="shared" si="714"/>
        <v>8</v>
      </c>
      <c r="L7646">
        <f t="shared" si="715"/>
        <v>10</v>
      </c>
      <c r="M7646">
        <f t="shared" si="716"/>
        <v>2016</v>
      </c>
      <c r="N7646">
        <f t="shared" si="717"/>
        <v>6410.6720000000005</v>
      </c>
      <c r="O7646">
        <f t="shared" si="718"/>
        <v>3365.9994999999999</v>
      </c>
      <c r="P7646">
        <f t="shared" si="719"/>
        <v>3044.6725000000001</v>
      </c>
    </row>
    <row r="7647" spans="1:16" x14ac:dyDescent="0.3">
      <c r="A7647" s="28">
        <v>13087500</v>
      </c>
      <c r="B7647" s="29" t="s">
        <v>10</v>
      </c>
      <c r="C7647" s="30">
        <v>42593</v>
      </c>
      <c r="D7647" s="28">
        <v>3219</v>
      </c>
      <c r="E7647" s="28">
        <v>724344.7</v>
      </c>
      <c r="F7647" s="28">
        <v>1695</v>
      </c>
      <c r="G7647" s="28">
        <v>172558</v>
      </c>
      <c r="H7647" s="28">
        <v>-172558.3</v>
      </c>
      <c r="I7647" s="30">
        <v>42593</v>
      </c>
      <c r="J7647" s="28">
        <v>2016</v>
      </c>
      <c r="K7647">
        <f t="shared" si="714"/>
        <v>8</v>
      </c>
      <c r="L7647">
        <f t="shared" si="715"/>
        <v>11</v>
      </c>
      <c r="M7647">
        <f t="shared" si="716"/>
        <v>2016</v>
      </c>
      <c r="N7647">
        <f t="shared" si="717"/>
        <v>6384.8865000000005</v>
      </c>
      <c r="O7647">
        <f t="shared" si="718"/>
        <v>3362.0325000000003</v>
      </c>
      <c r="P7647">
        <f t="shared" si="719"/>
        <v>3022.8540000000003</v>
      </c>
    </row>
    <row r="7648" spans="1:16" x14ac:dyDescent="0.3">
      <c r="A7648" s="28">
        <v>13087500</v>
      </c>
      <c r="B7648" s="29" t="s">
        <v>10</v>
      </c>
      <c r="C7648" s="30">
        <v>42594</v>
      </c>
      <c r="D7648" s="28">
        <v>3210</v>
      </c>
      <c r="E7648" s="28">
        <v>730710.9</v>
      </c>
      <c r="F7648" s="28">
        <v>1718</v>
      </c>
      <c r="G7648" s="28">
        <v>175965</v>
      </c>
      <c r="H7648" s="28">
        <v>-175964.79999999999</v>
      </c>
      <c r="I7648" s="30">
        <v>42594</v>
      </c>
      <c r="J7648" s="28">
        <v>2016</v>
      </c>
      <c r="K7648">
        <f t="shared" si="714"/>
        <v>8</v>
      </c>
      <c r="L7648">
        <f t="shared" si="715"/>
        <v>12</v>
      </c>
      <c r="M7648">
        <f t="shared" si="716"/>
        <v>2016</v>
      </c>
      <c r="N7648">
        <f t="shared" si="717"/>
        <v>6367.0349999999999</v>
      </c>
      <c r="O7648">
        <f t="shared" si="718"/>
        <v>3407.6530000000002</v>
      </c>
      <c r="P7648">
        <f t="shared" si="719"/>
        <v>2959.3820000000001</v>
      </c>
    </row>
    <row r="7649" spans="1:16" x14ac:dyDescent="0.3">
      <c r="A7649" s="28">
        <v>13087500</v>
      </c>
      <c r="B7649" s="29" t="s">
        <v>10</v>
      </c>
      <c r="C7649" s="30">
        <v>42595</v>
      </c>
      <c r="D7649" s="28">
        <v>3210</v>
      </c>
      <c r="E7649" s="28">
        <v>737077.7</v>
      </c>
      <c r="F7649" s="28">
        <v>1683</v>
      </c>
      <c r="G7649" s="28">
        <v>179303</v>
      </c>
      <c r="H7649" s="28">
        <v>-179302.6</v>
      </c>
      <c r="I7649" s="30">
        <v>42595</v>
      </c>
      <c r="J7649" s="28">
        <v>2016</v>
      </c>
      <c r="K7649">
        <f t="shared" si="714"/>
        <v>8</v>
      </c>
      <c r="L7649">
        <f t="shared" si="715"/>
        <v>13</v>
      </c>
      <c r="M7649">
        <f t="shared" si="716"/>
        <v>2016</v>
      </c>
      <c r="N7649">
        <f t="shared" si="717"/>
        <v>6367.0349999999999</v>
      </c>
      <c r="O7649">
        <f t="shared" si="718"/>
        <v>3338.2305000000001</v>
      </c>
      <c r="P7649">
        <f t="shared" si="719"/>
        <v>3028.8045000000002</v>
      </c>
    </row>
    <row r="7650" spans="1:16" x14ac:dyDescent="0.3">
      <c r="A7650" s="28">
        <v>13087500</v>
      </c>
      <c r="B7650" s="29" t="s">
        <v>10</v>
      </c>
      <c r="C7650" s="30">
        <v>42596</v>
      </c>
      <c r="D7650" s="28">
        <v>3209</v>
      </c>
      <c r="E7650" s="28">
        <v>743442</v>
      </c>
      <c r="F7650" s="28">
        <v>1658</v>
      </c>
      <c r="G7650" s="28">
        <v>182591</v>
      </c>
      <c r="H7650" s="28">
        <v>-182591.4</v>
      </c>
      <c r="I7650" s="30">
        <v>42596</v>
      </c>
      <c r="J7650" s="28">
        <v>2016</v>
      </c>
      <c r="K7650">
        <f t="shared" si="714"/>
        <v>8</v>
      </c>
      <c r="L7650">
        <f t="shared" si="715"/>
        <v>14</v>
      </c>
      <c r="M7650">
        <f t="shared" si="716"/>
        <v>2016</v>
      </c>
      <c r="N7650">
        <f t="shared" si="717"/>
        <v>6365.0515000000005</v>
      </c>
      <c r="O7650">
        <f t="shared" si="718"/>
        <v>3288.643</v>
      </c>
      <c r="P7650">
        <f t="shared" si="719"/>
        <v>3076.4085</v>
      </c>
    </row>
    <row r="7651" spans="1:16" x14ac:dyDescent="0.3">
      <c r="A7651" s="28">
        <v>13087500</v>
      </c>
      <c r="B7651" s="29" t="s">
        <v>10</v>
      </c>
      <c r="C7651" s="30">
        <v>42597</v>
      </c>
      <c r="D7651" s="28">
        <v>3209</v>
      </c>
      <c r="E7651" s="28">
        <v>749806.9</v>
      </c>
      <c r="F7651" s="28">
        <v>1649</v>
      </c>
      <c r="G7651" s="28">
        <v>185862</v>
      </c>
      <c r="H7651" s="28">
        <v>-185862</v>
      </c>
      <c r="I7651" s="30">
        <v>42597</v>
      </c>
      <c r="J7651" s="28">
        <v>2016</v>
      </c>
      <c r="K7651">
        <f t="shared" si="714"/>
        <v>8</v>
      </c>
      <c r="L7651">
        <f t="shared" si="715"/>
        <v>15</v>
      </c>
      <c r="M7651">
        <f t="shared" si="716"/>
        <v>2016</v>
      </c>
      <c r="N7651">
        <f t="shared" si="717"/>
        <v>6365.0515000000005</v>
      </c>
      <c r="O7651">
        <f t="shared" si="718"/>
        <v>3270.7915000000003</v>
      </c>
      <c r="P7651">
        <f t="shared" si="719"/>
        <v>3094.26</v>
      </c>
    </row>
    <row r="7652" spans="1:16" x14ac:dyDescent="0.3">
      <c r="A7652" s="28">
        <v>13087500</v>
      </c>
      <c r="B7652" s="29" t="s">
        <v>10</v>
      </c>
      <c r="C7652" s="30">
        <v>42598</v>
      </c>
      <c r="D7652" s="28">
        <v>3209</v>
      </c>
      <c r="E7652" s="28">
        <v>756172.1</v>
      </c>
      <c r="F7652" s="28">
        <v>1609</v>
      </c>
      <c r="G7652" s="28">
        <v>189054</v>
      </c>
      <c r="H7652" s="28">
        <v>-189054</v>
      </c>
      <c r="I7652" s="30">
        <v>42598</v>
      </c>
      <c r="J7652" s="28">
        <v>2016</v>
      </c>
      <c r="K7652">
        <f t="shared" si="714"/>
        <v>8</v>
      </c>
      <c r="L7652">
        <f t="shared" si="715"/>
        <v>16</v>
      </c>
      <c r="M7652">
        <f t="shared" si="716"/>
        <v>2016</v>
      </c>
      <c r="N7652">
        <f t="shared" si="717"/>
        <v>6365.0515000000005</v>
      </c>
      <c r="O7652">
        <f t="shared" si="718"/>
        <v>3191.4515000000001</v>
      </c>
      <c r="P7652">
        <f t="shared" si="719"/>
        <v>3173.6</v>
      </c>
    </row>
    <row r="7653" spans="1:16" x14ac:dyDescent="0.3">
      <c r="A7653" s="28">
        <v>13087500</v>
      </c>
      <c r="B7653" s="29" t="s">
        <v>10</v>
      </c>
      <c r="C7653" s="30">
        <v>42599</v>
      </c>
      <c r="D7653" s="28">
        <v>3208</v>
      </c>
      <c r="E7653" s="28">
        <v>762534.6</v>
      </c>
      <c r="F7653" s="28">
        <v>1600</v>
      </c>
      <c r="G7653" s="28">
        <v>192227</v>
      </c>
      <c r="H7653" s="28">
        <v>-192226.6</v>
      </c>
      <c r="I7653" s="30">
        <v>42599</v>
      </c>
      <c r="J7653" s="28">
        <v>2016</v>
      </c>
      <c r="K7653">
        <f t="shared" si="714"/>
        <v>8</v>
      </c>
      <c r="L7653">
        <f t="shared" si="715"/>
        <v>17</v>
      </c>
      <c r="M7653">
        <f t="shared" si="716"/>
        <v>2016</v>
      </c>
      <c r="N7653">
        <f t="shared" si="717"/>
        <v>6363.0680000000002</v>
      </c>
      <c r="O7653">
        <f t="shared" si="718"/>
        <v>3173.6</v>
      </c>
      <c r="P7653">
        <f t="shared" si="719"/>
        <v>3189.4679999999998</v>
      </c>
    </row>
    <row r="7654" spans="1:16" x14ac:dyDescent="0.3">
      <c r="A7654" s="28">
        <v>13087500</v>
      </c>
      <c r="B7654" s="29" t="s">
        <v>10</v>
      </c>
      <c r="C7654" s="30">
        <v>42600</v>
      </c>
      <c r="D7654" s="28">
        <v>3208</v>
      </c>
      <c r="E7654" s="28">
        <v>768898.4</v>
      </c>
      <c r="F7654" s="28">
        <v>1604</v>
      </c>
      <c r="G7654" s="28">
        <v>195408</v>
      </c>
      <c r="H7654" s="28">
        <v>-195407.9</v>
      </c>
      <c r="I7654" s="30">
        <v>42600</v>
      </c>
      <c r="J7654" s="28">
        <v>2016</v>
      </c>
      <c r="K7654">
        <f t="shared" si="714"/>
        <v>8</v>
      </c>
      <c r="L7654">
        <f t="shared" si="715"/>
        <v>18</v>
      </c>
      <c r="M7654">
        <f t="shared" si="716"/>
        <v>2016</v>
      </c>
      <c r="N7654">
        <f t="shared" si="717"/>
        <v>6363.0680000000002</v>
      </c>
      <c r="O7654">
        <f t="shared" si="718"/>
        <v>3181.5340000000001</v>
      </c>
      <c r="P7654">
        <f t="shared" si="719"/>
        <v>3181.5340000000001</v>
      </c>
    </row>
    <row r="7655" spans="1:16" x14ac:dyDescent="0.3">
      <c r="A7655" s="28">
        <v>13087500</v>
      </c>
      <c r="B7655" s="29" t="s">
        <v>10</v>
      </c>
      <c r="C7655" s="30">
        <v>42601</v>
      </c>
      <c r="D7655" s="28">
        <v>3252</v>
      </c>
      <c r="E7655" s="28">
        <v>775348.7</v>
      </c>
      <c r="F7655" s="28">
        <v>1633</v>
      </c>
      <c r="G7655" s="28">
        <v>198647</v>
      </c>
      <c r="H7655" s="28">
        <v>-198647</v>
      </c>
      <c r="I7655" s="30">
        <v>42601</v>
      </c>
      <c r="J7655" s="28">
        <v>2016</v>
      </c>
      <c r="K7655">
        <f t="shared" si="714"/>
        <v>8</v>
      </c>
      <c r="L7655">
        <f t="shared" si="715"/>
        <v>19</v>
      </c>
      <c r="M7655">
        <f t="shared" si="716"/>
        <v>2016</v>
      </c>
      <c r="N7655">
        <f t="shared" si="717"/>
        <v>6450.3420000000006</v>
      </c>
      <c r="O7655">
        <f t="shared" si="718"/>
        <v>3239.0554999999999</v>
      </c>
      <c r="P7655">
        <f t="shared" si="719"/>
        <v>3211.2865000000002</v>
      </c>
    </row>
    <row r="7656" spans="1:16" x14ac:dyDescent="0.3">
      <c r="A7656" s="28">
        <v>13087500</v>
      </c>
      <c r="B7656" s="29" t="s">
        <v>10</v>
      </c>
      <c r="C7656" s="30">
        <v>42602</v>
      </c>
      <c r="D7656" s="28">
        <v>3277</v>
      </c>
      <c r="E7656" s="28">
        <v>781848.1</v>
      </c>
      <c r="F7656" s="28">
        <v>1650</v>
      </c>
      <c r="G7656" s="28">
        <v>201919</v>
      </c>
      <c r="H7656" s="28">
        <v>-201919.2</v>
      </c>
      <c r="I7656" s="30">
        <v>42602</v>
      </c>
      <c r="J7656" s="28">
        <v>2016</v>
      </c>
      <c r="K7656">
        <f t="shared" si="714"/>
        <v>8</v>
      </c>
      <c r="L7656">
        <f t="shared" si="715"/>
        <v>20</v>
      </c>
      <c r="M7656">
        <f t="shared" si="716"/>
        <v>2016</v>
      </c>
      <c r="N7656">
        <f t="shared" si="717"/>
        <v>6499.9295000000002</v>
      </c>
      <c r="O7656">
        <f t="shared" si="718"/>
        <v>3272.7750000000001</v>
      </c>
      <c r="P7656">
        <f t="shared" si="719"/>
        <v>3227.1545000000001</v>
      </c>
    </row>
    <row r="7657" spans="1:16" x14ac:dyDescent="0.3">
      <c r="A7657" s="28">
        <v>13087500</v>
      </c>
      <c r="B7657" s="29" t="s">
        <v>10</v>
      </c>
      <c r="C7657" s="30">
        <v>42603</v>
      </c>
      <c r="D7657" s="28">
        <v>3279</v>
      </c>
      <c r="E7657" s="28">
        <v>788351.1</v>
      </c>
      <c r="F7657" s="28">
        <v>1600</v>
      </c>
      <c r="G7657" s="28">
        <v>205093</v>
      </c>
      <c r="H7657" s="28">
        <v>-205093.1</v>
      </c>
      <c r="I7657" s="30">
        <v>42603</v>
      </c>
      <c r="J7657" s="28">
        <v>2016</v>
      </c>
      <c r="K7657">
        <f t="shared" si="714"/>
        <v>8</v>
      </c>
      <c r="L7657">
        <f t="shared" si="715"/>
        <v>21</v>
      </c>
      <c r="M7657">
        <f t="shared" si="716"/>
        <v>2016</v>
      </c>
      <c r="N7657">
        <f t="shared" si="717"/>
        <v>6503.8964999999998</v>
      </c>
      <c r="O7657">
        <f t="shared" si="718"/>
        <v>3173.6</v>
      </c>
      <c r="P7657">
        <f t="shared" si="719"/>
        <v>3330.2964999999999</v>
      </c>
    </row>
    <row r="7658" spans="1:16" x14ac:dyDescent="0.3">
      <c r="A7658" s="28">
        <v>13087500</v>
      </c>
      <c r="B7658" s="29" t="s">
        <v>10</v>
      </c>
      <c r="C7658" s="30">
        <v>42604</v>
      </c>
      <c r="D7658" s="28">
        <v>3243</v>
      </c>
      <c r="E7658" s="28">
        <v>794783.1</v>
      </c>
      <c r="F7658" s="28">
        <v>1584</v>
      </c>
      <c r="G7658" s="28">
        <v>208235</v>
      </c>
      <c r="H7658" s="28">
        <v>-208235.3</v>
      </c>
      <c r="I7658" s="30">
        <v>42604</v>
      </c>
      <c r="J7658" s="28">
        <v>2016</v>
      </c>
      <c r="K7658">
        <f t="shared" si="714"/>
        <v>8</v>
      </c>
      <c r="L7658">
        <f t="shared" si="715"/>
        <v>22</v>
      </c>
      <c r="M7658">
        <f t="shared" si="716"/>
        <v>2016</v>
      </c>
      <c r="N7658">
        <f t="shared" si="717"/>
        <v>6432.4904999999999</v>
      </c>
      <c r="O7658">
        <f t="shared" si="718"/>
        <v>3141.864</v>
      </c>
      <c r="P7658">
        <f t="shared" si="719"/>
        <v>3290.6264999999999</v>
      </c>
    </row>
    <row r="7659" spans="1:16" x14ac:dyDescent="0.3">
      <c r="A7659" s="28">
        <v>13087500</v>
      </c>
      <c r="B7659" s="29" t="s">
        <v>10</v>
      </c>
      <c r="C7659" s="30">
        <v>42605</v>
      </c>
      <c r="D7659" s="28">
        <v>3209</v>
      </c>
      <c r="E7659" s="28">
        <v>801147.7</v>
      </c>
      <c r="F7659" s="28">
        <v>1558</v>
      </c>
      <c r="G7659" s="28">
        <v>211325</v>
      </c>
      <c r="H7659" s="28">
        <v>-211325.3</v>
      </c>
      <c r="I7659" s="30">
        <v>42605</v>
      </c>
      <c r="J7659" s="28">
        <v>2016</v>
      </c>
      <c r="K7659">
        <f t="shared" si="714"/>
        <v>8</v>
      </c>
      <c r="L7659">
        <f t="shared" si="715"/>
        <v>23</v>
      </c>
      <c r="M7659">
        <f t="shared" si="716"/>
        <v>2016</v>
      </c>
      <c r="N7659">
        <f t="shared" si="717"/>
        <v>6365.0515000000005</v>
      </c>
      <c r="O7659">
        <f t="shared" si="718"/>
        <v>3090.2930000000001</v>
      </c>
      <c r="P7659">
        <f t="shared" si="719"/>
        <v>3274.7584999999999</v>
      </c>
    </row>
    <row r="7660" spans="1:16" x14ac:dyDescent="0.3">
      <c r="A7660" s="28">
        <v>13087500</v>
      </c>
      <c r="B7660" s="29" t="s">
        <v>10</v>
      </c>
      <c r="C7660" s="30">
        <v>42606</v>
      </c>
      <c r="D7660" s="28">
        <v>3180</v>
      </c>
      <c r="E7660" s="28">
        <v>807455</v>
      </c>
      <c r="F7660" s="28">
        <v>1488</v>
      </c>
      <c r="G7660" s="28">
        <v>214277</v>
      </c>
      <c r="H7660" s="28">
        <v>-214276.9</v>
      </c>
      <c r="I7660" s="30">
        <v>42606</v>
      </c>
      <c r="J7660" s="28">
        <v>2016</v>
      </c>
      <c r="K7660">
        <f t="shared" si="714"/>
        <v>8</v>
      </c>
      <c r="L7660">
        <f t="shared" si="715"/>
        <v>24</v>
      </c>
      <c r="M7660">
        <f t="shared" si="716"/>
        <v>2016</v>
      </c>
      <c r="N7660">
        <f t="shared" si="717"/>
        <v>6307.53</v>
      </c>
      <c r="O7660">
        <f t="shared" si="718"/>
        <v>2951.4479999999999</v>
      </c>
      <c r="P7660">
        <f t="shared" si="719"/>
        <v>3356.0819999999999</v>
      </c>
    </row>
    <row r="7661" spans="1:16" x14ac:dyDescent="0.3">
      <c r="A7661" s="28">
        <v>13087500</v>
      </c>
      <c r="B7661" s="29" t="s">
        <v>10</v>
      </c>
      <c r="C7661" s="30">
        <v>42607</v>
      </c>
      <c r="D7661" s="28">
        <v>3138</v>
      </c>
      <c r="E7661" s="28">
        <v>813678.7</v>
      </c>
      <c r="F7661" s="28">
        <v>1336</v>
      </c>
      <c r="G7661" s="28">
        <v>216927</v>
      </c>
      <c r="H7661" s="28">
        <v>-216926.7</v>
      </c>
      <c r="I7661" s="30">
        <v>42607</v>
      </c>
      <c r="J7661" s="28">
        <v>2016</v>
      </c>
      <c r="K7661">
        <f t="shared" si="714"/>
        <v>8</v>
      </c>
      <c r="L7661">
        <f t="shared" si="715"/>
        <v>25</v>
      </c>
      <c r="M7661">
        <f t="shared" si="716"/>
        <v>2016</v>
      </c>
      <c r="N7661">
        <f t="shared" si="717"/>
        <v>6224.223</v>
      </c>
      <c r="O7661">
        <f t="shared" si="718"/>
        <v>2649.9560000000001</v>
      </c>
      <c r="P7661">
        <f t="shared" si="719"/>
        <v>3574.2670000000003</v>
      </c>
    </row>
    <row r="7662" spans="1:16" x14ac:dyDescent="0.3">
      <c r="A7662" s="28">
        <v>13087500</v>
      </c>
      <c r="B7662" s="29" t="s">
        <v>10</v>
      </c>
      <c r="C7662" s="30">
        <v>42608</v>
      </c>
      <c r="D7662" s="28">
        <v>3126</v>
      </c>
      <c r="E7662" s="28">
        <v>819878.3</v>
      </c>
      <c r="F7662" s="28">
        <v>1403</v>
      </c>
      <c r="G7662" s="28">
        <v>219710</v>
      </c>
      <c r="H7662" s="28">
        <v>-219710.3</v>
      </c>
      <c r="I7662" s="30">
        <v>42608</v>
      </c>
      <c r="J7662" s="28">
        <v>2016</v>
      </c>
      <c r="K7662">
        <f t="shared" si="714"/>
        <v>8</v>
      </c>
      <c r="L7662">
        <f t="shared" si="715"/>
        <v>26</v>
      </c>
      <c r="M7662">
        <f t="shared" si="716"/>
        <v>2016</v>
      </c>
      <c r="N7662">
        <f t="shared" si="717"/>
        <v>6200.4210000000003</v>
      </c>
      <c r="O7662">
        <f t="shared" si="718"/>
        <v>2782.8505</v>
      </c>
      <c r="P7662">
        <f t="shared" si="719"/>
        <v>3417.5705000000003</v>
      </c>
    </row>
    <row r="7663" spans="1:16" x14ac:dyDescent="0.3">
      <c r="A7663" s="28">
        <v>13087500</v>
      </c>
      <c r="B7663" s="29" t="s">
        <v>10</v>
      </c>
      <c r="C7663" s="30">
        <v>42609</v>
      </c>
      <c r="D7663" s="28">
        <v>3129</v>
      </c>
      <c r="E7663" s="28">
        <v>826085.5</v>
      </c>
      <c r="F7663" s="28">
        <v>1404</v>
      </c>
      <c r="G7663" s="28">
        <v>222495</v>
      </c>
      <c r="H7663" s="28">
        <v>-222494.5</v>
      </c>
      <c r="I7663" s="30">
        <v>42609</v>
      </c>
      <c r="J7663" s="28">
        <v>2016</v>
      </c>
      <c r="K7663">
        <f t="shared" si="714"/>
        <v>8</v>
      </c>
      <c r="L7663">
        <f t="shared" si="715"/>
        <v>27</v>
      </c>
      <c r="M7663">
        <f t="shared" si="716"/>
        <v>2016</v>
      </c>
      <c r="N7663">
        <f t="shared" si="717"/>
        <v>6206.3715000000002</v>
      </c>
      <c r="O7663">
        <f t="shared" si="718"/>
        <v>2784.8339999999998</v>
      </c>
      <c r="P7663">
        <f t="shared" si="719"/>
        <v>3421.5374999999999</v>
      </c>
    </row>
    <row r="7664" spans="1:16" x14ac:dyDescent="0.3">
      <c r="A7664" s="28">
        <v>13087500</v>
      </c>
      <c r="B7664" s="29" t="s">
        <v>10</v>
      </c>
      <c r="C7664" s="30">
        <v>42610</v>
      </c>
      <c r="D7664" s="28">
        <v>3127</v>
      </c>
      <c r="E7664" s="28">
        <v>832287.4</v>
      </c>
      <c r="F7664" s="28">
        <v>1405</v>
      </c>
      <c r="G7664" s="28">
        <v>225282</v>
      </c>
      <c r="H7664" s="28">
        <v>-225282.1</v>
      </c>
      <c r="I7664" s="30">
        <v>42610</v>
      </c>
      <c r="J7664" s="28">
        <v>2016</v>
      </c>
      <c r="K7664">
        <f t="shared" si="714"/>
        <v>8</v>
      </c>
      <c r="L7664">
        <f t="shared" si="715"/>
        <v>28</v>
      </c>
      <c r="M7664">
        <f t="shared" si="716"/>
        <v>2016</v>
      </c>
      <c r="N7664">
        <f t="shared" si="717"/>
        <v>6202.4045000000006</v>
      </c>
      <c r="O7664">
        <f t="shared" si="718"/>
        <v>2786.8175000000001</v>
      </c>
      <c r="P7664">
        <f t="shared" si="719"/>
        <v>3415.587</v>
      </c>
    </row>
    <row r="7665" spans="1:16" x14ac:dyDescent="0.3">
      <c r="A7665" s="28">
        <v>13087500</v>
      </c>
      <c r="B7665" s="29" t="s">
        <v>10</v>
      </c>
      <c r="C7665" s="30">
        <v>42611</v>
      </c>
      <c r="D7665" s="28">
        <v>3079</v>
      </c>
      <c r="E7665" s="28">
        <v>838395.5</v>
      </c>
      <c r="F7665" s="28">
        <v>1341</v>
      </c>
      <c r="G7665" s="28">
        <v>227942</v>
      </c>
      <c r="H7665" s="28">
        <v>-227942.2</v>
      </c>
      <c r="I7665" s="30">
        <v>42611</v>
      </c>
      <c r="J7665" s="28">
        <v>2016</v>
      </c>
      <c r="K7665">
        <f t="shared" si="714"/>
        <v>8</v>
      </c>
      <c r="L7665">
        <f t="shared" si="715"/>
        <v>29</v>
      </c>
      <c r="M7665">
        <f t="shared" si="716"/>
        <v>2016</v>
      </c>
      <c r="N7665">
        <f t="shared" si="717"/>
        <v>6107.1965</v>
      </c>
      <c r="O7665">
        <f t="shared" si="718"/>
        <v>2659.8735000000001</v>
      </c>
      <c r="P7665">
        <f t="shared" si="719"/>
        <v>3447.3229999999999</v>
      </c>
    </row>
    <row r="7666" spans="1:16" x14ac:dyDescent="0.3">
      <c r="A7666" s="28">
        <v>13087500</v>
      </c>
      <c r="B7666" s="29" t="s">
        <v>10</v>
      </c>
      <c r="C7666" s="30">
        <v>42612</v>
      </c>
      <c r="D7666" s="28">
        <v>3057</v>
      </c>
      <c r="E7666" s="28">
        <v>844459</v>
      </c>
      <c r="F7666" s="28">
        <v>1279</v>
      </c>
      <c r="G7666" s="28">
        <v>230480</v>
      </c>
      <c r="H7666" s="28">
        <v>-230479.5</v>
      </c>
      <c r="I7666" s="30">
        <v>42612</v>
      </c>
      <c r="J7666" s="28">
        <v>2016</v>
      </c>
      <c r="K7666">
        <f t="shared" si="714"/>
        <v>8</v>
      </c>
      <c r="L7666">
        <f t="shared" si="715"/>
        <v>30</v>
      </c>
      <c r="M7666">
        <f t="shared" si="716"/>
        <v>2016</v>
      </c>
      <c r="N7666">
        <f t="shared" si="717"/>
        <v>6063.5595000000003</v>
      </c>
      <c r="O7666">
        <f t="shared" si="718"/>
        <v>2536.8964999999998</v>
      </c>
      <c r="P7666">
        <f t="shared" si="719"/>
        <v>3526.663</v>
      </c>
    </row>
    <row r="7667" spans="1:16" x14ac:dyDescent="0.3">
      <c r="A7667" s="28">
        <v>13087500</v>
      </c>
      <c r="B7667" s="29" t="s">
        <v>10</v>
      </c>
      <c r="C7667" s="30">
        <v>42613</v>
      </c>
      <c r="D7667" s="28">
        <v>3057</v>
      </c>
      <c r="E7667" s="28">
        <v>850522.3</v>
      </c>
      <c r="F7667" s="28">
        <v>1295</v>
      </c>
      <c r="G7667" s="28">
        <v>233049</v>
      </c>
      <c r="H7667" s="28">
        <v>-233048.6</v>
      </c>
      <c r="I7667" s="30">
        <v>42613</v>
      </c>
      <c r="J7667" s="28">
        <v>2016</v>
      </c>
      <c r="K7667">
        <f t="shared" si="714"/>
        <v>8</v>
      </c>
      <c r="L7667">
        <f t="shared" si="715"/>
        <v>31</v>
      </c>
      <c r="M7667">
        <f t="shared" si="716"/>
        <v>2016</v>
      </c>
      <c r="N7667">
        <f t="shared" si="717"/>
        <v>6063.5595000000003</v>
      </c>
      <c r="O7667">
        <f t="shared" si="718"/>
        <v>2568.6325000000002</v>
      </c>
      <c r="P7667">
        <f t="shared" si="719"/>
        <v>3494.9270000000001</v>
      </c>
    </row>
    <row r="7668" spans="1:16" x14ac:dyDescent="0.3">
      <c r="A7668" s="28">
        <v>13087500</v>
      </c>
      <c r="B7668" s="29" t="s">
        <v>10</v>
      </c>
      <c r="C7668" s="30">
        <v>42614</v>
      </c>
      <c r="D7668" s="28">
        <v>3056</v>
      </c>
      <c r="E7668" s="28">
        <v>856582.9</v>
      </c>
      <c r="F7668" s="28">
        <v>1287</v>
      </c>
      <c r="G7668" s="28">
        <v>235600</v>
      </c>
      <c r="H7668" s="28">
        <v>-235600.2</v>
      </c>
      <c r="I7668" s="30">
        <v>42614</v>
      </c>
      <c r="J7668" s="28">
        <v>2016</v>
      </c>
      <c r="K7668">
        <f t="shared" si="714"/>
        <v>9</v>
      </c>
      <c r="L7668">
        <f t="shared" si="715"/>
        <v>1</v>
      </c>
      <c r="M7668">
        <f t="shared" si="716"/>
        <v>2016</v>
      </c>
      <c r="N7668">
        <f t="shared" si="717"/>
        <v>6061.576</v>
      </c>
      <c r="O7668">
        <f t="shared" si="718"/>
        <v>2552.7645000000002</v>
      </c>
      <c r="P7668">
        <f t="shared" si="719"/>
        <v>3508.8115000000003</v>
      </c>
    </row>
    <row r="7669" spans="1:16" x14ac:dyDescent="0.3">
      <c r="A7669" s="28">
        <v>13087500</v>
      </c>
      <c r="B7669" s="29" t="s">
        <v>10</v>
      </c>
      <c r="C7669" s="30">
        <v>42615</v>
      </c>
      <c r="D7669" s="28">
        <v>3038</v>
      </c>
      <c r="E7669" s="28">
        <v>862607.8</v>
      </c>
      <c r="F7669" s="28">
        <v>1242</v>
      </c>
      <c r="G7669" s="28">
        <v>238063</v>
      </c>
      <c r="H7669" s="28">
        <v>-238063.4</v>
      </c>
      <c r="I7669" s="30">
        <v>42615</v>
      </c>
      <c r="J7669" s="28">
        <v>2016</v>
      </c>
      <c r="K7669">
        <f t="shared" si="714"/>
        <v>9</v>
      </c>
      <c r="L7669">
        <f t="shared" si="715"/>
        <v>2</v>
      </c>
      <c r="M7669">
        <f t="shared" si="716"/>
        <v>2016</v>
      </c>
      <c r="N7669">
        <f t="shared" si="717"/>
        <v>6025.8730000000005</v>
      </c>
      <c r="O7669">
        <f t="shared" si="718"/>
        <v>2463.5070000000001</v>
      </c>
      <c r="P7669">
        <f t="shared" si="719"/>
        <v>3562.366</v>
      </c>
    </row>
    <row r="7670" spans="1:16" x14ac:dyDescent="0.3">
      <c r="A7670" s="28">
        <v>13087500</v>
      </c>
      <c r="B7670" s="29" t="s">
        <v>10</v>
      </c>
      <c r="C7670" s="30">
        <v>42616</v>
      </c>
      <c r="D7670" s="28">
        <v>3055</v>
      </c>
      <c r="E7670" s="28">
        <v>868667.9</v>
      </c>
      <c r="F7670" s="28">
        <v>1274</v>
      </c>
      <c r="G7670" s="28">
        <v>240590</v>
      </c>
      <c r="H7670" s="28">
        <v>-240590</v>
      </c>
      <c r="I7670" s="30">
        <v>42616</v>
      </c>
      <c r="J7670" s="28">
        <v>2016</v>
      </c>
      <c r="K7670">
        <f t="shared" si="714"/>
        <v>9</v>
      </c>
      <c r="L7670">
        <f t="shared" si="715"/>
        <v>3</v>
      </c>
      <c r="M7670">
        <f t="shared" si="716"/>
        <v>2016</v>
      </c>
      <c r="N7670">
        <f t="shared" si="717"/>
        <v>6059.5924999999997</v>
      </c>
      <c r="O7670">
        <f t="shared" si="718"/>
        <v>2526.9790000000003</v>
      </c>
      <c r="P7670">
        <f t="shared" si="719"/>
        <v>3532.6134999999999</v>
      </c>
    </row>
    <row r="7671" spans="1:16" x14ac:dyDescent="0.3">
      <c r="A7671" s="28">
        <v>13087500</v>
      </c>
      <c r="B7671" s="29" t="s">
        <v>10</v>
      </c>
      <c r="C7671" s="30">
        <v>42617</v>
      </c>
      <c r="D7671" s="28">
        <v>3010</v>
      </c>
      <c r="E7671" s="28">
        <v>874637.9</v>
      </c>
      <c r="F7671" s="28">
        <v>1182</v>
      </c>
      <c r="G7671" s="28">
        <v>242934</v>
      </c>
      <c r="H7671" s="28">
        <v>-242933.9</v>
      </c>
      <c r="I7671" s="30">
        <v>42617</v>
      </c>
      <c r="J7671" s="28">
        <v>2016</v>
      </c>
      <c r="K7671">
        <f t="shared" si="714"/>
        <v>9</v>
      </c>
      <c r="L7671">
        <f t="shared" si="715"/>
        <v>4</v>
      </c>
      <c r="M7671">
        <f t="shared" si="716"/>
        <v>2016</v>
      </c>
      <c r="N7671">
        <f t="shared" si="717"/>
        <v>5970.335</v>
      </c>
      <c r="O7671">
        <f t="shared" si="718"/>
        <v>2344.4969999999998</v>
      </c>
      <c r="P7671">
        <f t="shared" si="719"/>
        <v>3625.8380000000002</v>
      </c>
    </row>
    <row r="7672" spans="1:16" x14ac:dyDescent="0.3">
      <c r="A7672" s="28">
        <v>13087500</v>
      </c>
      <c r="B7672" s="29" t="s">
        <v>10</v>
      </c>
      <c r="C7672" s="30">
        <v>42618</v>
      </c>
      <c r="D7672" s="28">
        <v>2867</v>
      </c>
      <c r="E7672" s="28">
        <v>880325.1</v>
      </c>
      <c r="F7672" s="28">
        <v>954</v>
      </c>
      <c r="G7672" s="28">
        <v>244826</v>
      </c>
      <c r="H7672" s="28">
        <v>-244826.1</v>
      </c>
      <c r="I7672" s="30">
        <v>42618</v>
      </c>
      <c r="J7672" s="28">
        <v>2016</v>
      </c>
      <c r="K7672">
        <f t="shared" si="714"/>
        <v>9</v>
      </c>
      <c r="L7672">
        <f t="shared" si="715"/>
        <v>5</v>
      </c>
      <c r="M7672">
        <f t="shared" si="716"/>
        <v>2016</v>
      </c>
      <c r="N7672">
        <f t="shared" si="717"/>
        <v>5686.6945000000005</v>
      </c>
      <c r="O7672">
        <f t="shared" si="718"/>
        <v>1892.259</v>
      </c>
      <c r="P7672">
        <f t="shared" si="719"/>
        <v>3794.4355</v>
      </c>
    </row>
    <row r="7673" spans="1:16" x14ac:dyDescent="0.3">
      <c r="A7673" s="28">
        <v>13087500</v>
      </c>
      <c r="B7673" s="29" t="s">
        <v>10</v>
      </c>
      <c r="C7673" s="30">
        <v>42619</v>
      </c>
      <c r="D7673" s="28">
        <v>2609</v>
      </c>
      <c r="E7673" s="28">
        <v>885499.6</v>
      </c>
      <c r="F7673" s="28">
        <v>738</v>
      </c>
      <c r="G7673" s="28">
        <v>246290</v>
      </c>
      <c r="H7673" s="28">
        <v>-246289.7</v>
      </c>
      <c r="I7673" s="30">
        <v>42619</v>
      </c>
      <c r="J7673" s="28">
        <v>2016</v>
      </c>
      <c r="K7673">
        <f t="shared" si="714"/>
        <v>9</v>
      </c>
      <c r="L7673">
        <f t="shared" si="715"/>
        <v>6</v>
      </c>
      <c r="M7673">
        <f t="shared" si="716"/>
        <v>2016</v>
      </c>
      <c r="N7673">
        <f t="shared" si="717"/>
        <v>5174.9515000000001</v>
      </c>
      <c r="O7673">
        <f t="shared" si="718"/>
        <v>1463.8230000000001</v>
      </c>
      <c r="P7673">
        <f t="shared" si="719"/>
        <v>3711.1285000000003</v>
      </c>
    </row>
    <row r="7674" spans="1:16" x14ac:dyDescent="0.3">
      <c r="A7674" s="28">
        <v>13087500</v>
      </c>
      <c r="B7674" s="29" t="s">
        <v>10</v>
      </c>
      <c r="C7674" s="30">
        <v>42620</v>
      </c>
      <c r="D7674" s="28">
        <v>2580</v>
      </c>
      <c r="E7674" s="28">
        <v>890616.9</v>
      </c>
      <c r="F7674" s="28">
        <v>673</v>
      </c>
      <c r="G7674" s="28">
        <v>247625</v>
      </c>
      <c r="H7674" s="28">
        <v>-247625.2</v>
      </c>
      <c r="I7674" s="30">
        <v>42620</v>
      </c>
      <c r="J7674" s="28">
        <v>2016</v>
      </c>
      <c r="K7674">
        <f t="shared" si="714"/>
        <v>9</v>
      </c>
      <c r="L7674">
        <f t="shared" si="715"/>
        <v>7</v>
      </c>
      <c r="M7674">
        <f t="shared" si="716"/>
        <v>2016</v>
      </c>
      <c r="N7674">
        <f t="shared" si="717"/>
        <v>5117.43</v>
      </c>
      <c r="O7674">
        <f t="shared" si="718"/>
        <v>1334.8955000000001</v>
      </c>
      <c r="P7674">
        <f t="shared" si="719"/>
        <v>3782.5345000000002</v>
      </c>
    </row>
    <row r="7675" spans="1:16" x14ac:dyDescent="0.3">
      <c r="A7675" s="28">
        <v>13087500</v>
      </c>
      <c r="B7675" s="29" t="s">
        <v>10</v>
      </c>
      <c r="C7675" s="30">
        <v>42621</v>
      </c>
      <c r="D7675" s="28">
        <v>2640</v>
      </c>
      <c r="E7675" s="28">
        <v>895852.8</v>
      </c>
      <c r="F7675" s="28">
        <v>665</v>
      </c>
      <c r="G7675" s="28">
        <v>248945</v>
      </c>
      <c r="H7675" s="28">
        <v>-248944.8</v>
      </c>
      <c r="I7675" s="30">
        <v>42621</v>
      </c>
      <c r="J7675" s="28">
        <v>2016</v>
      </c>
      <c r="K7675">
        <f t="shared" si="714"/>
        <v>9</v>
      </c>
      <c r="L7675">
        <f t="shared" si="715"/>
        <v>8</v>
      </c>
      <c r="M7675">
        <f t="shared" si="716"/>
        <v>2016</v>
      </c>
      <c r="N7675">
        <f t="shared" si="717"/>
        <v>5236.4400000000005</v>
      </c>
      <c r="O7675">
        <f t="shared" si="718"/>
        <v>1319.0274999999999</v>
      </c>
      <c r="P7675">
        <f t="shared" si="719"/>
        <v>3917.4124999999999</v>
      </c>
    </row>
    <row r="7676" spans="1:16" x14ac:dyDescent="0.3">
      <c r="A7676" s="28">
        <v>13087500</v>
      </c>
      <c r="B7676" s="29" t="s">
        <v>10</v>
      </c>
      <c r="C7676" s="30">
        <v>42622</v>
      </c>
      <c r="D7676" s="28">
        <v>2696</v>
      </c>
      <c r="E7676" s="28">
        <v>901199.4</v>
      </c>
      <c r="F7676" s="28">
        <v>640</v>
      </c>
      <c r="G7676" s="28">
        <v>250215</v>
      </c>
      <c r="H7676" s="28">
        <v>-250214.5</v>
      </c>
      <c r="I7676" s="30">
        <v>42622</v>
      </c>
      <c r="J7676" s="28">
        <v>2016</v>
      </c>
      <c r="K7676">
        <f t="shared" si="714"/>
        <v>9</v>
      </c>
      <c r="L7676">
        <f t="shared" si="715"/>
        <v>9</v>
      </c>
      <c r="M7676">
        <f t="shared" si="716"/>
        <v>2016</v>
      </c>
      <c r="N7676">
        <f t="shared" si="717"/>
        <v>5347.5160000000005</v>
      </c>
      <c r="O7676">
        <f t="shared" si="718"/>
        <v>1269.44</v>
      </c>
      <c r="P7676">
        <f t="shared" si="719"/>
        <v>4078.076</v>
      </c>
    </row>
    <row r="7677" spans="1:16" x14ac:dyDescent="0.3">
      <c r="A7677" s="28">
        <v>13087500</v>
      </c>
      <c r="B7677" s="29" t="s">
        <v>10</v>
      </c>
      <c r="C7677" s="30">
        <v>42623</v>
      </c>
      <c r="D7677" s="28">
        <v>2717</v>
      </c>
      <c r="E7677" s="28">
        <v>906587.6</v>
      </c>
      <c r="F7677" s="28">
        <v>663</v>
      </c>
      <c r="G7677" s="28">
        <v>251530</v>
      </c>
      <c r="H7677" s="28">
        <v>-251530</v>
      </c>
      <c r="I7677" s="30">
        <v>42623</v>
      </c>
      <c r="J7677" s="28">
        <v>2016</v>
      </c>
      <c r="K7677">
        <f t="shared" si="714"/>
        <v>9</v>
      </c>
      <c r="L7677">
        <f t="shared" si="715"/>
        <v>10</v>
      </c>
      <c r="M7677">
        <f t="shared" si="716"/>
        <v>2016</v>
      </c>
      <c r="N7677">
        <f t="shared" si="717"/>
        <v>5389.1695</v>
      </c>
      <c r="O7677">
        <f t="shared" si="718"/>
        <v>1315.0605</v>
      </c>
      <c r="P7677">
        <f t="shared" si="719"/>
        <v>4074.1089999999999</v>
      </c>
    </row>
    <row r="7678" spans="1:16" x14ac:dyDescent="0.3">
      <c r="A7678" s="28">
        <v>13087500</v>
      </c>
      <c r="B7678" s="29" t="s">
        <v>10</v>
      </c>
      <c r="C7678" s="30">
        <v>42624</v>
      </c>
      <c r="D7678" s="28">
        <v>2722</v>
      </c>
      <c r="E7678" s="28">
        <v>911986.3</v>
      </c>
      <c r="F7678" s="28">
        <v>723</v>
      </c>
      <c r="G7678" s="28">
        <v>252963</v>
      </c>
      <c r="H7678" s="28">
        <v>-252963.4</v>
      </c>
      <c r="I7678" s="30">
        <v>42624</v>
      </c>
      <c r="J7678" s="28">
        <v>2016</v>
      </c>
      <c r="K7678">
        <f t="shared" si="714"/>
        <v>9</v>
      </c>
      <c r="L7678">
        <f t="shared" si="715"/>
        <v>11</v>
      </c>
      <c r="M7678">
        <f t="shared" si="716"/>
        <v>2016</v>
      </c>
      <c r="N7678">
        <f t="shared" si="717"/>
        <v>5399.0870000000004</v>
      </c>
      <c r="O7678">
        <f t="shared" si="718"/>
        <v>1434.0705</v>
      </c>
      <c r="P7678">
        <f t="shared" si="719"/>
        <v>3965.0165000000002</v>
      </c>
    </row>
    <row r="7679" spans="1:16" x14ac:dyDescent="0.3">
      <c r="A7679" s="28">
        <v>13087500</v>
      </c>
      <c r="B7679" s="29" t="s">
        <v>10</v>
      </c>
      <c r="C7679" s="30">
        <v>42625</v>
      </c>
      <c r="D7679" s="28">
        <v>2686</v>
      </c>
      <c r="E7679" s="28">
        <v>917313.5</v>
      </c>
      <c r="F7679" s="28">
        <v>621</v>
      </c>
      <c r="G7679" s="28">
        <v>254196</v>
      </c>
      <c r="H7679" s="28">
        <v>-254195.5</v>
      </c>
      <c r="I7679" s="30">
        <v>42625</v>
      </c>
      <c r="J7679" s="28">
        <v>2016</v>
      </c>
      <c r="K7679">
        <f t="shared" si="714"/>
        <v>9</v>
      </c>
      <c r="L7679">
        <f t="shared" si="715"/>
        <v>12</v>
      </c>
      <c r="M7679">
        <f t="shared" si="716"/>
        <v>2016</v>
      </c>
      <c r="N7679">
        <f t="shared" si="717"/>
        <v>5327.6810000000005</v>
      </c>
      <c r="O7679">
        <f t="shared" si="718"/>
        <v>1231.7535</v>
      </c>
      <c r="P7679">
        <f t="shared" si="719"/>
        <v>4095.9275000000002</v>
      </c>
    </row>
    <row r="7680" spans="1:16" x14ac:dyDescent="0.3">
      <c r="A7680" s="28">
        <v>13087500</v>
      </c>
      <c r="B7680" s="29" t="s">
        <v>10</v>
      </c>
      <c r="C7680" s="30">
        <v>42626</v>
      </c>
      <c r="D7680" s="28">
        <v>2581</v>
      </c>
      <c r="E7680" s="28">
        <v>922433.1</v>
      </c>
      <c r="F7680" s="28">
        <v>446</v>
      </c>
      <c r="G7680" s="28">
        <v>255081</v>
      </c>
      <c r="H7680" s="28">
        <v>-255080.6</v>
      </c>
      <c r="I7680" s="30">
        <v>42626</v>
      </c>
      <c r="J7680" s="28">
        <v>2016</v>
      </c>
      <c r="K7680">
        <f t="shared" si="714"/>
        <v>9</v>
      </c>
      <c r="L7680">
        <f t="shared" si="715"/>
        <v>13</v>
      </c>
      <c r="M7680">
        <f t="shared" si="716"/>
        <v>2016</v>
      </c>
      <c r="N7680">
        <f t="shared" si="717"/>
        <v>5119.4134999999997</v>
      </c>
      <c r="O7680">
        <f t="shared" si="718"/>
        <v>884.64099999999996</v>
      </c>
      <c r="P7680">
        <f t="shared" si="719"/>
        <v>4234.7725</v>
      </c>
    </row>
    <row r="7681" spans="1:16" x14ac:dyDescent="0.3">
      <c r="A7681" s="28">
        <v>13087500</v>
      </c>
      <c r="B7681" s="29" t="s">
        <v>10</v>
      </c>
      <c r="C7681" s="30">
        <v>42627</v>
      </c>
      <c r="D7681" s="28">
        <v>2444</v>
      </c>
      <c r="E7681" s="28">
        <v>927280.6</v>
      </c>
      <c r="F7681" s="28">
        <v>286</v>
      </c>
      <c r="G7681" s="28">
        <v>255647</v>
      </c>
      <c r="H7681" s="28">
        <v>-255647</v>
      </c>
      <c r="I7681" s="30">
        <v>42627</v>
      </c>
      <c r="J7681" s="28">
        <v>2016</v>
      </c>
      <c r="K7681">
        <f t="shared" si="714"/>
        <v>9</v>
      </c>
      <c r="L7681">
        <f t="shared" si="715"/>
        <v>14</v>
      </c>
      <c r="M7681">
        <f t="shared" si="716"/>
        <v>2016</v>
      </c>
      <c r="N7681">
        <f t="shared" si="717"/>
        <v>4847.674</v>
      </c>
      <c r="O7681">
        <f t="shared" si="718"/>
        <v>567.28100000000006</v>
      </c>
      <c r="P7681">
        <f t="shared" si="719"/>
        <v>4280.393</v>
      </c>
    </row>
    <row r="7682" spans="1:16" x14ac:dyDescent="0.3">
      <c r="A7682" s="28">
        <v>13087500</v>
      </c>
      <c r="B7682" s="29" t="s">
        <v>10</v>
      </c>
      <c r="C7682" s="30">
        <v>42628</v>
      </c>
      <c r="D7682" s="28">
        <v>2301</v>
      </c>
      <c r="E7682" s="28">
        <v>931844.1</v>
      </c>
      <c r="F7682" s="28">
        <v>106</v>
      </c>
      <c r="G7682" s="28">
        <v>255858</v>
      </c>
      <c r="H7682" s="28">
        <v>-255857.6</v>
      </c>
      <c r="I7682" s="30">
        <v>42628</v>
      </c>
      <c r="J7682" s="28">
        <v>2016</v>
      </c>
      <c r="K7682">
        <f t="shared" ref="K7682:K7745" si="720">MONTH(I7682)</f>
        <v>9</v>
      </c>
      <c r="L7682">
        <f t="shared" ref="L7682:L7745" si="721">DAY(I7682)</f>
        <v>15</v>
      </c>
      <c r="M7682">
        <f t="shared" ref="M7682:M7745" si="722">YEAR(I7682)</f>
        <v>2016</v>
      </c>
      <c r="N7682">
        <f t="shared" ref="N7682:N7745" si="723">D7682*1.9835</f>
        <v>4564.0335000000005</v>
      </c>
      <c r="O7682">
        <f t="shared" ref="O7682:O7745" si="724">F7682*1.9835</f>
        <v>210.251</v>
      </c>
      <c r="P7682">
        <f t="shared" ref="P7682:P7745" si="725">(D7682-F7682)*1.9835</f>
        <v>4353.7825000000003</v>
      </c>
    </row>
    <row r="7683" spans="1:16" x14ac:dyDescent="0.3">
      <c r="A7683" s="28">
        <v>13087500</v>
      </c>
      <c r="B7683" s="29" t="s">
        <v>10</v>
      </c>
      <c r="C7683" s="30">
        <v>42629</v>
      </c>
      <c r="D7683" s="28">
        <v>2214</v>
      </c>
      <c r="E7683" s="28">
        <v>936236.1</v>
      </c>
      <c r="F7683" s="28">
        <v>102</v>
      </c>
      <c r="G7683" s="28">
        <v>256059</v>
      </c>
      <c r="H7683" s="28">
        <v>-256059.1</v>
      </c>
      <c r="I7683" s="30">
        <v>42629</v>
      </c>
      <c r="J7683" s="28">
        <v>2016</v>
      </c>
      <c r="K7683">
        <f t="shared" si="720"/>
        <v>9</v>
      </c>
      <c r="L7683">
        <f t="shared" si="721"/>
        <v>16</v>
      </c>
      <c r="M7683">
        <f t="shared" si="722"/>
        <v>2016</v>
      </c>
      <c r="N7683">
        <f t="shared" si="723"/>
        <v>4391.4690000000001</v>
      </c>
      <c r="O7683">
        <f t="shared" si="724"/>
        <v>202.31700000000001</v>
      </c>
      <c r="P7683">
        <f t="shared" si="725"/>
        <v>4189.152</v>
      </c>
    </row>
    <row r="7684" spans="1:16" x14ac:dyDescent="0.3">
      <c r="A7684" s="28">
        <v>13087500</v>
      </c>
      <c r="B7684" s="29" t="s">
        <v>10</v>
      </c>
      <c r="C7684" s="30">
        <v>42630</v>
      </c>
      <c r="D7684" s="28">
        <v>2205</v>
      </c>
      <c r="E7684" s="28">
        <v>940609.6</v>
      </c>
      <c r="F7684" s="28">
        <v>95</v>
      </c>
      <c r="G7684" s="28">
        <v>256248</v>
      </c>
      <c r="H7684" s="28">
        <v>-256247.5</v>
      </c>
      <c r="I7684" s="30">
        <v>42630</v>
      </c>
      <c r="J7684" s="28">
        <v>2016</v>
      </c>
      <c r="K7684">
        <f t="shared" si="720"/>
        <v>9</v>
      </c>
      <c r="L7684">
        <f t="shared" si="721"/>
        <v>17</v>
      </c>
      <c r="M7684">
        <f t="shared" si="722"/>
        <v>2016</v>
      </c>
      <c r="N7684">
        <f t="shared" si="723"/>
        <v>4373.6175000000003</v>
      </c>
      <c r="O7684">
        <f t="shared" si="724"/>
        <v>188.4325</v>
      </c>
      <c r="P7684">
        <f t="shared" si="725"/>
        <v>4185.1850000000004</v>
      </c>
    </row>
    <row r="7685" spans="1:16" x14ac:dyDescent="0.3">
      <c r="A7685" s="28">
        <v>13087500</v>
      </c>
      <c r="B7685" s="29" t="s">
        <v>10</v>
      </c>
      <c r="C7685" s="30">
        <v>42631</v>
      </c>
      <c r="D7685" s="28">
        <v>2200</v>
      </c>
      <c r="E7685" s="28">
        <v>944973</v>
      </c>
      <c r="F7685" s="28">
        <v>0</v>
      </c>
      <c r="G7685" s="28">
        <v>256248</v>
      </c>
      <c r="H7685" s="28">
        <v>-256247.5</v>
      </c>
      <c r="I7685" s="30">
        <v>42631</v>
      </c>
      <c r="J7685" s="28">
        <v>2016</v>
      </c>
      <c r="K7685">
        <f t="shared" si="720"/>
        <v>9</v>
      </c>
      <c r="L7685">
        <f t="shared" si="721"/>
        <v>18</v>
      </c>
      <c r="M7685">
        <f t="shared" si="722"/>
        <v>2016</v>
      </c>
      <c r="N7685">
        <f t="shared" si="723"/>
        <v>4363.7</v>
      </c>
      <c r="O7685">
        <f t="shared" si="724"/>
        <v>0</v>
      </c>
      <c r="P7685">
        <f t="shared" si="725"/>
        <v>4363.7</v>
      </c>
    </row>
    <row r="7686" spans="1:16" x14ac:dyDescent="0.3">
      <c r="A7686" s="28">
        <v>13087500</v>
      </c>
      <c r="B7686" s="29" t="s">
        <v>10</v>
      </c>
      <c r="C7686" s="30">
        <v>42632</v>
      </c>
      <c r="D7686" s="28">
        <v>2205</v>
      </c>
      <c r="E7686" s="28">
        <v>949346.4</v>
      </c>
      <c r="F7686" s="28">
        <v>166</v>
      </c>
      <c r="G7686" s="28">
        <v>256577</v>
      </c>
      <c r="H7686" s="28">
        <v>-256576.7</v>
      </c>
      <c r="I7686" s="30">
        <v>42632</v>
      </c>
      <c r="J7686" s="28">
        <v>2016</v>
      </c>
      <c r="K7686">
        <f t="shared" si="720"/>
        <v>9</v>
      </c>
      <c r="L7686">
        <f t="shared" si="721"/>
        <v>19</v>
      </c>
      <c r="M7686">
        <f t="shared" si="722"/>
        <v>2016</v>
      </c>
      <c r="N7686">
        <f t="shared" si="723"/>
        <v>4373.6175000000003</v>
      </c>
      <c r="O7686">
        <f t="shared" si="724"/>
        <v>329.26100000000002</v>
      </c>
      <c r="P7686">
        <f t="shared" si="725"/>
        <v>4044.3564999999999</v>
      </c>
    </row>
    <row r="7687" spans="1:16" x14ac:dyDescent="0.3">
      <c r="A7687" s="28">
        <v>13087500</v>
      </c>
      <c r="B7687" s="29" t="s">
        <v>10</v>
      </c>
      <c r="C7687" s="30">
        <v>42633</v>
      </c>
      <c r="D7687" s="28">
        <v>2197</v>
      </c>
      <c r="E7687" s="28">
        <v>953704</v>
      </c>
      <c r="F7687" s="28">
        <v>157</v>
      </c>
      <c r="G7687" s="28">
        <v>256888</v>
      </c>
      <c r="H7687" s="28">
        <v>-256888.4</v>
      </c>
      <c r="I7687" s="30">
        <v>42633</v>
      </c>
      <c r="J7687" s="28">
        <v>2016</v>
      </c>
      <c r="K7687">
        <f t="shared" si="720"/>
        <v>9</v>
      </c>
      <c r="L7687">
        <f t="shared" si="721"/>
        <v>20</v>
      </c>
      <c r="M7687">
        <f t="shared" si="722"/>
        <v>2016</v>
      </c>
      <c r="N7687">
        <f t="shared" si="723"/>
        <v>4357.7494999999999</v>
      </c>
      <c r="O7687">
        <f t="shared" si="724"/>
        <v>311.40949999999998</v>
      </c>
      <c r="P7687">
        <f t="shared" si="725"/>
        <v>4046.34</v>
      </c>
    </row>
    <row r="7688" spans="1:16" x14ac:dyDescent="0.3">
      <c r="A7688" s="28">
        <v>13087500</v>
      </c>
      <c r="B7688" s="29" t="s">
        <v>10</v>
      </c>
      <c r="C7688" s="30">
        <v>42634</v>
      </c>
      <c r="D7688" s="28">
        <v>2159</v>
      </c>
      <c r="E7688" s="28">
        <v>957985.9</v>
      </c>
      <c r="F7688" s="28">
        <v>105</v>
      </c>
      <c r="G7688" s="28">
        <v>257096</v>
      </c>
      <c r="H7688" s="28">
        <v>-257095.9</v>
      </c>
      <c r="I7688" s="30">
        <v>42634</v>
      </c>
      <c r="J7688" s="28">
        <v>2016</v>
      </c>
      <c r="K7688">
        <f t="shared" si="720"/>
        <v>9</v>
      </c>
      <c r="L7688">
        <f t="shared" si="721"/>
        <v>21</v>
      </c>
      <c r="M7688">
        <f t="shared" si="722"/>
        <v>2016</v>
      </c>
      <c r="N7688">
        <f t="shared" si="723"/>
        <v>4282.3765000000003</v>
      </c>
      <c r="O7688">
        <f t="shared" si="724"/>
        <v>208.26750000000001</v>
      </c>
      <c r="P7688">
        <f t="shared" si="725"/>
        <v>4074.1089999999999</v>
      </c>
    </row>
    <row r="7689" spans="1:16" x14ac:dyDescent="0.3">
      <c r="A7689" s="28">
        <v>13087500</v>
      </c>
      <c r="B7689" s="29" t="s">
        <v>10</v>
      </c>
      <c r="C7689" s="30">
        <v>42635</v>
      </c>
      <c r="D7689" s="28">
        <v>2033</v>
      </c>
      <c r="E7689" s="28">
        <v>962018</v>
      </c>
      <c r="F7689" s="28">
        <v>0</v>
      </c>
      <c r="G7689" s="28">
        <v>257096</v>
      </c>
      <c r="H7689" s="28">
        <v>-257095.9</v>
      </c>
      <c r="I7689" s="30">
        <v>42635</v>
      </c>
      <c r="J7689" s="28">
        <v>2016</v>
      </c>
      <c r="K7689">
        <f t="shared" si="720"/>
        <v>9</v>
      </c>
      <c r="L7689">
        <f t="shared" si="721"/>
        <v>22</v>
      </c>
      <c r="M7689">
        <f t="shared" si="722"/>
        <v>2016</v>
      </c>
      <c r="N7689">
        <f t="shared" si="723"/>
        <v>4032.4555</v>
      </c>
      <c r="O7689">
        <f t="shared" si="724"/>
        <v>0</v>
      </c>
      <c r="P7689">
        <f t="shared" si="725"/>
        <v>4032.4555</v>
      </c>
    </row>
    <row r="7690" spans="1:16" x14ac:dyDescent="0.3">
      <c r="A7690" s="28">
        <v>13087500</v>
      </c>
      <c r="B7690" s="29" t="s">
        <v>10</v>
      </c>
      <c r="C7690" s="30">
        <v>42636</v>
      </c>
      <c r="D7690" s="28">
        <v>1814</v>
      </c>
      <c r="E7690" s="28">
        <v>965616</v>
      </c>
      <c r="F7690" s="28">
        <v>0</v>
      </c>
      <c r="G7690" s="28">
        <v>257096</v>
      </c>
      <c r="H7690" s="28">
        <v>-257095.9</v>
      </c>
      <c r="I7690" s="30">
        <v>42636</v>
      </c>
      <c r="J7690" s="28">
        <v>2016</v>
      </c>
      <c r="K7690">
        <f t="shared" si="720"/>
        <v>9</v>
      </c>
      <c r="L7690">
        <f t="shared" si="721"/>
        <v>23</v>
      </c>
      <c r="M7690">
        <f t="shared" si="722"/>
        <v>2016</v>
      </c>
      <c r="N7690">
        <f t="shared" si="723"/>
        <v>3598.069</v>
      </c>
      <c r="O7690">
        <f t="shared" si="724"/>
        <v>0</v>
      </c>
      <c r="P7690">
        <f t="shared" si="725"/>
        <v>3598.069</v>
      </c>
    </row>
    <row r="7691" spans="1:16" x14ac:dyDescent="0.3">
      <c r="A7691" s="28">
        <v>13087500</v>
      </c>
      <c r="B7691" s="29" t="s">
        <v>10</v>
      </c>
      <c r="C7691" s="30">
        <v>42637</v>
      </c>
      <c r="D7691" s="28">
        <v>1700</v>
      </c>
      <c r="E7691" s="28">
        <v>968987.7</v>
      </c>
      <c r="F7691" s="28">
        <v>0</v>
      </c>
      <c r="G7691" s="28">
        <v>257096</v>
      </c>
      <c r="H7691" s="28">
        <v>-257095.9</v>
      </c>
      <c r="I7691" s="30">
        <v>42637</v>
      </c>
      <c r="J7691" s="28">
        <v>2016</v>
      </c>
      <c r="K7691">
        <f t="shared" si="720"/>
        <v>9</v>
      </c>
      <c r="L7691">
        <f t="shared" si="721"/>
        <v>24</v>
      </c>
      <c r="M7691">
        <f t="shared" si="722"/>
        <v>2016</v>
      </c>
      <c r="N7691">
        <f t="shared" si="723"/>
        <v>3371.9500000000003</v>
      </c>
      <c r="O7691">
        <f t="shared" si="724"/>
        <v>0</v>
      </c>
      <c r="P7691">
        <f t="shared" si="725"/>
        <v>3371.9500000000003</v>
      </c>
    </row>
    <row r="7692" spans="1:16" x14ac:dyDescent="0.3">
      <c r="A7692" s="28">
        <v>13087500</v>
      </c>
      <c r="B7692" s="29" t="s">
        <v>10</v>
      </c>
      <c r="C7692" s="30">
        <v>42638</v>
      </c>
      <c r="D7692" s="28">
        <v>1702</v>
      </c>
      <c r="E7692" s="28">
        <v>972364.1</v>
      </c>
      <c r="F7692" s="28">
        <v>0</v>
      </c>
      <c r="G7692" s="28">
        <v>257096</v>
      </c>
      <c r="H7692" s="28">
        <v>-257095.9</v>
      </c>
      <c r="I7692" s="30">
        <v>42638</v>
      </c>
      <c r="J7692" s="28">
        <v>2016</v>
      </c>
      <c r="K7692">
        <f t="shared" si="720"/>
        <v>9</v>
      </c>
      <c r="L7692">
        <f t="shared" si="721"/>
        <v>25</v>
      </c>
      <c r="M7692">
        <f t="shared" si="722"/>
        <v>2016</v>
      </c>
      <c r="N7692">
        <f t="shared" si="723"/>
        <v>3375.9169999999999</v>
      </c>
      <c r="O7692">
        <f t="shared" si="724"/>
        <v>0</v>
      </c>
      <c r="P7692">
        <f t="shared" si="725"/>
        <v>3375.9169999999999</v>
      </c>
    </row>
    <row r="7693" spans="1:16" x14ac:dyDescent="0.3">
      <c r="A7693" s="28">
        <v>13087500</v>
      </c>
      <c r="B7693" s="29" t="s">
        <v>10</v>
      </c>
      <c r="C7693" s="30">
        <v>42639</v>
      </c>
      <c r="D7693" s="28">
        <v>1729</v>
      </c>
      <c r="E7693" s="28">
        <v>975794.4</v>
      </c>
      <c r="F7693" s="28">
        <v>0</v>
      </c>
      <c r="G7693" s="28">
        <v>257096</v>
      </c>
      <c r="H7693" s="28">
        <v>-257095.9</v>
      </c>
      <c r="I7693" s="30">
        <v>42639</v>
      </c>
      <c r="J7693" s="28">
        <v>2016</v>
      </c>
      <c r="K7693">
        <f t="shared" si="720"/>
        <v>9</v>
      </c>
      <c r="L7693">
        <f t="shared" si="721"/>
        <v>26</v>
      </c>
      <c r="M7693">
        <f t="shared" si="722"/>
        <v>2016</v>
      </c>
      <c r="N7693">
        <f t="shared" si="723"/>
        <v>3429.4715000000001</v>
      </c>
      <c r="O7693">
        <f t="shared" si="724"/>
        <v>0</v>
      </c>
      <c r="P7693">
        <f t="shared" si="725"/>
        <v>3429.4715000000001</v>
      </c>
    </row>
    <row r="7694" spans="1:16" x14ac:dyDescent="0.3">
      <c r="A7694" s="28">
        <v>13087500</v>
      </c>
      <c r="B7694" s="29" t="s">
        <v>10</v>
      </c>
      <c r="C7694" s="30">
        <v>42640</v>
      </c>
      <c r="D7694" s="28">
        <v>1777</v>
      </c>
      <c r="E7694" s="28">
        <v>979320</v>
      </c>
      <c r="F7694" s="28">
        <v>0</v>
      </c>
      <c r="G7694" s="28">
        <v>257096</v>
      </c>
      <c r="H7694" s="28">
        <v>-257095.9</v>
      </c>
      <c r="I7694" s="30">
        <v>42640</v>
      </c>
      <c r="J7694" s="28">
        <v>2016</v>
      </c>
      <c r="K7694">
        <f t="shared" si="720"/>
        <v>9</v>
      </c>
      <c r="L7694">
        <f t="shared" si="721"/>
        <v>27</v>
      </c>
      <c r="M7694">
        <f t="shared" si="722"/>
        <v>2016</v>
      </c>
      <c r="N7694">
        <f t="shared" si="723"/>
        <v>3524.6795000000002</v>
      </c>
      <c r="O7694">
        <f t="shared" si="724"/>
        <v>0</v>
      </c>
      <c r="P7694">
        <f t="shared" si="725"/>
        <v>3524.6795000000002</v>
      </c>
    </row>
    <row r="7695" spans="1:16" x14ac:dyDescent="0.3">
      <c r="A7695" s="28">
        <v>13087500</v>
      </c>
      <c r="B7695" s="29" t="s">
        <v>10</v>
      </c>
      <c r="C7695" s="30">
        <v>42641</v>
      </c>
      <c r="D7695" s="28">
        <v>1777</v>
      </c>
      <c r="E7695" s="28">
        <v>982844.3</v>
      </c>
      <c r="F7695" s="28">
        <v>0</v>
      </c>
      <c r="G7695" s="28">
        <v>257096</v>
      </c>
      <c r="H7695" s="28">
        <v>-257095.9</v>
      </c>
      <c r="I7695" s="30">
        <v>42641</v>
      </c>
      <c r="J7695" s="28">
        <v>2016</v>
      </c>
      <c r="K7695">
        <f t="shared" si="720"/>
        <v>9</v>
      </c>
      <c r="L7695">
        <f t="shared" si="721"/>
        <v>28</v>
      </c>
      <c r="M7695">
        <f t="shared" si="722"/>
        <v>2016</v>
      </c>
      <c r="N7695">
        <f t="shared" si="723"/>
        <v>3524.6795000000002</v>
      </c>
      <c r="O7695">
        <f t="shared" si="724"/>
        <v>0</v>
      </c>
      <c r="P7695">
        <f t="shared" si="725"/>
        <v>3524.6795000000002</v>
      </c>
    </row>
    <row r="7696" spans="1:16" x14ac:dyDescent="0.3">
      <c r="A7696" s="28">
        <v>13087500</v>
      </c>
      <c r="B7696" s="29" t="s">
        <v>10</v>
      </c>
      <c r="C7696" s="30">
        <v>42642</v>
      </c>
      <c r="D7696" s="28">
        <v>1731</v>
      </c>
      <c r="E7696" s="28">
        <v>986277.2</v>
      </c>
      <c r="F7696" s="28">
        <v>0</v>
      </c>
      <c r="G7696" s="28">
        <v>257096</v>
      </c>
      <c r="H7696" s="28">
        <v>-257095.9</v>
      </c>
      <c r="I7696" s="30">
        <v>42642</v>
      </c>
      <c r="J7696" s="28">
        <v>2016</v>
      </c>
      <c r="K7696">
        <f t="shared" si="720"/>
        <v>9</v>
      </c>
      <c r="L7696">
        <f t="shared" si="721"/>
        <v>29</v>
      </c>
      <c r="M7696">
        <f t="shared" si="722"/>
        <v>2016</v>
      </c>
      <c r="N7696">
        <f t="shared" si="723"/>
        <v>3433.4385000000002</v>
      </c>
      <c r="O7696">
        <f t="shared" si="724"/>
        <v>0</v>
      </c>
      <c r="P7696">
        <f t="shared" si="725"/>
        <v>3433.4385000000002</v>
      </c>
    </row>
    <row r="7697" spans="1:16" x14ac:dyDescent="0.3">
      <c r="A7697" s="28">
        <v>13087500</v>
      </c>
      <c r="B7697" s="29" t="s">
        <v>10</v>
      </c>
      <c r="C7697" s="30">
        <v>42643</v>
      </c>
      <c r="D7697" s="28">
        <v>1713</v>
      </c>
      <c r="E7697" s="28">
        <v>989675</v>
      </c>
      <c r="F7697" s="28">
        <v>0</v>
      </c>
      <c r="G7697" s="28">
        <v>257096</v>
      </c>
      <c r="H7697" s="28">
        <v>-257095.9</v>
      </c>
      <c r="I7697" s="30">
        <v>42643</v>
      </c>
      <c r="J7697" s="28">
        <v>2016</v>
      </c>
      <c r="K7697">
        <f t="shared" si="720"/>
        <v>9</v>
      </c>
      <c r="L7697">
        <f t="shared" si="721"/>
        <v>30</v>
      </c>
      <c r="M7697">
        <f t="shared" si="722"/>
        <v>2016</v>
      </c>
      <c r="N7697">
        <f t="shared" si="723"/>
        <v>3397.7355000000002</v>
      </c>
      <c r="O7697">
        <f t="shared" si="724"/>
        <v>0</v>
      </c>
      <c r="P7697">
        <f t="shared" si="725"/>
        <v>3397.7355000000002</v>
      </c>
    </row>
    <row r="7698" spans="1:16" x14ac:dyDescent="0.3">
      <c r="A7698" s="28">
        <v>13087500</v>
      </c>
      <c r="B7698" s="29" t="s">
        <v>10</v>
      </c>
      <c r="C7698" s="30">
        <v>42644</v>
      </c>
      <c r="D7698" s="28">
        <v>1696</v>
      </c>
      <c r="E7698" s="28">
        <v>993038.6</v>
      </c>
      <c r="F7698" s="28">
        <v>0</v>
      </c>
      <c r="G7698" s="28">
        <v>257096</v>
      </c>
      <c r="H7698" s="28">
        <v>-257095.9</v>
      </c>
      <c r="I7698" s="30">
        <v>42644</v>
      </c>
      <c r="J7698" s="28">
        <v>2016</v>
      </c>
      <c r="K7698">
        <f t="shared" si="720"/>
        <v>10</v>
      </c>
      <c r="L7698">
        <f t="shared" si="721"/>
        <v>1</v>
      </c>
      <c r="M7698">
        <f t="shared" si="722"/>
        <v>2016</v>
      </c>
      <c r="N7698">
        <f t="shared" si="723"/>
        <v>3364.0160000000001</v>
      </c>
      <c r="O7698">
        <f t="shared" si="724"/>
        <v>0</v>
      </c>
      <c r="P7698">
        <f t="shared" si="725"/>
        <v>3364.0160000000001</v>
      </c>
    </row>
    <row r="7699" spans="1:16" x14ac:dyDescent="0.3">
      <c r="A7699" s="28">
        <v>13087500</v>
      </c>
      <c r="B7699" s="29" t="s">
        <v>10</v>
      </c>
      <c r="C7699" s="30">
        <v>42645</v>
      </c>
      <c r="D7699" s="28">
        <v>1699</v>
      </c>
      <c r="E7699" s="28">
        <v>996407.9</v>
      </c>
      <c r="F7699" s="28">
        <v>0</v>
      </c>
      <c r="G7699" s="28">
        <v>257096</v>
      </c>
      <c r="H7699" s="28">
        <v>-257095.9</v>
      </c>
      <c r="I7699" s="30">
        <v>42645</v>
      </c>
      <c r="J7699" s="28">
        <v>2016</v>
      </c>
      <c r="K7699">
        <f t="shared" si="720"/>
        <v>10</v>
      </c>
      <c r="L7699">
        <f t="shared" si="721"/>
        <v>2</v>
      </c>
      <c r="M7699">
        <f t="shared" si="722"/>
        <v>2016</v>
      </c>
      <c r="N7699">
        <f t="shared" si="723"/>
        <v>3369.9665</v>
      </c>
      <c r="O7699">
        <f t="shared" si="724"/>
        <v>0</v>
      </c>
      <c r="P7699">
        <f t="shared" si="725"/>
        <v>3369.9665</v>
      </c>
    </row>
    <row r="7700" spans="1:16" x14ac:dyDescent="0.3">
      <c r="A7700" s="28">
        <v>13087500</v>
      </c>
      <c r="B7700" s="29" t="s">
        <v>10</v>
      </c>
      <c r="C7700" s="30">
        <v>42646</v>
      </c>
      <c r="D7700" s="28">
        <v>1715</v>
      </c>
      <c r="E7700" s="28">
        <v>999808.8</v>
      </c>
      <c r="F7700" s="28">
        <v>0</v>
      </c>
      <c r="G7700" s="28">
        <v>257096</v>
      </c>
      <c r="H7700" s="28">
        <v>-257095.9</v>
      </c>
      <c r="I7700" s="30">
        <v>42646</v>
      </c>
      <c r="J7700" s="28">
        <v>2016</v>
      </c>
      <c r="K7700">
        <f t="shared" si="720"/>
        <v>10</v>
      </c>
      <c r="L7700">
        <f t="shared" si="721"/>
        <v>3</v>
      </c>
      <c r="M7700">
        <f t="shared" si="722"/>
        <v>2016</v>
      </c>
      <c r="N7700">
        <f t="shared" si="723"/>
        <v>3401.7024999999999</v>
      </c>
      <c r="O7700">
        <f t="shared" si="724"/>
        <v>0</v>
      </c>
      <c r="P7700">
        <f t="shared" si="725"/>
        <v>3401.7024999999999</v>
      </c>
    </row>
    <row r="7701" spans="1:16" x14ac:dyDescent="0.3">
      <c r="A7701" s="28">
        <v>13087500</v>
      </c>
      <c r="B7701" s="29" t="s">
        <v>10</v>
      </c>
      <c r="C7701" s="30">
        <v>42647</v>
      </c>
      <c r="D7701" s="28">
        <v>1758</v>
      </c>
      <c r="E7701" s="28">
        <v>1003295.5</v>
      </c>
      <c r="F7701" s="28">
        <v>0</v>
      </c>
      <c r="G7701" s="28">
        <v>257096</v>
      </c>
      <c r="H7701" s="28">
        <v>-257095.9</v>
      </c>
      <c r="I7701" s="30">
        <v>42647</v>
      </c>
      <c r="J7701" s="28">
        <v>2016</v>
      </c>
      <c r="K7701">
        <f t="shared" si="720"/>
        <v>10</v>
      </c>
      <c r="L7701">
        <f t="shared" si="721"/>
        <v>4</v>
      </c>
      <c r="M7701">
        <f t="shared" si="722"/>
        <v>2016</v>
      </c>
      <c r="N7701">
        <f t="shared" si="723"/>
        <v>3486.9929999999999</v>
      </c>
      <c r="O7701">
        <f t="shared" si="724"/>
        <v>0</v>
      </c>
      <c r="P7701">
        <f t="shared" si="725"/>
        <v>3486.9929999999999</v>
      </c>
    </row>
    <row r="7702" spans="1:16" x14ac:dyDescent="0.3">
      <c r="A7702" s="28">
        <v>13087500</v>
      </c>
      <c r="B7702" s="29" t="s">
        <v>10</v>
      </c>
      <c r="C7702" s="30">
        <v>42648</v>
      </c>
      <c r="D7702" s="28">
        <v>1768</v>
      </c>
      <c r="E7702" s="28">
        <v>1006802.8</v>
      </c>
      <c r="F7702" s="28">
        <v>0</v>
      </c>
      <c r="G7702" s="28">
        <v>257096</v>
      </c>
      <c r="H7702" s="28">
        <v>-257095.9</v>
      </c>
      <c r="I7702" s="30">
        <v>42648</v>
      </c>
      <c r="J7702" s="28">
        <v>2016</v>
      </c>
      <c r="K7702">
        <f t="shared" si="720"/>
        <v>10</v>
      </c>
      <c r="L7702">
        <f t="shared" si="721"/>
        <v>5</v>
      </c>
      <c r="M7702">
        <f t="shared" si="722"/>
        <v>2016</v>
      </c>
      <c r="N7702">
        <f t="shared" si="723"/>
        <v>3506.828</v>
      </c>
      <c r="O7702">
        <f t="shared" si="724"/>
        <v>0</v>
      </c>
      <c r="P7702">
        <f t="shared" si="725"/>
        <v>3506.828</v>
      </c>
    </row>
    <row r="7703" spans="1:16" x14ac:dyDescent="0.3">
      <c r="A7703" s="28">
        <v>13087500</v>
      </c>
      <c r="B7703" s="29" t="s">
        <v>10</v>
      </c>
      <c r="C7703" s="30">
        <v>42649</v>
      </c>
      <c r="D7703" s="28">
        <v>1774</v>
      </c>
      <c r="E7703" s="28">
        <v>1010321.1</v>
      </c>
      <c r="F7703" s="28">
        <v>0</v>
      </c>
      <c r="G7703" s="28">
        <v>257096</v>
      </c>
      <c r="H7703" s="28">
        <v>-257095.9</v>
      </c>
      <c r="I7703" s="30">
        <v>42649</v>
      </c>
      <c r="J7703" s="28">
        <v>2016</v>
      </c>
      <c r="K7703">
        <f t="shared" si="720"/>
        <v>10</v>
      </c>
      <c r="L7703">
        <f t="shared" si="721"/>
        <v>6</v>
      </c>
      <c r="M7703">
        <f t="shared" si="722"/>
        <v>2016</v>
      </c>
      <c r="N7703">
        <f t="shared" si="723"/>
        <v>3518.7290000000003</v>
      </c>
      <c r="O7703">
        <f t="shared" si="724"/>
        <v>0</v>
      </c>
      <c r="P7703">
        <f t="shared" si="725"/>
        <v>3518.7290000000003</v>
      </c>
    </row>
    <row r="7704" spans="1:16" x14ac:dyDescent="0.3">
      <c r="A7704" s="28">
        <v>13087500</v>
      </c>
      <c r="B7704" s="29" t="s">
        <v>10</v>
      </c>
      <c r="C7704" s="30">
        <v>42650</v>
      </c>
      <c r="D7704" s="28">
        <v>1734</v>
      </c>
      <c r="E7704" s="28">
        <v>1013760.5</v>
      </c>
      <c r="F7704" s="28">
        <v>0</v>
      </c>
      <c r="G7704" s="28">
        <v>257096</v>
      </c>
      <c r="H7704" s="28">
        <v>-257095.9</v>
      </c>
      <c r="I7704" s="30">
        <v>42650</v>
      </c>
      <c r="J7704" s="28">
        <v>2016</v>
      </c>
      <c r="K7704">
        <f t="shared" si="720"/>
        <v>10</v>
      </c>
      <c r="L7704">
        <f t="shared" si="721"/>
        <v>7</v>
      </c>
      <c r="M7704">
        <f t="shared" si="722"/>
        <v>2016</v>
      </c>
      <c r="N7704">
        <f t="shared" si="723"/>
        <v>3439.3890000000001</v>
      </c>
      <c r="O7704">
        <f t="shared" si="724"/>
        <v>0</v>
      </c>
      <c r="P7704">
        <f t="shared" si="725"/>
        <v>3439.3890000000001</v>
      </c>
    </row>
    <row r="7705" spans="1:16" x14ac:dyDescent="0.3">
      <c r="A7705" s="28">
        <v>13087500</v>
      </c>
      <c r="B7705" s="29" t="s">
        <v>10</v>
      </c>
      <c r="C7705" s="30">
        <v>42651</v>
      </c>
      <c r="D7705" s="28">
        <v>1721</v>
      </c>
      <c r="E7705" s="28">
        <v>1017174.1</v>
      </c>
      <c r="F7705" s="28">
        <v>0</v>
      </c>
      <c r="G7705" s="28">
        <v>257096</v>
      </c>
      <c r="H7705" s="28">
        <v>-257095.9</v>
      </c>
      <c r="I7705" s="30">
        <v>42651</v>
      </c>
      <c r="J7705" s="28">
        <v>2016</v>
      </c>
      <c r="K7705">
        <f t="shared" si="720"/>
        <v>10</v>
      </c>
      <c r="L7705">
        <f t="shared" si="721"/>
        <v>8</v>
      </c>
      <c r="M7705">
        <f t="shared" si="722"/>
        <v>2016</v>
      </c>
      <c r="N7705">
        <f t="shared" si="723"/>
        <v>3413.6035000000002</v>
      </c>
      <c r="O7705">
        <f t="shared" si="724"/>
        <v>0</v>
      </c>
      <c r="P7705">
        <f t="shared" si="725"/>
        <v>3413.6035000000002</v>
      </c>
    </row>
    <row r="7706" spans="1:16" x14ac:dyDescent="0.3">
      <c r="A7706" s="28">
        <v>13087500</v>
      </c>
      <c r="B7706" s="29" t="s">
        <v>10</v>
      </c>
      <c r="C7706" s="30">
        <v>42652</v>
      </c>
      <c r="D7706" s="28">
        <v>1719</v>
      </c>
      <c r="E7706" s="28">
        <v>1020583.1</v>
      </c>
      <c r="F7706" s="28">
        <v>0</v>
      </c>
      <c r="G7706" s="28">
        <v>257096</v>
      </c>
      <c r="H7706" s="28">
        <v>-257095.9</v>
      </c>
      <c r="I7706" s="30">
        <v>42652</v>
      </c>
      <c r="J7706" s="28">
        <v>2016</v>
      </c>
      <c r="K7706">
        <f t="shared" si="720"/>
        <v>10</v>
      </c>
      <c r="L7706">
        <f t="shared" si="721"/>
        <v>9</v>
      </c>
      <c r="M7706">
        <f t="shared" si="722"/>
        <v>2016</v>
      </c>
      <c r="N7706">
        <f t="shared" si="723"/>
        <v>3409.6365000000001</v>
      </c>
      <c r="O7706">
        <f t="shared" si="724"/>
        <v>0</v>
      </c>
      <c r="P7706">
        <f t="shared" si="725"/>
        <v>3409.6365000000001</v>
      </c>
    </row>
    <row r="7707" spans="1:16" x14ac:dyDescent="0.3">
      <c r="A7707" s="28">
        <v>13087500</v>
      </c>
      <c r="B7707" s="29" t="s">
        <v>10</v>
      </c>
      <c r="C7707" s="30">
        <v>42653</v>
      </c>
      <c r="D7707" s="28">
        <v>1697</v>
      </c>
      <c r="E7707" s="28">
        <v>1023949.1</v>
      </c>
      <c r="F7707" s="28">
        <v>0</v>
      </c>
      <c r="G7707" s="28">
        <v>257096</v>
      </c>
      <c r="H7707" s="28">
        <v>-257095.9</v>
      </c>
      <c r="I7707" s="30">
        <v>42653</v>
      </c>
      <c r="J7707" s="28">
        <v>2016</v>
      </c>
      <c r="K7707">
        <f t="shared" si="720"/>
        <v>10</v>
      </c>
      <c r="L7707">
        <f t="shared" si="721"/>
        <v>10</v>
      </c>
      <c r="M7707">
        <f t="shared" si="722"/>
        <v>2016</v>
      </c>
      <c r="N7707">
        <f t="shared" si="723"/>
        <v>3365.9994999999999</v>
      </c>
      <c r="O7707">
        <f t="shared" si="724"/>
        <v>0</v>
      </c>
      <c r="P7707">
        <f t="shared" si="725"/>
        <v>3365.9994999999999</v>
      </c>
    </row>
    <row r="7708" spans="1:16" x14ac:dyDescent="0.3">
      <c r="A7708" s="28">
        <v>13087500</v>
      </c>
      <c r="B7708" s="29" t="s">
        <v>10</v>
      </c>
      <c r="C7708" s="30">
        <v>42654</v>
      </c>
      <c r="D7708" s="28">
        <v>1679</v>
      </c>
      <c r="E7708" s="28">
        <v>1027279.3</v>
      </c>
      <c r="F7708" s="28">
        <v>0</v>
      </c>
      <c r="G7708" s="28">
        <v>257096</v>
      </c>
      <c r="H7708" s="28">
        <v>-257095.9</v>
      </c>
      <c r="I7708" s="30">
        <v>42654</v>
      </c>
      <c r="J7708" s="28">
        <v>2016</v>
      </c>
      <c r="K7708">
        <f t="shared" si="720"/>
        <v>10</v>
      </c>
      <c r="L7708">
        <f t="shared" si="721"/>
        <v>11</v>
      </c>
      <c r="M7708">
        <f t="shared" si="722"/>
        <v>2016</v>
      </c>
      <c r="N7708">
        <f t="shared" si="723"/>
        <v>3330.2964999999999</v>
      </c>
      <c r="O7708">
        <f t="shared" si="724"/>
        <v>0</v>
      </c>
      <c r="P7708">
        <f t="shared" si="725"/>
        <v>3330.2964999999999</v>
      </c>
    </row>
    <row r="7709" spans="1:16" x14ac:dyDescent="0.3">
      <c r="A7709" s="28">
        <v>13087500</v>
      </c>
      <c r="B7709" s="29" t="s">
        <v>10</v>
      </c>
      <c r="C7709" s="30">
        <v>42655</v>
      </c>
      <c r="D7709" s="28">
        <v>1678</v>
      </c>
      <c r="E7709" s="28">
        <v>1030607.5</v>
      </c>
      <c r="F7709" s="28">
        <v>0</v>
      </c>
      <c r="G7709" s="28">
        <v>257096</v>
      </c>
      <c r="H7709" s="28">
        <v>-257095.9</v>
      </c>
      <c r="I7709" s="30">
        <v>42655</v>
      </c>
      <c r="J7709" s="28">
        <v>2016</v>
      </c>
      <c r="K7709">
        <f t="shared" si="720"/>
        <v>10</v>
      </c>
      <c r="L7709">
        <f t="shared" si="721"/>
        <v>12</v>
      </c>
      <c r="M7709">
        <f t="shared" si="722"/>
        <v>2016</v>
      </c>
      <c r="N7709">
        <f t="shared" si="723"/>
        <v>3328.3130000000001</v>
      </c>
      <c r="O7709">
        <f t="shared" si="724"/>
        <v>0</v>
      </c>
      <c r="P7709">
        <f t="shared" si="725"/>
        <v>3328.3130000000001</v>
      </c>
    </row>
    <row r="7710" spans="1:16" x14ac:dyDescent="0.3">
      <c r="A7710" s="28">
        <v>13087500</v>
      </c>
      <c r="B7710" s="29" t="s">
        <v>10</v>
      </c>
      <c r="C7710" s="30">
        <v>42656</v>
      </c>
      <c r="D7710" s="28">
        <v>1683</v>
      </c>
      <c r="E7710" s="28">
        <v>1033945.9</v>
      </c>
      <c r="F7710" s="28">
        <v>0</v>
      </c>
      <c r="G7710" s="28">
        <v>257096</v>
      </c>
      <c r="H7710" s="28">
        <v>-257095.9</v>
      </c>
      <c r="I7710" s="30">
        <v>42656</v>
      </c>
      <c r="J7710" s="28">
        <v>2016</v>
      </c>
      <c r="K7710">
        <f t="shared" si="720"/>
        <v>10</v>
      </c>
      <c r="L7710">
        <f t="shared" si="721"/>
        <v>13</v>
      </c>
      <c r="M7710">
        <f t="shared" si="722"/>
        <v>2016</v>
      </c>
      <c r="N7710">
        <f t="shared" si="723"/>
        <v>3338.2305000000001</v>
      </c>
      <c r="O7710">
        <f t="shared" si="724"/>
        <v>0</v>
      </c>
      <c r="P7710">
        <f t="shared" si="725"/>
        <v>3338.2305000000001</v>
      </c>
    </row>
    <row r="7711" spans="1:16" x14ac:dyDescent="0.3">
      <c r="A7711" s="28">
        <v>13087500</v>
      </c>
      <c r="B7711" s="29" t="s">
        <v>10</v>
      </c>
      <c r="C7711" s="30">
        <v>42657</v>
      </c>
      <c r="D7711" s="28">
        <v>1685</v>
      </c>
      <c r="E7711" s="28">
        <v>1037287.4</v>
      </c>
      <c r="F7711" s="28">
        <v>0</v>
      </c>
      <c r="G7711" s="28">
        <v>257096</v>
      </c>
      <c r="H7711" s="28">
        <v>-257095.9</v>
      </c>
      <c r="I7711" s="30">
        <v>42657</v>
      </c>
      <c r="J7711" s="28">
        <v>2016</v>
      </c>
      <c r="K7711">
        <f t="shared" si="720"/>
        <v>10</v>
      </c>
      <c r="L7711">
        <f t="shared" si="721"/>
        <v>14</v>
      </c>
      <c r="M7711">
        <f t="shared" si="722"/>
        <v>2016</v>
      </c>
      <c r="N7711">
        <f t="shared" si="723"/>
        <v>3342.1975000000002</v>
      </c>
      <c r="O7711">
        <f t="shared" si="724"/>
        <v>0</v>
      </c>
      <c r="P7711">
        <f t="shared" si="725"/>
        <v>3342.1975000000002</v>
      </c>
    </row>
    <row r="7712" spans="1:16" x14ac:dyDescent="0.3">
      <c r="A7712" s="28">
        <v>13087500</v>
      </c>
      <c r="B7712" s="29" t="s">
        <v>10</v>
      </c>
      <c r="C7712" s="30">
        <v>42658</v>
      </c>
      <c r="D7712" s="28">
        <v>1661</v>
      </c>
      <c r="E7712" s="28">
        <v>1040581.9</v>
      </c>
      <c r="F7712" s="28">
        <v>0</v>
      </c>
      <c r="G7712" s="28">
        <v>257096</v>
      </c>
      <c r="H7712" s="28">
        <v>-257095.9</v>
      </c>
      <c r="I7712" s="30">
        <v>42658</v>
      </c>
      <c r="J7712" s="28">
        <v>2016</v>
      </c>
      <c r="K7712">
        <f t="shared" si="720"/>
        <v>10</v>
      </c>
      <c r="L7712">
        <f t="shared" si="721"/>
        <v>15</v>
      </c>
      <c r="M7712">
        <f t="shared" si="722"/>
        <v>2016</v>
      </c>
      <c r="N7712">
        <f t="shared" si="723"/>
        <v>3294.5934999999999</v>
      </c>
      <c r="O7712">
        <f t="shared" si="724"/>
        <v>0</v>
      </c>
      <c r="P7712">
        <f t="shared" si="725"/>
        <v>3294.5934999999999</v>
      </c>
    </row>
    <row r="7713" spans="1:18" x14ac:dyDescent="0.3">
      <c r="A7713" s="28">
        <v>13087500</v>
      </c>
      <c r="B7713" s="29" t="s">
        <v>10</v>
      </c>
      <c r="C7713" s="30">
        <v>42659</v>
      </c>
      <c r="D7713" s="28">
        <v>1661</v>
      </c>
      <c r="E7713" s="28">
        <v>1043876.4</v>
      </c>
      <c r="F7713" s="28">
        <v>0</v>
      </c>
      <c r="G7713" s="28">
        <v>257096</v>
      </c>
      <c r="H7713" s="28">
        <v>-257095.9</v>
      </c>
      <c r="I7713" s="30">
        <v>42659</v>
      </c>
      <c r="J7713" s="28">
        <v>2016</v>
      </c>
      <c r="K7713">
        <f t="shared" si="720"/>
        <v>10</v>
      </c>
      <c r="L7713">
        <f t="shared" si="721"/>
        <v>16</v>
      </c>
      <c r="M7713">
        <f t="shared" si="722"/>
        <v>2016</v>
      </c>
      <c r="N7713">
        <f t="shared" si="723"/>
        <v>3294.5934999999999</v>
      </c>
      <c r="O7713">
        <f t="shared" si="724"/>
        <v>0</v>
      </c>
      <c r="P7713">
        <f t="shared" si="725"/>
        <v>3294.5934999999999</v>
      </c>
    </row>
    <row r="7714" spans="1:18" x14ac:dyDescent="0.3">
      <c r="A7714" s="28">
        <v>13087500</v>
      </c>
      <c r="B7714" s="29" t="s">
        <v>10</v>
      </c>
      <c r="C7714" s="30">
        <v>42660</v>
      </c>
      <c r="D7714" s="28">
        <v>1472</v>
      </c>
      <c r="E7714" s="28">
        <v>1046795.6</v>
      </c>
      <c r="F7714" s="28">
        <v>0</v>
      </c>
      <c r="G7714" s="28">
        <v>257096</v>
      </c>
      <c r="H7714" s="28">
        <v>-257095.9</v>
      </c>
      <c r="I7714" s="30">
        <v>42660</v>
      </c>
      <c r="J7714" s="28">
        <v>2016</v>
      </c>
      <c r="K7714">
        <f t="shared" si="720"/>
        <v>10</v>
      </c>
      <c r="L7714">
        <f t="shared" si="721"/>
        <v>17</v>
      </c>
      <c r="M7714">
        <f t="shared" si="722"/>
        <v>2016</v>
      </c>
      <c r="N7714">
        <f t="shared" si="723"/>
        <v>2919.712</v>
      </c>
      <c r="O7714">
        <f t="shared" si="724"/>
        <v>0</v>
      </c>
      <c r="P7714">
        <f t="shared" si="725"/>
        <v>2919.712</v>
      </c>
    </row>
    <row r="7715" spans="1:18" x14ac:dyDescent="0.3">
      <c r="A7715" s="28">
        <v>13087500</v>
      </c>
      <c r="B7715" s="29" t="s">
        <v>10</v>
      </c>
      <c r="C7715" s="30">
        <v>42661</v>
      </c>
      <c r="D7715" s="28">
        <v>1425</v>
      </c>
      <c r="E7715" s="28">
        <v>1049622.3</v>
      </c>
      <c r="F7715" s="28">
        <v>0</v>
      </c>
      <c r="G7715" s="28">
        <v>257096</v>
      </c>
      <c r="H7715" s="28">
        <v>-257095.9</v>
      </c>
      <c r="I7715" s="30">
        <v>42661</v>
      </c>
      <c r="J7715" s="28">
        <v>2016</v>
      </c>
      <c r="K7715">
        <f t="shared" si="720"/>
        <v>10</v>
      </c>
      <c r="L7715">
        <f t="shared" si="721"/>
        <v>18</v>
      </c>
      <c r="M7715">
        <f t="shared" si="722"/>
        <v>2016</v>
      </c>
      <c r="N7715">
        <f t="shared" si="723"/>
        <v>2826.4875000000002</v>
      </c>
      <c r="O7715">
        <f t="shared" si="724"/>
        <v>0</v>
      </c>
      <c r="P7715">
        <f t="shared" si="725"/>
        <v>2826.4875000000002</v>
      </c>
    </row>
    <row r="7716" spans="1:18" x14ac:dyDescent="0.3">
      <c r="A7716" s="28">
        <v>13087500</v>
      </c>
      <c r="B7716" s="29" t="s">
        <v>10</v>
      </c>
      <c r="C7716" s="30">
        <v>42662</v>
      </c>
      <c r="D7716" s="28">
        <v>1427</v>
      </c>
      <c r="E7716" s="28">
        <v>1052452.8</v>
      </c>
      <c r="F7716" s="28">
        <v>0</v>
      </c>
      <c r="G7716" s="28">
        <v>257096</v>
      </c>
      <c r="H7716" s="28">
        <v>-257095.9</v>
      </c>
      <c r="I7716" s="30">
        <v>42662</v>
      </c>
      <c r="J7716" s="28">
        <v>2016</v>
      </c>
      <c r="K7716">
        <f t="shared" si="720"/>
        <v>10</v>
      </c>
      <c r="L7716">
        <f t="shared" si="721"/>
        <v>19</v>
      </c>
      <c r="M7716">
        <f t="shared" si="722"/>
        <v>2016</v>
      </c>
      <c r="N7716">
        <f t="shared" si="723"/>
        <v>2830.4545000000003</v>
      </c>
      <c r="O7716">
        <f t="shared" si="724"/>
        <v>0</v>
      </c>
      <c r="P7716">
        <f t="shared" si="725"/>
        <v>2830.4545000000003</v>
      </c>
    </row>
    <row r="7717" spans="1:18" x14ac:dyDescent="0.3">
      <c r="A7717" s="28">
        <v>13087500</v>
      </c>
      <c r="B7717" s="29" t="s">
        <v>10</v>
      </c>
      <c r="C7717" s="30">
        <v>42663</v>
      </c>
      <c r="D7717" s="28">
        <v>1303</v>
      </c>
      <c r="E7717" s="28">
        <v>1055036.3</v>
      </c>
      <c r="F7717" s="28">
        <v>0</v>
      </c>
      <c r="G7717" s="28">
        <v>257096</v>
      </c>
      <c r="H7717" s="28">
        <v>-257095.9</v>
      </c>
      <c r="I7717" s="30">
        <v>42663</v>
      </c>
      <c r="J7717" s="28">
        <v>2016</v>
      </c>
      <c r="K7717">
        <f t="shared" si="720"/>
        <v>10</v>
      </c>
      <c r="L7717">
        <f t="shared" si="721"/>
        <v>20</v>
      </c>
      <c r="M7717">
        <f t="shared" si="722"/>
        <v>2016</v>
      </c>
      <c r="N7717">
        <f t="shared" si="723"/>
        <v>2584.5005000000001</v>
      </c>
      <c r="O7717">
        <f t="shared" si="724"/>
        <v>0</v>
      </c>
      <c r="P7717">
        <f t="shared" si="725"/>
        <v>2584.5005000000001</v>
      </c>
    </row>
    <row r="7718" spans="1:18" x14ac:dyDescent="0.3">
      <c r="A7718" s="28">
        <v>13087500</v>
      </c>
      <c r="B7718" s="29" t="s">
        <v>10</v>
      </c>
      <c r="C7718" s="30">
        <v>42664</v>
      </c>
      <c r="D7718" s="28">
        <v>1256</v>
      </c>
      <c r="E7718" s="28">
        <v>1057526.5</v>
      </c>
      <c r="F7718" s="28">
        <v>0</v>
      </c>
      <c r="G7718" s="28">
        <v>257096</v>
      </c>
      <c r="H7718" s="28">
        <v>-257095.9</v>
      </c>
      <c r="I7718" s="30">
        <v>42664</v>
      </c>
      <c r="J7718" s="28">
        <v>2016</v>
      </c>
      <c r="K7718">
        <f t="shared" si="720"/>
        <v>10</v>
      </c>
      <c r="L7718">
        <f t="shared" si="721"/>
        <v>21</v>
      </c>
      <c r="M7718">
        <f t="shared" si="722"/>
        <v>2016</v>
      </c>
      <c r="N7718">
        <f t="shared" si="723"/>
        <v>2491.2759999999998</v>
      </c>
      <c r="O7718">
        <f t="shared" si="724"/>
        <v>0</v>
      </c>
      <c r="P7718">
        <f t="shared" si="725"/>
        <v>2491.2759999999998</v>
      </c>
    </row>
    <row r="7719" spans="1:18" x14ac:dyDescent="0.3">
      <c r="A7719" s="28">
        <v>13087500</v>
      </c>
      <c r="B7719" s="29" t="s">
        <v>10</v>
      </c>
      <c r="C7719" s="30">
        <v>42665</v>
      </c>
      <c r="D7719" s="28">
        <v>1281</v>
      </c>
      <c r="E7719" s="28">
        <v>1060067</v>
      </c>
      <c r="F7719" s="28">
        <v>0</v>
      </c>
      <c r="G7719" s="28">
        <v>257096</v>
      </c>
      <c r="H7719" s="28">
        <v>-257095.9</v>
      </c>
      <c r="I7719" s="30">
        <v>42665</v>
      </c>
      <c r="J7719" s="28">
        <v>2016</v>
      </c>
      <c r="K7719">
        <f t="shared" si="720"/>
        <v>10</v>
      </c>
      <c r="L7719">
        <f t="shared" si="721"/>
        <v>22</v>
      </c>
      <c r="M7719">
        <f t="shared" si="722"/>
        <v>2016</v>
      </c>
      <c r="N7719">
        <f t="shared" si="723"/>
        <v>2540.8634999999999</v>
      </c>
      <c r="O7719">
        <f t="shared" si="724"/>
        <v>0</v>
      </c>
      <c r="P7719">
        <f t="shared" si="725"/>
        <v>2540.8634999999999</v>
      </c>
    </row>
    <row r="7720" spans="1:18" x14ac:dyDescent="0.3">
      <c r="A7720" s="28">
        <v>13087500</v>
      </c>
      <c r="B7720" s="29" t="s">
        <v>10</v>
      </c>
      <c r="C7720" s="30">
        <v>42666</v>
      </c>
      <c r="D7720" s="28">
        <v>1288</v>
      </c>
      <c r="E7720" s="28">
        <v>1062621.8</v>
      </c>
      <c r="F7720" s="28">
        <v>0</v>
      </c>
      <c r="G7720" s="28">
        <v>257096</v>
      </c>
      <c r="H7720" s="28">
        <v>-257095.9</v>
      </c>
      <c r="I7720" s="30">
        <v>42666</v>
      </c>
      <c r="J7720" s="28">
        <v>2016</v>
      </c>
      <c r="K7720">
        <f t="shared" si="720"/>
        <v>10</v>
      </c>
      <c r="L7720">
        <f t="shared" si="721"/>
        <v>23</v>
      </c>
      <c r="M7720">
        <f t="shared" si="722"/>
        <v>2016</v>
      </c>
      <c r="N7720">
        <f t="shared" si="723"/>
        <v>2554.748</v>
      </c>
      <c r="O7720">
        <f t="shared" si="724"/>
        <v>0</v>
      </c>
      <c r="P7720">
        <f t="shared" si="725"/>
        <v>2554.748</v>
      </c>
      <c r="Q7720" s="7"/>
    </row>
    <row r="7721" spans="1:18" x14ac:dyDescent="0.3">
      <c r="A7721" s="28">
        <v>13087500</v>
      </c>
      <c r="B7721" s="29" t="s">
        <v>10</v>
      </c>
      <c r="C7721" s="30">
        <v>42667</v>
      </c>
      <c r="D7721" s="28">
        <v>486</v>
      </c>
      <c r="E7721" s="28">
        <v>1063586.2</v>
      </c>
      <c r="F7721" s="28">
        <v>0</v>
      </c>
      <c r="G7721" s="28">
        <v>257096</v>
      </c>
      <c r="H7721" s="28">
        <v>-257095.9</v>
      </c>
      <c r="I7721" s="30">
        <v>42667</v>
      </c>
      <c r="J7721" s="28">
        <v>2016</v>
      </c>
      <c r="K7721">
        <f t="shared" si="720"/>
        <v>10</v>
      </c>
      <c r="L7721">
        <f t="shared" si="721"/>
        <v>24</v>
      </c>
      <c r="M7721">
        <f t="shared" si="722"/>
        <v>2016</v>
      </c>
      <c r="N7721">
        <f t="shared" si="723"/>
        <v>963.98099999999999</v>
      </c>
      <c r="O7721">
        <f t="shared" si="724"/>
        <v>0</v>
      </c>
      <c r="P7721">
        <f t="shared" si="725"/>
        <v>963.98099999999999</v>
      </c>
    </row>
    <row r="7722" spans="1:18" x14ac:dyDescent="0.3">
      <c r="A7722" s="28">
        <v>13087500</v>
      </c>
      <c r="B7722" s="29" t="s">
        <v>10</v>
      </c>
      <c r="C7722" s="30">
        <v>42668</v>
      </c>
      <c r="D7722" s="28">
        <v>0</v>
      </c>
      <c r="E7722" s="28">
        <v>1063586.2</v>
      </c>
      <c r="F7722" s="28">
        <v>0</v>
      </c>
      <c r="G7722" s="28">
        <v>257096</v>
      </c>
      <c r="H7722" s="28">
        <v>-257095.9</v>
      </c>
      <c r="I7722" s="30">
        <v>42668</v>
      </c>
      <c r="J7722" s="28">
        <v>2016</v>
      </c>
      <c r="K7722">
        <f t="shared" si="720"/>
        <v>10</v>
      </c>
      <c r="L7722">
        <f t="shared" si="721"/>
        <v>25</v>
      </c>
      <c r="M7722">
        <f t="shared" si="722"/>
        <v>2016</v>
      </c>
      <c r="N7722">
        <f>D7722*1.9835</f>
        <v>0</v>
      </c>
      <c r="O7722">
        <f t="shared" si="724"/>
        <v>0</v>
      </c>
      <c r="P7722">
        <f t="shared" si="725"/>
        <v>0</v>
      </c>
    </row>
    <row r="7723" spans="1:18" x14ac:dyDescent="0.3">
      <c r="A7723" s="28">
        <v>13087500</v>
      </c>
      <c r="B7723" s="29" t="s">
        <v>10</v>
      </c>
      <c r="C7723" s="30">
        <v>42669</v>
      </c>
      <c r="D7723" s="28">
        <v>54</v>
      </c>
      <c r="E7723" s="28">
        <v>1063692.3</v>
      </c>
      <c r="F7723" s="28">
        <v>0</v>
      </c>
      <c r="G7723" s="28">
        <v>257096</v>
      </c>
      <c r="H7723" s="28">
        <v>-257095.9</v>
      </c>
      <c r="I7723" s="30">
        <v>42669</v>
      </c>
      <c r="J7723" s="28">
        <v>2016</v>
      </c>
      <c r="K7723">
        <f t="shared" si="720"/>
        <v>10</v>
      </c>
      <c r="L7723">
        <f t="shared" si="721"/>
        <v>26</v>
      </c>
      <c r="M7723">
        <f t="shared" si="722"/>
        <v>2016</v>
      </c>
      <c r="N7723">
        <f t="shared" si="723"/>
        <v>107.10900000000001</v>
      </c>
      <c r="O7723">
        <f t="shared" si="724"/>
        <v>0</v>
      </c>
      <c r="P7723">
        <f t="shared" si="725"/>
        <v>107.10900000000001</v>
      </c>
      <c r="R7723" s="21" t="s">
        <v>37</v>
      </c>
    </row>
    <row r="7724" spans="1:18" x14ac:dyDescent="0.3">
      <c r="A7724" s="28">
        <v>13087500</v>
      </c>
      <c r="B7724" s="29" t="s">
        <v>10</v>
      </c>
      <c r="C7724" s="30">
        <v>42670</v>
      </c>
      <c r="D7724" s="28">
        <v>54</v>
      </c>
      <c r="E7724" s="28">
        <v>1063798.5</v>
      </c>
      <c r="F7724" s="28">
        <v>0</v>
      </c>
      <c r="G7724" s="28">
        <v>257096</v>
      </c>
      <c r="H7724" s="28">
        <v>-257095.9</v>
      </c>
      <c r="I7724" s="30">
        <v>42670</v>
      </c>
      <c r="J7724" s="28">
        <v>2016</v>
      </c>
      <c r="K7724">
        <f t="shared" si="720"/>
        <v>10</v>
      </c>
      <c r="L7724">
        <f t="shared" si="721"/>
        <v>27</v>
      </c>
      <c r="M7724">
        <f t="shared" si="722"/>
        <v>2016</v>
      </c>
      <c r="N7724">
        <f t="shared" si="723"/>
        <v>107.10900000000001</v>
      </c>
      <c r="O7724">
        <f t="shared" si="724"/>
        <v>0</v>
      </c>
      <c r="P7724">
        <f t="shared" si="725"/>
        <v>107.10900000000001</v>
      </c>
    </row>
    <row r="7725" spans="1:18" x14ac:dyDescent="0.3">
      <c r="A7725" s="28">
        <v>13087500</v>
      </c>
      <c r="B7725" s="29" t="s">
        <v>10</v>
      </c>
      <c r="C7725" s="30">
        <v>42671</v>
      </c>
      <c r="D7725" s="28">
        <v>62</v>
      </c>
      <c r="E7725" s="28">
        <v>1063921.6000000001</v>
      </c>
      <c r="F7725" s="28">
        <v>0</v>
      </c>
      <c r="G7725" s="28">
        <v>257096</v>
      </c>
      <c r="H7725" s="28">
        <v>-257095.9</v>
      </c>
      <c r="I7725" s="30">
        <v>42671</v>
      </c>
      <c r="J7725" s="28">
        <v>2016</v>
      </c>
      <c r="K7725">
        <f t="shared" si="720"/>
        <v>10</v>
      </c>
      <c r="L7725">
        <f t="shared" si="721"/>
        <v>28</v>
      </c>
      <c r="M7725">
        <f t="shared" si="722"/>
        <v>2016</v>
      </c>
      <c r="N7725">
        <f t="shared" si="723"/>
        <v>122.977</v>
      </c>
      <c r="O7725">
        <f t="shared" si="724"/>
        <v>0</v>
      </c>
      <c r="P7725">
        <f t="shared" si="725"/>
        <v>122.977</v>
      </c>
    </row>
    <row r="7726" spans="1:18" x14ac:dyDescent="0.3">
      <c r="A7726" s="28">
        <v>13087500</v>
      </c>
      <c r="B7726" s="29" t="s">
        <v>10</v>
      </c>
      <c r="C7726" s="30">
        <v>42672</v>
      </c>
      <c r="D7726" s="28">
        <v>63</v>
      </c>
      <c r="E7726" s="28">
        <v>1064046.8</v>
      </c>
      <c r="F7726" s="28">
        <v>0</v>
      </c>
      <c r="G7726" s="28">
        <v>257096</v>
      </c>
      <c r="H7726" s="28">
        <v>-257095.9</v>
      </c>
      <c r="I7726" s="30">
        <v>42672</v>
      </c>
      <c r="J7726" s="28">
        <v>2016</v>
      </c>
      <c r="K7726">
        <f t="shared" si="720"/>
        <v>10</v>
      </c>
      <c r="L7726">
        <f t="shared" si="721"/>
        <v>29</v>
      </c>
      <c r="M7726">
        <f t="shared" si="722"/>
        <v>2016</v>
      </c>
      <c r="N7726">
        <f t="shared" si="723"/>
        <v>124.9605</v>
      </c>
      <c r="O7726">
        <f t="shared" si="724"/>
        <v>0</v>
      </c>
      <c r="P7726">
        <f t="shared" si="725"/>
        <v>124.9605</v>
      </c>
    </row>
    <row r="7727" spans="1:18" x14ac:dyDescent="0.3">
      <c r="A7727" s="28">
        <v>13087500</v>
      </c>
      <c r="B7727" s="29" t="s">
        <v>10</v>
      </c>
      <c r="C7727" s="30">
        <v>42673</v>
      </c>
      <c r="D7727" s="28">
        <v>63</v>
      </c>
      <c r="E7727" s="28">
        <v>1064172.3999999999</v>
      </c>
      <c r="F7727" s="28">
        <v>0</v>
      </c>
      <c r="G7727" s="28">
        <v>257096</v>
      </c>
      <c r="H7727" s="28">
        <v>-257095.9</v>
      </c>
      <c r="I7727" s="30">
        <v>42673</v>
      </c>
      <c r="J7727" s="28">
        <v>2016</v>
      </c>
      <c r="K7727">
        <f t="shared" si="720"/>
        <v>10</v>
      </c>
      <c r="L7727">
        <f t="shared" si="721"/>
        <v>30</v>
      </c>
      <c r="M7727">
        <f t="shared" si="722"/>
        <v>2016</v>
      </c>
      <c r="N7727">
        <f t="shared" si="723"/>
        <v>124.9605</v>
      </c>
      <c r="O7727">
        <f t="shared" si="724"/>
        <v>0</v>
      </c>
      <c r="P7727">
        <f t="shared" si="725"/>
        <v>124.9605</v>
      </c>
    </row>
    <row r="7728" spans="1:18" x14ac:dyDescent="0.3">
      <c r="A7728" s="28">
        <v>13087500</v>
      </c>
      <c r="B7728" s="29" t="s">
        <v>10</v>
      </c>
      <c r="C7728" s="30">
        <v>42674</v>
      </c>
      <c r="D7728" s="28">
        <v>63</v>
      </c>
      <c r="E7728" s="28">
        <v>1064297.5</v>
      </c>
      <c r="F7728" s="28">
        <v>0</v>
      </c>
      <c r="G7728" s="28">
        <v>257096</v>
      </c>
      <c r="H7728" s="28">
        <v>-257095.9</v>
      </c>
      <c r="I7728" s="30">
        <v>42674</v>
      </c>
      <c r="J7728" s="28">
        <v>2016</v>
      </c>
      <c r="K7728">
        <f t="shared" si="720"/>
        <v>10</v>
      </c>
      <c r="L7728">
        <f t="shared" si="721"/>
        <v>31</v>
      </c>
      <c r="M7728">
        <f t="shared" si="722"/>
        <v>2016</v>
      </c>
      <c r="N7728">
        <f t="shared" si="723"/>
        <v>124.9605</v>
      </c>
      <c r="O7728">
        <f t="shared" si="724"/>
        <v>0</v>
      </c>
      <c r="P7728">
        <f t="shared" si="725"/>
        <v>124.9605</v>
      </c>
    </row>
    <row r="7729" spans="1:16" x14ac:dyDescent="0.3">
      <c r="A7729" s="28">
        <v>13087500</v>
      </c>
      <c r="B7729" s="29" t="s">
        <v>10</v>
      </c>
      <c r="C7729" s="30">
        <v>42675</v>
      </c>
      <c r="D7729" s="28">
        <v>63</v>
      </c>
      <c r="E7729" s="28">
        <v>125.6</v>
      </c>
      <c r="F7729" s="28">
        <v>63</v>
      </c>
      <c r="G7729" s="28">
        <v>126</v>
      </c>
      <c r="H7729" s="28">
        <v>-125.6</v>
      </c>
      <c r="I7729" s="30">
        <v>42675</v>
      </c>
      <c r="J7729" s="28">
        <v>2017</v>
      </c>
      <c r="K7729">
        <f t="shared" si="720"/>
        <v>11</v>
      </c>
      <c r="L7729">
        <f t="shared" si="721"/>
        <v>1</v>
      </c>
      <c r="M7729">
        <f t="shared" si="722"/>
        <v>2016</v>
      </c>
      <c r="N7729">
        <f t="shared" si="723"/>
        <v>124.9605</v>
      </c>
      <c r="O7729">
        <f t="shared" si="724"/>
        <v>124.9605</v>
      </c>
      <c r="P7729">
        <f t="shared" si="725"/>
        <v>0</v>
      </c>
    </row>
    <row r="7730" spans="1:16" x14ac:dyDescent="0.3">
      <c r="A7730" s="28">
        <v>13087500</v>
      </c>
      <c r="B7730" s="29" t="s">
        <v>10</v>
      </c>
      <c r="C7730" s="30">
        <v>42676</v>
      </c>
      <c r="D7730" s="28">
        <v>63</v>
      </c>
      <c r="E7730" s="28">
        <v>250.7</v>
      </c>
      <c r="F7730" s="28">
        <v>63</v>
      </c>
      <c r="G7730" s="28">
        <v>251</v>
      </c>
      <c r="H7730" s="28">
        <v>-250.7</v>
      </c>
      <c r="I7730" s="30">
        <v>42676</v>
      </c>
      <c r="J7730" s="28">
        <v>2017</v>
      </c>
      <c r="K7730">
        <f t="shared" si="720"/>
        <v>11</v>
      </c>
      <c r="L7730">
        <f t="shared" si="721"/>
        <v>2</v>
      </c>
      <c r="M7730">
        <f t="shared" si="722"/>
        <v>2016</v>
      </c>
      <c r="N7730">
        <f t="shared" si="723"/>
        <v>124.9605</v>
      </c>
      <c r="O7730">
        <f t="shared" si="724"/>
        <v>124.9605</v>
      </c>
      <c r="P7730">
        <f t="shared" si="725"/>
        <v>0</v>
      </c>
    </row>
    <row r="7731" spans="1:16" x14ac:dyDescent="0.3">
      <c r="A7731" s="28">
        <v>13087500</v>
      </c>
      <c r="B7731" s="29" t="s">
        <v>10</v>
      </c>
      <c r="C7731" s="30">
        <v>42677</v>
      </c>
      <c r="D7731" s="28">
        <v>70</v>
      </c>
      <c r="E7731" s="28">
        <v>389.4</v>
      </c>
      <c r="F7731" s="28">
        <v>70</v>
      </c>
      <c r="G7731" s="28">
        <v>389</v>
      </c>
      <c r="H7731" s="28">
        <v>-389.4</v>
      </c>
      <c r="I7731" s="30">
        <v>42677</v>
      </c>
      <c r="J7731" s="28">
        <v>2017</v>
      </c>
      <c r="K7731">
        <f t="shared" si="720"/>
        <v>11</v>
      </c>
      <c r="L7731">
        <f t="shared" si="721"/>
        <v>3</v>
      </c>
      <c r="M7731">
        <f t="shared" si="722"/>
        <v>2016</v>
      </c>
      <c r="N7731">
        <f t="shared" si="723"/>
        <v>138.845</v>
      </c>
      <c r="O7731">
        <f t="shared" si="724"/>
        <v>138.845</v>
      </c>
      <c r="P7731">
        <f t="shared" si="725"/>
        <v>0</v>
      </c>
    </row>
    <row r="7732" spans="1:16" x14ac:dyDescent="0.3">
      <c r="A7732" s="28">
        <v>13087500</v>
      </c>
      <c r="B7732" s="29" t="s">
        <v>10</v>
      </c>
      <c r="C7732" s="30">
        <v>42678</v>
      </c>
      <c r="D7732" s="28">
        <v>75</v>
      </c>
      <c r="E7732" s="28">
        <v>537.4</v>
      </c>
      <c r="F7732" s="28">
        <v>75</v>
      </c>
      <c r="G7732" s="28">
        <v>537</v>
      </c>
      <c r="H7732" s="28">
        <v>-537.4</v>
      </c>
      <c r="I7732" s="30">
        <v>42678</v>
      </c>
      <c r="J7732" s="28">
        <v>2017</v>
      </c>
      <c r="K7732">
        <f t="shared" si="720"/>
        <v>11</v>
      </c>
      <c r="L7732">
        <f t="shared" si="721"/>
        <v>4</v>
      </c>
      <c r="M7732">
        <f t="shared" si="722"/>
        <v>2016</v>
      </c>
      <c r="N7732">
        <f t="shared" si="723"/>
        <v>148.76250000000002</v>
      </c>
      <c r="O7732">
        <f t="shared" si="724"/>
        <v>148.76250000000002</v>
      </c>
      <c r="P7732">
        <f t="shared" si="725"/>
        <v>0</v>
      </c>
    </row>
    <row r="7733" spans="1:16" x14ac:dyDescent="0.3">
      <c r="A7733" s="28">
        <v>13087500</v>
      </c>
      <c r="B7733" s="29" t="s">
        <v>10</v>
      </c>
      <c r="C7733" s="30">
        <v>42679</v>
      </c>
      <c r="D7733" s="28">
        <v>78</v>
      </c>
      <c r="E7733" s="28">
        <v>692.7</v>
      </c>
      <c r="F7733" s="28">
        <v>78</v>
      </c>
      <c r="G7733" s="28">
        <v>693</v>
      </c>
      <c r="H7733" s="28">
        <v>-692.7</v>
      </c>
      <c r="I7733" s="30">
        <v>42679</v>
      </c>
      <c r="J7733" s="28">
        <v>2017</v>
      </c>
      <c r="K7733">
        <f t="shared" si="720"/>
        <v>11</v>
      </c>
      <c r="L7733">
        <f t="shared" si="721"/>
        <v>5</v>
      </c>
      <c r="M7733">
        <f t="shared" si="722"/>
        <v>2016</v>
      </c>
      <c r="N7733">
        <f t="shared" si="723"/>
        <v>154.71299999999999</v>
      </c>
      <c r="O7733">
        <f t="shared" si="724"/>
        <v>154.71299999999999</v>
      </c>
      <c r="P7733">
        <f t="shared" si="725"/>
        <v>0</v>
      </c>
    </row>
    <row r="7734" spans="1:16" x14ac:dyDescent="0.3">
      <c r="A7734" s="28">
        <v>13087500</v>
      </c>
      <c r="B7734" s="29" t="s">
        <v>10</v>
      </c>
      <c r="C7734" s="30">
        <v>42680</v>
      </c>
      <c r="D7734" s="28">
        <v>80</v>
      </c>
      <c r="E7734" s="28">
        <v>851.7</v>
      </c>
      <c r="F7734" s="28">
        <v>80</v>
      </c>
      <c r="G7734" s="28">
        <v>852</v>
      </c>
      <c r="H7734" s="28">
        <v>-851.7</v>
      </c>
      <c r="I7734" s="30">
        <v>42680</v>
      </c>
      <c r="J7734" s="28">
        <v>2017</v>
      </c>
      <c r="K7734">
        <f t="shared" si="720"/>
        <v>11</v>
      </c>
      <c r="L7734">
        <f t="shared" si="721"/>
        <v>6</v>
      </c>
      <c r="M7734">
        <f t="shared" si="722"/>
        <v>2016</v>
      </c>
      <c r="N7734">
        <f t="shared" si="723"/>
        <v>158.68</v>
      </c>
      <c r="O7734">
        <f t="shared" si="724"/>
        <v>158.68</v>
      </c>
      <c r="P7734">
        <f t="shared" si="725"/>
        <v>0</v>
      </c>
    </row>
    <row r="7735" spans="1:16" x14ac:dyDescent="0.3">
      <c r="A7735" s="28">
        <v>13087500</v>
      </c>
      <c r="B7735" s="29" t="s">
        <v>10</v>
      </c>
      <c r="C7735" s="30">
        <v>42681</v>
      </c>
      <c r="D7735" s="28">
        <v>79</v>
      </c>
      <c r="E7735" s="28">
        <v>1007.8</v>
      </c>
      <c r="F7735" s="28">
        <v>79</v>
      </c>
      <c r="G7735" s="28">
        <v>1008</v>
      </c>
      <c r="H7735" s="28">
        <v>-1007.8</v>
      </c>
      <c r="I7735" s="30">
        <v>42681</v>
      </c>
      <c r="J7735" s="28">
        <v>2017</v>
      </c>
      <c r="K7735">
        <f t="shared" si="720"/>
        <v>11</v>
      </c>
      <c r="L7735">
        <f t="shared" si="721"/>
        <v>7</v>
      </c>
      <c r="M7735">
        <f t="shared" si="722"/>
        <v>2016</v>
      </c>
      <c r="N7735">
        <f t="shared" si="723"/>
        <v>156.69650000000001</v>
      </c>
      <c r="O7735">
        <f t="shared" si="724"/>
        <v>156.69650000000001</v>
      </c>
      <c r="P7735">
        <f t="shared" si="725"/>
        <v>0</v>
      </c>
    </row>
    <row r="7736" spans="1:16" x14ac:dyDescent="0.3">
      <c r="A7736" s="28">
        <v>13087500</v>
      </c>
      <c r="B7736" s="29" t="s">
        <v>10</v>
      </c>
      <c r="C7736" s="30">
        <v>42682</v>
      </c>
      <c r="D7736" s="28">
        <v>78</v>
      </c>
      <c r="E7736" s="28">
        <v>1161.9000000000001</v>
      </c>
      <c r="F7736" s="28">
        <v>78</v>
      </c>
      <c r="G7736" s="28">
        <v>1162</v>
      </c>
      <c r="H7736" s="28">
        <v>-1161.9000000000001</v>
      </c>
      <c r="I7736" s="30">
        <v>42682</v>
      </c>
      <c r="J7736" s="28">
        <v>2017</v>
      </c>
      <c r="K7736">
        <f t="shared" si="720"/>
        <v>11</v>
      </c>
      <c r="L7736">
        <f t="shared" si="721"/>
        <v>8</v>
      </c>
      <c r="M7736">
        <f t="shared" si="722"/>
        <v>2016</v>
      </c>
      <c r="N7736">
        <f t="shared" si="723"/>
        <v>154.71299999999999</v>
      </c>
      <c r="O7736">
        <f t="shared" si="724"/>
        <v>154.71299999999999</v>
      </c>
      <c r="P7736">
        <f t="shared" si="725"/>
        <v>0</v>
      </c>
    </row>
    <row r="7737" spans="1:16" x14ac:dyDescent="0.3">
      <c r="A7737" s="28">
        <v>13087500</v>
      </c>
      <c r="B7737" s="29" t="s">
        <v>10</v>
      </c>
      <c r="C7737" s="30">
        <v>42683</v>
      </c>
      <c r="D7737" s="28">
        <v>71</v>
      </c>
      <c r="E7737" s="28">
        <v>1302.5</v>
      </c>
      <c r="F7737" s="28">
        <v>71</v>
      </c>
      <c r="G7737" s="28">
        <v>1303</v>
      </c>
      <c r="H7737" s="28">
        <v>-1302.5</v>
      </c>
      <c r="I7737" s="30">
        <v>42683</v>
      </c>
      <c r="J7737" s="28">
        <v>2017</v>
      </c>
      <c r="K7737">
        <f t="shared" si="720"/>
        <v>11</v>
      </c>
      <c r="L7737">
        <f t="shared" si="721"/>
        <v>9</v>
      </c>
      <c r="M7737">
        <f t="shared" si="722"/>
        <v>2016</v>
      </c>
      <c r="N7737">
        <f t="shared" si="723"/>
        <v>140.82849999999999</v>
      </c>
      <c r="O7737">
        <f t="shared" si="724"/>
        <v>140.82849999999999</v>
      </c>
      <c r="P7737">
        <f t="shared" si="725"/>
        <v>0</v>
      </c>
    </row>
    <row r="7738" spans="1:16" x14ac:dyDescent="0.3">
      <c r="A7738" s="28">
        <v>13087500</v>
      </c>
      <c r="B7738" s="29" t="s">
        <v>10</v>
      </c>
      <c r="C7738" s="30">
        <v>42684</v>
      </c>
      <c r="D7738" s="28">
        <v>48</v>
      </c>
      <c r="E7738" s="28">
        <v>1396.8</v>
      </c>
      <c r="F7738" s="28">
        <v>48</v>
      </c>
      <c r="G7738" s="28">
        <v>1397</v>
      </c>
      <c r="H7738" s="28">
        <v>-1396.8</v>
      </c>
      <c r="I7738" s="30">
        <v>42684</v>
      </c>
      <c r="J7738" s="28">
        <v>2017</v>
      </c>
      <c r="K7738">
        <f t="shared" si="720"/>
        <v>11</v>
      </c>
      <c r="L7738">
        <f t="shared" si="721"/>
        <v>10</v>
      </c>
      <c r="M7738">
        <f t="shared" si="722"/>
        <v>2016</v>
      </c>
      <c r="N7738">
        <f t="shared" si="723"/>
        <v>95.207999999999998</v>
      </c>
      <c r="O7738">
        <f t="shared" si="724"/>
        <v>95.207999999999998</v>
      </c>
      <c r="P7738">
        <f t="shared" si="725"/>
        <v>0</v>
      </c>
    </row>
    <row r="7739" spans="1:16" x14ac:dyDescent="0.3">
      <c r="A7739" s="28">
        <v>13087500</v>
      </c>
      <c r="B7739" s="29" t="s">
        <v>10</v>
      </c>
      <c r="C7739" s="30">
        <v>42685</v>
      </c>
      <c r="D7739" s="28">
        <v>44</v>
      </c>
      <c r="E7739" s="28">
        <v>1483.6</v>
      </c>
      <c r="F7739" s="28">
        <v>44</v>
      </c>
      <c r="G7739" s="28">
        <v>1484</v>
      </c>
      <c r="H7739" s="28">
        <v>-1483.6</v>
      </c>
      <c r="I7739" s="30">
        <v>42685</v>
      </c>
      <c r="J7739" s="28">
        <v>2017</v>
      </c>
      <c r="K7739">
        <f t="shared" si="720"/>
        <v>11</v>
      </c>
      <c r="L7739">
        <f t="shared" si="721"/>
        <v>11</v>
      </c>
      <c r="M7739">
        <f t="shared" si="722"/>
        <v>2016</v>
      </c>
      <c r="N7739">
        <f t="shared" si="723"/>
        <v>87.274000000000001</v>
      </c>
      <c r="O7739">
        <f t="shared" si="724"/>
        <v>87.274000000000001</v>
      </c>
      <c r="P7739">
        <f t="shared" si="725"/>
        <v>0</v>
      </c>
    </row>
    <row r="7740" spans="1:16" x14ac:dyDescent="0.3">
      <c r="A7740" s="28">
        <v>13087500</v>
      </c>
      <c r="B7740" s="29" t="s">
        <v>10</v>
      </c>
      <c r="C7740" s="30">
        <v>42686</v>
      </c>
      <c r="D7740" s="28">
        <v>31</v>
      </c>
      <c r="E7740" s="28">
        <v>1544.3</v>
      </c>
      <c r="F7740" s="28">
        <v>31</v>
      </c>
      <c r="G7740" s="28">
        <v>1544</v>
      </c>
      <c r="H7740" s="28">
        <v>-1544.3</v>
      </c>
      <c r="I7740" s="30">
        <v>42686</v>
      </c>
      <c r="J7740" s="28">
        <v>2017</v>
      </c>
      <c r="K7740">
        <f t="shared" si="720"/>
        <v>11</v>
      </c>
      <c r="L7740">
        <f t="shared" si="721"/>
        <v>12</v>
      </c>
      <c r="M7740">
        <f t="shared" si="722"/>
        <v>2016</v>
      </c>
      <c r="N7740">
        <f t="shared" si="723"/>
        <v>61.488500000000002</v>
      </c>
      <c r="O7740">
        <f t="shared" si="724"/>
        <v>61.488500000000002</v>
      </c>
      <c r="P7740">
        <f t="shared" si="725"/>
        <v>0</v>
      </c>
    </row>
    <row r="7741" spans="1:16" x14ac:dyDescent="0.3">
      <c r="A7741" s="28">
        <v>13087500</v>
      </c>
      <c r="B7741" s="29" t="s">
        <v>10</v>
      </c>
      <c r="C7741" s="30">
        <v>42687</v>
      </c>
      <c r="D7741" s="28">
        <v>24</v>
      </c>
      <c r="E7741" s="28">
        <v>1591.9</v>
      </c>
      <c r="F7741" s="28">
        <v>24</v>
      </c>
      <c r="G7741" s="28">
        <v>1592</v>
      </c>
      <c r="H7741" s="28">
        <v>-1591.9</v>
      </c>
      <c r="I7741" s="30">
        <v>42687</v>
      </c>
      <c r="J7741" s="28">
        <v>2017</v>
      </c>
      <c r="K7741">
        <f t="shared" si="720"/>
        <v>11</v>
      </c>
      <c r="L7741">
        <f t="shared" si="721"/>
        <v>13</v>
      </c>
      <c r="M7741">
        <f t="shared" si="722"/>
        <v>2016</v>
      </c>
      <c r="N7741">
        <f t="shared" si="723"/>
        <v>47.603999999999999</v>
      </c>
      <c r="O7741">
        <f t="shared" si="724"/>
        <v>47.603999999999999</v>
      </c>
      <c r="P7741">
        <f t="shared" si="725"/>
        <v>0</v>
      </c>
    </row>
    <row r="7742" spans="1:16" x14ac:dyDescent="0.3">
      <c r="A7742" s="28">
        <v>13087500</v>
      </c>
      <c r="B7742" s="29" t="s">
        <v>10</v>
      </c>
      <c r="C7742" s="30">
        <v>42688</v>
      </c>
      <c r="D7742" s="28">
        <v>31</v>
      </c>
      <c r="E7742" s="28">
        <v>1652.8</v>
      </c>
      <c r="F7742" s="28">
        <v>31</v>
      </c>
      <c r="G7742" s="28">
        <v>1653</v>
      </c>
      <c r="H7742" s="28">
        <v>-1652.8</v>
      </c>
      <c r="I7742" s="30">
        <v>42688</v>
      </c>
      <c r="J7742" s="28">
        <v>2017</v>
      </c>
      <c r="K7742">
        <f t="shared" si="720"/>
        <v>11</v>
      </c>
      <c r="L7742">
        <f t="shared" si="721"/>
        <v>14</v>
      </c>
      <c r="M7742">
        <f t="shared" si="722"/>
        <v>2016</v>
      </c>
      <c r="N7742">
        <f t="shared" si="723"/>
        <v>61.488500000000002</v>
      </c>
      <c r="O7742">
        <f t="shared" si="724"/>
        <v>61.488500000000002</v>
      </c>
      <c r="P7742">
        <f t="shared" si="725"/>
        <v>0</v>
      </c>
    </row>
    <row r="7743" spans="1:16" x14ac:dyDescent="0.3">
      <c r="A7743" s="28">
        <v>13087500</v>
      </c>
      <c r="B7743" s="29" t="s">
        <v>10</v>
      </c>
      <c r="C7743" s="30">
        <v>42689</v>
      </c>
      <c r="D7743" s="28">
        <v>33</v>
      </c>
      <c r="E7743" s="28">
        <v>1718.4</v>
      </c>
      <c r="F7743" s="28">
        <v>33</v>
      </c>
      <c r="G7743" s="28">
        <v>1718</v>
      </c>
      <c r="H7743" s="28">
        <v>-1718.4</v>
      </c>
      <c r="I7743" s="30">
        <v>42689</v>
      </c>
      <c r="J7743" s="28">
        <v>2017</v>
      </c>
      <c r="K7743">
        <f t="shared" si="720"/>
        <v>11</v>
      </c>
      <c r="L7743">
        <f t="shared" si="721"/>
        <v>15</v>
      </c>
      <c r="M7743">
        <f t="shared" si="722"/>
        <v>2016</v>
      </c>
      <c r="N7743">
        <f t="shared" si="723"/>
        <v>65.455500000000001</v>
      </c>
      <c r="O7743">
        <f t="shared" si="724"/>
        <v>65.455500000000001</v>
      </c>
      <c r="P7743">
        <f t="shared" si="725"/>
        <v>0</v>
      </c>
    </row>
    <row r="7744" spans="1:16" x14ac:dyDescent="0.3">
      <c r="A7744" s="28">
        <v>13087500</v>
      </c>
      <c r="B7744" s="29" t="s">
        <v>10</v>
      </c>
      <c r="C7744" s="30">
        <v>42690</v>
      </c>
      <c r="D7744" s="28">
        <v>33</v>
      </c>
      <c r="E7744" s="28">
        <v>1784.4</v>
      </c>
      <c r="F7744" s="28">
        <v>33</v>
      </c>
      <c r="G7744" s="28">
        <v>1784</v>
      </c>
      <c r="H7744" s="28">
        <v>-1784.4</v>
      </c>
      <c r="I7744" s="30">
        <v>42690</v>
      </c>
      <c r="J7744" s="28">
        <v>2017</v>
      </c>
      <c r="K7744">
        <f t="shared" si="720"/>
        <v>11</v>
      </c>
      <c r="L7744">
        <f t="shared" si="721"/>
        <v>16</v>
      </c>
      <c r="M7744">
        <f t="shared" si="722"/>
        <v>2016</v>
      </c>
      <c r="N7744">
        <f t="shared" si="723"/>
        <v>65.455500000000001</v>
      </c>
      <c r="O7744">
        <f t="shared" si="724"/>
        <v>65.455500000000001</v>
      </c>
      <c r="P7744">
        <f t="shared" si="725"/>
        <v>0</v>
      </c>
    </row>
    <row r="7745" spans="1:16" x14ac:dyDescent="0.3">
      <c r="A7745" s="28">
        <v>13087500</v>
      </c>
      <c r="B7745" s="29" t="s">
        <v>10</v>
      </c>
      <c r="C7745" s="30">
        <v>42691</v>
      </c>
      <c r="D7745" s="28">
        <v>35</v>
      </c>
      <c r="E7745" s="28">
        <v>1852.9</v>
      </c>
      <c r="F7745" s="28">
        <v>35</v>
      </c>
      <c r="G7745" s="28">
        <v>1853</v>
      </c>
      <c r="H7745" s="28">
        <v>-1852.9</v>
      </c>
      <c r="I7745" s="30">
        <v>42691</v>
      </c>
      <c r="J7745" s="28">
        <v>2017</v>
      </c>
      <c r="K7745">
        <f t="shared" si="720"/>
        <v>11</v>
      </c>
      <c r="L7745">
        <f t="shared" si="721"/>
        <v>17</v>
      </c>
      <c r="M7745">
        <f t="shared" si="722"/>
        <v>2016</v>
      </c>
      <c r="N7745">
        <f t="shared" si="723"/>
        <v>69.422499999999999</v>
      </c>
      <c r="O7745">
        <f t="shared" si="724"/>
        <v>69.422499999999999</v>
      </c>
      <c r="P7745">
        <f t="shared" si="725"/>
        <v>0</v>
      </c>
    </row>
    <row r="7746" spans="1:16" x14ac:dyDescent="0.3">
      <c r="A7746" s="28">
        <v>13087500</v>
      </c>
      <c r="B7746" s="29" t="s">
        <v>10</v>
      </c>
      <c r="C7746" s="30">
        <v>42692</v>
      </c>
      <c r="D7746" s="28">
        <v>36</v>
      </c>
      <c r="E7746" s="28">
        <v>1923.4</v>
      </c>
      <c r="F7746" s="28">
        <v>36</v>
      </c>
      <c r="G7746" s="28">
        <v>1923</v>
      </c>
      <c r="H7746" s="28">
        <v>-1923.4</v>
      </c>
      <c r="I7746" s="30">
        <v>42692</v>
      </c>
      <c r="J7746" s="28">
        <v>2017</v>
      </c>
      <c r="K7746">
        <f t="shared" ref="K7746:K7809" si="726">MONTH(I7746)</f>
        <v>11</v>
      </c>
      <c r="L7746">
        <f t="shared" ref="L7746:L7809" si="727">DAY(I7746)</f>
        <v>18</v>
      </c>
      <c r="M7746">
        <f t="shared" ref="M7746:M7809" si="728">YEAR(I7746)</f>
        <v>2016</v>
      </c>
      <c r="N7746">
        <f t="shared" ref="N7746:N7809" si="729">D7746*1.9835</f>
        <v>71.406000000000006</v>
      </c>
      <c r="O7746">
        <f t="shared" ref="O7746:O7809" si="730">F7746*1.9835</f>
        <v>71.406000000000006</v>
      </c>
      <c r="P7746">
        <f t="shared" ref="P7746:P7809" si="731">(D7746-F7746)*1.9835</f>
        <v>0</v>
      </c>
    </row>
    <row r="7747" spans="1:16" x14ac:dyDescent="0.3">
      <c r="A7747" s="28">
        <v>13087500</v>
      </c>
      <c r="B7747" s="29" t="s">
        <v>10</v>
      </c>
      <c r="C7747" s="30">
        <v>42693</v>
      </c>
      <c r="D7747" s="28">
        <v>35</v>
      </c>
      <c r="E7747" s="28">
        <v>1993.4</v>
      </c>
      <c r="F7747" s="28">
        <v>35</v>
      </c>
      <c r="G7747" s="28">
        <v>1993</v>
      </c>
      <c r="H7747" s="28">
        <v>-1993.4</v>
      </c>
      <c r="I7747" s="30">
        <v>42693</v>
      </c>
      <c r="J7747" s="28">
        <v>2017</v>
      </c>
      <c r="K7747">
        <f t="shared" si="726"/>
        <v>11</v>
      </c>
      <c r="L7747">
        <f t="shared" si="727"/>
        <v>19</v>
      </c>
      <c r="M7747">
        <f t="shared" si="728"/>
        <v>2016</v>
      </c>
      <c r="N7747">
        <f t="shared" si="729"/>
        <v>69.422499999999999</v>
      </c>
      <c r="O7747">
        <f t="shared" si="730"/>
        <v>69.422499999999999</v>
      </c>
      <c r="P7747">
        <f t="shared" si="731"/>
        <v>0</v>
      </c>
    </row>
    <row r="7748" spans="1:16" x14ac:dyDescent="0.3">
      <c r="A7748" s="28">
        <v>13087500</v>
      </c>
      <c r="B7748" s="29" t="s">
        <v>10</v>
      </c>
      <c r="C7748" s="30">
        <v>42694</v>
      </c>
      <c r="D7748" s="28">
        <v>35</v>
      </c>
      <c r="E7748" s="28">
        <v>2063.4</v>
      </c>
      <c r="F7748" s="28">
        <v>35</v>
      </c>
      <c r="G7748" s="28">
        <v>2063</v>
      </c>
      <c r="H7748" s="28">
        <v>-2063.4</v>
      </c>
      <c r="I7748" s="30">
        <v>42694</v>
      </c>
      <c r="J7748" s="28">
        <v>2017</v>
      </c>
      <c r="K7748">
        <f t="shared" si="726"/>
        <v>11</v>
      </c>
      <c r="L7748">
        <f t="shared" si="727"/>
        <v>20</v>
      </c>
      <c r="M7748">
        <f t="shared" si="728"/>
        <v>2016</v>
      </c>
      <c r="N7748">
        <f t="shared" si="729"/>
        <v>69.422499999999999</v>
      </c>
      <c r="O7748">
        <f t="shared" si="730"/>
        <v>69.422499999999999</v>
      </c>
      <c r="P7748">
        <f t="shared" si="731"/>
        <v>0</v>
      </c>
    </row>
    <row r="7749" spans="1:16" x14ac:dyDescent="0.3">
      <c r="A7749" s="28">
        <v>13087500</v>
      </c>
      <c r="B7749" s="29" t="s">
        <v>10</v>
      </c>
      <c r="C7749" s="30">
        <v>42695</v>
      </c>
      <c r="D7749" s="28">
        <v>35</v>
      </c>
      <c r="E7749" s="28">
        <v>2133.4</v>
      </c>
      <c r="F7749" s="28">
        <v>35</v>
      </c>
      <c r="G7749" s="28">
        <v>2133</v>
      </c>
      <c r="H7749" s="28">
        <v>-2133.4</v>
      </c>
      <c r="I7749" s="30">
        <v>42695</v>
      </c>
      <c r="J7749" s="28">
        <v>2017</v>
      </c>
      <c r="K7749">
        <f t="shared" si="726"/>
        <v>11</v>
      </c>
      <c r="L7749">
        <f t="shared" si="727"/>
        <v>21</v>
      </c>
      <c r="M7749">
        <f t="shared" si="728"/>
        <v>2016</v>
      </c>
      <c r="N7749">
        <f t="shared" si="729"/>
        <v>69.422499999999999</v>
      </c>
      <c r="O7749">
        <f t="shared" si="730"/>
        <v>69.422499999999999</v>
      </c>
      <c r="P7749">
        <f t="shared" si="731"/>
        <v>0</v>
      </c>
    </row>
    <row r="7750" spans="1:16" x14ac:dyDescent="0.3">
      <c r="A7750" s="28">
        <v>13087500</v>
      </c>
      <c r="B7750" s="29" t="s">
        <v>10</v>
      </c>
      <c r="C7750" s="30">
        <v>42696</v>
      </c>
      <c r="D7750" s="28">
        <v>38</v>
      </c>
      <c r="E7750" s="28">
        <v>2208.1999999999998</v>
      </c>
      <c r="F7750" s="28">
        <v>38</v>
      </c>
      <c r="G7750" s="28">
        <v>2208</v>
      </c>
      <c r="H7750" s="28">
        <v>-2208.1999999999998</v>
      </c>
      <c r="I7750" s="30">
        <v>42696</v>
      </c>
      <c r="J7750" s="28">
        <v>2017</v>
      </c>
      <c r="K7750">
        <f t="shared" si="726"/>
        <v>11</v>
      </c>
      <c r="L7750">
        <f t="shared" si="727"/>
        <v>22</v>
      </c>
      <c r="M7750">
        <f t="shared" si="728"/>
        <v>2016</v>
      </c>
      <c r="N7750">
        <f t="shared" si="729"/>
        <v>75.373000000000005</v>
      </c>
      <c r="O7750">
        <f t="shared" si="730"/>
        <v>75.373000000000005</v>
      </c>
      <c r="P7750">
        <f t="shared" si="731"/>
        <v>0</v>
      </c>
    </row>
    <row r="7751" spans="1:16" x14ac:dyDescent="0.3">
      <c r="A7751" s="28">
        <v>13087500</v>
      </c>
      <c r="B7751" s="29" t="s">
        <v>10</v>
      </c>
      <c r="C7751" s="30">
        <v>42697</v>
      </c>
      <c r="D7751" s="28">
        <v>40</v>
      </c>
      <c r="E7751" s="28">
        <v>2287.3000000000002</v>
      </c>
      <c r="F7751" s="28">
        <v>40</v>
      </c>
      <c r="G7751" s="28">
        <v>2287</v>
      </c>
      <c r="H7751" s="28">
        <v>-2287.3000000000002</v>
      </c>
      <c r="I7751" s="30">
        <v>42697</v>
      </c>
      <c r="J7751" s="28">
        <v>2017</v>
      </c>
      <c r="K7751">
        <f t="shared" si="726"/>
        <v>11</v>
      </c>
      <c r="L7751">
        <f t="shared" si="727"/>
        <v>23</v>
      </c>
      <c r="M7751">
        <f t="shared" si="728"/>
        <v>2016</v>
      </c>
      <c r="N7751">
        <f t="shared" si="729"/>
        <v>79.34</v>
      </c>
      <c r="O7751">
        <f t="shared" si="730"/>
        <v>79.34</v>
      </c>
      <c r="P7751">
        <f t="shared" si="731"/>
        <v>0</v>
      </c>
    </row>
    <row r="7752" spans="1:16" x14ac:dyDescent="0.3">
      <c r="A7752" s="28">
        <v>13087500</v>
      </c>
      <c r="B7752" s="29" t="s">
        <v>10</v>
      </c>
      <c r="C7752" s="30">
        <v>42698</v>
      </c>
      <c r="D7752" s="28">
        <v>40</v>
      </c>
      <c r="E7752" s="28">
        <v>2366.6999999999998</v>
      </c>
      <c r="F7752" s="28">
        <v>40</v>
      </c>
      <c r="G7752" s="28">
        <v>2367</v>
      </c>
      <c r="H7752" s="28">
        <v>-2366.6999999999998</v>
      </c>
      <c r="I7752" s="30">
        <v>42698</v>
      </c>
      <c r="J7752" s="28">
        <v>2017</v>
      </c>
      <c r="K7752">
        <f t="shared" si="726"/>
        <v>11</v>
      </c>
      <c r="L7752">
        <f t="shared" si="727"/>
        <v>24</v>
      </c>
      <c r="M7752">
        <f t="shared" si="728"/>
        <v>2016</v>
      </c>
      <c r="N7752">
        <f t="shared" si="729"/>
        <v>79.34</v>
      </c>
      <c r="O7752">
        <f t="shared" si="730"/>
        <v>79.34</v>
      </c>
      <c r="P7752">
        <f t="shared" si="731"/>
        <v>0</v>
      </c>
    </row>
    <row r="7753" spans="1:16" x14ac:dyDescent="0.3">
      <c r="A7753" s="28">
        <v>13087500</v>
      </c>
      <c r="B7753" s="29" t="s">
        <v>10</v>
      </c>
      <c r="C7753" s="30">
        <v>42699</v>
      </c>
      <c r="D7753" s="28">
        <v>40</v>
      </c>
      <c r="E7753" s="28">
        <v>2445.6999999999998</v>
      </c>
      <c r="F7753" s="28">
        <v>40</v>
      </c>
      <c r="G7753" s="28">
        <v>2446</v>
      </c>
      <c r="H7753" s="28">
        <v>-2445.6999999999998</v>
      </c>
      <c r="I7753" s="30">
        <v>42699</v>
      </c>
      <c r="J7753" s="28">
        <v>2017</v>
      </c>
      <c r="K7753">
        <f t="shared" si="726"/>
        <v>11</v>
      </c>
      <c r="L7753">
        <f t="shared" si="727"/>
        <v>25</v>
      </c>
      <c r="M7753">
        <f t="shared" si="728"/>
        <v>2016</v>
      </c>
      <c r="N7753">
        <f t="shared" si="729"/>
        <v>79.34</v>
      </c>
      <c r="O7753">
        <f t="shared" si="730"/>
        <v>79.34</v>
      </c>
      <c r="P7753">
        <f t="shared" si="731"/>
        <v>0</v>
      </c>
    </row>
    <row r="7754" spans="1:16" x14ac:dyDescent="0.3">
      <c r="A7754" s="28">
        <v>13087500</v>
      </c>
      <c r="B7754" s="29" t="s">
        <v>10</v>
      </c>
      <c r="C7754" s="30">
        <v>42700</v>
      </c>
      <c r="D7754" s="28">
        <v>41</v>
      </c>
      <c r="E7754" s="28">
        <v>2526</v>
      </c>
      <c r="F7754" s="28">
        <v>41</v>
      </c>
      <c r="G7754" s="28">
        <v>2526</v>
      </c>
      <c r="H7754" s="28">
        <v>-2526</v>
      </c>
      <c r="I7754" s="30">
        <v>42700</v>
      </c>
      <c r="J7754" s="28">
        <v>2017</v>
      </c>
      <c r="K7754">
        <f t="shared" si="726"/>
        <v>11</v>
      </c>
      <c r="L7754">
        <f t="shared" si="727"/>
        <v>26</v>
      </c>
      <c r="M7754">
        <f t="shared" si="728"/>
        <v>2016</v>
      </c>
      <c r="N7754">
        <f t="shared" si="729"/>
        <v>81.323499999999996</v>
      </c>
      <c r="O7754">
        <f t="shared" si="730"/>
        <v>81.323499999999996</v>
      </c>
      <c r="P7754">
        <f t="shared" si="731"/>
        <v>0</v>
      </c>
    </row>
    <row r="7755" spans="1:16" x14ac:dyDescent="0.3">
      <c r="A7755" s="28">
        <v>13087500</v>
      </c>
      <c r="B7755" s="29" t="s">
        <v>10</v>
      </c>
      <c r="C7755" s="30">
        <v>42701</v>
      </c>
      <c r="D7755" s="28">
        <v>40</v>
      </c>
      <c r="E7755" s="28">
        <v>2604.8000000000002</v>
      </c>
      <c r="F7755" s="28">
        <v>40</v>
      </c>
      <c r="G7755" s="28">
        <v>2605</v>
      </c>
      <c r="H7755" s="28">
        <v>-2604.8000000000002</v>
      </c>
      <c r="I7755" s="30">
        <v>42701</v>
      </c>
      <c r="J7755" s="28">
        <v>2017</v>
      </c>
      <c r="K7755">
        <f t="shared" si="726"/>
        <v>11</v>
      </c>
      <c r="L7755">
        <f t="shared" si="727"/>
        <v>27</v>
      </c>
      <c r="M7755">
        <f t="shared" si="728"/>
        <v>2016</v>
      </c>
      <c r="N7755">
        <f t="shared" si="729"/>
        <v>79.34</v>
      </c>
      <c r="O7755">
        <f t="shared" si="730"/>
        <v>79.34</v>
      </c>
      <c r="P7755">
        <f t="shared" si="731"/>
        <v>0</v>
      </c>
    </row>
    <row r="7756" spans="1:16" x14ac:dyDescent="0.3">
      <c r="A7756" s="28">
        <v>13087500</v>
      </c>
      <c r="B7756" s="29" t="s">
        <v>10</v>
      </c>
      <c r="C7756" s="30">
        <v>42702</v>
      </c>
      <c r="D7756" s="28">
        <v>40</v>
      </c>
      <c r="E7756" s="28">
        <v>2683.8</v>
      </c>
      <c r="F7756" s="28">
        <v>40</v>
      </c>
      <c r="G7756" s="28">
        <v>2684</v>
      </c>
      <c r="H7756" s="28">
        <v>-2683.8</v>
      </c>
      <c r="I7756" s="30">
        <v>42702</v>
      </c>
      <c r="J7756" s="28">
        <v>2017</v>
      </c>
      <c r="K7756">
        <f t="shared" si="726"/>
        <v>11</v>
      </c>
      <c r="L7756">
        <f t="shared" si="727"/>
        <v>28</v>
      </c>
      <c r="M7756">
        <f t="shared" si="728"/>
        <v>2016</v>
      </c>
      <c r="N7756">
        <f t="shared" si="729"/>
        <v>79.34</v>
      </c>
      <c r="O7756">
        <f t="shared" si="730"/>
        <v>79.34</v>
      </c>
      <c r="P7756">
        <f t="shared" si="731"/>
        <v>0</v>
      </c>
    </row>
    <row r="7757" spans="1:16" x14ac:dyDescent="0.3">
      <c r="A7757" s="28">
        <v>13087500</v>
      </c>
      <c r="B7757" s="29" t="s">
        <v>10</v>
      </c>
      <c r="C7757" s="30">
        <v>42703</v>
      </c>
      <c r="D7757" s="28">
        <v>40</v>
      </c>
      <c r="E7757" s="28">
        <v>2762.9</v>
      </c>
      <c r="F7757" s="28">
        <v>40</v>
      </c>
      <c r="G7757" s="28">
        <v>2763</v>
      </c>
      <c r="H7757" s="28">
        <v>-2762.9</v>
      </c>
      <c r="I7757" s="30">
        <v>42703</v>
      </c>
      <c r="J7757" s="28">
        <v>2017</v>
      </c>
      <c r="K7757">
        <f t="shared" si="726"/>
        <v>11</v>
      </c>
      <c r="L7757">
        <f t="shared" si="727"/>
        <v>29</v>
      </c>
      <c r="M7757">
        <f t="shared" si="728"/>
        <v>2016</v>
      </c>
      <c r="N7757">
        <f t="shared" si="729"/>
        <v>79.34</v>
      </c>
      <c r="O7757">
        <f t="shared" si="730"/>
        <v>79.34</v>
      </c>
      <c r="P7757">
        <f t="shared" si="731"/>
        <v>0</v>
      </c>
    </row>
    <row r="7758" spans="1:16" x14ac:dyDescent="0.3">
      <c r="A7758" s="28">
        <v>13087500</v>
      </c>
      <c r="B7758" s="29" t="s">
        <v>10</v>
      </c>
      <c r="C7758" s="30">
        <v>42704</v>
      </c>
      <c r="D7758" s="28">
        <v>36</v>
      </c>
      <c r="E7758" s="28">
        <v>2834.6</v>
      </c>
      <c r="F7758" s="28">
        <v>36</v>
      </c>
      <c r="G7758" s="28">
        <v>2835</v>
      </c>
      <c r="H7758" s="28">
        <v>-2834.6</v>
      </c>
      <c r="I7758" s="30">
        <v>42704</v>
      </c>
      <c r="J7758" s="28">
        <v>2017</v>
      </c>
      <c r="K7758">
        <f t="shared" si="726"/>
        <v>11</v>
      </c>
      <c r="L7758">
        <f t="shared" si="727"/>
        <v>30</v>
      </c>
      <c r="M7758">
        <f t="shared" si="728"/>
        <v>2016</v>
      </c>
      <c r="N7758">
        <f t="shared" si="729"/>
        <v>71.406000000000006</v>
      </c>
      <c r="O7758">
        <f t="shared" si="730"/>
        <v>71.406000000000006</v>
      </c>
      <c r="P7758">
        <f t="shared" si="731"/>
        <v>0</v>
      </c>
    </row>
    <row r="7759" spans="1:16" x14ac:dyDescent="0.3">
      <c r="A7759" s="28">
        <v>13087500</v>
      </c>
      <c r="B7759" s="29" t="s">
        <v>10</v>
      </c>
      <c r="C7759" s="30">
        <v>42705</v>
      </c>
      <c r="D7759" s="28">
        <v>33</v>
      </c>
      <c r="E7759" s="28">
        <v>2900.2</v>
      </c>
      <c r="F7759" s="28">
        <v>33</v>
      </c>
      <c r="G7759" s="28">
        <v>2900</v>
      </c>
      <c r="H7759" s="28">
        <v>-2900.2</v>
      </c>
      <c r="I7759" s="30">
        <v>42705</v>
      </c>
      <c r="J7759" s="28">
        <v>2017</v>
      </c>
      <c r="K7759">
        <f t="shared" si="726"/>
        <v>12</v>
      </c>
      <c r="L7759">
        <f t="shared" si="727"/>
        <v>1</v>
      </c>
      <c r="M7759">
        <f t="shared" si="728"/>
        <v>2016</v>
      </c>
      <c r="N7759">
        <f t="shared" si="729"/>
        <v>65.455500000000001</v>
      </c>
      <c r="O7759">
        <f t="shared" si="730"/>
        <v>65.455500000000001</v>
      </c>
      <c r="P7759">
        <f t="shared" si="731"/>
        <v>0</v>
      </c>
    </row>
    <row r="7760" spans="1:16" x14ac:dyDescent="0.3">
      <c r="A7760" s="28">
        <v>13087500</v>
      </c>
      <c r="B7760" s="29" t="s">
        <v>10</v>
      </c>
      <c r="C7760" s="30">
        <v>42706</v>
      </c>
      <c r="D7760" s="28">
        <v>33</v>
      </c>
      <c r="E7760" s="28">
        <v>2965.7</v>
      </c>
      <c r="F7760" s="28">
        <v>33</v>
      </c>
      <c r="G7760" s="28">
        <v>2966</v>
      </c>
      <c r="H7760" s="28">
        <v>-2965.7</v>
      </c>
      <c r="I7760" s="30">
        <v>42706</v>
      </c>
      <c r="J7760" s="28">
        <v>2017</v>
      </c>
      <c r="K7760">
        <f t="shared" si="726"/>
        <v>12</v>
      </c>
      <c r="L7760">
        <f t="shared" si="727"/>
        <v>2</v>
      </c>
      <c r="M7760">
        <f t="shared" si="728"/>
        <v>2016</v>
      </c>
      <c r="N7760">
        <f t="shared" si="729"/>
        <v>65.455500000000001</v>
      </c>
      <c r="O7760">
        <f t="shared" si="730"/>
        <v>65.455500000000001</v>
      </c>
      <c r="P7760">
        <f t="shared" si="731"/>
        <v>0</v>
      </c>
    </row>
    <row r="7761" spans="1:16" x14ac:dyDescent="0.3">
      <c r="A7761" s="28">
        <v>13087500</v>
      </c>
      <c r="B7761" s="29" t="s">
        <v>10</v>
      </c>
      <c r="C7761" s="30">
        <v>42707</v>
      </c>
      <c r="D7761" s="28">
        <v>33</v>
      </c>
      <c r="E7761" s="28">
        <v>3031.3</v>
      </c>
      <c r="F7761" s="28">
        <v>33</v>
      </c>
      <c r="G7761" s="28">
        <v>3031</v>
      </c>
      <c r="H7761" s="28">
        <v>-3031.3</v>
      </c>
      <c r="I7761" s="30">
        <v>42707</v>
      </c>
      <c r="J7761" s="28">
        <v>2017</v>
      </c>
      <c r="K7761">
        <f t="shared" si="726"/>
        <v>12</v>
      </c>
      <c r="L7761">
        <f t="shared" si="727"/>
        <v>3</v>
      </c>
      <c r="M7761">
        <f t="shared" si="728"/>
        <v>2016</v>
      </c>
      <c r="N7761">
        <f t="shared" si="729"/>
        <v>65.455500000000001</v>
      </c>
      <c r="O7761">
        <f t="shared" si="730"/>
        <v>65.455500000000001</v>
      </c>
      <c r="P7761">
        <f t="shared" si="731"/>
        <v>0</v>
      </c>
    </row>
    <row r="7762" spans="1:16" x14ac:dyDescent="0.3">
      <c r="A7762" s="28">
        <v>13087500</v>
      </c>
      <c r="B7762" s="29" t="s">
        <v>10</v>
      </c>
      <c r="C7762" s="30">
        <v>42708</v>
      </c>
      <c r="D7762" s="28">
        <v>33</v>
      </c>
      <c r="E7762" s="28">
        <v>3097</v>
      </c>
      <c r="F7762" s="28">
        <v>33</v>
      </c>
      <c r="G7762" s="28">
        <v>3097</v>
      </c>
      <c r="H7762" s="28">
        <v>-3097</v>
      </c>
      <c r="I7762" s="30">
        <v>42708</v>
      </c>
      <c r="J7762" s="28">
        <v>2017</v>
      </c>
      <c r="K7762">
        <f t="shared" si="726"/>
        <v>12</v>
      </c>
      <c r="L7762">
        <f t="shared" si="727"/>
        <v>4</v>
      </c>
      <c r="M7762">
        <f t="shared" si="728"/>
        <v>2016</v>
      </c>
      <c r="N7762">
        <f t="shared" si="729"/>
        <v>65.455500000000001</v>
      </c>
      <c r="O7762">
        <f t="shared" si="730"/>
        <v>65.455500000000001</v>
      </c>
      <c r="P7762">
        <f t="shared" si="731"/>
        <v>0</v>
      </c>
    </row>
    <row r="7763" spans="1:16" x14ac:dyDescent="0.3">
      <c r="A7763" s="28">
        <v>13087500</v>
      </c>
      <c r="B7763" s="29" t="s">
        <v>10</v>
      </c>
      <c r="C7763" s="30">
        <v>42709</v>
      </c>
      <c r="D7763" s="28">
        <v>34</v>
      </c>
      <c r="E7763" s="28">
        <v>3163.7</v>
      </c>
      <c r="F7763" s="28">
        <v>34</v>
      </c>
      <c r="G7763" s="28">
        <v>3164</v>
      </c>
      <c r="H7763" s="28">
        <v>-3163.7</v>
      </c>
      <c r="I7763" s="30">
        <v>42709</v>
      </c>
      <c r="J7763" s="28">
        <v>2017</v>
      </c>
      <c r="K7763">
        <f t="shared" si="726"/>
        <v>12</v>
      </c>
      <c r="L7763">
        <f t="shared" si="727"/>
        <v>5</v>
      </c>
      <c r="M7763">
        <f t="shared" si="728"/>
        <v>2016</v>
      </c>
      <c r="N7763">
        <f t="shared" si="729"/>
        <v>67.439000000000007</v>
      </c>
      <c r="O7763">
        <f t="shared" si="730"/>
        <v>67.439000000000007</v>
      </c>
      <c r="P7763">
        <f t="shared" si="731"/>
        <v>0</v>
      </c>
    </row>
    <row r="7764" spans="1:16" x14ac:dyDescent="0.3">
      <c r="A7764" s="28">
        <v>13087500</v>
      </c>
      <c r="B7764" s="29" t="s">
        <v>10</v>
      </c>
      <c r="C7764" s="30">
        <v>42710</v>
      </c>
      <c r="D7764" s="28">
        <v>34</v>
      </c>
      <c r="E7764" s="28">
        <v>3230.7</v>
      </c>
      <c r="F7764" s="28">
        <v>34</v>
      </c>
      <c r="G7764" s="28">
        <v>3231</v>
      </c>
      <c r="H7764" s="28">
        <v>-3230.7</v>
      </c>
      <c r="I7764" s="30">
        <v>42710</v>
      </c>
      <c r="J7764" s="28">
        <v>2017</v>
      </c>
      <c r="K7764">
        <f t="shared" si="726"/>
        <v>12</v>
      </c>
      <c r="L7764">
        <f t="shared" si="727"/>
        <v>6</v>
      </c>
      <c r="M7764">
        <f t="shared" si="728"/>
        <v>2016</v>
      </c>
      <c r="N7764">
        <f t="shared" si="729"/>
        <v>67.439000000000007</v>
      </c>
      <c r="O7764">
        <f t="shared" si="730"/>
        <v>67.439000000000007</v>
      </c>
      <c r="P7764">
        <f t="shared" si="731"/>
        <v>0</v>
      </c>
    </row>
    <row r="7765" spans="1:16" x14ac:dyDescent="0.3">
      <c r="A7765" s="28">
        <v>13087500</v>
      </c>
      <c r="B7765" s="29" t="s">
        <v>10</v>
      </c>
      <c r="C7765" s="30">
        <v>42711</v>
      </c>
      <c r="D7765" s="28">
        <v>0</v>
      </c>
      <c r="E7765" s="28">
        <v>3230.7</v>
      </c>
      <c r="F7765" s="28">
        <v>0</v>
      </c>
      <c r="G7765" s="28">
        <v>3231</v>
      </c>
      <c r="H7765" s="28">
        <v>-3230.7</v>
      </c>
      <c r="I7765" s="30">
        <v>42711</v>
      </c>
      <c r="J7765" s="28">
        <v>2017</v>
      </c>
      <c r="K7765">
        <f t="shared" si="726"/>
        <v>12</v>
      </c>
      <c r="L7765">
        <f t="shared" si="727"/>
        <v>7</v>
      </c>
      <c r="M7765">
        <f t="shared" si="728"/>
        <v>2016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28">
        <v>13087500</v>
      </c>
      <c r="B7766" s="29" t="s">
        <v>10</v>
      </c>
      <c r="C7766" s="30">
        <v>42712</v>
      </c>
      <c r="D7766" s="28">
        <v>0</v>
      </c>
      <c r="E7766" s="28">
        <v>3230.7</v>
      </c>
      <c r="F7766" s="28">
        <v>0</v>
      </c>
      <c r="G7766" s="28">
        <v>3231</v>
      </c>
      <c r="H7766" s="28">
        <v>-3230.7</v>
      </c>
      <c r="I7766" s="30">
        <v>42712</v>
      </c>
      <c r="J7766" s="28">
        <v>2017</v>
      </c>
      <c r="K7766">
        <f t="shared" si="726"/>
        <v>12</v>
      </c>
      <c r="L7766">
        <f t="shared" si="727"/>
        <v>8</v>
      </c>
      <c r="M7766">
        <f t="shared" si="728"/>
        <v>2016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28">
        <v>13087500</v>
      </c>
      <c r="B7767" s="29" t="s">
        <v>10</v>
      </c>
      <c r="C7767" s="30">
        <v>42713</v>
      </c>
      <c r="D7767" s="28">
        <v>33</v>
      </c>
      <c r="E7767" s="28">
        <v>3296.3</v>
      </c>
      <c r="F7767" s="28">
        <v>33</v>
      </c>
      <c r="G7767" s="28">
        <v>3296</v>
      </c>
      <c r="H7767" s="28">
        <v>-3296.3</v>
      </c>
      <c r="I7767" s="30">
        <v>42713</v>
      </c>
      <c r="J7767" s="28">
        <v>2017</v>
      </c>
      <c r="K7767">
        <f t="shared" si="726"/>
        <v>12</v>
      </c>
      <c r="L7767">
        <f t="shared" si="727"/>
        <v>9</v>
      </c>
      <c r="M7767">
        <f t="shared" si="728"/>
        <v>2016</v>
      </c>
      <c r="N7767">
        <f t="shared" si="729"/>
        <v>65.455500000000001</v>
      </c>
      <c r="O7767">
        <f t="shared" si="730"/>
        <v>65.455500000000001</v>
      </c>
      <c r="P7767">
        <f t="shared" si="731"/>
        <v>0</v>
      </c>
    </row>
    <row r="7768" spans="1:16" x14ac:dyDescent="0.3">
      <c r="A7768" s="28">
        <v>13087500</v>
      </c>
      <c r="B7768" s="29" t="s">
        <v>10</v>
      </c>
      <c r="C7768" s="30">
        <v>42714</v>
      </c>
      <c r="D7768" s="28">
        <v>33</v>
      </c>
      <c r="E7768" s="28">
        <v>3361.9</v>
      </c>
      <c r="F7768" s="28">
        <v>33</v>
      </c>
      <c r="G7768" s="28">
        <v>3362</v>
      </c>
      <c r="H7768" s="28">
        <v>-3361.9</v>
      </c>
      <c r="I7768" s="30">
        <v>42714</v>
      </c>
      <c r="J7768" s="28">
        <v>2017</v>
      </c>
      <c r="K7768">
        <f t="shared" si="726"/>
        <v>12</v>
      </c>
      <c r="L7768">
        <f t="shared" si="727"/>
        <v>10</v>
      </c>
      <c r="M7768">
        <f t="shared" si="728"/>
        <v>2016</v>
      </c>
      <c r="N7768">
        <f t="shared" si="729"/>
        <v>65.455500000000001</v>
      </c>
      <c r="O7768">
        <f t="shared" si="730"/>
        <v>65.455500000000001</v>
      </c>
      <c r="P7768">
        <f t="shared" si="731"/>
        <v>0</v>
      </c>
    </row>
    <row r="7769" spans="1:16" x14ac:dyDescent="0.3">
      <c r="A7769" s="28">
        <v>13087500</v>
      </c>
      <c r="B7769" s="29" t="s">
        <v>10</v>
      </c>
      <c r="C7769" s="30">
        <v>42715</v>
      </c>
      <c r="D7769" s="28">
        <v>33</v>
      </c>
      <c r="E7769" s="28">
        <v>3427.5</v>
      </c>
      <c r="F7769" s="28">
        <v>33</v>
      </c>
      <c r="G7769" s="28">
        <v>3428</v>
      </c>
      <c r="H7769" s="28">
        <v>-3427.5</v>
      </c>
      <c r="I7769" s="30">
        <v>42715</v>
      </c>
      <c r="J7769" s="28">
        <v>2017</v>
      </c>
      <c r="K7769">
        <f t="shared" si="726"/>
        <v>12</v>
      </c>
      <c r="L7769">
        <f t="shared" si="727"/>
        <v>11</v>
      </c>
      <c r="M7769">
        <f t="shared" si="728"/>
        <v>2016</v>
      </c>
      <c r="N7769">
        <f t="shared" si="729"/>
        <v>65.455500000000001</v>
      </c>
      <c r="O7769">
        <f t="shared" si="730"/>
        <v>65.455500000000001</v>
      </c>
      <c r="P7769">
        <f t="shared" si="731"/>
        <v>0</v>
      </c>
    </row>
    <row r="7770" spans="1:16" x14ac:dyDescent="0.3">
      <c r="A7770" s="28">
        <v>13087500</v>
      </c>
      <c r="B7770" s="29" t="s">
        <v>10</v>
      </c>
      <c r="C7770" s="30">
        <v>42716</v>
      </c>
      <c r="D7770" s="28">
        <v>33</v>
      </c>
      <c r="E7770" s="28">
        <v>3493.2</v>
      </c>
      <c r="F7770" s="28">
        <v>33</v>
      </c>
      <c r="G7770" s="28">
        <v>3493</v>
      </c>
      <c r="H7770" s="28">
        <v>-3493.2</v>
      </c>
      <c r="I7770" s="30">
        <v>42716</v>
      </c>
      <c r="J7770" s="28">
        <v>2017</v>
      </c>
      <c r="K7770">
        <f t="shared" si="726"/>
        <v>12</v>
      </c>
      <c r="L7770">
        <f t="shared" si="727"/>
        <v>12</v>
      </c>
      <c r="M7770">
        <f t="shared" si="728"/>
        <v>2016</v>
      </c>
      <c r="N7770">
        <f t="shared" si="729"/>
        <v>65.455500000000001</v>
      </c>
      <c r="O7770">
        <f t="shared" si="730"/>
        <v>65.455500000000001</v>
      </c>
      <c r="P7770">
        <f t="shared" si="731"/>
        <v>0</v>
      </c>
    </row>
    <row r="7771" spans="1:16" x14ac:dyDescent="0.3">
      <c r="A7771" s="28">
        <v>13087500</v>
      </c>
      <c r="B7771" s="29" t="s">
        <v>10</v>
      </c>
      <c r="C7771" s="30">
        <v>42717</v>
      </c>
      <c r="D7771" s="28">
        <v>33</v>
      </c>
      <c r="E7771" s="28">
        <v>3558.8</v>
      </c>
      <c r="F7771" s="28">
        <v>33</v>
      </c>
      <c r="G7771" s="28">
        <v>3559</v>
      </c>
      <c r="H7771" s="28">
        <v>-3558.8</v>
      </c>
      <c r="I7771" s="30">
        <v>42717</v>
      </c>
      <c r="J7771" s="28">
        <v>2017</v>
      </c>
      <c r="K7771">
        <f t="shared" si="726"/>
        <v>12</v>
      </c>
      <c r="L7771">
        <f t="shared" si="727"/>
        <v>13</v>
      </c>
      <c r="M7771">
        <f t="shared" si="728"/>
        <v>2016</v>
      </c>
      <c r="N7771">
        <f t="shared" si="729"/>
        <v>65.455500000000001</v>
      </c>
      <c r="O7771">
        <f t="shared" si="730"/>
        <v>65.455500000000001</v>
      </c>
      <c r="P7771">
        <f t="shared" si="731"/>
        <v>0</v>
      </c>
    </row>
    <row r="7772" spans="1:16" x14ac:dyDescent="0.3">
      <c r="A7772" s="28">
        <v>13087500</v>
      </c>
      <c r="B7772" s="29" t="s">
        <v>10</v>
      </c>
      <c r="C7772" s="30">
        <v>42718</v>
      </c>
      <c r="D7772" s="28">
        <v>33</v>
      </c>
      <c r="E7772" s="28">
        <v>3624.4</v>
      </c>
      <c r="F7772" s="28">
        <v>33</v>
      </c>
      <c r="G7772" s="28">
        <v>3624</v>
      </c>
      <c r="H7772" s="28">
        <v>-3624.4</v>
      </c>
      <c r="I7772" s="30">
        <v>42718</v>
      </c>
      <c r="J7772" s="28">
        <v>2017</v>
      </c>
      <c r="K7772">
        <f t="shared" si="726"/>
        <v>12</v>
      </c>
      <c r="L7772">
        <f t="shared" si="727"/>
        <v>14</v>
      </c>
      <c r="M7772">
        <f t="shared" si="728"/>
        <v>2016</v>
      </c>
      <c r="N7772">
        <f t="shared" si="729"/>
        <v>65.455500000000001</v>
      </c>
      <c r="O7772">
        <f t="shared" si="730"/>
        <v>65.455500000000001</v>
      </c>
      <c r="P7772">
        <f t="shared" si="731"/>
        <v>0</v>
      </c>
    </row>
    <row r="7773" spans="1:16" x14ac:dyDescent="0.3">
      <c r="A7773" s="28">
        <v>13087500</v>
      </c>
      <c r="B7773" s="29" t="s">
        <v>10</v>
      </c>
      <c r="C7773" s="30">
        <v>42719</v>
      </c>
      <c r="D7773" s="28">
        <v>33</v>
      </c>
      <c r="E7773" s="28">
        <v>3690</v>
      </c>
      <c r="F7773" s="28">
        <v>33</v>
      </c>
      <c r="G7773" s="28">
        <v>3690</v>
      </c>
      <c r="H7773" s="28">
        <v>-3690</v>
      </c>
      <c r="I7773" s="30">
        <v>42719</v>
      </c>
      <c r="J7773" s="28">
        <v>2017</v>
      </c>
      <c r="K7773">
        <f t="shared" si="726"/>
        <v>12</v>
      </c>
      <c r="L7773">
        <f t="shared" si="727"/>
        <v>15</v>
      </c>
      <c r="M7773">
        <f t="shared" si="728"/>
        <v>2016</v>
      </c>
      <c r="N7773">
        <f t="shared" si="729"/>
        <v>65.455500000000001</v>
      </c>
      <c r="O7773">
        <f t="shared" si="730"/>
        <v>65.455500000000001</v>
      </c>
      <c r="P7773">
        <f t="shared" si="731"/>
        <v>0</v>
      </c>
    </row>
    <row r="7774" spans="1:16" x14ac:dyDescent="0.3">
      <c r="A7774" s="28">
        <v>13087500</v>
      </c>
      <c r="B7774" s="29" t="s">
        <v>10</v>
      </c>
      <c r="C7774" s="30">
        <v>42720</v>
      </c>
      <c r="D7774" s="28">
        <v>33</v>
      </c>
      <c r="E7774" s="28">
        <v>3755.6</v>
      </c>
      <c r="F7774" s="28">
        <v>33</v>
      </c>
      <c r="G7774" s="28">
        <v>3756</v>
      </c>
      <c r="H7774" s="28">
        <v>-3755.6</v>
      </c>
      <c r="I7774" s="30">
        <v>42720</v>
      </c>
      <c r="J7774" s="28">
        <v>2017</v>
      </c>
      <c r="K7774">
        <f t="shared" si="726"/>
        <v>12</v>
      </c>
      <c r="L7774">
        <f t="shared" si="727"/>
        <v>16</v>
      </c>
      <c r="M7774">
        <f t="shared" si="728"/>
        <v>2016</v>
      </c>
      <c r="N7774">
        <f t="shared" si="729"/>
        <v>65.455500000000001</v>
      </c>
      <c r="O7774">
        <f t="shared" si="730"/>
        <v>65.455500000000001</v>
      </c>
      <c r="P7774">
        <f t="shared" si="731"/>
        <v>0</v>
      </c>
    </row>
    <row r="7775" spans="1:16" x14ac:dyDescent="0.3">
      <c r="A7775" s="28">
        <v>13087500</v>
      </c>
      <c r="B7775" s="29" t="s">
        <v>10</v>
      </c>
      <c r="C7775" s="30">
        <v>42721</v>
      </c>
      <c r="D7775" s="28">
        <v>33</v>
      </c>
      <c r="E7775" s="28">
        <v>3821.2</v>
      </c>
      <c r="F7775" s="28">
        <v>33</v>
      </c>
      <c r="G7775" s="28">
        <v>3821</v>
      </c>
      <c r="H7775" s="28">
        <v>-3821.2</v>
      </c>
      <c r="I7775" s="30">
        <v>42721</v>
      </c>
      <c r="J7775" s="28">
        <v>2017</v>
      </c>
      <c r="K7775">
        <f t="shared" si="726"/>
        <v>12</v>
      </c>
      <c r="L7775">
        <f t="shared" si="727"/>
        <v>17</v>
      </c>
      <c r="M7775">
        <f t="shared" si="728"/>
        <v>2016</v>
      </c>
      <c r="N7775">
        <f t="shared" si="729"/>
        <v>65.455500000000001</v>
      </c>
      <c r="O7775">
        <f t="shared" si="730"/>
        <v>65.455500000000001</v>
      </c>
      <c r="P7775">
        <f t="shared" si="731"/>
        <v>0</v>
      </c>
    </row>
    <row r="7776" spans="1:16" x14ac:dyDescent="0.3">
      <c r="A7776" s="28">
        <v>13087500</v>
      </c>
      <c r="B7776" s="29" t="s">
        <v>10</v>
      </c>
      <c r="C7776" s="30">
        <v>42722</v>
      </c>
      <c r="D7776" s="28">
        <v>33</v>
      </c>
      <c r="E7776" s="28">
        <v>3886.8</v>
      </c>
      <c r="F7776" s="28">
        <v>33</v>
      </c>
      <c r="G7776" s="28">
        <v>3887</v>
      </c>
      <c r="H7776" s="28">
        <v>-3886.8</v>
      </c>
      <c r="I7776" s="30">
        <v>42722</v>
      </c>
      <c r="J7776" s="28">
        <v>2017</v>
      </c>
      <c r="K7776">
        <f t="shared" si="726"/>
        <v>12</v>
      </c>
      <c r="L7776">
        <f t="shared" si="727"/>
        <v>18</v>
      </c>
      <c r="M7776">
        <f t="shared" si="728"/>
        <v>2016</v>
      </c>
      <c r="N7776">
        <f t="shared" si="729"/>
        <v>65.455500000000001</v>
      </c>
      <c r="O7776">
        <f t="shared" si="730"/>
        <v>65.455500000000001</v>
      </c>
      <c r="P7776">
        <f t="shared" si="731"/>
        <v>0</v>
      </c>
    </row>
    <row r="7777" spans="1:16" x14ac:dyDescent="0.3">
      <c r="A7777" s="28">
        <v>13087500</v>
      </c>
      <c r="B7777" s="29" t="s">
        <v>10</v>
      </c>
      <c r="C7777" s="30">
        <v>42723</v>
      </c>
      <c r="D7777" s="28">
        <v>33</v>
      </c>
      <c r="E7777" s="28">
        <v>3952.4</v>
      </c>
      <c r="F7777" s="28">
        <v>33</v>
      </c>
      <c r="G7777" s="28">
        <v>3952</v>
      </c>
      <c r="H7777" s="28">
        <v>-3952.4</v>
      </c>
      <c r="I7777" s="30">
        <v>42723</v>
      </c>
      <c r="J7777" s="28">
        <v>2017</v>
      </c>
      <c r="K7777">
        <f t="shared" si="726"/>
        <v>12</v>
      </c>
      <c r="L7777">
        <f t="shared" si="727"/>
        <v>19</v>
      </c>
      <c r="M7777">
        <f t="shared" si="728"/>
        <v>2016</v>
      </c>
      <c r="N7777">
        <f t="shared" si="729"/>
        <v>65.455500000000001</v>
      </c>
      <c r="O7777">
        <f t="shared" si="730"/>
        <v>65.455500000000001</v>
      </c>
      <c r="P7777">
        <f t="shared" si="731"/>
        <v>0</v>
      </c>
    </row>
    <row r="7778" spans="1:16" x14ac:dyDescent="0.3">
      <c r="A7778" s="28">
        <v>13087500</v>
      </c>
      <c r="B7778" s="29" t="s">
        <v>10</v>
      </c>
      <c r="C7778" s="30">
        <v>42724</v>
      </c>
      <c r="D7778" s="28">
        <v>33</v>
      </c>
      <c r="E7778" s="28">
        <v>4018</v>
      </c>
      <c r="F7778" s="28">
        <v>33</v>
      </c>
      <c r="G7778" s="28">
        <v>4018</v>
      </c>
      <c r="H7778" s="28">
        <v>-4018</v>
      </c>
      <c r="I7778" s="30">
        <v>42724</v>
      </c>
      <c r="J7778" s="28">
        <v>2017</v>
      </c>
      <c r="K7778">
        <f t="shared" si="726"/>
        <v>12</v>
      </c>
      <c r="L7778">
        <f t="shared" si="727"/>
        <v>20</v>
      </c>
      <c r="M7778">
        <f t="shared" si="728"/>
        <v>2016</v>
      </c>
      <c r="N7778">
        <f t="shared" si="729"/>
        <v>65.455500000000001</v>
      </c>
      <c r="O7778">
        <f t="shared" si="730"/>
        <v>65.455500000000001</v>
      </c>
      <c r="P7778">
        <f t="shared" si="731"/>
        <v>0</v>
      </c>
    </row>
    <row r="7779" spans="1:16" x14ac:dyDescent="0.3">
      <c r="A7779" s="28">
        <v>13087500</v>
      </c>
      <c r="B7779" s="29" t="s">
        <v>10</v>
      </c>
      <c r="C7779" s="30">
        <v>42725</v>
      </c>
      <c r="D7779" s="28">
        <v>33</v>
      </c>
      <c r="E7779" s="28">
        <v>4083.6</v>
      </c>
      <c r="F7779" s="28">
        <v>33</v>
      </c>
      <c r="G7779" s="28">
        <v>4084</v>
      </c>
      <c r="H7779" s="28">
        <v>-4083.6</v>
      </c>
      <c r="I7779" s="30">
        <v>42725</v>
      </c>
      <c r="J7779" s="28">
        <v>2017</v>
      </c>
      <c r="K7779">
        <f t="shared" si="726"/>
        <v>12</v>
      </c>
      <c r="L7779">
        <f t="shared" si="727"/>
        <v>21</v>
      </c>
      <c r="M7779">
        <f t="shared" si="728"/>
        <v>2016</v>
      </c>
      <c r="N7779">
        <f t="shared" si="729"/>
        <v>65.455500000000001</v>
      </c>
      <c r="O7779">
        <f t="shared" si="730"/>
        <v>65.455500000000001</v>
      </c>
      <c r="P7779">
        <f t="shared" si="731"/>
        <v>0</v>
      </c>
    </row>
    <row r="7780" spans="1:16" x14ac:dyDescent="0.3">
      <c r="A7780" s="28">
        <v>13087500</v>
      </c>
      <c r="B7780" s="29" t="s">
        <v>10</v>
      </c>
      <c r="C7780" s="30">
        <v>42726</v>
      </c>
      <c r="D7780" s="28">
        <v>33</v>
      </c>
      <c r="E7780" s="28">
        <v>4149.1000000000004</v>
      </c>
      <c r="F7780" s="28">
        <v>33</v>
      </c>
      <c r="G7780" s="28">
        <v>4149</v>
      </c>
      <c r="H7780" s="28">
        <v>-4149.1000000000004</v>
      </c>
      <c r="I7780" s="30">
        <v>42726</v>
      </c>
      <c r="J7780" s="28">
        <v>2017</v>
      </c>
      <c r="K7780">
        <f t="shared" si="726"/>
        <v>12</v>
      </c>
      <c r="L7780">
        <f t="shared" si="727"/>
        <v>22</v>
      </c>
      <c r="M7780">
        <f t="shared" si="728"/>
        <v>2016</v>
      </c>
      <c r="N7780">
        <f t="shared" si="729"/>
        <v>65.455500000000001</v>
      </c>
      <c r="O7780">
        <f t="shared" si="730"/>
        <v>65.455500000000001</v>
      </c>
      <c r="P7780">
        <f t="shared" si="731"/>
        <v>0</v>
      </c>
    </row>
    <row r="7781" spans="1:16" x14ac:dyDescent="0.3">
      <c r="A7781" s="28">
        <v>13087500</v>
      </c>
      <c r="B7781" s="29" t="s">
        <v>10</v>
      </c>
      <c r="C7781" s="30">
        <v>42727</v>
      </c>
      <c r="D7781" s="28">
        <v>33</v>
      </c>
      <c r="E7781" s="28">
        <v>4215.1000000000004</v>
      </c>
      <c r="F7781" s="28">
        <v>33</v>
      </c>
      <c r="G7781" s="28">
        <v>4215</v>
      </c>
      <c r="H7781" s="28">
        <v>-4215.1000000000004</v>
      </c>
      <c r="I7781" s="30">
        <v>42727</v>
      </c>
      <c r="J7781" s="28">
        <v>2017</v>
      </c>
      <c r="K7781">
        <f t="shared" si="726"/>
        <v>12</v>
      </c>
      <c r="L7781">
        <f t="shared" si="727"/>
        <v>23</v>
      </c>
      <c r="M7781">
        <f t="shared" si="728"/>
        <v>2016</v>
      </c>
      <c r="N7781">
        <f t="shared" si="729"/>
        <v>65.455500000000001</v>
      </c>
      <c r="O7781">
        <f t="shared" si="730"/>
        <v>65.455500000000001</v>
      </c>
      <c r="P7781">
        <f t="shared" si="731"/>
        <v>0</v>
      </c>
    </row>
    <row r="7782" spans="1:16" x14ac:dyDescent="0.3">
      <c r="A7782" s="28">
        <v>13087500</v>
      </c>
      <c r="B7782" s="29" t="s">
        <v>10</v>
      </c>
      <c r="C7782" s="30">
        <v>42728</v>
      </c>
      <c r="D7782" s="28">
        <v>33</v>
      </c>
      <c r="E7782" s="28">
        <v>4281</v>
      </c>
      <c r="F7782" s="28">
        <v>33</v>
      </c>
      <c r="G7782" s="28">
        <v>4281</v>
      </c>
      <c r="H7782" s="28">
        <v>-4281</v>
      </c>
      <c r="I7782" s="30">
        <v>42728</v>
      </c>
      <c r="J7782" s="28">
        <v>2017</v>
      </c>
      <c r="K7782">
        <f t="shared" si="726"/>
        <v>12</v>
      </c>
      <c r="L7782">
        <f t="shared" si="727"/>
        <v>24</v>
      </c>
      <c r="M7782">
        <f t="shared" si="728"/>
        <v>2016</v>
      </c>
      <c r="N7782">
        <f t="shared" si="729"/>
        <v>65.455500000000001</v>
      </c>
      <c r="O7782">
        <f t="shared" si="730"/>
        <v>65.455500000000001</v>
      </c>
      <c r="P7782">
        <f t="shared" si="731"/>
        <v>0</v>
      </c>
    </row>
    <row r="7783" spans="1:16" x14ac:dyDescent="0.3">
      <c r="A7783" s="28">
        <v>13087500</v>
      </c>
      <c r="B7783" s="29" t="s">
        <v>10</v>
      </c>
      <c r="C7783" s="30">
        <v>42729</v>
      </c>
      <c r="D7783" s="28">
        <v>33</v>
      </c>
      <c r="E7783" s="28">
        <v>4347</v>
      </c>
      <c r="F7783" s="28">
        <v>33</v>
      </c>
      <c r="G7783" s="28">
        <v>4347</v>
      </c>
      <c r="H7783" s="28">
        <v>-4347</v>
      </c>
      <c r="I7783" s="30">
        <v>42729</v>
      </c>
      <c r="J7783" s="28">
        <v>2017</v>
      </c>
      <c r="K7783">
        <f t="shared" si="726"/>
        <v>12</v>
      </c>
      <c r="L7783">
        <f t="shared" si="727"/>
        <v>25</v>
      </c>
      <c r="M7783">
        <f t="shared" si="728"/>
        <v>2016</v>
      </c>
      <c r="N7783">
        <f t="shared" si="729"/>
        <v>65.455500000000001</v>
      </c>
      <c r="O7783">
        <f t="shared" si="730"/>
        <v>65.455500000000001</v>
      </c>
      <c r="P7783">
        <f t="shared" si="731"/>
        <v>0</v>
      </c>
    </row>
    <row r="7784" spans="1:16" x14ac:dyDescent="0.3">
      <c r="A7784" s="28">
        <v>13087500</v>
      </c>
      <c r="B7784" s="29" t="s">
        <v>10</v>
      </c>
      <c r="C7784" s="30">
        <v>42730</v>
      </c>
      <c r="D7784" s="28">
        <v>33</v>
      </c>
      <c r="E7784" s="28">
        <v>4412.6000000000004</v>
      </c>
      <c r="F7784" s="28">
        <v>33</v>
      </c>
      <c r="G7784" s="28">
        <v>4413</v>
      </c>
      <c r="H7784" s="28">
        <v>-4412.6000000000004</v>
      </c>
      <c r="I7784" s="30">
        <v>42730</v>
      </c>
      <c r="J7784" s="28">
        <v>2017</v>
      </c>
      <c r="K7784">
        <f t="shared" si="726"/>
        <v>12</v>
      </c>
      <c r="L7784">
        <f t="shared" si="727"/>
        <v>26</v>
      </c>
      <c r="M7784">
        <f t="shared" si="728"/>
        <v>2016</v>
      </c>
      <c r="N7784">
        <f t="shared" si="729"/>
        <v>65.455500000000001</v>
      </c>
      <c r="O7784">
        <f t="shared" si="730"/>
        <v>65.455500000000001</v>
      </c>
      <c r="P7784">
        <f t="shared" si="731"/>
        <v>0</v>
      </c>
    </row>
    <row r="7785" spans="1:16" x14ac:dyDescent="0.3">
      <c r="A7785" s="28">
        <v>13087500</v>
      </c>
      <c r="B7785" s="29" t="s">
        <v>10</v>
      </c>
      <c r="C7785" s="30">
        <v>42731</v>
      </c>
      <c r="D7785" s="28">
        <v>33</v>
      </c>
      <c r="E7785" s="28">
        <v>4478.2</v>
      </c>
      <c r="F7785" s="28">
        <v>33</v>
      </c>
      <c r="G7785" s="28">
        <v>4478</v>
      </c>
      <c r="H7785" s="28">
        <v>-4478.2</v>
      </c>
      <c r="I7785" s="30">
        <v>42731</v>
      </c>
      <c r="J7785" s="28">
        <v>2017</v>
      </c>
      <c r="K7785">
        <f t="shared" si="726"/>
        <v>12</v>
      </c>
      <c r="L7785">
        <f t="shared" si="727"/>
        <v>27</v>
      </c>
      <c r="M7785">
        <f t="shared" si="728"/>
        <v>2016</v>
      </c>
      <c r="N7785">
        <f t="shared" si="729"/>
        <v>65.455500000000001</v>
      </c>
      <c r="O7785">
        <f t="shared" si="730"/>
        <v>65.455500000000001</v>
      </c>
      <c r="P7785">
        <f t="shared" si="731"/>
        <v>0</v>
      </c>
    </row>
    <row r="7786" spans="1:16" x14ac:dyDescent="0.3">
      <c r="A7786" s="28">
        <v>13087500</v>
      </c>
      <c r="B7786" s="29" t="s">
        <v>10</v>
      </c>
      <c r="C7786" s="30">
        <v>42732</v>
      </c>
      <c r="D7786" s="28">
        <v>33</v>
      </c>
      <c r="E7786" s="28">
        <v>4543.8</v>
      </c>
      <c r="F7786" s="28">
        <v>33</v>
      </c>
      <c r="G7786" s="28">
        <v>4544</v>
      </c>
      <c r="H7786" s="28">
        <v>-4543.8</v>
      </c>
      <c r="I7786" s="30">
        <v>42732</v>
      </c>
      <c r="J7786" s="28">
        <v>2017</v>
      </c>
      <c r="K7786">
        <f t="shared" si="726"/>
        <v>12</v>
      </c>
      <c r="L7786">
        <f t="shared" si="727"/>
        <v>28</v>
      </c>
      <c r="M7786">
        <f t="shared" si="728"/>
        <v>2016</v>
      </c>
      <c r="N7786">
        <f t="shared" si="729"/>
        <v>65.455500000000001</v>
      </c>
      <c r="O7786">
        <f t="shared" si="730"/>
        <v>65.455500000000001</v>
      </c>
      <c r="P7786">
        <f t="shared" si="731"/>
        <v>0</v>
      </c>
    </row>
    <row r="7787" spans="1:16" x14ac:dyDescent="0.3">
      <c r="A7787" s="28">
        <v>13087500</v>
      </c>
      <c r="B7787" s="29" t="s">
        <v>10</v>
      </c>
      <c r="C7787" s="30">
        <v>42733</v>
      </c>
      <c r="D7787" s="28">
        <v>33</v>
      </c>
      <c r="E7787" s="28">
        <v>4609.3999999999996</v>
      </c>
      <c r="F7787" s="28">
        <v>33</v>
      </c>
      <c r="G7787" s="28">
        <v>4609</v>
      </c>
      <c r="H7787" s="28">
        <v>-4609.3999999999996</v>
      </c>
      <c r="I7787" s="30">
        <v>42733</v>
      </c>
      <c r="J7787" s="28">
        <v>2017</v>
      </c>
      <c r="K7787">
        <f t="shared" si="726"/>
        <v>12</v>
      </c>
      <c r="L7787">
        <f t="shared" si="727"/>
        <v>29</v>
      </c>
      <c r="M7787">
        <f t="shared" si="728"/>
        <v>2016</v>
      </c>
      <c r="N7787">
        <f t="shared" si="729"/>
        <v>65.455500000000001</v>
      </c>
      <c r="O7787">
        <f t="shared" si="730"/>
        <v>65.455500000000001</v>
      </c>
      <c r="P7787">
        <f t="shared" si="731"/>
        <v>0</v>
      </c>
    </row>
    <row r="7788" spans="1:16" x14ac:dyDescent="0.3">
      <c r="A7788" s="28">
        <v>13087500</v>
      </c>
      <c r="B7788" s="29" t="s">
        <v>10</v>
      </c>
      <c r="C7788" s="30">
        <v>42734</v>
      </c>
      <c r="D7788" s="28">
        <v>33</v>
      </c>
      <c r="E7788" s="28">
        <v>4675.2</v>
      </c>
      <c r="F7788" s="28">
        <v>33</v>
      </c>
      <c r="G7788" s="28">
        <v>4675</v>
      </c>
      <c r="H7788" s="28">
        <v>-4675.2</v>
      </c>
      <c r="I7788" s="30">
        <v>42734</v>
      </c>
      <c r="J7788" s="28">
        <v>2017</v>
      </c>
      <c r="K7788">
        <f t="shared" si="726"/>
        <v>12</v>
      </c>
      <c r="L7788">
        <f t="shared" si="727"/>
        <v>30</v>
      </c>
      <c r="M7788">
        <f t="shared" si="728"/>
        <v>2016</v>
      </c>
      <c r="N7788">
        <f t="shared" si="729"/>
        <v>65.455500000000001</v>
      </c>
      <c r="O7788">
        <f t="shared" si="730"/>
        <v>65.455500000000001</v>
      </c>
      <c r="P7788">
        <f t="shared" si="731"/>
        <v>0</v>
      </c>
    </row>
    <row r="7789" spans="1:16" x14ac:dyDescent="0.3">
      <c r="A7789" s="28">
        <v>13087500</v>
      </c>
      <c r="B7789" s="29" t="s">
        <v>10</v>
      </c>
      <c r="C7789" s="30">
        <v>42735</v>
      </c>
      <c r="D7789" s="28">
        <v>33</v>
      </c>
      <c r="E7789" s="28">
        <v>4740.8999999999996</v>
      </c>
      <c r="F7789" s="28">
        <v>33</v>
      </c>
      <c r="G7789" s="28">
        <v>4741</v>
      </c>
      <c r="H7789" s="28">
        <v>-4740.8999999999996</v>
      </c>
      <c r="I7789" s="30">
        <v>42735</v>
      </c>
      <c r="J7789" s="28">
        <v>2017</v>
      </c>
      <c r="K7789">
        <f t="shared" si="726"/>
        <v>12</v>
      </c>
      <c r="L7789">
        <f t="shared" si="727"/>
        <v>31</v>
      </c>
      <c r="M7789">
        <f t="shared" si="728"/>
        <v>2016</v>
      </c>
      <c r="N7789">
        <f t="shared" si="729"/>
        <v>65.455500000000001</v>
      </c>
      <c r="O7789">
        <f t="shared" si="730"/>
        <v>65.455500000000001</v>
      </c>
      <c r="P7789">
        <f t="shared" si="731"/>
        <v>0</v>
      </c>
    </row>
    <row r="7790" spans="1:16" x14ac:dyDescent="0.3">
      <c r="A7790" s="28">
        <v>13087500</v>
      </c>
      <c r="B7790" s="29" t="s">
        <v>10</v>
      </c>
      <c r="C7790" s="30">
        <v>42736</v>
      </c>
      <c r="D7790" s="28">
        <v>34</v>
      </c>
      <c r="E7790" s="28">
        <v>4808.1000000000004</v>
      </c>
      <c r="F7790" s="28">
        <v>34</v>
      </c>
      <c r="G7790" s="28">
        <v>4808</v>
      </c>
      <c r="H7790" s="28">
        <v>-4808.1000000000004</v>
      </c>
      <c r="I7790" s="30">
        <v>42736</v>
      </c>
      <c r="J7790" s="28">
        <v>2017</v>
      </c>
      <c r="K7790">
        <f t="shared" si="726"/>
        <v>1</v>
      </c>
      <c r="L7790">
        <f t="shared" si="727"/>
        <v>1</v>
      </c>
      <c r="M7790">
        <f t="shared" si="728"/>
        <v>2017</v>
      </c>
      <c r="N7790">
        <f t="shared" si="729"/>
        <v>67.439000000000007</v>
      </c>
      <c r="O7790">
        <f t="shared" si="730"/>
        <v>67.439000000000007</v>
      </c>
      <c r="P7790">
        <f t="shared" si="731"/>
        <v>0</v>
      </c>
    </row>
    <row r="7791" spans="1:16" x14ac:dyDescent="0.3">
      <c r="A7791" s="28">
        <v>13087500</v>
      </c>
      <c r="B7791" s="29" t="s">
        <v>10</v>
      </c>
      <c r="C7791" s="30">
        <v>42737</v>
      </c>
      <c r="D7791" s="28">
        <v>33</v>
      </c>
      <c r="E7791" s="28">
        <v>4874.3999999999996</v>
      </c>
      <c r="F7791" s="28">
        <v>33</v>
      </c>
      <c r="G7791" s="28">
        <v>4874</v>
      </c>
      <c r="H7791" s="28">
        <v>-4874.3999999999996</v>
      </c>
      <c r="I7791" s="30">
        <v>42737</v>
      </c>
      <c r="J7791" s="28">
        <v>2017</v>
      </c>
      <c r="K7791">
        <f t="shared" si="726"/>
        <v>1</v>
      </c>
      <c r="L7791">
        <f t="shared" si="727"/>
        <v>2</v>
      </c>
      <c r="M7791">
        <f t="shared" si="728"/>
        <v>2017</v>
      </c>
      <c r="N7791">
        <f t="shared" si="729"/>
        <v>65.455500000000001</v>
      </c>
      <c r="O7791">
        <f t="shared" si="730"/>
        <v>65.455500000000001</v>
      </c>
      <c r="P7791">
        <f t="shared" si="731"/>
        <v>0</v>
      </c>
    </row>
    <row r="7792" spans="1:16" x14ac:dyDescent="0.3">
      <c r="A7792" s="28">
        <v>13087500</v>
      </c>
      <c r="B7792" s="29" t="s">
        <v>10</v>
      </c>
      <c r="C7792" s="30">
        <v>42738</v>
      </c>
      <c r="D7792" s="28">
        <v>34</v>
      </c>
      <c r="E7792" s="28">
        <v>4941.7</v>
      </c>
      <c r="F7792" s="28">
        <v>34</v>
      </c>
      <c r="G7792" s="28">
        <v>4942</v>
      </c>
      <c r="H7792" s="28">
        <v>-4941.7</v>
      </c>
      <c r="I7792" s="30">
        <v>42738</v>
      </c>
      <c r="J7792" s="28">
        <v>2017</v>
      </c>
      <c r="K7792">
        <f t="shared" si="726"/>
        <v>1</v>
      </c>
      <c r="L7792">
        <f t="shared" si="727"/>
        <v>3</v>
      </c>
      <c r="M7792">
        <f t="shared" si="728"/>
        <v>2017</v>
      </c>
      <c r="N7792">
        <f t="shared" si="729"/>
        <v>67.439000000000007</v>
      </c>
      <c r="O7792">
        <f t="shared" si="730"/>
        <v>67.439000000000007</v>
      </c>
      <c r="P7792">
        <f t="shared" si="731"/>
        <v>0</v>
      </c>
    </row>
    <row r="7793" spans="1:16" x14ac:dyDescent="0.3">
      <c r="A7793" s="28">
        <v>13087500</v>
      </c>
      <c r="B7793" s="29" t="s">
        <v>10</v>
      </c>
      <c r="C7793" s="30">
        <v>42739</v>
      </c>
      <c r="D7793" s="28">
        <v>34</v>
      </c>
      <c r="E7793" s="28">
        <v>5009.2</v>
      </c>
      <c r="F7793" s="28">
        <v>34</v>
      </c>
      <c r="G7793" s="28">
        <v>5009</v>
      </c>
      <c r="H7793" s="28">
        <v>-5009.2</v>
      </c>
      <c r="I7793" s="30">
        <v>42739</v>
      </c>
      <c r="J7793" s="28">
        <v>2017</v>
      </c>
      <c r="K7793">
        <f t="shared" si="726"/>
        <v>1</v>
      </c>
      <c r="L7793">
        <f t="shared" si="727"/>
        <v>4</v>
      </c>
      <c r="M7793">
        <f t="shared" si="728"/>
        <v>2017</v>
      </c>
      <c r="N7793">
        <f t="shared" si="729"/>
        <v>67.439000000000007</v>
      </c>
      <c r="O7793">
        <f t="shared" si="730"/>
        <v>67.439000000000007</v>
      </c>
      <c r="P7793">
        <f t="shared" si="731"/>
        <v>0</v>
      </c>
    </row>
    <row r="7794" spans="1:16" x14ac:dyDescent="0.3">
      <c r="A7794" s="28">
        <v>13087500</v>
      </c>
      <c r="B7794" s="29" t="s">
        <v>10</v>
      </c>
      <c r="C7794" s="30">
        <v>42740</v>
      </c>
      <c r="D7794" s="28">
        <v>35</v>
      </c>
      <c r="E7794" s="28">
        <v>5078.1000000000004</v>
      </c>
      <c r="F7794" s="28">
        <v>35</v>
      </c>
      <c r="G7794" s="28">
        <v>5078</v>
      </c>
      <c r="H7794" s="28">
        <v>-5078.1000000000004</v>
      </c>
      <c r="I7794" s="30">
        <v>42740</v>
      </c>
      <c r="J7794" s="28">
        <v>2017</v>
      </c>
      <c r="K7794">
        <f t="shared" si="726"/>
        <v>1</v>
      </c>
      <c r="L7794">
        <f t="shared" si="727"/>
        <v>5</v>
      </c>
      <c r="M7794">
        <f t="shared" si="728"/>
        <v>2017</v>
      </c>
      <c r="N7794">
        <f t="shared" si="729"/>
        <v>69.422499999999999</v>
      </c>
      <c r="O7794">
        <f t="shared" si="730"/>
        <v>69.422499999999999</v>
      </c>
      <c r="P7794">
        <f t="shared" si="731"/>
        <v>0</v>
      </c>
    </row>
    <row r="7795" spans="1:16" x14ac:dyDescent="0.3">
      <c r="A7795" s="28">
        <v>13087500</v>
      </c>
      <c r="B7795" s="29" t="s">
        <v>10</v>
      </c>
      <c r="C7795" s="30">
        <v>42741</v>
      </c>
      <c r="D7795" s="28">
        <v>35</v>
      </c>
      <c r="E7795" s="28">
        <v>5147.1000000000004</v>
      </c>
      <c r="F7795" s="28">
        <v>35</v>
      </c>
      <c r="G7795" s="28">
        <v>5147</v>
      </c>
      <c r="H7795" s="28">
        <v>-5147.1000000000004</v>
      </c>
      <c r="I7795" s="30">
        <v>42741</v>
      </c>
      <c r="J7795" s="28">
        <v>2017</v>
      </c>
      <c r="K7795">
        <f t="shared" si="726"/>
        <v>1</v>
      </c>
      <c r="L7795">
        <f t="shared" si="727"/>
        <v>6</v>
      </c>
      <c r="M7795">
        <f t="shared" si="728"/>
        <v>2017</v>
      </c>
      <c r="N7795">
        <f t="shared" si="729"/>
        <v>69.422499999999999</v>
      </c>
      <c r="O7795">
        <f t="shared" si="730"/>
        <v>69.422499999999999</v>
      </c>
      <c r="P7795">
        <f t="shared" si="731"/>
        <v>0</v>
      </c>
    </row>
    <row r="7796" spans="1:16" x14ac:dyDescent="0.3">
      <c r="A7796" s="28">
        <v>13087500</v>
      </c>
      <c r="B7796" s="29" t="s">
        <v>10</v>
      </c>
      <c r="C7796" s="30">
        <v>42742</v>
      </c>
      <c r="D7796" s="28">
        <v>35</v>
      </c>
      <c r="E7796" s="28">
        <v>5216.8999999999996</v>
      </c>
      <c r="F7796" s="28">
        <v>35</v>
      </c>
      <c r="G7796" s="28">
        <v>5217</v>
      </c>
      <c r="H7796" s="28">
        <v>-5216.8999999999996</v>
      </c>
      <c r="I7796" s="30">
        <v>42742</v>
      </c>
      <c r="J7796" s="28">
        <v>2017</v>
      </c>
      <c r="K7796">
        <f t="shared" si="726"/>
        <v>1</v>
      </c>
      <c r="L7796">
        <f t="shared" si="727"/>
        <v>7</v>
      </c>
      <c r="M7796">
        <f t="shared" si="728"/>
        <v>2017</v>
      </c>
      <c r="N7796">
        <f t="shared" si="729"/>
        <v>69.422499999999999</v>
      </c>
      <c r="O7796">
        <f t="shared" si="730"/>
        <v>69.422499999999999</v>
      </c>
      <c r="P7796">
        <f t="shared" si="731"/>
        <v>0</v>
      </c>
    </row>
    <row r="7797" spans="1:16" x14ac:dyDescent="0.3">
      <c r="A7797" s="28">
        <v>13087500</v>
      </c>
      <c r="B7797" s="29" t="s">
        <v>10</v>
      </c>
      <c r="C7797" s="30">
        <v>42743</v>
      </c>
      <c r="D7797" s="28">
        <v>34</v>
      </c>
      <c r="E7797" s="28">
        <v>5284.6</v>
      </c>
      <c r="F7797" s="28">
        <v>34</v>
      </c>
      <c r="G7797" s="28">
        <v>5285</v>
      </c>
      <c r="H7797" s="28">
        <v>-5284.6</v>
      </c>
      <c r="I7797" s="30">
        <v>42743</v>
      </c>
      <c r="J7797" s="28">
        <v>2017</v>
      </c>
      <c r="K7797">
        <f t="shared" si="726"/>
        <v>1</v>
      </c>
      <c r="L7797">
        <f t="shared" si="727"/>
        <v>8</v>
      </c>
      <c r="M7797">
        <f t="shared" si="728"/>
        <v>2017</v>
      </c>
      <c r="N7797">
        <f t="shared" si="729"/>
        <v>67.439000000000007</v>
      </c>
      <c r="O7797">
        <f t="shared" si="730"/>
        <v>67.439000000000007</v>
      </c>
      <c r="P7797">
        <f t="shared" si="731"/>
        <v>0</v>
      </c>
    </row>
    <row r="7798" spans="1:16" x14ac:dyDescent="0.3">
      <c r="A7798" s="28">
        <v>13087500</v>
      </c>
      <c r="B7798" s="29" t="s">
        <v>10</v>
      </c>
      <c r="C7798" s="30">
        <v>42744</v>
      </c>
      <c r="D7798" s="28">
        <v>19</v>
      </c>
      <c r="E7798" s="28">
        <v>5322.2</v>
      </c>
      <c r="F7798" s="28">
        <v>19</v>
      </c>
      <c r="G7798" s="28">
        <v>5322</v>
      </c>
      <c r="H7798" s="28">
        <v>-5322.2</v>
      </c>
      <c r="I7798" s="30">
        <v>42744</v>
      </c>
      <c r="J7798" s="28">
        <v>2017</v>
      </c>
      <c r="K7798">
        <f t="shared" si="726"/>
        <v>1</v>
      </c>
      <c r="L7798">
        <f t="shared" si="727"/>
        <v>9</v>
      </c>
      <c r="M7798">
        <f t="shared" si="728"/>
        <v>2017</v>
      </c>
      <c r="N7798">
        <f t="shared" si="729"/>
        <v>37.686500000000002</v>
      </c>
      <c r="O7798">
        <f t="shared" si="730"/>
        <v>37.686500000000002</v>
      </c>
      <c r="P7798">
        <f t="shared" si="731"/>
        <v>0</v>
      </c>
    </row>
    <row r="7799" spans="1:16" x14ac:dyDescent="0.3">
      <c r="A7799" s="28">
        <v>13087500</v>
      </c>
      <c r="B7799" s="29" t="s">
        <v>10</v>
      </c>
      <c r="C7799" s="30">
        <v>42745</v>
      </c>
      <c r="D7799" s="28">
        <v>0</v>
      </c>
      <c r="E7799" s="28">
        <v>5322.2</v>
      </c>
      <c r="F7799" s="28">
        <v>0</v>
      </c>
      <c r="G7799" s="28">
        <v>5322</v>
      </c>
      <c r="H7799" s="28">
        <v>-5322.2</v>
      </c>
      <c r="I7799" s="30">
        <v>42745</v>
      </c>
      <c r="J7799" s="28">
        <v>2017</v>
      </c>
      <c r="K7799">
        <f t="shared" si="726"/>
        <v>1</v>
      </c>
      <c r="L7799">
        <f t="shared" si="727"/>
        <v>10</v>
      </c>
      <c r="M7799">
        <f t="shared" si="728"/>
        <v>2017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28">
        <v>13087500</v>
      </c>
      <c r="B7800" s="29" t="s">
        <v>10</v>
      </c>
      <c r="C7800" s="30">
        <v>42746</v>
      </c>
      <c r="D7800" s="28">
        <v>0</v>
      </c>
      <c r="E7800" s="28">
        <v>5322.2</v>
      </c>
      <c r="F7800" s="28">
        <v>0</v>
      </c>
      <c r="G7800" s="28">
        <v>5322</v>
      </c>
      <c r="H7800" s="28">
        <v>-5322.2</v>
      </c>
      <c r="I7800" s="30">
        <v>42746</v>
      </c>
      <c r="J7800" s="28">
        <v>2017</v>
      </c>
      <c r="K7800">
        <f t="shared" si="726"/>
        <v>1</v>
      </c>
      <c r="L7800">
        <f t="shared" si="727"/>
        <v>11</v>
      </c>
      <c r="M7800">
        <f t="shared" si="728"/>
        <v>2017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28">
        <v>13087500</v>
      </c>
      <c r="B7801" s="29" t="s">
        <v>10</v>
      </c>
      <c r="C7801" s="30">
        <v>42747</v>
      </c>
      <c r="D7801" s="28">
        <v>41</v>
      </c>
      <c r="E7801" s="28">
        <v>5404.2</v>
      </c>
      <c r="F7801" s="28">
        <v>41</v>
      </c>
      <c r="G7801" s="28">
        <v>5404</v>
      </c>
      <c r="H7801" s="28">
        <v>-5404.2</v>
      </c>
      <c r="I7801" s="30">
        <v>42747</v>
      </c>
      <c r="J7801" s="28">
        <v>2017</v>
      </c>
      <c r="K7801">
        <f t="shared" si="726"/>
        <v>1</v>
      </c>
      <c r="L7801">
        <f t="shared" si="727"/>
        <v>12</v>
      </c>
      <c r="M7801">
        <f t="shared" si="728"/>
        <v>2017</v>
      </c>
      <c r="N7801">
        <f t="shared" si="729"/>
        <v>81.323499999999996</v>
      </c>
      <c r="O7801">
        <f t="shared" si="730"/>
        <v>81.323499999999996</v>
      </c>
      <c r="P7801">
        <f t="shared" si="731"/>
        <v>0</v>
      </c>
    </row>
    <row r="7802" spans="1:16" x14ac:dyDescent="0.3">
      <c r="A7802" s="28">
        <v>13087500</v>
      </c>
      <c r="B7802" s="29" t="s">
        <v>10</v>
      </c>
      <c r="C7802" s="30">
        <v>42748</v>
      </c>
      <c r="D7802" s="28">
        <v>38</v>
      </c>
      <c r="E7802" s="28">
        <v>5478.7</v>
      </c>
      <c r="F7802" s="28">
        <v>38</v>
      </c>
      <c r="G7802" s="28">
        <v>5479</v>
      </c>
      <c r="H7802" s="28">
        <v>-5478.7</v>
      </c>
      <c r="I7802" s="30">
        <v>42748</v>
      </c>
      <c r="J7802" s="28">
        <v>2017</v>
      </c>
      <c r="K7802">
        <f t="shared" si="726"/>
        <v>1</v>
      </c>
      <c r="L7802">
        <f t="shared" si="727"/>
        <v>13</v>
      </c>
      <c r="M7802">
        <f t="shared" si="728"/>
        <v>2017</v>
      </c>
      <c r="N7802">
        <f t="shared" si="729"/>
        <v>75.373000000000005</v>
      </c>
      <c r="O7802">
        <f t="shared" si="730"/>
        <v>75.373000000000005</v>
      </c>
      <c r="P7802">
        <f t="shared" si="731"/>
        <v>0</v>
      </c>
    </row>
    <row r="7803" spans="1:16" x14ac:dyDescent="0.3">
      <c r="A7803" s="28">
        <v>13087500</v>
      </c>
      <c r="B7803" s="29" t="s">
        <v>10</v>
      </c>
      <c r="C7803" s="30">
        <v>42749</v>
      </c>
      <c r="D7803" s="28">
        <v>38</v>
      </c>
      <c r="E7803" s="28">
        <v>5553.2</v>
      </c>
      <c r="F7803" s="28">
        <v>38</v>
      </c>
      <c r="G7803" s="28">
        <v>5553</v>
      </c>
      <c r="H7803" s="28">
        <v>-5553.2</v>
      </c>
      <c r="I7803" s="30">
        <v>42749</v>
      </c>
      <c r="J7803" s="28">
        <v>2017</v>
      </c>
      <c r="K7803">
        <f t="shared" si="726"/>
        <v>1</v>
      </c>
      <c r="L7803">
        <f t="shared" si="727"/>
        <v>14</v>
      </c>
      <c r="M7803">
        <f t="shared" si="728"/>
        <v>2017</v>
      </c>
      <c r="N7803">
        <f t="shared" si="729"/>
        <v>75.373000000000005</v>
      </c>
      <c r="O7803">
        <f t="shared" si="730"/>
        <v>75.373000000000005</v>
      </c>
      <c r="P7803">
        <f t="shared" si="731"/>
        <v>0</v>
      </c>
    </row>
    <row r="7804" spans="1:16" x14ac:dyDescent="0.3">
      <c r="A7804" s="28">
        <v>13087500</v>
      </c>
      <c r="B7804" s="29" t="s">
        <v>10</v>
      </c>
      <c r="C7804" s="30">
        <v>42750</v>
      </c>
      <c r="D7804" s="28">
        <v>38</v>
      </c>
      <c r="E7804" s="28">
        <v>5627.6</v>
      </c>
      <c r="F7804" s="28">
        <v>38</v>
      </c>
      <c r="G7804" s="28">
        <v>5628</v>
      </c>
      <c r="H7804" s="28">
        <v>-5627.6</v>
      </c>
      <c r="I7804" s="30">
        <v>42750</v>
      </c>
      <c r="J7804" s="28">
        <v>2017</v>
      </c>
      <c r="K7804">
        <f t="shared" si="726"/>
        <v>1</v>
      </c>
      <c r="L7804">
        <f t="shared" si="727"/>
        <v>15</v>
      </c>
      <c r="M7804">
        <f t="shared" si="728"/>
        <v>2017</v>
      </c>
      <c r="N7804">
        <f t="shared" si="729"/>
        <v>75.373000000000005</v>
      </c>
      <c r="O7804">
        <f t="shared" si="730"/>
        <v>75.373000000000005</v>
      </c>
      <c r="P7804">
        <f t="shared" si="731"/>
        <v>0</v>
      </c>
    </row>
    <row r="7805" spans="1:16" x14ac:dyDescent="0.3">
      <c r="A7805" s="28">
        <v>13087500</v>
      </c>
      <c r="B7805" s="29" t="s">
        <v>10</v>
      </c>
      <c r="C7805" s="30">
        <v>42751</v>
      </c>
      <c r="D7805" s="28">
        <v>35</v>
      </c>
      <c r="E7805" s="28">
        <v>5696</v>
      </c>
      <c r="F7805" s="28">
        <v>35</v>
      </c>
      <c r="G7805" s="28">
        <v>5696</v>
      </c>
      <c r="H7805" s="28">
        <v>-5696</v>
      </c>
      <c r="I7805" s="30">
        <v>42751</v>
      </c>
      <c r="J7805" s="28">
        <v>2017</v>
      </c>
      <c r="K7805">
        <f t="shared" si="726"/>
        <v>1</v>
      </c>
      <c r="L7805">
        <f t="shared" si="727"/>
        <v>16</v>
      </c>
      <c r="M7805">
        <f t="shared" si="728"/>
        <v>2017</v>
      </c>
      <c r="N7805">
        <f t="shared" si="729"/>
        <v>69.422499999999999</v>
      </c>
      <c r="O7805">
        <f t="shared" si="730"/>
        <v>69.422499999999999</v>
      </c>
      <c r="P7805">
        <f t="shared" si="731"/>
        <v>0</v>
      </c>
    </row>
    <row r="7806" spans="1:16" x14ac:dyDescent="0.3">
      <c r="A7806" s="28">
        <v>13087500</v>
      </c>
      <c r="B7806" s="29" t="s">
        <v>10</v>
      </c>
      <c r="C7806" s="30">
        <v>42752</v>
      </c>
      <c r="D7806" s="28">
        <v>31</v>
      </c>
      <c r="E7806" s="28">
        <v>5757</v>
      </c>
      <c r="F7806" s="28">
        <v>31</v>
      </c>
      <c r="G7806" s="28">
        <v>5757</v>
      </c>
      <c r="H7806" s="28">
        <v>-5757</v>
      </c>
      <c r="I7806" s="30">
        <v>42752</v>
      </c>
      <c r="J7806" s="28">
        <v>2017</v>
      </c>
      <c r="K7806">
        <f t="shared" si="726"/>
        <v>1</v>
      </c>
      <c r="L7806">
        <f t="shared" si="727"/>
        <v>17</v>
      </c>
      <c r="M7806">
        <f t="shared" si="728"/>
        <v>2017</v>
      </c>
      <c r="N7806">
        <f t="shared" si="729"/>
        <v>61.488500000000002</v>
      </c>
      <c r="O7806">
        <f t="shared" si="730"/>
        <v>61.488500000000002</v>
      </c>
      <c r="P7806">
        <f t="shared" si="731"/>
        <v>0</v>
      </c>
    </row>
    <row r="7807" spans="1:16" x14ac:dyDescent="0.3">
      <c r="A7807" s="28">
        <v>13087500</v>
      </c>
      <c r="B7807" s="29" t="s">
        <v>10</v>
      </c>
      <c r="C7807" s="30">
        <v>42753</v>
      </c>
      <c r="D7807" s="28">
        <v>30</v>
      </c>
      <c r="E7807" s="28">
        <v>5816.7</v>
      </c>
      <c r="F7807" s="28">
        <v>30</v>
      </c>
      <c r="G7807" s="28">
        <v>5817</v>
      </c>
      <c r="H7807" s="28">
        <v>-5816.7</v>
      </c>
      <c r="I7807" s="30">
        <v>42753</v>
      </c>
      <c r="J7807" s="28">
        <v>2017</v>
      </c>
      <c r="K7807">
        <f t="shared" si="726"/>
        <v>1</v>
      </c>
      <c r="L7807">
        <f t="shared" si="727"/>
        <v>18</v>
      </c>
      <c r="M7807">
        <f t="shared" si="728"/>
        <v>2017</v>
      </c>
      <c r="N7807">
        <f t="shared" si="729"/>
        <v>59.505000000000003</v>
      </c>
      <c r="O7807">
        <f t="shared" si="730"/>
        <v>59.505000000000003</v>
      </c>
      <c r="P7807">
        <f t="shared" si="731"/>
        <v>0</v>
      </c>
    </row>
    <row r="7808" spans="1:16" x14ac:dyDescent="0.3">
      <c r="A7808" s="28">
        <v>13087500</v>
      </c>
      <c r="B7808" s="29" t="s">
        <v>10</v>
      </c>
      <c r="C7808" s="30">
        <v>42754</v>
      </c>
      <c r="D7808" s="28">
        <v>30</v>
      </c>
      <c r="E7808" s="28">
        <v>5876.2</v>
      </c>
      <c r="F7808" s="28">
        <v>30</v>
      </c>
      <c r="G7808" s="28">
        <v>5876</v>
      </c>
      <c r="H7808" s="28">
        <v>-5876.2</v>
      </c>
      <c r="I7808" s="30">
        <v>42754</v>
      </c>
      <c r="J7808" s="28">
        <v>2017</v>
      </c>
      <c r="K7808">
        <f t="shared" si="726"/>
        <v>1</v>
      </c>
      <c r="L7808">
        <f t="shared" si="727"/>
        <v>19</v>
      </c>
      <c r="M7808">
        <f t="shared" si="728"/>
        <v>2017</v>
      </c>
      <c r="N7808">
        <f t="shared" si="729"/>
        <v>59.505000000000003</v>
      </c>
      <c r="O7808">
        <f t="shared" si="730"/>
        <v>59.505000000000003</v>
      </c>
      <c r="P7808">
        <f t="shared" si="731"/>
        <v>0</v>
      </c>
    </row>
    <row r="7809" spans="1:16" x14ac:dyDescent="0.3">
      <c r="A7809" s="28">
        <v>13087500</v>
      </c>
      <c r="B7809" s="29" t="s">
        <v>10</v>
      </c>
      <c r="C7809" s="30">
        <v>42755</v>
      </c>
      <c r="D7809" s="28">
        <v>30</v>
      </c>
      <c r="E7809" s="28">
        <v>5935.6</v>
      </c>
      <c r="F7809" s="28">
        <v>30</v>
      </c>
      <c r="G7809" s="28">
        <v>5936</v>
      </c>
      <c r="H7809" s="28">
        <v>-5935.6</v>
      </c>
      <c r="I7809" s="30">
        <v>42755</v>
      </c>
      <c r="J7809" s="28">
        <v>2017</v>
      </c>
      <c r="K7809">
        <f t="shared" si="726"/>
        <v>1</v>
      </c>
      <c r="L7809">
        <f t="shared" si="727"/>
        <v>20</v>
      </c>
      <c r="M7809">
        <f t="shared" si="728"/>
        <v>2017</v>
      </c>
      <c r="N7809">
        <f t="shared" si="729"/>
        <v>59.505000000000003</v>
      </c>
      <c r="O7809">
        <f t="shared" si="730"/>
        <v>59.505000000000003</v>
      </c>
      <c r="P7809">
        <f t="shared" si="731"/>
        <v>0</v>
      </c>
    </row>
    <row r="7810" spans="1:16" x14ac:dyDescent="0.3">
      <c r="A7810" s="28">
        <v>13087500</v>
      </c>
      <c r="B7810" s="29" t="s">
        <v>10</v>
      </c>
      <c r="C7810" s="30">
        <v>42756</v>
      </c>
      <c r="D7810" s="28">
        <v>29</v>
      </c>
      <c r="E7810" s="28">
        <v>5992.8</v>
      </c>
      <c r="F7810" s="28">
        <v>29</v>
      </c>
      <c r="G7810" s="28">
        <v>5993</v>
      </c>
      <c r="H7810" s="28">
        <v>-5992.8</v>
      </c>
      <c r="I7810" s="30">
        <v>42756</v>
      </c>
      <c r="J7810" s="28">
        <v>2017</v>
      </c>
      <c r="K7810">
        <f t="shared" ref="K7810:K7873" si="732">MONTH(I7810)</f>
        <v>1</v>
      </c>
      <c r="L7810">
        <f t="shared" ref="L7810:L7873" si="733">DAY(I7810)</f>
        <v>21</v>
      </c>
      <c r="M7810">
        <f t="shared" ref="M7810:M7873" si="734">YEAR(I7810)</f>
        <v>2017</v>
      </c>
      <c r="N7810">
        <f t="shared" ref="N7810:N7873" si="735">D7810*1.9835</f>
        <v>57.521500000000003</v>
      </c>
      <c r="O7810">
        <f t="shared" ref="O7810:O7873" si="736">F7810*1.9835</f>
        <v>57.521500000000003</v>
      </c>
      <c r="P7810">
        <f t="shared" ref="P7810:P7873" si="737">(D7810-F7810)*1.9835</f>
        <v>0</v>
      </c>
    </row>
    <row r="7811" spans="1:16" x14ac:dyDescent="0.3">
      <c r="A7811" s="28">
        <v>13087500</v>
      </c>
      <c r="B7811" s="29" t="s">
        <v>10</v>
      </c>
      <c r="C7811" s="30">
        <v>42757</v>
      </c>
      <c r="D7811" s="28">
        <v>30</v>
      </c>
      <c r="E7811" s="28">
        <v>6051.8</v>
      </c>
      <c r="F7811" s="28">
        <v>30</v>
      </c>
      <c r="G7811" s="28">
        <v>6052</v>
      </c>
      <c r="H7811" s="28">
        <v>-6051.8</v>
      </c>
      <c r="I7811" s="30">
        <v>42757</v>
      </c>
      <c r="J7811" s="28">
        <v>2017</v>
      </c>
      <c r="K7811">
        <f t="shared" si="732"/>
        <v>1</v>
      </c>
      <c r="L7811">
        <f t="shared" si="733"/>
        <v>22</v>
      </c>
      <c r="M7811">
        <f t="shared" si="734"/>
        <v>2017</v>
      </c>
      <c r="N7811">
        <f t="shared" si="735"/>
        <v>59.505000000000003</v>
      </c>
      <c r="O7811">
        <f t="shared" si="736"/>
        <v>59.505000000000003</v>
      </c>
      <c r="P7811">
        <f t="shared" si="737"/>
        <v>0</v>
      </c>
    </row>
    <row r="7812" spans="1:16" x14ac:dyDescent="0.3">
      <c r="A7812" s="28">
        <v>13087500</v>
      </c>
      <c r="B7812" s="29" t="s">
        <v>10</v>
      </c>
      <c r="C7812" s="30">
        <v>42758</v>
      </c>
      <c r="D7812" s="28">
        <v>29</v>
      </c>
      <c r="E7812" s="28">
        <v>6109</v>
      </c>
      <c r="F7812" s="28">
        <v>29</v>
      </c>
      <c r="G7812" s="28">
        <v>6109</v>
      </c>
      <c r="H7812" s="28">
        <v>-6109</v>
      </c>
      <c r="I7812" s="30">
        <v>42758</v>
      </c>
      <c r="J7812" s="28">
        <v>2017</v>
      </c>
      <c r="K7812">
        <f t="shared" si="732"/>
        <v>1</v>
      </c>
      <c r="L7812">
        <f t="shared" si="733"/>
        <v>23</v>
      </c>
      <c r="M7812">
        <f t="shared" si="734"/>
        <v>2017</v>
      </c>
      <c r="N7812">
        <f t="shared" si="735"/>
        <v>57.521500000000003</v>
      </c>
      <c r="O7812">
        <f t="shared" si="736"/>
        <v>57.521500000000003</v>
      </c>
      <c r="P7812">
        <f t="shared" si="737"/>
        <v>0</v>
      </c>
    </row>
    <row r="7813" spans="1:16" x14ac:dyDescent="0.3">
      <c r="A7813" s="28">
        <v>13087500</v>
      </c>
      <c r="B7813" s="29" t="s">
        <v>10</v>
      </c>
      <c r="C7813" s="30">
        <v>42759</v>
      </c>
      <c r="D7813" s="28">
        <v>29</v>
      </c>
      <c r="E7813" s="28">
        <v>6166.2</v>
      </c>
      <c r="F7813" s="28">
        <v>29</v>
      </c>
      <c r="G7813" s="28">
        <v>6166</v>
      </c>
      <c r="H7813" s="28">
        <v>-6166.2</v>
      </c>
      <c r="I7813" s="30">
        <v>42759</v>
      </c>
      <c r="J7813" s="28">
        <v>2017</v>
      </c>
      <c r="K7813">
        <f t="shared" si="732"/>
        <v>1</v>
      </c>
      <c r="L7813">
        <f t="shared" si="733"/>
        <v>24</v>
      </c>
      <c r="M7813">
        <f t="shared" si="734"/>
        <v>2017</v>
      </c>
      <c r="N7813">
        <f t="shared" si="735"/>
        <v>57.521500000000003</v>
      </c>
      <c r="O7813">
        <f t="shared" si="736"/>
        <v>57.521500000000003</v>
      </c>
      <c r="P7813">
        <f t="shared" si="737"/>
        <v>0</v>
      </c>
    </row>
    <row r="7814" spans="1:16" x14ac:dyDescent="0.3">
      <c r="A7814" s="28">
        <v>13087500</v>
      </c>
      <c r="B7814" s="29" t="s">
        <v>10</v>
      </c>
      <c r="C7814" s="30">
        <v>42760</v>
      </c>
      <c r="D7814" s="28">
        <v>27</v>
      </c>
      <c r="E7814" s="28">
        <v>6220.6</v>
      </c>
      <c r="F7814" s="28">
        <v>27</v>
      </c>
      <c r="G7814" s="28">
        <v>6221</v>
      </c>
      <c r="H7814" s="28">
        <v>-6220.6</v>
      </c>
      <c r="I7814" s="30">
        <v>42760</v>
      </c>
      <c r="J7814" s="28">
        <v>2017</v>
      </c>
      <c r="K7814">
        <f t="shared" si="732"/>
        <v>1</v>
      </c>
      <c r="L7814">
        <f t="shared" si="733"/>
        <v>25</v>
      </c>
      <c r="M7814">
        <f t="shared" si="734"/>
        <v>2017</v>
      </c>
      <c r="N7814">
        <f t="shared" si="735"/>
        <v>53.554500000000004</v>
      </c>
      <c r="O7814">
        <f t="shared" si="736"/>
        <v>53.554500000000004</v>
      </c>
      <c r="P7814">
        <f t="shared" si="737"/>
        <v>0</v>
      </c>
    </row>
    <row r="7815" spans="1:16" x14ac:dyDescent="0.3">
      <c r="A7815" s="28">
        <v>13087500</v>
      </c>
      <c r="B7815" s="29" t="s">
        <v>10</v>
      </c>
      <c r="C7815" s="30">
        <v>42761</v>
      </c>
      <c r="D7815" s="28">
        <v>27</v>
      </c>
      <c r="E7815" s="28">
        <v>6273.7</v>
      </c>
      <c r="F7815" s="28">
        <v>27</v>
      </c>
      <c r="G7815" s="28">
        <v>6274</v>
      </c>
      <c r="H7815" s="28">
        <v>-6273.7</v>
      </c>
      <c r="I7815" s="30">
        <v>42761</v>
      </c>
      <c r="J7815" s="28">
        <v>2017</v>
      </c>
      <c r="K7815">
        <f t="shared" si="732"/>
        <v>1</v>
      </c>
      <c r="L7815">
        <f t="shared" si="733"/>
        <v>26</v>
      </c>
      <c r="M7815">
        <f t="shared" si="734"/>
        <v>2017</v>
      </c>
      <c r="N7815">
        <f t="shared" si="735"/>
        <v>53.554500000000004</v>
      </c>
      <c r="O7815">
        <f t="shared" si="736"/>
        <v>53.554500000000004</v>
      </c>
      <c r="P7815">
        <f t="shared" si="737"/>
        <v>0</v>
      </c>
    </row>
    <row r="7816" spans="1:16" x14ac:dyDescent="0.3">
      <c r="A7816" s="28">
        <v>13087500</v>
      </c>
      <c r="B7816" s="29" t="s">
        <v>10</v>
      </c>
      <c r="C7816" s="30">
        <v>42762</v>
      </c>
      <c r="D7816" s="28">
        <v>27</v>
      </c>
      <c r="E7816" s="28">
        <v>6326.8</v>
      </c>
      <c r="F7816" s="28">
        <v>27</v>
      </c>
      <c r="G7816" s="28">
        <v>6327</v>
      </c>
      <c r="H7816" s="28">
        <v>-6326.8</v>
      </c>
      <c r="I7816" s="30">
        <v>42762</v>
      </c>
      <c r="J7816" s="28">
        <v>2017</v>
      </c>
      <c r="K7816">
        <f t="shared" si="732"/>
        <v>1</v>
      </c>
      <c r="L7816">
        <f t="shared" si="733"/>
        <v>27</v>
      </c>
      <c r="M7816">
        <f t="shared" si="734"/>
        <v>2017</v>
      </c>
      <c r="N7816">
        <f t="shared" si="735"/>
        <v>53.554500000000004</v>
      </c>
      <c r="O7816">
        <f t="shared" si="736"/>
        <v>53.554500000000004</v>
      </c>
      <c r="P7816">
        <f t="shared" si="737"/>
        <v>0</v>
      </c>
    </row>
    <row r="7817" spans="1:16" x14ac:dyDescent="0.3">
      <c r="A7817" s="28">
        <v>13087500</v>
      </c>
      <c r="B7817" s="29" t="s">
        <v>10</v>
      </c>
      <c r="C7817" s="30">
        <v>42763</v>
      </c>
      <c r="D7817" s="28">
        <v>27</v>
      </c>
      <c r="E7817" s="28">
        <v>6379.8</v>
      </c>
      <c r="F7817" s="28">
        <v>27</v>
      </c>
      <c r="G7817" s="28">
        <v>6380</v>
      </c>
      <c r="H7817" s="28">
        <v>-6379.8</v>
      </c>
      <c r="I7817" s="30">
        <v>42763</v>
      </c>
      <c r="J7817" s="28">
        <v>2017</v>
      </c>
      <c r="K7817">
        <f t="shared" si="732"/>
        <v>1</v>
      </c>
      <c r="L7817">
        <f t="shared" si="733"/>
        <v>28</v>
      </c>
      <c r="M7817">
        <f t="shared" si="734"/>
        <v>2017</v>
      </c>
      <c r="N7817">
        <f t="shared" si="735"/>
        <v>53.554500000000004</v>
      </c>
      <c r="O7817">
        <f t="shared" si="736"/>
        <v>53.554500000000004</v>
      </c>
      <c r="P7817">
        <f t="shared" si="737"/>
        <v>0</v>
      </c>
    </row>
    <row r="7818" spans="1:16" x14ac:dyDescent="0.3">
      <c r="A7818" s="28">
        <v>13087500</v>
      </c>
      <c r="B7818" s="29" t="s">
        <v>10</v>
      </c>
      <c r="C7818" s="30">
        <v>42764</v>
      </c>
      <c r="D7818" s="28">
        <v>27</v>
      </c>
      <c r="E7818" s="28">
        <v>6432.5</v>
      </c>
      <c r="F7818" s="28">
        <v>27</v>
      </c>
      <c r="G7818" s="28">
        <v>6433</v>
      </c>
      <c r="H7818" s="28">
        <v>-6432.5</v>
      </c>
      <c r="I7818" s="30">
        <v>42764</v>
      </c>
      <c r="J7818" s="28">
        <v>2017</v>
      </c>
      <c r="K7818">
        <f t="shared" si="732"/>
        <v>1</v>
      </c>
      <c r="L7818">
        <f t="shared" si="733"/>
        <v>29</v>
      </c>
      <c r="M7818">
        <f t="shared" si="734"/>
        <v>2017</v>
      </c>
      <c r="N7818">
        <f t="shared" si="735"/>
        <v>53.554500000000004</v>
      </c>
      <c r="O7818">
        <f t="shared" si="736"/>
        <v>53.554500000000004</v>
      </c>
      <c r="P7818">
        <f t="shared" si="737"/>
        <v>0</v>
      </c>
    </row>
    <row r="7819" spans="1:16" x14ac:dyDescent="0.3">
      <c r="A7819" s="28">
        <v>13087500</v>
      </c>
      <c r="B7819" s="29" t="s">
        <v>10</v>
      </c>
      <c r="C7819" s="30">
        <v>42765</v>
      </c>
      <c r="D7819" s="28">
        <v>26</v>
      </c>
      <c r="E7819" s="28">
        <v>6484.2</v>
      </c>
      <c r="F7819" s="28">
        <v>26</v>
      </c>
      <c r="G7819" s="28">
        <v>6484</v>
      </c>
      <c r="H7819" s="28">
        <v>-6484.2</v>
      </c>
      <c r="I7819" s="30">
        <v>42765</v>
      </c>
      <c r="J7819" s="28">
        <v>2017</v>
      </c>
      <c r="K7819">
        <f t="shared" si="732"/>
        <v>1</v>
      </c>
      <c r="L7819">
        <f t="shared" si="733"/>
        <v>30</v>
      </c>
      <c r="M7819">
        <f t="shared" si="734"/>
        <v>2017</v>
      </c>
      <c r="N7819">
        <f t="shared" si="735"/>
        <v>51.570999999999998</v>
      </c>
      <c r="O7819">
        <f t="shared" si="736"/>
        <v>51.570999999999998</v>
      </c>
      <c r="P7819">
        <f t="shared" si="737"/>
        <v>0</v>
      </c>
    </row>
    <row r="7820" spans="1:16" x14ac:dyDescent="0.3">
      <c r="A7820" s="28">
        <v>13087500</v>
      </c>
      <c r="B7820" s="29" t="s">
        <v>10</v>
      </c>
      <c r="C7820" s="30">
        <v>42766</v>
      </c>
      <c r="D7820" s="28">
        <v>26</v>
      </c>
      <c r="E7820" s="28">
        <v>6534.8</v>
      </c>
      <c r="F7820" s="28">
        <v>26</v>
      </c>
      <c r="G7820" s="28">
        <v>6535</v>
      </c>
      <c r="H7820" s="28">
        <v>-6534.8</v>
      </c>
      <c r="I7820" s="30">
        <v>42766</v>
      </c>
      <c r="J7820" s="28">
        <v>2017</v>
      </c>
      <c r="K7820">
        <f t="shared" si="732"/>
        <v>1</v>
      </c>
      <c r="L7820">
        <f t="shared" si="733"/>
        <v>31</v>
      </c>
      <c r="M7820">
        <f t="shared" si="734"/>
        <v>2017</v>
      </c>
      <c r="N7820">
        <f t="shared" si="735"/>
        <v>51.570999999999998</v>
      </c>
      <c r="O7820">
        <f t="shared" si="736"/>
        <v>51.570999999999998</v>
      </c>
      <c r="P7820">
        <f t="shared" si="737"/>
        <v>0</v>
      </c>
    </row>
    <row r="7821" spans="1:16" x14ac:dyDescent="0.3">
      <c r="A7821" s="28">
        <v>13087500</v>
      </c>
      <c r="B7821" s="29" t="s">
        <v>10</v>
      </c>
      <c r="C7821" s="30">
        <v>42767</v>
      </c>
      <c r="D7821" s="28">
        <v>25</v>
      </c>
      <c r="E7821" s="28">
        <v>6584</v>
      </c>
      <c r="F7821" s="28">
        <v>25</v>
      </c>
      <c r="G7821" s="28">
        <v>6584</v>
      </c>
      <c r="H7821" s="28">
        <v>-6584</v>
      </c>
      <c r="I7821" s="30">
        <v>42767</v>
      </c>
      <c r="J7821" s="28">
        <v>2017</v>
      </c>
      <c r="K7821">
        <f t="shared" si="732"/>
        <v>2</v>
      </c>
      <c r="L7821">
        <f t="shared" si="733"/>
        <v>1</v>
      </c>
      <c r="M7821">
        <f t="shared" si="734"/>
        <v>2017</v>
      </c>
      <c r="N7821">
        <f t="shared" si="735"/>
        <v>49.587499999999999</v>
      </c>
      <c r="O7821">
        <f t="shared" si="736"/>
        <v>49.587499999999999</v>
      </c>
      <c r="P7821">
        <f t="shared" si="737"/>
        <v>0</v>
      </c>
    </row>
    <row r="7822" spans="1:16" x14ac:dyDescent="0.3">
      <c r="A7822" s="28">
        <v>13087500</v>
      </c>
      <c r="B7822" s="29" t="s">
        <v>10</v>
      </c>
      <c r="C7822" s="30">
        <v>42768</v>
      </c>
      <c r="D7822" s="28">
        <v>25</v>
      </c>
      <c r="E7822" s="28">
        <v>6633.2</v>
      </c>
      <c r="F7822" s="28">
        <v>25</v>
      </c>
      <c r="G7822" s="28">
        <v>6633</v>
      </c>
      <c r="H7822" s="28">
        <v>-6633.2</v>
      </c>
      <c r="I7822" s="30">
        <v>42768</v>
      </c>
      <c r="J7822" s="28">
        <v>2017</v>
      </c>
      <c r="K7822">
        <f t="shared" si="732"/>
        <v>2</v>
      </c>
      <c r="L7822">
        <f t="shared" si="733"/>
        <v>2</v>
      </c>
      <c r="M7822">
        <f t="shared" si="734"/>
        <v>2017</v>
      </c>
      <c r="N7822">
        <f t="shared" si="735"/>
        <v>49.587499999999999</v>
      </c>
      <c r="O7822">
        <f t="shared" si="736"/>
        <v>49.587499999999999</v>
      </c>
      <c r="P7822">
        <f t="shared" si="737"/>
        <v>0</v>
      </c>
    </row>
    <row r="7823" spans="1:16" x14ac:dyDescent="0.3">
      <c r="A7823" s="28">
        <v>13087500</v>
      </c>
      <c r="B7823" s="29" t="s">
        <v>10</v>
      </c>
      <c r="C7823" s="30">
        <v>42769</v>
      </c>
      <c r="D7823" s="28">
        <v>25</v>
      </c>
      <c r="E7823" s="28">
        <v>6682.3</v>
      </c>
      <c r="F7823" s="28">
        <v>25</v>
      </c>
      <c r="G7823" s="28">
        <v>6682</v>
      </c>
      <c r="H7823" s="28">
        <v>-6682.3</v>
      </c>
      <c r="I7823" s="30">
        <v>42769</v>
      </c>
      <c r="J7823" s="28">
        <v>2017</v>
      </c>
      <c r="K7823">
        <f t="shared" si="732"/>
        <v>2</v>
      </c>
      <c r="L7823">
        <f t="shared" si="733"/>
        <v>3</v>
      </c>
      <c r="M7823">
        <f t="shared" si="734"/>
        <v>2017</v>
      </c>
      <c r="N7823">
        <f t="shared" si="735"/>
        <v>49.587499999999999</v>
      </c>
      <c r="O7823">
        <f t="shared" si="736"/>
        <v>49.587499999999999</v>
      </c>
      <c r="P7823">
        <f t="shared" si="737"/>
        <v>0</v>
      </c>
    </row>
    <row r="7824" spans="1:16" x14ac:dyDescent="0.3">
      <c r="A7824" s="28">
        <v>13087500</v>
      </c>
      <c r="B7824" s="29" t="s">
        <v>10</v>
      </c>
      <c r="C7824" s="30">
        <v>42770</v>
      </c>
      <c r="D7824" s="28">
        <v>25</v>
      </c>
      <c r="E7824" s="28">
        <v>6731.5</v>
      </c>
      <c r="F7824" s="28">
        <v>25</v>
      </c>
      <c r="G7824" s="28">
        <v>6732</v>
      </c>
      <c r="H7824" s="28">
        <v>-6731.5</v>
      </c>
      <c r="I7824" s="30">
        <v>42770</v>
      </c>
      <c r="J7824" s="28">
        <v>2017</v>
      </c>
      <c r="K7824">
        <f t="shared" si="732"/>
        <v>2</v>
      </c>
      <c r="L7824">
        <f t="shared" si="733"/>
        <v>4</v>
      </c>
      <c r="M7824">
        <f t="shared" si="734"/>
        <v>2017</v>
      </c>
      <c r="N7824">
        <f t="shared" si="735"/>
        <v>49.587499999999999</v>
      </c>
      <c r="O7824">
        <f t="shared" si="736"/>
        <v>49.587499999999999</v>
      </c>
      <c r="P7824">
        <f t="shared" si="737"/>
        <v>0</v>
      </c>
    </row>
    <row r="7825" spans="1:16" x14ac:dyDescent="0.3">
      <c r="A7825" s="28">
        <v>13087500</v>
      </c>
      <c r="B7825" s="29" t="s">
        <v>10</v>
      </c>
      <c r="C7825" s="30">
        <v>42771</v>
      </c>
      <c r="D7825" s="28">
        <v>25</v>
      </c>
      <c r="E7825" s="28">
        <v>6780.8</v>
      </c>
      <c r="F7825" s="28">
        <v>25</v>
      </c>
      <c r="G7825" s="28">
        <v>6781</v>
      </c>
      <c r="H7825" s="28">
        <v>-6780.8</v>
      </c>
      <c r="I7825" s="30">
        <v>42771</v>
      </c>
      <c r="J7825" s="28">
        <v>2017</v>
      </c>
      <c r="K7825">
        <f t="shared" si="732"/>
        <v>2</v>
      </c>
      <c r="L7825">
        <f t="shared" si="733"/>
        <v>5</v>
      </c>
      <c r="M7825">
        <f t="shared" si="734"/>
        <v>2017</v>
      </c>
      <c r="N7825">
        <f t="shared" si="735"/>
        <v>49.587499999999999</v>
      </c>
      <c r="O7825">
        <f t="shared" si="736"/>
        <v>49.587499999999999</v>
      </c>
      <c r="P7825">
        <f t="shared" si="737"/>
        <v>0</v>
      </c>
    </row>
    <row r="7826" spans="1:16" x14ac:dyDescent="0.3">
      <c r="A7826" s="28">
        <v>13087500</v>
      </c>
      <c r="B7826" s="29" t="s">
        <v>10</v>
      </c>
      <c r="C7826" s="30">
        <v>42772</v>
      </c>
      <c r="D7826" s="28">
        <v>17</v>
      </c>
      <c r="E7826" s="28">
        <v>6813.5</v>
      </c>
      <c r="F7826" s="28">
        <v>17</v>
      </c>
      <c r="G7826" s="28">
        <v>6814</v>
      </c>
      <c r="H7826" s="28">
        <v>-6813.5</v>
      </c>
      <c r="I7826" s="30">
        <v>42772</v>
      </c>
      <c r="J7826" s="28">
        <v>2017</v>
      </c>
      <c r="K7826">
        <f t="shared" si="732"/>
        <v>2</v>
      </c>
      <c r="L7826">
        <f t="shared" si="733"/>
        <v>6</v>
      </c>
      <c r="M7826">
        <f t="shared" si="734"/>
        <v>2017</v>
      </c>
      <c r="N7826">
        <f t="shared" si="735"/>
        <v>33.719500000000004</v>
      </c>
      <c r="O7826">
        <f t="shared" si="736"/>
        <v>33.719500000000004</v>
      </c>
      <c r="P7826">
        <f t="shared" si="737"/>
        <v>0</v>
      </c>
    </row>
    <row r="7827" spans="1:16" x14ac:dyDescent="0.3">
      <c r="A7827" s="28">
        <v>13087500</v>
      </c>
      <c r="B7827" s="29" t="s">
        <v>10</v>
      </c>
      <c r="C7827" s="30">
        <v>42773</v>
      </c>
      <c r="D7827" s="28">
        <v>0</v>
      </c>
      <c r="E7827" s="28">
        <v>6813.5</v>
      </c>
      <c r="F7827" s="28">
        <v>0</v>
      </c>
      <c r="G7827" s="28">
        <v>6814</v>
      </c>
      <c r="H7827" s="28">
        <v>-6813.5</v>
      </c>
      <c r="I7827" s="30">
        <v>42773</v>
      </c>
      <c r="J7827" s="28">
        <v>2017</v>
      </c>
      <c r="K7827">
        <f t="shared" si="732"/>
        <v>2</v>
      </c>
      <c r="L7827">
        <f t="shared" si="733"/>
        <v>7</v>
      </c>
      <c r="M7827">
        <f t="shared" si="734"/>
        <v>2017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28">
        <v>13087500</v>
      </c>
      <c r="B7828" s="29" t="s">
        <v>10</v>
      </c>
      <c r="C7828" s="30">
        <v>42774</v>
      </c>
      <c r="D7828" s="28">
        <v>0</v>
      </c>
      <c r="E7828" s="28">
        <v>6813.5</v>
      </c>
      <c r="F7828" s="28">
        <v>0</v>
      </c>
      <c r="G7828" s="28">
        <v>6814</v>
      </c>
      <c r="H7828" s="28">
        <v>-6813.5</v>
      </c>
      <c r="I7828" s="30">
        <v>42774</v>
      </c>
      <c r="J7828" s="28">
        <v>2017</v>
      </c>
      <c r="K7828">
        <f t="shared" si="732"/>
        <v>2</v>
      </c>
      <c r="L7828">
        <f t="shared" si="733"/>
        <v>8</v>
      </c>
      <c r="M7828">
        <f t="shared" si="734"/>
        <v>2017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28">
        <v>13087500</v>
      </c>
      <c r="B7829" s="29" t="s">
        <v>10</v>
      </c>
      <c r="C7829" s="30">
        <v>42775</v>
      </c>
      <c r="D7829" s="28">
        <v>0</v>
      </c>
      <c r="E7829" s="28">
        <v>6813.5</v>
      </c>
      <c r="F7829" s="28">
        <v>0</v>
      </c>
      <c r="G7829" s="28">
        <v>6814</v>
      </c>
      <c r="H7829" s="28">
        <v>-6813.5</v>
      </c>
      <c r="I7829" s="30">
        <v>42775</v>
      </c>
      <c r="J7829" s="28">
        <v>2017</v>
      </c>
      <c r="K7829">
        <f t="shared" si="732"/>
        <v>2</v>
      </c>
      <c r="L7829">
        <f t="shared" si="733"/>
        <v>9</v>
      </c>
      <c r="M7829">
        <f t="shared" si="734"/>
        <v>2017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28">
        <v>13087500</v>
      </c>
      <c r="B7830" s="29" t="s">
        <v>10</v>
      </c>
      <c r="C7830" s="30">
        <v>42776</v>
      </c>
      <c r="D7830" s="28">
        <v>0</v>
      </c>
      <c r="E7830" s="28">
        <v>6813.5</v>
      </c>
      <c r="F7830" s="28">
        <v>0</v>
      </c>
      <c r="G7830" s="28">
        <v>6814</v>
      </c>
      <c r="H7830" s="28">
        <v>-6813.5</v>
      </c>
      <c r="I7830" s="30">
        <v>42776</v>
      </c>
      <c r="J7830" s="28">
        <v>2017</v>
      </c>
      <c r="K7830">
        <f t="shared" si="732"/>
        <v>2</v>
      </c>
      <c r="L7830">
        <f t="shared" si="733"/>
        <v>10</v>
      </c>
      <c r="M7830">
        <f t="shared" si="734"/>
        <v>2017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28">
        <v>13087500</v>
      </c>
      <c r="B7831" s="29" t="s">
        <v>10</v>
      </c>
      <c r="C7831" s="30">
        <v>42777</v>
      </c>
      <c r="D7831" s="28">
        <v>0</v>
      </c>
      <c r="E7831" s="28">
        <v>6813.5</v>
      </c>
      <c r="F7831" s="28">
        <v>0</v>
      </c>
      <c r="G7831" s="28">
        <v>6814</v>
      </c>
      <c r="H7831" s="28">
        <v>-6813.5</v>
      </c>
      <c r="I7831" s="30">
        <v>42777</v>
      </c>
      <c r="J7831" s="28">
        <v>2017</v>
      </c>
      <c r="K7831">
        <f t="shared" si="732"/>
        <v>2</v>
      </c>
      <c r="L7831">
        <f t="shared" si="733"/>
        <v>11</v>
      </c>
      <c r="M7831">
        <f t="shared" si="734"/>
        <v>2017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28">
        <v>13087500</v>
      </c>
      <c r="B7832" s="29" t="s">
        <v>10</v>
      </c>
      <c r="C7832" s="30">
        <v>42778</v>
      </c>
      <c r="D7832" s="28">
        <v>0</v>
      </c>
      <c r="E7832" s="28">
        <v>6813.5</v>
      </c>
      <c r="F7832" s="28">
        <v>0</v>
      </c>
      <c r="G7832" s="28">
        <v>6814</v>
      </c>
      <c r="H7832" s="28">
        <v>-6813.5</v>
      </c>
      <c r="I7832" s="30">
        <v>42778</v>
      </c>
      <c r="J7832" s="28">
        <v>2017</v>
      </c>
      <c r="K7832">
        <f t="shared" si="732"/>
        <v>2</v>
      </c>
      <c r="L7832">
        <f t="shared" si="733"/>
        <v>12</v>
      </c>
      <c r="M7832">
        <f t="shared" si="734"/>
        <v>2017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28">
        <v>13087500</v>
      </c>
      <c r="B7833" s="29" t="s">
        <v>10</v>
      </c>
      <c r="C7833" s="30">
        <v>42779</v>
      </c>
      <c r="D7833" s="28">
        <v>0</v>
      </c>
      <c r="E7833" s="28">
        <v>6813.5</v>
      </c>
      <c r="F7833" s="28">
        <v>0</v>
      </c>
      <c r="G7833" s="28">
        <v>6814</v>
      </c>
      <c r="H7833" s="28">
        <v>-6813.5</v>
      </c>
      <c r="I7833" s="30">
        <v>42779</v>
      </c>
      <c r="J7833" s="28">
        <v>2017</v>
      </c>
      <c r="K7833">
        <f t="shared" si="732"/>
        <v>2</v>
      </c>
      <c r="L7833">
        <f t="shared" si="733"/>
        <v>13</v>
      </c>
      <c r="M7833">
        <f t="shared" si="734"/>
        <v>2017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28">
        <v>13087500</v>
      </c>
      <c r="B7834" s="29" t="s">
        <v>10</v>
      </c>
      <c r="C7834" s="30">
        <v>42780</v>
      </c>
      <c r="D7834" s="28">
        <v>0</v>
      </c>
      <c r="E7834" s="28">
        <v>6813.5</v>
      </c>
      <c r="F7834" s="28">
        <v>0</v>
      </c>
      <c r="G7834" s="28">
        <v>6814</v>
      </c>
      <c r="H7834" s="28">
        <v>-6813.5</v>
      </c>
      <c r="I7834" s="30">
        <v>42780</v>
      </c>
      <c r="J7834" s="28">
        <v>2017</v>
      </c>
      <c r="K7834">
        <f t="shared" si="732"/>
        <v>2</v>
      </c>
      <c r="L7834">
        <f t="shared" si="733"/>
        <v>14</v>
      </c>
      <c r="M7834">
        <f t="shared" si="734"/>
        <v>2017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28">
        <v>13087500</v>
      </c>
      <c r="B7835" s="29" t="s">
        <v>10</v>
      </c>
      <c r="C7835" s="30">
        <v>42781</v>
      </c>
      <c r="D7835" s="28">
        <v>0</v>
      </c>
      <c r="E7835" s="28">
        <v>6813.5</v>
      </c>
      <c r="F7835" s="28">
        <v>0</v>
      </c>
      <c r="G7835" s="28">
        <v>6814</v>
      </c>
      <c r="H7835" s="28">
        <v>-6813.5</v>
      </c>
      <c r="I7835" s="30">
        <v>42781</v>
      </c>
      <c r="J7835" s="28">
        <v>2017</v>
      </c>
      <c r="K7835">
        <f t="shared" si="732"/>
        <v>2</v>
      </c>
      <c r="L7835">
        <f t="shared" si="733"/>
        <v>15</v>
      </c>
      <c r="M7835">
        <f t="shared" si="734"/>
        <v>2017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28">
        <v>13087500</v>
      </c>
      <c r="B7836" s="29" t="s">
        <v>10</v>
      </c>
      <c r="C7836" s="30">
        <v>42782</v>
      </c>
      <c r="D7836" s="28">
        <v>0</v>
      </c>
      <c r="E7836" s="28">
        <v>6813.5</v>
      </c>
      <c r="F7836" s="28">
        <v>0</v>
      </c>
      <c r="G7836" s="28">
        <v>6814</v>
      </c>
      <c r="H7836" s="28">
        <v>-6813.5</v>
      </c>
      <c r="I7836" s="30">
        <v>42782</v>
      </c>
      <c r="J7836" s="28">
        <v>2017</v>
      </c>
      <c r="K7836">
        <f t="shared" si="732"/>
        <v>2</v>
      </c>
      <c r="L7836">
        <f t="shared" si="733"/>
        <v>16</v>
      </c>
      <c r="M7836">
        <f t="shared" si="734"/>
        <v>2017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28">
        <v>13087500</v>
      </c>
      <c r="B7837" s="29" t="s">
        <v>10</v>
      </c>
      <c r="C7837" s="30">
        <v>42783</v>
      </c>
      <c r="D7837" s="28">
        <v>0</v>
      </c>
      <c r="E7837" s="28">
        <v>6813.5</v>
      </c>
      <c r="F7837" s="28">
        <v>0</v>
      </c>
      <c r="G7837" s="28">
        <v>6814</v>
      </c>
      <c r="H7837" s="28">
        <v>-6813.5</v>
      </c>
      <c r="I7837" s="30">
        <v>42783</v>
      </c>
      <c r="J7837" s="28">
        <v>2017</v>
      </c>
      <c r="K7837">
        <f t="shared" si="732"/>
        <v>2</v>
      </c>
      <c r="L7837">
        <f t="shared" si="733"/>
        <v>17</v>
      </c>
      <c r="M7837">
        <f t="shared" si="734"/>
        <v>2017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28">
        <v>13087500</v>
      </c>
      <c r="B7838" s="29" t="s">
        <v>10</v>
      </c>
      <c r="C7838" s="30">
        <v>42784</v>
      </c>
      <c r="D7838" s="28">
        <v>0</v>
      </c>
      <c r="E7838" s="28">
        <v>6813.5</v>
      </c>
      <c r="F7838" s="28">
        <v>0</v>
      </c>
      <c r="G7838" s="28">
        <v>6814</v>
      </c>
      <c r="H7838" s="28">
        <v>-6813.5</v>
      </c>
      <c r="I7838" s="30">
        <v>42784</v>
      </c>
      <c r="J7838" s="28">
        <v>2017</v>
      </c>
      <c r="K7838">
        <f t="shared" si="732"/>
        <v>2</v>
      </c>
      <c r="L7838">
        <f t="shared" si="733"/>
        <v>18</v>
      </c>
      <c r="M7838">
        <f t="shared" si="734"/>
        <v>2017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28">
        <v>13087500</v>
      </c>
      <c r="B7839" s="29" t="s">
        <v>10</v>
      </c>
      <c r="C7839" s="30">
        <v>42785</v>
      </c>
      <c r="D7839" s="28">
        <v>0</v>
      </c>
      <c r="E7839" s="28">
        <v>6813.5</v>
      </c>
      <c r="F7839" s="28">
        <v>0</v>
      </c>
      <c r="G7839" s="28">
        <v>6814</v>
      </c>
      <c r="H7839" s="28">
        <v>-6813.5</v>
      </c>
      <c r="I7839" s="30">
        <v>42785</v>
      </c>
      <c r="J7839" s="28">
        <v>2017</v>
      </c>
      <c r="K7839">
        <f t="shared" si="732"/>
        <v>2</v>
      </c>
      <c r="L7839">
        <f t="shared" si="733"/>
        <v>19</v>
      </c>
      <c r="M7839">
        <f t="shared" si="734"/>
        <v>2017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28">
        <v>13087500</v>
      </c>
      <c r="B7840" s="29" t="s">
        <v>10</v>
      </c>
      <c r="C7840" s="30">
        <v>42786</v>
      </c>
      <c r="D7840" s="28">
        <v>0</v>
      </c>
      <c r="E7840" s="28">
        <v>6813.5</v>
      </c>
      <c r="F7840" s="28">
        <v>0</v>
      </c>
      <c r="G7840" s="28">
        <v>6814</v>
      </c>
      <c r="H7840" s="28">
        <v>-6813.5</v>
      </c>
      <c r="I7840" s="30">
        <v>42786</v>
      </c>
      <c r="J7840" s="28">
        <v>2017</v>
      </c>
      <c r="K7840">
        <f t="shared" si="732"/>
        <v>2</v>
      </c>
      <c r="L7840">
        <f t="shared" si="733"/>
        <v>20</v>
      </c>
      <c r="M7840">
        <f t="shared" si="734"/>
        <v>2017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28">
        <v>13087500</v>
      </c>
      <c r="B7841" s="29" t="s">
        <v>10</v>
      </c>
      <c r="C7841" s="30">
        <v>42787</v>
      </c>
      <c r="D7841" s="28">
        <v>0</v>
      </c>
      <c r="E7841" s="28">
        <v>6813.5</v>
      </c>
      <c r="F7841" s="28">
        <v>0</v>
      </c>
      <c r="G7841" s="28">
        <v>6814</v>
      </c>
      <c r="H7841" s="28">
        <v>-6813.5</v>
      </c>
      <c r="I7841" s="30">
        <v>42787</v>
      </c>
      <c r="J7841" s="28">
        <v>2017</v>
      </c>
      <c r="K7841">
        <f t="shared" si="732"/>
        <v>2</v>
      </c>
      <c r="L7841">
        <f t="shared" si="733"/>
        <v>21</v>
      </c>
      <c r="M7841">
        <f t="shared" si="734"/>
        <v>2017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28">
        <v>13087500</v>
      </c>
      <c r="B7842" s="29" t="s">
        <v>10</v>
      </c>
      <c r="C7842" s="30">
        <v>42788</v>
      </c>
      <c r="D7842" s="28">
        <v>0</v>
      </c>
      <c r="E7842" s="28">
        <v>6813.5</v>
      </c>
      <c r="F7842" s="28">
        <v>0</v>
      </c>
      <c r="G7842" s="28">
        <v>6814</v>
      </c>
      <c r="H7842" s="28">
        <v>-6813.5</v>
      </c>
      <c r="I7842" s="30">
        <v>42788</v>
      </c>
      <c r="J7842" s="28">
        <v>2017</v>
      </c>
      <c r="K7842">
        <f t="shared" si="732"/>
        <v>2</v>
      </c>
      <c r="L7842">
        <f t="shared" si="733"/>
        <v>22</v>
      </c>
      <c r="M7842">
        <f t="shared" si="734"/>
        <v>2017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28">
        <v>13087500</v>
      </c>
      <c r="B7843" s="29" t="s">
        <v>10</v>
      </c>
      <c r="C7843" s="30">
        <v>42789</v>
      </c>
      <c r="D7843" s="28">
        <v>0</v>
      </c>
      <c r="E7843" s="28">
        <v>6813.5</v>
      </c>
      <c r="F7843" s="28">
        <v>0</v>
      </c>
      <c r="G7843" s="28">
        <v>6814</v>
      </c>
      <c r="H7843" s="28">
        <v>-6813.5</v>
      </c>
      <c r="I7843" s="30">
        <v>42789</v>
      </c>
      <c r="J7843" s="28">
        <v>2017</v>
      </c>
      <c r="K7843">
        <f t="shared" si="732"/>
        <v>2</v>
      </c>
      <c r="L7843">
        <f t="shared" si="733"/>
        <v>23</v>
      </c>
      <c r="M7843">
        <f t="shared" si="734"/>
        <v>2017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28">
        <v>13087500</v>
      </c>
      <c r="B7844" s="29" t="s">
        <v>10</v>
      </c>
      <c r="C7844" s="30">
        <v>42790</v>
      </c>
      <c r="D7844" s="28">
        <v>0</v>
      </c>
      <c r="E7844" s="28">
        <v>6813.5</v>
      </c>
      <c r="F7844" s="28">
        <v>0</v>
      </c>
      <c r="G7844" s="28">
        <v>6814</v>
      </c>
      <c r="H7844" s="28">
        <v>-6813.5</v>
      </c>
      <c r="I7844" s="30">
        <v>42790</v>
      </c>
      <c r="J7844" s="28">
        <v>2017</v>
      </c>
      <c r="K7844">
        <f t="shared" si="732"/>
        <v>2</v>
      </c>
      <c r="L7844">
        <f t="shared" si="733"/>
        <v>24</v>
      </c>
      <c r="M7844">
        <f t="shared" si="734"/>
        <v>2017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28">
        <v>13087500</v>
      </c>
      <c r="B7845" s="29" t="s">
        <v>10</v>
      </c>
      <c r="C7845" s="30">
        <v>42791</v>
      </c>
      <c r="D7845" s="28">
        <v>0</v>
      </c>
      <c r="E7845" s="28">
        <v>6813.5</v>
      </c>
      <c r="F7845" s="28">
        <v>0</v>
      </c>
      <c r="G7845" s="28">
        <v>6814</v>
      </c>
      <c r="H7845" s="28">
        <v>-6813.5</v>
      </c>
      <c r="I7845" s="30">
        <v>42791</v>
      </c>
      <c r="J7845" s="28">
        <v>2017</v>
      </c>
      <c r="K7845">
        <f t="shared" si="732"/>
        <v>2</v>
      </c>
      <c r="L7845">
        <f t="shared" si="733"/>
        <v>25</v>
      </c>
      <c r="M7845">
        <f t="shared" si="734"/>
        <v>2017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28">
        <v>13087500</v>
      </c>
      <c r="B7846" s="29" t="s">
        <v>10</v>
      </c>
      <c r="C7846" s="30">
        <v>42792</v>
      </c>
      <c r="D7846" s="28">
        <v>0</v>
      </c>
      <c r="E7846" s="28">
        <v>6813.5</v>
      </c>
      <c r="F7846" s="28">
        <v>0</v>
      </c>
      <c r="G7846" s="28">
        <v>6814</v>
      </c>
      <c r="H7846" s="28">
        <v>-6813.5</v>
      </c>
      <c r="I7846" s="30">
        <v>42792</v>
      </c>
      <c r="J7846" s="28">
        <v>2017</v>
      </c>
      <c r="K7846">
        <f t="shared" si="732"/>
        <v>2</v>
      </c>
      <c r="L7846">
        <f t="shared" si="733"/>
        <v>26</v>
      </c>
      <c r="M7846">
        <f t="shared" si="734"/>
        <v>2017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28">
        <v>13087500</v>
      </c>
      <c r="B7847" s="29" t="s">
        <v>10</v>
      </c>
      <c r="C7847" s="30">
        <v>42793</v>
      </c>
      <c r="D7847" s="28">
        <v>25</v>
      </c>
      <c r="E7847" s="28">
        <v>6863.1</v>
      </c>
      <c r="F7847" s="28">
        <v>25</v>
      </c>
      <c r="G7847" s="28">
        <v>6863</v>
      </c>
      <c r="H7847" s="28">
        <v>-6863.1</v>
      </c>
      <c r="I7847" s="30">
        <v>42793</v>
      </c>
      <c r="J7847" s="28">
        <v>2017</v>
      </c>
      <c r="K7847">
        <f t="shared" si="732"/>
        <v>2</v>
      </c>
      <c r="L7847">
        <f t="shared" si="733"/>
        <v>27</v>
      </c>
      <c r="M7847">
        <f t="shared" si="734"/>
        <v>2017</v>
      </c>
      <c r="N7847">
        <f t="shared" si="735"/>
        <v>49.587499999999999</v>
      </c>
      <c r="O7847">
        <f t="shared" si="736"/>
        <v>49.587499999999999</v>
      </c>
      <c r="P7847">
        <f t="shared" si="737"/>
        <v>0</v>
      </c>
    </row>
    <row r="7848" spans="1:16" x14ac:dyDescent="0.3">
      <c r="A7848" s="28">
        <v>13087500</v>
      </c>
      <c r="B7848" s="29" t="s">
        <v>10</v>
      </c>
      <c r="C7848" s="30">
        <v>42794</v>
      </c>
      <c r="D7848" s="28">
        <v>33</v>
      </c>
      <c r="E7848" s="28">
        <v>6927.9</v>
      </c>
      <c r="F7848" s="28">
        <v>33</v>
      </c>
      <c r="G7848" s="28">
        <v>6928</v>
      </c>
      <c r="H7848" s="28">
        <v>-6927.9</v>
      </c>
      <c r="I7848" s="30">
        <v>42794</v>
      </c>
      <c r="J7848" s="28">
        <v>2017</v>
      </c>
      <c r="K7848">
        <f t="shared" si="732"/>
        <v>2</v>
      </c>
      <c r="L7848">
        <f t="shared" si="733"/>
        <v>28</v>
      </c>
      <c r="M7848">
        <f t="shared" si="734"/>
        <v>2017</v>
      </c>
      <c r="N7848">
        <f t="shared" si="735"/>
        <v>65.455500000000001</v>
      </c>
      <c r="O7848">
        <f t="shared" si="736"/>
        <v>65.455500000000001</v>
      </c>
      <c r="P7848">
        <f t="shared" si="737"/>
        <v>0</v>
      </c>
    </row>
    <row r="7849" spans="1:16" x14ac:dyDescent="0.3">
      <c r="A7849" s="28">
        <v>13087500</v>
      </c>
      <c r="B7849" s="29" t="s">
        <v>10</v>
      </c>
      <c r="C7849" s="30">
        <v>42795</v>
      </c>
      <c r="D7849" s="28">
        <v>26</v>
      </c>
      <c r="E7849" s="28">
        <v>6978.5</v>
      </c>
      <c r="F7849" s="28">
        <v>26</v>
      </c>
      <c r="G7849" s="28">
        <v>6979</v>
      </c>
      <c r="H7849" s="28">
        <v>-6978.5</v>
      </c>
      <c r="I7849" s="30">
        <v>42795</v>
      </c>
      <c r="J7849" s="28">
        <v>2017</v>
      </c>
      <c r="K7849">
        <f t="shared" si="732"/>
        <v>3</v>
      </c>
      <c r="L7849">
        <f t="shared" si="733"/>
        <v>1</v>
      </c>
      <c r="M7849">
        <f t="shared" si="734"/>
        <v>2017</v>
      </c>
      <c r="N7849">
        <f t="shared" si="735"/>
        <v>51.570999999999998</v>
      </c>
      <c r="O7849">
        <f t="shared" si="736"/>
        <v>51.570999999999998</v>
      </c>
      <c r="P7849">
        <f t="shared" si="737"/>
        <v>0</v>
      </c>
    </row>
    <row r="7850" spans="1:16" x14ac:dyDescent="0.3">
      <c r="A7850" s="28">
        <v>13087500</v>
      </c>
      <c r="B7850" s="29" t="s">
        <v>10</v>
      </c>
      <c r="C7850" s="30">
        <v>42796</v>
      </c>
      <c r="D7850" s="28">
        <v>25</v>
      </c>
      <c r="E7850" s="28">
        <v>7027.4</v>
      </c>
      <c r="F7850" s="28">
        <v>25</v>
      </c>
      <c r="G7850" s="28">
        <v>7027</v>
      </c>
      <c r="H7850" s="28">
        <v>-7027.4</v>
      </c>
      <c r="I7850" s="30">
        <v>42796</v>
      </c>
      <c r="J7850" s="28">
        <v>2017</v>
      </c>
      <c r="K7850">
        <f t="shared" si="732"/>
        <v>3</v>
      </c>
      <c r="L7850">
        <f t="shared" si="733"/>
        <v>2</v>
      </c>
      <c r="M7850">
        <f t="shared" si="734"/>
        <v>2017</v>
      </c>
      <c r="N7850">
        <f t="shared" si="735"/>
        <v>49.587499999999999</v>
      </c>
      <c r="O7850">
        <f t="shared" si="736"/>
        <v>49.587499999999999</v>
      </c>
      <c r="P7850">
        <f t="shared" si="737"/>
        <v>0</v>
      </c>
    </row>
    <row r="7851" spans="1:16" x14ac:dyDescent="0.3">
      <c r="A7851" s="28">
        <v>13087500</v>
      </c>
      <c r="B7851" s="29" t="s">
        <v>10</v>
      </c>
      <c r="C7851" s="30">
        <v>42797</v>
      </c>
      <c r="D7851" s="28">
        <v>27</v>
      </c>
      <c r="E7851" s="28">
        <v>7080</v>
      </c>
      <c r="F7851" s="28">
        <v>27</v>
      </c>
      <c r="G7851" s="28">
        <v>7080</v>
      </c>
      <c r="H7851" s="28">
        <v>-7080</v>
      </c>
      <c r="I7851" s="30">
        <v>42797</v>
      </c>
      <c r="J7851" s="28">
        <v>2017</v>
      </c>
      <c r="K7851">
        <f t="shared" si="732"/>
        <v>3</v>
      </c>
      <c r="L7851">
        <f t="shared" si="733"/>
        <v>3</v>
      </c>
      <c r="M7851">
        <f t="shared" si="734"/>
        <v>2017</v>
      </c>
      <c r="N7851">
        <f t="shared" si="735"/>
        <v>53.554500000000004</v>
      </c>
      <c r="O7851">
        <f t="shared" si="736"/>
        <v>53.554500000000004</v>
      </c>
      <c r="P7851">
        <f t="shared" si="737"/>
        <v>0</v>
      </c>
    </row>
    <row r="7852" spans="1:16" x14ac:dyDescent="0.3">
      <c r="A7852" s="28">
        <v>13087500</v>
      </c>
      <c r="B7852" s="29" t="s">
        <v>10</v>
      </c>
      <c r="C7852" s="30">
        <v>42798</v>
      </c>
      <c r="D7852" s="28">
        <v>29</v>
      </c>
      <c r="E7852" s="28">
        <v>7136.9</v>
      </c>
      <c r="F7852" s="28">
        <v>29</v>
      </c>
      <c r="G7852" s="28">
        <v>7137</v>
      </c>
      <c r="H7852" s="28">
        <v>-7136.9</v>
      </c>
      <c r="I7852" s="30">
        <v>42798</v>
      </c>
      <c r="J7852" s="28">
        <v>2017</v>
      </c>
      <c r="K7852">
        <f t="shared" si="732"/>
        <v>3</v>
      </c>
      <c r="L7852">
        <f t="shared" si="733"/>
        <v>4</v>
      </c>
      <c r="M7852">
        <f t="shared" si="734"/>
        <v>2017</v>
      </c>
      <c r="N7852">
        <f t="shared" si="735"/>
        <v>57.521500000000003</v>
      </c>
      <c r="O7852">
        <f t="shared" si="736"/>
        <v>57.521500000000003</v>
      </c>
      <c r="P7852">
        <f t="shared" si="737"/>
        <v>0</v>
      </c>
    </row>
    <row r="7853" spans="1:16" x14ac:dyDescent="0.3">
      <c r="A7853" s="28">
        <v>13087500</v>
      </c>
      <c r="B7853" s="29" t="s">
        <v>10</v>
      </c>
      <c r="C7853" s="30">
        <v>42799</v>
      </c>
      <c r="D7853" s="28">
        <v>27</v>
      </c>
      <c r="E7853" s="28">
        <v>7191.1</v>
      </c>
      <c r="F7853" s="28">
        <v>27</v>
      </c>
      <c r="G7853" s="28">
        <v>7191</v>
      </c>
      <c r="H7853" s="28">
        <v>-7191.1</v>
      </c>
      <c r="I7853" s="30">
        <v>42799</v>
      </c>
      <c r="J7853" s="28">
        <v>2017</v>
      </c>
      <c r="K7853">
        <f t="shared" si="732"/>
        <v>3</v>
      </c>
      <c r="L7853">
        <f t="shared" si="733"/>
        <v>5</v>
      </c>
      <c r="M7853">
        <f t="shared" si="734"/>
        <v>2017</v>
      </c>
      <c r="N7853">
        <f t="shared" si="735"/>
        <v>53.554500000000004</v>
      </c>
      <c r="O7853">
        <f t="shared" si="736"/>
        <v>53.554500000000004</v>
      </c>
      <c r="P7853">
        <f t="shared" si="737"/>
        <v>0</v>
      </c>
    </row>
    <row r="7854" spans="1:16" x14ac:dyDescent="0.3">
      <c r="A7854" s="28">
        <v>13087500</v>
      </c>
      <c r="B7854" s="29" t="s">
        <v>10</v>
      </c>
      <c r="C7854" s="30">
        <v>42800</v>
      </c>
      <c r="D7854" s="28">
        <v>26</v>
      </c>
      <c r="E7854" s="28">
        <v>7242.7</v>
      </c>
      <c r="F7854" s="28">
        <v>26</v>
      </c>
      <c r="G7854" s="28">
        <v>7243</v>
      </c>
      <c r="H7854" s="28">
        <v>-7242.7</v>
      </c>
      <c r="I7854" s="30">
        <v>42800</v>
      </c>
      <c r="J7854" s="28">
        <v>2017</v>
      </c>
      <c r="K7854">
        <f t="shared" si="732"/>
        <v>3</v>
      </c>
      <c r="L7854">
        <f t="shared" si="733"/>
        <v>6</v>
      </c>
      <c r="M7854">
        <f t="shared" si="734"/>
        <v>2017</v>
      </c>
      <c r="N7854">
        <f t="shared" si="735"/>
        <v>51.570999999999998</v>
      </c>
      <c r="O7854">
        <f t="shared" si="736"/>
        <v>51.570999999999998</v>
      </c>
      <c r="P7854">
        <f t="shared" si="737"/>
        <v>0</v>
      </c>
    </row>
    <row r="7855" spans="1:16" x14ac:dyDescent="0.3">
      <c r="A7855" s="28">
        <v>13087500</v>
      </c>
      <c r="B7855" s="29" t="s">
        <v>10</v>
      </c>
      <c r="C7855" s="30">
        <v>42801</v>
      </c>
      <c r="D7855" s="28">
        <v>25</v>
      </c>
      <c r="E7855" s="28">
        <v>7291.8</v>
      </c>
      <c r="F7855" s="28">
        <v>25</v>
      </c>
      <c r="G7855" s="28">
        <v>7292</v>
      </c>
      <c r="H7855" s="28">
        <v>-7291.8</v>
      </c>
      <c r="I7855" s="30">
        <v>42801</v>
      </c>
      <c r="J7855" s="28">
        <v>2017</v>
      </c>
      <c r="K7855">
        <f t="shared" si="732"/>
        <v>3</v>
      </c>
      <c r="L7855">
        <f t="shared" si="733"/>
        <v>7</v>
      </c>
      <c r="M7855">
        <f t="shared" si="734"/>
        <v>2017</v>
      </c>
      <c r="N7855">
        <f t="shared" si="735"/>
        <v>49.587499999999999</v>
      </c>
      <c r="O7855">
        <f t="shared" si="736"/>
        <v>49.587499999999999</v>
      </c>
      <c r="P7855">
        <f t="shared" si="737"/>
        <v>0</v>
      </c>
    </row>
    <row r="7856" spans="1:16" x14ac:dyDescent="0.3">
      <c r="A7856" s="28">
        <v>13087500</v>
      </c>
      <c r="B7856" s="29" t="s">
        <v>10</v>
      </c>
      <c r="C7856" s="30">
        <v>42802</v>
      </c>
      <c r="D7856" s="28">
        <v>25</v>
      </c>
      <c r="E7856" s="28">
        <v>7340.6</v>
      </c>
      <c r="F7856" s="28">
        <v>25</v>
      </c>
      <c r="G7856" s="28">
        <v>7341</v>
      </c>
      <c r="H7856" s="28">
        <v>-7340.6</v>
      </c>
      <c r="I7856" s="30">
        <v>42802</v>
      </c>
      <c r="J7856" s="28">
        <v>2017</v>
      </c>
      <c r="K7856">
        <f t="shared" si="732"/>
        <v>3</v>
      </c>
      <c r="L7856">
        <f t="shared" si="733"/>
        <v>8</v>
      </c>
      <c r="M7856">
        <f t="shared" si="734"/>
        <v>2017</v>
      </c>
      <c r="N7856">
        <f t="shared" si="735"/>
        <v>49.587499999999999</v>
      </c>
      <c r="O7856">
        <f t="shared" si="736"/>
        <v>49.587499999999999</v>
      </c>
      <c r="P7856">
        <f t="shared" si="737"/>
        <v>0</v>
      </c>
    </row>
    <row r="7857" spans="1:16" x14ac:dyDescent="0.3">
      <c r="A7857" s="28">
        <v>13087500</v>
      </c>
      <c r="B7857" s="29" t="s">
        <v>10</v>
      </c>
      <c r="C7857" s="30">
        <v>42803</v>
      </c>
      <c r="D7857" s="28">
        <v>27</v>
      </c>
      <c r="E7857" s="28">
        <v>7394.6</v>
      </c>
      <c r="F7857" s="28">
        <v>27</v>
      </c>
      <c r="G7857" s="28">
        <v>7395</v>
      </c>
      <c r="H7857" s="28">
        <v>-7394.6</v>
      </c>
      <c r="I7857" s="30">
        <v>42803</v>
      </c>
      <c r="J7857" s="28">
        <v>2017</v>
      </c>
      <c r="K7857">
        <f t="shared" si="732"/>
        <v>3</v>
      </c>
      <c r="L7857">
        <f t="shared" si="733"/>
        <v>9</v>
      </c>
      <c r="M7857">
        <f t="shared" si="734"/>
        <v>2017</v>
      </c>
      <c r="N7857">
        <f t="shared" si="735"/>
        <v>53.554500000000004</v>
      </c>
      <c r="O7857">
        <f t="shared" si="736"/>
        <v>53.554500000000004</v>
      </c>
      <c r="P7857">
        <f t="shared" si="737"/>
        <v>0</v>
      </c>
    </row>
    <row r="7858" spans="1:16" x14ac:dyDescent="0.3">
      <c r="A7858" s="28">
        <v>13087500</v>
      </c>
      <c r="B7858" s="29" t="s">
        <v>10</v>
      </c>
      <c r="C7858" s="30">
        <v>42804</v>
      </c>
      <c r="D7858" s="28">
        <v>29</v>
      </c>
      <c r="E7858" s="28">
        <v>7451.7</v>
      </c>
      <c r="F7858" s="28">
        <v>29</v>
      </c>
      <c r="G7858" s="28">
        <v>7452</v>
      </c>
      <c r="H7858" s="28">
        <v>-7451.7</v>
      </c>
      <c r="I7858" s="30">
        <v>42804</v>
      </c>
      <c r="J7858" s="28">
        <v>2017</v>
      </c>
      <c r="K7858">
        <f t="shared" si="732"/>
        <v>3</v>
      </c>
      <c r="L7858">
        <f t="shared" si="733"/>
        <v>10</v>
      </c>
      <c r="M7858">
        <f t="shared" si="734"/>
        <v>2017</v>
      </c>
      <c r="N7858">
        <f t="shared" si="735"/>
        <v>57.521500000000003</v>
      </c>
      <c r="O7858">
        <f t="shared" si="736"/>
        <v>57.521500000000003</v>
      </c>
      <c r="P7858">
        <f t="shared" si="737"/>
        <v>0</v>
      </c>
    </row>
    <row r="7859" spans="1:16" x14ac:dyDescent="0.3">
      <c r="A7859" s="28">
        <v>13087500</v>
      </c>
      <c r="B7859" s="29" t="s">
        <v>10</v>
      </c>
      <c r="C7859" s="30">
        <v>42805</v>
      </c>
      <c r="D7859" s="28">
        <v>29</v>
      </c>
      <c r="E7859" s="28">
        <v>7508.9</v>
      </c>
      <c r="F7859" s="28">
        <v>29</v>
      </c>
      <c r="G7859" s="28">
        <v>7509</v>
      </c>
      <c r="H7859" s="28">
        <v>-7508.9</v>
      </c>
      <c r="I7859" s="30">
        <v>42805</v>
      </c>
      <c r="J7859" s="28">
        <v>2017</v>
      </c>
      <c r="K7859">
        <f t="shared" si="732"/>
        <v>3</v>
      </c>
      <c r="L7859">
        <f t="shared" si="733"/>
        <v>11</v>
      </c>
      <c r="M7859">
        <f t="shared" si="734"/>
        <v>2017</v>
      </c>
      <c r="N7859">
        <f t="shared" si="735"/>
        <v>57.521500000000003</v>
      </c>
      <c r="O7859">
        <f t="shared" si="736"/>
        <v>57.521500000000003</v>
      </c>
      <c r="P7859">
        <f t="shared" si="737"/>
        <v>0</v>
      </c>
    </row>
    <row r="7860" spans="1:16" x14ac:dyDescent="0.3">
      <c r="A7860" s="28">
        <v>13087500</v>
      </c>
      <c r="B7860" s="29" t="s">
        <v>10</v>
      </c>
      <c r="C7860" s="30">
        <v>42806</v>
      </c>
      <c r="D7860" s="28">
        <v>29</v>
      </c>
      <c r="E7860" s="28">
        <v>7566.1</v>
      </c>
      <c r="F7860" s="28">
        <v>29</v>
      </c>
      <c r="G7860" s="28">
        <v>7566</v>
      </c>
      <c r="H7860" s="28">
        <v>-7566.1</v>
      </c>
      <c r="I7860" s="30">
        <v>42806</v>
      </c>
      <c r="J7860" s="28">
        <v>2017</v>
      </c>
      <c r="K7860">
        <f t="shared" si="732"/>
        <v>3</v>
      </c>
      <c r="L7860">
        <f t="shared" si="733"/>
        <v>12</v>
      </c>
      <c r="M7860">
        <f t="shared" si="734"/>
        <v>2017</v>
      </c>
      <c r="N7860">
        <f t="shared" si="735"/>
        <v>57.521500000000003</v>
      </c>
      <c r="O7860">
        <f t="shared" si="736"/>
        <v>57.521500000000003</v>
      </c>
      <c r="P7860">
        <f t="shared" si="737"/>
        <v>0</v>
      </c>
    </row>
    <row r="7861" spans="1:16" x14ac:dyDescent="0.3">
      <c r="A7861" s="28">
        <v>13087500</v>
      </c>
      <c r="B7861" s="29" t="s">
        <v>10</v>
      </c>
      <c r="C7861" s="30">
        <v>42807</v>
      </c>
      <c r="D7861" s="28">
        <v>29</v>
      </c>
      <c r="E7861" s="28">
        <v>7622.9</v>
      </c>
      <c r="F7861" s="28">
        <v>29</v>
      </c>
      <c r="G7861" s="28">
        <v>7623</v>
      </c>
      <c r="H7861" s="28">
        <v>-7622.9</v>
      </c>
      <c r="I7861" s="30">
        <v>42807</v>
      </c>
      <c r="J7861" s="28">
        <v>2017</v>
      </c>
      <c r="K7861">
        <f t="shared" si="732"/>
        <v>3</v>
      </c>
      <c r="L7861">
        <f t="shared" si="733"/>
        <v>13</v>
      </c>
      <c r="M7861">
        <f t="shared" si="734"/>
        <v>2017</v>
      </c>
      <c r="N7861">
        <f t="shared" si="735"/>
        <v>57.521500000000003</v>
      </c>
      <c r="O7861">
        <f t="shared" si="736"/>
        <v>57.521500000000003</v>
      </c>
      <c r="P7861">
        <f t="shared" si="737"/>
        <v>0</v>
      </c>
    </row>
    <row r="7862" spans="1:16" x14ac:dyDescent="0.3">
      <c r="A7862" s="28">
        <v>13087500</v>
      </c>
      <c r="B7862" s="29" t="s">
        <v>10</v>
      </c>
      <c r="C7862" s="30">
        <v>42808</v>
      </c>
      <c r="D7862" s="28">
        <v>29</v>
      </c>
      <c r="E7862" s="28">
        <v>7680.1</v>
      </c>
      <c r="F7862" s="28">
        <v>29</v>
      </c>
      <c r="G7862" s="28">
        <v>7680</v>
      </c>
      <c r="H7862" s="28">
        <v>-7680.1</v>
      </c>
      <c r="I7862" s="30">
        <v>42808</v>
      </c>
      <c r="J7862" s="28">
        <v>2017</v>
      </c>
      <c r="K7862">
        <f t="shared" si="732"/>
        <v>3</v>
      </c>
      <c r="L7862">
        <f t="shared" si="733"/>
        <v>14</v>
      </c>
      <c r="M7862">
        <f t="shared" si="734"/>
        <v>2017</v>
      </c>
      <c r="N7862">
        <f t="shared" si="735"/>
        <v>57.521500000000003</v>
      </c>
      <c r="O7862">
        <f t="shared" si="736"/>
        <v>57.521500000000003</v>
      </c>
      <c r="P7862">
        <f t="shared" si="737"/>
        <v>0</v>
      </c>
    </row>
    <row r="7863" spans="1:16" x14ac:dyDescent="0.3">
      <c r="A7863" s="28">
        <v>13087500</v>
      </c>
      <c r="B7863" s="29" t="s">
        <v>10</v>
      </c>
      <c r="C7863" s="30">
        <v>42809</v>
      </c>
      <c r="D7863" s="28">
        <v>29</v>
      </c>
      <c r="E7863" s="28">
        <v>7736.6</v>
      </c>
      <c r="F7863" s="28">
        <v>29</v>
      </c>
      <c r="G7863" s="28">
        <v>7737</v>
      </c>
      <c r="H7863" s="28">
        <v>-7736.6</v>
      </c>
      <c r="I7863" s="30">
        <v>42809</v>
      </c>
      <c r="J7863" s="28">
        <v>2017</v>
      </c>
      <c r="K7863">
        <f t="shared" si="732"/>
        <v>3</v>
      </c>
      <c r="L7863">
        <f t="shared" si="733"/>
        <v>15</v>
      </c>
      <c r="M7863">
        <f t="shared" si="734"/>
        <v>2017</v>
      </c>
      <c r="N7863">
        <f t="shared" si="735"/>
        <v>57.521500000000003</v>
      </c>
      <c r="O7863">
        <f t="shared" si="736"/>
        <v>57.521500000000003</v>
      </c>
      <c r="P7863">
        <f t="shared" si="737"/>
        <v>0</v>
      </c>
    </row>
    <row r="7864" spans="1:16" x14ac:dyDescent="0.3">
      <c r="A7864" s="28">
        <v>13087500</v>
      </c>
      <c r="B7864" s="29" t="s">
        <v>10</v>
      </c>
      <c r="C7864" s="30">
        <v>42810</v>
      </c>
      <c r="D7864" s="28">
        <v>29</v>
      </c>
      <c r="E7864" s="28">
        <v>7793.6</v>
      </c>
      <c r="F7864" s="28">
        <v>29</v>
      </c>
      <c r="G7864" s="28">
        <v>7794</v>
      </c>
      <c r="H7864" s="28">
        <v>-7793.6</v>
      </c>
      <c r="I7864" s="30">
        <v>42810</v>
      </c>
      <c r="J7864" s="28">
        <v>2017</v>
      </c>
      <c r="K7864">
        <f t="shared" si="732"/>
        <v>3</v>
      </c>
      <c r="L7864">
        <f t="shared" si="733"/>
        <v>16</v>
      </c>
      <c r="M7864">
        <f t="shared" si="734"/>
        <v>2017</v>
      </c>
      <c r="N7864">
        <f t="shared" si="735"/>
        <v>57.521500000000003</v>
      </c>
      <c r="O7864">
        <f t="shared" si="736"/>
        <v>57.521500000000003</v>
      </c>
      <c r="P7864">
        <f t="shared" si="737"/>
        <v>0</v>
      </c>
    </row>
    <row r="7865" spans="1:16" x14ac:dyDescent="0.3">
      <c r="A7865" s="28">
        <v>13087500</v>
      </c>
      <c r="B7865" s="29" t="s">
        <v>10</v>
      </c>
      <c r="C7865" s="30">
        <v>42811</v>
      </c>
      <c r="D7865" s="28">
        <v>28</v>
      </c>
      <c r="E7865" s="28">
        <v>7848.5</v>
      </c>
      <c r="F7865" s="28">
        <v>28</v>
      </c>
      <c r="G7865" s="28">
        <v>7849</v>
      </c>
      <c r="H7865" s="28">
        <v>-7848.5</v>
      </c>
      <c r="I7865" s="30">
        <v>42811</v>
      </c>
      <c r="J7865" s="28">
        <v>2017</v>
      </c>
      <c r="K7865">
        <f t="shared" si="732"/>
        <v>3</v>
      </c>
      <c r="L7865">
        <f t="shared" si="733"/>
        <v>17</v>
      </c>
      <c r="M7865">
        <f t="shared" si="734"/>
        <v>2017</v>
      </c>
      <c r="N7865">
        <f t="shared" si="735"/>
        <v>55.538000000000004</v>
      </c>
      <c r="O7865">
        <f t="shared" si="736"/>
        <v>55.538000000000004</v>
      </c>
      <c r="P7865">
        <f t="shared" si="737"/>
        <v>0</v>
      </c>
    </row>
    <row r="7866" spans="1:16" x14ac:dyDescent="0.3">
      <c r="A7866" s="28">
        <v>13087500</v>
      </c>
      <c r="B7866" s="29" t="s">
        <v>10</v>
      </c>
      <c r="C7866" s="30">
        <v>42812</v>
      </c>
      <c r="D7866" s="28">
        <v>27</v>
      </c>
      <c r="E7866" s="28">
        <v>7901.7</v>
      </c>
      <c r="F7866" s="28">
        <v>27</v>
      </c>
      <c r="G7866" s="28">
        <v>7902</v>
      </c>
      <c r="H7866" s="28">
        <v>-7901.7</v>
      </c>
      <c r="I7866" s="30">
        <v>42812</v>
      </c>
      <c r="J7866" s="28">
        <v>2017</v>
      </c>
      <c r="K7866">
        <f t="shared" si="732"/>
        <v>3</v>
      </c>
      <c r="L7866">
        <f t="shared" si="733"/>
        <v>18</v>
      </c>
      <c r="M7866">
        <f t="shared" si="734"/>
        <v>2017</v>
      </c>
      <c r="N7866">
        <f t="shared" si="735"/>
        <v>53.554500000000004</v>
      </c>
      <c r="O7866">
        <f t="shared" si="736"/>
        <v>53.554500000000004</v>
      </c>
      <c r="P7866">
        <f t="shared" si="737"/>
        <v>0</v>
      </c>
    </row>
    <row r="7867" spans="1:16" x14ac:dyDescent="0.3">
      <c r="A7867" s="28">
        <v>13087500</v>
      </c>
      <c r="B7867" s="29" t="s">
        <v>10</v>
      </c>
      <c r="C7867" s="30">
        <v>42813</v>
      </c>
      <c r="D7867" s="28">
        <v>27</v>
      </c>
      <c r="E7867" s="28">
        <v>7955.1</v>
      </c>
      <c r="F7867" s="28">
        <v>27</v>
      </c>
      <c r="G7867" s="28">
        <v>7955</v>
      </c>
      <c r="H7867" s="28">
        <v>-7955.1</v>
      </c>
      <c r="I7867" s="30">
        <v>42813</v>
      </c>
      <c r="J7867" s="28">
        <v>2017</v>
      </c>
      <c r="K7867">
        <f t="shared" si="732"/>
        <v>3</v>
      </c>
      <c r="L7867">
        <f t="shared" si="733"/>
        <v>19</v>
      </c>
      <c r="M7867">
        <f t="shared" si="734"/>
        <v>2017</v>
      </c>
      <c r="N7867">
        <f t="shared" si="735"/>
        <v>53.554500000000004</v>
      </c>
      <c r="O7867">
        <f t="shared" si="736"/>
        <v>53.554500000000004</v>
      </c>
      <c r="P7867">
        <f t="shared" si="737"/>
        <v>0</v>
      </c>
    </row>
    <row r="7868" spans="1:16" x14ac:dyDescent="0.3">
      <c r="A7868" s="28">
        <v>13087500</v>
      </c>
      <c r="B7868" s="29" t="s">
        <v>10</v>
      </c>
      <c r="C7868" s="30">
        <v>42814</v>
      </c>
      <c r="D7868" s="28">
        <v>27</v>
      </c>
      <c r="E7868" s="28">
        <v>8008.2</v>
      </c>
      <c r="F7868" s="28">
        <v>27</v>
      </c>
      <c r="G7868" s="28">
        <v>8008</v>
      </c>
      <c r="H7868" s="28">
        <v>-8008.2</v>
      </c>
      <c r="I7868" s="30">
        <v>42814</v>
      </c>
      <c r="J7868" s="28">
        <v>2017</v>
      </c>
      <c r="K7868">
        <f t="shared" si="732"/>
        <v>3</v>
      </c>
      <c r="L7868">
        <f t="shared" si="733"/>
        <v>20</v>
      </c>
      <c r="M7868">
        <f t="shared" si="734"/>
        <v>2017</v>
      </c>
      <c r="N7868">
        <f t="shared" si="735"/>
        <v>53.554500000000004</v>
      </c>
      <c r="O7868">
        <f t="shared" si="736"/>
        <v>53.554500000000004</v>
      </c>
      <c r="P7868">
        <f t="shared" si="737"/>
        <v>0</v>
      </c>
    </row>
    <row r="7869" spans="1:16" x14ac:dyDescent="0.3">
      <c r="A7869" s="28">
        <v>13087500</v>
      </c>
      <c r="B7869" s="29" t="s">
        <v>10</v>
      </c>
      <c r="C7869" s="30">
        <v>42815</v>
      </c>
      <c r="D7869" s="28">
        <v>26</v>
      </c>
      <c r="E7869" s="28">
        <v>8060.6</v>
      </c>
      <c r="F7869" s="28">
        <v>26</v>
      </c>
      <c r="G7869" s="28">
        <v>8061</v>
      </c>
      <c r="H7869" s="28">
        <v>-8060.6</v>
      </c>
      <c r="I7869" s="30">
        <v>42815</v>
      </c>
      <c r="J7869" s="28">
        <v>2017</v>
      </c>
      <c r="K7869">
        <f t="shared" si="732"/>
        <v>3</v>
      </c>
      <c r="L7869">
        <f t="shared" si="733"/>
        <v>21</v>
      </c>
      <c r="M7869">
        <f t="shared" si="734"/>
        <v>2017</v>
      </c>
      <c r="N7869">
        <f t="shared" si="735"/>
        <v>51.570999999999998</v>
      </c>
      <c r="O7869">
        <f t="shared" si="736"/>
        <v>51.570999999999998</v>
      </c>
      <c r="P7869">
        <f t="shared" si="737"/>
        <v>0</v>
      </c>
    </row>
    <row r="7870" spans="1:16" x14ac:dyDescent="0.3">
      <c r="A7870" s="28">
        <v>13087500</v>
      </c>
      <c r="B7870" s="29" t="s">
        <v>10</v>
      </c>
      <c r="C7870" s="30">
        <v>42816</v>
      </c>
      <c r="D7870" s="28">
        <v>27</v>
      </c>
      <c r="E7870" s="28">
        <v>8113.9</v>
      </c>
      <c r="F7870" s="28">
        <v>27</v>
      </c>
      <c r="G7870" s="28">
        <v>8114</v>
      </c>
      <c r="H7870" s="28">
        <v>-8113.9</v>
      </c>
      <c r="I7870" s="30">
        <v>42816</v>
      </c>
      <c r="J7870" s="28">
        <v>2017</v>
      </c>
      <c r="K7870">
        <f t="shared" si="732"/>
        <v>3</v>
      </c>
      <c r="L7870">
        <f t="shared" si="733"/>
        <v>22</v>
      </c>
      <c r="M7870">
        <f t="shared" si="734"/>
        <v>2017</v>
      </c>
      <c r="N7870">
        <f t="shared" si="735"/>
        <v>53.554500000000004</v>
      </c>
      <c r="O7870">
        <f t="shared" si="736"/>
        <v>53.554500000000004</v>
      </c>
      <c r="P7870">
        <f t="shared" si="737"/>
        <v>0</v>
      </c>
    </row>
    <row r="7871" spans="1:16" x14ac:dyDescent="0.3">
      <c r="A7871" s="28">
        <v>13087500</v>
      </c>
      <c r="B7871" s="29" t="s">
        <v>10</v>
      </c>
      <c r="C7871" s="30">
        <v>42817</v>
      </c>
      <c r="D7871" s="28">
        <v>26</v>
      </c>
      <c r="E7871" s="28">
        <v>8165.9</v>
      </c>
      <c r="F7871" s="28">
        <v>26</v>
      </c>
      <c r="G7871" s="28">
        <v>8166</v>
      </c>
      <c r="H7871" s="28">
        <v>-8165.9</v>
      </c>
      <c r="I7871" s="30">
        <v>42817</v>
      </c>
      <c r="J7871" s="28">
        <v>2017</v>
      </c>
      <c r="K7871">
        <f t="shared" si="732"/>
        <v>3</v>
      </c>
      <c r="L7871">
        <f t="shared" si="733"/>
        <v>23</v>
      </c>
      <c r="M7871">
        <f t="shared" si="734"/>
        <v>2017</v>
      </c>
      <c r="N7871">
        <f t="shared" si="735"/>
        <v>51.570999999999998</v>
      </c>
      <c r="O7871">
        <f t="shared" si="736"/>
        <v>51.570999999999998</v>
      </c>
      <c r="P7871">
        <f t="shared" si="737"/>
        <v>0</v>
      </c>
    </row>
    <row r="7872" spans="1:16" x14ac:dyDescent="0.3">
      <c r="A7872" s="28">
        <v>13087500</v>
      </c>
      <c r="B7872" s="29" t="s">
        <v>10</v>
      </c>
      <c r="C7872" s="30">
        <v>42818</v>
      </c>
      <c r="D7872" s="28">
        <v>27</v>
      </c>
      <c r="E7872" s="28">
        <v>8218.5</v>
      </c>
      <c r="F7872" s="28">
        <v>27</v>
      </c>
      <c r="G7872" s="28">
        <v>8219</v>
      </c>
      <c r="H7872" s="28">
        <v>-8218.5</v>
      </c>
      <c r="I7872" s="30">
        <v>42818</v>
      </c>
      <c r="J7872" s="28">
        <v>2017</v>
      </c>
      <c r="K7872">
        <f t="shared" si="732"/>
        <v>3</v>
      </c>
      <c r="L7872">
        <f t="shared" si="733"/>
        <v>24</v>
      </c>
      <c r="M7872">
        <f t="shared" si="734"/>
        <v>2017</v>
      </c>
      <c r="N7872">
        <f t="shared" si="735"/>
        <v>53.554500000000004</v>
      </c>
      <c r="O7872">
        <f t="shared" si="736"/>
        <v>53.554500000000004</v>
      </c>
      <c r="P7872">
        <f t="shared" si="737"/>
        <v>0</v>
      </c>
    </row>
    <row r="7873" spans="1:16" x14ac:dyDescent="0.3">
      <c r="A7873" s="28">
        <v>13087500</v>
      </c>
      <c r="B7873" s="29" t="s">
        <v>10</v>
      </c>
      <c r="C7873" s="30">
        <v>42819</v>
      </c>
      <c r="D7873" s="28">
        <v>25</v>
      </c>
      <c r="E7873" s="28">
        <v>8267.6</v>
      </c>
      <c r="F7873" s="28">
        <v>25</v>
      </c>
      <c r="G7873" s="28">
        <v>8268</v>
      </c>
      <c r="H7873" s="28">
        <v>-8267.6</v>
      </c>
      <c r="I7873" s="30">
        <v>42819</v>
      </c>
      <c r="J7873" s="28">
        <v>2017</v>
      </c>
      <c r="K7873">
        <f t="shared" si="732"/>
        <v>3</v>
      </c>
      <c r="L7873">
        <f t="shared" si="733"/>
        <v>25</v>
      </c>
      <c r="M7873">
        <f t="shared" si="734"/>
        <v>2017</v>
      </c>
      <c r="N7873">
        <f t="shared" si="735"/>
        <v>49.587499999999999</v>
      </c>
      <c r="O7873">
        <f t="shared" si="736"/>
        <v>49.587499999999999</v>
      </c>
      <c r="P7873">
        <f t="shared" si="737"/>
        <v>0</v>
      </c>
    </row>
    <row r="7874" spans="1:16" x14ac:dyDescent="0.3">
      <c r="A7874" s="28">
        <v>13087500</v>
      </c>
      <c r="B7874" s="29" t="s">
        <v>10</v>
      </c>
      <c r="C7874" s="30">
        <v>42820</v>
      </c>
      <c r="D7874" s="28">
        <v>25</v>
      </c>
      <c r="E7874" s="28">
        <v>8316.9</v>
      </c>
      <c r="F7874" s="28">
        <v>25</v>
      </c>
      <c r="G7874" s="28">
        <v>8317</v>
      </c>
      <c r="H7874" s="28">
        <v>-8316.9</v>
      </c>
      <c r="I7874" s="30">
        <v>42820</v>
      </c>
      <c r="J7874" s="28">
        <v>2017</v>
      </c>
      <c r="K7874">
        <f t="shared" ref="K7874:K7937" si="738">MONTH(I7874)</f>
        <v>3</v>
      </c>
      <c r="L7874">
        <f t="shared" ref="L7874:L7937" si="739">DAY(I7874)</f>
        <v>26</v>
      </c>
      <c r="M7874">
        <f t="shared" ref="M7874:M7937" si="740">YEAR(I7874)</f>
        <v>2017</v>
      </c>
      <c r="N7874">
        <f t="shared" ref="N7874:N7937" si="741">D7874*1.9835</f>
        <v>49.587499999999999</v>
      </c>
      <c r="O7874">
        <f t="shared" ref="O7874:O7937" si="742">F7874*1.9835</f>
        <v>49.587499999999999</v>
      </c>
      <c r="P7874">
        <f t="shared" ref="P7874:P7937" si="743">(D7874-F7874)*1.9835</f>
        <v>0</v>
      </c>
    </row>
    <row r="7875" spans="1:16" x14ac:dyDescent="0.3">
      <c r="A7875" s="28">
        <v>13087500</v>
      </c>
      <c r="B7875" s="29" t="s">
        <v>10</v>
      </c>
      <c r="C7875" s="30">
        <v>42821</v>
      </c>
      <c r="D7875" s="28">
        <v>24</v>
      </c>
      <c r="E7875" s="28">
        <v>8363.6</v>
      </c>
      <c r="F7875" s="28">
        <v>24</v>
      </c>
      <c r="G7875" s="28">
        <v>8364</v>
      </c>
      <c r="H7875" s="28">
        <v>-8363.6</v>
      </c>
      <c r="I7875" s="30">
        <v>42821</v>
      </c>
      <c r="J7875" s="28">
        <v>2017</v>
      </c>
      <c r="K7875">
        <f t="shared" si="738"/>
        <v>3</v>
      </c>
      <c r="L7875">
        <f t="shared" si="739"/>
        <v>27</v>
      </c>
      <c r="M7875">
        <f t="shared" si="740"/>
        <v>2017</v>
      </c>
      <c r="N7875">
        <f t="shared" si="741"/>
        <v>47.603999999999999</v>
      </c>
      <c r="O7875">
        <f t="shared" si="742"/>
        <v>47.603999999999999</v>
      </c>
      <c r="P7875">
        <f t="shared" si="743"/>
        <v>0</v>
      </c>
    </row>
    <row r="7876" spans="1:16" x14ac:dyDescent="0.3">
      <c r="A7876" s="28">
        <v>13087500</v>
      </c>
      <c r="B7876" s="29" t="s">
        <v>10</v>
      </c>
      <c r="C7876" s="30">
        <v>42822</v>
      </c>
      <c r="D7876" s="28">
        <v>23</v>
      </c>
      <c r="E7876" s="28">
        <v>8409.2999999999993</v>
      </c>
      <c r="F7876" s="28">
        <v>0</v>
      </c>
      <c r="G7876" s="28">
        <v>8364</v>
      </c>
      <c r="H7876" s="28">
        <v>-8363.6</v>
      </c>
      <c r="I7876" s="30">
        <v>42822</v>
      </c>
      <c r="J7876" s="28">
        <v>2017</v>
      </c>
      <c r="K7876">
        <f t="shared" si="738"/>
        <v>3</v>
      </c>
      <c r="L7876">
        <f t="shared" si="739"/>
        <v>28</v>
      </c>
      <c r="M7876">
        <f t="shared" si="740"/>
        <v>2017</v>
      </c>
      <c r="N7876">
        <f t="shared" si="741"/>
        <v>45.6205</v>
      </c>
      <c r="O7876">
        <f t="shared" si="742"/>
        <v>0</v>
      </c>
      <c r="P7876">
        <f t="shared" si="743"/>
        <v>45.6205</v>
      </c>
    </row>
    <row r="7877" spans="1:16" x14ac:dyDescent="0.3">
      <c r="A7877" s="28">
        <v>13087500</v>
      </c>
      <c r="B7877" s="29" t="s">
        <v>10</v>
      </c>
      <c r="C7877" s="30">
        <v>42823</v>
      </c>
      <c r="D7877" s="28">
        <v>0</v>
      </c>
      <c r="E7877" s="28">
        <v>8409.2999999999993</v>
      </c>
      <c r="F7877" s="28">
        <v>0</v>
      </c>
      <c r="G7877" s="28">
        <v>8364</v>
      </c>
      <c r="H7877" s="28">
        <v>-8363.6</v>
      </c>
      <c r="I7877" s="30">
        <v>42823</v>
      </c>
      <c r="J7877" s="28">
        <v>2017</v>
      </c>
      <c r="K7877">
        <f t="shared" si="738"/>
        <v>3</v>
      </c>
      <c r="L7877">
        <f t="shared" si="739"/>
        <v>29</v>
      </c>
      <c r="M7877">
        <f t="shared" si="740"/>
        <v>2017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28">
        <v>13087500</v>
      </c>
      <c r="B7878" s="29" t="s">
        <v>10</v>
      </c>
      <c r="C7878" s="30">
        <v>42824</v>
      </c>
      <c r="D7878" s="28">
        <v>339</v>
      </c>
      <c r="E7878" s="28">
        <v>9080.9</v>
      </c>
      <c r="F7878" s="28">
        <v>0</v>
      </c>
      <c r="G7878" s="28">
        <v>8364</v>
      </c>
      <c r="H7878" s="28">
        <v>-8363.6</v>
      </c>
      <c r="I7878" s="30">
        <v>42824</v>
      </c>
      <c r="J7878" s="28">
        <v>2017</v>
      </c>
      <c r="K7878">
        <f t="shared" si="738"/>
        <v>3</v>
      </c>
      <c r="L7878">
        <f t="shared" si="739"/>
        <v>30</v>
      </c>
      <c r="M7878">
        <f t="shared" si="740"/>
        <v>2017</v>
      </c>
      <c r="N7878">
        <f t="shared" si="741"/>
        <v>672.40650000000005</v>
      </c>
      <c r="O7878">
        <f t="shared" si="742"/>
        <v>0</v>
      </c>
      <c r="P7878">
        <f t="shared" si="743"/>
        <v>672.40650000000005</v>
      </c>
    </row>
    <row r="7879" spans="1:16" x14ac:dyDescent="0.3">
      <c r="A7879" s="28">
        <v>13087500</v>
      </c>
      <c r="B7879" s="29" t="s">
        <v>10</v>
      </c>
      <c r="C7879" s="30">
        <v>42825</v>
      </c>
      <c r="D7879" s="28">
        <v>386</v>
      </c>
      <c r="E7879" s="28">
        <v>9847.1</v>
      </c>
      <c r="F7879" s="28">
        <v>0</v>
      </c>
      <c r="G7879" s="28">
        <v>8364</v>
      </c>
      <c r="H7879" s="28">
        <v>-8363.6</v>
      </c>
      <c r="I7879" s="30">
        <v>42825</v>
      </c>
      <c r="J7879" s="28">
        <v>2017</v>
      </c>
      <c r="K7879">
        <f t="shared" si="738"/>
        <v>3</v>
      </c>
      <c r="L7879">
        <f t="shared" si="739"/>
        <v>31</v>
      </c>
      <c r="M7879">
        <f t="shared" si="740"/>
        <v>2017</v>
      </c>
      <c r="N7879">
        <f t="shared" si="741"/>
        <v>765.63099999999997</v>
      </c>
      <c r="O7879">
        <f t="shared" si="742"/>
        <v>0</v>
      </c>
      <c r="P7879">
        <f t="shared" si="743"/>
        <v>765.63099999999997</v>
      </c>
    </row>
    <row r="7880" spans="1:16" x14ac:dyDescent="0.3">
      <c r="A7880" s="28">
        <v>13087500</v>
      </c>
      <c r="B7880" s="29" t="s">
        <v>10</v>
      </c>
      <c r="C7880" s="30">
        <v>42826</v>
      </c>
      <c r="D7880" s="28">
        <v>402</v>
      </c>
      <c r="E7880" s="28">
        <v>10644.3</v>
      </c>
      <c r="F7880" s="28">
        <v>0</v>
      </c>
      <c r="G7880" s="28">
        <v>8364</v>
      </c>
      <c r="H7880" s="28">
        <v>-8363.6</v>
      </c>
      <c r="I7880" s="30">
        <v>42826</v>
      </c>
      <c r="J7880" s="28">
        <v>2017</v>
      </c>
      <c r="K7880">
        <f t="shared" si="738"/>
        <v>4</v>
      </c>
      <c r="L7880">
        <f t="shared" si="739"/>
        <v>1</v>
      </c>
      <c r="M7880">
        <f t="shared" si="740"/>
        <v>2017</v>
      </c>
      <c r="N7880">
        <f t="shared" si="741"/>
        <v>797.36699999999996</v>
      </c>
      <c r="O7880">
        <f t="shared" si="742"/>
        <v>0</v>
      </c>
      <c r="P7880">
        <f t="shared" si="743"/>
        <v>797.36699999999996</v>
      </c>
    </row>
    <row r="7881" spans="1:16" x14ac:dyDescent="0.3">
      <c r="A7881" s="28">
        <v>13087500</v>
      </c>
      <c r="B7881" s="29" t="s">
        <v>10</v>
      </c>
      <c r="C7881" s="30">
        <v>42827</v>
      </c>
      <c r="D7881" s="28">
        <v>393</v>
      </c>
      <c r="E7881" s="28">
        <v>11424</v>
      </c>
      <c r="F7881" s="28">
        <v>0</v>
      </c>
      <c r="G7881" s="28">
        <v>8364</v>
      </c>
      <c r="H7881" s="28">
        <v>-8363.6</v>
      </c>
      <c r="I7881" s="30">
        <v>42827</v>
      </c>
      <c r="J7881" s="28">
        <v>2017</v>
      </c>
      <c r="K7881">
        <f t="shared" si="738"/>
        <v>4</v>
      </c>
      <c r="L7881">
        <f t="shared" si="739"/>
        <v>2</v>
      </c>
      <c r="M7881">
        <f t="shared" si="740"/>
        <v>2017</v>
      </c>
      <c r="N7881">
        <f t="shared" si="741"/>
        <v>779.51549999999997</v>
      </c>
      <c r="O7881">
        <f t="shared" si="742"/>
        <v>0</v>
      </c>
      <c r="P7881">
        <f t="shared" si="743"/>
        <v>779.51549999999997</v>
      </c>
    </row>
    <row r="7882" spans="1:16" x14ac:dyDescent="0.3">
      <c r="A7882" s="28">
        <v>13087500</v>
      </c>
      <c r="B7882" s="29" t="s">
        <v>10</v>
      </c>
      <c r="C7882" s="30">
        <v>42828</v>
      </c>
      <c r="D7882" s="28">
        <v>441</v>
      </c>
      <c r="E7882" s="28">
        <v>12298.9</v>
      </c>
      <c r="F7882" s="28">
        <v>0</v>
      </c>
      <c r="G7882" s="28">
        <v>8364</v>
      </c>
      <c r="H7882" s="28">
        <v>-8363.6</v>
      </c>
      <c r="I7882" s="30">
        <v>42828</v>
      </c>
      <c r="J7882" s="28">
        <v>2017</v>
      </c>
      <c r="K7882">
        <f t="shared" si="738"/>
        <v>4</v>
      </c>
      <c r="L7882">
        <f t="shared" si="739"/>
        <v>3</v>
      </c>
      <c r="M7882">
        <f t="shared" si="740"/>
        <v>2017</v>
      </c>
      <c r="N7882">
        <f t="shared" si="741"/>
        <v>874.72350000000006</v>
      </c>
      <c r="O7882">
        <f t="shared" si="742"/>
        <v>0</v>
      </c>
      <c r="P7882">
        <f t="shared" si="743"/>
        <v>874.72350000000006</v>
      </c>
    </row>
    <row r="7883" spans="1:16" x14ac:dyDescent="0.3">
      <c r="A7883" s="28">
        <v>13087500</v>
      </c>
      <c r="B7883" s="29" t="s">
        <v>10</v>
      </c>
      <c r="C7883" s="30">
        <v>42829</v>
      </c>
      <c r="D7883" s="28">
        <v>533</v>
      </c>
      <c r="E7883" s="28">
        <v>13355.2</v>
      </c>
      <c r="F7883" s="28">
        <v>0</v>
      </c>
      <c r="G7883" s="28">
        <v>8364</v>
      </c>
      <c r="H7883" s="28">
        <v>-8363.6</v>
      </c>
      <c r="I7883" s="30">
        <v>42829</v>
      </c>
      <c r="J7883" s="28">
        <v>2017</v>
      </c>
      <c r="K7883">
        <f t="shared" si="738"/>
        <v>4</v>
      </c>
      <c r="L7883">
        <f t="shared" si="739"/>
        <v>4</v>
      </c>
      <c r="M7883">
        <f t="shared" si="740"/>
        <v>2017</v>
      </c>
      <c r="N7883">
        <f t="shared" si="741"/>
        <v>1057.2055</v>
      </c>
      <c r="O7883">
        <f t="shared" si="742"/>
        <v>0</v>
      </c>
      <c r="P7883">
        <f t="shared" si="743"/>
        <v>1057.2055</v>
      </c>
    </row>
    <row r="7884" spans="1:16" x14ac:dyDescent="0.3">
      <c r="A7884" s="28">
        <v>13087500</v>
      </c>
      <c r="B7884" s="29" t="s">
        <v>10</v>
      </c>
      <c r="C7884" s="30">
        <v>42830</v>
      </c>
      <c r="D7884" s="28">
        <v>679</v>
      </c>
      <c r="E7884" s="28">
        <v>14701.8</v>
      </c>
      <c r="F7884" s="28">
        <v>0</v>
      </c>
      <c r="G7884" s="28">
        <v>8364</v>
      </c>
      <c r="H7884" s="28">
        <v>-8363.6</v>
      </c>
      <c r="I7884" s="30">
        <v>42830</v>
      </c>
      <c r="J7884" s="28">
        <v>2017</v>
      </c>
      <c r="K7884">
        <f t="shared" si="738"/>
        <v>4</v>
      </c>
      <c r="L7884">
        <f t="shared" si="739"/>
        <v>5</v>
      </c>
      <c r="M7884">
        <f t="shared" si="740"/>
        <v>2017</v>
      </c>
      <c r="N7884">
        <f t="shared" si="741"/>
        <v>1346.7964999999999</v>
      </c>
      <c r="O7884">
        <f t="shared" si="742"/>
        <v>0</v>
      </c>
      <c r="P7884">
        <f t="shared" si="743"/>
        <v>1346.7964999999999</v>
      </c>
    </row>
    <row r="7885" spans="1:16" x14ac:dyDescent="0.3">
      <c r="A7885" s="28">
        <v>13087500</v>
      </c>
      <c r="B7885" s="29" t="s">
        <v>10</v>
      </c>
      <c r="C7885" s="30">
        <v>42831</v>
      </c>
      <c r="D7885" s="28">
        <v>824</v>
      </c>
      <c r="E7885" s="28">
        <v>16336.2</v>
      </c>
      <c r="F7885" s="28">
        <v>0</v>
      </c>
      <c r="G7885" s="28">
        <v>8364</v>
      </c>
      <c r="H7885" s="28">
        <v>-8363.6</v>
      </c>
      <c r="I7885" s="30">
        <v>42831</v>
      </c>
      <c r="J7885" s="28">
        <v>2017</v>
      </c>
      <c r="K7885">
        <f t="shared" si="738"/>
        <v>4</v>
      </c>
      <c r="L7885">
        <f t="shared" si="739"/>
        <v>6</v>
      </c>
      <c r="M7885">
        <f t="shared" si="740"/>
        <v>2017</v>
      </c>
      <c r="N7885">
        <f t="shared" si="741"/>
        <v>1634.404</v>
      </c>
      <c r="O7885">
        <f t="shared" si="742"/>
        <v>0</v>
      </c>
      <c r="P7885">
        <f t="shared" si="743"/>
        <v>1634.404</v>
      </c>
    </row>
    <row r="7886" spans="1:16" x14ac:dyDescent="0.3">
      <c r="A7886" s="28">
        <v>13087500</v>
      </c>
      <c r="B7886" s="29" t="s">
        <v>10</v>
      </c>
      <c r="C7886" s="30">
        <v>42832</v>
      </c>
      <c r="D7886" s="28">
        <v>888</v>
      </c>
      <c r="E7886" s="28">
        <v>18098.099999999999</v>
      </c>
      <c r="F7886" s="28">
        <v>0</v>
      </c>
      <c r="G7886" s="28">
        <v>8364</v>
      </c>
      <c r="H7886" s="28">
        <v>-8363.6</v>
      </c>
      <c r="I7886" s="30">
        <v>42832</v>
      </c>
      <c r="J7886" s="28">
        <v>2017</v>
      </c>
      <c r="K7886">
        <f t="shared" si="738"/>
        <v>4</v>
      </c>
      <c r="L7886">
        <f t="shared" si="739"/>
        <v>7</v>
      </c>
      <c r="M7886">
        <f t="shared" si="740"/>
        <v>2017</v>
      </c>
      <c r="N7886">
        <f t="shared" si="741"/>
        <v>1761.348</v>
      </c>
      <c r="O7886">
        <f t="shared" si="742"/>
        <v>0</v>
      </c>
      <c r="P7886">
        <f t="shared" si="743"/>
        <v>1761.348</v>
      </c>
    </row>
    <row r="7887" spans="1:16" x14ac:dyDescent="0.3">
      <c r="A7887" s="28">
        <v>13087500</v>
      </c>
      <c r="B7887" s="29" t="s">
        <v>10</v>
      </c>
      <c r="C7887" s="30">
        <v>42833</v>
      </c>
      <c r="D7887" s="28">
        <v>924</v>
      </c>
      <c r="E7887" s="28">
        <v>19930.2</v>
      </c>
      <c r="F7887" s="28">
        <v>0</v>
      </c>
      <c r="G7887" s="28">
        <v>8364</v>
      </c>
      <c r="H7887" s="28">
        <v>-8363.6</v>
      </c>
      <c r="I7887" s="30">
        <v>42833</v>
      </c>
      <c r="J7887" s="28">
        <v>2017</v>
      </c>
      <c r="K7887">
        <f t="shared" si="738"/>
        <v>4</v>
      </c>
      <c r="L7887">
        <f t="shared" si="739"/>
        <v>8</v>
      </c>
      <c r="M7887">
        <f t="shared" si="740"/>
        <v>2017</v>
      </c>
      <c r="N7887">
        <f t="shared" si="741"/>
        <v>1832.7540000000001</v>
      </c>
      <c r="O7887">
        <f t="shared" si="742"/>
        <v>0</v>
      </c>
      <c r="P7887">
        <f t="shared" si="743"/>
        <v>1832.7540000000001</v>
      </c>
    </row>
    <row r="7888" spans="1:16" x14ac:dyDescent="0.3">
      <c r="A7888" s="28">
        <v>13087500</v>
      </c>
      <c r="B7888" s="29" t="s">
        <v>10</v>
      </c>
      <c r="C7888" s="30">
        <v>42834</v>
      </c>
      <c r="D7888" s="28">
        <v>842</v>
      </c>
      <c r="E7888" s="28">
        <v>21600.5</v>
      </c>
      <c r="F7888" s="28">
        <v>0</v>
      </c>
      <c r="G7888" s="28">
        <v>8364</v>
      </c>
      <c r="H7888" s="28">
        <v>-8363.6</v>
      </c>
      <c r="I7888" s="30">
        <v>42834</v>
      </c>
      <c r="J7888" s="28">
        <v>2017</v>
      </c>
      <c r="K7888">
        <f t="shared" si="738"/>
        <v>4</v>
      </c>
      <c r="L7888">
        <f t="shared" si="739"/>
        <v>9</v>
      </c>
      <c r="M7888">
        <f t="shared" si="740"/>
        <v>2017</v>
      </c>
      <c r="N7888">
        <f t="shared" si="741"/>
        <v>1670.107</v>
      </c>
      <c r="O7888">
        <f t="shared" si="742"/>
        <v>0</v>
      </c>
      <c r="P7888">
        <f t="shared" si="743"/>
        <v>1670.107</v>
      </c>
    </row>
    <row r="7889" spans="1:16" x14ac:dyDescent="0.3">
      <c r="A7889" s="28">
        <v>13087500</v>
      </c>
      <c r="B7889" s="29" t="s">
        <v>10</v>
      </c>
      <c r="C7889" s="30">
        <v>42835</v>
      </c>
      <c r="D7889" s="28">
        <v>914</v>
      </c>
      <c r="E7889" s="28">
        <v>23414.2</v>
      </c>
      <c r="F7889" s="28">
        <v>0</v>
      </c>
      <c r="G7889" s="28">
        <v>8364</v>
      </c>
      <c r="H7889" s="28">
        <v>-8363.6</v>
      </c>
      <c r="I7889" s="30">
        <v>42835</v>
      </c>
      <c r="J7889" s="28">
        <v>2017</v>
      </c>
      <c r="K7889">
        <f t="shared" si="738"/>
        <v>4</v>
      </c>
      <c r="L7889">
        <f t="shared" si="739"/>
        <v>10</v>
      </c>
      <c r="M7889">
        <f t="shared" si="740"/>
        <v>2017</v>
      </c>
      <c r="N7889">
        <f t="shared" si="741"/>
        <v>1812.9190000000001</v>
      </c>
      <c r="O7889">
        <f t="shared" si="742"/>
        <v>0</v>
      </c>
      <c r="P7889">
        <f t="shared" si="743"/>
        <v>1812.9190000000001</v>
      </c>
    </row>
    <row r="7890" spans="1:16" x14ac:dyDescent="0.3">
      <c r="A7890" s="28">
        <v>13087500</v>
      </c>
      <c r="B7890" s="29" t="s">
        <v>10</v>
      </c>
      <c r="C7890" s="30">
        <v>42836</v>
      </c>
      <c r="D7890" s="28">
        <v>973</v>
      </c>
      <c r="E7890" s="28">
        <v>25343.3</v>
      </c>
      <c r="F7890" s="28">
        <v>0</v>
      </c>
      <c r="G7890" s="28">
        <v>8364</v>
      </c>
      <c r="H7890" s="28">
        <v>-8363.6</v>
      </c>
      <c r="I7890" s="30">
        <v>42836</v>
      </c>
      <c r="J7890" s="28">
        <v>2017</v>
      </c>
      <c r="K7890">
        <f t="shared" si="738"/>
        <v>4</v>
      </c>
      <c r="L7890">
        <f t="shared" si="739"/>
        <v>11</v>
      </c>
      <c r="M7890">
        <f t="shared" si="740"/>
        <v>2017</v>
      </c>
      <c r="N7890">
        <f t="shared" si="741"/>
        <v>1929.9455</v>
      </c>
      <c r="O7890">
        <f t="shared" si="742"/>
        <v>0</v>
      </c>
      <c r="P7890">
        <f t="shared" si="743"/>
        <v>1929.9455</v>
      </c>
    </row>
    <row r="7891" spans="1:16" x14ac:dyDescent="0.3">
      <c r="A7891" s="28">
        <v>13087500</v>
      </c>
      <c r="B7891" s="29" t="s">
        <v>10</v>
      </c>
      <c r="C7891" s="30">
        <v>42837</v>
      </c>
      <c r="D7891" s="28">
        <v>1001</v>
      </c>
      <c r="E7891" s="28">
        <v>27328.799999999999</v>
      </c>
      <c r="F7891" s="28">
        <v>0</v>
      </c>
      <c r="G7891" s="28">
        <v>8364</v>
      </c>
      <c r="H7891" s="28">
        <v>-8363.6</v>
      </c>
      <c r="I7891" s="30">
        <v>42837</v>
      </c>
      <c r="J7891" s="28">
        <v>2017</v>
      </c>
      <c r="K7891">
        <f t="shared" si="738"/>
        <v>4</v>
      </c>
      <c r="L7891">
        <f t="shared" si="739"/>
        <v>12</v>
      </c>
      <c r="M7891">
        <f t="shared" si="740"/>
        <v>2017</v>
      </c>
      <c r="N7891">
        <f t="shared" si="741"/>
        <v>1985.4835</v>
      </c>
      <c r="O7891">
        <f t="shared" si="742"/>
        <v>0</v>
      </c>
      <c r="P7891">
        <f t="shared" si="743"/>
        <v>1985.4835</v>
      </c>
    </row>
    <row r="7892" spans="1:16" x14ac:dyDescent="0.3">
      <c r="A7892" s="28">
        <v>13087500</v>
      </c>
      <c r="B7892" s="29" t="s">
        <v>10</v>
      </c>
      <c r="C7892" s="30">
        <v>42838</v>
      </c>
      <c r="D7892" s="28">
        <v>1085</v>
      </c>
      <c r="E7892" s="28">
        <v>29480.3</v>
      </c>
      <c r="F7892" s="28">
        <v>0</v>
      </c>
      <c r="G7892" s="28">
        <v>8364</v>
      </c>
      <c r="H7892" s="28">
        <v>-8363.6</v>
      </c>
      <c r="I7892" s="30">
        <v>42838</v>
      </c>
      <c r="J7892" s="28">
        <v>2017</v>
      </c>
      <c r="K7892">
        <f t="shared" si="738"/>
        <v>4</v>
      </c>
      <c r="L7892">
        <f t="shared" si="739"/>
        <v>13</v>
      </c>
      <c r="M7892">
        <f t="shared" si="740"/>
        <v>2017</v>
      </c>
      <c r="N7892">
        <f t="shared" si="741"/>
        <v>2152.0974999999999</v>
      </c>
      <c r="O7892">
        <f t="shared" si="742"/>
        <v>0</v>
      </c>
      <c r="P7892">
        <f t="shared" si="743"/>
        <v>2152.0974999999999</v>
      </c>
    </row>
    <row r="7893" spans="1:16" x14ac:dyDescent="0.3">
      <c r="A7893" s="28">
        <v>13087500</v>
      </c>
      <c r="B7893" s="29" t="s">
        <v>10</v>
      </c>
      <c r="C7893" s="30">
        <v>42839</v>
      </c>
      <c r="D7893" s="28">
        <v>1164</v>
      </c>
      <c r="E7893" s="28">
        <v>31788.9</v>
      </c>
      <c r="F7893" s="28">
        <v>0</v>
      </c>
      <c r="G7893" s="28">
        <v>8364</v>
      </c>
      <c r="H7893" s="28">
        <v>-8363.6</v>
      </c>
      <c r="I7893" s="30">
        <v>42839</v>
      </c>
      <c r="J7893" s="28">
        <v>2017</v>
      </c>
      <c r="K7893">
        <f t="shared" si="738"/>
        <v>4</v>
      </c>
      <c r="L7893">
        <f t="shared" si="739"/>
        <v>14</v>
      </c>
      <c r="M7893">
        <f t="shared" si="740"/>
        <v>2017</v>
      </c>
      <c r="N7893">
        <f t="shared" si="741"/>
        <v>2308.7939999999999</v>
      </c>
      <c r="O7893">
        <f t="shared" si="742"/>
        <v>0</v>
      </c>
      <c r="P7893">
        <f t="shared" si="743"/>
        <v>2308.7939999999999</v>
      </c>
    </row>
    <row r="7894" spans="1:16" x14ac:dyDescent="0.3">
      <c r="A7894" s="28">
        <v>13087500</v>
      </c>
      <c r="B7894" s="29" t="s">
        <v>10</v>
      </c>
      <c r="C7894" s="30">
        <v>42840</v>
      </c>
      <c r="D7894" s="28">
        <v>1236</v>
      </c>
      <c r="E7894" s="28">
        <v>34239.599999999999</v>
      </c>
      <c r="F7894" s="28">
        <v>0</v>
      </c>
      <c r="G7894" s="28">
        <v>8364</v>
      </c>
      <c r="H7894" s="28">
        <v>-8363.6</v>
      </c>
      <c r="I7894" s="30">
        <v>42840</v>
      </c>
      <c r="J7894" s="28">
        <v>2017</v>
      </c>
      <c r="K7894">
        <f t="shared" si="738"/>
        <v>4</v>
      </c>
      <c r="L7894">
        <f t="shared" si="739"/>
        <v>15</v>
      </c>
      <c r="M7894">
        <f t="shared" si="740"/>
        <v>2017</v>
      </c>
      <c r="N7894">
        <f t="shared" si="741"/>
        <v>2451.6060000000002</v>
      </c>
      <c r="O7894">
        <f t="shared" si="742"/>
        <v>0</v>
      </c>
      <c r="P7894">
        <f t="shared" si="743"/>
        <v>2451.6060000000002</v>
      </c>
    </row>
    <row r="7895" spans="1:16" x14ac:dyDescent="0.3">
      <c r="A7895" s="28">
        <v>13087500</v>
      </c>
      <c r="B7895" s="29" t="s">
        <v>10</v>
      </c>
      <c r="C7895" s="30">
        <v>42841</v>
      </c>
      <c r="D7895" s="28">
        <v>1269</v>
      </c>
      <c r="E7895" s="28">
        <v>36757.300000000003</v>
      </c>
      <c r="F7895" s="28">
        <v>0</v>
      </c>
      <c r="G7895" s="28">
        <v>8364</v>
      </c>
      <c r="H7895" s="28">
        <v>-8363.6</v>
      </c>
      <c r="I7895" s="30">
        <v>42841</v>
      </c>
      <c r="J7895" s="28">
        <v>2017</v>
      </c>
      <c r="K7895">
        <f t="shared" si="738"/>
        <v>4</v>
      </c>
      <c r="L7895">
        <f t="shared" si="739"/>
        <v>16</v>
      </c>
      <c r="M7895">
        <f t="shared" si="740"/>
        <v>2017</v>
      </c>
      <c r="N7895">
        <f t="shared" si="741"/>
        <v>2517.0615000000003</v>
      </c>
      <c r="O7895">
        <f t="shared" si="742"/>
        <v>0</v>
      </c>
      <c r="P7895">
        <f t="shared" si="743"/>
        <v>2517.0615000000003</v>
      </c>
    </row>
    <row r="7896" spans="1:16" x14ac:dyDescent="0.3">
      <c r="A7896" s="28">
        <v>13087500</v>
      </c>
      <c r="B7896" s="29" t="s">
        <v>10</v>
      </c>
      <c r="C7896" s="30">
        <v>42842</v>
      </c>
      <c r="D7896" s="28">
        <v>1250</v>
      </c>
      <c r="E7896" s="28">
        <v>39235.699999999997</v>
      </c>
      <c r="F7896" s="28">
        <v>0</v>
      </c>
      <c r="G7896" s="28">
        <v>8364</v>
      </c>
      <c r="H7896" s="28">
        <v>-8363.6</v>
      </c>
      <c r="I7896" s="30">
        <v>42842</v>
      </c>
      <c r="J7896" s="28">
        <v>2017</v>
      </c>
      <c r="K7896">
        <f t="shared" si="738"/>
        <v>4</v>
      </c>
      <c r="L7896">
        <f t="shared" si="739"/>
        <v>17</v>
      </c>
      <c r="M7896">
        <f t="shared" si="740"/>
        <v>2017</v>
      </c>
      <c r="N7896">
        <f t="shared" si="741"/>
        <v>2479.375</v>
      </c>
      <c r="O7896">
        <f t="shared" si="742"/>
        <v>0</v>
      </c>
      <c r="P7896">
        <f t="shared" si="743"/>
        <v>2479.375</v>
      </c>
    </row>
    <row r="7897" spans="1:16" x14ac:dyDescent="0.3">
      <c r="A7897" s="28">
        <v>13087500</v>
      </c>
      <c r="B7897" s="29" t="s">
        <v>10</v>
      </c>
      <c r="C7897" s="30">
        <v>42843</v>
      </c>
      <c r="D7897" s="28">
        <v>1256</v>
      </c>
      <c r="E7897" s="28">
        <v>41727.800000000003</v>
      </c>
      <c r="F7897" s="28">
        <v>0</v>
      </c>
      <c r="G7897" s="28">
        <v>8364</v>
      </c>
      <c r="H7897" s="28">
        <v>-8363.6</v>
      </c>
      <c r="I7897" s="30">
        <v>42843</v>
      </c>
      <c r="J7897" s="28">
        <v>2017</v>
      </c>
      <c r="K7897">
        <f t="shared" si="738"/>
        <v>4</v>
      </c>
      <c r="L7897">
        <f t="shared" si="739"/>
        <v>18</v>
      </c>
      <c r="M7897">
        <f t="shared" si="740"/>
        <v>2017</v>
      </c>
      <c r="N7897">
        <f t="shared" si="741"/>
        <v>2491.2759999999998</v>
      </c>
      <c r="O7897">
        <f t="shared" si="742"/>
        <v>0</v>
      </c>
      <c r="P7897">
        <f t="shared" si="743"/>
        <v>2491.2759999999998</v>
      </c>
    </row>
    <row r="7898" spans="1:16" x14ac:dyDescent="0.3">
      <c r="A7898" s="28">
        <v>13087500</v>
      </c>
      <c r="B7898" s="29" t="s">
        <v>10</v>
      </c>
      <c r="C7898" s="30">
        <v>42844</v>
      </c>
      <c r="D7898" s="28">
        <v>1251</v>
      </c>
      <c r="E7898" s="28">
        <v>44209.9</v>
      </c>
      <c r="F7898" s="28">
        <v>0</v>
      </c>
      <c r="G7898" s="28">
        <v>8364</v>
      </c>
      <c r="H7898" s="28">
        <v>-8363.6</v>
      </c>
      <c r="I7898" s="30">
        <v>42844</v>
      </c>
      <c r="J7898" s="28">
        <v>2017</v>
      </c>
      <c r="K7898">
        <f t="shared" si="738"/>
        <v>4</v>
      </c>
      <c r="L7898">
        <f t="shared" si="739"/>
        <v>19</v>
      </c>
      <c r="M7898">
        <f t="shared" si="740"/>
        <v>2017</v>
      </c>
      <c r="N7898">
        <f t="shared" si="741"/>
        <v>2481.3585000000003</v>
      </c>
      <c r="O7898">
        <f t="shared" si="742"/>
        <v>0</v>
      </c>
      <c r="P7898">
        <f t="shared" si="743"/>
        <v>2481.3585000000003</v>
      </c>
    </row>
    <row r="7899" spans="1:16" x14ac:dyDescent="0.3">
      <c r="A7899" s="28">
        <v>13087500</v>
      </c>
      <c r="B7899" s="29" t="s">
        <v>10</v>
      </c>
      <c r="C7899" s="30">
        <v>42845</v>
      </c>
      <c r="D7899" s="28">
        <v>1219</v>
      </c>
      <c r="E7899" s="28">
        <v>46628.6</v>
      </c>
      <c r="F7899" s="28">
        <v>0</v>
      </c>
      <c r="G7899" s="28">
        <v>8364</v>
      </c>
      <c r="H7899" s="28">
        <v>-8363.6</v>
      </c>
      <c r="I7899" s="30">
        <v>42845</v>
      </c>
      <c r="J7899" s="28">
        <v>2017</v>
      </c>
      <c r="K7899">
        <f t="shared" si="738"/>
        <v>4</v>
      </c>
      <c r="L7899">
        <f t="shared" si="739"/>
        <v>20</v>
      </c>
      <c r="M7899">
        <f t="shared" si="740"/>
        <v>2017</v>
      </c>
      <c r="N7899">
        <f t="shared" si="741"/>
        <v>2417.8865000000001</v>
      </c>
      <c r="O7899">
        <f t="shared" si="742"/>
        <v>0</v>
      </c>
      <c r="P7899">
        <f t="shared" si="743"/>
        <v>2417.8865000000001</v>
      </c>
    </row>
    <row r="7900" spans="1:16" x14ac:dyDescent="0.3">
      <c r="A7900" s="28">
        <v>13087500</v>
      </c>
      <c r="B7900" s="29" t="s">
        <v>10</v>
      </c>
      <c r="C7900" s="30">
        <v>42846</v>
      </c>
      <c r="D7900" s="28">
        <v>1254</v>
      </c>
      <c r="E7900" s="28">
        <v>49116</v>
      </c>
      <c r="F7900" s="28">
        <v>0</v>
      </c>
      <c r="G7900" s="28">
        <v>8364</v>
      </c>
      <c r="H7900" s="28">
        <v>-8363.6</v>
      </c>
      <c r="I7900" s="30">
        <v>42846</v>
      </c>
      <c r="J7900" s="28">
        <v>2017</v>
      </c>
      <c r="K7900">
        <f t="shared" si="738"/>
        <v>4</v>
      </c>
      <c r="L7900">
        <f t="shared" si="739"/>
        <v>21</v>
      </c>
      <c r="M7900">
        <f t="shared" si="740"/>
        <v>2017</v>
      </c>
      <c r="N7900">
        <f t="shared" si="741"/>
        <v>2487.3090000000002</v>
      </c>
      <c r="O7900">
        <f t="shared" si="742"/>
        <v>0</v>
      </c>
      <c r="P7900">
        <f t="shared" si="743"/>
        <v>2487.3090000000002</v>
      </c>
    </row>
    <row r="7901" spans="1:16" x14ac:dyDescent="0.3">
      <c r="A7901" s="28">
        <v>13087500</v>
      </c>
      <c r="B7901" s="29" t="s">
        <v>10</v>
      </c>
      <c r="C7901" s="30">
        <v>42847</v>
      </c>
      <c r="D7901" s="28">
        <v>1346</v>
      </c>
      <c r="E7901" s="28">
        <v>51784.9</v>
      </c>
      <c r="F7901" s="28">
        <v>0</v>
      </c>
      <c r="G7901" s="28">
        <v>8364</v>
      </c>
      <c r="H7901" s="28">
        <v>-8363.6</v>
      </c>
      <c r="I7901" s="30">
        <v>42847</v>
      </c>
      <c r="J7901" s="28">
        <v>2017</v>
      </c>
      <c r="K7901">
        <f t="shared" si="738"/>
        <v>4</v>
      </c>
      <c r="L7901">
        <f t="shared" si="739"/>
        <v>22</v>
      </c>
      <c r="M7901">
        <f t="shared" si="740"/>
        <v>2017</v>
      </c>
      <c r="N7901">
        <f t="shared" si="741"/>
        <v>2669.7910000000002</v>
      </c>
      <c r="O7901">
        <f t="shared" si="742"/>
        <v>0</v>
      </c>
      <c r="P7901">
        <f t="shared" si="743"/>
        <v>2669.7910000000002</v>
      </c>
    </row>
    <row r="7902" spans="1:16" x14ac:dyDescent="0.3">
      <c r="A7902" s="28">
        <v>13087500</v>
      </c>
      <c r="B7902" s="29" t="s">
        <v>10</v>
      </c>
      <c r="C7902" s="30">
        <v>42848</v>
      </c>
      <c r="D7902" s="28">
        <v>1343</v>
      </c>
      <c r="E7902" s="28">
        <v>54448</v>
      </c>
      <c r="F7902" s="28">
        <v>0</v>
      </c>
      <c r="G7902" s="28">
        <v>8364</v>
      </c>
      <c r="H7902" s="28">
        <v>-8363.6</v>
      </c>
      <c r="I7902" s="30">
        <v>42848</v>
      </c>
      <c r="J7902" s="28">
        <v>2017</v>
      </c>
      <c r="K7902">
        <f t="shared" si="738"/>
        <v>4</v>
      </c>
      <c r="L7902">
        <f t="shared" si="739"/>
        <v>23</v>
      </c>
      <c r="M7902">
        <f t="shared" si="740"/>
        <v>2017</v>
      </c>
      <c r="N7902">
        <f t="shared" si="741"/>
        <v>2663.8405000000002</v>
      </c>
      <c r="O7902">
        <f t="shared" si="742"/>
        <v>0</v>
      </c>
      <c r="P7902">
        <f t="shared" si="743"/>
        <v>2663.8405000000002</v>
      </c>
    </row>
    <row r="7903" spans="1:16" x14ac:dyDescent="0.3">
      <c r="A7903" s="28">
        <v>13087500</v>
      </c>
      <c r="B7903" s="29" t="s">
        <v>10</v>
      </c>
      <c r="C7903" s="30">
        <v>42849</v>
      </c>
      <c r="D7903" s="28">
        <v>1427</v>
      </c>
      <c r="E7903" s="28">
        <v>57279.3</v>
      </c>
      <c r="F7903" s="28">
        <v>0</v>
      </c>
      <c r="G7903" s="28">
        <v>8364</v>
      </c>
      <c r="H7903" s="28">
        <v>-8363.6</v>
      </c>
      <c r="I7903" s="30">
        <v>42849</v>
      </c>
      <c r="J7903" s="28">
        <v>2017</v>
      </c>
      <c r="K7903">
        <f t="shared" si="738"/>
        <v>4</v>
      </c>
      <c r="L7903">
        <f t="shared" si="739"/>
        <v>24</v>
      </c>
      <c r="M7903">
        <f t="shared" si="740"/>
        <v>2017</v>
      </c>
      <c r="N7903">
        <f t="shared" si="741"/>
        <v>2830.4545000000003</v>
      </c>
      <c r="O7903">
        <f t="shared" si="742"/>
        <v>0</v>
      </c>
      <c r="P7903">
        <f t="shared" si="743"/>
        <v>2830.4545000000003</v>
      </c>
    </row>
    <row r="7904" spans="1:16" x14ac:dyDescent="0.3">
      <c r="A7904" s="28">
        <v>13087500</v>
      </c>
      <c r="B7904" s="29" t="s">
        <v>10</v>
      </c>
      <c r="C7904" s="30">
        <v>42850</v>
      </c>
      <c r="D7904" s="28">
        <v>1522</v>
      </c>
      <c r="E7904" s="28">
        <v>60299</v>
      </c>
      <c r="F7904" s="28">
        <v>0</v>
      </c>
      <c r="G7904" s="28">
        <v>8364</v>
      </c>
      <c r="H7904" s="28">
        <v>-8363.6</v>
      </c>
      <c r="I7904" s="30">
        <v>42850</v>
      </c>
      <c r="J7904" s="28">
        <v>2017</v>
      </c>
      <c r="K7904">
        <f t="shared" si="738"/>
        <v>4</v>
      </c>
      <c r="L7904">
        <f t="shared" si="739"/>
        <v>25</v>
      </c>
      <c r="M7904">
        <f t="shared" si="740"/>
        <v>2017</v>
      </c>
      <c r="N7904">
        <f t="shared" si="741"/>
        <v>3018.8870000000002</v>
      </c>
      <c r="O7904">
        <f t="shared" si="742"/>
        <v>0</v>
      </c>
      <c r="P7904">
        <f t="shared" si="743"/>
        <v>3018.8870000000002</v>
      </c>
    </row>
    <row r="7905" spans="1:16" x14ac:dyDescent="0.3">
      <c r="A7905" s="28">
        <v>13087500</v>
      </c>
      <c r="B7905" s="29" t="s">
        <v>10</v>
      </c>
      <c r="C7905" s="30">
        <v>42851</v>
      </c>
      <c r="D7905" s="28">
        <v>1709</v>
      </c>
      <c r="E7905" s="28">
        <v>63688.7</v>
      </c>
      <c r="F7905" s="28">
        <v>0</v>
      </c>
      <c r="G7905" s="28">
        <v>8364</v>
      </c>
      <c r="H7905" s="28">
        <v>-8363.6</v>
      </c>
      <c r="I7905" s="30">
        <v>42851</v>
      </c>
      <c r="J7905" s="28">
        <v>2017</v>
      </c>
      <c r="K7905">
        <f t="shared" si="738"/>
        <v>4</v>
      </c>
      <c r="L7905">
        <f t="shared" si="739"/>
        <v>26</v>
      </c>
      <c r="M7905">
        <f t="shared" si="740"/>
        <v>2017</v>
      </c>
      <c r="N7905">
        <f t="shared" si="741"/>
        <v>3389.8015</v>
      </c>
      <c r="O7905">
        <f t="shared" si="742"/>
        <v>0</v>
      </c>
      <c r="P7905">
        <f t="shared" si="743"/>
        <v>3389.8015</v>
      </c>
    </row>
    <row r="7906" spans="1:16" x14ac:dyDescent="0.3">
      <c r="A7906" s="28">
        <v>13087500</v>
      </c>
      <c r="B7906" s="29" t="s">
        <v>10</v>
      </c>
      <c r="C7906" s="30">
        <v>42852</v>
      </c>
      <c r="D7906" s="28">
        <v>1591</v>
      </c>
      <c r="E7906" s="28">
        <v>66844.899999999994</v>
      </c>
      <c r="F7906" s="28">
        <v>0</v>
      </c>
      <c r="G7906" s="28">
        <v>8364</v>
      </c>
      <c r="H7906" s="28">
        <v>-8363.6</v>
      </c>
      <c r="I7906" s="30">
        <v>42852</v>
      </c>
      <c r="J7906" s="28">
        <v>2017</v>
      </c>
      <c r="K7906">
        <f t="shared" si="738"/>
        <v>4</v>
      </c>
      <c r="L7906">
        <f t="shared" si="739"/>
        <v>27</v>
      </c>
      <c r="M7906">
        <f t="shared" si="740"/>
        <v>2017</v>
      </c>
      <c r="N7906">
        <f t="shared" si="741"/>
        <v>3155.7485000000001</v>
      </c>
      <c r="O7906">
        <f t="shared" si="742"/>
        <v>0</v>
      </c>
      <c r="P7906">
        <f t="shared" si="743"/>
        <v>3155.7485000000001</v>
      </c>
    </row>
    <row r="7907" spans="1:16" x14ac:dyDescent="0.3">
      <c r="A7907" s="28">
        <v>13087500</v>
      </c>
      <c r="B7907" s="29" t="s">
        <v>10</v>
      </c>
      <c r="C7907" s="30">
        <v>42853</v>
      </c>
      <c r="D7907" s="28">
        <v>1386</v>
      </c>
      <c r="E7907" s="28">
        <v>69594.2</v>
      </c>
      <c r="F7907" s="28">
        <v>0</v>
      </c>
      <c r="G7907" s="28">
        <v>8364</v>
      </c>
      <c r="H7907" s="28">
        <v>-8363.6</v>
      </c>
      <c r="I7907" s="30">
        <v>42853</v>
      </c>
      <c r="J7907" s="28">
        <v>2017</v>
      </c>
      <c r="K7907">
        <f t="shared" si="738"/>
        <v>4</v>
      </c>
      <c r="L7907">
        <f t="shared" si="739"/>
        <v>28</v>
      </c>
      <c r="M7907">
        <f t="shared" si="740"/>
        <v>2017</v>
      </c>
      <c r="N7907">
        <f t="shared" si="741"/>
        <v>2749.1309999999999</v>
      </c>
      <c r="O7907">
        <f t="shared" si="742"/>
        <v>0</v>
      </c>
      <c r="P7907">
        <f t="shared" si="743"/>
        <v>2749.1309999999999</v>
      </c>
    </row>
    <row r="7908" spans="1:16" x14ac:dyDescent="0.3">
      <c r="A7908" s="28">
        <v>13087500</v>
      </c>
      <c r="B7908" s="29" t="s">
        <v>10</v>
      </c>
      <c r="C7908" s="30">
        <v>42854</v>
      </c>
      <c r="D7908" s="28">
        <v>1491</v>
      </c>
      <c r="E7908" s="28">
        <v>72551.7</v>
      </c>
      <c r="F7908" s="28">
        <v>0</v>
      </c>
      <c r="G7908" s="28">
        <v>8364</v>
      </c>
      <c r="H7908" s="28">
        <v>-8363.6</v>
      </c>
      <c r="I7908" s="30">
        <v>42854</v>
      </c>
      <c r="J7908" s="28">
        <v>2017</v>
      </c>
      <c r="K7908">
        <f t="shared" si="738"/>
        <v>4</v>
      </c>
      <c r="L7908">
        <f t="shared" si="739"/>
        <v>29</v>
      </c>
      <c r="M7908">
        <f t="shared" si="740"/>
        <v>2017</v>
      </c>
      <c r="N7908">
        <f t="shared" si="741"/>
        <v>2957.3985000000002</v>
      </c>
      <c r="O7908">
        <f t="shared" si="742"/>
        <v>0</v>
      </c>
      <c r="P7908">
        <f t="shared" si="743"/>
        <v>2957.3985000000002</v>
      </c>
    </row>
    <row r="7909" spans="1:16" x14ac:dyDescent="0.3">
      <c r="A7909" s="28">
        <v>13087500</v>
      </c>
      <c r="B7909" s="29" t="s">
        <v>10</v>
      </c>
      <c r="C7909" s="30">
        <v>42855</v>
      </c>
      <c r="D7909" s="28">
        <v>1503</v>
      </c>
      <c r="E7909" s="28">
        <v>75532.399999999994</v>
      </c>
      <c r="F7909" s="28">
        <v>0</v>
      </c>
      <c r="G7909" s="28">
        <v>8364</v>
      </c>
      <c r="H7909" s="28">
        <v>-8363.6</v>
      </c>
      <c r="I7909" s="30">
        <v>42855</v>
      </c>
      <c r="J7909" s="28">
        <v>2017</v>
      </c>
      <c r="K7909">
        <f t="shared" si="738"/>
        <v>4</v>
      </c>
      <c r="L7909">
        <f t="shared" si="739"/>
        <v>30</v>
      </c>
      <c r="M7909">
        <f t="shared" si="740"/>
        <v>2017</v>
      </c>
      <c r="N7909">
        <f t="shared" si="741"/>
        <v>2981.2004999999999</v>
      </c>
      <c r="O7909">
        <f t="shared" si="742"/>
        <v>0</v>
      </c>
      <c r="P7909">
        <f t="shared" si="743"/>
        <v>2981.2004999999999</v>
      </c>
    </row>
    <row r="7910" spans="1:16" x14ac:dyDescent="0.3">
      <c r="A7910" s="28">
        <v>13087500</v>
      </c>
      <c r="B7910" s="29" t="s">
        <v>10</v>
      </c>
      <c r="C7910" s="30">
        <v>42856</v>
      </c>
      <c r="D7910" s="28">
        <v>1562</v>
      </c>
      <c r="E7910" s="28">
        <v>78631.5</v>
      </c>
      <c r="F7910" s="28">
        <v>0</v>
      </c>
      <c r="G7910" s="28">
        <v>8364</v>
      </c>
      <c r="H7910" s="28">
        <v>-8363.6</v>
      </c>
      <c r="I7910" s="30">
        <v>42856</v>
      </c>
      <c r="J7910" s="28">
        <v>2017</v>
      </c>
      <c r="K7910">
        <f t="shared" si="738"/>
        <v>5</v>
      </c>
      <c r="L7910">
        <f t="shared" si="739"/>
        <v>1</v>
      </c>
      <c r="M7910">
        <f t="shared" si="740"/>
        <v>2017</v>
      </c>
      <c r="N7910">
        <f t="shared" si="741"/>
        <v>3098.2269999999999</v>
      </c>
      <c r="O7910">
        <f t="shared" si="742"/>
        <v>0</v>
      </c>
      <c r="P7910">
        <f t="shared" si="743"/>
        <v>3098.2269999999999</v>
      </c>
    </row>
    <row r="7911" spans="1:16" x14ac:dyDescent="0.3">
      <c r="A7911" s="28">
        <v>13087500</v>
      </c>
      <c r="B7911" s="29" t="s">
        <v>10</v>
      </c>
      <c r="C7911" s="30">
        <v>42857</v>
      </c>
      <c r="D7911" s="28">
        <v>1705</v>
      </c>
      <c r="E7911" s="28">
        <v>82013.8</v>
      </c>
      <c r="F7911" s="28">
        <v>0</v>
      </c>
      <c r="G7911" s="28">
        <v>8364</v>
      </c>
      <c r="H7911" s="28">
        <v>-8363.6</v>
      </c>
      <c r="I7911" s="30">
        <v>42857</v>
      </c>
      <c r="J7911" s="28">
        <v>2017</v>
      </c>
      <c r="K7911">
        <f t="shared" si="738"/>
        <v>5</v>
      </c>
      <c r="L7911">
        <f t="shared" si="739"/>
        <v>2</v>
      </c>
      <c r="M7911">
        <f t="shared" si="740"/>
        <v>2017</v>
      </c>
      <c r="N7911">
        <f t="shared" si="741"/>
        <v>3381.8675000000003</v>
      </c>
      <c r="O7911">
        <f t="shared" si="742"/>
        <v>0</v>
      </c>
      <c r="P7911">
        <f t="shared" si="743"/>
        <v>3381.8675000000003</v>
      </c>
    </row>
    <row r="7912" spans="1:16" x14ac:dyDescent="0.3">
      <c r="A7912" s="28">
        <v>13087500</v>
      </c>
      <c r="B7912" s="29" t="s">
        <v>10</v>
      </c>
      <c r="C7912" s="30">
        <v>42858</v>
      </c>
      <c r="D7912" s="28">
        <v>1848</v>
      </c>
      <c r="E7912" s="28">
        <v>85680</v>
      </c>
      <c r="F7912" s="28">
        <v>0</v>
      </c>
      <c r="G7912" s="28">
        <v>8364</v>
      </c>
      <c r="H7912" s="28">
        <v>-8363.6</v>
      </c>
      <c r="I7912" s="30">
        <v>42858</v>
      </c>
      <c r="J7912" s="28">
        <v>2017</v>
      </c>
      <c r="K7912">
        <f t="shared" si="738"/>
        <v>5</v>
      </c>
      <c r="L7912">
        <f t="shared" si="739"/>
        <v>3</v>
      </c>
      <c r="M7912">
        <f t="shared" si="740"/>
        <v>2017</v>
      </c>
      <c r="N7912">
        <f t="shared" si="741"/>
        <v>3665.5080000000003</v>
      </c>
      <c r="O7912">
        <f t="shared" si="742"/>
        <v>0</v>
      </c>
      <c r="P7912">
        <f t="shared" si="743"/>
        <v>3665.5080000000003</v>
      </c>
    </row>
    <row r="7913" spans="1:16" x14ac:dyDescent="0.3">
      <c r="A7913" s="28">
        <v>13087500</v>
      </c>
      <c r="B7913" s="29" t="s">
        <v>10</v>
      </c>
      <c r="C7913" s="30">
        <v>42859</v>
      </c>
      <c r="D7913" s="28">
        <v>2031</v>
      </c>
      <c r="E7913" s="28">
        <v>89707.5</v>
      </c>
      <c r="F7913" s="28">
        <v>0</v>
      </c>
      <c r="G7913" s="28">
        <v>8364</v>
      </c>
      <c r="H7913" s="28">
        <v>-8363.6</v>
      </c>
      <c r="I7913" s="30">
        <v>42859</v>
      </c>
      <c r="J7913" s="28">
        <v>2017</v>
      </c>
      <c r="K7913">
        <f t="shared" si="738"/>
        <v>5</v>
      </c>
      <c r="L7913">
        <f t="shared" si="739"/>
        <v>4</v>
      </c>
      <c r="M7913">
        <f t="shared" si="740"/>
        <v>2017</v>
      </c>
      <c r="N7913">
        <f t="shared" si="741"/>
        <v>4028.4884999999999</v>
      </c>
      <c r="O7913">
        <f t="shared" si="742"/>
        <v>0</v>
      </c>
      <c r="P7913">
        <f t="shared" si="743"/>
        <v>4028.4884999999999</v>
      </c>
    </row>
    <row r="7914" spans="1:16" x14ac:dyDescent="0.3">
      <c r="A7914" s="28">
        <v>13087500</v>
      </c>
      <c r="B7914" s="29" t="s">
        <v>10</v>
      </c>
      <c r="C7914" s="30">
        <v>42860</v>
      </c>
      <c r="D7914" s="28">
        <v>2271</v>
      </c>
      <c r="E7914" s="28">
        <v>94212.6</v>
      </c>
      <c r="F7914" s="28">
        <v>0</v>
      </c>
      <c r="G7914" s="28">
        <v>8364</v>
      </c>
      <c r="H7914" s="28">
        <v>-8363.6</v>
      </c>
      <c r="I7914" s="30">
        <v>42860</v>
      </c>
      <c r="J7914" s="28">
        <v>2017</v>
      </c>
      <c r="K7914">
        <f t="shared" si="738"/>
        <v>5</v>
      </c>
      <c r="L7914">
        <f t="shared" si="739"/>
        <v>5</v>
      </c>
      <c r="M7914">
        <f t="shared" si="740"/>
        <v>2017</v>
      </c>
      <c r="N7914">
        <f t="shared" si="741"/>
        <v>4504.5285000000003</v>
      </c>
      <c r="O7914">
        <f t="shared" si="742"/>
        <v>0</v>
      </c>
      <c r="P7914">
        <f t="shared" si="743"/>
        <v>4504.5285000000003</v>
      </c>
    </row>
    <row r="7915" spans="1:16" x14ac:dyDescent="0.3">
      <c r="A7915" s="28">
        <v>13087500</v>
      </c>
      <c r="B7915" s="29" t="s">
        <v>10</v>
      </c>
      <c r="C7915" s="30">
        <v>42861</v>
      </c>
      <c r="D7915" s="28">
        <v>2430</v>
      </c>
      <c r="E7915" s="28">
        <v>99031.8</v>
      </c>
      <c r="F7915" s="28">
        <v>0</v>
      </c>
      <c r="G7915" s="28">
        <v>8364</v>
      </c>
      <c r="H7915" s="28">
        <v>-8363.6</v>
      </c>
      <c r="I7915" s="30">
        <v>42861</v>
      </c>
      <c r="J7915" s="28">
        <v>2017</v>
      </c>
      <c r="K7915">
        <f t="shared" si="738"/>
        <v>5</v>
      </c>
      <c r="L7915">
        <f t="shared" si="739"/>
        <v>6</v>
      </c>
      <c r="M7915">
        <f t="shared" si="740"/>
        <v>2017</v>
      </c>
      <c r="N7915">
        <f t="shared" si="741"/>
        <v>4819.9049999999997</v>
      </c>
      <c r="O7915">
        <f t="shared" si="742"/>
        <v>0</v>
      </c>
      <c r="P7915">
        <f t="shared" si="743"/>
        <v>4819.9049999999997</v>
      </c>
    </row>
    <row r="7916" spans="1:16" x14ac:dyDescent="0.3">
      <c r="A7916" s="28">
        <v>13087500</v>
      </c>
      <c r="B7916" s="29" t="s">
        <v>10</v>
      </c>
      <c r="C7916" s="30">
        <v>42862</v>
      </c>
      <c r="D7916" s="28">
        <v>2468</v>
      </c>
      <c r="E7916" s="28">
        <v>103926.5</v>
      </c>
      <c r="F7916" s="28">
        <v>0</v>
      </c>
      <c r="G7916" s="28">
        <v>8364</v>
      </c>
      <c r="H7916" s="28">
        <v>-8363.6</v>
      </c>
      <c r="I7916" s="30">
        <v>42862</v>
      </c>
      <c r="J7916" s="28">
        <v>2017</v>
      </c>
      <c r="K7916">
        <f t="shared" si="738"/>
        <v>5</v>
      </c>
      <c r="L7916">
        <f t="shared" si="739"/>
        <v>7</v>
      </c>
      <c r="M7916">
        <f t="shared" si="740"/>
        <v>2017</v>
      </c>
      <c r="N7916">
        <f t="shared" si="741"/>
        <v>4895.2780000000002</v>
      </c>
      <c r="O7916">
        <f t="shared" si="742"/>
        <v>0</v>
      </c>
      <c r="P7916">
        <f t="shared" si="743"/>
        <v>4895.2780000000002</v>
      </c>
    </row>
    <row r="7917" spans="1:16" x14ac:dyDescent="0.3">
      <c r="A7917" s="28">
        <v>13087500</v>
      </c>
      <c r="B7917" s="29" t="s">
        <v>10</v>
      </c>
      <c r="C7917" s="30">
        <v>42863</v>
      </c>
      <c r="D7917" s="28">
        <v>2404</v>
      </c>
      <c r="E7917" s="28">
        <v>108695</v>
      </c>
      <c r="F7917" s="28">
        <v>0</v>
      </c>
      <c r="G7917" s="28">
        <v>8364</v>
      </c>
      <c r="H7917" s="28">
        <v>-8363.6</v>
      </c>
      <c r="I7917" s="30">
        <v>42863</v>
      </c>
      <c r="J7917" s="28">
        <v>2017</v>
      </c>
      <c r="K7917">
        <f t="shared" si="738"/>
        <v>5</v>
      </c>
      <c r="L7917">
        <f t="shared" si="739"/>
        <v>8</v>
      </c>
      <c r="M7917">
        <f t="shared" si="740"/>
        <v>2017</v>
      </c>
      <c r="N7917">
        <f t="shared" si="741"/>
        <v>4768.3339999999998</v>
      </c>
      <c r="O7917">
        <f t="shared" si="742"/>
        <v>0</v>
      </c>
      <c r="P7917">
        <f t="shared" si="743"/>
        <v>4768.3339999999998</v>
      </c>
    </row>
    <row r="7918" spans="1:16" x14ac:dyDescent="0.3">
      <c r="A7918" s="28">
        <v>13087500</v>
      </c>
      <c r="B7918" s="29" t="s">
        <v>10</v>
      </c>
      <c r="C7918" s="30">
        <v>42864</v>
      </c>
      <c r="D7918" s="28">
        <v>2403</v>
      </c>
      <c r="E7918" s="28">
        <v>113461.6</v>
      </c>
      <c r="F7918" s="28">
        <v>0</v>
      </c>
      <c r="G7918" s="28">
        <v>8364</v>
      </c>
      <c r="H7918" s="28">
        <v>-8363.6</v>
      </c>
      <c r="I7918" s="30">
        <v>42864</v>
      </c>
      <c r="J7918" s="28">
        <v>2017</v>
      </c>
      <c r="K7918">
        <f t="shared" si="738"/>
        <v>5</v>
      </c>
      <c r="L7918">
        <f t="shared" si="739"/>
        <v>9</v>
      </c>
      <c r="M7918">
        <f t="shared" si="740"/>
        <v>2017</v>
      </c>
      <c r="N7918">
        <f t="shared" si="741"/>
        <v>4766.3505000000005</v>
      </c>
      <c r="O7918">
        <f t="shared" si="742"/>
        <v>0</v>
      </c>
      <c r="P7918">
        <f t="shared" si="743"/>
        <v>4766.3505000000005</v>
      </c>
    </row>
    <row r="7919" spans="1:16" x14ac:dyDescent="0.3">
      <c r="A7919" s="28">
        <v>13087500</v>
      </c>
      <c r="B7919" s="29" t="s">
        <v>10</v>
      </c>
      <c r="C7919" s="30">
        <v>42865</v>
      </c>
      <c r="D7919" s="28">
        <v>2450</v>
      </c>
      <c r="E7919" s="28">
        <v>118321.8</v>
      </c>
      <c r="F7919" s="28">
        <v>0</v>
      </c>
      <c r="G7919" s="28">
        <v>8364</v>
      </c>
      <c r="H7919" s="28">
        <v>-8363.6</v>
      </c>
      <c r="I7919" s="30">
        <v>42865</v>
      </c>
      <c r="J7919" s="28">
        <v>2017</v>
      </c>
      <c r="K7919">
        <f t="shared" si="738"/>
        <v>5</v>
      </c>
      <c r="L7919">
        <f t="shared" si="739"/>
        <v>10</v>
      </c>
      <c r="M7919">
        <f t="shared" si="740"/>
        <v>2017</v>
      </c>
      <c r="N7919">
        <f t="shared" si="741"/>
        <v>4859.5749999999998</v>
      </c>
      <c r="O7919">
        <f t="shared" si="742"/>
        <v>0</v>
      </c>
      <c r="P7919">
        <f t="shared" si="743"/>
        <v>4859.5749999999998</v>
      </c>
    </row>
    <row r="7920" spans="1:16" x14ac:dyDescent="0.3">
      <c r="A7920" s="28">
        <v>13087500</v>
      </c>
      <c r="B7920" s="29" t="s">
        <v>10</v>
      </c>
      <c r="C7920" s="30">
        <v>42866</v>
      </c>
      <c r="D7920" s="28">
        <v>2671</v>
      </c>
      <c r="E7920" s="28">
        <v>123620.4</v>
      </c>
      <c r="F7920" s="28">
        <v>0</v>
      </c>
      <c r="G7920" s="28">
        <v>8364</v>
      </c>
      <c r="H7920" s="28">
        <v>-8363.6</v>
      </c>
      <c r="I7920" s="30">
        <v>42866</v>
      </c>
      <c r="J7920" s="28">
        <v>2017</v>
      </c>
      <c r="K7920">
        <f t="shared" si="738"/>
        <v>5</v>
      </c>
      <c r="L7920">
        <f t="shared" si="739"/>
        <v>11</v>
      </c>
      <c r="M7920">
        <f t="shared" si="740"/>
        <v>2017</v>
      </c>
      <c r="N7920">
        <f t="shared" si="741"/>
        <v>5297.9285</v>
      </c>
      <c r="O7920">
        <f t="shared" si="742"/>
        <v>0</v>
      </c>
      <c r="P7920">
        <f t="shared" si="743"/>
        <v>5297.9285</v>
      </c>
    </row>
    <row r="7921" spans="1:16" x14ac:dyDescent="0.3">
      <c r="A7921" s="28">
        <v>13087500</v>
      </c>
      <c r="B7921" s="29" t="s">
        <v>10</v>
      </c>
      <c r="C7921" s="30">
        <v>42867</v>
      </c>
      <c r="D7921" s="28">
        <v>2695</v>
      </c>
      <c r="E7921" s="28">
        <v>128965.3</v>
      </c>
      <c r="F7921" s="28">
        <v>0</v>
      </c>
      <c r="G7921" s="28">
        <v>8364</v>
      </c>
      <c r="H7921" s="28">
        <v>-8363.6</v>
      </c>
      <c r="I7921" s="30">
        <v>42867</v>
      </c>
      <c r="J7921" s="28">
        <v>2017</v>
      </c>
      <c r="K7921">
        <f t="shared" si="738"/>
        <v>5</v>
      </c>
      <c r="L7921">
        <f t="shared" si="739"/>
        <v>12</v>
      </c>
      <c r="M7921">
        <f t="shared" si="740"/>
        <v>2017</v>
      </c>
      <c r="N7921">
        <f t="shared" si="741"/>
        <v>5345.5325000000003</v>
      </c>
      <c r="O7921">
        <f t="shared" si="742"/>
        <v>0</v>
      </c>
      <c r="P7921">
        <f t="shared" si="743"/>
        <v>5345.5325000000003</v>
      </c>
    </row>
    <row r="7922" spans="1:16" x14ac:dyDescent="0.3">
      <c r="A7922" s="28">
        <v>13087500</v>
      </c>
      <c r="B7922" s="29" t="s">
        <v>10</v>
      </c>
      <c r="C7922" s="30">
        <v>42868</v>
      </c>
      <c r="D7922" s="28">
        <v>2782</v>
      </c>
      <c r="E7922" s="28">
        <v>134483</v>
      </c>
      <c r="F7922" s="28">
        <v>0</v>
      </c>
      <c r="G7922" s="28">
        <v>8364</v>
      </c>
      <c r="H7922" s="28">
        <v>-8363.6</v>
      </c>
      <c r="I7922" s="30">
        <v>42868</v>
      </c>
      <c r="J7922" s="28">
        <v>2017</v>
      </c>
      <c r="K7922">
        <f t="shared" si="738"/>
        <v>5</v>
      </c>
      <c r="L7922">
        <f t="shared" si="739"/>
        <v>13</v>
      </c>
      <c r="M7922">
        <f t="shared" si="740"/>
        <v>2017</v>
      </c>
      <c r="N7922">
        <f t="shared" si="741"/>
        <v>5518.0969999999998</v>
      </c>
      <c r="O7922">
        <f t="shared" si="742"/>
        <v>0</v>
      </c>
      <c r="P7922">
        <f t="shared" si="743"/>
        <v>5518.0969999999998</v>
      </c>
    </row>
    <row r="7923" spans="1:16" x14ac:dyDescent="0.3">
      <c r="A7923" s="28">
        <v>13087500</v>
      </c>
      <c r="B7923" s="29" t="s">
        <v>10</v>
      </c>
      <c r="C7923" s="30">
        <v>42869</v>
      </c>
      <c r="D7923" s="28">
        <v>2629</v>
      </c>
      <c r="E7923" s="28">
        <v>139697</v>
      </c>
      <c r="F7923" s="28">
        <v>0</v>
      </c>
      <c r="G7923" s="28">
        <v>8364</v>
      </c>
      <c r="H7923" s="28">
        <v>-8363.6</v>
      </c>
      <c r="I7923" s="30">
        <v>42869</v>
      </c>
      <c r="J7923" s="28">
        <v>2017</v>
      </c>
      <c r="K7923">
        <f t="shared" si="738"/>
        <v>5</v>
      </c>
      <c r="L7923">
        <f t="shared" si="739"/>
        <v>14</v>
      </c>
      <c r="M7923">
        <f t="shared" si="740"/>
        <v>2017</v>
      </c>
      <c r="N7923">
        <f t="shared" si="741"/>
        <v>5214.6215000000002</v>
      </c>
      <c r="O7923">
        <f t="shared" si="742"/>
        <v>0</v>
      </c>
      <c r="P7923">
        <f t="shared" si="743"/>
        <v>5214.6215000000002</v>
      </c>
    </row>
    <row r="7924" spans="1:16" x14ac:dyDescent="0.3">
      <c r="A7924" s="28">
        <v>13087500</v>
      </c>
      <c r="B7924" s="29" t="s">
        <v>10</v>
      </c>
      <c r="C7924" s="30">
        <v>42870</v>
      </c>
      <c r="D7924" s="28">
        <v>2562</v>
      </c>
      <c r="E7924" s="28">
        <v>144778.5</v>
      </c>
      <c r="F7924" s="28">
        <v>0</v>
      </c>
      <c r="G7924" s="28">
        <v>8364</v>
      </c>
      <c r="H7924" s="28">
        <v>-8363.6</v>
      </c>
      <c r="I7924" s="30">
        <v>42870</v>
      </c>
      <c r="J7924" s="28">
        <v>2017</v>
      </c>
      <c r="K7924">
        <f t="shared" si="738"/>
        <v>5</v>
      </c>
      <c r="L7924">
        <f t="shared" si="739"/>
        <v>15</v>
      </c>
      <c r="M7924">
        <f t="shared" si="740"/>
        <v>2017</v>
      </c>
      <c r="N7924">
        <f t="shared" si="741"/>
        <v>5081.7269999999999</v>
      </c>
      <c r="O7924">
        <f t="shared" si="742"/>
        <v>0</v>
      </c>
      <c r="P7924">
        <f t="shared" si="743"/>
        <v>5081.7269999999999</v>
      </c>
    </row>
    <row r="7925" spans="1:16" x14ac:dyDescent="0.3">
      <c r="A7925" s="28">
        <v>13087500</v>
      </c>
      <c r="B7925" s="29" t="s">
        <v>10</v>
      </c>
      <c r="C7925" s="30">
        <v>42871</v>
      </c>
      <c r="D7925" s="28">
        <v>2702</v>
      </c>
      <c r="E7925" s="28">
        <v>150136.9</v>
      </c>
      <c r="F7925" s="28">
        <v>0</v>
      </c>
      <c r="G7925" s="28">
        <v>8364</v>
      </c>
      <c r="H7925" s="28">
        <v>-8363.6</v>
      </c>
      <c r="I7925" s="30">
        <v>42871</v>
      </c>
      <c r="J7925" s="28">
        <v>2017</v>
      </c>
      <c r="K7925">
        <f t="shared" si="738"/>
        <v>5</v>
      </c>
      <c r="L7925">
        <f t="shared" si="739"/>
        <v>16</v>
      </c>
      <c r="M7925">
        <f t="shared" si="740"/>
        <v>2017</v>
      </c>
      <c r="N7925">
        <f t="shared" si="741"/>
        <v>5359.4170000000004</v>
      </c>
      <c r="O7925">
        <f t="shared" si="742"/>
        <v>0</v>
      </c>
      <c r="P7925">
        <f t="shared" si="743"/>
        <v>5359.4170000000004</v>
      </c>
    </row>
    <row r="7926" spans="1:16" x14ac:dyDescent="0.3">
      <c r="A7926" s="28">
        <v>13087500</v>
      </c>
      <c r="B7926" s="29" t="s">
        <v>10</v>
      </c>
      <c r="C7926" s="30">
        <v>42872</v>
      </c>
      <c r="D7926" s="28">
        <v>2797</v>
      </c>
      <c r="E7926" s="28">
        <v>155684.5</v>
      </c>
      <c r="F7926" s="28">
        <v>0</v>
      </c>
      <c r="G7926" s="28">
        <v>8364</v>
      </c>
      <c r="H7926" s="28">
        <v>-8363.6</v>
      </c>
      <c r="I7926" s="30">
        <v>42872</v>
      </c>
      <c r="J7926" s="28">
        <v>2017</v>
      </c>
      <c r="K7926">
        <f t="shared" si="738"/>
        <v>5</v>
      </c>
      <c r="L7926">
        <f t="shared" si="739"/>
        <v>17</v>
      </c>
      <c r="M7926">
        <f t="shared" si="740"/>
        <v>2017</v>
      </c>
      <c r="N7926">
        <f t="shared" si="741"/>
        <v>5547.8495000000003</v>
      </c>
      <c r="O7926">
        <f t="shared" si="742"/>
        <v>0</v>
      </c>
      <c r="P7926">
        <f t="shared" si="743"/>
        <v>5547.8495000000003</v>
      </c>
    </row>
    <row r="7927" spans="1:16" x14ac:dyDescent="0.3">
      <c r="A7927" s="28">
        <v>13087500</v>
      </c>
      <c r="B7927" s="29" t="s">
        <v>10</v>
      </c>
      <c r="C7927" s="30">
        <v>42873</v>
      </c>
      <c r="D7927" s="28">
        <v>2637</v>
      </c>
      <c r="E7927" s="28">
        <v>160914.70000000001</v>
      </c>
      <c r="F7927" s="28">
        <v>0</v>
      </c>
      <c r="G7927" s="28">
        <v>8364</v>
      </c>
      <c r="H7927" s="28">
        <v>-8363.6</v>
      </c>
      <c r="I7927" s="30">
        <v>42873</v>
      </c>
      <c r="J7927" s="28">
        <v>2017</v>
      </c>
      <c r="K7927">
        <f t="shared" si="738"/>
        <v>5</v>
      </c>
      <c r="L7927">
        <f t="shared" si="739"/>
        <v>18</v>
      </c>
      <c r="M7927">
        <f t="shared" si="740"/>
        <v>2017</v>
      </c>
      <c r="N7927">
        <f t="shared" si="741"/>
        <v>5230.4894999999997</v>
      </c>
      <c r="O7927">
        <f t="shared" si="742"/>
        <v>0</v>
      </c>
      <c r="P7927">
        <f t="shared" si="743"/>
        <v>5230.4894999999997</v>
      </c>
    </row>
    <row r="7928" spans="1:16" x14ac:dyDescent="0.3">
      <c r="A7928" s="28">
        <v>13087500</v>
      </c>
      <c r="B7928" s="29" t="s">
        <v>10</v>
      </c>
      <c r="C7928" s="30">
        <v>42874</v>
      </c>
      <c r="D7928" s="28">
        <v>2607</v>
      </c>
      <c r="E7928" s="28">
        <v>166086.6</v>
      </c>
      <c r="F7928" s="28">
        <v>0</v>
      </c>
      <c r="G7928" s="28">
        <v>8364</v>
      </c>
      <c r="H7928" s="28">
        <v>-8363.6</v>
      </c>
      <c r="I7928" s="30">
        <v>42874</v>
      </c>
      <c r="J7928" s="28">
        <v>2017</v>
      </c>
      <c r="K7928">
        <f t="shared" si="738"/>
        <v>5</v>
      </c>
      <c r="L7928">
        <f t="shared" si="739"/>
        <v>19</v>
      </c>
      <c r="M7928">
        <f t="shared" si="740"/>
        <v>2017</v>
      </c>
      <c r="N7928">
        <f t="shared" si="741"/>
        <v>5170.9845000000005</v>
      </c>
      <c r="O7928">
        <f t="shared" si="742"/>
        <v>0</v>
      </c>
      <c r="P7928">
        <f t="shared" si="743"/>
        <v>5170.9845000000005</v>
      </c>
    </row>
    <row r="7929" spans="1:16" x14ac:dyDescent="0.3">
      <c r="A7929" s="28">
        <v>13087500</v>
      </c>
      <c r="B7929" s="29" t="s">
        <v>10</v>
      </c>
      <c r="C7929" s="30">
        <v>42875</v>
      </c>
      <c r="D7929" s="28">
        <v>2648</v>
      </c>
      <c r="E7929" s="28">
        <v>171339.6</v>
      </c>
      <c r="F7929" s="28">
        <v>0</v>
      </c>
      <c r="G7929" s="28">
        <v>8364</v>
      </c>
      <c r="H7929" s="28">
        <v>-8363.6</v>
      </c>
      <c r="I7929" s="30">
        <v>42875</v>
      </c>
      <c r="J7929" s="28">
        <v>2017</v>
      </c>
      <c r="K7929">
        <f t="shared" si="738"/>
        <v>5</v>
      </c>
      <c r="L7929">
        <f t="shared" si="739"/>
        <v>20</v>
      </c>
      <c r="M7929">
        <f t="shared" si="740"/>
        <v>2017</v>
      </c>
      <c r="N7929">
        <f t="shared" si="741"/>
        <v>5252.308</v>
      </c>
      <c r="O7929">
        <f t="shared" si="742"/>
        <v>0</v>
      </c>
      <c r="P7929">
        <f t="shared" si="743"/>
        <v>5252.308</v>
      </c>
    </row>
    <row r="7930" spans="1:16" x14ac:dyDescent="0.3">
      <c r="A7930" s="28">
        <v>13087500</v>
      </c>
      <c r="B7930" s="29" t="s">
        <v>10</v>
      </c>
      <c r="C7930" s="30">
        <v>42876</v>
      </c>
      <c r="D7930" s="28">
        <v>2650</v>
      </c>
      <c r="E7930" s="28">
        <v>176595.6</v>
      </c>
      <c r="F7930" s="28">
        <v>0</v>
      </c>
      <c r="G7930" s="28">
        <v>8364</v>
      </c>
      <c r="H7930" s="28">
        <v>-8363.6</v>
      </c>
      <c r="I7930" s="30">
        <v>42876</v>
      </c>
      <c r="J7930" s="28">
        <v>2017</v>
      </c>
      <c r="K7930">
        <f t="shared" si="738"/>
        <v>5</v>
      </c>
      <c r="L7930">
        <f t="shared" si="739"/>
        <v>21</v>
      </c>
      <c r="M7930">
        <f t="shared" si="740"/>
        <v>2017</v>
      </c>
      <c r="N7930">
        <f t="shared" si="741"/>
        <v>5256.2750000000005</v>
      </c>
      <c r="O7930">
        <f t="shared" si="742"/>
        <v>0</v>
      </c>
      <c r="P7930">
        <f t="shared" si="743"/>
        <v>5256.2750000000005</v>
      </c>
    </row>
    <row r="7931" spans="1:16" x14ac:dyDescent="0.3">
      <c r="A7931" s="28">
        <v>13087500</v>
      </c>
      <c r="B7931" s="29" t="s">
        <v>10</v>
      </c>
      <c r="C7931" s="30">
        <v>42877</v>
      </c>
      <c r="D7931" s="28">
        <v>2592</v>
      </c>
      <c r="E7931" s="28">
        <v>181737.2</v>
      </c>
      <c r="F7931" s="28">
        <v>0</v>
      </c>
      <c r="G7931" s="28">
        <v>8364</v>
      </c>
      <c r="H7931" s="28">
        <v>-8363.6</v>
      </c>
      <c r="I7931" s="30">
        <v>42877</v>
      </c>
      <c r="J7931" s="28">
        <v>2017</v>
      </c>
      <c r="K7931">
        <f t="shared" si="738"/>
        <v>5</v>
      </c>
      <c r="L7931">
        <f t="shared" si="739"/>
        <v>22</v>
      </c>
      <c r="M7931">
        <f t="shared" si="740"/>
        <v>2017</v>
      </c>
      <c r="N7931">
        <f t="shared" si="741"/>
        <v>5141.232</v>
      </c>
      <c r="O7931">
        <f t="shared" si="742"/>
        <v>0</v>
      </c>
      <c r="P7931">
        <f t="shared" si="743"/>
        <v>5141.232</v>
      </c>
    </row>
    <row r="7932" spans="1:16" x14ac:dyDescent="0.3">
      <c r="A7932" s="28">
        <v>13087500</v>
      </c>
      <c r="B7932" s="29" t="s">
        <v>10</v>
      </c>
      <c r="C7932" s="30">
        <v>42878</v>
      </c>
      <c r="D7932" s="28">
        <v>2703</v>
      </c>
      <c r="E7932" s="28">
        <v>187098</v>
      </c>
      <c r="F7932" s="28">
        <v>0</v>
      </c>
      <c r="G7932" s="28">
        <v>8364</v>
      </c>
      <c r="H7932" s="28">
        <v>-8363.6</v>
      </c>
      <c r="I7932" s="30">
        <v>42878</v>
      </c>
      <c r="J7932" s="28">
        <v>2017</v>
      </c>
      <c r="K7932">
        <f t="shared" si="738"/>
        <v>5</v>
      </c>
      <c r="L7932">
        <f t="shared" si="739"/>
        <v>23</v>
      </c>
      <c r="M7932">
        <f t="shared" si="740"/>
        <v>2017</v>
      </c>
      <c r="N7932">
        <f t="shared" si="741"/>
        <v>5361.4004999999997</v>
      </c>
      <c r="O7932">
        <f t="shared" si="742"/>
        <v>0</v>
      </c>
      <c r="P7932">
        <f t="shared" si="743"/>
        <v>5361.4004999999997</v>
      </c>
    </row>
    <row r="7933" spans="1:16" x14ac:dyDescent="0.3">
      <c r="A7933" s="28">
        <v>13087500</v>
      </c>
      <c r="B7933" s="29" t="s">
        <v>10</v>
      </c>
      <c r="C7933" s="30">
        <v>42879</v>
      </c>
      <c r="D7933" s="28">
        <v>2790</v>
      </c>
      <c r="E7933" s="28">
        <v>192631.4</v>
      </c>
      <c r="F7933" s="28">
        <v>0</v>
      </c>
      <c r="G7933" s="28">
        <v>8364</v>
      </c>
      <c r="H7933" s="28">
        <v>-8363.6</v>
      </c>
      <c r="I7933" s="30">
        <v>42879</v>
      </c>
      <c r="J7933" s="28">
        <v>2017</v>
      </c>
      <c r="K7933">
        <f t="shared" si="738"/>
        <v>5</v>
      </c>
      <c r="L7933">
        <f t="shared" si="739"/>
        <v>24</v>
      </c>
      <c r="M7933">
        <f t="shared" si="740"/>
        <v>2017</v>
      </c>
      <c r="N7933">
        <f t="shared" si="741"/>
        <v>5533.9650000000001</v>
      </c>
      <c r="O7933">
        <f t="shared" si="742"/>
        <v>0</v>
      </c>
      <c r="P7933">
        <f t="shared" si="743"/>
        <v>5533.9650000000001</v>
      </c>
    </row>
    <row r="7934" spans="1:16" x14ac:dyDescent="0.3">
      <c r="A7934" s="28">
        <v>13087500</v>
      </c>
      <c r="B7934" s="29" t="s">
        <v>10</v>
      </c>
      <c r="C7934" s="30">
        <v>42880</v>
      </c>
      <c r="D7934" s="28">
        <v>2912</v>
      </c>
      <c r="E7934" s="28">
        <v>198407</v>
      </c>
      <c r="F7934" s="28">
        <v>0</v>
      </c>
      <c r="G7934" s="28">
        <v>8364</v>
      </c>
      <c r="H7934" s="28">
        <v>-8363.6</v>
      </c>
      <c r="I7934" s="30">
        <v>42880</v>
      </c>
      <c r="J7934" s="28">
        <v>2017</v>
      </c>
      <c r="K7934">
        <f t="shared" si="738"/>
        <v>5</v>
      </c>
      <c r="L7934">
        <f t="shared" si="739"/>
        <v>25</v>
      </c>
      <c r="M7934">
        <f t="shared" si="740"/>
        <v>2017</v>
      </c>
      <c r="N7934">
        <f t="shared" si="741"/>
        <v>5775.9520000000002</v>
      </c>
      <c r="O7934">
        <f t="shared" si="742"/>
        <v>0</v>
      </c>
      <c r="P7934">
        <f t="shared" si="743"/>
        <v>5775.9520000000002</v>
      </c>
    </row>
    <row r="7935" spans="1:16" x14ac:dyDescent="0.3">
      <c r="A7935" s="28">
        <v>13087500</v>
      </c>
      <c r="B7935" s="29" t="s">
        <v>10</v>
      </c>
      <c r="C7935" s="30">
        <v>42881</v>
      </c>
      <c r="D7935" s="28">
        <v>2919</v>
      </c>
      <c r="E7935" s="28">
        <v>204196.8</v>
      </c>
      <c r="F7935" s="28">
        <v>0</v>
      </c>
      <c r="G7935" s="28">
        <v>8364</v>
      </c>
      <c r="H7935" s="28">
        <v>-8363.6</v>
      </c>
      <c r="I7935" s="30">
        <v>42881</v>
      </c>
      <c r="J7935" s="28">
        <v>2017</v>
      </c>
      <c r="K7935">
        <f t="shared" si="738"/>
        <v>5</v>
      </c>
      <c r="L7935">
        <f t="shared" si="739"/>
        <v>26</v>
      </c>
      <c r="M7935">
        <f t="shared" si="740"/>
        <v>2017</v>
      </c>
      <c r="N7935">
        <f t="shared" si="741"/>
        <v>5789.8365000000003</v>
      </c>
      <c r="O7935">
        <f t="shared" si="742"/>
        <v>0</v>
      </c>
      <c r="P7935">
        <f t="shared" si="743"/>
        <v>5789.8365000000003</v>
      </c>
    </row>
    <row r="7936" spans="1:16" x14ac:dyDescent="0.3">
      <c r="A7936" s="28">
        <v>13087500</v>
      </c>
      <c r="B7936" s="29" t="s">
        <v>10</v>
      </c>
      <c r="C7936" s="30">
        <v>42882</v>
      </c>
      <c r="D7936" s="28">
        <v>2907</v>
      </c>
      <c r="E7936" s="28">
        <v>209962.2</v>
      </c>
      <c r="F7936" s="28">
        <v>0</v>
      </c>
      <c r="G7936" s="28">
        <v>8364</v>
      </c>
      <c r="H7936" s="28">
        <v>-8363.6</v>
      </c>
      <c r="I7936" s="30">
        <v>42882</v>
      </c>
      <c r="J7936" s="28">
        <v>2017</v>
      </c>
      <c r="K7936">
        <f t="shared" si="738"/>
        <v>5</v>
      </c>
      <c r="L7936">
        <f t="shared" si="739"/>
        <v>27</v>
      </c>
      <c r="M7936">
        <f t="shared" si="740"/>
        <v>2017</v>
      </c>
      <c r="N7936">
        <f t="shared" si="741"/>
        <v>5766.0344999999998</v>
      </c>
      <c r="O7936">
        <f t="shared" si="742"/>
        <v>0</v>
      </c>
      <c r="P7936">
        <f t="shared" si="743"/>
        <v>5766.0344999999998</v>
      </c>
    </row>
    <row r="7937" spans="1:16" x14ac:dyDescent="0.3">
      <c r="A7937" s="28">
        <v>13087500</v>
      </c>
      <c r="B7937" s="29" t="s">
        <v>10</v>
      </c>
      <c r="C7937" s="30">
        <v>42883</v>
      </c>
      <c r="D7937" s="28">
        <v>2872</v>
      </c>
      <c r="E7937" s="28">
        <v>215657.7</v>
      </c>
      <c r="F7937" s="28">
        <v>0</v>
      </c>
      <c r="G7937" s="28">
        <v>8364</v>
      </c>
      <c r="H7937" s="28">
        <v>-8363.6</v>
      </c>
      <c r="I7937" s="30">
        <v>42883</v>
      </c>
      <c r="J7937" s="28">
        <v>2017</v>
      </c>
      <c r="K7937">
        <f t="shared" si="738"/>
        <v>5</v>
      </c>
      <c r="L7937">
        <f t="shared" si="739"/>
        <v>28</v>
      </c>
      <c r="M7937">
        <f t="shared" si="740"/>
        <v>2017</v>
      </c>
      <c r="N7937">
        <f t="shared" si="741"/>
        <v>5696.6120000000001</v>
      </c>
      <c r="O7937">
        <f t="shared" si="742"/>
        <v>0</v>
      </c>
      <c r="P7937">
        <f t="shared" si="743"/>
        <v>5696.6120000000001</v>
      </c>
    </row>
    <row r="7938" spans="1:16" x14ac:dyDescent="0.3">
      <c r="A7938" s="28">
        <v>13087500</v>
      </c>
      <c r="B7938" s="29" t="s">
        <v>10</v>
      </c>
      <c r="C7938" s="30">
        <v>42884</v>
      </c>
      <c r="D7938" s="28">
        <v>2851</v>
      </c>
      <c r="E7938" s="28">
        <v>221313.3</v>
      </c>
      <c r="F7938" s="28">
        <v>0</v>
      </c>
      <c r="G7938" s="28">
        <v>8364</v>
      </c>
      <c r="H7938" s="28">
        <v>-8363.6</v>
      </c>
      <c r="I7938" s="30">
        <v>42884</v>
      </c>
      <c r="J7938" s="28">
        <v>2017</v>
      </c>
      <c r="K7938">
        <f t="shared" ref="K7938:K8001" si="744">MONTH(I7938)</f>
        <v>5</v>
      </c>
      <c r="L7938">
        <f t="shared" ref="L7938:L8001" si="745">DAY(I7938)</f>
        <v>29</v>
      </c>
      <c r="M7938">
        <f t="shared" ref="M7938:M8001" si="746">YEAR(I7938)</f>
        <v>2017</v>
      </c>
      <c r="N7938">
        <f t="shared" ref="N7938:N8001" si="747">D7938*1.9835</f>
        <v>5654.9584999999997</v>
      </c>
      <c r="O7938">
        <f t="shared" ref="O7938:O8001" si="748">F7938*1.9835</f>
        <v>0</v>
      </c>
      <c r="P7938">
        <f t="shared" ref="P7938:P8001" si="749">(D7938-F7938)*1.9835</f>
        <v>5654.9584999999997</v>
      </c>
    </row>
    <row r="7939" spans="1:16" x14ac:dyDescent="0.3">
      <c r="A7939" s="28">
        <v>13087500</v>
      </c>
      <c r="B7939" s="29" t="s">
        <v>10</v>
      </c>
      <c r="C7939" s="30">
        <v>42885</v>
      </c>
      <c r="D7939" s="28">
        <v>2852</v>
      </c>
      <c r="E7939" s="28">
        <v>226971</v>
      </c>
      <c r="F7939" s="28">
        <v>0</v>
      </c>
      <c r="G7939" s="28">
        <v>8364</v>
      </c>
      <c r="H7939" s="28">
        <v>-8363.6</v>
      </c>
      <c r="I7939" s="30">
        <v>42885</v>
      </c>
      <c r="J7939" s="28">
        <v>2017</v>
      </c>
      <c r="K7939">
        <f t="shared" si="744"/>
        <v>5</v>
      </c>
      <c r="L7939">
        <f t="shared" si="745"/>
        <v>30</v>
      </c>
      <c r="M7939">
        <f t="shared" si="746"/>
        <v>2017</v>
      </c>
      <c r="N7939">
        <f t="shared" si="747"/>
        <v>5656.942</v>
      </c>
      <c r="O7939">
        <f t="shared" si="748"/>
        <v>0</v>
      </c>
      <c r="P7939">
        <f t="shared" si="749"/>
        <v>5656.942</v>
      </c>
    </row>
    <row r="7940" spans="1:16" x14ac:dyDescent="0.3">
      <c r="A7940" s="28">
        <v>13087500</v>
      </c>
      <c r="B7940" s="29" t="s">
        <v>10</v>
      </c>
      <c r="C7940" s="30">
        <v>42886</v>
      </c>
      <c r="D7940" s="28">
        <v>2870</v>
      </c>
      <c r="E7940" s="28">
        <v>232664.2</v>
      </c>
      <c r="F7940" s="28">
        <v>0</v>
      </c>
      <c r="G7940" s="28">
        <v>8364</v>
      </c>
      <c r="H7940" s="28">
        <v>-8363.6</v>
      </c>
      <c r="I7940" s="30">
        <v>42886</v>
      </c>
      <c r="J7940" s="28">
        <v>2017</v>
      </c>
      <c r="K7940">
        <f t="shared" si="744"/>
        <v>5</v>
      </c>
      <c r="L7940">
        <f t="shared" si="745"/>
        <v>31</v>
      </c>
      <c r="M7940">
        <f t="shared" si="746"/>
        <v>2017</v>
      </c>
      <c r="N7940">
        <f t="shared" si="747"/>
        <v>5692.6450000000004</v>
      </c>
      <c r="O7940">
        <f t="shared" si="748"/>
        <v>0</v>
      </c>
      <c r="P7940">
        <f t="shared" si="749"/>
        <v>5692.6450000000004</v>
      </c>
    </row>
    <row r="7941" spans="1:16" x14ac:dyDescent="0.3">
      <c r="A7941" s="28">
        <v>13087500</v>
      </c>
      <c r="B7941" s="29" t="s">
        <v>10</v>
      </c>
      <c r="C7941" s="30">
        <v>42887</v>
      </c>
      <c r="D7941" s="28">
        <v>2942</v>
      </c>
      <c r="E7941" s="28">
        <v>238499.6</v>
      </c>
      <c r="F7941" s="28">
        <v>0</v>
      </c>
      <c r="G7941" s="28">
        <v>8364</v>
      </c>
      <c r="H7941" s="28">
        <v>-8363.6</v>
      </c>
      <c r="I7941" s="30">
        <v>42887</v>
      </c>
      <c r="J7941" s="28">
        <v>2017</v>
      </c>
      <c r="K7941">
        <f t="shared" si="744"/>
        <v>6</v>
      </c>
      <c r="L7941">
        <f t="shared" si="745"/>
        <v>1</v>
      </c>
      <c r="M7941">
        <f t="shared" si="746"/>
        <v>2017</v>
      </c>
      <c r="N7941">
        <f t="shared" si="747"/>
        <v>5835.4570000000003</v>
      </c>
      <c r="O7941">
        <f t="shared" si="748"/>
        <v>0</v>
      </c>
      <c r="P7941">
        <f t="shared" si="749"/>
        <v>5835.4570000000003</v>
      </c>
    </row>
    <row r="7942" spans="1:16" x14ac:dyDescent="0.3">
      <c r="A7942" s="28">
        <v>13087500</v>
      </c>
      <c r="B7942" s="29" t="s">
        <v>10</v>
      </c>
      <c r="C7942" s="30">
        <v>42888</v>
      </c>
      <c r="D7942" s="28">
        <v>3019</v>
      </c>
      <c r="E7942" s="28">
        <v>244487.4</v>
      </c>
      <c r="F7942" s="28">
        <v>0</v>
      </c>
      <c r="G7942" s="28">
        <v>8364</v>
      </c>
      <c r="H7942" s="28">
        <v>-8363.6</v>
      </c>
      <c r="I7942" s="30">
        <v>42888</v>
      </c>
      <c r="J7942" s="28">
        <v>2017</v>
      </c>
      <c r="K7942">
        <f t="shared" si="744"/>
        <v>6</v>
      </c>
      <c r="L7942">
        <f t="shared" si="745"/>
        <v>2</v>
      </c>
      <c r="M7942">
        <f t="shared" si="746"/>
        <v>2017</v>
      </c>
      <c r="N7942">
        <f t="shared" si="747"/>
        <v>5988.1864999999998</v>
      </c>
      <c r="O7942">
        <f t="shared" si="748"/>
        <v>0</v>
      </c>
      <c r="P7942">
        <f t="shared" si="749"/>
        <v>5988.1864999999998</v>
      </c>
    </row>
    <row r="7943" spans="1:16" x14ac:dyDescent="0.3">
      <c r="A7943" s="28">
        <v>13087500</v>
      </c>
      <c r="B7943" s="29" t="s">
        <v>10</v>
      </c>
      <c r="C7943" s="30">
        <v>42889</v>
      </c>
      <c r="D7943" s="28">
        <v>3022</v>
      </c>
      <c r="E7943" s="28">
        <v>250481.9</v>
      </c>
      <c r="F7943" s="28">
        <v>0</v>
      </c>
      <c r="G7943" s="28">
        <v>8364</v>
      </c>
      <c r="H7943" s="28">
        <v>-8363.6</v>
      </c>
      <c r="I7943" s="30">
        <v>42889</v>
      </c>
      <c r="J7943" s="28">
        <v>2017</v>
      </c>
      <c r="K7943">
        <f t="shared" si="744"/>
        <v>6</v>
      </c>
      <c r="L7943">
        <f t="shared" si="745"/>
        <v>3</v>
      </c>
      <c r="M7943">
        <f t="shared" si="746"/>
        <v>2017</v>
      </c>
      <c r="N7943">
        <f t="shared" si="747"/>
        <v>5994.1369999999997</v>
      </c>
      <c r="O7943">
        <f t="shared" si="748"/>
        <v>0</v>
      </c>
      <c r="P7943">
        <f t="shared" si="749"/>
        <v>5994.1369999999997</v>
      </c>
    </row>
    <row r="7944" spans="1:16" x14ac:dyDescent="0.3">
      <c r="A7944" s="28">
        <v>13087500</v>
      </c>
      <c r="B7944" s="29" t="s">
        <v>10</v>
      </c>
      <c r="C7944" s="30">
        <v>42890</v>
      </c>
      <c r="D7944" s="28">
        <v>3019</v>
      </c>
      <c r="E7944" s="28">
        <v>256470.3</v>
      </c>
      <c r="F7944" s="28">
        <v>0</v>
      </c>
      <c r="G7944" s="28">
        <v>8364</v>
      </c>
      <c r="H7944" s="28">
        <v>-8363.6</v>
      </c>
      <c r="I7944" s="30">
        <v>42890</v>
      </c>
      <c r="J7944" s="28">
        <v>2017</v>
      </c>
      <c r="K7944">
        <f t="shared" si="744"/>
        <v>6</v>
      </c>
      <c r="L7944">
        <f t="shared" si="745"/>
        <v>4</v>
      </c>
      <c r="M7944">
        <f t="shared" si="746"/>
        <v>2017</v>
      </c>
      <c r="N7944">
        <f t="shared" si="747"/>
        <v>5988.1864999999998</v>
      </c>
      <c r="O7944">
        <f t="shared" si="748"/>
        <v>0</v>
      </c>
      <c r="P7944">
        <f t="shared" si="749"/>
        <v>5988.1864999999998</v>
      </c>
    </row>
    <row r="7945" spans="1:16" x14ac:dyDescent="0.3">
      <c r="A7945" s="28">
        <v>13087500</v>
      </c>
      <c r="B7945" s="29" t="s">
        <v>10</v>
      </c>
      <c r="C7945" s="30">
        <v>42891</v>
      </c>
      <c r="D7945" s="28">
        <v>3061</v>
      </c>
      <c r="E7945" s="28">
        <v>262541.7</v>
      </c>
      <c r="F7945" s="28">
        <v>0</v>
      </c>
      <c r="G7945" s="28">
        <v>8364</v>
      </c>
      <c r="H7945" s="28">
        <v>-8363.6</v>
      </c>
      <c r="I7945" s="30">
        <v>42891</v>
      </c>
      <c r="J7945" s="28">
        <v>2017</v>
      </c>
      <c r="K7945">
        <f t="shared" si="744"/>
        <v>6</v>
      </c>
      <c r="L7945">
        <f t="shared" si="745"/>
        <v>5</v>
      </c>
      <c r="M7945">
        <f t="shared" si="746"/>
        <v>2017</v>
      </c>
      <c r="N7945">
        <f t="shared" si="747"/>
        <v>6071.4935000000005</v>
      </c>
      <c r="O7945">
        <f t="shared" si="748"/>
        <v>0</v>
      </c>
      <c r="P7945">
        <f t="shared" si="749"/>
        <v>6071.4935000000005</v>
      </c>
    </row>
    <row r="7946" spans="1:16" x14ac:dyDescent="0.3">
      <c r="A7946" s="28">
        <v>13087500</v>
      </c>
      <c r="B7946" s="29" t="s">
        <v>10</v>
      </c>
      <c r="C7946" s="30">
        <v>42892</v>
      </c>
      <c r="D7946" s="28">
        <v>3066</v>
      </c>
      <c r="E7946" s="28">
        <v>268623.90000000002</v>
      </c>
      <c r="F7946" s="28">
        <v>0</v>
      </c>
      <c r="G7946" s="28">
        <v>8364</v>
      </c>
      <c r="H7946" s="28">
        <v>-8363.6</v>
      </c>
      <c r="I7946" s="30">
        <v>42892</v>
      </c>
      <c r="J7946" s="28">
        <v>2017</v>
      </c>
      <c r="K7946">
        <f t="shared" si="744"/>
        <v>6</v>
      </c>
      <c r="L7946">
        <f t="shared" si="745"/>
        <v>6</v>
      </c>
      <c r="M7946">
        <f t="shared" si="746"/>
        <v>2017</v>
      </c>
      <c r="N7946">
        <f t="shared" si="747"/>
        <v>6081.4110000000001</v>
      </c>
      <c r="O7946">
        <f t="shared" si="748"/>
        <v>0</v>
      </c>
      <c r="P7946">
        <f t="shared" si="749"/>
        <v>6081.4110000000001</v>
      </c>
    </row>
    <row r="7947" spans="1:16" x14ac:dyDescent="0.3">
      <c r="A7947" s="28">
        <v>13087500</v>
      </c>
      <c r="B7947" s="29" t="s">
        <v>10</v>
      </c>
      <c r="C7947" s="30">
        <v>42893</v>
      </c>
      <c r="D7947" s="28">
        <v>3037</v>
      </c>
      <c r="E7947" s="28">
        <v>274648.2</v>
      </c>
      <c r="F7947" s="28">
        <v>0</v>
      </c>
      <c r="G7947" s="28">
        <v>8364</v>
      </c>
      <c r="H7947" s="28">
        <v>-8363.6</v>
      </c>
      <c r="I7947" s="30">
        <v>42893</v>
      </c>
      <c r="J7947" s="28">
        <v>2017</v>
      </c>
      <c r="K7947">
        <f t="shared" si="744"/>
        <v>6</v>
      </c>
      <c r="L7947">
        <f t="shared" si="745"/>
        <v>7</v>
      </c>
      <c r="M7947">
        <f t="shared" si="746"/>
        <v>2017</v>
      </c>
      <c r="N7947">
        <f t="shared" si="747"/>
        <v>6023.8895000000002</v>
      </c>
      <c r="O7947">
        <f t="shared" si="748"/>
        <v>0</v>
      </c>
      <c r="P7947">
        <f t="shared" si="749"/>
        <v>6023.8895000000002</v>
      </c>
    </row>
    <row r="7948" spans="1:16" x14ac:dyDescent="0.3">
      <c r="A7948" s="28">
        <v>13087500</v>
      </c>
      <c r="B7948" s="29" t="s">
        <v>10</v>
      </c>
      <c r="C7948" s="30">
        <v>42894</v>
      </c>
      <c r="D7948" s="28">
        <v>3060</v>
      </c>
      <c r="E7948" s="28">
        <v>280717</v>
      </c>
      <c r="F7948" s="28">
        <v>0</v>
      </c>
      <c r="G7948" s="28">
        <v>8364</v>
      </c>
      <c r="H7948" s="28">
        <v>-8363.6</v>
      </c>
      <c r="I7948" s="30">
        <v>42894</v>
      </c>
      <c r="J7948" s="28">
        <v>2017</v>
      </c>
      <c r="K7948">
        <f t="shared" si="744"/>
        <v>6</v>
      </c>
      <c r="L7948">
        <f t="shared" si="745"/>
        <v>8</v>
      </c>
      <c r="M7948">
        <f t="shared" si="746"/>
        <v>2017</v>
      </c>
      <c r="N7948">
        <f t="shared" si="747"/>
        <v>6069.51</v>
      </c>
      <c r="O7948">
        <f t="shared" si="748"/>
        <v>0</v>
      </c>
      <c r="P7948">
        <f t="shared" si="749"/>
        <v>6069.51</v>
      </c>
    </row>
    <row r="7949" spans="1:16" x14ac:dyDescent="0.3">
      <c r="A7949" s="28">
        <v>13087500</v>
      </c>
      <c r="B7949" s="29" t="s">
        <v>10</v>
      </c>
      <c r="C7949" s="30">
        <v>42895</v>
      </c>
      <c r="D7949" s="28">
        <v>3142</v>
      </c>
      <c r="E7949" s="28">
        <v>286950</v>
      </c>
      <c r="F7949" s="28">
        <v>0</v>
      </c>
      <c r="G7949" s="28">
        <v>8364</v>
      </c>
      <c r="H7949" s="28">
        <v>-8363.6</v>
      </c>
      <c r="I7949" s="30">
        <v>42895</v>
      </c>
      <c r="J7949" s="28">
        <v>2017</v>
      </c>
      <c r="K7949">
        <f t="shared" si="744"/>
        <v>6</v>
      </c>
      <c r="L7949">
        <f t="shared" si="745"/>
        <v>9</v>
      </c>
      <c r="M7949">
        <f t="shared" si="746"/>
        <v>2017</v>
      </c>
      <c r="N7949">
        <f t="shared" si="747"/>
        <v>6232.1570000000002</v>
      </c>
      <c r="O7949">
        <f t="shared" si="748"/>
        <v>0</v>
      </c>
      <c r="P7949">
        <f t="shared" si="749"/>
        <v>6232.1570000000002</v>
      </c>
    </row>
    <row r="7950" spans="1:16" x14ac:dyDescent="0.3">
      <c r="A7950" s="28">
        <v>13087500</v>
      </c>
      <c r="B7950" s="29" t="s">
        <v>10</v>
      </c>
      <c r="C7950" s="30">
        <v>42896</v>
      </c>
      <c r="D7950" s="28">
        <v>3152</v>
      </c>
      <c r="E7950" s="28">
        <v>293202.8</v>
      </c>
      <c r="F7950" s="28">
        <v>0</v>
      </c>
      <c r="G7950" s="28">
        <v>8364</v>
      </c>
      <c r="H7950" s="28">
        <v>-8363.6</v>
      </c>
      <c r="I7950" s="30">
        <v>42896</v>
      </c>
      <c r="J7950" s="28">
        <v>2017</v>
      </c>
      <c r="K7950">
        <f t="shared" si="744"/>
        <v>6</v>
      </c>
      <c r="L7950">
        <f t="shared" si="745"/>
        <v>10</v>
      </c>
      <c r="M7950">
        <f t="shared" si="746"/>
        <v>2017</v>
      </c>
      <c r="N7950">
        <f t="shared" si="747"/>
        <v>6251.9920000000002</v>
      </c>
      <c r="O7950">
        <f t="shared" si="748"/>
        <v>0</v>
      </c>
      <c r="P7950">
        <f t="shared" si="749"/>
        <v>6251.9920000000002</v>
      </c>
    </row>
    <row r="7951" spans="1:16" x14ac:dyDescent="0.3">
      <c r="A7951" s="28">
        <v>13087500</v>
      </c>
      <c r="B7951" s="29" t="s">
        <v>10</v>
      </c>
      <c r="C7951" s="30">
        <v>42897</v>
      </c>
      <c r="D7951" s="28">
        <v>3173</v>
      </c>
      <c r="E7951" s="28">
        <v>299495.90000000002</v>
      </c>
      <c r="F7951" s="28">
        <v>0</v>
      </c>
      <c r="G7951" s="28">
        <v>8364</v>
      </c>
      <c r="H7951" s="28">
        <v>-8363.6</v>
      </c>
      <c r="I7951" s="30">
        <v>42897</v>
      </c>
      <c r="J7951" s="28">
        <v>2017</v>
      </c>
      <c r="K7951">
        <f t="shared" si="744"/>
        <v>6</v>
      </c>
      <c r="L7951">
        <f t="shared" si="745"/>
        <v>11</v>
      </c>
      <c r="M7951">
        <f t="shared" si="746"/>
        <v>2017</v>
      </c>
      <c r="N7951">
        <f t="shared" si="747"/>
        <v>6293.6455000000005</v>
      </c>
      <c r="O7951">
        <f t="shared" si="748"/>
        <v>0</v>
      </c>
      <c r="P7951">
        <f t="shared" si="749"/>
        <v>6293.6455000000005</v>
      </c>
    </row>
    <row r="7952" spans="1:16" x14ac:dyDescent="0.3">
      <c r="A7952" s="28">
        <v>13087500</v>
      </c>
      <c r="B7952" s="29" t="s">
        <v>10</v>
      </c>
      <c r="C7952" s="30">
        <v>42898</v>
      </c>
      <c r="D7952" s="28">
        <v>3085</v>
      </c>
      <c r="E7952" s="28">
        <v>305614.90000000002</v>
      </c>
      <c r="F7952" s="28">
        <v>0</v>
      </c>
      <c r="G7952" s="28">
        <v>8364</v>
      </c>
      <c r="H7952" s="28">
        <v>-8363.6</v>
      </c>
      <c r="I7952" s="30">
        <v>42898</v>
      </c>
      <c r="J7952" s="28">
        <v>2017</v>
      </c>
      <c r="K7952">
        <f t="shared" si="744"/>
        <v>6</v>
      </c>
      <c r="L7952">
        <f t="shared" si="745"/>
        <v>12</v>
      </c>
      <c r="M7952">
        <f t="shared" si="746"/>
        <v>2017</v>
      </c>
      <c r="N7952">
        <f t="shared" si="747"/>
        <v>6119.0974999999999</v>
      </c>
      <c r="O7952">
        <f t="shared" si="748"/>
        <v>0</v>
      </c>
      <c r="P7952">
        <f t="shared" si="749"/>
        <v>6119.0974999999999</v>
      </c>
    </row>
    <row r="7953" spans="1:16" x14ac:dyDescent="0.3">
      <c r="A7953" s="28">
        <v>13087500</v>
      </c>
      <c r="B7953" s="29" t="s">
        <v>10</v>
      </c>
      <c r="C7953" s="30">
        <v>42899</v>
      </c>
      <c r="D7953" s="28">
        <v>2809</v>
      </c>
      <c r="E7953" s="28">
        <v>311185.8</v>
      </c>
      <c r="F7953" s="28">
        <v>0</v>
      </c>
      <c r="G7953" s="28">
        <v>8364</v>
      </c>
      <c r="H7953" s="28">
        <v>-8363.6</v>
      </c>
      <c r="I7953" s="30">
        <v>42899</v>
      </c>
      <c r="J7953" s="28">
        <v>2017</v>
      </c>
      <c r="K7953">
        <f t="shared" si="744"/>
        <v>6</v>
      </c>
      <c r="L7953">
        <f t="shared" si="745"/>
        <v>13</v>
      </c>
      <c r="M7953">
        <f t="shared" si="746"/>
        <v>2017</v>
      </c>
      <c r="N7953">
        <f t="shared" si="747"/>
        <v>5571.6514999999999</v>
      </c>
      <c r="O7953">
        <f t="shared" si="748"/>
        <v>0</v>
      </c>
      <c r="P7953">
        <f t="shared" si="749"/>
        <v>5571.6514999999999</v>
      </c>
    </row>
    <row r="7954" spans="1:16" x14ac:dyDescent="0.3">
      <c r="A7954" s="28">
        <v>13087500</v>
      </c>
      <c r="B7954" s="29" t="s">
        <v>10</v>
      </c>
      <c r="C7954" s="30">
        <v>42900</v>
      </c>
      <c r="D7954" s="28">
        <v>2777</v>
      </c>
      <c r="E7954" s="28">
        <v>316694.40000000002</v>
      </c>
      <c r="F7954" s="28">
        <v>0</v>
      </c>
      <c r="G7954" s="28">
        <v>8364</v>
      </c>
      <c r="H7954" s="28">
        <v>-8363.6</v>
      </c>
      <c r="I7954" s="30">
        <v>42900</v>
      </c>
      <c r="J7954" s="28">
        <v>2017</v>
      </c>
      <c r="K7954">
        <f t="shared" si="744"/>
        <v>6</v>
      </c>
      <c r="L7954">
        <f t="shared" si="745"/>
        <v>14</v>
      </c>
      <c r="M7954">
        <f t="shared" si="746"/>
        <v>2017</v>
      </c>
      <c r="N7954">
        <f t="shared" si="747"/>
        <v>5508.1795000000002</v>
      </c>
      <c r="O7954">
        <f t="shared" si="748"/>
        <v>0</v>
      </c>
      <c r="P7954">
        <f t="shared" si="749"/>
        <v>5508.1795000000002</v>
      </c>
    </row>
    <row r="7955" spans="1:16" x14ac:dyDescent="0.3">
      <c r="A7955" s="28">
        <v>13087500</v>
      </c>
      <c r="B7955" s="29" t="s">
        <v>10</v>
      </c>
      <c r="C7955" s="30">
        <v>42901</v>
      </c>
      <c r="D7955" s="28">
        <v>2914</v>
      </c>
      <c r="E7955" s="28">
        <v>322475.09999999998</v>
      </c>
      <c r="F7955" s="28">
        <v>0</v>
      </c>
      <c r="G7955" s="28">
        <v>8364</v>
      </c>
      <c r="H7955" s="28">
        <v>-8363.6</v>
      </c>
      <c r="I7955" s="30">
        <v>42901</v>
      </c>
      <c r="J7955" s="28">
        <v>2017</v>
      </c>
      <c r="K7955">
        <f t="shared" si="744"/>
        <v>6</v>
      </c>
      <c r="L7955">
        <f t="shared" si="745"/>
        <v>15</v>
      </c>
      <c r="M7955">
        <f t="shared" si="746"/>
        <v>2017</v>
      </c>
      <c r="N7955">
        <f t="shared" si="747"/>
        <v>5779.9189999999999</v>
      </c>
      <c r="O7955">
        <f t="shared" si="748"/>
        <v>0</v>
      </c>
      <c r="P7955">
        <f t="shared" si="749"/>
        <v>5779.9189999999999</v>
      </c>
    </row>
    <row r="7956" spans="1:16" x14ac:dyDescent="0.3">
      <c r="A7956" s="28">
        <v>13087500</v>
      </c>
      <c r="B7956" s="29" t="s">
        <v>10</v>
      </c>
      <c r="C7956" s="30">
        <v>42902</v>
      </c>
      <c r="D7956" s="28">
        <v>2989</v>
      </c>
      <c r="E7956" s="28">
        <v>328404.3</v>
      </c>
      <c r="F7956" s="28">
        <v>0</v>
      </c>
      <c r="G7956" s="28">
        <v>8364</v>
      </c>
      <c r="H7956" s="28">
        <v>-8363.6</v>
      </c>
      <c r="I7956" s="30">
        <v>42902</v>
      </c>
      <c r="J7956" s="28">
        <v>2017</v>
      </c>
      <c r="K7956">
        <f t="shared" si="744"/>
        <v>6</v>
      </c>
      <c r="L7956">
        <f t="shared" si="745"/>
        <v>16</v>
      </c>
      <c r="M7956">
        <f t="shared" si="746"/>
        <v>2017</v>
      </c>
      <c r="N7956">
        <f t="shared" si="747"/>
        <v>5928.6814999999997</v>
      </c>
      <c r="O7956">
        <f t="shared" si="748"/>
        <v>0</v>
      </c>
      <c r="P7956">
        <f t="shared" si="749"/>
        <v>5928.6814999999997</v>
      </c>
    </row>
    <row r="7957" spans="1:16" x14ac:dyDescent="0.3">
      <c r="A7957" s="28">
        <v>13087500</v>
      </c>
      <c r="B7957" s="29" t="s">
        <v>10</v>
      </c>
      <c r="C7957" s="30">
        <v>42903</v>
      </c>
      <c r="D7957" s="28">
        <v>2994</v>
      </c>
      <c r="E7957" s="28">
        <v>334343.09999999998</v>
      </c>
      <c r="F7957" s="28">
        <v>0</v>
      </c>
      <c r="G7957" s="28">
        <v>8364</v>
      </c>
      <c r="H7957" s="28">
        <v>-8363.6</v>
      </c>
      <c r="I7957" s="30">
        <v>42903</v>
      </c>
      <c r="J7957" s="28">
        <v>2017</v>
      </c>
      <c r="K7957">
        <f t="shared" si="744"/>
        <v>6</v>
      </c>
      <c r="L7957">
        <f t="shared" si="745"/>
        <v>17</v>
      </c>
      <c r="M7957">
        <f t="shared" si="746"/>
        <v>2017</v>
      </c>
      <c r="N7957">
        <f t="shared" si="747"/>
        <v>5938.5990000000002</v>
      </c>
      <c r="O7957">
        <f t="shared" si="748"/>
        <v>0</v>
      </c>
      <c r="P7957">
        <f t="shared" si="749"/>
        <v>5938.5990000000002</v>
      </c>
    </row>
    <row r="7958" spans="1:16" x14ac:dyDescent="0.3">
      <c r="A7958" s="28">
        <v>13087500</v>
      </c>
      <c r="B7958" s="29" t="s">
        <v>10</v>
      </c>
      <c r="C7958" s="30">
        <v>42904</v>
      </c>
      <c r="D7958" s="28">
        <v>2998</v>
      </c>
      <c r="E7958" s="28">
        <v>340289.1</v>
      </c>
      <c r="F7958" s="28">
        <v>0</v>
      </c>
      <c r="G7958" s="28">
        <v>8364</v>
      </c>
      <c r="H7958" s="28">
        <v>-8363.6</v>
      </c>
      <c r="I7958" s="30">
        <v>42904</v>
      </c>
      <c r="J7958" s="28">
        <v>2017</v>
      </c>
      <c r="K7958">
        <f t="shared" si="744"/>
        <v>6</v>
      </c>
      <c r="L7958">
        <f t="shared" si="745"/>
        <v>18</v>
      </c>
      <c r="M7958">
        <f t="shared" si="746"/>
        <v>2017</v>
      </c>
      <c r="N7958">
        <f t="shared" si="747"/>
        <v>5946.5330000000004</v>
      </c>
      <c r="O7958">
        <f t="shared" si="748"/>
        <v>0</v>
      </c>
      <c r="P7958">
        <f t="shared" si="749"/>
        <v>5946.5330000000004</v>
      </c>
    </row>
    <row r="7959" spans="1:16" x14ac:dyDescent="0.3">
      <c r="A7959" s="28">
        <v>13087500</v>
      </c>
      <c r="B7959" s="29" t="s">
        <v>10</v>
      </c>
      <c r="C7959" s="30">
        <v>42905</v>
      </c>
      <c r="D7959" s="28">
        <v>3080</v>
      </c>
      <c r="E7959" s="28">
        <v>346398.5</v>
      </c>
      <c r="F7959" s="28">
        <v>0</v>
      </c>
      <c r="G7959" s="28">
        <v>8364</v>
      </c>
      <c r="H7959" s="28">
        <v>-8363.6</v>
      </c>
      <c r="I7959" s="30">
        <v>42905</v>
      </c>
      <c r="J7959" s="28">
        <v>2017</v>
      </c>
      <c r="K7959">
        <f t="shared" si="744"/>
        <v>6</v>
      </c>
      <c r="L7959">
        <f t="shared" si="745"/>
        <v>19</v>
      </c>
      <c r="M7959">
        <f t="shared" si="746"/>
        <v>2017</v>
      </c>
      <c r="N7959">
        <f t="shared" si="747"/>
        <v>6109.18</v>
      </c>
      <c r="O7959">
        <f t="shared" si="748"/>
        <v>0</v>
      </c>
      <c r="P7959">
        <f t="shared" si="749"/>
        <v>6109.18</v>
      </c>
    </row>
    <row r="7960" spans="1:16" x14ac:dyDescent="0.3">
      <c r="A7960" s="28">
        <v>13087500</v>
      </c>
      <c r="B7960" s="29" t="s">
        <v>10</v>
      </c>
      <c r="C7960" s="30">
        <v>42906</v>
      </c>
      <c r="D7960" s="28">
        <v>3052</v>
      </c>
      <c r="E7960" s="28">
        <v>352451.9</v>
      </c>
      <c r="F7960" s="28">
        <v>0</v>
      </c>
      <c r="G7960" s="28">
        <v>8364</v>
      </c>
      <c r="H7960" s="28">
        <v>-8363.6</v>
      </c>
      <c r="I7960" s="30">
        <v>42906</v>
      </c>
      <c r="J7960" s="28">
        <v>2017</v>
      </c>
      <c r="K7960">
        <f t="shared" si="744"/>
        <v>6</v>
      </c>
      <c r="L7960">
        <f t="shared" si="745"/>
        <v>20</v>
      </c>
      <c r="M7960">
        <f t="shared" si="746"/>
        <v>2017</v>
      </c>
      <c r="N7960">
        <f t="shared" si="747"/>
        <v>6053.6419999999998</v>
      </c>
      <c r="O7960">
        <f t="shared" si="748"/>
        <v>0</v>
      </c>
      <c r="P7960">
        <f t="shared" si="749"/>
        <v>6053.6419999999998</v>
      </c>
    </row>
    <row r="7961" spans="1:16" x14ac:dyDescent="0.3">
      <c r="A7961" s="28">
        <v>13087500</v>
      </c>
      <c r="B7961" s="29" t="s">
        <v>10</v>
      </c>
      <c r="C7961" s="30">
        <v>42907</v>
      </c>
      <c r="D7961" s="28">
        <v>3120</v>
      </c>
      <c r="E7961" s="28">
        <v>358640.6</v>
      </c>
      <c r="F7961" s="28">
        <v>0</v>
      </c>
      <c r="G7961" s="28">
        <v>8364</v>
      </c>
      <c r="H7961" s="28">
        <v>-8363.6</v>
      </c>
      <c r="I7961" s="30">
        <v>42907</v>
      </c>
      <c r="J7961" s="28">
        <v>2017</v>
      </c>
      <c r="K7961">
        <f t="shared" si="744"/>
        <v>6</v>
      </c>
      <c r="L7961">
        <f t="shared" si="745"/>
        <v>21</v>
      </c>
      <c r="M7961">
        <f t="shared" si="746"/>
        <v>2017</v>
      </c>
      <c r="N7961">
        <f t="shared" si="747"/>
        <v>6188.52</v>
      </c>
      <c r="O7961">
        <f t="shared" si="748"/>
        <v>0</v>
      </c>
      <c r="P7961">
        <f t="shared" si="749"/>
        <v>6188.52</v>
      </c>
    </row>
    <row r="7962" spans="1:16" x14ac:dyDescent="0.3">
      <c r="A7962" s="28">
        <v>13087500</v>
      </c>
      <c r="B7962" s="29" t="s">
        <v>10</v>
      </c>
      <c r="C7962" s="30">
        <v>42908</v>
      </c>
      <c r="D7962" s="28">
        <v>3292</v>
      </c>
      <c r="E7962" s="28">
        <v>365169.8</v>
      </c>
      <c r="F7962" s="28">
        <v>0</v>
      </c>
      <c r="G7962" s="28">
        <v>8364</v>
      </c>
      <c r="H7962" s="28">
        <v>-8363.6</v>
      </c>
      <c r="I7962" s="30">
        <v>42908</v>
      </c>
      <c r="J7962" s="28">
        <v>2017</v>
      </c>
      <c r="K7962">
        <f t="shared" si="744"/>
        <v>6</v>
      </c>
      <c r="L7962">
        <f t="shared" si="745"/>
        <v>22</v>
      </c>
      <c r="M7962">
        <f t="shared" si="746"/>
        <v>2017</v>
      </c>
      <c r="N7962">
        <f t="shared" si="747"/>
        <v>6529.6819999999998</v>
      </c>
      <c r="O7962">
        <f t="shared" si="748"/>
        <v>0</v>
      </c>
      <c r="P7962">
        <f t="shared" si="749"/>
        <v>6529.6819999999998</v>
      </c>
    </row>
    <row r="7963" spans="1:16" x14ac:dyDescent="0.3">
      <c r="A7963" s="28">
        <v>13087500</v>
      </c>
      <c r="B7963" s="29" t="s">
        <v>10</v>
      </c>
      <c r="C7963" s="30">
        <v>42909</v>
      </c>
      <c r="D7963" s="28">
        <v>3374</v>
      </c>
      <c r="E7963" s="28">
        <v>371862.4</v>
      </c>
      <c r="F7963" s="28">
        <v>0</v>
      </c>
      <c r="G7963" s="28">
        <v>8364</v>
      </c>
      <c r="H7963" s="28">
        <v>-8363.6</v>
      </c>
      <c r="I7963" s="30">
        <v>42909</v>
      </c>
      <c r="J7963" s="28">
        <v>2017</v>
      </c>
      <c r="K7963">
        <f t="shared" si="744"/>
        <v>6</v>
      </c>
      <c r="L7963">
        <f t="shared" si="745"/>
        <v>23</v>
      </c>
      <c r="M7963">
        <f t="shared" si="746"/>
        <v>2017</v>
      </c>
      <c r="N7963">
        <f t="shared" si="747"/>
        <v>6692.3289999999997</v>
      </c>
      <c r="O7963">
        <f t="shared" si="748"/>
        <v>0</v>
      </c>
      <c r="P7963">
        <f t="shared" si="749"/>
        <v>6692.3289999999997</v>
      </c>
    </row>
    <row r="7964" spans="1:16" x14ac:dyDescent="0.3">
      <c r="A7964" s="28">
        <v>13087500</v>
      </c>
      <c r="B7964" s="29" t="s">
        <v>10</v>
      </c>
      <c r="C7964" s="30">
        <v>42910</v>
      </c>
      <c r="D7964" s="28">
        <v>3365</v>
      </c>
      <c r="E7964" s="28">
        <v>378536.4</v>
      </c>
      <c r="F7964" s="28">
        <v>0</v>
      </c>
      <c r="G7964" s="28">
        <v>8364</v>
      </c>
      <c r="H7964" s="28">
        <v>-8363.6</v>
      </c>
      <c r="I7964" s="30">
        <v>42910</v>
      </c>
      <c r="J7964" s="28">
        <v>2017</v>
      </c>
      <c r="K7964">
        <f t="shared" si="744"/>
        <v>6</v>
      </c>
      <c r="L7964">
        <f t="shared" si="745"/>
        <v>24</v>
      </c>
      <c r="M7964">
        <f t="shared" si="746"/>
        <v>2017</v>
      </c>
      <c r="N7964">
        <f t="shared" si="747"/>
        <v>6674.4775</v>
      </c>
      <c r="O7964">
        <f t="shared" si="748"/>
        <v>0</v>
      </c>
      <c r="P7964">
        <f t="shared" si="749"/>
        <v>6674.4775</v>
      </c>
    </row>
    <row r="7965" spans="1:16" x14ac:dyDescent="0.3">
      <c r="A7965" s="28">
        <v>13087500</v>
      </c>
      <c r="B7965" s="29" t="s">
        <v>10</v>
      </c>
      <c r="C7965" s="30">
        <v>42911</v>
      </c>
      <c r="D7965" s="28">
        <v>3386</v>
      </c>
      <c r="E7965" s="28">
        <v>385251.9</v>
      </c>
      <c r="F7965" s="28">
        <v>0</v>
      </c>
      <c r="G7965" s="28">
        <v>8364</v>
      </c>
      <c r="H7965" s="28">
        <v>-8363.6</v>
      </c>
      <c r="I7965" s="30">
        <v>42911</v>
      </c>
      <c r="J7965" s="28">
        <v>2017</v>
      </c>
      <c r="K7965">
        <f t="shared" si="744"/>
        <v>6</v>
      </c>
      <c r="L7965">
        <f t="shared" si="745"/>
        <v>25</v>
      </c>
      <c r="M7965">
        <f t="shared" si="746"/>
        <v>2017</v>
      </c>
      <c r="N7965">
        <f t="shared" si="747"/>
        <v>6716.1310000000003</v>
      </c>
      <c r="O7965">
        <f t="shared" si="748"/>
        <v>0</v>
      </c>
      <c r="P7965">
        <f t="shared" si="749"/>
        <v>6716.1310000000003</v>
      </c>
    </row>
    <row r="7966" spans="1:16" x14ac:dyDescent="0.3">
      <c r="A7966" s="28">
        <v>13087500</v>
      </c>
      <c r="B7966" s="29" t="s">
        <v>10</v>
      </c>
      <c r="C7966" s="30">
        <v>42912</v>
      </c>
      <c r="D7966" s="28">
        <v>3427</v>
      </c>
      <c r="E7966" s="28">
        <v>392049.7</v>
      </c>
      <c r="F7966" s="28">
        <v>0</v>
      </c>
      <c r="G7966" s="28">
        <v>8364</v>
      </c>
      <c r="H7966" s="28">
        <v>-8363.6</v>
      </c>
      <c r="I7966" s="30">
        <v>42912</v>
      </c>
      <c r="J7966" s="28">
        <v>2017</v>
      </c>
      <c r="K7966">
        <f t="shared" si="744"/>
        <v>6</v>
      </c>
      <c r="L7966">
        <f t="shared" si="745"/>
        <v>26</v>
      </c>
      <c r="M7966">
        <f t="shared" si="746"/>
        <v>2017</v>
      </c>
      <c r="N7966">
        <f t="shared" si="747"/>
        <v>6797.4544999999998</v>
      </c>
      <c r="O7966">
        <f t="shared" si="748"/>
        <v>0</v>
      </c>
      <c r="P7966">
        <f t="shared" si="749"/>
        <v>6797.4544999999998</v>
      </c>
    </row>
    <row r="7967" spans="1:16" x14ac:dyDescent="0.3">
      <c r="A7967" s="28">
        <v>13087500</v>
      </c>
      <c r="B7967" s="29" t="s">
        <v>10</v>
      </c>
      <c r="C7967" s="30">
        <v>42913</v>
      </c>
      <c r="D7967" s="28">
        <v>3388</v>
      </c>
      <c r="E7967" s="28">
        <v>398770.6</v>
      </c>
      <c r="F7967" s="28">
        <v>0</v>
      </c>
      <c r="G7967" s="28">
        <v>8364</v>
      </c>
      <c r="H7967" s="28">
        <v>-8363.6</v>
      </c>
      <c r="I7967" s="30">
        <v>42913</v>
      </c>
      <c r="J7967" s="28">
        <v>2017</v>
      </c>
      <c r="K7967">
        <f t="shared" si="744"/>
        <v>6</v>
      </c>
      <c r="L7967">
        <f t="shared" si="745"/>
        <v>27</v>
      </c>
      <c r="M7967">
        <f t="shared" si="746"/>
        <v>2017</v>
      </c>
      <c r="N7967">
        <f t="shared" si="747"/>
        <v>6720.098</v>
      </c>
      <c r="O7967">
        <f t="shared" si="748"/>
        <v>0</v>
      </c>
      <c r="P7967">
        <f t="shared" si="749"/>
        <v>6720.098</v>
      </c>
    </row>
    <row r="7968" spans="1:16" x14ac:dyDescent="0.3">
      <c r="A7968" s="28">
        <v>13087500</v>
      </c>
      <c r="B7968" s="29" t="s">
        <v>10</v>
      </c>
      <c r="C7968" s="30">
        <v>42914</v>
      </c>
      <c r="D7968" s="28">
        <v>3322</v>
      </c>
      <c r="E7968" s="28">
        <v>405359.3</v>
      </c>
      <c r="F7968" s="28">
        <v>0</v>
      </c>
      <c r="G7968" s="28">
        <v>8364</v>
      </c>
      <c r="H7968" s="28">
        <v>-8363.6</v>
      </c>
      <c r="I7968" s="30">
        <v>42914</v>
      </c>
      <c r="J7968" s="28">
        <v>2017</v>
      </c>
      <c r="K7968">
        <f t="shared" si="744"/>
        <v>6</v>
      </c>
      <c r="L7968">
        <f t="shared" si="745"/>
        <v>28</v>
      </c>
      <c r="M7968">
        <f t="shared" si="746"/>
        <v>2017</v>
      </c>
      <c r="N7968">
        <f t="shared" si="747"/>
        <v>6589.1869999999999</v>
      </c>
      <c r="O7968">
        <f t="shared" si="748"/>
        <v>0</v>
      </c>
      <c r="P7968">
        <f t="shared" si="749"/>
        <v>6589.1869999999999</v>
      </c>
    </row>
    <row r="7969" spans="1:16" x14ac:dyDescent="0.3">
      <c r="A7969" s="28">
        <v>13087500</v>
      </c>
      <c r="B7969" s="29" t="s">
        <v>10</v>
      </c>
      <c r="C7969" s="30">
        <v>42915</v>
      </c>
      <c r="D7969" s="28">
        <v>3359</v>
      </c>
      <c r="E7969" s="28">
        <v>412021</v>
      </c>
      <c r="F7969" s="28">
        <v>0</v>
      </c>
      <c r="G7969" s="28">
        <v>8364</v>
      </c>
      <c r="H7969" s="28">
        <v>-8363.6</v>
      </c>
      <c r="I7969" s="30">
        <v>42915</v>
      </c>
      <c r="J7969" s="28">
        <v>2017</v>
      </c>
      <c r="K7969">
        <f t="shared" si="744"/>
        <v>6</v>
      </c>
      <c r="L7969">
        <f t="shared" si="745"/>
        <v>29</v>
      </c>
      <c r="M7969">
        <f t="shared" si="746"/>
        <v>2017</v>
      </c>
      <c r="N7969">
        <f t="shared" si="747"/>
        <v>6662.5765000000001</v>
      </c>
      <c r="O7969">
        <f t="shared" si="748"/>
        <v>0</v>
      </c>
      <c r="P7969">
        <f t="shared" si="749"/>
        <v>6662.5765000000001</v>
      </c>
    </row>
    <row r="7970" spans="1:16" x14ac:dyDescent="0.3">
      <c r="A7970" s="28">
        <v>13087500</v>
      </c>
      <c r="B7970" s="29" t="s">
        <v>10</v>
      </c>
      <c r="C7970" s="30">
        <v>42916</v>
      </c>
      <c r="D7970" s="28">
        <v>3481</v>
      </c>
      <c r="E7970" s="28">
        <v>418926.1</v>
      </c>
      <c r="F7970" s="28">
        <v>0</v>
      </c>
      <c r="G7970" s="28">
        <v>8364</v>
      </c>
      <c r="H7970" s="28">
        <v>-8363.6</v>
      </c>
      <c r="I7970" s="30">
        <v>42916</v>
      </c>
      <c r="J7970" s="28">
        <v>2017</v>
      </c>
      <c r="K7970">
        <f t="shared" si="744"/>
        <v>6</v>
      </c>
      <c r="L7970">
        <f t="shared" si="745"/>
        <v>30</v>
      </c>
      <c r="M7970">
        <f t="shared" si="746"/>
        <v>2017</v>
      </c>
      <c r="N7970">
        <f t="shared" si="747"/>
        <v>6904.5635000000002</v>
      </c>
      <c r="O7970">
        <f t="shared" si="748"/>
        <v>0</v>
      </c>
      <c r="P7970">
        <f t="shared" si="749"/>
        <v>6904.5635000000002</v>
      </c>
    </row>
    <row r="7971" spans="1:16" x14ac:dyDescent="0.3">
      <c r="A7971" s="28">
        <v>13087500</v>
      </c>
      <c r="B7971" s="29" t="s">
        <v>10</v>
      </c>
      <c r="C7971" s="30">
        <v>42917</v>
      </c>
      <c r="D7971" s="28">
        <v>3503</v>
      </c>
      <c r="E7971" s="28">
        <v>425874.3</v>
      </c>
      <c r="F7971" s="28">
        <v>0</v>
      </c>
      <c r="G7971" s="28">
        <v>8364</v>
      </c>
      <c r="H7971" s="28">
        <v>-8363.6</v>
      </c>
      <c r="I7971" s="30">
        <v>42917</v>
      </c>
      <c r="J7971" s="28">
        <v>2017</v>
      </c>
      <c r="K7971">
        <f t="shared" si="744"/>
        <v>7</v>
      </c>
      <c r="L7971">
        <f t="shared" si="745"/>
        <v>1</v>
      </c>
      <c r="M7971">
        <f t="shared" si="746"/>
        <v>2017</v>
      </c>
      <c r="N7971">
        <f t="shared" si="747"/>
        <v>6948.2004999999999</v>
      </c>
      <c r="O7971">
        <f t="shared" si="748"/>
        <v>0</v>
      </c>
      <c r="P7971">
        <f t="shared" si="749"/>
        <v>6948.2004999999999</v>
      </c>
    </row>
    <row r="7972" spans="1:16" x14ac:dyDescent="0.3">
      <c r="A7972" s="28">
        <v>13087500</v>
      </c>
      <c r="B7972" s="29" t="s">
        <v>10</v>
      </c>
      <c r="C7972" s="30">
        <v>42918</v>
      </c>
      <c r="D7972" s="28">
        <v>3500</v>
      </c>
      <c r="E7972" s="28">
        <v>432815.6</v>
      </c>
      <c r="F7972" s="28">
        <v>0</v>
      </c>
      <c r="G7972" s="28">
        <v>8364</v>
      </c>
      <c r="H7972" s="28">
        <v>-8363.6</v>
      </c>
      <c r="I7972" s="30">
        <v>42918</v>
      </c>
      <c r="J7972" s="28">
        <v>2017</v>
      </c>
      <c r="K7972">
        <f t="shared" si="744"/>
        <v>7</v>
      </c>
      <c r="L7972">
        <f t="shared" si="745"/>
        <v>2</v>
      </c>
      <c r="M7972">
        <f t="shared" si="746"/>
        <v>2017</v>
      </c>
      <c r="N7972">
        <f t="shared" si="747"/>
        <v>6942.25</v>
      </c>
      <c r="O7972">
        <f t="shared" si="748"/>
        <v>0</v>
      </c>
      <c r="P7972">
        <f t="shared" si="749"/>
        <v>6942.25</v>
      </c>
    </row>
    <row r="7973" spans="1:16" x14ac:dyDescent="0.3">
      <c r="A7973" s="28">
        <v>13087500</v>
      </c>
      <c r="B7973" s="29" t="s">
        <v>10</v>
      </c>
      <c r="C7973" s="30">
        <v>42919</v>
      </c>
      <c r="D7973" s="28">
        <v>3486</v>
      </c>
      <c r="E7973" s="28">
        <v>439729.6</v>
      </c>
      <c r="F7973" s="28">
        <v>0</v>
      </c>
      <c r="G7973" s="28">
        <v>8364</v>
      </c>
      <c r="H7973" s="28">
        <v>-8363.6</v>
      </c>
      <c r="I7973" s="30">
        <v>42919</v>
      </c>
      <c r="J7973" s="28">
        <v>2017</v>
      </c>
      <c r="K7973">
        <f t="shared" si="744"/>
        <v>7</v>
      </c>
      <c r="L7973">
        <f t="shared" si="745"/>
        <v>3</v>
      </c>
      <c r="M7973">
        <f t="shared" si="746"/>
        <v>2017</v>
      </c>
      <c r="N7973">
        <f t="shared" si="747"/>
        <v>6914.4809999999998</v>
      </c>
      <c r="O7973">
        <f t="shared" si="748"/>
        <v>0</v>
      </c>
      <c r="P7973">
        <f t="shared" si="749"/>
        <v>6914.4809999999998</v>
      </c>
    </row>
    <row r="7974" spans="1:16" x14ac:dyDescent="0.3">
      <c r="A7974" s="28">
        <v>13087500</v>
      </c>
      <c r="B7974" s="29" t="s">
        <v>10</v>
      </c>
      <c r="C7974" s="30">
        <v>42920</v>
      </c>
      <c r="D7974" s="28">
        <v>3477</v>
      </c>
      <c r="E7974" s="28">
        <v>446625.4</v>
      </c>
      <c r="F7974" s="28">
        <v>0</v>
      </c>
      <c r="G7974" s="28">
        <v>8364</v>
      </c>
      <c r="H7974" s="28">
        <v>-8363.6</v>
      </c>
      <c r="I7974" s="30">
        <v>42920</v>
      </c>
      <c r="J7974" s="28">
        <v>2017</v>
      </c>
      <c r="K7974">
        <f t="shared" si="744"/>
        <v>7</v>
      </c>
      <c r="L7974">
        <f t="shared" si="745"/>
        <v>4</v>
      </c>
      <c r="M7974">
        <f t="shared" si="746"/>
        <v>2017</v>
      </c>
      <c r="N7974">
        <f t="shared" si="747"/>
        <v>6896.6295</v>
      </c>
      <c r="O7974">
        <f t="shared" si="748"/>
        <v>0</v>
      </c>
      <c r="P7974">
        <f t="shared" si="749"/>
        <v>6896.6295</v>
      </c>
    </row>
    <row r="7975" spans="1:16" x14ac:dyDescent="0.3">
      <c r="A7975" s="28">
        <v>13087500</v>
      </c>
      <c r="B7975" s="29" t="s">
        <v>10</v>
      </c>
      <c r="C7975" s="30">
        <v>42921</v>
      </c>
      <c r="D7975" s="28">
        <v>3450</v>
      </c>
      <c r="E7975" s="28">
        <v>453467.7</v>
      </c>
      <c r="F7975" s="28">
        <v>0</v>
      </c>
      <c r="G7975" s="28">
        <v>8364</v>
      </c>
      <c r="H7975" s="28">
        <v>-8363.6</v>
      </c>
      <c r="I7975" s="30">
        <v>42921</v>
      </c>
      <c r="J7975" s="28">
        <v>2017</v>
      </c>
      <c r="K7975">
        <f t="shared" si="744"/>
        <v>7</v>
      </c>
      <c r="L7975">
        <f t="shared" si="745"/>
        <v>5</v>
      </c>
      <c r="M7975">
        <f t="shared" si="746"/>
        <v>2017</v>
      </c>
      <c r="N7975">
        <f t="shared" si="747"/>
        <v>6843.0749999999998</v>
      </c>
      <c r="O7975">
        <f t="shared" si="748"/>
        <v>0</v>
      </c>
      <c r="P7975">
        <f t="shared" si="749"/>
        <v>6843.0749999999998</v>
      </c>
    </row>
    <row r="7976" spans="1:16" x14ac:dyDescent="0.3">
      <c r="A7976" s="28">
        <v>13087500</v>
      </c>
      <c r="B7976" s="29" t="s">
        <v>10</v>
      </c>
      <c r="C7976" s="30">
        <v>42922</v>
      </c>
      <c r="D7976" s="28">
        <v>3451</v>
      </c>
      <c r="E7976" s="28">
        <v>460312.7</v>
      </c>
      <c r="F7976" s="28">
        <v>0</v>
      </c>
      <c r="G7976" s="28">
        <v>8364</v>
      </c>
      <c r="H7976" s="28">
        <v>-8363.6</v>
      </c>
      <c r="I7976" s="30">
        <v>42922</v>
      </c>
      <c r="J7976" s="28">
        <v>2017</v>
      </c>
      <c r="K7976">
        <f t="shared" si="744"/>
        <v>7</v>
      </c>
      <c r="L7976">
        <f t="shared" si="745"/>
        <v>6</v>
      </c>
      <c r="M7976">
        <f t="shared" si="746"/>
        <v>2017</v>
      </c>
      <c r="N7976">
        <f t="shared" si="747"/>
        <v>6845.0585000000001</v>
      </c>
      <c r="O7976">
        <f t="shared" si="748"/>
        <v>0</v>
      </c>
      <c r="P7976">
        <f t="shared" si="749"/>
        <v>6845.0585000000001</v>
      </c>
    </row>
    <row r="7977" spans="1:16" x14ac:dyDescent="0.3">
      <c r="A7977" s="28">
        <v>13087500</v>
      </c>
      <c r="B7977" s="29" t="s">
        <v>10</v>
      </c>
      <c r="C7977" s="30">
        <v>42923</v>
      </c>
      <c r="D7977" s="28">
        <v>3467</v>
      </c>
      <c r="E7977" s="28">
        <v>467189.5</v>
      </c>
      <c r="F7977" s="28">
        <v>0</v>
      </c>
      <c r="G7977" s="28">
        <v>8364</v>
      </c>
      <c r="H7977" s="28">
        <v>-8363.6</v>
      </c>
      <c r="I7977" s="30">
        <v>42923</v>
      </c>
      <c r="J7977" s="28">
        <v>2017</v>
      </c>
      <c r="K7977">
        <f t="shared" si="744"/>
        <v>7</v>
      </c>
      <c r="L7977">
        <f t="shared" si="745"/>
        <v>7</v>
      </c>
      <c r="M7977">
        <f t="shared" si="746"/>
        <v>2017</v>
      </c>
      <c r="N7977">
        <f t="shared" si="747"/>
        <v>6876.7945</v>
      </c>
      <c r="O7977">
        <f t="shared" si="748"/>
        <v>0</v>
      </c>
      <c r="P7977">
        <f>(D7977-F7977)*1.9835</f>
        <v>6876.7945</v>
      </c>
    </row>
    <row r="7978" spans="1:16" x14ac:dyDescent="0.3">
      <c r="A7978" s="28">
        <v>13087500</v>
      </c>
      <c r="B7978" s="29" t="s">
        <v>10</v>
      </c>
      <c r="C7978" s="30">
        <v>42924</v>
      </c>
      <c r="D7978" s="28">
        <v>3500</v>
      </c>
      <c r="E7978" s="28">
        <v>474131.4</v>
      </c>
      <c r="F7978" s="28">
        <v>0</v>
      </c>
      <c r="G7978" s="28">
        <v>8364</v>
      </c>
      <c r="H7978" s="28">
        <v>-8363.6</v>
      </c>
      <c r="I7978" s="30">
        <v>42924</v>
      </c>
      <c r="J7978" s="28">
        <v>2017</v>
      </c>
      <c r="K7978">
        <f t="shared" si="744"/>
        <v>7</v>
      </c>
      <c r="L7978">
        <f t="shared" si="745"/>
        <v>8</v>
      </c>
      <c r="M7978">
        <f t="shared" si="746"/>
        <v>2017</v>
      </c>
      <c r="N7978">
        <f t="shared" si="747"/>
        <v>6942.25</v>
      </c>
      <c r="O7978">
        <f t="shared" si="748"/>
        <v>0</v>
      </c>
      <c r="P7978">
        <f t="shared" si="749"/>
        <v>6942.25</v>
      </c>
    </row>
    <row r="7979" spans="1:16" x14ac:dyDescent="0.3">
      <c r="A7979" s="28">
        <v>13087500</v>
      </c>
      <c r="B7979" s="29" t="s">
        <v>10</v>
      </c>
      <c r="C7979" s="30">
        <v>42925</v>
      </c>
      <c r="D7979" s="28">
        <v>3508</v>
      </c>
      <c r="E7979" s="28">
        <v>481089.7</v>
      </c>
      <c r="F7979" s="28">
        <v>0</v>
      </c>
      <c r="G7979" s="28">
        <v>8364</v>
      </c>
      <c r="H7979" s="28">
        <v>-8363.6</v>
      </c>
      <c r="I7979" s="30">
        <v>42925</v>
      </c>
      <c r="J7979" s="28">
        <v>2017</v>
      </c>
      <c r="K7979">
        <f t="shared" si="744"/>
        <v>7</v>
      </c>
      <c r="L7979">
        <f t="shared" si="745"/>
        <v>9</v>
      </c>
      <c r="M7979">
        <f t="shared" si="746"/>
        <v>2017</v>
      </c>
      <c r="N7979">
        <f t="shared" si="747"/>
        <v>6958.1180000000004</v>
      </c>
      <c r="O7979">
        <f t="shared" si="748"/>
        <v>0</v>
      </c>
      <c r="P7979">
        <f t="shared" si="749"/>
        <v>6958.1180000000004</v>
      </c>
    </row>
    <row r="7980" spans="1:16" x14ac:dyDescent="0.3">
      <c r="A7980" s="28">
        <v>13087500</v>
      </c>
      <c r="B7980" s="29" t="s">
        <v>10</v>
      </c>
      <c r="C7980" s="30">
        <v>42926</v>
      </c>
      <c r="D7980" s="28">
        <v>3451</v>
      </c>
      <c r="E7980" s="28">
        <v>487934</v>
      </c>
      <c r="F7980" s="28">
        <v>0</v>
      </c>
      <c r="G7980" s="28">
        <v>8364</v>
      </c>
      <c r="H7980" s="28">
        <v>-8363.6</v>
      </c>
      <c r="I7980" s="30">
        <v>42926</v>
      </c>
      <c r="J7980" s="28">
        <v>2017</v>
      </c>
      <c r="K7980">
        <f t="shared" si="744"/>
        <v>7</v>
      </c>
      <c r="L7980">
        <f t="shared" si="745"/>
        <v>10</v>
      </c>
      <c r="M7980">
        <f t="shared" si="746"/>
        <v>2017</v>
      </c>
      <c r="N7980">
        <f t="shared" si="747"/>
        <v>6845.0585000000001</v>
      </c>
      <c r="O7980">
        <f t="shared" si="748"/>
        <v>0</v>
      </c>
      <c r="P7980">
        <f t="shared" si="749"/>
        <v>6845.0585000000001</v>
      </c>
    </row>
    <row r="7981" spans="1:16" x14ac:dyDescent="0.3">
      <c r="A7981" s="28">
        <v>13087500</v>
      </c>
      <c r="B7981" s="29" t="s">
        <v>10</v>
      </c>
      <c r="C7981" s="30">
        <v>42927</v>
      </c>
      <c r="D7981" s="28">
        <v>3382</v>
      </c>
      <c r="E7981" s="28">
        <v>494641.8</v>
      </c>
      <c r="F7981" s="28">
        <v>0</v>
      </c>
      <c r="G7981" s="28">
        <v>8364</v>
      </c>
      <c r="H7981" s="28">
        <v>-8363.6</v>
      </c>
      <c r="I7981" s="30">
        <v>42927</v>
      </c>
      <c r="J7981" s="28">
        <v>2017</v>
      </c>
      <c r="K7981">
        <f t="shared" si="744"/>
        <v>7</v>
      </c>
      <c r="L7981">
        <f t="shared" si="745"/>
        <v>11</v>
      </c>
      <c r="M7981">
        <f t="shared" si="746"/>
        <v>2017</v>
      </c>
      <c r="N7981">
        <f t="shared" si="747"/>
        <v>6708.1970000000001</v>
      </c>
      <c r="O7981">
        <f t="shared" si="748"/>
        <v>0</v>
      </c>
      <c r="P7981">
        <f t="shared" si="749"/>
        <v>6708.1970000000001</v>
      </c>
    </row>
    <row r="7982" spans="1:16" x14ac:dyDescent="0.3">
      <c r="A7982" s="28">
        <v>13087500</v>
      </c>
      <c r="B7982" s="29" t="s">
        <v>10</v>
      </c>
      <c r="C7982" s="30">
        <v>42928</v>
      </c>
      <c r="D7982" s="28">
        <v>3422</v>
      </c>
      <c r="E7982" s="28">
        <v>501429.4</v>
      </c>
      <c r="F7982" s="28">
        <v>0</v>
      </c>
      <c r="G7982" s="28">
        <v>8364</v>
      </c>
      <c r="H7982" s="28">
        <v>-8363.6</v>
      </c>
      <c r="I7982" s="30">
        <v>42928</v>
      </c>
      <c r="J7982" s="28">
        <v>2017</v>
      </c>
      <c r="K7982">
        <f t="shared" si="744"/>
        <v>7</v>
      </c>
      <c r="L7982">
        <f t="shared" si="745"/>
        <v>12</v>
      </c>
      <c r="M7982">
        <f t="shared" si="746"/>
        <v>2017</v>
      </c>
      <c r="N7982">
        <f t="shared" si="747"/>
        <v>6787.5370000000003</v>
      </c>
      <c r="O7982">
        <f t="shared" si="748"/>
        <v>0</v>
      </c>
      <c r="P7982">
        <f t="shared" si="749"/>
        <v>6787.5370000000003</v>
      </c>
    </row>
    <row r="7983" spans="1:16" x14ac:dyDescent="0.3">
      <c r="A7983" s="28">
        <v>13087500</v>
      </c>
      <c r="B7983" s="29" t="s">
        <v>10</v>
      </c>
      <c r="C7983" s="30">
        <v>42929</v>
      </c>
      <c r="D7983" s="28">
        <v>3467</v>
      </c>
      <c r="E7983" s="28">
        <v>508305.4</v>
      </c>
      <c r="F7983" s="28">
        <v>0</v>
      </c>
      <c r="G7983" s="28">
        <v>8364</v>
      </c>
      <c r="H7983" s="28">
        <v>-8363.6</v>
      </c>
      <c r="I7983" s="30">
        <v>42929</v>
      </c>
      <c r="J7983" s="28">
        <v>2017</v>
      </c>
      <c r="K7983">
        <f t="shared" si="744"/>
        <v>7</v>
      </c>
      <c r="L7983">
        <f t="shared" si="745"/>
        <v>13</v>
      </c>
      <c r="M7983">
        <f t="shared" si="746"/>
        <v>2017</v>
      </c>
      <c r="N7983">
        <f t="shared" si="747"/>
        <v>6876.7945</v>
      </c>
      <c r="O7983">
        <f t="shared" si="748"/>
        <v>0</v>
      </c>
      <c r="P7983">
        <f t="shared" si="749"/>
        <v>6876.7945</v>
      </c>
    </row>
    <row r="7984" spans="1:16" x14ac:dyDescent="0.3">
      <c r="A7984" s="28">
        <v>13087500</v>
      </c>
      <c r="B7984" s="29" t="s">
        <v>10</v>
      </c>
      <c r="C7984" s="30">
        <v>42930</v>
      </c>
      <c r="D7984" s="28">
        <v>3461</v>
      </c>
      <c r="E7984" s="28">
        <v>515169.7</v>
      </c>
      <c r="F7984" s="28">
        <v>0</v>
      </c>
      <c r="G7984" s="28">
        <v>8364</v>
      </c>
      <c r="H7984" s="28">
        <v>-8363.6</v>
      </c>
      <c r="I7984" s="30">
        <v>42930</v>
      </c>
      <c r="J7984" s="28">
        <v>2017</v>
      </c>
      <c r="K7984">
        <f t="shared" si="744"/>
        <v>7</v>
      </c>
      <c r="L7984">
        <f t="shared" si="745"/>
        <v>14</v>
      </c>
      <c r="M7984">
        <f t="shared" si="746"/>
        <v>2017</v>
      </c>
      <c r="N7984">
        <f t="shared" si="747"/>
        <v>6864.8935000000001</v>
      </c>
      <c r="O7984">
        <f t="shared" si="748"/>
        <v>0</v>
      </c>
      <c r="P7984">
        <f t="shared" si="749"/>
        <v>6864.8935000000001</v>
      </c>
    </row>
    <row r="7985" spans="1:16" x14ac:dyDescent="0.3">
      <c r="A7985" s="28">
        <v>13087500</v>
      </c>
      <c r="B7985" s="29" t="s">
        <v>10</v>
      </c>
      <c r="C7985" s="30">
        <v>42931</v>
      </c>
      <c r="D7985" s="28">
        <v>3434</v>
      </c>
      <c r="E7985" s="28">
        <v>521981</v>
      </c>
      <c r="F7985" s="28">
        <v>0</v>
      </c>
      <c r="G7985" s="28">
        <v>8364</v>
      </c>
      <c r="H7985" s="28">
        <v>-8363.6</v>
      </c>
      <c r="I7985" s="30">
        <v>42931</v>
      </c>
      <c r="J7985" s="28">
        <v>2017</v>
      </c>
      <c r="K7985">
        <f t="shared" si="744"/>
        <v>7</v>
      </c>
      <c r="L7985">
        <f t="shared" si="745"/>
        <v>15</v>
      </c>
      <c r="M7985">
        <f t="shared" si="746"/>
        <v>2017</v>
      </c>
      <c r="N7985">
        <f t="shared" si="747"/>
        <v>6811.3389999999999</v>
      </c>
      <c r="O7985">
        <f t="shared" si="748"/>
        <v>0</v>
      </c>
      <c r="P7985">
        <f t="shared" si="749"/>
        <v>6811.3389999999999</v>
      </c>
    </row>
    <row r="7986" spans="1:16" x14ac:dyDescent="0.3">
      <c r="A7986" s="28">
        <v>13087500</v>
      </c>
      <c r="B7986" s="29" t="s">
        <v>10</v>
      </c>
      <c r="C7986" s="30">
        <v>42932</v>
      </c>
      <c r="D7986" s="28">
        <v>3429</v>
      </c>
      <c r="E7986" s="28">
        <v>6801.5</v>
      </c>
      <c r="F7986" s="28">
        <v>0</v>
      </c>
      <c r="G7986" s="28">
        <v>0</v>
      </c>
      <c r="H7986" s="28">
        <v>0</v>
      </c>
      <c r="I7986" s="30">
        <v>42932</v>
      </c>
      <c r="J7986" s="28">
        <v>2017</v>
      </c>
      <c r="K7986">
        <f t="shared" si="744"/>
        <v>7</v>
      </c>
      <c r="L7986">
        <f t="shared" si="745"/>
        <v>16</v>
      </c>
      <c r="M7986">
        <f t="shared" si="746"/>
        <v>2017</v>
      </c>
      <c r="N7986">
        <f t="shared" si="747"/>
        <v>6801.4215000000004</v>
      </c>
      <c r="O7986">
        <f t="shared" si="748"/>
        <v>0</v>
      </c>
      <c r="P7986">
        <f t="shared" si="749"/>
        <v>6801.4215000000004</v>
      </c>
    </row>
    <row r="7987" spans="1:16" x14ac:dyDescent="0.3">
      <c r="A7987" s="28">
        <v>13087500</v>
      </c>
      <c r="B7987" s="29" t="s">
        <v>10</v>
      </c>
      <c r="C7987" s="30">
        <v>42933</v>
      </c>
      <c r="D7987" s="28">
        <v>3366</v>
      </c>
      <c r="E7987" s="28">
        <v>13478.5</v>
      </c>
      <c r="F7987" s="28">
        <v>0</v>
      </c>
      <c r="G7987" s="28">
        <v>0</v>
      </c>
      <c r="H7987" s="28">
        <v>0</v>
      </c>
      <c r="I7987" s="30">
        <v>42933</v>
      </c>
      <c r="J7987" s="28">
        <v>2017</v>
      </c>
      <c r="K7987">
        <f t="shared" si="744"/>
        <v>7</v>
      </c>
      <c r="L7987">
        <f t="shared" si="745"/>
        <v>17</v>
      </c>
      <c r="M7987">
        <f t="shared" si="746"/>
        <v>2017</v>
      </c>
      <c r="N7987">
        <f t="shared" si="747"/>
        <v>6676.4610000000002</v>
      </c>
      <c r="O7987">
        <f t="shared" si="748"/>
        <v>0</v>
      </c>
      <c r="P7987">
        <f t="shared" si="749"/>
        <v>6676.4610000000002</v>
      </c>
    </row>
    <row r="7988" spans="1:16" x14ac:dyDescent="0.3">
      <c r="A7988" s="28">
        <v>13087500</v>
      </c>
      <c r="B7988" s="29" t="s">
        <v>10</v>
      </c>
      <c r="C7988" s="30">
        <v>42934</v>
      </c>
      <c r="D7988" s="28">
        <v>3293</v>
      </c>
      <c r="E7988" s="28">
        <v>20010</v>
      </c>
      <c r="F7988" s="28">
        <v>0</v>
      </c>
      <c r="G7988" s="28">
        <v>0</v>
      </c>
      <c r="H7988" s="28">
        <v>0</v>
      </c>
      <c r="I7988" s="30">
        <v>42934</v>
      </c>
      <c r="J7988" s="28">
        <v>2017</v>
      </c>
      <c r="K7988">
        <f t="shared" si="744"/>
        <v>7</v>
      </c>
      <c r="L7988">
        <f t="shared" si="745"/>
        <v>18</v>
      </c>
      <c r="M7988">
        <f t="shared" si="746"/>
        <v>2017</v>
      </c>
      <c r="N7988">
        <f t="shared" si="747"/>
        <v>6531.6655000000001</v>
      </c>
      <c r="O7988">
        <f t="shared" si="748"/>
        <v>0</v>
      </c>
      <c r="P7988">
        <f t="shared" si="749"/>
        <v>6531.6655000000001</v>
      </c>
    </row>
    <row r="7989" spans="1:16" x14ac:dyDescent="0.3">
      <c r="A7989" s="28">
        <v>13087500</v>
      </c>
      <c r="B7989" s="29" t="s">
        <v>10</v>
      </c>
      <c r="C7989" s="30">
        <v>42935</v>
      </c>
      <c r="D7989" s="28">
        <v>3289</v>
      </c>
      <c r="E7989" s="28">
        <v>26534</v>
      </c>
      <c r="F7989" s="28">
        <v>114</v>
      </c>
      <c r="G7989" s="28">
        <v>226</v>
      </c>
      <c r="H7989" s="28">
        <v>-225.7</v>
      </c>
      <c r="I7989" s="30">
        <v>42935</v>
      </c>
      <c r="J7989" s="28">
        <v>2017</v>
      </c>
      <c r="K7989">
        <f t="shared" si="744"/>
        <v>7</v>
      </c>
      <c r="L7989">
        <f t="shared" si="745"/>
        <v>19</v>
      </c>
      <c r="M7989">
        <f t="shared" si="746"/>
        <v>2017</v>
      </c>
      <c r="N7989">
        <f t="shared" si="747"/>
        <v>6523.7314999999999</v>
      </c>
      <c r="O7989">
        <f t="shared" si="748"/>
        <v>226.119</v>
      </c>
      <c r="P7989">
        <f t="shared" si="749"/>
        <v>6297.6125000000002</v>
      </c>
    </row>
    <row r="7990" spans="1:16" x14ac:dyDescent="0.3">
      <c r="A7990" s="28">
        <v>13087500</v>
      </c>
      <c r="B7990" s="29" t="s">
        <v>10</v>
      </c>
      <c r="C7990" s="30">
        <v>42936</v>
      </c>
      <c r="D7990" s="28">
        <v>3306</v>
      </c>
      <c r="E7990" s="28">
        <v>33092</v>
      </c>
      <c r="F7990" s="28">
        <v>306</v>
      </c>
      <c r="G7990" s="28">
        <v>833</v>
      </c>
      <c r="H7990" s="28">
        <v>-833.1</v>
      </c>
      <c r="I7990" s="30">
        <v>42936</v>
      </c>
      <c r="J7990" s="28">
        <v>2017</v>
      </c>
      <c r="K7990">
        <f t="shared" si="744"/>
        <v>7</v>
      </c>
      <c r="L7990">
        <f t="shared" si="745"/>
        <v>20</v>
      </c>
      <c r="M7990">
        <f t="shared" si="746"/>
        <v>2017</v>
      </c>
      <c r="N7990">
        <f t="shared" si="747"/>
        <v>6557.451</v>
      </c>
      <c r="O7990">
        <f t="shared" si="748"/>
        <v>606.95100000000002</v>
      </c>
      <c r="P7990">
        <f t="shared" si="749"/>
        <v>5950.5</v>
      </c>
    </row>
    <row r="7991" spans="1:16" x14ac:dyDescent="0.3">
      <c r="A7991" s="28">
        <v>13087500</v>
      </c>
      <c r="B7991" s="29" t="s">
        <v>10</v>
      </c>
      <c r="C7991" s="30">
        <v>42937</v>
      </c>
      <c r="D7991" s="28">
        <v>3341</v>
      </c>
      <c r="E7991" s="28">
        <v>39718.199999999997</v>
      </c>
      <c r="F7991" s="28">
        <v>341</v>
      </c>
      <c r="G7991" s="28">
        <v>1509</v>
      </c>
      <c r="H7991" s="28">
        <v>-1508.8</v>
      </c>
      <c r="I7991" s="30">
        <v>42937</v>
      </c>
      <c r="J7991" s="28">
        <v>2017</v>
      </c>
      <c r="K7991">
        <f t="shared" si="744"/>
        <v>7</v>
      </c>
      <c r="L7991">
        <f t="shared" si="745"/>
        <v>21</v>
      </c>
      <c r="M7991">
        <f t="shared" si="746"/>
        <v>2017</v>
      </c>
      <c r="N7991">
        <f t="shared" si="747"/>
        <v>6626.8734999999997</v>
      </c>
      <c r="O7991">
        <f t="shared" si="748"/>
        <v>676.37350000000004</v>
      </c>
      <c r="P7991">
        <f t="shared" si="749"/>
        <v>5950.5</v>
      </c>
    </row>
    <row r="7992" spans="1:16" x14ac:dyDescent="0.3">
      <c r="A7992" s="28">
        <v>13087500</v>
      </c>
      <c r="B7992" s="29" t="s">
        <v>10</v>
      </c>
      <c r="C7992" s="30">
        <v>42938</v>
      </c>
      <c r="D7992" s="28">
        <v>3403</v>
      </c>
      <c r="E7992" s="28">
        <v>46468.4</v>
      </c>
      <c r="F7992" s="28">
        <v>403</v>
      </c>
      <c r="G7992" s="28">
        <v>2309</v>
      </c>
      <c r="H7992" s="28">
        <v>-2308.5</v>
      </c>
      <c r="I7992" s="30">
        <v>42938</v>
      </c>
      <c r="J7992" s="28">
        <v>2017</v>
      </c>
      <c r="K7992">
        <f t="shared" si="744"/>
        <v>7</v>
      </c>
      <c r="L7992">
        <f t="shared" si="745"/>
        <v>22</v>
      </c>
      <c r="M7992">
        <f t="shared" si="746"/>
        <v>2017</v>
      </c>
      <c r="N7992">
        <f t="shared" si="747"/>
        <v>6749.8505000000005</v>
      </c>
      <c r="O7992">
        <f t="shared" si="748"/>
        <v>799.35050000000001</v>
      </c>
      <c r="P7992">
        <f t="shared" si="749"/>
        <v>5950.5</v>
      </c>
    </row>
    <row r="7993" spans="1:16" x14ac:dyDescent="0.3">
      <c r="A7993" s="28">
        <v>13087500</v>
      </c>
      <c r="B7993" s="29" t="s">
        <v>10</v>
      </c>
      <c r="C7993" s="30">
        <v>42939</v>
      </c>
      <c r="D7993" s="28">
        <v>3402</v>
      </c>
      <c r="E7993" s="28">
        <v>53215.8</v>
      </c>
      <c r="F7993" s="28">
        <v>402</v>
      </c>
      <c r="G7993" s="28">
        <v>3105</v>
      </c>
      <c r="H7993" s="28">
        <v>-3105.4</v>
      </c>
      <c r="I7993" s="30">
        <v>42939</v>
      </c>
      <c r="J7993" s="28">
        <v>2017</v>
      </c>
      <c r="K7993">
        <f t="shared" si="744"/>
        <v>7</v>
      </c>
      <c r="L7993">
        <f t="shared" si="745"/>
        <v>23</v>
      </c>
      <c r="M7993">
        <f t="shared" si="746"/>
        <v>2017</v>
      </c>
      <c r="N7993">
        <f t="shared" si="747"/>
        <v>6747.8670000000002</v>
      </c>
      <c r="O7993">
        <f t="shared" si="748"/>
        <v>797.36699999999996</v>
      </c>
      <c r="P7993">
        <f t="shared" si="749"/>
        <v>5950.5</v>
      </c>
    </row>
    <row r="7994" spans="1:16" x14ac:dyDescent="0.3">
      <c r="A7994" s="28">
        <v>13087500</v>
      </c>
      <c r="B7994" s="29" t="s">
        <v>10</v>
      </c>
      <c r="C7994" s="30">
        <v>42940</v>
      </c>
      <c r="D7994" s="28">
        <v>3236</v>
      </c>
      <c r="E7994" s="28">
        <v>59634.400000000001</v>
      </c>
      <c r="F7994" s="28">
        <v>236</v>
      </c>
      <c r="G7994" s="28">
        <v>3574</v>
      </c>
      <c r="H7994" s="28">
        <v>-3573.5</v>
      </c>
      <c r="I7994" s="30">
        <v>42940</v>
      </c>
      <c r="J7994" s="28">
        <v>2017</v>
      </c>
      <c r="K7994">
        <f t="shared" si="744"/>
        <v>7</v>
      </c>
      <c r="L7994">
        <f t="shared" si="745"/>
        <v>24</v>
      </c>
      <c r="M7994">
        <f t="shared" si="746"/>
        <v>2017</v>
      </c>
      <c r="N7994">
        <f t="shared" si="747"/>
        <v>6418.6059999999998</v>
      </c>
      <c r="O7994">
        <f t="shared" si="748"/>
        <v>468.10599999999999</v>
      </c>
      <c r="P7994">
        <f t="shared" si="749"/>
        <v>5950.5</v>
      </c>
    </row>
    <row r="7995" spans="1:16" x14ac:dyDescent="0.3">
      <c r="A7995" s="28">
        <v>13087500</v>
      </c>
      <c r="B7995" s="29" t="s">
        <v>10</v>
      </c>
      <c r="C7995" s="30">
        <v>42941</v>
      </c>
      <c r="D7995" s="28">
        <v>3180</v>
      </c>
      <c r="E7995" s="28">
        <v>65941.100000000006</v>
      </c>
      <c r="F7995" s="28">
        <v>180</v>
      </c>
      <c r="G7995" s="28">
        <v>3930</v>
      </c>
      <c r="H7995" s="28">
        <v>-3929.8</v>
      </c>
      <c r="I7995" s="30">
        <v>42941</v>
      </c>
      <c r="J7995" s="28">
        <v>2017</v>
      </c>
      <c r="K7995">
        <f t="shared" si="744"/>
        <v>7</v>
      </c>
      <c r="L7995">
        <f t="shared" si="745"/>
        <v>25</v>
      </c>
      <c r="M7995">
        <f t="shared" si="746"/>
        <v>2017</v>
      </c>
      <c r="N7995">
        <f t="shared" si="747"/>
        <v>6307.53</v>
      </c>
      <c r="O7995">
        <f t="shared" si="748"/>
        <v>357.03000000000003</v>
      </c>
      <c r="P7995">
        <f t="shared" si="749"/>
        <v>5950.5</v>
      </c>
    </row>
    <row r="7996" spans="1:16" x14ac:dyDescent="0.3">
      <c r="A7996" s="28">
        <v>13087500</v>
      </c>
      <c r="B7996" s="29" t="s">
        <v>10</v>
      </c>
      <c r="C7996" s="30">
        <v>42942</v>
      </c>
      <c r="D7996" s="28">
        <v>3211</v>
      </c>
      <c r="E7996" s="28">
        <v>72310</v>
      </c>
      <c r="F7996" s="28">
        <v>211</v>
      </c>
      <c r="G7996" s="28">
        <v>4348</v>
      </c>
      <c r="H7996" s="28">
        <v>-4348.1000000000004</v>
      </c>
      <c r="I7996" s="30">
        <v>42942</v>
      </c>
      <c r="J7996" s="28">
        <v>2017</v>
      </c>
      <c r="K7996">
        <f t="shared" si="744"/>
        <v>7</v>
      </c>
      <c r="L7996">
        <f t="shared" si="745"/>
        <v>26</v>
      </c>
      <c r="M7996">
        <f t="shared" si="746"/>
        <v>2017</v>
      </c>
      <c r="N7996">
        <f t="shared" si="747"/>
        <v>6369.0185000000001</v>
      </c>
      <c r="O7996">
        <f t="shared" si="748"/>
        <v>418.51850000000002</v>
      </c>
      <c r="P7996">
        <f t="shared" si="749"/>
        <v>5950.5</v>
      </c>
    </row>
    <row r="7997" spans="1:16" x14ac:dyDescent="0.3">
      <c r="A7997" s="28">
        <v>13087500</v>
      </c>
      <c r="B7997" s="29" t="s">
        <v>10</v>
      </c>
      <c r="C7997" s="30">
        <v>42943</v>
      </c>
      <c r="D7997" s="28">
        <v>3256</v>
      </c>
      <c r="E7997" s="28">
        <v>78767.8</v>
      </c>
      <c r="F7997" s="28">
        <v>256</v>
      </c>
      <c r="G7997" s="28">
        <v>4855</v>
      </c>
      <c r="H7997" s="28">
        <v>-4855.3999999999996</v>
      </c>
      <c r="I7997" s="30">
        <v>42943</v>
      </c>
      <c r="J7997" s="28">
        <v>2017</v>
      </c>
      <c r="K7997">
        <f t="shared" si="744"/>
        <v>7</v>
      </c>
      <c r="L7997">
        <f t="shared" si="745"/>
        <v>27</v>
      </c>
      <c r="M7997">
        <f t="shared" si="746"/>
        <v>2017</v>
      </c>
      <c r="N7997">
        <f t="shared" si="747"/>
        <v>6458.2759999999998</v>
      </c>
      <c r="O7997">
        <f t="shared" si="748"/>
        <v>507.77600000000001</v>
      </c>
      <c r="P7997">
        <f t="shared" si="749"/>
        <v>5950.5</v>
      </c>
    </row>
    <row r="7998" spans="1:16" x14ac:dyDescent="0.3">
      <c r="A7998" s="28">
        <v>13087500</v>
      </c>
      <c r="B7998" s="29" t="s">
        <v>10</v>
      </c>
      <c r="C7998" s="30">
        <v>42944</v>
      </c>
      <c r="D7998" s="28">
        <v>3272</v>
      </c>
      <c r="E7998" s="28">
        <v>85256.8</v>
      </c>
      <c r="F7998" s="28">
        <v>272</v>
      </c>
      <c r="G7998" s="28">
        <v>5394</v>
      </c>
      <c r="H7998" s="28">
        <v>-5393.9</v>
      </c>
      <c r="I7998" s="30">
        <v>42944</v>
      </c>
      <c r="J7998" s="28">
        <v>2017</v>
      </c>
      <c r="K7998">
        <f t="shared" si="744"/>
        <v>7</v>
      </c>
      <c r="L7998">
        <f t="shared" si="745"/>
        <v>28</v>
      </c>
      <c r="M7998">
        <f t="shared" si="746"/>
        <v>2017</v>
      </c>
      <c r="N7998">
        <f t="shared" si="747"/>
        <v>6490.0119999999997</v>
      </c>
      <c r="O7998">
        <f t="shared" si="748"/>
        <v>539.51200000000006</v>
      </c>
      <c r="P7998">
        <f t="shared" si="749"/>
        <v>5950.5</v>
      </c>
    </row>
    <row r="7999" spans="1:16" x14ac:dyDescent="0.3">
      <c r="A7999" s="28">
        <v>13087500</v>
      </c>
      <c r="B7999" s="29" t="s">
        <v>10</v>
      </c>
      <c r="C7999" s="30">
        <v>42945</v>
      </c>
      <c r="D7999" s="28">
        <v>3270</v>
      </c>
      <c r="E7999" s="28">
        <v>91743.2</v>
      </c>
      <c r="F7999" s="28">
        <v>270</v>
      </c>
      <c r="G7999" s="28">
        <v>5930</v>
      </c>
      <c r="H7999" s="28">
        <v>-5929.8</v>
      </c>
      <c r="I7999" s="30">
        <v>42945</v>
      </c>
      <c r="J7999" s="28">
        <v>2017</v>
      </c>
      <c r="K7999">
        <f t="shared" si="744"/>
        <v>7</v>
      </c>
      <c r="L7999">
        <f t="shared" si="745"/>
        <v>29</v>
      </c>
      <c r="M7999">
        <f t="shared" si="746"/>
        <v>2017</v>
      </c>
      <c r="N7999">
        <f t="shared" si="747"/>
        <v>6486.0450000000001</v>
      </c>
      <c r="O7999">
        <f t="shared" si="748"/>
        <v>535.54499999999996</v>
      </c>
      <c r="P7999">
        <f t="shared" si="749"/>
        <v>5950.5</v>
      </c>
    </row>
    <row r="8000" spans="1:16" x14ac:dyDescent="0.3">
      <c r="A8000" s="28">
        <v>13087500</v>
      </c>
      <c r="B8000" s="29" t="s">
        <v>10</v>
      </c>
      <c r="C8000" s="30">
        <v>42946</v>
      </c>
      <c r="D8000" s="28">
        <v>3266</v>
      </c>
      <c r="E8000" s="28">
        <v>98220.9</v>
      </c>
      <c r="F8000" s="28">
        <v>266</v>
      </c>
      <c r="G8000" s="28">
        <v>6457</v>
      </c>
      <c r="H8000" s="28">
        <v>-6457</v>
      </c>
      <c r="I8000" s="30">
        <v>42946</v>
      </c>
      <c r="J8000" s="28">
        <v>2017</v>
      </c>
      <c r="K8000">
        <f t="shared" si="744"/>
        <v>7</v>
      </c>
      <c r="L8000">
        <f t="shared" si="745"/>
        <v>30</v>
      </c>
      <c r="M8000">
        <f t="shared" si="746"/>
        <v>2017</v>
      </c>
      <c r="N8000">
        <f t="shared" si="747"/>
        <v>6478.1109999999999</v>
      </c>
      <c r="O8000">
        <f t="shared" si="748"/>
        <v>527.61099999999999</v>
      </c>
      <c r="P8000">
        <f t="shared" si="749"/>
        <v>5950.5</v>
      </c>
    </row>
    <row r="8001" spans="1:16" x14ac:dyDescent="0.3">
      <c r="A8001" s="28">
        <v>13087500</v>
      </c>
      <c r="B8001" s="29" t="s">
        <v>10</v>
      </c>
      <c r="C8001" s="30">
        <v>42947</v>
      </c>
      <c r="D8001" s="28">
        <v>3263</v>
      </c>
      <c r="E8001" s="28">
        <v>104693.1</v>
      </c>
      <c r="F8001" s="28">
        <v>263</v>
      </c>
      <c r="G8001" s="28">
        <v>6979</v>
      </c>
      <c r="H8001" s="28">
        <v>-6978.7</v>
      </c>
      <c r="I8001" s="30">
        <v>42947</v>
      </c>
      <c r="J8001" s="28">
        <v>2017</v>
      </c>
      <c r="K8001">
        <f t="shared" si="744"/>
        <v>7</v>
      </c>
      <c r="L8001">
        <f t="shared" si="745"/>
        <v>31</v>
      </c>
      <c r="M8001">
        <f t="shared" si="746"/>
        <v>2017</v>
      </c>
      <c r="N8001">
        <f t="shared" si="747"/>
        <v>6472.1605</v>
      </c>
      <c r="O8001">
        <f t="shared" si="748"/>
        <v>521.66049999999996</v>
      </c>
      <c r="P8001">
        <f t="shared" si="749"/>
        <v>5950.5</v>
      </c>
    </row>
    <row r="8002" spans="1:16" x14ac:dyDescent="0.3">
      <c r="A8002" s="28">
        <v>13087500</v>
      </c>
      <c r="B8002" s="29" t="s">
        <v>10</v>
      </c>
      <c r="C8002" s="30">
        <v>42948</v>
      </c>
      <c r="D8002" s="28">
        <v>3269</v>
      </c>
      <c r="E8002" s="28">
        <v>111176.1</v>
      </c>
      <c r="F8002" s="28">
        <v>269</v>
      </c>
      <c r="G8002" s="28">
        <v>7511</v>
      </c>
      <c r="H8002" s="28">
        <v>-7511.2</v>
      </c>
      <c r="I8002" s="30">
        <v>42948</v>
      </c>
      <c r="J8002" s="28">
        <v>2017</v>
      </c>
      <c r="K8002">
        <f t="shared" ref="K8002:K8065" si="750">MONTH(I8002)</f>
        <v>8</v>
      </c>
      <c r="L8002">
        <f t="shared" ref="L8002:L8065" si="751">DAY(I8002)</f>
        <v>1</v>
      </c>
      <c r="M8002">
        <f t="shared" ref="M8002:M8065" si="752">YEAR(I8002)</f>
        <v>2017</v>
      </c>
      <c r="N8002">
        <f t="shared" ref="N8002:N8065" si="753">D8002*1.9835</f>
        <v>6484.0614999999998</v>
      </c>
      <c r="O8002">
        <f t="shared" ref="O8002:O8065" si="754">F8002*1.9835</f>
        <v>533.56150000000002</v>
      </c>
      <c r="P8002">
        <f t="shared" ref="P8002:P8065" si="755">(D8002-F8002)*1.9835</f>
        <v>5950.5</v>
      </c>
    </row>
    <row r="8003" spans="1:16" x14ac:dyDescent="0.3">
      <c r="A8003" s="28">
        <v>13087500</v>
      </c>
      <c r="B8003" s="29" t="s">
        <v>10</v>
      </c>
      <c r="C8003" s="30">
        <v>42949</v>
      </c>
      <c r="D8003" s="28">
        <v>3263</v>
      </c>
      <c r="E8003" s="28">
        <v>117647.3</v>
      </c>
      <c r="F8003" s="28">
        <v>263</v>
      </c>
      <c r="G8003" s="28">
        <v>8032</v>
      </c>
      <c r="H8003" s="28">
        <v>-8031.9</v>
      </c>
      <c r="I8003" s="30">
        <v>42949</v>
      </c>
      <c r="J8003" s="28">
        <v>2017</v>
      </c>
      <c r="K8003">
        <f t="shared" si="750"/>
        <v>8</v>
      </c>
      <c r="L8003">
        <f t="shared" si="751"/>
        <v>2</v>
      </c>
      <c r="M8003">
        <f t="shared" si="752"/>
        <v>2017</v>
      </c>
      <c r="N8003">
        <f t="shared" si="753"/>
        <v>6472.1605</v>
      </c>
      <c r="O8003">
        <f t="shared" si="754"/>
        <v>521.66049999999996</v>
      </c>
      <c r="P8003">
        <f t="shared" si="755"/>
        <v>5950.5</v>
      </c>
    </row>
    <row r="8004" spans="1:16" x14ac:dyDescent="0.3">
      <c r="A8004" s="28">
        <v>13087500</v>
      </c>
      <c r="B8004" s="29" t="s">
        <v>10</v>
      </c>
      <c r="C8004" s="30">
        <v>42950</v>
      </c>
      <c r="D8004" s="28">
        <v>3254</v>
      </c>
      <c r="E8004" s="28">
        <v>124102.39999999999</v>
      </c>
      <c r="F8004" s="28">
        <v>254</v>
      </c>
      <c r="G8004" s="28">
        <v>8537</v>
      </c>
      <c r="H8004" s="28">
        <v>-8536.5</v>
      </c>
      <c r="I8004" s="30">
        <v>42950</v>
      </c>
      <c r="J8004" s="28">
        <v>2017</v>
      </c>
      <c r="K8004">
        <f t="shared" si="750"/>
        <v>8</v>
      </c>
      <c r="L8004">
        <f t="shared" si="751"/>
        <v>3</v>
      </c>
      <c r="M8004">
        <f t="shared" si="752"/>
        <v>2017</v>
      </c>
      <c r="N8004">
        <f t="shared" si="753"/>
        <v>6454.3090000000002</v>
      </c>
      <c r="O8004">
        <f t="shared" si="754"/>
        <v>503.80900000000003</v>
      </c>
      <c r="P8004">
        <f t="shared" si="755"/>
        <v>5950.5</v>
      </c>
    </row>
    <row r="8005" spans="1:16" x14ac:dyDescent="0.3">
      <c r="A8005" s="28">
        <v>13087500</v>
      </c>
      <c r="B8005" s="29" t="s">
        <v>10</v>
      </c>
      <c r="C8005" s="30">
        <v>42951</v>
      </c>
      <c r="D8005" s="28">
        <v>3271</v>
      </c>
      <c r="E8005" s="28">
        <v>130589.5</v>
      </c>
      <c r="F8005" s="28">
        <v>271</v>
      </c>
      <c r="G8005" s="28">
        <v>9073</v>
      </c>
      <c r="H8005" s="28">
        <v>-9073.1</v>
      </c>
      <c r="I8005" s="30">
        <v>42951</v>
      </c>
      <c r="J8005" s="28">
        <v>2017</v>
      </c>
      <c r="K8005">
        <f t="shared" si="750"/>
        <v>8</v>
      </c>
      <c r="L8005">
        <f t="shared" si="751"/>
        <v>4</v>
      </c>
      <c r="M8005">
        <f t="shared" si="752"/>
        <v>2017</v>
      </c>
      <c r="N8005">
        <f t="shared" si="753"/>
        <v>6488.0285000000003</v>
      </c>
      <c r="O8005">
        <f t="shared" si="754"/>
        <v>537.52850000000001</v>
      </c>
      <c r="P8005">
        <f t="shared" si="755"/>
        <v>5950.5</v>
      </c>
    </row>
    <row r="8006" spans="1:16" x14ac:dyDescent="0.3">
      <c r="A8006" s="28">
        <v>13087500</v>
      </c>
      <c r="B8006" s="29" t="s">
        <v>10</v>
      </c>
      <c r="C8006" s="30">
        <v>42952</v>
      </c>
      <c r="D8006" s="28">
        <v>3270</v>
      </c>
      <c r="E8006" s="28">
        <v>137076.20000000001</v>
      </c>
      <c r="F8006" s="28">
        <v>270</v>
      </c>
      <c r="G8006" s="28">
        <v>9609</v>
      </c>
      <c r="H8006" s="28">
        <v>-9609.4</v>
      </c>
      <c r="I8006" s="30">
        <v>42952</v>
      </c>
      <c r="J8006" s="28">
        <v>2017</v>
      </c>
      <c r="K8006">
        <f t="shared" si="750"/>
        <v>8</v>
      </c>
      <c r="L8006">
        <f t="shared" si="751"/>
        <v>5</v>
      </c>
      <c r="M8006">
        <f t="shared" si="752"/>
        <v>2017</v>
      </c>
      <c r="N8006">
        <f t="shared" si="753"/>
        <v>6486.0450000000001</v>
      </c>
      <c r="O8006">
        <f t="shared" si="754"/>
        <v>535.54499999999996</v>
      </c>
      <c r="P8006">
        <f t="shared" si="755"/>
        <v>5950.5</v>
      </c>
    </row>
    <row r="8007" spans="1:16" x14ac:dyDescent="0.3">
      <c r="A8007" s="28">
        <v>13087500</v>
      </c>
      <c r="B8007" s="29" t="s">
        <v>10</v>
      </c>
      <c r="C8007" s="30">
        <v>42953</v>
      </c>
      <c r="D8007" s="28">
        <v>3279</v>
      </c>
      <c r="E8007" s="28">
        <v>143579.70000000001</v>
      </c>
      <c r="F8007" s="28">
        <v>445</v>
      </c>
      <c r="G8007" s="28">
        <v>10491</v>
      </c>
      <c r="H8007" s="28">
        <v>-10491</v>
      </c>
      <c r="I8007" s="30">
        <v>42953</v>
      </c>
      <c r="J8007" s="28">
        <v>2017</v>
      </c>
      <c r="K8007">
        <f t="shared" si="750"/>
        <v>8</v>
      </c>
      <c r="L8007">
        <f t="shared" si="751"/>
        <v>6</v>
      </c>
      <c r="M8007">
        <f t="shared" si="752"/>
        <v>2017</v>
      </c>
      <c r="N8007">
        <f t="shared" si="753"/>
        <v>6503.8964999999998</v>
      </c>
      <c r="O8007">
        <f t="shared" si="754"/>
        <v>882.65750000000003</v>
      </c>
      <c r="P8007">
        <f t="shared" si="755"/>
        <v>5621.2390000000005</v>
      </c>
    </row>
    <row r="8008" spans="1:16" x14ac:dyDescent="0.3">
      <c r="A8008" s="28">
        <v>13087500</v>
      </c>
      <c r="B8008" s="29" t="s">
        <v>10</v>
      </c>
      <c r="C8008" s="30">
        <v>42954</v>
      </c>
      <c r="D8008" s="28">
        <v>3212</v>
      </c>
      <c r="E8008" s="28">
        <v>149951.5</v>
      </c>
      <c r="F8008" s="28">
        <v>551</v>
      </c>
      <c r="G8008" s="28">
        <v>11584</v>
      </c>
      <c r="H8008" s="28">
        <v>-11583.9</v>
      </c>
      <c r="I8008" s="30">
        <v>42954</v>
      </c>
      <c r="J8008" s="28">
        <v>2017</v>
      </c>
      <c r="K8008">
        <f t="shared" si="750"/>
        <v>8</v>
      </c>
      <c r="L8008">
        <f t="shared" si="751"/>
        <v>7</v>
      </c>
      <c r="M8008">
        <f t="shared" si="752"/>
        <v>2017</v>
      </c>
      <c r="N8008">
        <f t="shared" si="753"/>
        <v>6371.0020000000004</v>
      </c>
      <c r="O8008">
        <f t="shared" si="754"/>
        <v>1092.9085</v>
      </c>
      <c r="P8008">
        <f t="shared" si="755"/>
        <v>5278.0934999999999</v>
      </c>
    </row>
    <row r="8009" spans="1:16" x14ac:dyDescent="0.3">
      <c r="A8009" s="28">
        <v>13087500</v>
      </c>
      <c r="B8009" s="29" t="s">
        <v>10</v>
      </c>
      <c r="C8009" s="30">
        <v>42955</v>
      </c>
      <c r="D8009" s="28">
        <v>3096</v>
      </c>
      <c r="E8009" s="28">
        <v>156093.1</v>
      </c>
      <c r="F8009" s="28">
        <v>599</v>
      </c>
      <c r="G8009" s="28">
        <v>12773</v>
      </c>
      <c r="H8009" s="28">
        <v>-12772.8</v>
      </c>
      <c r="I8009" s="30">
        <v>42955</v>
      </c>
      <c r="J8009" s="28">
        <v>2017</v>
      </c>
      <c r="K8009">
        <f t="shared" si="750"/>
        <v>8</v>
      </c>
      <c r="L8009">
        <f t="shared" si="751"/>
        <v>8</v>
      </c>
      <c r="M8009">
        <f t="shared" si="752"/>
        <v>2017</v>
      </c>
      <c r="N8009">
        <f t="shared" si="753"/>
        <v>6140.9160000000002</v>
      </c>
      <c r="O8009">
        <f t="shared" si="754"/>
        <v>1188.1165000000001</v>
      </c>
      <c r="P8009">
        <f t="shared" si="755"/>
        <v>4952.7995000000001</v>
      </c>
    </row>
    <row r="8010" spans="1:16" x14ac:dyDescent="0.3">
      <c r="A8010" s="28">
        <v>13087500</v>
      </c>
      <c r="B8010" s="29" t="s">
        <v>10</v>
      </c>
      <c r="C8010" s="30">
        <v>42956</v>
      </c>
      <c r="D8010" s="28">
        <v>3109</v>
      </c>
      <c r="E8010" s="28">
        <v>162259.4</v>
      </c>
      <c r="F8010" s="28">
        <v>650</v>
      </c>
      <c r="G8010" s="28">
        <v>14062</v>
      </c>
      <c r="H8010" s="28">
        <v>-14062.2</v>
      </c>
      <c r="I8010" s="30">
        <v>42956</v>
      </c>
      <c r="J8010" s="28">
        <v>2017</v>
      </c>
      <c r="K8010">
        <f t="shared" si="750"/>
        <v>8</v>
      </c>
      <c r="L8010">
        <f t="shared" si="751"/>
        <v>9</v>
      </c>
      <c r="M8010">
        <f t="shared" si="752"/>
        <v>2017</v>
      </c>
      <c r="N8010">
        <f t="shared" si="753"/>
        <v>6166.7015000000001</v>
      </c>
      <c r="O8010">
        <f t="shared" si="754"/>
        <v>1289.2750000000001</v>
      </c>
      <c r="P8010">
        <f t="shared" si="755"/>
        <v>4877.4265000000005</v>
      </c>
    </row>
    <row r="8011" spans="1:16" x14ac:dyDescent="0.3">
      <c r="A8011" s="28">
        <v>13087500</v>
      </c>
      <c r="B8011" s="29" t="s">
        <v>10</v>
      </c>
      <c r="C8011" s="30">
        <v>42957</v>
      </c>
      <c r="D8011" s="28">
        <v>3184</v>
      </c>
      <c r="E8011" s="28">
        <v>168575.3</v>
      </c>
      <c r="F8011" s="28">
        <v>1135</v>
      </c>
      <c r="G8011" s="28">
        <v>16314</v>
      </c>
      <c r="H8011" s="28">
        <v>-16313.6</v>
      </c>
      <c r="I8011" s="30">
        <v>42957</v>
      </c>
      <c r="J8011" s="28">
        <v>2017</v>
      </c>
      <c r="K8011">
        <f t="shared" si="750"/>
        <v>8</v>
      </c>
      <c r="L8011">
        <f t="shared" si="751"/>
        <v>10</v>
      </c>
      <c r="M8011">
        <f t="shared" si="752"/>
        <v>2017</v>
      </c>
      <c r="N8011">
        <f t="shared" si="753"/>
        <v>6315.4639999999999</v>
      </c>
      <c r="O8011">
        <f t="shared" si="754"/>
        <v>2251.2725</v>
      </c>
      <c r="P8011">
        <f t="shared" si="755"/>
        <v>4064.1914999999999</v>
      </c>
    </row>
    <row r="8012" spans="1:16" x14ac:dyDescent="0.3">
      <c r="A8012" s="28">
        <v>13087500</v>
      </c>
      <c r="B8012" s="29" t="s">
        <v>10</v>
      </c>
      <c r="C8012" s="30">
        <v>42958</v>
      </c>
      <c r="D8012" s="28">
        <v>3273</v>
      </c>
      <c r="E8012" s="28">
        <v>175067.4</v>
      </c>
      <c r="F8012" s="28">
        <v>1258</v>
      </c>
      <c r="G8012" s="28">
        <v>18809</v>
      </c>
      <c r="H8012" s="28">
        <v>-18808.5</v>
      </c>
      <c r="I8012" s="30">
        <v>42958</v>
      </c>
      <c r="J8012" s="28">
        <v>2017</v>
      </c>
      <c r="K8012">
        <f t="shared" si="750"/>
        <v>8</v>
      </c>
      <c r="L8012">
        <f t="shared" si="751"/>
        <v>11</v>
      </c>
      <c r="M8012">
        <f t="shared" si="752"/>
        <v>2017</v>
      </c>
      <c r="N8012">
        <f t="shared" si="753"/>
        <v>6491.9955</v>
      </c>
      <c r="O8012">
        <f t="shared" si="754"/>
        <v>2495.2429999999999</v>
      </c>
      <c r="P8012">
        <f t="shared" si="755"/>
        <v>3996.7525000000001</v>
      </c>
    </row>
    <row r="8013" spans="1:16" x14ac:dyDescent="0.3">
      <c r="A8013" s="28">
        <v>13087500</v>
      </c>
      <c r="B8013" s="29" t="s">
        <v>10</v>
      </c>
      <c r="C8013" s="30">
        <v>42959</v>
      </c>
      <c r="D8013" s="28">
        <v>3324</v>
      </c>
      <c r="E8013" s="28">
        <v>181661</v>
      </c>
      <c r="F8013" s="28">
        <v>1306</v>
      </c>
      <c r="G8013" s="28">
        <v>21398</v>
      </c>
      <c r="H8013" s="28">
        <v>-21397.9</v>
      </c>
      <c r="I8013" s="30">
        <v>42959</v>
      </c>
      <c r="J8013" s="28">
        <v>2017</v>
      </c>
      <c r="K8013">
        <f t="shared" si="750"/>
        <v>8</v>
      </c>
      <c r="L8013">
        <f t="shared" si="751"/>
        <v>12</v>
      </c>
      <c r="M8013">
        <f t="shared" si="752"/>
        <v>2017</v>
      </c>
      <c r="N8013">
        <f t="shared" si="753"/>
        <v>6593.1540000000005</v>
      </c>
      <c r="O8013">
        <f t="shared" si="754"/>
        <v>2590.451</v>
      </c>
      <c r="P8013">
        <f t="shared" si="755"/>
        <v>4002.703</v>
      </c>
    </row>
    <row r="8014" spans="1:16" x14ac:dyDescent="0.3">
      <c r="A8014" s="28">
        <v>13087500</v>
      </c>
      <c r="B8014" s="29" t="s">
        <v>10</v>
      </c>
      <c r="C8014" s="30">
        <v>42960</v>
      </c>
      <c r="D8014" s="28">
        <v>3337</v>
      </c>
      <c r="E8014" s="28">
        <v>188280.2</v>
      </c>
      <c r="F8014" s="28">
        <v>978</v>
      </c>
      <c r="G8014" s="28">
        <v>23338</v>
      </c>
      <c r="H8014" s="28">
        <v>-23337.9</v>
      </c>
      <c r="I8014" s="30">
        <v>42960</v>
      </c>
      <c r="J8014" s="28">
        <v>2017</v>
      </c>
      <c r="K8014">
        <f t="shared" si="750"/>
        <v>8</v>
      </c>
      <c r="L8014">
        <f t="shared" si="751"/>
        <v>13</v>
      </c>
      <c r="M8014">
        <f t="shared" si="752"/>
        <v>2017</v>
      </c>
      <c r="N8014">
        <f t="shared" si="753"/>
        <v>6618.9395000000004</v>
      </c>
      <c r="O8014">
        <f t="shared" si="754"/>
        <v>1939.8630000000001</v>
      </c>
      <c r="P8014">
        <f t="shared" si="755"/>
        <v>4679.0765000000001</v>
      </c>
    </row>
    <row r="8015" spans="1:16" x14ac:dyDescent="0.3">
      <c r="A8015" s="28">
        <v>13087500</v>
      </c>
      <c r="B8015" s="29" t="s">
        <v>10</v>
      </c>
      <c r="C8015" s="30">
        <v>42961</v>
      </c>
      <c r="D8015" s="28">
        <v>3299</v>
      </c>
      <c r="E8015" s="28">
        <v>194823</v>
      </c>
      <c r="F8015" s="28">
        <v>907</v>
      </c>
      <c r="G8015" s="28">
        <v>25136</v>
      </c>
      <c r="H8015" s="28">
        <v>-25135.8</v>
      </c>
      <c r="I8015" s="30">
        <v>42961</v>
      </c>
      <c r="J8015" s="28">
        <v>2017</v>
      </c>
      <c r="K8015">
        <f t="shared" si="750"/>
        <v>8</v>
      </c>
      <c r="L8015">
        <f t="shared" si="751"/>
        <v>14</v>
      </c>
      <c r="M8015">
        <f t="shared" si="752"/>
        <v>2017</v>
      </c>
      <c r="N8015">
        <f t="shared" si="753"/>
        <v>6543.5664999999999</v>
      </c>
      <c r="O8015">
        <f t="shared" si="754"/>
        <v>1799.0345</v>
      </c>
      <c r="P8015">
        <f t="shared" si="755"/>
        <v>4744.5320000000002</v>
      </c>
    </row>
    <row r="8016" spans="1:16" x14ac:dyDescent="0.3">
      <c r="A8016" s="28">
        <v>13087500</v>
      </c>
      <c r="B8016" s="29" t="s">
        <v>10</v>
      </c>
      <c r="C8016" s="30">
        <v>42962</v>
      </c>
      <c r="D8016" s="28">
        <v>3235</v>
      </c>
      <c r="E8016" s="28">
        <v>201239.3</v>
      </c>
      <c r="F8016" s="28">
        <v>680</v>
      </c>
      <c r="G8016" s="28">
        <v>26484</v>
      </c>
      <c r="H8016" s="28">
        <v>-26484.2</v>
      </c>
      <c r="I8016" s="30">
        <v>42962</v>
      </c>
      <c r="J8016" s="28">
        <v>2017</v>
      </c>
      <c r="K8016">
        <f t="shared" si="750"/>
        <v>8</v>
      </c>
      <c r="L8016">
        <f t="shared" si="751"/>
        <v>15</v>
      </c>
      <c r="M8016">
        <f t="shared" si="752"/>
        <v>2017</v>
      </c>
      <c r="N8016">
        <f t="shared" si="753"/>
        <v>6416.6225000000004</v>
      </c>
      <c r="O8016">
        <f t="shared" si="754"/>
        <v>1348.78</v>
      </c>
      <c r="P8016">
        <f t="shared" si="755"/>
        <v>5067.8424999999997</v>
      </c>
    </row>
    <row r="8017" spans="1:16" x14ac:dyDescent="0.3">
      <c r="A8017" s="28">
        <v>13087500</v>
      </c>
      <c r="B8017" s="29" t="s">
        <v>10</v>
      </c>
      <c r="C8017" s="30">
        <v>42963</v>
      </c>
      <c r="D8017" s="28">
        <v>3350</v>
      </c>
      <c r="E8017" s="28">
        <v>207884</v>
      </c>
      <c r="F8017" s="28">
        <v>1025</v>
      </c>
      <c r="G8017" s="28">
        <v>28517</v>
      </c>
      <c r="H8017" s="28">
        <v>-28516.5</v>
      </c>
      <c r="I8017" s="30">
        <v>42963</v>
      </c>
      <c r="J8017" s="28">
        <v>2017</v>
      </c>
      <c r="K8017">
        <f t="shared" si="750"/>
        <v>8</v>
      </c>
      <c r="L8017">
        <f t="shared" si="751"/>
        <v>16</v>
      </c>
      <c r="M8017">
        <f t="shared" si="752"/>
        <v>2017</v>
      </c>
      <c r="N8017">
        <f t="shared" si="753"/>
        <v>6644.7250000000004</v>
      </c>
      <c r="O8017">
        <f t="shared" si="754"/>
        <v>2033.0875000000001</v>
      </c>
      <c r="P8017">
        <f t="shared" si="755"/>
        <v>4611.6374999999998</v>
      </c>
    </row>
    <row r="8018" spans="1:16" x14ac:dyDescent="0.3">
      <c r="A8018" s="28">
        <v>13087500</v>
      </c>
      <c r="B8018" s="29" t="s">
        <v>10</v>
      </c>
      <c r="C8018" s="30">
        <v>42964</v>
      </c>
      <c r="D8018" s="28">
        <v>3311</v>
      </c>
      <c r="E8018" s="28">
        <v>214452.2</v>
      </c>
      <c r="F8018" s="28">
        <v>1306</v>
      </c>
      <c r="G8018" s="28">
        <v>31106</v>
      </c>
      <c r="H8018" s="28">
        <v>-31106</v>
      </c>
      <c r="I8018" s="30">
        <v>42964</v>
      </c>
      <c r="J8018" s="28">
        <v>2017</v>
      </c>
      <c r="K8018">
        <f t="shared" si="750"/>
        <v>8</v>
      </c>
      <c r="L8018">
        <f t="shared" si="751"/>
        <v>17</v>
      </c>
      <c r="M8018">
        <f t="shared" si="752"/>
        <v>2017</v>
      </c>
      <c r="N8018">
        <f t="shared" si="753"/>
        <v>6567.3685000000005</v>
      </c>
      <c r="O8018">
        <f t="shared" si="754"/>
        <v>2590.451</v>
      </c>
      <c r="P8018">
        <f t="shared" si="755"/>
        <v>3976.9175</v>
      </c>
    </row>
    <row r="8019" spans="1:16" x14ac:dyDescent="0.3">
      <c r="A8019" s="28">
        <v>13087500</v>
      </c>
      <c r="B8019" s="29" t="s">
        <v>10</v>
      </c>
      <c r="C8019" s="30">
        <v>42965</v>
      </c>
      <c r="D8019" s="28">
        <v>3320</v>
      </c>
      <c r="E8019" s="28">
        <v>221038.1</v>
      </c>
      <c r="F8019" s="28">
        <v>1385</v>
      </c>
      <c r="G8019" s="28">
        <v>33853</v>
      </c>
      <c r="H8019" s="28">
        <v>-33853.1</v>
      </c>
      <c r="I8019" s="30">
        <v>42965</v>
      </c>
      <c r="J8019" s="28">
        <v>2017</v>
      </c>
      <c r="K8019">
        <f t="shared" si="750"/>
        <v>8</v>
      </c>
      <c r="L8019">
        <f t="shared" si="751"/>
        <v>18</v>
      </c>
      <c r="M8019">
        <f t="shared" si="752"/>
        <v>2017</v>
      </c>
      <c r="N8019">
        <f t="shared" si="753"/>
        <v>6585.22</v>
      </c>
      <c r="O8019">
        <f t="shared" si="754"/>
        <v>2747.1475</v>
      </c>
      <c r="P8019">
        <f t="shared" si="755"/>
        <v>3838.0725000000002</v>
      </c>
    </row>
    <row r="8020" spans="1:16" x14ac:dyDescent="0.3">
      <c r="A8020" s="28">
        <v>13087500</v>
      </c>
      <c r="B8020" s="29" t="s">
        <v>10</v>
      </c>
      <c r="C8020" s="30">
        <v>42966</v>
      </c>
      <c r="D8020" s="28">
        <v>3302</v>
      </c>
      <c r="E8020" s="28">
        <v>227587</v>
      </c>
      <c r="F8020" s="28">
        <v>1383</v>
      </c>
      <c r="G8020" s="28">
        <v>36596</v>
      </c>
      <c r="H8020" s="28">
        <v>-36596.300000000003</v>
      </c>
      <c r="I8020" s="30">
        <v>42966</v>
      </c>
      <c r="J8020" s="28">
        <v>2017</v>
      </c>
      <c r="K8020">
        <f t="shared" si="750"/>
        <v>8</v>
      </c>
      <c r="L8020">
        <f t="shared" si="751"/>
        <v>19</v>
      </c>
      <c r="M8020">
        <f t="shared" si="752"/>
        <v>2017</v>
      </c>
      <c r="N8020">
        <f t="shared" si="753"/>
        <v>6549.5169999999998</v>
      </c>
      <c r="O8020">
        <f t="shared" si="754"/>
        <v>2743.1804999999999</v>
      </c>
      <c r="P8020">
        <f t="shared" si="755"/>
        <v>3806.3364999999999</v>
      </c>
    </row>
    <row r="8021" spans="1:16" x14ac:dyDescent="0.3">
      <c r="A8021" s="28">
        <v>13087500</v>
      </c>
      <c r="B8021" s="29" t="s">
        <v>10</v>
      </c>
      <c r="C8021" s="30">
        <v>42967</v>
      </c>
      <c r="D8021" s="28">
        <v>3303</v>
      </c>
      <c r="E8021" s="28">
        <v>234138</v>
      </c>
      <c r="F8021" s="28">
        <v>1396</v>
      </c>
      <c r="G8021" s="28">
        <v>39365</v>
      </c>
      <c r="H8021" s="28">
        <v>-39364.800000000003</v>
      </c>
      <c r="I8021" s="30">
        <v>42967</v>
      </c>
      <c r="J8021" s="28">
        <v>2017</v>
      </c>
      <c r="K8021">
        <f t="shared" si="750"/>
        <v>8</v>
      </c>
      <c r="L8021">
        <f t="shared" si="751"/>
        <v>20</v>
      </c>
      <c r="M8021">
        <f t="shared" si="752"/>
        <v>2017</v>
      </c>
      <c r="N8021">
        <f t="shared" si="753"/>
        <v>6551.5005000000001</v>
      </c>
      <c r="O8021">
        <f t="shared" si="754"/>
        <v>2768.9659999999999</v>
      </c>
      <c r="P8021">
        <f t="shared" si="755"/>
        <v>3782.5345000000002</v>
      </c>
    </row>
    <row r="8022" spans="1:16" x14ac:dyDescent="0.3">
      <c r="A8022" s="28">
        <v>13087500</v>
      </c>
      <c r="B8022" s="29" t="s">
        <v>10</v>
      </c>
      <c r="C8022" s="30">
        <v>42968</v>
      </c>
      <c r="D8022" s="28">
        <v>3309</v>
      </c>
      <c r="E8022" s="28">
        <v>240701.9</v>
      </c>
      <c r="F8022" s="28">
        <v>1328</v>
      </c>
      <c r="G8022" s="28">
        <v>41999</v>
      </c>
      <c r="H8022" s="28">
        <v>-41998.7</v>
      </c>
      <c r="I8022" s="30">
        <v>42968</v>
      </c>
      <c r="J8022" s="28">
        <v>2017</v>
      </c>
      <c r="K8022">
        <f t="shared" si="750"/>
        <v>8</v>
      </c>
      <c r="L8022">
        <f t="shared" si="751"/>
        <v>21</v>
      </c>
      <c r="M8022">
        <f t="shared" si="752"/>
        <v>2017</v>
      </c>
      <c r="N8022">
        <f t="shared" si="753"/>
        <v>6563.4014999999999</v>
      </c>
      <c r="O8022">
        <f t="shared" si="754"/>
        <v>2634.0880000000002</v>
      </c>
      <c r="P8022">
        <f t="shared" si="755"/>
        <v>3929.3135000000002</v>
      </c>
    </row>
    <row r="8023" spans="1:16" x14ac:dyDescent="0.3">
      <c r="A8023" s="28">
        <v>13087500</v>
      </c>
      <c r="B8023" s="29" t="s">
        <v>10</v>
      </c>
      <c r="C8023" s="30">
        <v>42969</v>
      </c>
      <c r="D8023" s="28">
        <v>3288</v>
      </c>
      <c r="E8023" s="28">
        <v>247223.4</v>
      </c>
      <c r="F8023" s="28">
        <v>1124</v>
      </c>
      <c r="G8023" s="28">
        <v>44227</v>
      </c>
      <c r="H8023" s="28">
        <v>-44227.3</v>
      </c>
      <c r="I8023" s="30">
        <v>42969</v>
      </c>
      <c r="J8023" s="28">
        <v>2017</v>
      </c>
      <c r="K8023">
        <f t="shared" si="750"/>
        <v>8</v>
      </c>
      <c r="L8023">
        <f t="shared" si="751"/>
        <v>22</v>
      </c>
      <c r="M8023">
        <f t="shared" si="752"/>
        <v>2017</v>
      </c>
      <c r="N8023">
        <f t="shared" si="753"/>
        <v>6521.7480000000005</v>
      </c>
      <c r="O8023">
        <f t="shared" si="754"/>
        <v>2229.4540000000002</v>
      </c>
      <c r="P8023">
        <f t="shared" si="755"/>
        <v>4292.2939999999999</v>
      </c>
    </row>
    <row r="8024" spans="1:16" x14ac:dyDescent="0.3">
      <c r="A8024" s="28">
        <v>13087500</v>
      </c>
      <c r="B8024" s="29" t="s">
        <v>10</v>
      </c>
      <c r="C8024" s="30">
        <v>42970</v>
      </c>
      <c r="D8024" s="28">
        <v>3278</v>
      </c>
      <c r="E8024" s="28">
        <v>253726.2</v>
      </c>
      <c r="F8024" s="28">
        <v>1060</v>
      </c>
      <c r="G8024" s="28">
        <v>46330</v>
      </c>
      <c r="H8024" s="28">
        <v>-46329.599999999999</v>
      </c>
      <c r="I8024" s="30">
        <v>42970</v>
      </c>
      <c r="J8024" s="28">
        <v>2017</v>
      </c>
      <c r="K8024">
        <f t="shared" si="750"/>
        <v>8</v>
      </c>
      <c r="L8024">
        <f t="shared" si="751"/>
        <v>23</v>
      </c>
      <c r="M8024">
        <f t="shared" si="752"/>
        <v>2017</v>
      </c>
      <c r="N8024">
        <f t="shared" si="753"/>
        <v>6501.9130000000005</v>
      </c>
      <c r="O8024">
        <f t="shared" si="754"/>
        <v>2102.5100000000002</v>
      </c>
      <c r="P8024">
        <f t="shared" si="755"/>
        <v>4399.4030000000002</v>
      </c>
    </row>
    <row r="8025" spans="1:16" x14ac:dyDescent="0.3">
      <c r="A8025" s="28">
        <v>13087500</v>
      </c>
      <c r="B8025" s="29" t="s">
        <v>10</v>
      </c>
      <c r="C8025" s="30">
        <v>42971</v>
      </c>
      <c r="D8025" s="28">
        <v>3280</v>
      </c>
      <c r="E8025" s="28">
        <v>260232.9</v>
      </c>
      <c r="F8025" s="28">
        <v>835</v>
      </c>
      <c r="G8025" s="28">
        <v>47986</v>
      </c>
      <c r="H8025" s="28">
        <v>-47985.8</v>
      </c>
      <c r="I8025" s="30">
        <v>42971</v>
      </c>
      <c r="J8025" s="28">
        <v>2017</v>
      </c>
      <c r="K8025">
        <f t="shared" si="750"/>
        <v>8</v>
      </c>
      <c r="L8025">
        <f t="shared" si="751"/>
        <v>24</v>
      </c>
      <c r="M8025">
        <f t="shared" si="752"/>
        <v>2017</v>
      </c>
      <c r="N8025">
        <f t="shared" si="753"/>
        <v>6505.88</v>
      </c>
      <c r="O8025">
        <f t="shared" si="754"/>
        <v>1656.2225000000001</v>
      </c>
      <c r="P8025">
        <f t="shared" si="755"/>
        <v>4849.6575000000003</v>
      </c>
    </row>
    <row r="8026" spans="1:16" x14ac:dyDescent="0.3">
      <c r="A8026" s="28">
        <v>13087500</v>
      </c>
      <c r="B8026" s="29" t="s">
        <v>10</v>
      </c>
      <c r="C8026" s="30">
        <v>42972</v>
      </c>
      <c r="D8026" s="28">
        <v>3280</v>
      </c>
      <c r="E8026" s="28">
        <v>266737.90000000002</v>
      </c>
      <c r="F8026" s="28">
        <v>1003</v>
      </c>
      <c r="G8026" s="28">
        <v>49975</v>
      </c>
      <c r="H8026" s="28">
        <v>-49974.8</v>
      </c>
      <c r="I8026" s="30">
        <v>42972</v>
      </c>
      <c r="J8026" s="28">
        <v>2017</v>
      </c>
      <c r="K8026">
        <f t="shared" si="750"/>
        <v>8</v>
      </c>
      <c r="L8026">
        <f t="shared" si="751"/>
        <v>25</v>
      </c>
      <c r="M8026">
        <f t="shared" si="752"/>
        <v>2017</v>
      </c>
      <c r="N8026">
        <f t="shared" si="753"/>
        <v>6505.88</v>
      </c>
      <c r="O8026">
        <f t="shared" si="754"/>
        <v>1989.4505000000001</v>
      </c>
      <c r="P8026">
        <f t="shared" si="755"/>
        <v>4516.4295000000002</v>
      </c>
    </row>
    <row r="8027" spans="1:16" x14ac:dyDescent="0.3">
      <c r="A8027" s="28">
        <v>13087500</v>
      </c>
      <c r="B8027" s="29" t="s">
        <v>10</v>
      </c>
      <c r="C8027" s="30">
        <v>42973</v>
      </c>
      <c r="D8027" s="28">
        <v>3273</v>
      </c>
      <c r="E8027" s="28">
        <v>273229.7</v>
      </c>
      <c r="F8027" s="28">
        <v>941</v>
      </c>
      <c r="G8027" s="28">
        <v>51842</v>
      </c>
      <c r="H8027" s="28">
        <v>-51842</v>
      </c>
      <c r="I8027" s="30">
        <v>42973</v>
      </c>
      <c r="J8027" s="28">
        <v>2017</v>
      </c>
      <c r="K8027">
        <f t="shared" si="750"/>
        <v>8</v>
      </c>
      <c r="L8027">
        <f t="shared" si="751"/>
        <v>26</v>
      </c>
      <c r="M8027">
        <f t="shared" si="752"/>
        <v>2017</v>
      </c>
      <c r="N8027">
        <f t="shared" si="753"/>
        <v>6491.9955</v>
      </c>
      <c r="O8027">
        <f t="shared" si="754"/>
        <v>1866.4735000000001</v>
      </c>
      <c r="P8027">
        <f t="shared" si="755"/>
        <v>4625.5219999999999</v>
      </c>
    </row>
    <row r="8028" spans="1:16" x14ac:dyDescent="0.3">
      <c r="A8028" s="28">
        <v>13087500</v>
      </c>
      <c r="B8028" s="29" t="s">
        <v>10</v>
      </c>
      <c r="C8028" s="30">
        <v>42974</v>
      </c>
      <c r="D8028" s="28">
        <v>3281</v>
      </c>
      <c r="E8028" s="28">
        <v>279736.8</v>
      </c>
      <c r="F8028" s="28">
        <v>875</v>
      </c>
      <c r="G8028" s="28">
        <v>53578</v>
      </c>
      <c r="H8028" s="28">
        <v>-53577.5</v>
      </c>
      <c r="I8028" s="30">
        <v>42974</v>
      </c>
      <c r="J8028" s="28">
        <v>2017</v>
      </c>
      <c r="K8028">
        <f t="shared" si="750"/>
        <v>8</v>
      </c>
      <c r="L8028">
        <f t="shared" si="751"/>
        <v>27</v>
      </c>
      <c r="M8028">
        <f t="shared" si="752"/>
        <v>2017</v>
      </c>
      <c r="N8028">
        <f t="shared" si="753"/>
        <v>6507.8635000000004</v>
      </c>
      <c r="O8028">
        <f t="shared" si="754"/>
        <v>1735.5625</v>
      </c>
      <c r="P8028">
        <f t="shared" si="755"/>
        <v>4772.3010000000004</v>
      </c>
    </row>
    <row r="8029" spans="1:16" x14ac:dyDescent="0.3">
      <c r="A8029" s="28">
        <v>13087500</v>
      </c>
      <c r="B8029" s="29" t="s">
        <v>10</v>
      </c>
      <c r="C8029" s="30">
        <v>42975</v>
      </c>
      <c r="D8029" s="28">
        <v>3230</v>
      </c>
      <c r="E8029" s="28">
        <v>286143.09999999998</v>
      </c>
      <c r="F8029" s="28">
        <v>717</v>
      </c>
      <c r="G8029" s="28">
        <v>55000</v>
      </c>
      <c r="H8029" s="28">
        <v>-54999.5</v>
      </c>
      <c r="I8029" s="30">
        <v>42975</v>
      </c>
      <c r="J8029" s="28">
        <v>2017</v>
      </c>
      <c r="K8029">
        <f t="shared" si="750"/>
        <v>8</v>
      </c>
      <c r="L8029">
        <f t="shared" si="751"/>
        <v>28</v>
      </c>
      <c r="M8029">
        <f t="shared" si="752"/>
        <v>2017</v>
      </c>
      <c r="N8029">
        <f t="shared" si="753"/>
        <v>6406.7049999999999</v>
      </c>
      <c r="O8029">
        <f t="shared" si="754"/>
        <v>1422.1695</v>
      </c>
      <c r="P8029">
        <f t="shared" si="755"/>
        <v>4984.5355</v>
      </c>
    </row>
    <row r="8030" spans="1:16" x14ac:dyDescent="0.3">
      <c r="A8030" s="28">
        <v>13087500</v>
      </c>
      <c r="B8030" s="29" t="s">
        <v>10</v>
      </c>
      <c r="C8030" s="30">
        <v>42976</v>
      </c>
      <c r="D8030" s="28">
        <v>3198</v>
      </c>
      <c r="E8030" s="28">
        <v>292486.90000000002</v>
      </c>
      <c r="F8030" s="28">
        <v>599</v>
      </c>
      <c r="G8030" s="28">
        <v>56188</v>
      </c>
      <c r="H8030" s="28">
        <v>-56188</v>
      </c>
      <c r="I8030" s="30">
        <v>42976</v>
      </c>
      <c r="J8030" s="28">
        <v>2017</v>
      </c>
      <c r="K8030">
        <f t="shared" si="750"/>
        <v>8</v>
      </c>
      <c r="L8030">
        <f t="shared" si="751"/>
        <v>29</v>
      </c>
      <c r="M8030">
        <f t="shared" si="752"/>
        <v>2017</v>
      </c>
      <c r="N8030">
        <f t="shared" si="753"/>
        <v>6343.2330000000002</v>
      </c>
      <c r="O8030">
        <f t="shared" si="754"/>
        <v>1188.1165000000001</v>
      </c>
      <c r="P8030">
        <f t="shared" si="755"/>
        <v>5155.1165000000001</v>
      </c>
    </row>
    <row r="8031" spans="1:16" x14ac:dyDescent="0.3">
      <c r="A8031" s="28">
        <v>13087500</v>
      </c>
      <c r="B8031" s="29" t="s">
        <v>10</v>
      </c>
      <c r="C8031" s="30">
        <v>42977</v>
      </c>
      <c r="D8031" s="28">
        <v>3198</v>
      </c>
      <c r="E8031" s="28">
        <v>298830.90000000002</v>
      </c>
      <c r="F8031" s="28">
        <v>493</v>
      </c>
      <c r="G8031" s="28">
        <v>57165</v>
      </c>
      <c r="H8031" s="28">
        <v>-57165.1</v>
      </c>
      <c r="I8031" s="30">
        <v>42977</v>
      </c>
      <c r="J8031" s="28">
        <v>2017</v>
      </c>
      <c r="K8031">
        <f t="shared" si="750"/>
        <v>8</v>
      </c>
      <c r="L8031">
        <f t="shared" si="751"/>
        <v>30</v>
      </c>
      <c r="M8031">
        <f t="shared" si="752"/>
        <v>2017</v>
      </c>
      <c r="N8031">
        <f t="shared" si="753"/>
        <v>6343.2330000000002</v>
      </c>
      <c r="O8031">
        <f t="shared" si="754"/>
        <v>977.8655</v>
      </c>
      <c r="P8031">
        <f t="shared" si="755"/>
        <v>5365.3675000000003</v>
      </c>
    </row>
    <row r="8032" spans="1:16" x14ac:dyDescent="0.3">
      <c r="A8032" s="28">
        <v>13087500</v>
      </c>
      <c r="B8032" s="29" t="s">
        <v>10</v>
      </c>
      <c r="C8032" s="30">
        <v>42978</v>
      </c>
      <c r="D8032" s="28">
        <v>3209</v>
      </c>
      <c r="E8032" s="28">
        <v>305195.90000000002</v>
      </c>
      <c r="F8032" s="28">
        <v>483</v>
      </c>
      <c r="G8032" s="28">
        <v>58123</v>
      </c>
      <c r="H8032" s="28">
        <v>-58122.6</v>
      </c>
      <c r="I8032" s="30">
        <v>42978</v>
      </c>
      <c r="J8032" s="28">
        <v>2017</v>
      </c>
      <c r="K8032">
        <f t="shared" si="750"/>
        <v>8</v>
      </c>
      <c r="L8032">
        <f t="shared" si="751"/>
        <v>31</v>
      </c>
      <c r="M8032">
        <f t="shared" si="752"/>
        <v>2017</v>
      </c>
      <c r="N8032">
        <f t="shared" si="753"/>
        <v>6365.0515000000005</v>
      </c>
      <c r="O8032">
        <f t="shared" si="754"/>
        <v>958.03050000000007</v>
      </c>
      <c r="P8032">
        <f t="shared" si="755"/>
        <v>5407.0209999999997</v>
      </c>
    </row>
    <row r="8033" spans="1:16" x14ac:dyDescent="0.3">
      <c r="A8033" s="28">
        <v>13087500</v>
      </c>
      <c r="B8033" s="29" t="s">
        <v>10</v>
      </c>
      <c r="C8033" s="30">
        <v>42979</v>
      </c>
      <c r="D8033" s="28">
        <v>3209</v>
      </c>
      <c r="E8033" s="28">
        <v>311560</v>
      </c>
      <c r="F8033" s="28">
        <v>798</v>
      </c>
      <c r="G8033" s="28">
        <v>59705</v>
      </c>
      <c r="H8033" s="28">
        <v>-59704.6</v>
      </c>
      <c r="I8033" s="30">
        <v>42979</v>
      </c>
      <c r="J8033" s="28">
        <v>2017</v>
      </c>
      <c r="K8033">
        <f t="shared" si="750"/>
        <v>9</v>
      </c>
      <c r="L8033">
        <f t="shared" si="751"/>
        <v>1</v>
      </c>
      <c r="M8033">
        <f t="shared" si="752"/>
        <v>2017</v>
      </c>
      <c r="N8033">
        <f t="shared" si="753"/>
        <v>6365.0515000000005</v>
      </c>
      <c r="O8033">
        <f t="shared" si="754"/>
        <v>1582.8330000000001</v>
      </c>
      <c r="P8033">
        <f t="shared" si="755"/>
        <v>4782.2184999999999</v>
      </c>
    </row>
    <row r="8034" spans="1:16" x14ac:dyDescent="0.3">
      <c r="A8034" s="28">
        <v>13087500</v>
      </c>
      <c r="B8034" s="29" t="s">
        <v>10</v>
      </c>
      <c r="C8034" s="30">
        <v>42980</v>
      </c>
      <c r="D8034" s="28">
        <v>3200</v>
      </c>
      <c r="E8034" s="28">
        <v>317906.5</v>
      </c>
      <c r="F8034" s="28">
        <v>904</v>
      </c>
      <c r="G8034" s="28">
        <v>61498</v>
      </c>
      <c r="H8034" s="28">
        <v>-61498.400000000001</v>
      </c>
      <c r="I8034" s="30">
        <v>42980</v>
      </c>
      <c r="J8034" s="28">
        <v>2017</v>
      </c>
      <c r="K8034">
        <f t="shared" si="750"/>
        <v>9</v>
      </c>
      <c r="L8034">
        <f t="shared" si="751"/>
        <v>2</v>
      </c>
      <c r="M8034">
        <f t="shared" si="752"/>
        <v>2017</v>
      </c>
      <c r="N8034">
        <f t="shared" si="753"/>
        <v>6347.2</v>
      </c>
      <c r="O8034">
        <f t="shared" si="754"/>
        <v>1793.0840000000001</v>
      </c>
      <c r="P8034">
        <f t="shared" si="755"/>
        <v>4554.116</v>
      </c>
    </row>
    <row r="8035" spans="1:16" x14ac:dyDescent="0.3">
      <c r="A8035" s="28">
        <v>13087500</v>
      </c>
      <c r="B8035" s="29" t="s">
        <v>10</v>
      </c>
      <c r="C8035" s="30">
        <v>42981</v>
      </c>
      <c r="D8035" s="28">
        <v>3207</v>
      </c>
      <c r="E8035" s="28">
        <v>324268.2</v>
      </c>
      <c r="F8035" s="28">
        <v>775</v>
      </c>
      <c r="G8035" s="28">
        <v>63036</v>
      </c>
      <c r="H8035" s="28">
        <v>-63035.9</v>
      </c>
      <c r="I8035" s="30">
        <v>42981</v>
      </c>
      <c r="J8035" s="28">
        <v>2017</v>
      </c>
      <c r="K8035">
        <f t="shared" si="750"/>
        <v>9</v>
      </c>
      <c r="L8035">
        <f t="shared" si="751"/>
        <v>3</v>
      </c>
      <c r="M8035">
        <f t="shared" si="752"/>
        <v>2017</v>
      </c>
      <c r="N8035">
        <f t="shared" si="753"/>
        <v>6361.0844999999999</v>
      </c>
      <c r="O8035">
        <f t="shared" si="754"/>
        <v>1537.2125000000001</v>
      </c>
      <c r="P8035">
        <f t="shared" si="755"/>
        <v>4823.8720000000003</v>
      </c>
    </row>
    <row r="8036" spans="1:16" x14ac:dyDescent="0.3">
      <c r="A8036" s="28">
        <v>13087500</v>
      </c>
      <c r="B8036" s="29" t="s">
        <v>10</v>
      </c>
      <c r="C8036" s="30">
        <v>42982</v>
      </c>
      <c r="D8036" s="28">
        <v>3207</v>
      </c>
      <c r="E8036" s="28">
        <v>330629.7</v>
      </c>
      <c r="F8036" s="28">
        <v>732</v>
      </c>
      <c r="G8036" s="28">
        <v>64489</v>
      </c>
      <c r="H8036" s="28">
        <v>-64488.6</v>
      </c>
      <c r="I8036" s="30">
        <v>42982</v>
      </c>
      <c r="J8036" s="28">
        <v>2017</v>
      </c>
      <c r="K8036">
        <f t="shared" si="750"/>
        <v>9</v>
      </c>
      <c r="L8036">
        <f t="shared" si="751"/>
        <v>4</v>
      </c>
      <c r="M8036">
        <f t="shared" si="752"/>
        <v>2017</v>
      </c>
      <c r="N8036">
        <f t="shared" si="753"/>
        <v>6361.0844999999999</v>
      </c>
      <c r="O8036">
        <f t="shared" si="754"/>
        <v>1451.922</v>
      </c>
      <c r="P8036">
        <f t="shared" si="755"/>
        <v>4909.1625000000004</v>
      </c>
    </row>
    <row r="8037" spans="1:16" x14ac:dyDescent="0.3">
      <c r="A8037" s="28">
        <v>13087500</v>
      </c>
      <c r="B8037" s="29" t="s">
        <v>10</v>
      </c>
      <c r="C8037" s="30">
        <v>42983</v>
      </c>
      <c r="D8037" s="28">
        <v>3119</v>
      </c>
      <c r="E8037" s="28">
        <v>336815.6</v>
      </c>
      <c r="F8037" s="28">
        <v>501</v>
      </c>
      <c r="G8037" s="28">
        <v>65482</v>
      </c>
      <c r="H8037" s="28">
        <v>-65481.599999999999</v>
      </c>
      <c r="I8037" s="30">
        <v>42983</v>
      </c>
      <c r="J8037" s="28">
        <v>2017</v>
      </c>
      <c r="K8037">
        <f t="shared" si="750"/>
        <v>9</v>
      </c>
      <c r="L8037">
        <f t="shared" si="751"/>
        <v>5</v>
      </c>
      <c r="M8037">
        <f t="shared" si="752"/>
        <v>2017</v>
      </c>
      <c r="N8037">
        <f t="shared" si="753"/>
        <v>6186.5365000000002</v>
      </c>
      <c r="O8037">
        <f t="shared" si="754"/>
        <v>993.73350000000005</v>
      </c>
      <c r="P8037">
        <f t="shared" si="755"/>
        <v>5192.8029999999999</v>
      </c>
    </row>
    <row r="8038" spans="1:16" x14ac:dyDescent="0.3">
      <c r="A8038" s="28">
        <v>13087500</v>
      </c>
      <c r="B8038" s="29" t="s">
        <v>10</v>
      </c>
      <c r="C8038" s="30">
        <v>42984</v>
      </c>
      <c r="D8038" s="28">
        <v>3011</v>
      </c>
      <c r="E8038" s="28">
        <v>342787.4</v>
      </c>
      <c r="F8038" s="28">
        <v>357</v>
      </c>
      <c r="G8038" s="28">
        <v>66190</v>
      </c>
      <c r="H8038" s="28">
        <v>-66190.100000000006</v>
      </c>
      <c r="I8038" s="30">
        <v>42984</v>
      </c>
      <c r="J8038" s="28">
        <v>2017</v>
      </c>
      <c r="K8038">
        <f t="shared" si="750"/>
        <v>9</v>
      </c>
      <c r="L8038">
        <f t="shared" si="751"/>
        <v>6</v>
      </c>
      <c r="M8038">
        <f t="shared" si="752"/>
        <v>2017</v>
      </c>
      <c r="N8038">
        <f t="shared" si="753"/>
        <v>5972.3185000000003</v>
      </c>
      <c r="O8038">
        <f t="shared" si="754"/>
        <v>708.10950000000003</v>
      </c>
      <c r="P8038">
        <f t="shared" si="755"/>
        <v>5264.2089999999998</v>
      </c>
    </row>
    <row r="8039" spans="1:16" x14ac:dyDescent="0.3">
      <c r="A8039" s="28">
        <v>13087500</v>
      </c>
      <c r="B8039" s="29" t="s">
        <v>10</v>
      </c>
      <c r="C8039" s="30">
        <v>42985</v>
      </c>
      <c r="D8039" s="28">
        <v>2979</v>
      </c>
      <c r="E8039" s="28">
        <v>348695.4</v>
      </c>
      <c r="F8039" s="28">
        <v>330</v>
      </c>
      <c r="G8039" s="28">
        <v>66844</v>
      </c>
      <c r="H8039" s="28">
        <v>-66843.600000000006</v>
      </c>
      <c r="I8039" s="30">
        <v>42985</v>
      </c>
      <c r="J8039" s="28">
        <v>2017</v>
      </c>
      <c r="K8039">
        <f t="shared" si="750"/>
        <v>9</v>
      </c>
      <c r="L8039">
        <f t="shared" si="751"/>
        <v>7</v>
      </c>
      <c r="M8039">
        <f t="shared" si="752"/>
        <v>2017</v>
      </c>
      <c r="N8039">
        <f t="shared" si="753"/>
        <v>5908.8465000000006</v>
      </c>
      <c r="O8039">
        <f t="shared" si="754"/>
        <v>654.55500000000006</v>
      </c>
      <c r="P8039">
        <f t="shared" si="755"/>
        <v>5254.2915000000003</v>
      </c>
    </row>
    <row r="8040" spans="1:16" x14ac:dyDescent="0.3">
      <c r="A8040" s="28">
        <v>13087500</v>
      </c>
      <c r="B8040" s="29" t="s">
        <v>10</v>
      </c>
      <c r="C8040" s="30">
        <v>42986</v>
      </c>
      <c r="D8040" s="28">
        <v>2962</v>
      </c>
      <c r="E8040" s="28">
        <v>354570.4</v>
      </c>
      <c r="F8040" s="28">
        <v>280</v>
      </c>
      <c r="G8040" s="28">
        <v>67399</v>
      </c>
      <c r="H8040" s="28">
        <v>-67399.199999999997</v>
      </c>
      <c r="I8040" s="30">
        <v>42986</v>
      </c>
      <c r="J8040" s="28">
        <v>2017</v>
      </c>
      <c r="K8040">
        <f t="shared" si="750"/>
        <v>9</v>
      </c>
      <c r="L8040">
        <f t="shared" si="751"/>
        <v>8</v>
      </c>
      <c r="M8040">
        <f t="shared" si="752"/>
        <v>2017</v>
      </c>
      <c r="N8040">
        <f t="shared" si="753"/>
        <v>5875.1270000000004</v>
      </c>
      <c r="O8040">
        <f t="shared" si="754"/>
        <v>555.38</v>
      </c>
      <c r="P8040">
        <f t="shared" si="755"/>
        <v>5319.7470000000003</v>
      </c>
    </row>
    <row r="8041" spans="1:16" x14ac:dyDescent="0.3">
      <c r="A8041" s="28">
        <v>13087500</v>
      </c>
      <c r="B8041" s="29" t="s">
        <v>10</v>
      </c>
      <c r="C8041" s="30">
        <v>42987</v>
      </c>
      <c r="D8041" s="28">
        <v>2964</v>
      </c>
      <c r="E8041" s="28">
        <v>360448.5</v>
      </c>
      <c r="F8041" s="28">
        <v>209</v>
      </c>
      <c r="G8041" s="28">
        <v>67813</v>
      </c>
      <c r="H8041" s="28">
        <v>-67813.100000000006</v>
      </c>
      <c r="I8041" s="30">
        <v>42987</v>
      </c>
      <c r="J8041" s="28">
        <v>2017</v>
      </c>
      <c r="K8041">
        <f t="shared" si="750"/>
        <v>9</v>
      </c>
      <c r="L8041">
        <f t="shared" si="751"/>
        <v>9</v>
      </c>
      <c r="M8041">
        <f t="shared" si="752"/>
        <v>2017</v>
      </c>
      <c r="N8041">
        <f t="shared" si="753"/>
        <v>5879.0940000000001</v>
      </c>
      <c r="O8041">
        <f t="shared" si="754"/>
        <v>414.55150000000003</v>
      </c>
      <c r="P8041">
        <f t="shared" si="755"/>
        <v>5464.5425000000005</v>
      </c>
    </row>
    <row r="8042" spans="1:16" x14ac:dyDescent="0.3">
      <c r="A8042" s="28">
        <v>13087500</v>
      </c>
      <c r="B8042" s="29" t="s">
        <v>10</v>
      </c>
      <c r="C8042" s="30">
        <v>42988</v>
      </c>
      <c r="D8042" s="28">
        <v>2949</v>
      </c>
      <c r="E8042" s="28">
        <v>366298.3</v>
      </c>
      <c r="F8042" s="28">
        <v>465</v>
      </c>
      <c r="G8042" s="28">
        <v>68735</v>
      </c>
      <c r="H8042" s="28">
        <v>-68734.600000000006</v>
      </c>
      <c r="I8042" s="30">
        <v>42988</v>
      </c>
      <c r="J8042" s="28">
        <v>2017</v>
      </c>
      <c r="K8042">
        <f t="shared" si="750"/>
        <v>9</v>
      </c>
      <c r="L8042">
        <f t="shared" si="751"/>
        <v>10</v>
      </c>
      <c r="M8042">
        <f t="shared" si="752"/>
        <v>2017</v>
      </c>
      <c r="N8042">
        <f t="shared" si="753"/>
        <v>5849.3415000000005</v>
      </c>
      <c r="O8042">
        <f t="shared" si="754"/>
        <v>922.32749999999999</v>
      </c>
      <c r="P8042">
        <f t="shared" si="755"/>
        <v>4927.0140000000001</v>
      </c>
    </row>
    <row r="8043" spans="1:16" x14ac:dyDescent="0.3">
      <c r="A8043" s="28">
        <v>13087500</v>
      </c>
      <c r="B8043" s="29" t="s">
        <v>10</v>
      </c>
      <c r="C8043" s="30">
        <v>42989</v>
      </c>
      <c r="D8043" s="28">
        <v>2867</v>
      </c>
      <c r="E8043" s="28">
        <v>371985.7</v>
      </c>
      <c r="F8043" s="28">
        <v>322</v>
      </c>
      <c r="G8043" s="28">
        <v>69373</v>
      </c>
      <c r="H8043" s="28">
        <v>-69372.899999999994</v>
      </c>
      <c r="I8043" s="30">
        <v>42989</v>
      </c>
      <c r="J8043" s="28">
        <v>2017</v>
      </c>
      <c r="K8043">
        <f t="shared" si="750"/>
        <v>9</v>
      </c>
      <c r="L8043">
        <f t="shared" si="751"/>
        <v>11</v>
      </c>
      <c r="M8043">
        <f t="shared" si="752"/>
        <v>2017</v>
      </c>
      <c r="N8043">
        <f t="shared" si="753"/>
        <v>5686.6945000000005</v>
      </c>
      <c r="O8043">
        <f t="shared" si="754"/>
        <v>638.68700000000001</v>
      </c>
      <c r="P8043">
        <f t="shared" si="755"/>
        <v>5048.0074999999997</v>
      </c>
    </row>
    <row r="8044" spans="1:16" x14ac:dyDescent="0.3">
      <c r="A8044" s="28">
        <v>13087500</v>
      </c>
      <c r="B8044" s="29" t="s">
        <v>10</v>
      </c>
      <c r="C8044" s="30">
        <v>42990</v>
      </c>
      <c r="D8044" s="28">
        <v>2805</v>
      </c>
      <c r="E8044" s="28">
        <v>377550.3</v>
      </c>
      <c r="F8044" s="28">
        <v>148</v>
      </c>
      <c r="G8044" s="28">
        <v>69666</v>
      </c>
      <c r="H8044" s="28">
        <v>-69666.3</v>
      </c>
      <c r="I8044" s="30">
        <v>42990</v>
      </c>
      <c r="J8044" s="28">
        <v>2017</v>
      </c>
      <c r="K8044">
        <f t="shared" si="750"/>
        <v>9</v>
      </c>
      <c r="L8044">
        <f t="shared" si="751"/>
        <v>12</v>
      </c>
      <c r="M8044">
        <f t="shared" si="752"/>
        <v>2017</v>
      </c>
      <c r="N8044">
        <f t="shared" si="753"/>
        <v>5563.7174999999997</v>
      </c>
      <c r="O8044">
        <f t="shared" si="754"/>
        <v>293.55799999999999</v>
      </c>
      <c r="P8044">
        <f t="shared" si="755"/>
        <v>5270.1594999999998</v>
      </c>
    </row>
    <row r="8045" spans="1:16" x14ac:dyDescent="0.3">
      <c r="A8045" s="28">
        <v>13087500</v>
      </c>
      <c r="B8045" s="29" t="s">
        <v>10</v>
      </c>
      <c r="C8045" s="30">
        <v>42991</v>
      </c>
      <c r="D8045" s="28">
        <v>2775</v>
      </c>
      <c r="E8045" s="28">
        <v>383054.4</v>
      </c>
      <c r="F8045" s="28">
        <v>84</v>
      </c>
      <c r="G8045" s="28">
        <v>69833</v>
      </c>
      <c r="H8045" s="28">
        <v>-69832.899999999994</v>
      </c>
      <c r="I8045" s="30">
        <v>42991</v>
      </c>
      <c r="J8045" s="28">
        <v>2017</v>
      </c>
      <c r="K8045">
        <f t="shared" si="750"/>
        <v>9</v>
      </c>
      <c r="L8045">
        <f t="shared" si="751"/>
        <v>13</v>
      </c>
      <c r="M8045">
        <f t="shared" si="752"/>
        <v>2017</v>
      </c>
      <c r="N8045">
        <f t="shared" si="753"/>
        <v>5504.2125000000005</v>
      </c>
      <c r="O8045">
        <f t="shared" si="754"/>
        <v>166.614</v>
      </c>
      <c r="P8045">
        <f t="shared" si="755"/>
        <v>5337.5985000000001</v>
      </c>
    </row>
    <row r="8046" spans="1:16" x14ac:dyDescent="0.3">
      <c r="A8046" s="28">
        <v>13087500</v>
      </c>
      <c r="B8046" s="29" t="s">
        <v>10</v>
      </c>
      <c r="C8046" s="30">
        <v>42992</v>
      </c>
      <c r="D8046" s="28">
        <v>2764</v>
      </c>
      <c r="E8046" s="28">
        <v>388535.7</v>
      </c>
      <c r="F8046" s="28">
        <v>0</v>
      </c>
      <c r="G8046" s="28">
        <v>69833</v>
      </c>
      <c r="H8046" s="28">
        <v>-69832.899999999994</v>
      </c>
      <c r="I8046" s="30">
        <v>42992</v>
      </c>
      <c r="J8046" s="28">
        <v>2017</v>
      </c>
      <c r="K8046">
        <f t="shared" si="750"/>
        <v>9</v>
      </c>
      <c r="L8046">
        <f t="shared" si="751"/>
        <v>14</v>
      </c>
      <c r="M8046">
        <f t="shared" si="752"/>
        <v>2017</v>
      </c>
      <c r="N8046">
        <f t="shared" si="753"/>
        <v>5482.3940000000002</v>
      </c>
      <c r="O8046">
        <f t="shared" si="754"/>
        <v>0</v>
      </c>
      <c r="P8046">
        <f t="shared" si="755"/>
        <v>5482.3940000000002</v>
      </c>
    </row>
    <row r="8047" spans="1:16" x14ac:dyDescent="0.3">
      <c r="A8047" s="28">
        <v>13087500</v>
      </c>
      <c r="B8047" s="29" t="s">
        <v>10</v>
      </c>
      <c r="C8047" s="30">
        <v>42993</v>
      </c>
      <c r="D8047" s="28">
        <v>2729</v>
      </c>
      <c r="E8047" s="28">
        <v>393948.8</v>
      </c>
      <c r="F8047" s="28">
        <v>0</v>
      </c>
      <c r="G8047" s="28">
        <v>69833</v>
      </c>
      <c r="H8047" s="28">
        <v>-69832.899999999994</v>
      </c>
      <c r="I8047" s="30">
        <v>42993</v>
      </c>
      <c r="J8047" s="28">
        <v>2017</v>
      </c>
      <c r="K8047">
        <f t="shared" si="750"/>
        <v>9</v>
      </c>
      <c r="L8047">
        <f t="shared" si="751"/>
        <v>15</v>
      </c>
      <c r="M8047">
        <f t="shared" si="752"/>
        <v>2017</v>
      </c>
      <c r="N8047">
        <f t="shared" si="753"/>
        <v>5412.9715000000006</v>
      </c>
      <c r="O8047">
        <f t="shared" si="754"/>
        <v>0</v>
      </c>
      <c r="P8047">
        <f t="shared" si="755"/>
        <v>5412.9715000000006</v>
      </c>
    </row>
    <row r="8048" spans="1:16" x14ac:dyDescent="0.3">
      <c r="A8048" s="28">
        <v>13087500</v>
      </c>
      <c r="B8048" s="29" t="s">
        <v>10</v>
      </c>
      <c r="C8048" s="30">
        <v>42994</v>
      </c>
      <c r="D8048" s="28">
        <v>2647</v>
      </c>
      <c r="E8048" s="28">
        <v>399198.4</v>
      </c>
      <c r="F8048" s="28">
        <v>50</v>
      </c>
      <c r="G8048" s="28">
        <v>69933</v>
      </c>
      <c r="H8048" s="28">
        <v>-69932.7</v>
      </c>
      <c r="I8048" s="30">
        <v>42994</v>
      </c>
      <c r="J8048" s="28">
        <v>2017</v>
      </c>
      <c r="K8048">
        <f t="shared" si="750"/>
        <v>9</v>
      </c>
      <c r="L8048">
        <f t="shared" si="751"/>
        <v>16</v>
      </c>
      <c r="M8048">
        <f t="shared" si="752"/>
        <v>2017</v>
      </c>
      <c r="N8048">
        <f t="shared" si="753"/>
        <v>5250.3244999999997</v>
      </c>
      <c r="O8048">
        <f t="shared" si="754"/>
        <v>99.174999999999997</v>
      </c>
      <c r="P8048">
        <f t="shared" si="755"/>
        <v>5151.1495000000004</v>
      </c>
    </row>
    <row r="8049" spans="1:16" x14ac:dyDescent="0.3">
      <c r="A8049" s="28">
        <v>13087500</v>
      </c>
      <c r="B8049" s="29" t="s">
        <v>10</v>
      </c>
      <c r="C8049" s="30">
        <v>42995</v>
      </c>
      <c r="D8049" s="28">
        <v>2571</v>
      </c>
      <c r="E8049" s="28">
        <v>404297</v>
      </c>
      <c r="F8049" s="28">
        <v>18</v>
      </c>
      <c r="G8049" s="28">
        <v>69968</v>
      </c>
      <c r="H8049" s="28">
        <v>-69968.100000000006</v>
      </c>
      <c r="I8049" s="30">
        <v>42995</v>
      </c>
      <c r="J8049" s="28">
        <v>2017</v>
      </c>
      <c r="K8049">
        <f t="shared" si="750"/>
        <v>9</v>
      </c>
      <c r="L8049">
        <f t="shared" si="751"/>
        <v>17</v>
      </c>
      <c r="M8049">
        <f t="shared" si="752"/>
        <v>2017</v>
      </c>
      <c r="N8049">
        <f t="shared" si="753"/>
        <v>5099.5785000000005</v>
      </c>
      <c r="O8049">
        <f t="shared" si="754"/>
        <v>35.703000000000003</v>
      </c>
      <c r="P8049">
        <f t="shared" si="755"/>
        <v>5063.8755000000001</v>
      </c>
    </row>
    <row r="8050" spans="1:16" x14ac:dyDescent="0.3">
      <c r="A8050" s="28">
        <v>13087500</v>
      </c>
      <c r="B8050" s="29" t="s">
        <v>10</v>
      </c>
      <c r="C8050" s="30">
        <v>42996</v>
      </c>
      <c r="D8050" s="28">
        <v>2552</v>
      </c>
      <c r="E8050" s="28">
        <v>409359.4</v>
      </c>
      <c r="F8050" s="28">
        <v>0</v>
      </c>
      <c r="G8050" s="28">
        <v>69968</v>
      </c>
      <c r="H8050" s="28">
        <v>-69968.100000000006</v>
      </c>
      <c r="I8050" s="30">
        <v>42996</v>
      </c>
      <c r="J8050" s="28">
        <v>2017</v>
      </c>
      <c r="K8050">
        <f t="shared" si="750"/>
        <v>9</v>
      </c>
      <c r="L8050">
        <f t="shared" si="751"/>
        <v>18</v>
      </c>
      <c r="M8050">
        <f t="shared" si="752"/>
        <v>2017</v>
      </c>
      <c r="N8050">
        <f t="shared" si="753"/>
        <v>5061.8919999999998</v>
      </c>
      <c r="O8050">
        <f t="shared" si="754"/>
        <v>0</v>
      </c>
      <c r="P8050">
        <f t="shared" si="755"/>
        <v>5061.8919999999998</v>
      </c>
    </row>
    <row r="8051" spans="1:16" x14ac:dyDescent="0.3">
      <c r="A8051" s="28">
        <v>13087500</v>
      </c>
      <c r="B8051" s="29" t="s">
        <v>10</v>
      </c>
      <c r="C8051" s="30">
        <v>42997</v>
      </c>
      <c r="D8051" s="28">
        <v>2357</v>
      </c>
      <c r="E8051" s="28">
        <v>414033.6</v>
      </c>
      <c r="F8051" s="28">
        <v>0</v>
      </c>
      <c r="G8051" s="28">
        <v>69968</v>
      </c>
      <c r="H8051" s="28">
        <v>-69968.100000000006</v>
      </c>
      <c r="I8051" s="30">
        <v>42997</v>
      </c>
      <c r="J8051" s="28">
        <v>2017</v>
      </c>
      <c r="K8051">
        <f t="shared" si="750"/>
        <v>9</v>
      </c>
      <c r="L8051">
        <f t="shared" si="751"/>
        <v>19</v>
      </c>
      <c r="M8051">
        <f t="shared" si="752"/>
        <v>2017</v>
      </c>
      <c r="N8051">
        <f t="shared" si="753"/>
        <v>4675.1095000000005</v>
      </c>
      <c r="O8051">
        <f t="shared" si="754"/>
        <v>0</v>
      </c>
      <c r="P8051">
        <f t="shared" si="755"/>
        <v>4675.1095000000005</v>
      </c>
    </row>
    <row r="8052" spans="1:16" x14ac:dyDescent="0.3">
      <c r="A8052" s="28">
        <v>13087500</v>
      </c>
      <c r="B8052" s="29" t="s">
        <v>10</v>
      </c>
      <c r="C8052" s="30">
        <v>42998</v>
      </c>
      <c r="D8052" s="28">
        <v>2309</v>
      </c>
      <c r="E8052" s="28">
        <v>418613.6</v>
      </c>
      <c r="F8052" s="28">
        <v>0</v>
      </c>
      <c r="G8052" s="28">
        <v>69968</v>
      </c>
      <c r="H8052" s="28">
        <v>-69968.100000000006</v>
      </c>
      <c r="I8052" s="30">
        <v>42998</v>
      </c>
      <c r="J8052" s="28">
        <v>2017</v>
      </c>
      <c r="K8052">
        <f t="shared" si="750"/>
        <v>9</v>
      </c>
      <c r="L8052">
        <f t="shared" si="751"/>
        <v>20</v>
      </c>
      <c r="M8052">
        <f t="shared" si="752"/>
        <v>2017</v>
      </c>
      <c r="N8052">
        <f t="shared" si="753"/>
        <v>4579.9014999999999</v>
      </c>
      <c r="O8052">
        <f t="shared" si="754"/>
        <v>0</v>
      </c>
      <c r="P8052">
        <f t="shared" si="755"/>
        <v>4579.9014999999999</v>
      </c>
    </row>
    <row r="8053" spans="1:16" x14ac:dyDescent="0.3">
      <c r="A8053" s="28">
        <v>13087500</v>
      </c>
      <c r="B8053" s="29" t="s">
        <v>10</v>
      </c>
      <c r="C8053" s="30">
        <v>42999</v>
      </c>
      <c r="D8053" s="28">
        <v>2214</v>
      </c>
      <c r="E8053" s="28">
        <v>423005.1</v>
      </c>
      <c r="F8053" s="28">
        <v>0</v>
      </c>
      <c r="G8053" s="28">
        <v>69968</v>
      </c>
      <c r="H8053" s="28">
        <v>-69968.100000000006</v>
      </c>
      <c r="I8053" s="30">
        <v>42999</v>
      </c>
      <c r="J8053" s="28">
        <v>2017</v>
      </c>
      <c r="K8053">
        <f t="shared" si="750"/>
        <v>9</v>
      </c>
      <c r="L8053">
        <f t="shared" si="751"/>
        <v>21</v>
      </c>
      <c r="M8053">
        <f t="shared" si="752"/>
        <v>2017</v>
      </c>
      <c r="N8053">
        <f t="shared" si="753"/>
        <v>4391.4690000000001</v>
      </c>
      <c r="O8053">
        <f t="shared" si="754"/>
        <v>0</v>
      </c>
      <c r="P8053">
        <f t="shared" si="755"/>
        <v>4391.4690000000001</v>
      </c>
    </row>
    <row r="8054" spans="1:16" x14ac:dyDescent="0.3">
      <c r="A8054" s="28">
        <v>13087500</v>
      </c>
      <c r="B8054" s="29" t="s">
        <v>10</v>
      </c>
      <c r="C8054" s="30">
        <v>43000</v>
      </c>
      <c r="D8054" s="28">
        <v>2066</v>
      </c>
      <c r="E8054" s="28">
        <v>427102</v>
      </c>
      <c r="F8054" s="28">
        <v>0</v>
      </c>
      <c r="G8054" s="28">
        <v>69968</v>
      </c>
      <c r="H8054" s="28">
        <v>-69968.100000000006</v>
      </c>
      <c r="I8054" s="30">
        <v>43000</v>
      </c>
      <c r="J8054" s="28">
        <v>2017</v>
      </c>
      <c r="K8054">
        <f t="shared" si="750"/>
        <v>9</v>
      </c>
      <c r="L8054">
        <f t="shared" si="751"/>
        <v>22</v>
      </c>
      <c r="M8054">
        <f t="shared" si="752"/>
        <v>2017</v>
      </c>
      <c r="N8054">
        <f t="shared" si="753"/>
        <v>4097.9110000000001</v>
      </c>
      <c r="O8054">
        <f t="shared" si="754"/>
        <v>0</v>
      </c>
      <c r="P8054">
        <f t="shared" si="755"/>
        <v>4097.9110000000001</v>
      </c>
    </row>
    <row r="8055" spans="1:16" x14ac:dyDescent="0.3">
      <c r="A8055" s="28">
        <v>13087500</v>
      </c>
      <c r="B8055" s="29" t="s">
        <v>10</v>
      </c>
      <c r="C8055" s="30">
        <v>43001</v>
      </c>
      <c r="D8055" s="28">
        <v>1996</v>
      </c>
      <c r="E8055" s="28">
        <v>431060.3</v>
      </c>
      <c r="F8055" s="28">
        <v>0</v>
      </c>
      <c r="G8055" s="28">
        <v>69968</v>
      </c>
      <c r="H8055" s="28">
        <v>-69968.100000000006</v>
      </c>
      <c r="I8055" s="30">
        <v>43001</v>
      </c>
      <c r="J8055" s="28">
        <v>2017</v>
      </c>
      <c r="K8055">
        <f t="shared" si="750"/>
        <v>9</v>
      </c>
      <c r="L8055">
        <f t="shared" si="751"/>
        <v>23</v>
      </c>
      <c r="M8055">
        <f t="shared" si="752"/>
        <v>2017</v>
      </c>
      <c r="N8055">
        <f t="shared" si="753"/>
        <v>3959.0660000000003</v>
      </c>
      <c r="O8055">
        <f t="shared" si="754"/>
        <v>0</v>
      </c>
      <c r="P8055">
        <f t="shared" si="755"/>
        <v>3959.0660000000003</v>
      </c>
    </row>
    <row r="8056" spans="1:16" x14ac:dyDescent="0.3">
      <c r="A8056" s="28">
        <v>13087500</v>
      </c>
      <c r="B8056" s="29" t="s">
        <v>10</v>
      </c>
      <c r="C8056" s="30">
        <v>43002</v>
      </c>
      <c r="D8056" s="28">
        <v>1984</v>
      </c>
      <c r="E8056" s="28">
        <v>434995.6</v>
      </c>
      <c r="F8056" s="28">
        <v>0</v>
      </c>
      <c r="G8056" s="28">
        <v>69968</v>
      </c>
      <c r="H8056" s="28">
        <v>-69968.100000000006</v>
      </c>
      <c r="I8056" s="30">
        <v>43002</v>
      </c>
      <c r="J8056" s="28">
        <v>2017</v>
      </c>
      <c r="K8056">
        <f t="shared" si="750"/>
        <v>9</v>
      </c>
      <c r="L8056">
        <f t="shared" si="751"/>
        <v>24</v>
      </c>
      <c r="M8056">
        <f t="shared" si="752"/>
        <v>2017</v>
      </c>
      <c r="N8056">
        <f t="shared" si="753"/>
        <v>3935.2640000000001</v>
      </c>
      <c r="O8056">
        <f t="shared" si="754"/>
        <v>0</v>
      </c>
      <c r="P8056">
        <f t="shared" si="755"/>
        <v>3935.2640000000001</v>
      </c>
    </row>
    <row r="8057" spans="1:16" x14ac:dyDescent="0.3">
      <c r="A8057" s="28">
        <v>13087500</v>
      </c>
      <c r="B8057" s="29" t="s">
        <v>10</v>
      </c>
      <c r="C8057" s="30">
        <v>43003</v>
      </c>
      <c r="D8057" s="28">
        <v>2002</v>
      </c>
      <c r="E8057" s="28">
        <v>438965.7</v>
      </c>
      <c r="F8057" s="28">
        <v>0</v>
      </c>
      <c r="G8057" s="28">
        <v>69968</v>
      </c>
      <c r="H8057" s="28">
        <v>-69968.100000000006</v>
      </c>
      <c r="I8057" s="30">
        <v>43003</v>
      </c>
      <c r="J8057" s="28">
        <v>2017</v>
      </c>
      <c r="K8057">
        <f t="shared" si="750"/>
        <v>9</v>
      </c>
      <c r="L8057">
        <f t="shared" si="751"/>
        <v>25</v>
      </c>
      <c r="M8057">
        <f t="shared" si="752"/>
        <v>2017</v>
      </c>
      <c r="N8057">
        <f t="shared" si="753"/>
        <v>3970.9670000000001</v>
      </c>
      <c r="O8057">
        <f t="shared" si="754"/>
        <v>0</v>
      </c>
      <c r="P8057">
        <f t="shared" si="755"/>
        <v>3970.9670000000001</v>
      </c>
    </row>
    <row r="8058" spans="1:16" x14ac:dyDescent="0.3">
      <c r="A8058" s="28">
        <v>13087500</v>
      </c>
      <c r="B8058" s="29" t="s">
        <v>10</v>
      </c>
      <c r="C8058" s="30">
        <v>43004</v>
      </c>
      <c r="D8058" s="28">
        <v>2022</v>
      </c>
      <c r="E8058" s="28">
        <v>442976</v>
      </c>
      <c r="F8058" s="28">
        <v>0</v>
      </c>
      <c r="G8058" s="28">
        <v>69968</v>
      </c>
      <c r="H8058" s="28">
        <v>-69968.100000000006</v>
      </c>
      <c r="I8058" s="30">
        <v>43004</v>
      </c>
      <c r="J8058" s="28">
        <v>2017</v>
      </c>
      <c r="K8058">
        <f t="shared" si="750"/>
        <v>9</v>
      </c>
      <c r="L8058">
        <f t="shared" si="751"/>
        <v>26</v>
      </c>
      <c r="M8058">
        <f t="shared" si="752"/>
        <v>2017</v>
      </c>
      <c r="N8058">
        <f t="shared" si="753"/>
        <v>4010.6370000000002</v>
      </c>
      <c r="O8058">
        <f t="shared" si="754"/>
        <v>0</v>
      </c>
      <c r="P8058">
        <f t="shared" si="755"/>
        <v>4010.6370000000002</v>
      </c>
    </row>
    <row r="8059" spans="1:16" x14ac:dyDescent="0.3">
      <c r="A8059" s="28">
        <v>13087500</v>
      </c>
      <c r="B8059" s="29" t="s">
        <v>10</v>
      </c>
      <c r="C8059" s="30">
        <v>43005</v>
      </c>
      <c r="D8059" s="28">
        <v>2015</v>
      </c>
      <c r="E8059" s="28">
        <v>446972.8</v>
      </c>
      <c r="F8059" s="28">
        <v>0</v>
      </c>
      <c r="G8059" s="28">
        <v>69968</v>
      </c>
      <c r="H8059" s="28">
        <v>-69968.100000000006</v>
      </c>
      <c r="I8059" s="30">
        <v>43005</v>
      </c>
      <c r="J8059" s="28">
        <v>2017</v>
      </c>
      <c r="K8059">
        <f t="shared" si="750"/>
        <v>9</v>
      </c>
      <c r="L8059">
        <f t="shared" si="751"/>
        <v>27</v>
      </c>
      <c r="M8059">
        <f t="shared" si="752"/>
        <v>2017</v>
      </c>
      <c r="N8059">
        <f t="shared" si="753"/>
        <v>3996.7525000000001</v>
      </c>
      <c r="O8059">
        <f t="shared" si="754"/>
        <v>0</v>
      </c>
      <c r="P8059">
        <f t="shared" si="755"/>
        <v>3996.7525000000001</v>
      </c>
    </row>
    <row r="8060" spans="1:16" x14ac:dyDescent="0.3">
      <c r="A8060" s="28">
        <v>13087500</v>
      </c>
      <c r="B8060" s="29" t="s">
        <v>10</v>
      </c>
      <c r="C8060" s="30">
        <v>43006</v>
      </c>
      <c r="D8060" s="28">
        <v>2005</v>
      </c>
      <c r="E8060" s="28">
        <v>450948.9</v>
      </c>
      <c r="F8060" s="28">
        <v>0</v>
      </c>
      <c r="G8060" s="28">
        <v>69968</v>
      </c>
      <c r="H8060" s="28">
        <v>-69968.100000000006</v>
      </c>
      <c r="I8060" s="30">
        <v>43006</v>
      </c>
      <c r="J8060" s="28">
        <v>2017</v>
      </c>
      <c r="K8060">
        <f t="shared" si="750"/>
        <v>9</v>
      </c>
      <c r="L8060">
        <f t="shared" si="751"/>
        <v>28</v>
      </c>
      <c r="M8060">
        <f t="shared" si="752"/>
        <v>2017</v>
      </c>
      <c r="N8060">
        <f t="shared" si="753"/>
        <v>3976.9175</v>
      </c>
      <c r="O8060">
        <f t="shared" si="754"/>
        <v>0</v>
      </c>
      <c r="P8060">
        <f t="shared" si="755"/>
        <v>3976.9175</v>
      </c>
    </row>
    <row r="8061" spans="1:16" x14ac:dyDescent="0.3">
      <c r="A8061" s="28">
        <v>13087500</v>
      </c>
      <c r="B8061" s="29" t="s">
        <v>10</v>
      </c>
      <c r="C8061" s="30">
        <v>43007</v>
      </c>
      <c r="D8061" s="28">
        <v>1963</v>
      </c>
      <c r="E8061" s="28">
        <v>454842.4</v>
      </c>
      <c r="F8061" s="28">
        <v>0</v>
      </c>
      <c r="G8061" s="28">
        <v>69968</v>
      </c>
      <c r="H8061" s="28">
        <v>-69968.100000000006</v>
      </c>
      <c r="I8061" s="30">
        <v>43007</v>
      </c>
      <c r="J8061" s="28">
        <v>2017</v>
      </c>
      <c r="K8061">
        <f t="shared" si="750"/>
        <v>9</v>
      </c>
      <c r="L8061">
        <f t="shared" si="751"/>
        <v>29</v>
      </c>
      <c r="M8061">
        <f t="shared" si="752"/>
        <v>2017</v>
      </c>
      <c r="N8061">
        <f t="shared" si="753"/>
        <v>3893.6105000000002</v>
      </c>
      <c r="O8061">
        <f t="shared" si="754"/>
        <v>0</v>
      </c>
      <c r="P8061">
        <f t="shared" si="755"/>
        <v>3893.6105000000002</v>
      </c>
    </row>
    <row r="8062" spans="1:16" x14ac:dyDescent="0.3">
      <c r="A8062" s="28">
        <v>13087500</v>
      </c>
      <c r="B8062" s="29" t="s">
        <v>10</v>
      </c>
      <c r="C8062" s="30">
        <v>43008</v>
      </c>
      <c r="D8062" s="28">
        <v>1954</v>
      </c>
      <c r="E8062" s="28">
        <v>458718.6</v>
      </c>
      <c r="F8062" s="28">
        <v>0</v>
      </c>
      <c r="G8062" s="28">
        <v>69968</v>
      </c>
      <c r="H8062" s="28">
        <v>-69968.100000000006</v>
      </c>
      <c r="I8062" s="30">
        <v>43008</v>
      </c>
      <c r="J8062" s="28">
        <v>2017</v>
      </c>
      <c r="K8062">
        <f t="shared" si="750"/>
        <v>9</v>
      </c>
      <c r="L8062">
        <f t="shared" si="751"/>
        <v>30</v>
      </c>
      <c r="M8062">
        <f t="shared" si="752"/>
        <v>2017</v>
      </c>
      <c r="N8062">
        <f t="shared" si="753"/>
        <v>3875.759</v>
      </c>
      <c r="O8062">
        <f t="shared" si="754"/>
        <v>0</v>
      </c>
      <c r="P8062">
        <f t="shared" si="755"/>
        <v>3875.759</v>
      </c>
    </row>
    <row r="8063" spans="1:16" x14ac:dyDescent="0.3">
      <c r="A8063" s="28">
        <v>13087500</v>
      </c>
      <c r="B8063" s="29" t="s">
        <v>10</v>
      </c>
      <c r="C8063" s="30">
        <v>43009</v>
      </c>
      <c r="D8063" s="28">
        <v>1953</v>
      </c>
      <c r="E8063" s="28">
        <v>462592.8</v>
      </c>
      <c r="F8063" s="28">
        <v>0</v>
      </c>
      <c r="G8063" s="28">
        <v>69968</v>
      </c>
      <c r="H8063" s="28">
        <v>-69968.100000000006</v>
      </c>
      <c r="I8063" s="30">
        <v>43009</v>
      </c>
      <c r="J8063" s="28">
        <v>2017</v>
      </c>
      <c r="K8063">
        <f t="shared" si="750"/>
        <v>10</v>
      </c>
      <c r="L8063">
        <f t="shared" si="751"/>
        <v>1</v>
      </c>
      <c r="M8063">
        <f t="shared" si="752"/>
        <v>2017</v>
      </c>
      <c r="N8063">
        <f t="shared" si="753"/>
        <v>3873.7755000000002</v>
      </c>
      <c r="O8063">
        <f t="shared" si="754"/>
        <v>0</v>
      </c>
      <c r="P8063">
        <f t="shared" si="755"/>
        <v>3873.7755000000002</v>
      </c>
    </row>
    <row r="8064" spans="1:16" x14ac:dyDescent="0.3">
      <c r="A8064" s="28">
        <v>13087500</v>
      </c>
      <c r="B8064" s="29" t="s">
        <v>10</v>
      </c>
      <c r="C8064" s="30">
        <v>43010</v>
      </c>
      <c r="D8064" s="28">
        <v>1918</v>
      </c>
      <c r="E8064" s="28">
        <v>466397.9</v>
      </c>
      <c r="F8064" s="28">
        <v>0</v>
      </c>
      <c r="G8064" s="28">
        <v>69968</v>
      </c>
      <c r="H8064" s="28">
        <v>-69968.100000000006</v>
      </c>
      <c r="I8064" s="30">
        <v>43010</v>
      </c>
      <c r="J8064" s="28">
        <v>2017</v>
      </c>
      <c r="K8064">
        <f t="shared" si="750"/>
        <v>10</v>
      </c>
      <c r="L8064">
        <f t="shared" si="751"/>
        <v>2</v>
      </c>
      <c r="M8064">
        <f t="shared" si="752"/>
        <v>2017</v>
      </c>
      <c r="N8064">
        <f t="shared" si="753"/>
        <v>3804.3530000000001</v>
      </c>
      <c r="O8064">
        <f t="shared" si="754"/>
        <v>0</v>
      </c>
      <c r="P8064">
        <f t="shared" si="755"/>
        <v>3804.3530000000001</v>
      </c>
    </row>
    <row r="8065" spans="1:16" x14ac:dyDescent="0.3">
      <c r="A8065" s="28">
        <v>13087500</v>
      </c>
      <c r="B8065" s="29" t="s">
        <v>10</v>
      </c>
      <c r="C8065" s="30">
        <v>43011</v>
      </c>
      <c r="D8065" s="28">
        <v>1842</v>
      </c>
      <c r="E8065" s="28">
        <v>470051.5</v>
      </c>
      <c r="F8065" s="28">
        <v>0</v>
      </c>
      <c r="G8065" s="28">
        <v>69968</v>
      </c>
      <c r="H8065" s="28">
        <v>-69968.100000000006</v>
      </c>
      <c r="I8065" s="30">
        <v>43011</v>
      </c>
      <c r="J8065" s="28">
        <v>2017</v>
      </c>
      <c r="K8065">
        <f t="shared" si="750"/>
        <v>10</v>
      </c>
      <c r="L8065">
        <f t="shared" si="751"/>
        <v>3</v>
      </c>
      <c r="M8065">
        <f t="shared" si="752"/>
        <v>2017</v>
      </c>
      <c r="N8065">
        <f t="shared" si="753"/>
        <v>3653.607</v>
      </c>
      <c r="O8065">
        <f t="shared" si="754"/>
        <v>0</v>
      </c>
      <c r="P8065">
        <f t="shared" si="755"/>
        <v>3653.607</v>
      </c>
    </row>
    <row r="8066" spans="1:16" x14ac:dyDescent="0.3">
      <c r="A8066" s="28">
        <v>13087500</v>
      </c>
      <c r="B8066" s="29" t="s">
        <v>10</v>
      </c>
      <c r="C8066" s="30">
        <v>43012</v>
      </c>
      <c r="D8066" s="28">
        <v>1809</v>
      </c>
      <c r="E8066" s="28">
        <v>473640</v>
      </c>
      <c r="F8066" s="28">
        <v>0</v>
      </c>
      <c r="G8066" s="28">
        <v>69968</v>
      </c>
      <c r="H8066" s="28">
        <v>-69968.100000000006</v>
      </c>
      <c r="I8066" s="30">
        <v>43012</v>
      </c>
      <c r="J8066" s="28">
        <v>2017</v>
      </c>
      <c r="K8066">
        <f t="shared" ref="K8066:K8129" si="756">MONTH(I8066)</f>
        <v>10</v>
      </c>
      <c r="L8066">
        <f t="shared" ref="L8066:L8129" si="757">DAY(I8066)</f>
        <v>4</v>
      </c>
      <c r="M8066">
        <f t="shared" ref="M8066:M8129" si="758">YEAR(I8066)</f>
        <v>2017</v>
      </c>
      <c r="N8066">
        <f t="shared" ref="N8066:N8129" si="759">D8066*1.9835</f>
        <v>3588.1514999999999</v>
      </c>
      <c r="O8066">
        <f t="shared" ref="O8066:O8129" si="760">F8066*1.9835</f>
        <v>0</v>
      </c>
      <c r="P8066">
        <f t="shared" ref="P8066:P8129" si="761">(D8066-F8066)*1.9835</f>
        <v>3588.1514999999999</v>
      </c>
    </row>
    <row r="8067" spans="1:16" x14ac:dyDescent="0.3">
      <c r="A8067" s="28">
        <v>13087500</v>
      </c>
      <c r="B8067" s="29" t="s">
        <v>10</v>
      </c>
      <c r="C8067" s="30">
        <v>43013</v>
      </c>
      <c r="D8067" s="28">
        <v>1811</v>
      </c>
      <c r="E8067" s="28">
        <v>477232.8</v>
      </c>
      <c r="F8067" s="28">
        <v>0</v>
      </c>
      <c r="G8067" s="28">
        <v>69968</v>
      </c>
      <c r="H8067" s="28">
        <v>-69968.100000000006</v>
      </c>
      <c r="I8067" s="30">
        <v>43013</v>
      </c>
      <c r="J8067" s="28">
        <v>2017</v>
      </c>
      <c r="K8067">
        <f t="shared" si="756"/>
        <v>10</v>
      </c>
      <c r="L8067">
        <f t="shared" si="757"/>
        <v>5</v>
      </c>
      <c r="M8067">
        <f t="shared" si="758"/>
        <v>2017</v>
      </c>
      <c r="N8067">
        <f t="shared" si="759"/>
        <v>3592.1185</v>
      </c>
      <c r="O8067">
        <f t="shared" si="760"/>
        <v>0</v>
      </c>
      <c r="P8067">
        <f t="shared" si="761"/>
        <v>3592.1185</v>
      </c>
    </row>
    <row r="8068" spans="1:16" x14ac:dyDescent="0.3">
      <c r="A8068" s="28">
        <v>13087500</v>
      </c>
      <c r="B8068" s="29" t="s">
        <v>10</v>
      </c>
      <c r="C8068" s="30">
        <v>43014</v>
      </c>
      <c r="D8068" s="28">
        <v>1810</v>
      </c>
      <c r="E8068" s="28">
        <v>480823.2</v>
      </c>
      <c r="F8068" s="28">
        <v>0</v>
      </c>
      <c r="G8068" s="28">
        <v>69968</v>
      </c>
      <c r="H8068" s="28">
        <v>-69968.100000000006</v>
      </c>
      <c r="I8068" s="30">
        <v>43014</v>
      </c>
      <c r="J8068" s="28">
        <v>2017</v>
      </c>
      <c r="K8068">
        <f t="shared" si="756"/>
        <v>10</v>
      </c>
      <c r="L8068">
        <f t="shared" si="757"/>
        <v>6</v>
      </c>
      <c r="M8068">
        <f t="shared" si="758"/>
        <v>2017</v>
      </c>
      <c r="N8068">
        <f t="shared" si="759"/>
        <v>3590.1350000000002</v>
      </c>
      <c r="O8068">
        <f t="shared" si="760"/>
        <v>0</v>
      </c>
      <c r="P8068">
        <f t="shared" si="761"/>
        <v>3590.1350000000002</v>
      </c>
    </row>
    <row r="8069" spans="1:16" x14ac:dyDescent="0.3">
      <c r="A8069" s="28">
        <v>13087500</v>
      </c>
      <c r="B8069" s="29" t="s">
        <v>10</v>
      </c>
      <c r="C8069" s="30">
        <v>43015</v>
      </c>
      <c r="D8069" s="28">
        <v>1811</v>
      </c>
      <c r="E8069" s="28">
        <v>484414.5</v>
      </c>
      <c r="F8069" s="28">
        <v>0</v>
      </c>
      <c r="G8069" s="28">
        <v>69968</v>
      </c>
      <c r="H8069" s="28">
        <v>-69968.100000000006</v>
      </c>
      <c r="I8069" s="30">
        <v>43015</v>
      </c>
      <c r="J8069" s="28">
        <v>2017</v>
      </c>
      <c r="K8069">
        <f t="shared" si="756"/>
        <v>10</v>
      </c>
      <c r="L8069">
        <f t="shared" si="757"/>
        <v>7</v>
      </c>
      <c r="M8069">
        <f t="shared" si="758"/>
        <v>2017</v>
      </c>
      <c r="N8069">
        <f t="shared" si="759"/>
        <v>3592.1185</v>
      </c>
      <c r="O8069">
        <f t="shared" si="760"/>
        <v>0</v>
      </c>
      <c r="P8069">
        <f t="shared" si="761"/>
        <v>3592.1185</v>
      </c>
    </row>
    <row r="8070" spans="1:16" x14ac:dyDescent="0.3">
      <c r="A8070" s="28">
        <v>13087500</v>
      </c>
      <c r="B8070" s="29" t="s">
        <v>10</v>
      </c>
      <c r="C8070" s="30">
        <v>43016</v>
      </c>
      <c r="D8070" s="28">
        <v>1811</v>
      </c>
      <c r="E8070" s="28">
        <v>488006.5</v>
      </c>
      <c r="F8070" s="28">
        <v>0</v>
      </c>
      <c r="G8070" s="28">
        <v>69968</v>
      </c>
      <c r="H8070" s="28">
        <v>-69968.100000000006</v>
      </c>
      <c r="I8070" s="30">
        <v>43016</v>
      </c>
      <c r="J8070" s="28">
        <v>2017</v>
      </c>
      <c r="K8070">
        <f t="shared" si="756"/>
        <v>10</v>
      </c>
      <c r="L8070">
        <f t="shared" si="757"/>
        <v>8</v>
      </c>
      <c r="M8070">
        <f t="shared" si="758"/>
        <v>2017</v>
      </c>
      <c r="N8070">
        <f t="shared" si="759"/>
        <v>3592.1185</v>
      </c>
      <c r="O8070">
        <f t="shared" si="760"/>
        <v>0</v>
      </c>
      <c r="P8070">
        <f t="shared" si="761"/>
        <v>3592.1185</v>
      </c>
    </row>
    <row r="8071" spans="1:16" x14ac:dyDescent="0.3">
      <c r="A8071" s="28">
        <v>13087500</v>
      </c>
      <c r="B8071" s="29" t="s">
        <v>10</v>
      </c>
      <c r="C8071" s="30">
        <v>43017</v>
      </c>
      <c r="D8071" s="28">
        <v>1810</v>
      </c>
      <c r="E8071" s="28">
        <v>491596.3</v>
      </c>
      <c r="F8071" s="28">
        <v>0</v>
      </c>
      <c r="G8071" s="28">
        <v>69968</v>
      </c>
      <c r="H8071" s="28">
        <v>-69968.100000000006</v>
      </c>
      <c r="I8071" s="30">
        <v>43017</v>
      </c>
      <c r="J8071" s="28">
        <v>2017</v>
      </c>
      <c r="K8071">
        <f t="shared" si="756"/>
        <v>10</v>
      </c>
      <c r="L8071">
        <f t="shared" si="757"/>
        <v>9</v>
      </c>
      <c r="M8071">
        <f t="shared" si="758"/>
        <v>2017</v>
      </c>
      <c r="N8071">
        <f t="shared" si="759"/>
        <v>3590.1350000000002</v>
      </c>
      <c r="O8071">
        <f t="shared" si="760"/>
        <v>0</v>
      </c>
      <c r="P8071">
        <f t="shared" si="761"/>
        <v>3590.1350000000002</v>
      </c>
    </row>
    <row r="8072" spans="1:16" x14ac:dyDescent="0.3">
      <c r="A8072" s="28">
        <v>13087500</v>
      </c>
      <c r="B8072" s="29" t="s">
        <v>10</v>
      </c>
      <c r="C8072" s="30">
        <v>43018</v>
      </c>
      <c r="D8072" s="28">
        <v>1812</v>
      </c>
      <c r="E8072" s="28">
        <v>495190.9</v>
      </c>
      <c r="F8072" s="28">
        <v>0</v>
      </c>
      <c r="G8072" s="28">
        <v>69968</v>
      </c>
      <c r="H8072" s="28">
        <v>-69968.100000000006</v>
      </c>
      <c r="I8072" s="30">
        <v>43018</v>
      </c>
      <c r="J8072" s="28">
        <v>2017</v>
      </c>
      <c r="K8072">
        <f t="shared" si="756"/>
        <v>10</v>
      </c>
      <c r="L8072">
        <f t="shared" si="757"/>
        <v>10</v>
      </c>
      <c r="M8072">
        <f t="shared" si="758"/>
        <v>2017</v>
      </c>
      <c r="N8072">
        <f t="shared" si="759"/>
        <v>3594.1019999999999</v>
      </c>
      <c r="O8072">
        <f t="shared" si="760"/>
        <v>0</v>
      </c>
      <c r="P8072">
        <f t="shared" si="761"/>
        <v>3594.1019999999999</v>
      </c>
    </row>
    <row r="8073" spans="1:16" x14ac:dyDescent="0.3">
      <c r="A8073" s="28">
        <v>13087500</v>
      </c>
      <c r="B8073" s="29" t="s">
        <v>10</v>
      </c>
      <c r="C8073" s="30">
        <v>43019</v>
      </c>
      <c r="D8073" s="28">
        <v>1792</v>
      </c>
      <c r="E8073" s="28">
        <v>498744.6</v>
      </c>
      <c r="F8073" s="28">
        <v>0</v>
      </c>
      <c r="G8073" s="28">
        <v>69968</v>
      </c>
      <c r="H8073" s="28">
        <v>-69968.100000000006</v>
      </c>
      <c r="I8073" s="30">
        <v>43019</v>
      </c>
      <c r="J8073" s="28">
        <v>2017</v>
      </c>
      <c r="K8073">
        <f t="shared" si="756"/>
        <v>10</v>
      </c>
      <c r="L8073">
        <f t="shared" si="757"/>
        <v>11</v>
      </c>
      <c r="M8073">
        <f t="shared" si="758"/>
        <v>2017</v>
      </c>
      <c r="N8073">
        <f t="shared" si="759"/>
        <v>3554.4320000000002</v>
      </c>
      <c r="O8073">
        <f t="shared" si="760"/>
        <v>0</v>
      </c>
      <c r="P8073">
        <f t="shared" si="761"/>
        <v>3554.4320000000002</v>
      </c>
    </row>
    <row r="8074" spans="1:16" x14ac:dyDescent="0.3">
      <c r="A8074" s="28">
        <v>13087500</v>
      </c>
      <c r="B8074" s="29" t="s">
        <v>10</v>
      </c>
      <c r="C8074" s="30">
        <v>43020</v>
      </c>
      <c r="D8074" s="28">
        <v>1780</v>
      </c>
      <c r="E8074" s="28">
        <v>502274.9</v>
      </c>
      <c r="F8074" s="28">
        <v>0</v>
      </c>
      <c r="G8074" s="28">
        <v>69968</v>
      </c>
      <c r="H8074" s="28">
        <v>-69968.100000000006</v>
      </c>
      <c r="I8074" s="30">
        <v>43020</v>
      </c>
      <c r="J8074" s="28">
        <v>2017</v>
      </c>
      <c r="K8074">
        <f t="shared" si="756"/>
        <v>10</v>
      </c>
      <c r="L8074">
        <f t="shared" si="757"/>
        <v>12</v>
      </c>
      <c r="M8074">
        <f t="shared" si="758"/>
        <v>2017</v>
      </c>
      <c r="N8074">
        <f t="shared" si="759"/>
        <v>3530.63</v>
      </c>
      <c r="O8074">
        <f t="shared" si="760"/>
        <v>0</v>
      </c>
      <c r="P8074">
        <f t="shared" si="761"/>
        <v>3530.63</v>
      </c>
    </row>
    <row r="8075" spans="1:16" x14ac:dyDescent="0.3">
      <c r="A8075" s="28">
        <v>13087500</v>
      </c>
      <c r="B8075" s="29" t="s">
        <v>10</v>
      </c>
      <c r="C8075" s="30">
        <v>43021</v>
      </c>
      <c r="D8075" s="28">
        <v>1780</v>
      </c>
      <c r="E8075" s="28">
        <v>505805.5</v>
      </c>
      <c r="F8075" s="28">
        <v>0</v>
      </c>
      <c r="G8075" s="28">
        <v>69968</v>
      </c>
      <c r="H8075" s="28">
        <v>-69968.100000000006</v>
      </c>
      <c r="I8075" s="30">
        <v>43021</v>
      </c>
      <c r="J8075" s="28">
        <v>2017</v>
      </c>
      <c r="K8075">
        <f t="shared" si="756"/>
        <v>10</v>
      </c>
      <c r="L8075">
        <f t="shared" si="757"/>
        <v>13</v>
      </c>
      <c r="M8075">
        <f t="shared" si="758"/>
        <v>2017</v>
      </c>
      <c r="N8075">
        <f t="shared" si="759"/>
        <v>3530.63</v>
      </c>
      <c r="O8075">
        <f t="shared" si="760"/>
        <v>0</v>
      </c>
      <c r="P8075">
        <f t="shared" si="761"/>
        <v>3530.63</v>
      </c>
    </row>
    <row r="8076" spans="1:16" x14ac:dyDescent="0.3">
      <c r="A8076" s="28">
        <v>13087500</v>
      </c>
      <c r="B8076" s="29" t="s">
        <v>10</v>
      </c>
      <c r="C8076" s="30">
        <v>43022</v>
      </c>
      <c r="D8076" s="28">
        <v>1781</v>
      </c>
      <c r="E8076" s="28">
        <v>509337.9</v>
      </c>
      <c r="F8076" s="28">
        <v>0</v>
      </c>
      <c r="G8076" s="28">
        <v>69968</v>
      </c>
      <c r="H8076" s="28">
        <v>-69968.100000000006</v>
      </c>
      <c r="I8076" s="30">
        <v>43022</v>
      </c>
      <c r="J8076" s="28">
        <v>2017</v>
      </c>
      <c r="K8076">
        <f t="shared" si="756"/>
        <v>10</v>
      </c>
      <c r="L8076">
        <f t="shared" si="757"/>
        <v>14</v>
      </c>
      <c r="M8076">
        <f t="shared" si="758"/>
        <v>2017</v>
      </c>
      <c r="N8076">
        <f t="shared" si="759"/>
        <v>3532.6134999999999</v>
      </c>
      <c r="O8076">
        <f t="shared" si="760"/>
        <v>0</v>
      </c>
      <c r="P8076">
        <f t="shared" si="761"/>
        <v>3532.6134999999999</v>
      </c>
    </row>
    <row r="8077" spans="1:16" x14ac:dyDescent="0.3">
      <c r="A8077" s="28">
        <v>13087500</v>
      </c>
      <c r="B8077" s="29" t="s">
        <v>10</v>
      </c>
      <c r="C8077" s="30">
        <v>43023</v>
      </c>
      <c r="D8077" s="28">
        <v>1767</v>
      </c>
      <c r="E8077" s="28">
        <v>512843.3</v>
      </c>
      <c r="F8077" s="28">
        <v>0</v>
      </c>
      <c r="G8077" s="28">
        <v>69968</v>
      </c>
      <c r="H8077" s="28">
        <v>-69968.100000000006</v>
      </c>
      <c r="I8077" s="30">
        <v>43023</v>
      </c>
      <c r="J8077" s="28">
        <v>2017</v>
      </c>
      <c r="K8077">
        <f t="shared" si="756"/>
        <v>10</v>
      </c>
      <c r="L8077">
        <f t="shared" si="757"/>
        <v>15</v>
      </c>
      <c r="M8077">
        <f t="shared" si="758"/>
        <v>2017</v>
      </c>
      <c r="N8077">
        <f t="shared" si="759"/>
        <v>3504.8445000000002</v>
      </c>
      <c r="O8077">
        <f t="shared" si="760"/>
        <v>0</v>
      </c>
      <c r="P8077">
        <f t="shared" si="761"/>
        <v>3504.8445000000002</v>
      </c>
    </row>
    <row r="8078" spans="1:16" x14ac:dyDescent="0.3">
      <c r="A8078" s="28">
        <v>13087500</v>
      </c>
      <c r="B8078" s="29" t="s">
        <v>10</v>
      </c>
      <c r="C8078" s="30">
        <v>43024</v>
      </c>
      <c r="D8078" s="28">
        <v>1761</v>
      </c>
      <c r="E8078" s="28">
        <v>516336</v>
      </c>
      <c r="F8078" s="28">
        <v>0</v>
      </c>
      <c r="G8078" s="28">
        <v>69968</v>
      </c>
      <c r="H8078" s="28">
        <v>-69968.100000000006</v>
      </c>
      <c r="I8078" s="30">
        <v>43024</v>
      </c>
      <c r="J8078" s="28">
        <v>2017</v>
      </c>
      <c r="K8078">
        <f t="shared" si="756"/>
        <v>10</v>
      </c>
      <c r="L8078">
        <f t="shared" si="757"/>
        <v>16</v>
      </c>
      <c r="M8078">
        <f t="shared" si="758"/>
        <v>2017</v>
      </c>
      <c r="N8078">
        <f t="shared" si="759"/>
        <v>3492.9434999999999</v>
      </c>
      <c r="O8078">
        <f t="shared" si="760"/>
        <v>0</v>
      </c>
      <c r="P8078">
        <f t="shared" si="761"/>
        <v>3492.9434999999999</v>
      </c>
    </row>
    <row r="8079" spans="1:16" x14ac:dyDescent="0.3">
      <c r="A8079" s="28">
        <v>13087500</v>
      </c>
      <c r="B8079" s="29" t="s">
        <v>10</v>
      </c>
      <c r="C8079" s="30">
        <v>43025</v>
      </c>
      <c r="D8079" s="28">
        <v>1758</v>
      </c>
      <c r="E8079" s="28">
        <v>519823.1</v>
      </c>
      <c r="F8079" s="28">
        <v>0</v>
      </c>
      <c r="G8079" s="28">
        <v>69968</v>
      </c>
      <c r="H8079" s="28">
        <v>-69968.100000000006</v>
      </c>
      <c r="I8079" s="30">
        <v>43025</v>
      </c>
      <c r="J8079" s="28">
        <v>2017</v>
      </c>
      <c r="K8079">
        <f t="shared" si="756"/>
        <v>10</v>
      </c>
      <c r="L8079">
        <f t="shared" si="757"/>
        <v>17</v>
      </c>
      <c r="M8079">
        <f t="shared" si="758"/>
        <v>2017</v>
      </c>
      <c r="N8079">
        <f t="shared" si="759"/>
        <v>3486.9929999999999</v>
      </c>
      <c r="O8079">
        <f t="shared" si="760"/>
        <v>0</v>
      </c>
      <c r="P8079">
        <f t="shared" si="761"/>
        <v>3486.9929999999999</v>
      </c>
    </row>
    <row r="8080" spans="1:16" x14ac:dyDescent="0.3">
      <c r="A8080" s="28">
        <v>13087500</v>
      </c>
      <c r="B8080" s="29" t="s">
        <v>10</v>
      </c>
      <c r="C8080" s="30">
        <v>43026</v>
      </c>
      <c r="D8080" s="28">
        <v>1760</v>
      </c>
      <c r="E8080" s="28">
        <v>523314.1</v>
      </c>
      <c r="F8080" s="28">
        <v>0</v>
      </c>
      <c r="G8080" s="28">
        <v>69968</v>
      </c>
      <c r="H8080" s="28">
        <v>-69968.100000000006</v>
      </c>
      <c r="I8080" s="30">
        <v>43026</v>
      </c>
      <c r="J8080" s="28">
        <v>2017</v>
      </c>
      <c r="K8080">
        <f t="shared" si="756"/>
        <v>10</v>
      </c>
      <c r="L8080">
        <f t="shared" si="757"/>
        <v>18</v>
      </c>
      <c r="M8080">
        <f t="shared" si="758"/>
        <v>2017</v>
      </c>
      <c r="N8080">
        <f t="shared" si="759"/>
        <v>3490.96</v>
      </c>
      <c r="O8080">
        <f t="shared" si="760"/>
        <v>0</v>
      </c>
      <c r="P8080">
        <f t="shared" si="761"/>
        <v>3490.96</v>
      </c>
    </row>
    <row r="8081" spans="1:17" x14ac:dyDescent="0.3">
      <c r="A8081" s="28">
        <v>13087500</v>
      </c>
      <c r="B8081" s="29" t="s">
        <v>10</v>
      </c>
      <c r="C8081" s="30">
        <v>43027</v>
      </c>
      <c r="D8081" s="28">
        <v>1759</v>
      </c>
      <c r="E8081" s="28">
        <v>526802.69999999995</v>
      </c>
      <c r="F8081" s="28">
        <v>0</v>
      </c>
      <c r="G8081" s="28">
        <v>69968</v>
      </c>
      <c r="H8081" s="28">
        <v>-69968.100000000006</v>
      </c>
      <c r="I8081" s="30">
        <v>43027</v>
      </c>
      <c r="J8081" s="28">
        <v>2017</v>
      </c>
      <c r="K8081">
        <f t="shared" si="756"/>
        <v>10</v>
      </c>
      <c r="L8081">
        <f t="shared" si="757"/>
        <v>19</v>
      </c>
      <c r="M8081">
        <f t="shared" si="758"/>
        <v>2017</v>
      </c>
      <c r="N8081">
        <f t="shared" si="759"/>
        <v>3488.9765000000002</v>
      </c>
      <c r="O8081">
        <f t="shared" si="760"/>
        <v>0</v>
      </c>
      <c r="P8081">
        <f t="shared" si="761"/>
        <v>3488.9765000000002</v>
      </c>
    </row>
    <row r="8082" spans="1:17" x14ac:dyDescent="0.3">
      <c r="A8082" s="28">
        <v>13087500</v>
      </c>
      <c r="B8082" s="29" t="s">
        <v>10</v>
      </c>
      <c r="C8082" s="30">
        <v>43028</v>
      </c>
      <c r="D8082" s="28">
        <v>1719</v>
      </c>
      <c r="E8082" s="28">
        <v>530211.6</v>
      </c>
      <c r="F8082" s="28">
        <v>0</v>
      </c>
      <c r="G8082" s="28">
        <v>69968</v>
      </c>
      <c r="H8082" s="28">
        <v>-69968.100000000006</v>
      </c>
      <c r="I8082" s="30">
        <v>43028</v>
      </c>
      <c r="J8082" s="28">
        <v>2017</v>
      </c>
      <c r="K8082">
        <f t="shared" si="756"/>
        <v>10</v>
      </c>
      <c r="L8082">
        <f t="shared" si="757"/>
        <v>20</v>
      </c>
      <c r="M8082">
        <f t="shared" si="758"/>
        <v>2017</v>
      </c>
      <c r="N8082">
        <f t="shared" si="759"/>
        <v>3409.6365000000001</v>
      </c>
      <c r="O8082">
        <f t="shared" si="760"/>
        <v>0</v>
      </c>
      <c r="P8082">
        <f t="shared" si="761"/>
        <v>3409.6365000000001</v>
      </c>
    </row>
    <row r="8083" spans="1:17" x14ac:dyDescent="0.3">
      <c r="A8083" s="28">
        <v>13087500</v>
      </c>
      <c r="B8083" s="29" t="s">
        <v>10</v>
      </c>
      <c r="C8083" s="30">
        <v>43029</v>
      </c>
      <c r="D8083" s="28">
        <v>1699</v>
      </c>
      <c r="E8083" s="28">
        <v>533581.1</v>
      </c>
      <c r="F8083" s="28">
        <v>0</v>
      </c>
      <c r="G8083" s="28">
        <v>69968</v>
      </c>
      <c r="H8083" s="28">
        <v>-69968.100000000006</v>
      </c>
      <c r="I8083" s="30">
        <v>43029</v>
      </c>
      <c r="J8083" s="28">
        <v>2017</v>
      </c>
      <c r="K8083">
        <f t="shared" si="756"/>
        <v>10</v>
      </c>
      <c r="L8083">
        <f t="shared" si="757"/>
        <v>21</v>
      </c>
      <c r="M8083">
        <f t="shared" si="758"/>
        <v>2017</v>
      </c>
      <c r="N8083">
        <f t="shared" si="759"/>
        <v>3369.9665</v>
      </c>
      <c r="O8083">
        <f t="shared" si="760"/>
        <v>0</v>
      </c>
      <c r="P8083">
        <f t="shared" si="761"/>
        <v>3369.9665</v>
      </c>
    </row>
    <row r="8084" spans="1:17" x14ac:dyDescent="0.3">
      <c r="A8084" s="28">
        <v>13087500</v>
      </c>
      <c r="B8084" s="29" t="s">
        <v>10</v>
      </c>
      <c r="C8084" s="30">
        <v>43030</v>
      </c>
      <c r="D8084" s="28">
        <v>1682</v>
      </c>
      <c r="E8084" s="28">
        <v>536917.80000000005</v>
      </c>
      <c r="F8084" s="28">
        <v>0</v>
      </c>
      <c r="G8084" s="28">
        <v>69968</v>
      </c>
      <c r="H8084" s="28">
        <v>-69968.100000000006</v>
      </c>
      <c r="I8084" s="30">
        <v>43030</v>
      </c>
      <c r="J8084" s="28">
        <v>2017</v>
      </c>
      <c r="K8084">
        <f t="shared" si="756"/>
        <v>10</v>
      </c>
      <c r="L8084">
        <f t="shared" si="757"/>
        <v>22</v>
      </c>
      <c r="M8084">
        <f t="shared" si="758"/>
        <v>2017</v>
      </c>
      <c r="N8084">
        <f t="shared" si="759"/>
        <v>3336.2469999999998</v>
      </c>
      <c r="O8084">
        <f t="shared" si="760"/>
        <v>0</v>
      </c>
      <c r="P8084">
        <f t="shared" si="761"/>
        <v>3336.2469999999998</v>
      </c>
    </row>
    <row r="8085" spans="1:17" x14ac:dyDescent="0.3">
      <c r="A8085" s="28">
        <v>13087500</v>
      </c>
      <c r="B8085" s="29" t="s">
        <v>10</v>
      </c>
      <c r="C8085" s="30">
        <v>43031</v>
      </c>
      <c r="D8085" s="28">
        <v>1621</v>
      </c>
      <c r="E8085" s="28">
        <v>540133.9</v>
      </c>
      <c r="F8085" s="28">
        <v>0</v>
      </c>
      <c r="G8085" s="28">
        <v>69968</v>
      </c>
      <c r="H8085" s="28">
        <v>-69968.100000000006</v>
      </c>
      <c r="I8085" s="30">
        <v>43031</v>
      </c>
      <c r="J8085" s="28">
        <v>2017</v>
      </c>
      <c r="K8085">
        <f t="shared" si="756"/>
        <v>10</v>
      </c>
      <c r="L8085">
        <f t="shared" si="757"/>
        <v>23</v>
      </c>
      <c r="M8085">
        <f t="shared" si="758"/>
        <v>2017</v>
      </c>
      <c r="N8085">
        <f t="shared" si="759"/>
        <v>3215.2535000000003</v>
      </c>
      <c r="O8085">
        <f t="shared" si="760"/>
        <v>0</v>
      </c>
      <c r="P8085">
        <f t="shared" si="761"/>
        <v>3215.2535000000003</v>
      </c>
    </row>
    <row r="8086" spans="1:17" x14ac:dyDescent="0.3">
      <c r="A8086" s="28">
        <v>13087500</v>
      </c>
      <c r="B8086" s="29" t="s">
        <v>10</v>
      </c>
      <c r="C8086" s="30">
        <v>43032</v>
      </c>
      <c r="D8086" s="28">
        <v>1528</v>
      </c>
      <c r="E8086" s="28">
        <v>543165.30000000005</v>
      </c>
      <c r="F8086" s="28">
        <v>0</v>
      </c>
      <c r="G8086" s="28">
        <v>69968</v>
      </c>
      <c r="H8086" s="28">
        <v>-69968.100000000006</v>
      </c>
      <c r="I8086" s="30">
        <v>43032</v>
      </c>
      <c r="J8086" s="28">
        <v>2017</v>
      </c>
      <c r="K8086">
        <f t="shared" si="756"/>
        <v>10</v>
      </c>
      <c r="L8086">
        <f t="shared" si="757"/>
        <v>24</v>
      </c>
      <c r="M8086">
        <f t="shared" si="758"/>
        <v>2017</v>
      </c>
      <c r="N8086">
        <f t="shared" si="759"/>
        <v>3030.788</v>
      </c>
      <c r="O8086">
        <f t="shared" si="760"/>
        <v>0</v>
      </c>
      <c r="P8086">
        <f t="shared" si="761"/>
        <v>3030.788</v>
      </c>
    </row>
    <row r="8087" spans="1:17" x14ac:dyDescent="0.3">
      <c r="A8087" s="28">
        <v>13087500</v>
      </c>
      <c r="B8087" s="29" t="s">
        <v>10</v>
      </c>
      <c r="C8087" s="30">
        <v>43033</v>
      </c>
      <c r="D8087" s="28">
        <v>0</v>
      </c>
      <c r="E8087" s="28">
        <v>543165.30000000005</v>
      </c>
      <c r="F8087" s="28">
        <v>0</v>
      </c>
      <c r="G8087" s="28">
        <v>69968</v>
      </c>
      <c r="H8087" s="28">
        <v>-69968.100000000006</v>
      </c>
      <c r="I8087" s="30">
        <v>43033</v>
      </c>
      <c r="J8087" s="28">
        <v>2017</v>
      </c>
      <c r="K8087">
        <f t="shared" si="756"/>
        <v>10</v>
      </c>
      <c r="L8087">
        <f t="shared" si="757"/>
        <v>25</v>
      </c>
      <c r="M8087">
        <f t="shared" si="758"/>
        <v>2017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7" x14ac:dyDescent="0.3">
      <c r="A8088" s="28">
        <v>13087500</v>
      </c>
      <c r="B8088" s="29" t="s">
        <v>10</v>
      </c>
      <c r="C8088" s="30">
        <v>43034</v>
      </c>
      <c r="D8088" s="28">
        <v>0</v>
      </c>
      <c r="E8088" s="28">
        <v>543165.30000000005</v>
      </c>
      <c r="F8088" s="28">
        <v>0</v>
      </c>
      <c r="G8088" s="28">
        <v>69968</v>
      </c>
      <c r="H8088" s="28">
        <v>-69968.100000000006</v>
      </c>
      <c r="I8088" s="30">
        <v>43034</v>
      </c>
      <c r="J8088" s="28">
        <v>2017</v>
      </c>
      <c r="K8088">
        <f t="shared" si="756"/>
        <v>10</v>
      </c>
      <c r="L8088">
        <f t="shared" si="757"/>
        <v>26</v>
      </c>
      <c r="M8088">
        <f t="shared" si="758"/>
        <v>2017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7" x14ac:dyDescent="0.3">
      <c r="A8089" s="28">
        <v>13087500</v>
      </c>
      <c r="B8089" s="29" t="s">
        <v>10</v>
      </c>
      <c r="C8089" s="30">
        <v>43035</v>
      </c>
      <c r="D8089" s="28">
        <v>0</v>
      </c>
      <c r="E8089" s="28">
        <v>543165.30000000005</v>
      </c>
      <c r="F8089" s="28">
        <v>0</v>
      </c>
      <c r="G8089" s="28">
        <v>69968</v>
      </c>
      <c r="H8089" s="28">
        <v>-69968.100000000006</v>
      </c>
      <c r="I8089" s="30">
        <v>43035</v>
      </c>
      <c r="J8089" s="28">
        <v>2017</v>
      </c>
      <c r="K8089">
        <f t="shared" si="756"/>
        <v>10</v>
      </c>
      <c r="L8089">
        <f t="shared" si="757"/>
        <v>27</v>
      </c>
      <c r="M8089">
        <f t="shared" si="758"/>
        <v>2017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7" x14ac:dyDescent="0.3">
      <c r="A8090" s="28">
        <v>13087500</v>
      </c>
      <c r="B8090" s="29" t="s">
        <v>10</v>
      </c>
      <c r="C8090" s="30">
        <v>43036</v>
      </c>
      <c r="D8090" s="28">
        <v>0</v>
      </c>
      <c r="E8090" s="28">
        <v>543165.30000000005</v>
      </c>
      <c r="F8090" s="28">
        <v>0</v>
      </c>
      <c r="G8090" s="28">
        <v>69968</v>
      </c>
      <c r="H8090" s="28">
        <v>-69968.100000000006</v>
      </c>
      <c r="I8090" s="30">
        <v>43036</v>
      </c>
      <c r="J8090" s="28">
        <v>2017</v>
      </c>
      <c r="K8090">
        <f t="shared" si="756"/>
        <v>10</v>
      </c>
      <c r="L8090">
        <f t="shared" si="757"/>
        <v>28</v>
      </c>
      <c r="M8090">
        <f t="shared" si="758"/>
        <v>2017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7" x14ac:dyDescent="0.3">
      <c r="A8091" s="28">
        <v>13087500</v>
      </c>
      <c r="B8091" s="29" t="s">
        <v>10</v>
      </c>
      <c r="C8091" s="30">
        <v>43037</v>
      </c>
      <c r="D8091" s="28">
        <v>0</v>
      </c>
      <c r="E8091" s="28">
        <v>543165.30000000005</v>
      </c>
      <c r="F8091" s="28">
        <v>0</v>
      </c>
      <c r="G8091" s="28">
        <v>69968</v>
      </c>
      <c r="H8091" s="28">
        <v>-69968.100000000006</v>
      </c>
      <c r="I8091" s="30">
        <v>43037</v>
      </c>
      <c r="J8091" s="28">
        <v>2017</v>
      </c>
      <c r="K8091">
        <f t="shared" si="756"/>
        <v>10</v>
      </c>
      <c r="L8091">
        <f t="shared" si="757"/>
        <v>29</v>
      </c>
      <c r="M8091">
        <f t="shared" si="758"/>
        <v>2017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7" x14ac:dyDescent="0.3">
      <c r="A8092" s="28">
        <v>13087500</v>
      </c>
      <c r="B8092" s="29" t="s">
        <v>10</v>
      </c>
      <c r="C8092" s="30">
        <v>43038</v>
      </c>
      <c r="D8092" s="28">
        <v>0</v>
      </c>
      <c r="E8092" s="28">
        <v>543165.30000000005</v>
      </c>
      <c r="F8092" s="28">
        <v>0</v>
      </c>
      <c r="G8092" s="28">
        <v>69968</v>
      </c>
      <c r="H8092" s="28">
        <v>-69968.100000000006</v>
      </c>
      <c r="I8092" s="30">
        <v>43038</v>
      </c>
      <c r="J8092" s="28">
        <v>2017</v>
      </c>
      <c r="K8092">
        <f t="shared" si="756"/>
        <v>10</v>
      </c>
      <c r="L8092">
        <f t="shared" si="757"/>
        <v>30</v>
      </c>
      <c r="M8092">
        <f t="shared" si="758"/>
        <v>2017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7" x14ac:dyDescent="0.3">
      <c r="A8093" s="28">
        <v>13087500</v>
      </c>
      <c r="B8093" s="29" t="s">
        <v>10</v>
      </c>
      <c r="C8093" s="30">
        <v>43039</v>
      </c>
      <c r="D8093" s="28">
        <v>103</v>
      </c>
      <c r="E8093" s="28">
        <v>543370.1</v>
      </c>
      <c r="F8093" s="28">
        <v>103</v>
      </c>
      <c r="G8093" s="28">
        <v>70173</v>
      </c>
      <c r="H8093" s="28">
        <v>-70172.899999999994</v>
      </c>
      <c r="I8093" s="30">
        <v>43039</v>
      </c>
      <c r="J8093" s="28">
        <v>2017</v>
      </c>
      <c r="K8093">
        <f t="shared" si="756"/>
        <v>10</v>
      </c>
      <c r="L8093">
        <f t="shared" si="757"/>
        <v>31</v>
      </c>
      <c r="M8093">
        <f t="shared" si="758"/>
        <v>2017</v>
      </c>
      <c r="N8093">
        <f t="shared" si="759"/>
        <v>204.3005</v>
      </c>
      <c r="O8093">
        <f t="shared" si="760"/>
        <v>204.3005</v>
      </c>
      <c r="P8093">
        <f t="shared" si="761"/>
        <v>0</v>
      </c>
      <c r="Q8093" s="19" t="s">
        <v>39</v>
      </c>
    </row>
    <row r="8094" spans="1:17" x14ac:dyDescent="0.3">
      <c r="A8094" s="28">
        <v>13087500</v>
      </c>
      <c r="B8094" s="29" t="s">
        <v>10</v>
      </c>
      <c r="C8094" s="30">
        <v>43040</v>
      </c>
      <c r="D8094" s="28">
        <v>102</v>
      </c>
      <c r="E8094" s="28">
        <v>543572.1</v>
      </c>
      <c r="F8094" s="28">
        <v>102</v>
      </c>
      <c r="G8094" s="28">
        <v>70177</v>
      </c>
      <c r="H8094" s="28">
        <v>-70176.5</v>
      </c>
      <c r="I8094" s="30">
        <v>43040</v>
      </c>
      <c r="J8094" s="28">
        <v>2018</v>
      </c>
      <c r="K8094">
        <f t="shared" si="756"/>
        <v>11</v>
      </c>
      <c r="L8094">
        <f t="shared" si="757"/>
        <v>1</v>
      </c>
      <c r="M8094">
        <f t="shared" si="758"/>
        <v>2017</v>
      </c>
      <c r="N8094">
        <f t="shared" si="759"/>
        <v>202.31700000000001</v>
      </c>
      <c r="O8094">
        <f t="shared" si="760"/>
        <v>202.31700000000001</v>
      </c>
      <c r="P8094">
        <f t="shared" si="761"/>
        <v>0</v>
      </c>
    </row>
    <row r="8095" spans="1:17" x14ac:dyDescent="0.3">
      <c r="A8095" s="28">
        <v>13087500</v>
      </c>
      <c r="B8095" s="29" t="s">
        <v>10</v>
      </c>
      <c r="C8095" s="30">
        <v>43041</v>
      </c>
      <c r="D8095" s="28">
        <v>102</v>
      </c>
      <c r="E8095" s="28">
        <v>543775.19999999995</v>
      </c>
      <c r="F8095" s="28">
        <v>102</v>
      </c>
      <c r="G8095" s="28">
        <v>70380</v>
      </c>
      <c r="H8095" s="28">
        <v>-70379.600000000006</v>
      </c>
      <c r="I8095" s="30">
        <v>43041</v>
      </c>
      <c r="J8095" s="28">
        <v>2018</v>
      </c>
      <c r="K8095">
        <f t="shared" si="756"/>
        <v>11</v>
      </c>
      <c r="L8095">
        <f t="shared" si="757"/>
        <v>2</v>
      </c>
      <c r="M8095">
        <f t="shared" si="758"/>
        <v>2017</v>
      </c>
      <c r="N8095">
        <f t="shared" si="759"/>
        <v>202.31700000000001</v>
      </c>
      <c r="O8095">
        <f t="shared" si="760"/>
        <v>202.31700000000001</v>
      </c>
      <c r="P8095">
        <f t="shared" si="761"/>
        <v>0</v>
      </c>
    </row>
    <row r="8096" spans="1:17" x14ac:dyDescent="0.3">
      <c r="A8096" s="28">
        <v>13087500</v>
      </c>
      <c r="B8096" s="29" t="s">
        <v>10</v>
      </c>
      <c r="C8096" s="30">
        <v>43042</v>
      </c>
      <c r="D8096" s="28">
        <v>103</v>
      </c>
      <c r="E8096" s="28">
        <v>543979.1</v>
      </c>
      <c r="F8096" s="28">
        <v>103</v>
      </c>
      <c r="G8096" s="28">
        <v>70584</v>
      </c>
      <c r="H8096" s="28">
        <v>-70583.5</v>
      </c>
      <c r="I8096" s="30">
        <v>43042</v>
      </c>
      <c r="J8096" s="28">
        <v>2018</v>
      </c>
      <c r="K8096">
        <f t="shared" si="756"/>
        <v>11</v>
      </c>
      <c r="L8096">
        <f t="shared" si="757"/>
        <v>3</v>
      </c>
      <c r="M8096">
        <f t="shared" si="758"/>
        <v>2017</v>
      </c>
      <c r="N8096">
        <f t="shared" si="759"/>
        <v>204.3005</v>
      </c>
      <c r="O8096">
        <f t="shared" si="760"/>
        <v>204.3005</v>
      </c>
      <c r="P8096">
        <f t="shared" si="761"/>
        <v>0</v>
      </c>
    </row>
    <row r="8097" spans="1:16" x14ac:dyDescent="0.3">
      <c r="A8097" s="28">
        <v>13087500</v>
      </c>
      <c r="B8097" s="29" t="s">
        <v>10</v>
      </c>
      <c r="C8097" s="30">
        <v>43043</v>
      </c>
      <c r="D8097" s="28">
        <v>102</v>
      </c>
      <c r="E8097" s="28">
        <v>544181.5</v>
      </c>
      <c r="F8097" s="28">
        <v>102</v>
      </c>
      <c r="G8097" s="28">
        <v>70786</v>
      </c>
      <c r="H8097" s="28">
        <v>-70785.899999999994</v>
      </c>
      <c r="I8097" s="30">
        <v>43043</v>
      </c>
      <c r="J8097" s="28">
        <v>2018</v>
      </c>
      <c r="K8097">
        <f t="shared" si="756"/>
        <v>11</v>
      </c>
      <c r="L8097">
        <f t="shared" si="757"/>
        <v>4</v>
      </c>
      <c r="M8097">
        <f t="shared" si="758"/>
        <v>2017</v>
      </c>
      <c r="N8097">
        <f t="shared" si="759"/>
        <v>202.31700000000001</v>
      </c>
      <c r="O8097">
        <f t="shared" si="760"/>
        <v>202.31700000000001</v>
      </c>
      <c r="P8097">
        <f t="shared" si="761"/>
        <v>0</v>
      </c>
    </row>
    <row r="8098" spans="1:16" x14ac:dyDescent="0.3">
      <c r="A8098" s="28">
        <v>13087500</v>
      </c>
      <c r="B8098" s="29" t="s">
        <v>10</v>
      </c>
      <c r="C8098" s="30">
        <v>43044</v>
      </c>
      <c r="D8098" s="28">
        <v>103</v>
      </c>
      <c r="E8098" s="28">
        <v>544385.5</v>
      </c>
      <c r="F8098" s="28">
        <v>103</v>
      </c>
      <c r="G8098" s="28">
        <v>70990</v>
      </c>
      <c r="H8098" s="28">
        <v>-70989.899999999994</v>
      </c>
      <c r="I8098" s="30">
        <v>43044</v>
      </c>
      <c r="J8098" s="28">
        <v>2018</v>
      </c>
      <c r="K8098">
        <f t="shared" si="756"/>
        <v>11</v>
      </c>
      <c r="L8098">
        <f t="shared" si="757"/>
        <v>5</v>
      </c>
      <c r="M8098">
        <f t="shared" si="758"/>
        <v>2017</v>
      </c>
      <c r="N8098">
        <f t="shared" si="759"/>
        <v>204.3005</v>
      </c>
      <c r="O8098">
        <f t="shared" si="760"/>
        <v>204.3005</v>
      </c>
      <c r="P8098">
        <f t="shared" si="761"/>
        <v>0</v>
      </c>
    </row>
    <row r="8099" spans="1:16" x14ac:dyDescent="0.3">
      <c r="A8099" s="28">
        <v>13087500</v>
      </c>
      <c r="B8099" s="29" t="s">
        <v>10</v>
      </c>
      <c r="C8099" s="30">
        <v>43045</v>
      </c>
      <c r="D8099" s="28">
        <v>204</v>
      </c>
      <c r="E8099" s="28">
        <v>544790.19999999995</v>
      </c>
      <c r="F8099" s="28">
        <v>204</v>
      </c>
      <c r="G8099" s="28">
        <v>71395</v>
      </c>
      <c r="H8099" s="28">
        <v>-71394.600000000006</v>
      </c>
      <c r="I8099" s="30">
        <v>43045</v>
      </c>
      <c r="J8099" s="28">
        <v>2018</v>
      </c>
      <c r="K8099">
        <f t="shared" si="756"/>
        <v>11</v>
      </c>
      <c r="L8099">
        <f t="shared" si="757"/>
        <v>6</v>
      </c>
      <c r="M8099">
        <f t="shared" si="758"/>
        <v>2017</v>
      </c>
      <c r="N8099">
        <f t="shared" si="759"/>
        <v>404.63400000000001</v>
      </c>
      <c r="O8099">
        <f t="shared" si="760"/>
        <v>404.63400000000001</v>
      </c>
      <c r="P8099">
        <f t="shared" si="761"/>
        <v>0</v>
      </c>
    </row>
    <row r="8100" spans="1:16" x14ac:dyDescent="0.3">
      <c r="A8100" s="28">
        <v>13087500</v>
      </c>
      <c r="B8100" s="29" t="s">
        <v>10</v>
      </c>
      <c r="C8100" s="30">
        <v>43046</v>
      </c>
      <c r="D8100" s="28">
        <v>247</v>
      </c>
      <c r="E8100" s="28">
        <v>545280.69999999995</v>
      </c>
      <c r="F8100" s="28">
        <v>247</v>
      </c>
      <c r="G8100" s="28">
        <v>71885</v>
      </c>
      <c r="H8100" s="28">
        <v>-71885.100000000006</v>
      </c>
      <c r="I8100" s="30">
        <v>43046</v>
      </c>
      <c r="J8100" s="28">
        <v>2018</v>
      </c>
      <c r="K8100">
        <f t="shared" si="756"/>
        <v>11</v>
      </c>
      <c r="L8100">
        <f t="shared" si="757"/>
        <v>7</v>
      </c>
      <c r="M8100">
        <f t="shared" si="758"/>
        <v>2017</v>
      </c>
      <c r="N8100">
        <f t="shared" si="759"/>
        <v>489.92450000000002</v>
      </c>
      <c r="O8100">
        <f t="shared" si="760"/>
        <v>489.92450000000002</v>
      </c>
      <c r="P8100">
        <f t="shared" si="761"/>
        <v>0</v>
      </c>
    </row>
    <row r="8101" spans="1:16" x14ac:dyDescent="0.3">
      <c r="A8101" s="28">
        <v>13087500</v>
      </c>
      <c r="B8101" s="29" t="s">
        <v>10</v>
      </c>
      <c r="C8101" s="30">
        <v>43047</v>
      </c>
      <c r="D8101" s="28">
        <v>237</v>
      </c>
      <c r="E8101" s="28">
        <v>545749.80000000005</v>
      </c>
      <c r="F8101" s="28">
        <v>237</v>
      </c>
      <c r="G8101" s="28">
        <v>72354</v>
      </c>
      <c r="H8101" s="28">
        <v>-72354.2</v>
      </c>
      <c r="I8101" s="30">
        <v>43047</v>
      </c>
      <c r="J8101" s="28">
        <v>2018</v>
      </c>
      <c r="K8101">
        <f t="shared" si="756"/>
        <v>11</v>
      </c>
      <c r="L8101">
        <f t="shared" si="757"/>
        <v>8</v>
      </c>
      <c r="M8101">
        <f t="shared" si="758"/>
        <v>2017</v>
      </c>
      <c r="N8101">
        <f t="shared" si="759"/>
        <v>470.08949999999999</v>
      </c>
      <c r="O8101">
        <f t="shared" si="760"/>
        <v>470.08949999999999</v>
      </c>
      <c r="P8101">
        <f t="shared" si="761"/>
        <v>0</v>
      </c>
    </row>
    <row r="8102" spans="1:16" x14ac:dyDescent="0.3">
      <c r="A8102" s="28">
        <v>13087500</v>
      </c>
      <c r="B8102" s="29" t="s">
        <v>10</v>
      </c>
      <c r="C8102" s="30">
        <v>43048</v>
      </c>
      <c r="D8102" s="28">
        <v>219</v>
      </c>
      <c r="E8102" s="28">
        <v>546184.4</v>
      </c>
      <c r="F8102" s="28">
        <v>219</v>
      </c>
      <c r="G8102" s="28">
        <v>72789</v>
      </c>
      <c r="H8102" s="28">
        <v>-72788.800000000003</v>
      </c>
      <c r="I8102" s="30">
        <v>43048</v>
      </c>
      <c r="J8102" s="28">
        <v>2018</v>
      </c>
      <c r="K8102">
        <f t="shared" si="756"/>
        <v>11</v>
      </c>
      <c r="L8102">
        <f t="shared" si="757"/>
        <v>9</v>
      </c>
      <c r="M8102">
        <f t="shared" si="758"/>
        <v>2017</v>
      </c>
      <c r="N8102">
        <f t="shared" si="759"/>
        <v>434.38650000000001</v>
      </c>
      <c r="O8102">
        <f t="shared" si="760"/>
        <v>434.38650000000001</v>
      </c>
      <c r="P8102">
        <f t="shared" si="761"/>
        <v>0</v>
      </c>
    </row>
    <row r="8103" spans="1:16" x14ac:dyDescent="0.3">
      <c r="A8103" s="28">
        <v>13087500</v>
      </c>
      <c r="B8103" s="29" t="s">
        <v>10</v>
      </c>
      <c r="C8103" s="30">
        <v>43049</v>
      </c>
      <c r="D8103" s="28">
        <v>141</v>
      </c>
      <c r="E8103" s="28">
        <v>546463.1</v>
      </c>
      <c r="F8103" s="28">
        <v>141</v>
      </c>
      <c r="G8103" s="28">
        <v>73068</v>
      </c>
      <c r="H8103" s="28">
        <v>-73067.5</v>
      </c>
      <c r="I8103" s="30">
        <v>43049</v>
      </c>
      <c r="J8103" s="28">
        <v>2018</v>
      </c>
      <c r="K8103">
        <f t="shared" si="756"/>
        <v>11</v>
      </c>
      <c r="L8103">
        <f t="shared" si="757"/>
        <v>10</v>
      </c>
      <c r="M8103">
        <f t="shared" si="758"/>
        <v>2017</v>
      </c>
      <c r="N8103">
        <f t="shared" si="759"/>
        <v>279.67349999999999</v>
      </c>
      <c r="O8103">
        <f t="shared" si="760"/>
        <v>279.67349999999999</v>
      </c>
      <c r="P8103">
        <f t="shared" si="761"/>
        <v>0</v>
      </c>
    </row>
    <row r="8104" spans="1:16" x14ac:dyDescent="0.3">
      <c r="A8104" s="28">
        <v>13087500</v>
      </c>
      <c r="B8104" s="29" t="s">
        <v>10</v>
      </c>
      <c r="C8104" s="30">
        <v>43050</v>
      </c>
      <c r="D8104" s="28">
        <v>35</v>
      </c>
      <c r="E8104" s="28">
        <v>546533.1</v>
      </c>
      <c r="F8104" s="28">
        <v>35</v>
      </c>
      <c r="G8104" s="28">
        <v>73138</v>
      </c>
      <c r="H8104" s="28">
        <v>-73137.5</v>
      </c>
      <c r="I8104" s="30">
        <v>43050</v>
      </c>
      <c r="J8104" s="28">
        <v>2018</v>
      </c>
      <c r="K8104">
        <f t="shared" si="756"/>
        <v>11</v>
      </c>
      <c r="L8104">
        <f t="shared" si="757"/>
        <v>11</v>
      </c>
      <c r="M8104">
        <f t="shared" si="758"/>
        <v>2017</v>
      </c>
      <c r="N8104">
        <f t="shared" si="759"/>
        <v>69.422499999999999</v>
      </c>
      <c r="O8104">
        <f t="shared" si="760"/>
        <v>69.422499999999999</v>
      </c>
      <c r="P8104">
        <f t="shared" si="761"/>
        <v>0</v>
      </c>
    </row>
    <row r="8105" spans="1:16" x14ac:dyDescent="0.3">
      <c r="A8105" s="28">
        <v>13087500</v>
      </c>
      <c r="B8105" s="29" t="s">
        <v>10</v>
      </c>
      <c r="C8105" s="30">
        <v>43051</v>
      </c>
      <c r="D8105" s="28">
        <v>33</v>
      </c>
      <c r="E8105" s="28">
        <v>546598.69999999995</v>
      </c>
      <c r="F8105" s="28">
        <v>33</v>
      </c>
      <c r="G8105" s="28">
        <v>73203</v>
      </c>
      <c r="H8105" s="28">
        <v>-73203.100000000006</v>
      </c>
      <c r="I8105" s="30">
        <v>43051</v>
      </c>
      <c r="J8105" s="28">
        <v>2018</v>
      </c>
      <c r="K8105">
        <f t="shared" si="756"/>
        <v>11</v>
      </c>
      <c r="L8105">
        <f t="shared" si="757"/>
        <v>12</v>
      </c>
      <c r="M8105">
        <f t="shared" si="758"/>
        <v>2017</v>
      </c>
      <c r="N8105">
        <f t="shared" si="759"/>
        <v>65.455500000000001</v>
      </c>
      <c r="O8105">
        <f t="shared" si="760"/>
        <v>65.455500000000001</v>
      </c>
      <c r="P8105">
        <f t="shared" si="761"/>
        <v>0</v>
      </c>
    </row>
    <row r="8106" spans="1:16" x14ac:dyDescent="0.3">
      <c r="A8106" s="28">
        <v>13087500</v>
      </c>
      <c r="B8106" s="29" t="s">
        <v>10</v>
      </c>
      <c r="C8106" s="30">
        <v>43052</v>
      </c>
      <c r="D8106" s="28">
        <v>52</v>
      </c>
      <c r="E8106" s="28">
        <v>546702.30000000005</v>
      </c>
      <c r="F8106" s="28">
        <v>52</v>
      </c>
      <c r="G8106" s="28">
        <v>73307</v>
      </c>
      <c r="H8106" s="28">
        <v>-73306.7</v>
      </c>
      <c r="I8106" s="30">
        <v>43052</v>
      </c>
      <c r="J8106" s="28">
        <v>2018</v>
      </c>
      <c r="K8106">
        <f t="shared" si="756"/>
        <v>11</v>
      </c>
      <c r="L8106">
        <f t="shared" si="757"/>
        <v>13</v>
      </c>
      <c r="M8106">
        <f t="shared" si="758"/>
        <v>2017</v>
      </c>
      <c r="N8106">
        <f t="shared" si="759"/>
        <v>103.142</v>
      </c>
      <c r="O8106">
        <f t="shared" si="760"/>
        <v>103.142</v>
      </c>
      <c r="P8106">
        <f t="shared" si="761"/>
        <v>0</v>
      </c>
    </row>
    <row r="8107" spans="1:16" x14ac:dyDescent="0.3">
      <c r="A8107" s="28">
        <v>13087500</v>
      </c>
      <c r="B8107" s="29" t="s">
        <v>10</v>
      </c>
      <c r="C8107" s="30">
        <v>43053</v>
      </c>
      <c r="D8107" s="28">
        <v>66</v>
      </c>
      <c r="E8107" s="28">
        <v>546832.9</v>
      </c>
      <c r="F8107" s="28">
        <v>66</v>
      </c>
      <c r="G8107" s="28">
        <v>73437</v>
      </c>
      <c r="H8107" s="28">
        <v>-73437.3</v>
      </c>
      <c r="I8107" s="30">
        <v>43053</v>
      </c>
      <c r="J8107" s="28">
        <v>2018</v>
      </c>
      <c r="K8107">
        <f t="shared" si="756"/>
        <v>11</v>
      </c>
      <c r="L8107">
        <f t="shared" si="757"/>
        <v>14</v>
      </c>
      <c r="M8107">
        <f t="shared" si="758"/>
        <v>2017</v>
      </c>
      <c r="N8107">
        <f t="shared" si="759"/>
        <v>130.911</v>
      </c>
      <c r="O8107">
        <f t="shared" si="760"/>
        <v>130.911</v>
      </c>
      <c r="P8107">
        <f t="shared" si="761"/>
        <v>0</v>
      </c>
    </row>
    <row r="8108" spans="1:16" x14ac:dyDescent="0.3">
      <c r="A8108" s="28">
        <v>13087500</v>
      </c>
      <c r="B8108" s="29" t="s">
        <v>10</v>
      </c>
      <c r="C8108" s="30">
        <v>43054</v>
      </c>
      <c r="D8108" s="28">
        <v>66</v>
      </c>
      <c r="E8108" s="28">
        <v>546963.6</v>
      </c>
      <c r="F8108" s="28">
        <v>66</v>
      </c>
      <c r="G8108" s="28">
        <v>73568</v>
      </c>
      <c r="H8108" s="28">
        <v>-73568</v>
      </c>
      <c r="I8108" s="30">
        <v>43054</v>
      </c>
      <c r="J8108" s="28">
        <v>2018</v>
      </c>
      <c r="K8108">
        <f t="shared" si="756"/>
        <v>11</v>
      </c>
      <c r="L8108">
        <f t="shared" si="757"/>
        <v>15</v>
      </c>
      <c r="M8108">
        <f t="shared" si="758"/>
        <v>2017</v>
      </c>
      <c r="N8108">
        <f t="shared" si="759"/>
        <v>130.911</v>
      </c>
      <c r="O8108">
        <f t="shared" si="760"/>
        <v>130.911</v>
      </c>
      <c r="P8108">
        <f t="shared" si="761"/>
        <v>0</v>
      </c>
    </row>
    <row r="8109" spans="1:16" x14ac:dyDescent="0.3">
      <c r="A8109" s="28">
        <v>13087500</v>
      </c>
      <c r="B8109" s="29" t="s">
        <v>10</v>
      </c>
      <c r="C8109" s="30">
        <v>43055</v>
      </c>
      <c r="D8109" s="28">
        <v>66</v>
      </c>
      <c r="E8109" s="28">
        <v>547094.19999999995</v>
      </c>
      <c r="F8109" s="28">
        <v>66</v>
      </c>
      <c r="G8109" s="28">
        <v>73699</v>
      </c>
      <c r="H8109" s="28">
        <v>-73698.600000000006</v>
      </c>
      <c r="I8109" s="30">
        <v>43055</v>
      </c>
      <c r="J8109" s="28">
        <v>2018</v>
      </c>
      <c r="K8109">
        <f t="shared" si="756"/>
        <v>11</v>
      </c>
      <c r="L8109">
        <f t="shared" si="757"/>
        <v>16</v>
      </c>
      <c r="M8109">
        <f t="shared" si="758"/>
        <v>2017</v>
      </c>
      <c r="N8109">
        <f t="shared" si="759"/>
        <v>130.911</v>
      </c>
      <c r="O8109">
        <f t="shared" si="760"/>
        <v>130.911</v>
      </c>
      <c r="P8109">
        <f t="shared" si="761"/>
        <v>0</v>
      </c>
    </row>
    <row r="8110" spans="1:16" x14ac:dyDescent="0.3">
      <c r="A8110" s="28">
        <v>13087500</v>
      </c>
      <c r="B8110" s="29" t="s">
        <v>10</v>
      </c>
      <c r="C8110" s="30">
        <v>43056</v>
      </c>
      <c r="D8110" s="28">
        <v>47</v>
      </c>
      <c r="E8110" s="28">
        <v>547187.69999999995</v>
      </c>
      <c r="F8110" s="28">
        <v>47</v>
      </c>
      <c r="G8110" s="28">
        <v>73792</v>
      </c>
      <c r="H8110" s="28">
        <v>-73792.100000000006</v>
      </c>
      <c r="I8110" s="30">
        <v>43056</v>
      </c>
      <c r="J8110" s="28">
        <v>2018</v>
      </c>
      <c r="K8110">
        <f t="shared" si="756"/>
        <v>11</v>
      </c>
      <c r="L8110">
        <f t="shared" si="757"/>
        <v>17</v>
      </c>
      <c r="M8110">
        <f t="shared" si="758"/>
        <v>2017</v>
      </c>
      <c r="N8110">
        <f t="shared" si="759"/>
        <v>93.224500000000006</v>
      </c>
      <c r="O8110">
        <f t="shared" si="760"/>
        <v>93.224500000000006</v>
      </c>
      <c r="P8110">
        <f t="shared" si="761"/>
        <v>0</v>
      </c>
    </row>
    <row r="8111" spans="1:16" x14ac:dyDescent="0.3">
      <c r="A8111" s="28">
        <v>13087500</v>
      </c>
      <c r="B8111" s="29" t="s">
        <v>10</v>
      </c>
      <c r="C8111" s="30">
        <v>43057</v>
      </c>
      <c r="D8111" s="28">
        <v>33</v>
      </c>
      <c r="E8111" s="28">
        <v>547253.30000000005</v>
      </c>
      <c r="F8111" s="28">
        <v>33</v>
      </c>
      <c r="G8111" s="28">
        <v>73858</v>
      </c>
      <c r="H8111" s="28">
        <v>-73857.7</v>
      </c>
      <c r="I8111" s="30">
        <v>43057</v>
      </c>
      <c r="J8111" s="28">
        <v>2018</v>
      </c>
      <c r="K8111">
        <f t="shared" si="756"/>
        <v>11</v>
      </c>
      <c r="L8111">
        <f t="shared" si="757"/>
        <v>18</v>
      </c>
      <c r="M8111">
        <f t="shared" si="758"/>
        <v>2017</v>
      </c>
      <c r="N8111">
        <f t="shared" si="759"/>
        <v>65.455500000000001</v>
      </c>
      <c r="O8111">
        <f t="shared" si="760"/>
        <v>65.455500000000001</v>
      </c>
      <c r="P8111">
        <f t="shared" si="761"/>
        <v>0</v>
      </c>
    </row>
    <row r="8112" spans="1:16" x14ac:dyDescent="0.3">
      <c r="A8112" s="28">
        <v>13087500</v>
      </c>
      <c r="B8112" s="29" t="s">
        <v>10</v>
      </c>
      <c r="C8112" s="30">
        <v>43058</v>
      </c>
      <c r="D8112" s="28">
        <v>31</v>
      </c>
      <c r="E8112" s="28">
        <v>547314.6</v>
      </c>
      <c r="F8112" s="28">
        <v>31</v>
      </c>
      <c r="G8112" s="28">
        <v>73919</v>
      </c>
      <c r="H8112" s="28">
        <v>-73919</v>
      </c>
      <c r="I8112" s="30">
        <v>43058</v>
      </c>
      <c r="J8112" s="28">
        <v>2018</v>
      </c>
      <c r="K8112">
        <f t="shared" si="756"/>
        <v>11</v>
      </c>
      <c r="L8112">
        <f t="shared" si="757"/>
        <v>19</v>
      </c>
      <c r="M8112">
        <f t="shared" si="758"/>
        <v>2017</v>
      </c>
      <c r="N8112">
        <f t="shared" si="759"/>
        <v>61.488500000000002</v>
      </c>
      <c r="O8112">
        <f t="shared" si="760"/>
        <v>61.488500000000002</v>
      </c>
      <c r="P8112">
        <f t="shared" si="761"/>
        <v>0</v>
      </c>
    </row>
    <row r="8113" spans="1:16" x14ac:dyDescent="0.3">
      <c r="A8113" s="28">
        <v>13087500</v>
      </c>
      <c r="B8113" s="29" t="s">
        <v>10</v>
      </c>
      <c r="C8113" s="30">
        <v>43059</v>
      </c>
      <c r="D8113" s="28">
        <v>31</v>
      </c>
      <c r="E8113" s="28">
        <v>547375.9</v>
      </c>
      <c r="F8113" s="28">
        <v>31</v>
      </c>
      <c r="G8113" s="28">
        <v>73980</v>
      </c>
      <c r="H8113" s="28">
        <v>-73980.3</v>
      </c>
      <c r="I8113" s="30">
        <v>43059</v>
      </c>
      <c r="J8113" s="28">
        <v>2018</v>
      </c>
      <c r="K8113">
        <f t="shared" si="756"/>
        <v>11</v>
      </c>
      <c r="L8113">
        <f t="shared" si="757"/>
        <v>20</v>
      </c>
      <c r="M8113">
        <f t="shared" si="758"/>
        <v>2017</v>
      </c>
      <c r="N8113">
        <f t="shared" si="759"/>
        <v>61.488500000000002</v>
      </c>
      <c r="O8113">
        <f t="shared" si="760"/>
        <v>61.488500000000002</v>
      </c>
      <c r="P8113">
        <f t="shared" si="761"/>
        <v>0</v>
      </c>
    </row>
    <row r="8114" spans="1:16" x14ac:dyDescent="0.3">
      <c r="A8114" s="28">
        <v>13087500</v>
      </c>
      <c r="B8114" s="29" t="s">
        <v>10</v>
      </c>
      <c r="C8114" s="30">
        <v>43060</v>
      </c>
      <c r="D8114" s="28">
        <v>45</v>
      </c>
      <c r="E8114" s="28">
        <v>547464.5</v>
      </c>
      <c r="F8114" s="28">
        <v>45</v>
      </c>
      <c r="G8114" s="28">
        <v>74069</v>
      </c>
      <c r="H8114" s="28">
        <v>-74068.899999999994</v>
      </c>
      <c r="I8114" s="30">
        <v>43060</v>
      </c>
      <c r="J8114" s="28">
        <v>2018</v>
      </c>
      <c r="K8114">
        <f t="shared" si="756"/>
        <v>11</v>
      </c>
      <c r="L8114">
        <f t="shared" si="757"/>
        <v>21</v>
      </c>
      <c r="M8114">
        <f t="shared" si="758"/>
        <v>2017</v>
      </c>
      <c r="N8114">
        <f t="shared" si="759"/>
        <v>89.257500000000007</v>
      </c>
      <c r="O8114">
        <f t="shared" si="760"/>
        <v>89.257500000000007</v>
      </c>
      <c r="P8114">
        <f t="shared" si="761"/>
        <v>0</v>
      </c>
    </row>
    <row r="8115" spans="1:16" x14ac:dyDescent="0.3">
      <c r="A8115" s="28">
        <v>13087500</v>
      </c>
      <c r="B8115" s="29" t="s">
        <v>10</v>
      </c>
      <c r="C8115" s="30">
        <v>43061</v>
      </c>
      <c r="D8115" s="28">
        <v>66</v>
      </c>
      <c r="E8115" s="28">
        <v>547595.1</v>
      </c>
      <c r="F8115" s="28">
        <v>66</v>
      </c>
      <c r="G8115" s="28">
        <v>74200</v>
      </c>
      <c r="H8115" s="28">
        <v>-74199.5</v>
      </c>
      <c r="I8115" s="30">
        <v>43061</v>
      </c>
      <c r="J8115" s="28">
        <v>2018</v>
      </c>
      <c r="K8115">
        <f t="shared" si="756"/>
        <v>11</v>
      </c>
      <c r="L8115">
        <f t="shared" si="757"/>
        <v>22</v>
      </c>
      <c r="M8115">
        <f t="shared" si="758"/>
        <v>2017</v>
      </c>
      <c r="N8115">
        <f t="shared" si="759"/>
        <v>130.911</v>
      </c>
      <c r="O8115">
        <f t="shared" si="760"/>
        <v>130.911</v>
      </c>
      <c r="P8115">
        <f t="shared" si="761"/>
        <v>0</v>
      </c>
    </row>
    <row r="8116" spans="1:16" x14ac:dyDescent="0.3">
      <c r="A8116" s="28">
        <v>13087500</v>
      </c>
      <c r="B8116" s="29" t="s">
        <v>10</v>
      </c>
      <c r="C8116" s="30">
        <v>43062</v>
      </c>
      <c r="D8116" s="28">
        <v>69</v>
      </c>
      <c r="E8116" s="28">
        <v>547731.4</v>
      </c>
      <c r="F8116" s="28">
        <v>69</v>
      </c>
      <c r="G8116" s="28">
        <v>74336</v>
      </c>
      <c r="H8116" s="28">
        <v>-74335.8</v>
      </c>
      <c r="I8116" s="30">
        <v>43062</v>
      </c>
      <c r="J8116" s="28">
        <v>2018</v>
      </c>
      <c r="K8116">
        <f t="shared" si="756"/>
        <v>11</v>
      </c>
      <c r="L8116">
        <f t="shared" si="757"/>
        <v>23</v>
      </c>
      <c r="M8116">
        <f t="shared" si="758"/>
        <v>2017</v>
      </c>
      <c r="N8116">
        <f t="shared" si="759"/>
        <v>136.86150000000001</v>
      </c>
      <c r="O8116">
        <f t="shared" si="760"/>
        <v>136.86150000000001</v>
      </c>
      <c r="P8116">
        <f t="shared" si="761"/>
        <v>0</v>
      </c>
    </row>
    <row r="8117" spans="1:16" x14ac:dyDescent="0.3">
      <c r="A8117" s="28">
        <v>13087500</v>
      </c>
      <c r="B8117" s="29" t="s">
        <v>10</v>
      </c>
      <c r="C8117" s="30">
        <v>43063</v>
      </c>
      <c r="D8117" s="28">
        <v>72</v>
      </c>
      <c r="E8117" s="28">
        <v>547873.6</v>
      </c>
      <c r="F8117" s="28">
        <v>72</v>
      </c>
      <c r="G8117" s="28">
        <v>74478</v>
      </c>
      <c r="H8117" s="28">
        <v>-74478</v>
      </c>
      <c r="I8117" s="30">
        <v>43063</v>
      </c>
      <c r="J8117" s="28">
        <v>2018</v>
      </c>
      <c r="K8117">
        <f t="shared" si="756"/>
        <v>11</v>
      </c>
      <c r="L8117">
        <f t="shared" si="757"/>
        <v>24</v>
      </c>
      <c r="M8117">
        <f t="shared" si="758"/>
        <v>2017</v>
      </c>
      <c r="N8117">
        <f t="shared" si="759"/>
        <v>142.81200000000001</v>
      </c>
      <c r="O8117">
        <f t="shared" si="760"/>
        <v>142.81200000000001</v>
      </c>
      <c r="P8117">
        <f t="shared" si="761"/>
        <v>0</v>
      </c>
    </row>
    <row r="8118" spans="1:16" x14ac:dyDescent="0.3">
      <c r="A8118" s="28">
        <v>13087500</v>
      </c>
      <c r="B8118" s="29" t="s">
        <v>10</v>
      </c>
      <c r="C8118" s="30">
        <v>43064</v>
      </c>
      <c r="D8118" s="28">
        <v>75</v>
      </c>
      <c r="E8118" s="28">
        <v>548021.5</v>
      </c>
      <c r="F8118" s="28">
        <v>75</v>
      </c>
      <c r="G8118" s="28">
        <v>74626</v>
      </c>
      <c r="H8118" s="28">
        <v>-74625.899999999994</v>
      </c>
      <c r="I8118" s="30">
        <v>43064</v>
      </c>
      <c r="J8118" s="28">
        <v>2018</v>
      </c>
      <c r="K8118">
        <f t="shared" si="756"/>
        <v>11</v>
      </c>
      <c r="L8118">
        <f t="shared" si="757"/>
        <v>25</v>
      </c>
      <c r="M8118">
        <f t="shared" si="758"/>
        <v>2017</v>
      </c>
      <c r="N8118">
        <f t="shared" si="759"/>
        <v>148.76250000000002</v>
      </c>
      <c r="O8118">
        <f t="shared" si="760"/>
        <v>148.76250000000002</v>
      </c>
      <c r="P8118">
        <f t="shared" si="761"/>
        <v>0</v>
      </c>
    </row>
    <row r="8119" spans="1:16" x14ac:dyDescent="0.3">
      <c r="A8119" s="28">
        <v>13087500</v>
      </c>
      <c r="B8119" s="29" t="s">
        <v>10</v>
      </c>
      <c r="C8119" s="30">
        <v>43065</v>
      </c>
      <c r="D8119" s="28">
        <v>75</v>
      </c>
      <c r="E8119" s="28">
        <v>548169.5</v>
      </c>
      <c r="F8119" s="28">
        <v>75</v>
      </c>
      <c r="G8119" s="28">
        <v>74774</v>
      </c>
      <c r="H8119" s="28">
        <v>-74773.899999999994</v>
      </c>
      <c r="I8119" s="30">
        <v>43065</v>
      </c>
      <c r="J8119" s="28">
        <v>2018</v>
      </c>
      <c r="K8119">
        <f t="shared" si="756"/>
        <v>11</v>
      </c>
      <c r="L8119">
        <f t="shared" si="757"/>
        <v>26</v>
      </c>
      <c r="M8119">
        <f t="shared" si="758"/>
        <v>2017</v>
      </c>
      <c r="N8119">
        <f t="shared" si="759"/>
        <v>148.76250000000002</v>
      </c>
      <c r="O8119">
        <f t="shared" si="760"/>
        <v>148.76250000000002</v>
      </c>
      <c r="P8119">
        <f t="shared" si="761"/>
        <v>0</v>
      </c>
    </row>
    <row r="8120" spans="1:16" x14ac:dyDescent="0.3">
      <c r="A8120" s="28">
        <v>13087500</v>
      </c>
      <c r="B8120" s="29" t="s">
        <v>10</v>
      </c>
      <c r="C8120" s="30">
        <v>43066</v>
      </c>
      <c r="D8120" s="28">
        <v>72</v>
      </c>
      <c r="E8120" s="28">
        <v>548311.69999999995</v>
      </c>
      <c r="F8120" s="28">
        <v>72</v>
      </c>
      <c r="G8120" s="28">
        <v>74916</v>
      </c>
      <c r="H8120" s="28">
        <v>-74916.100000000006</v>
      </c>
      <c r="I8120" s="30">
        <v>43066</v>
      </c>
      <c r="J8120" s="28">
        <v>2018</v>
      </c>
      <c r="K8120">
        <f t="shared" si="756"/>
        <v>11</v>
      </c>
      <c r="L8120">
        <f t="shared" si="757"/>
        <v>27</v>
      </c>
      <c r="M8120">
        <f t="shared" si="758"/>
        <v>2017</v>
      </c>
      <c r="N8120">
        <f t="shared" si="759"/>
        <v>142.81200000000001</v>
      </c>
      <c r="O8120">
        <f t="shared" si="760"/>
        <v>142.81200000000001</v>
      </c>
      <c r="P8120">
        <f t="shared" si="761"/>
        <v>0</v>
      </c>
    </row>
    <row r="8121" spans="1:16" x14ac:dyDescent="0.3">
      <c r="A8121" s="28">
        <v>13087500</v>
      </c>
      <c r="B8121" s="29" t="s">
        <v>10</v>
      </c>
      <c r="C8121" s="30">
        <v>43067</v>
      </c>
      <c r="D8121" s="28">
        <v>50</v>
      </c>
      <c r="E8121" s="28">
        <v>548410.19999999995</v>
      </c>
      <c r="F8121" s="28">
        <v>50</v>
      </c>
      <c r="G8121" s="28">
        <v>75015</v>
      </c>
      <c r="H8121" s="28">
        <v>-75014.600000000006</v>
      </c>
      <c r="I8121" s="30">
        <v>43067</v>
      </c>
      <c r="J8121" s="28">
        <v>2018</v>
      </c>
      <c r="K8121">
        <f t="shared" si="756"/>
        <v>11</v>
      </c>
      <c r="L8121">
        <f t="shared" si="757"/>
        <v>28</v>
      </c>
      <c r="M8121">
        <f t="shared" si="758"/>
        <v>2017</v>
      </c>
      <c r="N8121">
        <f t="shared" si="759"/>
        <v>99.174999999999997</v>
      </c>
      <c r="O8121">
        <f t="shared" si="760"/>
        <v>99.174999999999997</v>
      </c>
      <c r="P8121">
        <f t="shared" si="761"/>
        <v>0</v>
      </c>
    </row>
    <row r="8122" spans="1:16" x14ac:dyDescent="0.3">
      <c r="A8122" s="28">
        <v>13087500</v>
      </c>
      <c r="B8122" s="29" t="s">
        <v>10</v>
      </c>
      <c r="C8122" s="30">
        <v>43068</v>
      </c>
      <c r="D8122" s="28">
        <v>38</v>
      </c>
      <c r="E8122" s="28">
        <v>548484.6</v>
      </c>
      <c r="F8122" s="28">
        <v>38</v>
      </c>
      <c r="G8122" s="28">
        <v>75089</v>
      </c>
      <c r="H8122" s="28">
        <v>-75089</v>
      </c>
      <c r="I8122" s="30">
        <v>43068</v>
      </c>
      <c r="J8122" s="28">
        <v>2018</v>
      </c>
      <c r="K8122">
        <f t="shared" si="756"/>
        <v>11</v>
      </c>
      <c r="L8122">
        <f t="shared" si="757"/>
        <v>29</v>
      </c>
      <c r="M8122">
        <f t="shared" si="758"/>
        <v>2017</v>
      </c>
      <c r="N8122">
        <f t="shared" si="759"/>
        <v>75.373000000000005</v>
      </c>
      <c r="O8122">
        <f t="shared" si="760"/>
        <v>75.373000000000005</v>
      </c>
      <c r="P8122">
        <f t="shared" si="761"/>
        <v>0</v>
      </c>
    </row>
    <row r="8123" spans="1:16" x14ac:dyDescent="0.3">
      <c r="A8123" s="28">
        <v>13087500</v>
      </c>
      <c r="B8123" s="29" t="s">
        <v>10</v>
      </c>
      <c r="C8123" s="30">
        <v>43069</v>
      </c>
      <c r="D8123" s="28">
        <v>40</v>
      </c>
      <c r="E8123" s="28">
        <v>548563.69999999995</v>
      </c>
      <c r="F8123" s="28">
        <v>40</v>
      </c>
      <c r="G8123" s="28">
        <v>75168</v>
      </c>
      <c r="H8123" s="28">
        <v>-75168.100000000006</v>
      </c>
      <c r="I8123" s="30">
        <v>43069</v>
      </c>
      <c r="J8123" s="28">
        <v>2018</v>
      </c>
      <c r="K8123">
        <f t="shared" si="756"/>
        <v>11</v>
      </c>
      <c r="L8123">
        <f t="shared" si="757"/>
        <v>30</v>
      </c>
      <c r="M8123">
        <f t="shared" si="758"/>
        <v>2017</v>
      </c>
      <c r="N8123">
        <f t="shared" si="759"/>
        <v>79.34</v>
      </c>
      <c r="O8123">
        <f t="shared" si="760"/>
        <v>79.34</v>
      </c>
      <c r="P8123">
        <f t="shared" si="761"/>
        <v>0</v>
      </c>
    </row>
    <row r="8124" spans="1:16" x14ac:dyDescent="0.3">
      <c r="A8124" s="28">
        <v>13087500</v>
      </c>
      <c r="B8124" s="29" t="s">
        <v>10</v>
      </c>
      <c r="C8124" s="30">
        <v>43070</v>
      </c>
      <c r="D8124" s="28">
        <v>40</v>
      </c>
      <c r="E8124" s="28">
        <v>548642.69999999995</v>
      </c>
      <c r="F8124" s="28">
        <v>40</v>
      </c>
      <c r="G8124" s="28">
        <v>75247</v>
      </c>
      <c r="H8124" s="28">
        <v>-75247.100000000006</v>
      </c>
      <c r="I8124" s="30">
        <v>43070</v>
      </c>
      <c r="J8124" s="28">
        <v>2018</v>
      </c>
      <c r="K8124">
        <f t="shared" si="756"/>
        <v>12</v>
      </c>
      <c r="L8124">
        <f t="shared" si="757"/>
        <v>1</v>
      </c>
      <c r="M8124">
        <f t="shared" si="758"/>
        <v>2017</v>
      </c>
      <c r="N8124">
        <f t="shared" si="759"/>
        <v>79.34</v>
      </c>
      <c r="O8124">
        <f t="shared" si="760"/>
        <v>79.34</v>
      </c>
      <c r="P8124">
        <f t="shared" si="761"/>
        <v>0</v>
      </c>
    </row>
    <row r="8125" spans="1:16" x14ac:dyDescent="0.3">
      <c r="A8125" s="28">
        <v>13087500</v>
      </c>
      <c r="B8125" s="29" t="s">
        <v>10</v>
      </c>
      <c r="C8125" s="30">
        <v>43071</v>
      </c>
      <c r="D8125" s="28">
        <v>38</v>
      </c>
      <c r="E8125" s="28">
        <v>548717.19999999995</v>
      </c>
      <c r="F8125" s="28">
        <v>38</v>
      </c>
      <c r="G8125" s="28">
        <v>75322</v>
      </c>
      <c r="H8125" s="28">
        <v>-75321.600000000006</v>
      </c>
      <c r="I8125" s="30">
        <v>43071</v>
      </c>
      <c r="J8125" s="28">
        <v>2018</v>
      </c>
      <c r="K8125">
        <f t="shared" si="756"/>
        <v>12</v>
      </c>
      <c r="L8125">
        <f t="shared" si="757"/>
        <v>2</v>
      </c>
      <c r="M8125">
        <f t="shared" si="758"/>
        <v>2017</v>
      </c>
      <c r="N8125">
        <f t="shared" si="759"/>
        <v>75.373000000000005</v>
      </c>
      <c r="O8125">
        <f t="shared" si="760"/>
        <v>75.373000000000005</v>
      </c>
      <c r="P8125">
        <f t="shared" si="761"/>
        <v>0</v>
      </c>
    </row>
    <row r="8126" spans="1:16" x14ac:dyDescent="0.3">
      <c r="A8126" s="28">
        <v>13087500</v>
      </c>
      <c r="B8126" s="29" t="s">
        <v>10</v>
      </c>
      <c r="C8126" s="30">
        <v>43072</v>
      </c>
      <c r="D8126" s="28">
        <v>35</v>
      </c>
      <c r="E8126" s="28">
        <v>548787.19999999995</v>
      </c>
      <c r="F8126" s="28">
        <v>35</v>
      </c>
      <c r="G8126" s="28">
        <v>75392</v>
      </c>
      <c r="H8126" s="28">
        <v>-75391.600000000006</v>
      </c>
      <c r="I8126" s="30">
        <v>43072</v>
      </c>
      <c r="J8126" s="28">
        <v>2018</v>
      </c>
      <c r="K8126">
        <f t="shared" si="756"/>
        <v>12</v>
      </c>
      <c r="L8126">
        <f t="shared" si="757"/>
        <v>3</v>
      </c>
      <c r="M8126">
        <f t="shared" si="758"/>
        <v>2017</v>
      </c>
      <c r="N8126">
        <f t="shared" si="759"/>
        <v>69.422499999999999</v>
      </c>
      <c r="O8126">
        <f t="shared" si="760"/>
        <v>69.422499999999999</v>
      </c>
      <c r="P8126">
        <f t="shared" si="761"/>
        <v>0</v>
      </c>
    </row>
    <row r="8127" spans="1:16" x14ac:dyDescent="0.3">
      <c r="A8127" s="28">
        <v>13087500</v>
      </c>
      <c r="B8127" s="29" t="s">
        <v>10</v>
      </c>
      <c r="C8127" s="30">
        <v>43073</v>
      </c>
      <c r="D8127" s="28">
        <v>40</v>
      </c>
      <c r="E8127" s="28">
        <v>548866.19999999995</v>
      </c>
      <c r="F8127" s="28">
        <v>40</v>
      </c>
      <c r="G8127" s="28">
        <v>75471</v>
      </c>
      <c r="H8127" s="28">
        <v>-75470.600000000006</v>
      </c>
      <c r="I8127" s="30">
        <v>43073</v>
      </c>
      <c r="J8127" s="28">
        <v>2018</v>
      </c>
      <c r="K8127">
        <f t="shared" si="756"/>
        <v>12</v>
      </c>
      <c r="L8127">
        <f t="shared" si="757"/>
        <v>4</v>
      </c>
      <c r="M8127">
        <f t="shared" si="758"/>
        <v>2017</v>
      </c>
      <c r="N8127">
        <f t="shared" si="759"/>
        <v>79.34</v>
      </c>
      <c r="O8127">
        <f t="shared" si="760"/>
        <v>79.34</v>
      </c>
      <c r="P8127">
        <f t="shared" si="761"/>
        <v>0</v>
      </c>
    </row>
    <row r="8128" spans="1:16" x14ac:dyDescent="0.3">
      <c r="A8128" s="28">
        <v>13087500</v>
      </c>
      <c r="B8128" s="29" t="s">
        <v>10</v>
      </c>
      <c r="C8128" s="30">
        <v>43074</v>
      </c>
      <c r="D8128" s="28">
        <v>40</v>
      </c>
      <c r="E8128" s="28">
        <v>548945.30000000005</v>
      </c>
      <c r="F8128" s="28">
        <v>40</v>
      </c>
      <c r="G8128" s="28">
        <v>75550</v>
      </c>
      <c r="H8128" s="28">
        <v>-75549.7</v>
      </c>
      <c r="I8128" s="30">
        <v>43074</v>
      </c>
      <c r="J8128" s="28">
        <v>2018</v>
      </c>
      <c r="K8128">
        <f t="shared" si="756"/>
        <v>12</v>
      </c>
      <c r="L8128">
        <f t="shared" si="757"/>
        <v>5</v>
      </c>
      <c r="M8128">
        <f t="shared" si="758"/>
        <v>2017</v>
      </c>
      <c r="N8128">
        <f t="shared" si="759"/>
        <v>79.34</v>
      </c>
      <c r="O8128">
        <f t="shared" si="760"/>
        <v>79.34</v>
      </c>
      <c r="P8128">
        <f t="shared" si="761"/>
        <v>0</v>
      </c>
    </row>
    <row r="8129" spans="1:16" x14ac:dyDescent="0.3">
      <c r="A8129" s="28">
        <v>13087500</v>
      </c>
      <c r="B8129" s="29" t="s">
        <v>10</v>
      </c>
      <c r="C8129" s="30">
        <v>43075</v>
      </c>
      <c r="D8129" s="28">
        <v>25</v>
      </c>
      <c r="E8129" s="28">
        <v>548994.5</v>
      </c>
      <c r="F8129" s="28">
        <v>25</v>
      </c>
      <c r="G8129" s="28">
        <v>75599</v>
      </c>
      <c r="H8129" s="28">
        <v>-75598.899999999994</v>
      </c>
      <c r="I8129" s="30">
        <v>43075</v>
      </c>
      <c r="J8129" s="28">
        <v>2018</v>
      </c>
      <c r="K8129">
        <f t="shared" si="756"/>
        <v>12</v>
      </c>
      <c r="L8129">
        <f t="shared" si="757"/>
        <v>6</v>
      </c>
      <c r="M8129">
        <f t="shared" si="758"/>
        <v>2017</v>
      </c>
      <c r="N8129">
        <f t="shared" si="759"/>
        <v>49.587499999999999</v>
      </c>
      <c r="O8129">
        <f t="shared" si="760"/>
        <v>49.587499999999999</v>
      </c>
      <c r="P8129">
        <f t="shared" si="761"/>
        <v>0</v>
      </c>
    </row>
    <row r="8130" spans="1:16" x14ac:dyDescent="0.3">
      <c r="A8130" s="28">
        <v>13087500</v>
      </c>
      <c r="B8130" s="29" t="s">
        <v>10</v>
      </c>
      <c r="C8130" s="30">
        <v>43076</v>
      </c>
      <c r="D8130" s="28">
        <v>14</v>
      </c>
      <c r="E8130" s="28">
        <v>549022.6</v>
      </c>
      <c r="F8130" s="28">
        <v>14</v>
      </c>
      <c r="G8130" s="28">
        <v>75627</v>
      </c>
      <c r="H8130" s="28">
        <v>-75627</v>
      </c>
      <c r="I8130" s="30">
        <v>43076</v>
      </c>
      <c r="J8130" s="28">
        <v>2018</v>
      </c>
      <c r="K8130">
        <f t="shared" ref="K8130:K8193" si="762">MONTH(I8130)</f>
        <v>12</v>
      </c>
      <c r="L8130">
        <f t="shared" ref="L8130:L8193" si="763">DAY(I8130)</f>
        <v>7</v>
      </c>
      <c r="M8130">
        <f t="shared" ref="M8130:M8193" si="764">YEAR(I8130)</f>
        <v>2017</v>
      </c>
      <c r="N8130">
        <f t="shared" ref="N8130:N8193" si="765">D8130*1.9835</f>
        <v>27.769000000000002</v>
      </c>
      <c r="O8130">
        <f t="shared" ref="O8130:O8193" si="766">F8130*1.9835</f>
        <v>27.769000000000002</v>
      </c>
      <c r="P8130">
        <f t="shared" ref="P8130:P8193" si="767">(D8130-F8130)*1.9835</f>
        <v>0</v>
      </c>
    </row>
    <row r="8131" spans="1:16" x14ac:dyDescent="0.3">
      <c r="A8131" s="28">
        <v>13087500</v>
      </c>
      <c r="B8131" s="29" t="s">
        <v>10</v>
      </c>
      <c r="C8131" s="30">
        <v>43077</v>
      </c>
      <c r="D8131" s="28">
        <v>23</v>
      </c>
      <c r="E8131" s="28">
        <v>549067.9</v>
      </c>
      <c r="F8131" s="28">
        <v>23</v>
      </c>
      <c r="G8131" s="28">
        <v>75672</v>
      </c>
      <c r="H8131" s="28">
        <v>-75672.3</v>
      </c>
      <c r="I8131" s="30">
        <v>43077</v>
      </c>
      <c r="J8131" s="28">
        <v>2018</v>
      </c>
      <c r="K8131">
        <f t="shared" si="762"/>
        <v>12</v>
      </c>
      <c r="L8131">
        <f t="shared" si="763"/>
        <v>8</v>
      </c>
      <c r="M8131">
        <f t="shared" si="764"/>
        <v>2017</v>
      </c>
      <c r="N8131">
        <f t="shared" si="765"/>
        <v>45.6205</v>
      </c>
      <c r="O8131">
        <f t="shared" si="766"/>
        <v>45.6205</v>
      </c>
      <c r="P8131">
        <f t="shared" si="767"/>
        <v>0</v>
      </c>
    </row>
    <row r="8132" spans="1:16" x14ac:dyDescent="0.3">
      <c r="A8132" s="28">
        <v>13087500</v>
      </c>
      <c r="B8132" s="29" t="s">
        <v>10</v>
      </c>
      <c r="C8132" s="30">
        <v>43078</v>
      </c>
      <c r="D8132" s="28">
        <v>31</v>
      </c>
      <c r="E8132" s="28">
        <v>549129.19999999995</v>
      </c>
      <c r="F8132" s="28">
        <v>31</v>
      </c>
      <c r="G8132" s="28">
        <v>75734</v>
      </c>
      <c r="H8132" s="28">
        <v>-75733.600000000006</v>
      </c>
      <c r="I8132" s="30">
        <v>43078</v>
      </c>
      <c r="J8132" s="28">
        <v>2018</v>
      </c>
      <c r="K8132">
        <f t="shared" si="762"/>
        <v>12</v>
      </c>
      <c r="L8132">
        <f t="shared" si="763"/>
        <v>9</v>
      </c>
      <c r="M8132">
        <f t="shared" si="764"/>
        <v>2017</v>
      </c>
      <c r="N8132">
        <f t="shared" si="765"/>
        <v>61.488500000000002</v>
      </c>
      <c r="O8132">
        <f t="shared" si="766"/>
        <v>61.488500000000002</v>
      </c>
      <c r="P8132">
        <f t="shared" si="767"/>
        <v>0</v>
      </c>
    </row>
    <row r="8133" spans="1:16" x14ac:dyDescent="0.3">
      <c r="A8133" s="28">
        <v>13087500</v>
      </c>
      <c r="B8133" s="29" t="s">
        <v>10</v>
      </c>
      <c r="C8133" s="30">
        <v>43079</v>
      </c>
      <c r="D8133" s="28">
        <v>31</v>
      </c>
      <c r="E8133" s="28">
        <v>549190.5</v>
      </c>
      <c r="F8133" s="28">
        <v>31</v>
      </c>
      <c r="G8133" s="28">
        <v>75795</v>
      </c>
      <c r="H8133" s="28">
        <v>-75794.899999999994</v>
      </c>
      <c r="I8133" s="30">
        <v>43079</v>
      </c>
      <c r="J8133" s="28">
        <v>2018</v>
      </c>
      <c r="K8133">
        <f t="shared" si="762"/>
        <v>12</v>
      </c>
      <c r="L8133">
        <f t="shared" si="763"/>
        <v>10</v>
      </c>
      <c r="M8133">
        <f t="shared" si="764"/>
        <v>2017</v>
      </c>
      <c r="N8133">
        <f t="shared" si="765"/>
        <v>61.488500000000002</v>
      </c>
      <c r="O8133">
        <f t="shared" si="766"/>
        <v>61.488500000000002</v>
      </c>
      <c r="P8133">
        <f t="shared" si="767"/>
        <v>0</v>
      </c>
    </row>
    <row r="8134" spans="1:16" x14ac:dyDescent="0.3">
      <c r="A8134" s="28">
        <v>13087500</v>
      </c>
      <c r="B8134" s="29" t="s">
        <v>10</v>
      </c>
      <c r="C8134" s="30">
        <v>43080</v>
      </c>
      <c r="D8134" s="28">
        <v>31</v>
      </c>
      <c r="E8134" s="28">
        <v>549251.9</v>
      </c>
      <c r="F8134" s="28">
        <v>31</v>
      </c>
      <c r="G8134" s="28">
        <v>75856</v>
      </c>
      <c r="H8134" s="28">
        <v>-75856.3</v>
      </c>
      <c r="I8134" s="30">
        <v>43080</v>
      </c>
      <c r="J8134" s="28">
        <v>2018</v>
      </c>
      <c r="K8134">
        <f t="shared" si="762"/>
        <v>12</v>
      </c>
      <c r="L8134">
        <f t="shared" si="763"/>
        <v>11</v>
      </c>
      <c r="M8134">
        <f t="shared" si="764"/>
        <v>2017</v>
      </c>
      <c r="N8134">
        <f t="shared" si="765"/>
        <v>61.488500000000002</v>
      </c>
      <c r="O8134">
        <f t="shared" si="766"/>
        <v>61.488500000000002</v>
      </c>
      <c r="P8134">
        <f t="shared" si="767"/>
        <v>0</v>
      </c>
    </row>
    <row r="8135" spans="1:16" x14ac:dyDescent="0.3">
      <c r="A8135" s="28">
        <v>13087500</v>
      </c>
      <c r="B8135" s="29" t="s">
        <v>10</v>
      </c>
      <c r="C8135" s="30">
        <v>43081</v>
      </c>
      <c r="D8135" s="28">
        <v>31</v>
      </c>
      <c r="E8135" s="28">
        <v>549313.19999999995</v>
      </c>
      <c r="F8135" s="28">
        <v>31</v>
      </c>
      <c r="G8135" s="28">
        <v>75918</v>
      </c>
      <c r="H8135" s="28">
        <v>-75917.600000000006</v>
      </c>
      <c r="I8135" s="30">
        <v>43081</v>
      </c>
      <c r="J8135" s="28">
        <v>2018</v>
      </c>
      <c r="K8135">
        <f t="shared" si="762"/>
        <v>12</v>
      </c>
      <c r="L8135">
        <f t="shared" si="763"/>
        <v>12</v>
      </c>
      <c r="M8135">
        <f t="shared" si="764"/>
        <v>2017</v>
      </c>
      <c r="N8135">
        <f t="shared" si="765"/>
        <v>61.488500000000002</v>
      </c>
      <c r="O8135">
        <f t="shared" si="766"/>
        <v>61.488500000000002</v>
      </c>
      <c r="P8135">
        <f t="shared" si="767"/>
        <v>0</v>
      </c>
    </row>
    <row r="8136" spans="1:16" x14ac:dyDescent="0.3">
      <c r="A8136" s="28">
        <v>13087500</v>
      </c>
      <c r="B8136" s="29" t="s">
        <v>10</v>
      </c>
      <c r="C8136" s="30">
        <v>43082</v>
      </c>
      <c r="D8136" s="28">
        <v>31</v>
      </c>
      <c r="E8136" s="28">
        <v>549374.5</v>
      </c>
      <c r="F8136" s="28">
        <v>31</v>
      </c>
      <c r="G8136" s="28">
        <v>75979</v>
      </c>
      <c r="H8136" s="28">
        <v>-75978.899999999994</v>
      </c>
      <c r="I8136" s="30">
        <v>43082</v>
      </c>
      <c r="J8136" s="28">
        <v>2018</v>
      </c>
      <c r="K8136">
        <f t="shared" si="762"/>
        <v>12</v>
      </c>
      <c r="L8136">
        <f t="shared" si="763"/>
        <v>13</v>
      </c>
      <c r="M8136">
        <f t="shared" si="764"/>
        <v>2017</v>
      </c>
      <c r="N8136">
        <f t="shared" si="765"/>
        <v>61.488500000000002</v>
      </c>
      <c r="O8136">
        <f t="shared" si="766"/>
        <v>61.488500000000002</v>
      </c>
      <c r="P8136">
        <f t="shared" si="767"/>
        <v>0</v>
      </c>
    </row>
    <row r="8137" spans="1:16" x14ac:dyDescent="0.3">
      <c r="A8137" s="28">
        <v>13087500</v>
      </c>
      <c r="B8137" s="29" t="s">
        <v>10</v>
      </c>
      <c r="C8137" s="30">
        <v>43083</v>
      </c>
      <c r="D8137" s="28">
        <v>33</v>
      </c>
      <c r="E8137" s="28">
        <v>549440.1</v>
      </c>
      <c r="F8137" s="28">
        <v>33</v>
      </c>
      <c r="G8137" s="28">
        <v>76045</v>
      </c>
      <c r="H8137" s="28">
        <v>-76044.5</v>
      </c>
      <c r="I8137" s="30">
        <v>43083</v>
      </c>
      <c r="J8137" s="28">
        <v>2018</v>
      </c>
      <c r="K8137">
        <f t="shared" si="762"/>
        <v>12</v>
      </c>
      <c r="L8137">
        <f t="shared" si="763"/>
        <v>14</v>
      </c>
      <c r="M8137">
        <f t="shared" si="764"/>
        <v>2017</v>
      </c>
      <c r="N8137">
        <f t="shared" si="765"/>
        <v>65.455500000000001</v>
      </c>
      <c r="O8137">
        <f t="shared" si="766"/>
        <v>65.455500000000001</v>
      </c>
      <c r="P8137">
        <f t="shared" si="767"/>
        <v>0</v>
      </c>
    </row>
    <row r="8138" spans="1:16" x14ac:dyDescent="0.3">
      <c r="A8138" s="28">
        <v>13087500</v>
      </c>
      <c r="B8138" s="29" t="s">
        <v>10</v>
      </c>
      <c r="C8138" s="30">
        <v>43084</v>
      </c>
      <c r="D8138" s="28">
        <v>35</v>
      </c>
      <c r="E8138" s="28">
        <v>549510</v>
      </c>
      <c r="F8138" s="28">
        <v>35</v>
      </c>
      <c r="G8138" s="28">
        <v>76114</v>
      </c>
      <c r="H8138" s="28">
        <v>-76114.399999999994</v>
      </c>
      <c r="I8138" s="30">
        <v>43084</v>
      </c>
      <c r="J8138" s="28">
        <v>2018</v>
      </c>
      <c r="K8138">
        <f t="shared" si="762"/>
        <v>12</v>
      </c>
      <c r="L8138">
        <f t="shared" si="763"/>
        <v>15</v>
      </c>
      <c r="M8138">
        <f t="shared" si="764"/>
        <v>2017</v>
      </c>
      <c r="N8138">
        <f t="shared" si="765"/>
        <v>69.422499999999999</v>
      </c>
      <c r="O8138">
        <f t="shared" si="766"/>
        <v>69.422499999999999</v>
      </c>
      <c r="P8138">
        <f t="shared" si="767"/>
        <v>0</v>
      </c>
    </row>
    <row r="8139" spans="1:16" x14ac:dyDescent="0.3">
      <c r="A8139" s="28">
        <v>13087500</v>
      </c>
      <c r="B8139" s="29" t="s">
        <v>10</v>
      </c>
      <c r="C8139" s="30">
        <v>43085</v>
      </c>
      <c r="D8139" s="28">
        <v>33</v>
      </c>
      <c r="E8139" s="28">
        <v>549575.6</v>
      </c>
      <c r="F8139" s="28">
        <v>33</v>
      </c>
      <c r="G8139" s="28">
        <v>76180</v>
      </c>
      <c r="H8139" s="28">
        <v>-76180</v>
      </c>
      <c r="I8139" s="30">
        <v>43085</v>
      </c>
      <c r="J8139" s="28">
        <v>2018</v>
      </c>
      <c r="K8139">
        <f t="shared" si="762"/>
        <v>12</v>
      </c>
      <c r="L8139">
        <f t="shared" si="763"/>
        <v>16</v>
      </c>
      <c r="M8139">
        <f t="shared" si="764"/>
        <v>2017</v>
      </c>
      <c r="N8139">
        <f t="shared" si="765"/>
        <v>65.455500000000001</v>
      </c>
      <c r="O8139">
        <f t="shared" si="766"/>
        <v>65.455500000000001</v>
      </c>
      <c r="P8139">
        <f t="shared" si="767"/>
        <v>0</v>
      </c>
    </row>
    <row r="8140" spans="1:16" x14ac:dyDescent="0.3">
      <c r="A8140" s="28">
        <v>13087500</v>
      </c>
      <c r="B8140" s="29" t="s">
        <v>10</v>
      </c>
      <c r="C8140" s="30">
        <v>43086</v>
      </c>
      <c r="D8140" s="28">
        <v>35</v>
      </c>
      <c r="E8140" s="28">
        <v>549645.6</v>
      </c>
      <c r="F8140" s="28">
        <v>35</v>
      </c>
      <c r="G8140" s="28">
        <v>76250</v>
      </c>
      <c r="H8140" s="28">
        <v>-76250</v>
      </c>
      <c r="I8140" s="30">
        <v>43086</v>
      </c>
      <c r="J8140" s="28">
        <v>2018</v>
      </c>
      <c r="K8140">
        <f t="shared" si="762"/>
        <v>12</v>
      </c>
      <c r="L8140">
        <f t="shared" si="763"/>
        <v>17</v>
      </c>
      <c r="M8140">
        <f t="shared" si="764"/>
        <v>2017</v>
      </c>
      <c r="N8140">
        <f t="shared" si="765"/>
        <v>69.422499999999999</v>
      </c>
      <c r="O8140">
        <f t="shared" si="766"/>
        <v>69.422499999999999</v>
      </c>
      <c r="P8140">
        <f t="shared" si="767"/>
        <v>0</v>
      </c>
    </row>
    <row r="8141" spans="1:16" x14ac:dyDescent="0.3">
      <c r="A8141" s="28">
        <v>13087500</v>
      </c>
      <c r="B8141" s="29" t="s">
        <v>10</v>
      </c>
      <c r="C8141" s="30">
        <v>43087</v>
      </c>
      <c r="D8141" s="28">
        <v>35</v>
      </c>
      <c r="E8141" s="28">
        <v>549715.6</v>
      </c>
      <c r="F8141" s="28">
        <v>35</v>
      </c>
      <c r="G8141" s="28">
        <v>76320</v>
      </c>
      <c r="H8141" s="28">
        <v>-76320</v>
      </c>
      <c r="I8141" s="30">
        <v>43087</v>
      </c>
      <c r="J8141" s="28">
        <v>2018</v>
      </c>
      <c r="K8141">
        <f t="shared" si="762"/>
        <v>12</v>
      </c>
      <c r="L8141">
        <f t="shared" si="763"/>
        <v>18</v>
      </c>
      <c r="M8141">
        <f t="shared" si="764"/>
        <v>2017</v>
      </c>
      <c r="N8141">
        <f t="shared" si="765"/>
        <v>69.422499999999999</v>
      </c>
      <c r="O8141">
        <f t="shared" si="766"/>
        <v>69.422499999999999</v>
      </c>
      <c r="P8141">
        <f t="shared" si="767"/>
        <v>0</v>
      </c>
    </row>
    <row r="8142" spans="1:16" x14ac:dyDescent="0.3">
      <c r="A8142" s="28">
        <v>13087500</v>
      </c>
      <c r="B8142" s="29" t="s">
        <v>10</v>
      </c>
      <c r="C8142" s="30">
        <v>43088</v>
      </c>
      <c r="D8142" s="28">
        <v>35</v>
      </c>
      <c r="E8142" s="28">
        <v>549785.59999999998</v>
      </c>
      <c r="F8142" s="28">
        <v>35</v>
      </c>
      <c r="G8142" s="28">
        <v>76390</v>
      </c>
      <c r="H8142" s="28">
        <v>-76390</v>
      </c>
      <c r="I8142" s="30">
        <v>43088</v>
      </c>
      <c r="J8142" s="28">
        <v>2018</v>
      </c>
      <c r="K8142">
        <f t="shared" si="762"/>
        <v>12</v>
      </c>
      <c r="L8142">
        <f t="shared" si="763"/>
        <v>19</v>
      </c>
      <c r="M8142">
        <f t="shared" si="764"/>
        <v>2017</v>
      </c>
      <c r="N8142">
        <f t="shared" si="765"/>
        <v>69.422499999999999</v>
      </c>
      <c r="O8142">
        <f t="shared" si="766"/>
        <v>69.422499999999999</v>
      </c>
      <c r="P8142">
        <f t="shared" si="767"/>
        <v>0</v>
      </c>
    </row>
    <row r="8143" spans="1:16" x14ac:dyDescent="0.3">
      <c r="A8143" s="28">
        <v>13087500</v>
      </c>
      <c r="B8143" s="29" t="s">
        <v>10</v>
      </c>
      <c r="C8143" s="30">
        <v>43089</v>
      </c>
      <c r="D8143" s="28">
        <v>33</v>
      </c>
      <c r="E8143" s="28">
        <v>549851.19999999995</v>
      </c>
      <c r="F8143" s="28">
        <v>33</v>
      </c>
      <c r="G8143" s="28">
        <v>76456</v>
      </c>
      <c r="H8143" s="28">
        <v>-76455.600000000006</v>
      </c>
      <c r="I8143" s="30">
        <v>43089</v>
      </c>
      <c r="J8143" s="28">
        <v>2018</v>
      </c>
      <c r="K8143">
        <f t="shared" si="762"/>
        <v>12</v>
      </c>
      <c r="L8143">
        <f t="shared" si="763"/>
        <v>20</v>
      </c>
      <c r="M8143">
        <f t="shared" si="764"/>
        <v>2017</v>
      </c>
      <c r="N8143">
        <f t="shared" si="765"/>
        <v>65.455500000000001</v>
      </c>
      <c r="O8143">
        <f t="shared" si="766"/>
        <v>65.455500000000001</v>
      </c>
      <c r="P8143">
        <f t="shared" si="767"/>
        <v>0</v>
      </c>
    </row>
    <row r="8144" spans="1:16" x14ac:dyDescent="0.3">
      <c r="A8144" s="28">
        <v>13087500</v>
      </c>
      <c r="B8144" s="29" t="s">
        <v>10</v>
      </c>
      <c r="C8144" s="30">
        <v>43090</v>
      </c>
      <c r="D8144" s="28">
        <v>35</v>
      </c>
      <c r="E8144" s="28">
        <v>549921.1</v>
      </c>
      <c r="F8144" s="28">
        <v>35</v>
      </c>
      <c r="G8144" s="28">
        <v>76526</v>
      </c>
      <c r="H8144" s="28">
        <v>-76525.5</v>
      </c>
      <c r="I8144" s="30">
        <v>43090</v>
      </c>
      <c r="J8144" s="28">
        <v>2018</v>
      </c>
      <c r="K8144">
        <f t="shared" si="762"/>
        <v>12</v>
      </c>
      <c r="L8144">
        <f t="shared" si="763"/>
        <v>21</v>
      </c>
      <c r="M8144">
        <f t="shared" si="764"/>
        <v>2017</v>
      </c>
      <c r="N8144">
        <f t="shared" si="765"/>
        <v>69.422499999999999</v>
      </c>
      <c r="O8144">
        <f t="shared" si="766"/>
        <v>69.422499999999999</v>
      </c>
      <c r="P8144">
        <f t="shared" si="767"/>
        <v>0</v>
      </c>
    </row>
    <row r="8145" spans="1:16" x14ac:dyDescent="0.3">
      <c r="A8145" s="28">
        <v>13087500</v>
      </c>
      <c r="B8145" s="29" t="s">
        <v>10</v>
      </c>
      <c r="C8145" s="30">
        <v>43091</v>
      </c>
      <c r="D8145" s="28">
        <v>35</v>
      </c>
      <c r="E8145" s="28">
        <v>549991.1</v>
      </c>
      <c r="F8145" s="28">
        <v>35</v>
      </c>
      <c r="G8145" s="28">
        <v>76596</v>
      </c>
      <c r="H8145" s="28">
        <v>-76595.5</v>
      </c>
      <c r="I8145" s="30">
        <v>43091</v>
      </c>
      <c r="J8145" s="28">
        <v>2018</v>
      </c>
      <c r="K8145">
        <f t="shared" si="762"/>
        <v>12</v>
      </c>
      <c r="L8145">
        <f t="shared" si="763"/>
        <v>22</v>
      </c>
      <c r="M8145">
        <f t="shared" si="764"/>
        <v>2017</v>
      </c>
      <c r="N8145">
        <f t="shared" si="765"/>
        <v>69.422499999999999</v>
      </c>
      <c r="O8145">
        <f t="shared" si="766"/>
        <v>69.422499999999999</v>
      </c>
      <c r="P8145">
        <f t="shared" si="767"/>
        <v>0</v>
      </c>
    </row>
    <row r="8146" spans="1:16" x14ac:dyDescent="0.3">
      <c r="A8146" s="28">
        <v>13087500</v>
      </c>
      <c r="B8146" s="29" t="s">
        <v>10</v>
      </c>
      <c r="C8146" s="30">
        <v>43092</v>
      </c>
      <c r="D8146" s="28">
        <v>38</v>
      </c>
      <c r="E8146" s="28">
        <v>550065.6</v>
      </c>
      <c r="F8146" s="28">
        <v>38</v>
      </c>
      <c r="G8146" s="28">
        <v>76670</v>
      </c>
      <c r="H8146" s="28">
        <v>-76670</v>
      </c>
      <c r="I8146" s="30">
        <v>43092</v>
      </c>
      <c r="J8146" s="28">
        <v>2018</v>
      </c>
      <c r="K8146">
        <f t="shared" si="762"/>
        <v>12</v>
      </c>
      <c r="L8146">
        <f t="shared" si="763"/>
        <v>23</v>
      </c>
      <c r="M8146">
        <f t="shared" si="764"/>
        <v>2017</v>
      </c>
      <c r="N8146">
        <f t="shared" si="765"/>
        <v>75.373000000000005</v>
      </c>
      <c r="O8146">
        <f t="shared" si="766"/>
        <v>75.373000000000005</v>
      </c>
      <c r="P8146">
        <f t="shared" si="767"/>
        <v>0</v>
      </c>
    </row>
    <row r="8147" spans="1:16" x14ac:dyDescent="0.3">
      <c r="A8147" s="28">
        <v>13087500</v>
      </c>
      <c r="B8147" s="29" t="s">
        <v>10</v>
      </c>
      <c r="C8147" s="30">
        <v>43093</v>
      </c>
      <c r="D8147" s="28">
        <v>38</v>
      </c>
      <c r="E8147" s="28">
        <v>550140</v>
      </c>
      <c r="F8147" s="28">
        <v>38</v>
      </c>
      <c r="G8147" s="28">
        <v>76744</v>
      </c>
      <c r="H8147" s="28">
        <v>-76744.399999999994</v>
      </c>
      <c r="I8147" s="30">
        <v>43093</v>
      </c>
      <c r="J8147" s="28">
        <v>2018</v>
      </c>
      <c r="K8147">
        <f t="shared" si="762"/>
        <v>12</v>
      </c>
      <c r="L8147">
        <f t="shared" si="763"/>
        <v>24</v>
      </c>
      <c r="M8147">
        <f t="shared" si="764"/>
        <v>2017</v>
      </c>
      <c r="N8147">
        <f t="shared" si="765"/>
        <v>75.373000000000005</v>
      </c>
      <c r="O8147">
        <f t="shared" si="766"/>
        <v>75.373000000000005</v>
      </c>
      <c r="P8147">
        <f t="shared" si="767"/>
        <v>0</v>
      </c>
    </row>
    <row r="8148" spans="1:16" x14ac:dyDescent="0.3">
      <c r="A8148" s="28">
        <v>13087500</v>
      </c>
      <c r="B8148" s="29" t="s">
        <v>10</v>
      </c>
      <c r="C8148" s="30">
        <v>43094</v>
      </c>
      <c r="D8148" s="28">
        <v>31</v>
      </c>
      <c r="E8148" s="28">
        <v>550201.4</v>
      </c>
      <c r="F8148" s="28">
        <v>31</v>
      </c>
      <c r="G8148" s="28">
        <v>76806</v>
      </c>
      <c r="H8148" s="28">
        <v>-76805.8</v>
      </c>
      <c r="I8148" s="30">
        <v>43094</v>
      </c>
      <c r="J8148" s="28">
        <v>2018</v>
      </c>
      <c r="K8148">
        <f t="shared" si="762"/>
        <v>12</v>
      </c>
      <c r="L8148">
        <f t="shared" si="763"/>
        <v>25</v>
      </c>
      <c r="M8148">
        <f t="shared" si="764"/>
        <v>2017</v>
      </c>
      <c r="N8148">
        <f t="shared" si="765"/>
        <v>61.488500000000002</v>
      </c>
      <c r="O8148">
        <f t="shared" si="766"/>
        <v>61.488500000000002</v>
      </c>
      <c r="P8148">
        <f t="shared" si="767"/>
        <v>0</v>
      </c>
    </row>
    <row r="8149" spans="1:16" x14ac:dyDescent="0.3">
      <c r="A8149" s="28">
        <v>13087500</v>
      </c>
      <c r="B8149" s="29" t="s">
        <v>10</v>
      </c>
      <c r="C8149" s="30">
        <v>43095</v>
      </c>
      <c r="D8149" s="28">
        <v>27</v>
      </c>
      <c r="E8149" s="28">
        <v>550254.5</v>
      </c>
      <c r="F8149" s="28">
        <v>27</v>
      </c>
      <c r="G8149" s="28">
        <v>76859</v>
      </c>
      <c r="H8149" s="28">
        <v>-76858.899999999994</v>
      </c>
      <c r="I8149" s="30">
        <v>43095</v>
      </c>
      <c r="J8149" s="28">
        <v>2018</v>
      </c>
      <c r="K8149">
        <f t="shared" si="762"/>
        <v>12</v>
      </c>
      <c r="L8149">
        <f t="shared" si="763"/>
        <v>26</v>
      </c>
      <c r="M8149">
        <f t="shared" si="764"/>
        <v>2017</v>
      </c>
      <c r="N8149">
        <f t="shared" si="765"/>
        <v>53.554500000000004</v>
      </c>
      <c r="O8149">
        <f t="shared" si="766"/>
        <v>53.554500000000004</v>
      </c>
      <c r="P8149">
        <f t="shared" si="767"/>
        <v>0</v>
      </c>
    </row>
    <row r="8150" spans="1:16" x14ac:dyDescent="0.3">
      <c r="A8150" s="28">
        <v>13087500</v>
      </c>
      <c r="B8150" s="29" t="s">
        <v>10</v>
      </c>
      <c r="C8150" s="30">
        <v>43096</v>
      </c>
      <c r="D8150" s="28">
        <v>25</v>
      </c>
      <c r="E8150" s="28">
        <v>550303.6</v>
      </c>
      <c r="F8150" s="28">
        <v>25</v>
      </c>
      <c r="G8150" s="28">
        <v>76908</v>
      </c>
      <c r="H8150" s="28">
        <v>-76908</v>
      </c>
      <c r="I8150" s="30">
        <v>43096</v>
      </c>
      <c r="J8150" s="28">
        <v>2018</v>
      </c>
      <c r="K8150">
        <f t="shared" si="762"/>
        <v>12</v>
      </c>
      <c r="L8150">
        <f t="shared" si="763"/>
        <v>27</v>
      </c>
      <c r="M8150">
        <f t="shared" si="764"/>
        <v>2017</v>
      </c>
      <c r="N8150">
        <f t="shared" si="765"/>
        <v>49.587499999999999</v>
      </c>
      <c r="O8150">
        <f t="shared" si="766"/>
        <v>49.587499999999999</v>
      </c>
      <c r="P8150">
        <f t="shared" si="767"/>
        <v>0</v>
      </c>
    </row>
    <row r="8151" spans="1:16" x14ac:dyDescent="0.3">
      <c r="A8151" s="28">
        <v>13087500</v>
      </c>
      <c r="B8151" s="29" t="s">
        <v>10</v>
      </c>
      <c r="C8151" s="30">
        <v>43097</v>
      </c>
      <c r="D8151" s="28">
        <v>29</v>
      </c>
      <c r="E8151" s="28">
        <v>550360.80000000005</v>
      </c>
      <c r="F8151" s="28">
        <v>29</v>
      </c>
      <c r="G8151" s="28">
        <v>76965</v>
      </c>
      <c r="H8151" s="28">
        <v>-76965.2</v>
      </c>
      <c r="I8151" s="30">
        <v>43097</v>
      </c>
      <c r="J8151" s="28">
        <v>2018</v>
      </c>
      <c r="K8151">
        <f t="shared" si="762"/>
        <v>12</v>
      </c>
      <c r="L8151">
        <f t="shared" si="763"/>
        <v>28</v>
      </c>
      <c r="M8151">
        <f t="shared" si="764"/>
        <v>2017</v>
      </c>
      <c r="N8151">
        <f t="shared" si="765"/>
        <v>57.521500000000003</v>
      </c>
      <c r="O8151">
        <f t="shared" si="766"/>
        <v>57.521500000000003</v>
      </c>
      <c r="P8151">
        <f t="shared" si="767"/>
        <v>0</v>
      </c>
    </row>
    <row r="8152" spans="1:16" x14ac:dyDescent="0.3">
      <c r="A8152" s="28">
        <v>13087500</v>
      </c>
      <c r="B8152" s="29" t="s">
        <v>10</v>
      </c>
      <c r="C8152" s="30">
        <v>43098</v>
      </c>
      <c r="D8152" s="28">
        <v>27</v>
      </c>
      <c r="E8152" s="28">
        <v>550413.9</v>
      </c>
      <c r="F8152" s="28">
        <v>27</v>
      </c>
      <c r="G8152" s="28">
        <v>77018</v>
      </c>
      <c r="H8152" s="28">
        <v>-77018.3</v>
      </c>
      <c r="I8152" s="30">
        <v>43098</v>
      </c>
      <c r="J8152" s="28">
        <v>2018</v>
      </c>
      <c r="K8152">
        <f t="shared" si="762"/>
        <v>12</v>
      </c>
      <c r="L8152">
        <f t="shared" si="763"/>
        <v>29</v>
      </c>
      <c r="M8152">
        <f t="shared" si="764"/>
        <v>2017</v>
      </c>
      <c r="N8152">
        <f t="shared" si="765"/>
        <v>53.554500000000004</v>
      </c>
      <c r="O8152">
        <f t="shared" si="766"/>
        <v>53.554500000000004</v>
      </c>
      <c r="P8152">
        <f t="shared" si="767"/>
        <v>0</v>
      </c>
    </row>
    <row r="8153" spans="1:16" x14ac:dyDescent="0.3">
      <c r="A8153" s="28">
        <v>13087500</v>
      </c>
      <c r="B8153" s="29" t="s">
        <v>10</v>
      </c>
      <c r="C8153" s="30">
        <v>43099</v>
      </c>
      <c r="D8153" s="28">
        <v>25</v>
      </c>
      <c r="E8153" s="28">
        <v>550463</v>
      </c>
      <c r="F8153" s="28">
        <v>25</v>
      </c>
      <c r="G8153" s="28">
        <v>77067</v>
      </c>
      <c r="H8153" s="28">
        <v>-77067.399999999994</v>
      </c>
      <c r="I8153" s="30">
        <v>43099</v>
      </c>
      <c r="J8153" s="28">
        <v>2018</v>
      </c>
      <c r="K8153">
        <f t="shared" si="762"/>
        <v>12</v>
      </c>
      <c r="L8153">
        <f t="shared" si="763"/>
        <v>30</v>
      </c>
      <c r="M8153">
        <f t="shared" si="764"/>
        <v>2017</v>
      </c>
      <c r="N8153">
        <f t="shared" si="765"/>
        <v>49.587499999999999</v>
      </c>
      <c r="O8153">
        <f t="shared" si="766"/>
        <v>49.587499999999999</v>
      </c>
      <c r="P8153">
        <f t="shared" si="767"/>
        <v>0</v>
      </c>
    </row>
    <row r="8154" spans="1:16" x14ac:dyDescent="0.3">
      <c r="A8154" s="28">
        <v>13087500</v>
      </c>
      <c r="B8154" s="29" t="s">
        <v>10</v>
      </c>
      <c r="C8154" s="30">
        <v>43100</v>
      </c>
      <c r="D8154" s="28">
        <v>25</v>
      </c>
      <c r="E8154" s="28">
        <v>550512.19999999995</v>
      </c>
      <c r="F8154" s="28">
        <v>25</v>
      </c>
      <c r="G8154" s="28">
        <v>77117</v>
      </c>
      <c r="H8154" s="28">
        <v>-77116.600000000006</v>
      </c>
      <c r="I8154" s="30">
        <v>43100</v>
      </c>
      <c r="J8154" s="28">
        <v>2018</v>
      </c>
      <c r="K8154">
        <f t="shared" si="762"/>
        <v>12</v>
      </c>
      <c r="L8154">
        <f t="shared" si="763"/>
        <v>31</v>
      </c>
      <c r="M8154">
        <f t="shared" si="764"/>
        <v>2017</v>
      </c>
      <c r="N8154">
        <f t="shared" si="765"/>
        <v>49.587499999999999</v>
      </c>
      <c r="O8154">
        <f t="shared" si="766"/>
        <v>49.587499999999999</v>
      </c>
      <c r="P8154">
        <f t="shared" si="767"/>
        <v>0</v>
      </c>
    </row>
    <row r="8155" spans="1:16" x14ac:dyDescent="0.3">
      <c r="A8155" s="28">
        <v>13087500</v>
      </c>
      <c r="B8155" s="29" t="s">
        <v>10</v>
      </c>
      <c r="C8155" s="30">
        <v>43101</v>
      </c>
      <c r="D8155" s="28">
        <v>25</v>
      </c>
      <c r="E8155" s="28">
        <v>49.2</v>
      </c>
      <c r="F8155" s="28">
        <v>25</v>
      </c>
      <c r="G8155" s="28">
        <v>49</v>
      </c>
      <c r="H8155" s="28">
        <v>-49.2</v>
      </c>
      <c r="I8155" s="30">
        <v>43101</v>
      </c>
      <c r="J8155" s="28">
        <v>2018</v>
      </c>
      <c r="K8155">
        <f t="shared" si="762"/>
        <v>1</v>
      </c>
      <c r="L8155">
        <f t="shared" si="763"/>
        <v>1</v>
      </c>
      <c r="M8155">
        <f t="shared" si="764"/>
        <v>2018</v>
      </c>
      <c r="N8155">
        <f t="shared" si="765"/>
        <v>49.587499999999999</v>
      </c>
      <c r="O8155">
        <f t="shared" si="766"/>
        <v>49.587499999999999</v>
      </c>
      <c r="P8155">
        <f t="shared" si="767"/>
        <v>0</v>
      </c>
    </row>
    <row r="8156" spans="1:16" x14ac:dyDescent="0.3">
      <c r="A8156" s="28">
        <v>13087500</v>
      </c>
      <c r="B8156" s="29" t="s">
        <v>10</v>
      </c>
      <c r="C8156" s="30">
        <v>43102</v>
      </c>
      <c r="D8156" s="28">
        <v>25</v>
      </c>
      <c r="E8156" s="28">
        <v>98.3</v>
      </c>
      <c r="F8156" s="28">
        <v>25</v>
      </c>
      <c r="G8156" s="28">
        <v>98</v>
      </c>
      <c r="H8156" s="28">
        <v>-98.3</v>
      </c>
      <c r="I8156" s="30">
        <v>43102</v>
      </c>
      <c r="J8156" s="28">
        <v>2018</v>
      </c>
      <c r="K8156">
        <f t="shared" si="762"/>
        <v>1</v>
      </c>
      <c r="L8156">
        <f t="shared" si="763"/>
        <v>2</v>
      </c>
      <c r="M8156">
        <f t="shared" si="764"/>
        <v>2018</v>
      </c>
      <c r="N8156">
        <f t="shared" si="765"/>
        <v>49.587499999999999</v>
      </c>
      <c r="O8156">
        <f t="shared" si="766"/>
        <v>49.587499999999999</v>
      </c>
      <c r="P8156">
        <f t="shared" si="767"/>
        <v>0</v>
      </c>
    </row>
    <row r="8157" spans="1:16" x14ac:dyDescent="0.3">
      <c r="A8157" s="28">
        <v>13087500</v>
      </c>
      <c r="B8157" s="29" t="s">
        <v>10</v>
      </c>
      <c r="C8157" s="30">
        <v>43103</v>
      </c>
      <c r="D8157" s="28">
        <v>25</v>
      </c>
      <c r="E8157" s="28">
        <v>147.5</v>
      </c>
      <c r="F8157" s="28">
        <v>25</v>
      </c>
      <c r="G8157" s="28">
        <v>148</v>
      </c>
      <c r="H8157" s="28">
        <v>-147.5</v>
      </c>
      <c r="I8157" s="30">
        <v>43103</v>
      </c>
      <c r="J8157" s="28">
        <v>2018</v>
      </c>
      <c r="K8157">
        <f t="shared" si="762"/>
        <v>1</v>
      </c>
      <c r="L8157">
        <f t="shared" si="763"/>
        <v>3</v>
      </c>
      <c r="M8157">
        <f t="shared" si="764"/>
        <v>2018</v>
      </c>
      <c r="N8157">
        <f t="shared" si="765"/>
        <v>49.587499999999999</v>
      </c>
      <c r="O8157">
        <f t="shared" si="766"/>
        <v>49.587499999999999</v>
      </c>
      <c r="P8157">
        <f t="shared" si="767"/>
        <v>0</v>
      </c>
    </row>
    <row r="8158" spans="1:16" x14ac:dyDescent="0.3">
      <c r="A8158" s="28">
        <v>13087500</v>
      </c>
      <c r="B8158" s="29" t="s">
        <v>10</v>
      </c>
      <c r="C8158" s="30">
        <v>43104</v>
      </c>
      <c r="D8158" s="28">
        <v>29</v>
      </c>
      <c r="E8158" s="28">
        <v>204.7</v>
      </c>
      <c r="F8158" s="28">
        <v>29</v>
      </c>
      <c r="G8158" s="28">
        <v>205</v>
      </c>
      <c r="H8158" s="28">
        <v>-204.7</v>
      </c>
      <c r="I8158" s="30">
        <v>43104</v>
      </c>
      <c r="J8158" s="28">
        <v>2018</v>
      </c>
      <c r="K8158">
        <f t="shared" si="762"/>
        <v>1</v>
      </c>
      <c r="L8158">
        <f t="shared" si="763"/>
        <v>4</v>
      </c>
      <c r="M8158">
        <f t="shared" si="764"/>
        <v>2018</v>
      </c>
      <c r="N8158">
        <f t="shared" si="765"/>
        <v>57.521500000000003</v>
      </c>
      <c r="O8158">
        <f t="shared" si="766"/>
        <v>57.521500000000003</v>
      </c>
      <c r="P8158">
        <f t="shared" si="767"/>
        <v>0</v>
      </c>
    </row>
    <row r="8159" spans="1:16" x14ac:dyDescent="0.3">
      <c r="A8159" s="28">
        <v>13087500</v>
      </c>
      <c r="B8159" s="29" t="s">
        <v>10</v>
      </c>
      <c r="C8159" s="30">
        <v>43105</v>
      </c>
      <c r="D8159" s="28">
        <v>31</v>
      </c>
      <c r="E8159" s="28">
        <v>266</v>
      </c>
      <c r="F8159" s="28">
        <v>31</v>
      </c>
      <c r="G8159" s="28">
        <v>266</v>
      </c>
      <c r="H8159" s="28">
        <v>-266</v>
      </c>
      <c r="I8159" s="30">
        <v>43105</v>
      </c>
      <c r="J8159" s="28">
        <v>2018</v>
      </c>
      <c r="K8159">
        <f t="shared" si="762"/>
        <v>1</v>
      </c>
      <c r="L8159">
        <f t="shared" si="763"/>
        <v>5</v>
      </c>
      <c r="M8159">
        <f t="shared" si="764"/>
        <v>2018</v>
      </c>
      <c r="N8159">
        <f t="shared" si="765"/>
        <v>61.488500000000002</v>
      </c>
      <c r="O8159">
        <f t="shared" si="766"/>
        <v>61.488500000000002</v>
      </c>
      <c r="P8159">
        <f t="shared" si="767"/>
        <v>0</v>
      </c>
    </row>
    <row r="8160" spans="1:16" x14ac:dyDescent="0.3">
      <c r="A8160" s="28">
        <v>13087500</v>
      </c>
      <c r="B8160" s="29" t="s">
        <v>10</v>
      </c>
      <c r="C8160" s="30">
        <v>43106</v>
      </c>
      <c r="D8160" s="28">
        <v>31</v>
      </c>
      <c r="E8160" s="28">
        <v>327.3</v>
      </c>
      <c r="F8160" s="28">
        <v>31</v>
      </c>
      <c r="G8160" s="28">
        <v>327</v>
      </c>
      <c r="H8160" s="28">
        <v>-327.3</v>
      </c>
      <c r="I8160" s="30">
        <v>43106</v>
      </c>
      <c r="J8160" s="28">
        <v>2018</v>
      </c>
      <c r="K8160">
        <f t="shared" si="762"/>
        <v>1</v>
      </c>
      <c r="L8160">
        <f t="shared" si="763"/>
        <v>6</v>
      </c>
      <c r="M8160">
        <f t="shared" si="764"/>
        <v>2018</v>
      </c>
      <c r="N8160">
        <f t="shared" si="765"/>
        <v>61.488500000000002</v>
      </c>
      <c r="O8160">
        <f t="shared" si="766"/>
        <v>61.488500000000002</v>
      </c>
      <c r="P8160">
        <f t="shared" si="767"/>
        <v>0</v>
      </c>
    </row>
    <row r="8161" spans="1:16" x14ac:dyDescent="0.3">
      <c r="A8161" s="28">
        <v>13087500</v>
      </c>
      <c r="B8161" s="29" t="s">
        <v>10</v>
      </c>
      <c r="C8161" s="30">
        <v>43107</v>
      </c>
      <c r="D8161" s="28">
        <v>31</v>
      </c>
      <c r="E8161" s="28">
        <v>388.6</v>
      </c>
      <c r="F8161" s="28">
        <v>31</v>
      </c>
      <c r="G8161" s="28">
        <v>389</v>
      </c>
      <c r="H8161" s="28">
        <v>-388.6</v>
      </c>
      <c r="I8161" s="30">
        <v>43107</v>
      </c>
      <c r="J8161" s="28">
        <v>2018</v>
      </c>
      <c r="K8161">
        <f t="shared" si="762"/>
        <v>1</v>
      </c>
      <c r="L8161">
        <f t="shared" si="763"/>
        <v>7</v>
      </c>
      <c r="M8161">
        <f t="shared" si="764"/>
        <v>2018</v>
      </c>
      <c r="N8161">
        <f t="shared" si="765"/>
        <v>61.488500000000002</v>
      </c>
      <c r="O8161">
        <f t="shared" si="766"/>
        <v>61.488500000000002</v>
      </c>
      <c r="P8161">
        <f t="shared" si="767"/>
        <v>0</v>
      </c>
    </row>
    <row r="8162" spans="1:16" x14ac:dyDescent="0.3">
      <c r="A8162" s="28">
        <v>13087500</v>
      </c>
      <c r="B8162" s="29" t="s">
        <v>10</v>
      </c>
      <c r="C8162" s="30">
        <v>43108</v>
      </c>
      <c r="D8162" s="28">
        <v>31</v>
      </c>
      <c r="E8162" s="28">
        <v>449.9</v>
      </c>
      <c r="F8162" s="28">
        <v>31</v>
      </c>
      <c r="G8162" s="28">
        <v>450</v>
      </c>
      <c r="H8162" s="28">
        <v>-449.9</v>
      </c>
      <c r="I8162" s="30">
        <v>43108</v>
      </c>
      <c r="J8162" s="28">
        <v>2018</v>
      </c>
      <c r="K8162">
        <f t="shared" si="762"/>
        <v>1</v>
      </c>
      <c r="L8162">
        <f t="shared" si="763"/>
        <v>8</v>
      </c>
      <c r="M8162">
        <f t="shared" si="764"/>
        <v>2018</v>
      </c>
      <c r="N8162">
        <f t="shared" si="765"/>
        <v>61.488500000000002</v>
      </c>
      <c r="O8162">
        <f t="shared" si="766"/>
        <v>61.488500000000002</v>
      </c>
      <c r="P8162">
        <f t="shared" si="767"/>
        <v>0</v>
      </c>
    </row>
    <row r="8163" spans="1:16" x14ac:dyDescent="0.3">
      <c r="A8163" s="28">
        <v>13087500</v>
      </c>
      <c r="B8163" s="29" t="s">
        <v>10</v>
      </c>
      <c r="C8163" s="30">
        <v>43109</v>
      </c>
      <c r="D8163" s="28">
        <v>31</v>
      </c>
      <c r="E8163" s="28">
        <v>511.2</v>
      </c>
      <c r="F8163" s="28">
        <v>31</v>
      </c>
      <c r="G8163" s="28">
        <v>511</v>
      </c>
      <c r="H8163" s="28">
        <v>-511.2</v>
      </c>
      <c r="I8163" s="30">
        <v>43109</v>
      </c>
      <c r="J8163" s="28">
        <v>2018</v>
      </c>
      <c r="K8163">
        <f t="shared" si="762"/>
        <v>1</v>
      </c>
      <c r="L8163">
        <f t="shared" si="763"/>
        <v>9</v>
      </c>
      <c r="M8163">
        <f t="shared" si="764"/>
        <v>2018</v>
      </c>
      <c r="N8163">
        <f t="shared" si="765"/>
        <v>61.488500000000002</v>
      </c>
      <c r="O8163">
        <f t="shared" si="766"/>
        <v>61.488500000000002</v>
      </c>
      <c r="P8163">
        <f t="shared" si="767"/>
        <v>0</v>
      </c>
    </row>
    <row r="8164" spans="1:16" x14ac:dyDescent="0.3">
      <c r="A8164" s="28">
        <v>13087500</v>
      </c>
      <c r="B8164" s="29" t="s">
        <v>10</v>
      </c>
      <c r="C8164" s="30">
        <v>43110</v>
      </c>
      <c r="D8164" s="28">
        <v>31</v>
      </c>
      <c r="E8164" s="28">
        <v>572.5</v>
      </c>
      <c r="F8164" s="28">
        <v>31</v>
      </c>
      <c r="G8164" s="28">
        <v>573</v>
      </c>
      <c r="H8164" s="28">
        <v>-572.5</v>
      </c>
      <c r="I8164" s="30">
        <v>43110</v>
      </c>
      <c r="J8164" s="28">
        <v>2018</v>
      </c>
      <c r="K8164">
        <f t="shared" si="762"/>
        <v>1</v>
      </c>
      <c r="L8164">
        <f t="shared" si="763"/>
        <v>10</v>
      </c>
      <c r="M8164">
        <f t="shared" si="764"/>
        <v>2018</v>
      </c>
      <c r="N8164">
        <f t="shared" si="765"/>
        <v>61.488500000000002</v>
      </c>
      <c r="O8164">
        <f t="shared" si="766"/>
        <v>61.488500000000002</v>
      </c>
      <c r="P8164">
        <f t="shared" si="767"/>
        <v>0</v>
      </c>
    </row>
    <row r="8165" spans="1:16" x14ac:dyDescent="0.3">
      <c r="A8165" s="28">
        <v>13087500</v>
      </c>
      <c r="B8165" s="29" t="s">
        <v>10</v>
      </c>
      <c r="C8165" s="30">
        <v>43111</v>
      </c>
      <c r="D8165" s="28">
        <v>31</v>
      </c>
      <c r="E8165" s="28">
        <v>633.79999999999995</v>
      </c>
      <c r="F8165" s="28">
        <v>31</v>
      </c>
      <c r="G8165" s="28">
        <v>634</v>
      </c>
      <c r="H8165" s="28">
        <v>-633.79999999999995</v>
      </c>
      <c r="I8165" s="30">
        <v>43111</v>
      </c>
      <c r="J8165" s="28">
        <v>2018</v>
      </c>
      <c r="K8165">
        <f t="shared" si="762"/>
        <v>1</v>
      </c>
      <c r="L8165">
        <f t="shared" si="763"/>
        <v>11</v>
      </c>
      <c r="M8165">
        <f t="shared" si="764"/>
        <v>2018</v>
      </c>
      <c r="N8165">
        <f t="shared" si="765"/>
        <v>61.488500000000002</v>
      </c>
      <c r="O8165">
        <f t="shared" si="766"/>
        <v>61.488500000000002</v>
      </c>
      <c r="P8165">
        <f t="shared" si="767"/>
        <v>0</v>
      </c>
    </row>
    <row r="8166" spans="1:16" x14ac:dyDescent="0.3">
      <c r="A8166" s="28">
        <v>13087500</v>
      </c>
      <c r="B8166" s="29" t="s">
        <v>10</v>
      </c>
      <c r="C8166" s="30">
        <v>43112</v>
      </c>
      <c r="D8166" s="28">
        <v>31</v>
      </c>
      <c r="E8166" s="28">
        <v>695.1</v>
      </c>
      <c r="F8166" s="28">
        <v>31</v>
      </c>
      <c r="G8166" s="28">
        <v>695</v>
      </c>
      <c r="H8166" s="28">
        <v>-695.1</v>
      </c>
      <c r="I8166" s="30">
        <v>43112</v>
      </c>
      <c r="J8166" s="28">
        <v>2018</v>
      </c>
      <c r="K8166">
        <f t="shared" si="762"/>
        <v>1</v>
      </c>
      <c r="L8166">
        <f t="shared" si="763"/>
        <v>12</v>
      </c>
      <c r="M8166">
        <f t="shared" si="764"/>
        <v>2018</v>
      </c>
      <c r="N8166">
        <f t="shared" si="765"/>
        <v>61.488500000000002</v>
      </c>
      <c r="O8166">
        <f t="shared" si="766"/>
        <v>61.488500000000002</v>
      </c>
      <c r="P8166">
        <f t="shared" si="767"/>
        <v>0</v>
      </c>
    </row>
    <row r="8167" spans="1:16" x14ac:dyDescent="0.3">
      <c r="A8167" s="28">
        <v>13087500</v>
      </c>
      <c r="B8167" s="29" t="s">
        <v>10</v>
      </c>
      <c r="C8167" s="30">
        <v>43113</v>
      </c>
      <c r="D8167" s="28">
        <v>31</v>
      </c>
      <c r="E8167" s="28">
        <v>756.4</v>
      </c>
      <c r="F8167" s="28">
        <v>31</v>
      </c>
      <c r="G8167" s="28">
        <v>756</v>
      </c>
      <c r="H8167" s="28">
        <v>-756.4</v>
      </c>
      <c r="I8167" s="30">
        <v>43113</v>
      </c>
      <c r="J8167" s="28">
        <v>2018</v>
      </c>
      <c r="K8167">
        <f t="shared" si="762"/>
        <v>1</v>
      </c>
      <c r="L8167">
        <f t="shared" si="763"/>
        <v>13</v>
      </c>
      <c r="M8167">
        <f t="shared" si="764"/>
        <v>2018</v>
      </c>
      <c r="N8167">
        <f t="shared" si="765"/>
        <v>61.488500000000002</v>
      </c>
      <c r="O8167">
        <f t="shared" si="766"/>
        <v>61.488500000000002</v>
      </c>
      <c r="P8167">
        <f t="shared" si="767"/>
        <v>0</v>
      </c>
    </row>
    <row r="8168" spans="1:16" x14ac:dyDescent="0.3">
      <c r="A8168" s="28">
        <v>13087500</v>
      </c>
      <c r="B8168" s="29" t="s">
        <v>10</v>
      </c>
      <c r="C8168" s="30">
        <v>43114</v>
      </c>
      <c r="D8168" s="28">
        <v>31</v>
      </c>
      <c r="E8168" s="28">
        <v>817.8</v>
      </c>
      <c r="F8168" s="28">
        <v>31</v>
      </c>
      <c r="G8168" s="28">
        <v>818</v>
      </c>
      <c r="H8168" s="28">
        <v>-817.8</v>
      </c>
      <c r="I8168" s="30">
        <v>43114</v>
      </c>
      <c r="J8168" s="28">
        <v>2018</v>
      </c>
      <c r="K8168">
        <f t="shared" si="762"/>
        <v>1</v>
      </c>
      <c r="L8168">
        <f t="shared" si="763"/>
        <v>14</v>
      </c>
      <c r="M8168">
        <f t="shared" si="764"/>
        <v>2018</v>
      </c>
      <c r="N8168">
        <f t="shared" si="765"/>
        <v>61.488500000000002</v>
      </c>
      <c r="O8168">
        <f t="shared" si="766"/>
        <v>61.488500000000002</v>
      </c>
      <c r="P8168">
        <f t="shared" si="767"/>
        <v>0</v>
      </c>
    </row>
    <row r="8169" spans="1:16" x14ac:dyDescent="0.3">
      <c r="A8169" s="28">
        <v>13087500</v>
      </c>
      <c r="B8169" s="29" t="s">
        <v>10</v>
      </c>
      <c r="C8169" s="30">
        <v>43115</v>
      </c>
      <c r="D8169" s="28">
        <v>31</v>
      </c>
      <c r="E8169" s="28">
        <v>879.1</v>
      </c>
      <c r="F8169" s="28">
        <v>31</v>
      </c>
      <c r="G8169" s="28">
        <v>879</v>
      </c>
      <c r="H8169" s="28">
        <v>-879.1</v>
      </c>
      <c r="I8169" s="30">
        <v>43115</v>
      </c>
      <c r="J8169" s="28">
        <v>2018</v>
      </c>
      <c r="K8169">
        <f t="shared" si="762"/>
        <v>1</v>
      </c>
      <c r="L8169">
        <f t="shared" si="763"/>
        <v>15</v>
      </c>
      <c r="M8169">
        <f t="shared" si="764"/>
        <v>2018</v>
      </c>
      <c r="N8169">
        <f t="shared" si="765"/>
        <v>61.488500000000002</v>
      </c>
      <c r="O8169">
        <f t="shared" si="766"/>
        <v>61.488500000000002</v>
      </c>
      <c r="P8169">
        <f t="shared" si="767"/>
        <v>0</v>
      </c>
    </row>
    <row r="8170" spans="1:16" x14ac:dyDescent="0.3">
      <c r="A8170" s="28">
        <v>13087500</v>
      </c>
      <c r="B8170" s="29" t="s">
        <v>10</v>
      </c>
      <c r="C8170" s="30">
        <v>43116</v>
      </c>
      <c r="D8170" s="28">
        <v>31</v>
      </c>
      <c r="E8170" s="28">
        <v>940.4</v>
      </c>
      <c r="F8170" s="28">
        <v>31</v>
      </c>
      <c r="G8170" s="28">
        <v>940</v>
      </c>
      <c r="H8170" s="28">
        <v>-940.4</v>
      </c>
      <c r="I8170" s="30">
        <v>43116</v>
      </c>
      <c r="J8170" s="28">
        <v>2018</v>
      </c>
      <c r="K8170">
        <f t="shared" si="762"/>
        <v>1</v>
      </c>
      <c r="L8170">
        <f t="shared" si="763"/>
        <v>16</v>
      </c>
      <c r="M8170">
        <f t="shared" si="764"/>
        <v>2018</v>
      </c>
      <c r="N8170">
        <f t="shared" si="765"/>
        <v>61.488500000000002</v>
      </c>
      <c r="O8170">
        <f t="shared" si="766"/>
        <v>61.488500000000002</v>
      </c>
      <c r="P8170">
        <f t="shared" si="767"/>
        <v>0</v>
      </c>
    </row>
    <row r="8171" spans="1:16" x14ac:dyDescent="0.3">
      <c r="A8171" s="28">
        <v>13087500</v>
      </c>
      <c r="B8171" s="29" t="s">
        <v>10</v>
      </c>
      <c r="C8171" s="30">
        <v>43117</v>
      </c>
      <c r="D8171" s="28">
        <v>31</v>
      </c>
      <c r="E8171" s="28">
        <v>1001.7</v>
      </c>
      <c r="F8171" s="28">
        <v>31</v>
      </c>
      <c r="G8171" s="28">
        <v>1002</v>
      </c>
      <c r="H8171" s="28">
        <v>-1001.7</v>
      </c>
      <c r="I8171" s="30">
        <v>43117</v>
      </c>
      <c r="J8171" s="28">
        <v>2018</v>
      </c>
      <c r="K8171">
        <f t="shared" si="762"/>
        <v>1</v>
      </c>
      <c r="L8171">
        <f t="shared" si="763"/>
        <v>17</v>
      </c>
      <c r="M8171">
        <f t="shared" si="764"/>
        <v>2018</v>
      </c>
      <c r="N8171">
        <f t="shared" si="765"/>
        <v>61.488500000000002</v>
      </c>
      <c r="O8171">
        <f t="shared" si="766"/>
        <v>61.488500000000002</v>
      </c>
      <c r="P8171">
        <f t="shared" si="767"/>
        <v>0</v>
      </c>
    </row>
    <row r="8172" spans="1:16" x14ac:dyDescent="0.3">
      <c r="A8172" s="28">
        <v>13087500</v>
      </c>
      <c r="B8172" s="29" t="s">
        <v>10</v>
      </c>
      <c r="C8172" s="30">
        <v>43118</v>
      </c>
      <c r="D8172" s="28">
        <v>31</v>
      </c>
      <c r="E8172" s="28">
        <v>1063</v>
      </c>
      <c r="F8172" s="28">
        <v>31</v>
      </c>
      <c r="G8172" s="28">
        <v>1063</v>
      </c>
      <c r="H8172" s="28">
        <v>-1063</v>
      </c>
      <c r="I8172" s="30">
        <v>43118</v>
      </c>
      <c r="J8172" s="28">
        <v>2018</v>
      </c>
      <c r="K8172">
        <f t="shared" si="762"/>
        <v>1</v>
      </c>
      <c r="L8172">
        <f t="shared" si="763"/>
        <v>18</v>
      </c>
      <c r="M8172">
        <f t="shared" si="764"/>
        <v>2018</v>
      </c>
      <c r="N8172">
        <f t="shared" si="765"/>
        <v>61.488500000000002</v>
      </c>
      <c r="O8172">
        <f t="shared" si="766"/>
        <v>61.488500000000002</v>
      </c>
      <c r="P8172">
        <f t="shared" si="767"/>
        <v>0</v>
      </c>
    </row>
    <row r="8173" spans="1:16" x14ac:dyDescent="0.3">
      <c r="A8173" s="28">
        <v>13087500</v>
      </c>
      <c r="B8173" s="29" t="s">
        <v>10</v>
      </c>
      <c r="C8173" s="30">
        <v>43119</v>
      </c>
      <c r="D8173" s="28">
        <v>31</v>
      </c>
      <c r="E8173" s="28">
        <v>1124.3</v>
      </c>
      <c r="F8173" s="28">
        <v>31</v>
      </c>
      <c r="G8173" s="28">
        <v>1124</v>
      </c>
      <c r="H8173" s="28">
        <v>-1124.3</v>
      </c>
      <c r="I8173" s="30">
        <v>43119</v>
      </c>
      <c r="J8173" s="28">
        <v>2018</v>
      </c>
      <c r="K8173">
        <f t="shared" si="762"/>
        <v>1</v>
      </c>
      <c r="L8173">
        <f t="shared" si="763"/>
        <v>19</v>
      </c>
      <c r="M8173">
        <f t="shared" si="764"/>
        <v>2018</v>
      </c>
      <c r="N8173">
        <f t="shared" si="765"/>
        <v>61.488500000000002</v>
      </c>
      <c r="O8173">
        <f t="shared" si="766"/>
        <v>61.488500000000002</v>
      </c>
      <c r="P8173">
        <f t="shared" si="767"/>
        <v>0</v>
      </c>
    </row>
    <row r="8174" spans="1:16" x14ac:dyDescent="0.3">
      <c r="A8174" s="28">
        <v>13087500</v>
      </c>
      <c r="B8174" s="29" t="s">
        <v>10</v>
      </c>
      <c r="C8174" s="30">
        <v>43120</v>
      </c>
      <c r="D8174" s="28">
        <v>31</v>
      </c>
      <c r="E8174" s="28">
        <v>1185.5999999999999</v>
      </c>
      <c r="F8174" s="28">
        <v>31</v>
      </c>
      <c r="G8174" s="28">
        <v>1186</v>
      </c>
      <c r="H8174" s="28">
        <v>-1185.5999999999999</v>
      </c>
      <c r="I8174" s="30">
        <v>43120</v>
      </c>
      <c r="J8174" s="28">
        <v>2018</v>
      </c>
      <c r="K8174">
        <f t="shared" si="762"/>
        <v>1</v>
      </c>
      <c r="L8174">
        <f t="shared" si="763"/>
        <v>20</v>
      </c>
      <c r="M8174">
        <f t="shared" si="764"/>
        <v>2018</v>
      </c>
      <c r="N8174">
        <f t="shared" si="765"/>
        <v>61.488500000000002</v>
      </c>
      <c r="O8174">
        <f t="shared" si="766"/>
        <v>61.488500000000002</v>
      </c>
      <c r="P8174">
        <f t="shared" si="767"/>
        <v>0</v>
      </c>
    </row>
    <row r="8175" spans="1:16" x14ac:dyDescent="0.3">
      <c r="A8175" s="28">
        <v>13087500</v>
      </c>
      <c r="B8175" s="29" t="s">
        <v>10</v>
      </c>
      <c r="C8175" s="30">
        <v>43121</v>
      </c>
      <c r="D8175" s="28">
        <v>31</v>
      </c>
      <c r="E8175" s="28">
        <v>1246.9000000000001</v>
      </c>
      <c r="F8175" s="28">
        <v>31</v>
      </c>
      <c r="G8175" s="28">
        <v>1247</v>
      </c>
      <c r="H8175" s="28">
        <v>-1246.9000000000001</v>
      </c>
      <c r="I8175" s="30">
        <v>43121</v>
      </c>
      <c r="J8175" s="28">
        <v>2018</v>
      </c>
      <c r="K8175">
        <f t="shared" si="762"/>
        <v>1</v>
      </c>
      <c r="L8175">
        <f t="shared" si="763"/>
        <v>21</v>
      </c>
      <c r="M8175">
        <f t="shared" si="764"/>
        <v>2018</v>
      </c>
      <c r="N8175">
        <f t="shared" si="765"/>
        <v>61.488500000000002</v>
      </c>
      <c r="O8175">
        <f t="shared" si="766"/>
        <v>61.488500000000002</v>
      </c>
      <c r="P8175">
        <f t="shared" si="767"/>
        <v>0</v>
      </c>
    </row>
    <row r="8176" spans="1:16" x14ac:dyDescent="0.3">
      <c r="A8176" s="28">
        <v>13087500</v>
      </c>
      <c r="B8176" s="29" t="s">
        <v>10</v>
      </c>
      <c r="C8176" s="30">
        <v>43122</v>
      </c>
      <c r="D8176" s="28">
        <v>31</v>
      </c>
      <c r="E8176" s="28">
        <v>1308.2</v>
      </c>
      <c r="F8176" s="28">
        <v>31</v>
      </c>
      <c r="G8176" s="28">
        <v>1308</v>
      </c>
      <c r="H8176" s="28">
        <v>-1308.2</v>
      </c>
      <c r="I8176" s="30">
        <v>43122</v>
      </c>
      <c r="J8176" s="28">
        <v>2018</v>
      </c>
      <c r="K8176">
        <f t="shared" si="762"/>
        <v>1</v>
      </c>
      <c r="L8176">
        <f t="shared" si="763"/>
        <v>22</v>
      </c>
      <c r="M8176">
        <f t="shared" si="764"/>
        <v>2018</v>
      </c>
      <c r="N8176">
        <f t="shared" si="765"/>
        <v>61.488500000000002</v>
      </c>
      <c r="O8176">
        <f t="shared" si="766"/>
        <v>61.488500000000002</v>
      </c>
      <c r="P8176">
        <f t="shared" si="767"/>
        <v>0</v>
      </c>
    </row>
    <row r="8177" spans="1:16" x14ac:dyDescent="0.3">
      <c r="A8177" s="28">
        <v>13087500</v>
      </c>
      <c r="B8177" s="29" t="s">
        <v>10</v>
      </c>
      <c r="C8177" s="30">
        <v>43123</v>
      </c>
      <c r="D8177" s="28">
        <v>31</v>
      </c>
      <c r="E8177" s="28">
        <v>1369.5</v>
      </c>
      <c r="F8177" s="28">
        <v>31</v>
      </c>
      <c r="G8177" s="28">
        <v>1370</v>
      </c>
      <c r="H8177" s="28">
        <v>-1369.5</v>
      </c>
      <c r="I8177" s="30">
        <v>43123</v>
      </c>
      <c r="J8177" s="28">
        <v>2018</v>
      </c>
      <c r="K8177">
        <f t="shared" si="762"/>
        <v>1</v>
      </c>
      <c r="L8177">
        <f t="shared" si="763"/>
        <v>23</v>
      </c>
      <c r="M8177">
        <f t="shared" si="764"/>
        <v>2018</v>
      </c>
      <c r="N8177">
        <f t="shared" si="765"/>
        <v>61.488500000000002</v>
      </c>
      <c r="O8177">
        <f t="shared" si="766"/>
        <v>61.488500000000002</v>
      </c>
      <c r="P8177">
        <f t="shared" si="767"/>
        <v>0</v>
      </c>
    </row>
    <row r="8178" spans="1:16" x14ac:dyDescent="0.3">
      <c r="A8178" s="28">
        <v>13087500</v>
      </c>
      <c r="B8178" s="29" t="s">
        <v>10</v>
      </c>
      <c r="C8178" s="30">
        <v>43124</v>
      </c>
      <c r="D8178" s="28">
        <v>31</v>
      </c>
      <c r="E8178" s="28">
        <v>1430.9</v>
      </c>
      <c r="F8178" s="28">
        <v>31</v>
      </c>
      <c r="G8178" s="28">
        <v>1431</v>
      </c>
      <c r="H8178" s="28">
        <v>-1430.9</v>
      </c>
      <c r="I8178" s="30">
        <v>43124</v>
      </c>
      <c r="J8178" s="28">
        <v>2018</v>
      </c>
      <c r="K8178">
        <f t="shared" si="762"/>
        <v>1</v>
      </c>
      <c r="L8178">
        <f t="shared" si="763"/>
        <v>24</v>
      </c>
      <c r="M8178">
        <f t="shared" si="764"/>
        <v>2018</v>
      </c>
      <c r="N8178">
        <f t="shared" si="765"/>
        <v>61.488500000000002</v>
      </c>
      <c r="O8178">
        <f t="shared" si="766"/>
        <v>61.488500000000002</v>
      </c>
      <c r="P8178">
        <f t="shared" si="767"/>
        <v>0</v>
      </c>
    </row>
    <row r="8179" spans="1:16" x14ac:dyDescent="0.3">
      <c r="A8179" s="28">
        <v>13087500</v>
      </c>
      <c r="B8179" s="29" t="s">
        <v>10</v>
      </c>
      <c r="C8179" s="30">
        <v>43125</v>
      </c>
      <c r="D8179" s="28">
        <v>31</v>
      </c>
      <c r="E8179" s="28">
        <v>1492.2</v>
      </c>
      <c r="F8179" s="28">
        <v>31</v>
      </c>
      <c r="G8179" s="28">
        <v>1492</v>
      </c>
      <c r="H8179" s="28">
        <v>-1492.2</v>
      </c>
      <c r="I8179" s="30">
        <v>43125</v>
      </c>
      <c r="J8179" s="28">
        <v>2018</v>
      </c>
      <c r="K8179">
        <f t="shared" si="762"/>
        <v>1</v>
      </c>
      <c r="L8179">
        <f t="shared" si="763"/>
        <v>25</v>
      </c>
      <c r="M8179">
        <f t="shared" si="764"/>
        <v>2018</v>
      </c>
      <c r="N8179">
        <f t="shared" si="765"/>
        <v>61.488500000000002</v>
      </c>
      <c r="O8179">
        <f t="shared" si="766"/>
        <v>61.488500000000002</v>
      </c>
      <c r="P8179">
        <f t="shared" si="767"/>
        <v>0</v>
      </c>
    </row>
    <row r="8180" spans="1:16" x14ac:dyDescent="0.3">
      <c r="A8180" s="28">
        <v>13087500</v>
      </c>
      <c r="B8180" s="29" t="s">
        <v>10</v>
      </c>
      <c r="C8180" s="30">
        <v>43126</v>
      </c>
      <c r="D8180" s="28">
        <v>31</v>
      </c>
      <c r="E8180" s="28">
        <v>1553.5</v>
      </c>
      <c r="F8180" s="28">
        <v>31</v>
      </c>
      <c r="G8180" s="28">
        <v>1554</v>
      </c>
      <c r="H8180" s="28">
        <v>-1553.5</v>
      </c>
      <c r="I8180" s="30">
        <v>43126</v>
      </c>
      <c r="J8180" s="28">
        <v>2018</v>
      </c>
      <c r="K8180">
        <f t="shared" si="762"/>
        <v>1</v>
      </c>
      <c r="L8180">
        <f t="shared" si="763"/>
        <v>26</v>
      </c>
      <c r="M8180">
        <f t="shared" si="764"/>
        <v>2018</v>
      </c>
      <c r="N8180">
        <f t="shared" si="765"/>
        <v>61.488500000000002</v>
      </c>
      <c r="O8180">
        <f t="shared" si="766"/>
        <v>61.488500000000002</v>
      </c>
      <c r="P8180">
        <f t="shared" si="767"/>
        <v>0</v>
      </c>
    </row>
    <row r="8181" spans="1:16" x14ac:dyDescent="0.3">
      <c r="A8181" s="28">
        <v>13087500</v>
      </c>
      <c r="B8181" s="29" t="s">
        <v>10</v>
      </c>
      <c r="C8181" s="30">
        <v>43127</v>
      </c>
      <c r="D8181" s="28">
        <v>31</v>
      </c>
      <c r="E8181" s="28">
        <v>1614.8</v>
      </c>
      <c r="F8181" s="28">
        <v>31</v>
      </c>
      <c r="G8181" s="28">
        <v>1615</v>
      </c>
      <c r="H8181" s="28">
        <v>-1614.8</v>
      </c>
      <c r="I8181" s="30">
        <v>43127</v>
      </c>
      <c r="J8181" s="28">
        <v>2018</v>
      </c>
      <c r="K8181">
        <f t="shared" si="762"/>
        <v>1</v>
      </c>
      <c r="L8181">
        <f t="shared" si="763"/>
        <v>27</v>
      </c>
      <c r="M8181">
        <f t="shared" si="764"/>
        <v>2018</v>
      </c>
      <c r="N8181">
        <f t="shared" si="765"/>
        <v>61.488500000000002</v>
      </c>
      <c r="O8181">
        <f t="shared" si="766"/>
        <v>61.488500000000002</v>
      </c>
      <c r="P8181">
        <f t="shared" si="767"/>
        <v>0</v>
      </c>
    </row>
    <row r="8182" spans="1:16" x14ac:dyDescent="0.3">
      <c r="A8182" s="28">
        <v>13087500</v>
      </c>
      <c r="B8182" s="29" t="s">
        <v>10</v>
      </c>
      <c r="C8182" s="30">
        <v>43128</v>
      </c>
      <c r="D8182" s="28">
        <v>31</v>
      </c>
      <c r="E8182" s="28">
        <v>1676.1</v>
      </c>
      <c r="F8182" s="28">
        <v>31</v>
      </c>
      <c r="G8182" s="28">
        <v>1676</v>
      </c>
      <c r="H8182" s="28">
        <v>-1676.1</v>
      </c>
      <c r="I8182" s="30">
        <v>43128</v>
      </c>
      <c r="J8182" s="28">
        <v>2018</v>
      </c>
      <c r="K8182">
        <f t="shared" si="762"/>
        <v>1</v>
      </c>
      <c r="L8182">
        <f t="shared" si="763"/>
        <v>28</v>
      </c>
      <c r="M8182">
        <f t="shared" si="764"/>
        <v>2018</v>
      </c>
      <c r="N8182">
        <f t="shared" si="765"/>
        <v>61.488500000000002</v>
      </c>
      <c r="O8182">
        <f t="shared" si="766"/>
        <v>61.488500000000002</v>
      </c>
      <c r="P8182">
        <f t="shared" si="767"/>
        <v>0</v>
      </c>
    </row>
    <row r="8183" spans="1:16" x14ac:dyDescent="0.3">
      <c r="A8183" s="28">
        <v>13087500</v>
      </c>
      <c r="B8183" s="29" t="s">
        <v>10</v>
      </c>
      <c r="C8183" s="30">
        <v>43129</v>
      </c>
      <c r="D8183" s="28">
        <v>31</v>
      </c>
      <c r="E8183" s="28">
        <v>1737.4</v>
      </c>
      <c r="F8183" s="28">
        <v>31</v>
      </c>
      <c r="G8183" s="28">
        <v>1737</v>
      </c>
      <c r="H8183" s="28">
        <v>-1737.4</v>
      </c>
      <c r="I8183" s="30">
        <v>43129</v>
      </c>
      <c r="J8183" s="28">
        <v>2018</v>
      </c>
      <c r="K8183">
        <f t="shared" si="762"/>
        <v>1</v>
      </c>
      <c r="L8183">
        <f t="shared" si="763"/>
        <v>29</v>
      </c>
      <c r="M8183">
        <f t="shared" si="764"/>
        <v>2018</v>
      </c>
      <c r="N8183">
        <f t="shared" si="765"/>
        <v>61.488500000000002</v>
      </c>
      <c r="O8183">
        <f t="shared" si="766"/>
        <v>61.488500000000002</v>
      </c>
      <c r="P8183">
        <f t="shared" si="767"/>
        <v>0</v>
      </c>
    </row>
    <row r="8184" spans="1:16" x14ac:dyDescent="0.3">
      <c r="A8184" s="28">
        <v>13087500</v>
      </c>
      <c r="B8184" s="29" t="s">
        <v>10</v>
      </c>
      <c r="C8184" s="30">
        <v>43130</v>
      </c>
      <c r="D8184" s="28">
        <v>31</v>
      </c>
      <c r="E8184" s="28">
        <v>1798.7</v>
      </c>
      <c r="F8184" s="28">
        <v>31</v>
      </c>
      <c r="G8184" s="28">
        <v>1799</v>
      </c>
      <c r="H8184" s="28">
        <v>-1798.7</v>
      </c>
      <c r="I8184" s="30">
        <v>43130</v>
      </c>
      <c r="J8184" s="28">
        <v>2018</v>
      </c>
      <c r="K8184">
        <f t="shared" si="762"/>
        <v>1</v>
      </c>
      <c r="L8184">
        <f t="shared" si="763"/>
        <v>30</v>
      </c>
      <c r="M8184">
        <f t="shared" si="764"/>
        <v>2018</v>
      </c>
      <c r="N8184">
        <f t="shared" si="765"/>
        <v>61.488500000000002</v>
      </c>
      <c r="O8184">
        <f t="shared" si="766"/>
        <v>61.488500000000002</v>
      </c>
      <c r="P8184">
        <f t="shared" si="767"/>
        <v>0</v>
      </c>
    </row>
    <row r="8185" spans="1:16" x14ac:dyDescent="0.3">
      <c r="A8185" s="28">
        <v>13087500</v>
      </c>
      <c r="B8185" s="29" t="s">
        <v>10</v>
      </c>
      <c r="C8185" s="30">
        <v>43131</v>
      </c>
      <c r="D8185" s="28">
        <v>31</v>
      </c>
      <c r="E8185" s="28">
        <v>1860</v>
      </c>
      <c r="F8185" s="28">
        <v>31</v>
      </c>
      <c r="G8185" s="28">
        <v>1860</v>
      </c>
      <c r="H8185" s="28">
        <v>-1860</v>
      </c>
      <c r="I8185" s="30">
        <v>43131</v>
      </c>
      <c r="J8185" s="28">
        <v>2018</v>
      </c>
      <c r="K8185">
        <f t="shared" si="762"/>
        <v>1</v>
      </c>
      <c r="L8185">
        <f t="shared" si="763"/>
        <v>31</v>
      </c>
      <c r="M8185">
        <f t="shared" si="764"/>
        <v>2018</v>
      </c>
      <c r="N8185">
        <f t="shared" si="765"/>
        <v>61.488500000000002</v>
      </c>
      <c r="O8185">
        <f t="shared" si="766"/>
        <v>61.488500000000002</v>
      </c>
      <c r="P8185">
        <f t="shared" si="767"/>
        <v>0</v>
      </c>
    </row>
    <row r="8186" spans="1:16" x14ac:dyDescent="0.3">
      <c r="A8186" s="28">
        <v>13087500</v>
      </c>
      <c r="B8186" s="29" t="s">
        <v>10</v>
      </c>
      <c r="C8186" s="30">
        <v>43132</v>
      </c>
      <c r="D8186" s="28">
        <v>31</v>
      </c>
      <c r="E8186" s="28">
        <v>1921.3</v>
      </c>
      <c r="F8186" s="28">
        <v>31</v>
      </c>
      <c r="G8186" s="28">
        <v>1921</v>
      </c>
      <c r="H8186" s="28">
        <v>-1921.3</v>
      </c>
      <c r="I8186" s="30">
        <v>43132</v>
      </c>
      <c r="J8186" s="28">
        <v>2018</v>
      </c>
      <c r="K8186">
        <f t="shared" si="762"/>
        <v>2</v>
      </c>
      <c r="L8186">
        <f t="shared" si="763"/>
        <v>1</v>
      </c>
      <c r="M8186">
        <f t="shared" si="764"/>
        <v>2018</v>
      </c>
      <c r="N8186">
        <f t="shared" si="765"/>
        <v>61.488500000000002</v>
      </c>
      <c r="O8186">
        <f t="shared" si="766"/>
        <v>61.488500000000002</v>
      </c>
      <c r="P8186">
        <f t="shared" si="767"/>
        <v>0</v>
      </c>
    </row>
    <row r="8187" spans="1:16" x14ac:dyDescent="0.3">
      <c r="A8187" s="28">
        <v>13087500</v>
      </c>
      <c r="B8187" s="29" t="s">
        <v>10</v>
      </c>
      <c r="C8187" s="30">
        <v>43133</v>
      </c>
      <c r="D8187" s="28">
        <v>31</v>
      </c>
      <c r="E8187" s="28">
        <v>1982.6</v>
      </c>
      <c r="F8187" s="28">
        <v>31</v>
      </c>
      <c r="G8187" s="28">
        <v>1983</v>
      </c>
      <c r="H8187" s="28">
        <v>-1982.6</v>
      </c>
      <c r="I8187" s="30">
        <v>43133</v>
      </c>
      <c r="J8187" s="28">
        <v>2018</v>
      </c>
      <c r="K8187">
        <f t="shared" si="762"/>
        <v>2</v>
      </c>
      <c r="L8187">
        <f t="shared" si="763"/>
        <v>2</v>
      </c>
      <c r="M8187">
        <f t="shared" si="764"/>
        <v>2018</v>
      </c>
      <c r="N8187">
        <f t="shared" si="765"/>
        <v>61.488500000000002</v>
      </c>
      <c r="O8187">
        <f t="shared" si="766"/>
        <v>61.488500000000002</v>
      </c>
      <c r="P8187">
        <f t="shared" si="767"/>
        <v>0</v>
      </c>
    </row>
    <row r="8188" spans="1:16" x14ac:dyDescent="0.3">
      <c r="A8188" s="28">
        <v>13087500</v>
      </c>
      <c r="B8188" s="29" t="s">
        <v>10</v>
      </c>
      <c r="C8188" s="30">
        <v>43134</v>
      </c>
      <c r="D8188" s="28">
        <v>29</v>
      </c>
      <c r="E8188" s="28">
        <v>2039.8</v>
      </c>
      <c r="F8188" s="28">
        <v>29</v>
      </c>
      <c r="G8188" s="28">
        <v>2040</v>
      </c>
      <c r="H8188" s="28">
        <v>-2039.8</v>
      </c>
      <c r="I8188" s="30">
        <v>43134</v>
      </c>
      <c r="J8188" s="28">
        <v>2018</v>
      </c>
      <c r="K8188">
        <f t="shared" si="762"/>
        <v>2</v>
      </c>
      <c r="L8188">
        <f t="shared" si="763"/>
        <v>3</v>
      </c>
      <c r="M8188">
        <f t="shared" si="764"/>
        <v>2018</v>
      </c>
      <c r="N8188">
        <f t="shared" si="765"/>
        <v>57.521500000000003</v>
      </c>
      <c r="O8188">
        <f t="shared" si="766"/>
        <v>57.521500000000003</v>
      </c>
      <c r="P8188">
        <f t="shared" si="767"/>
        <v>0</v>
      </c>
    </row>
    <row r="8189" spans="1:16" x14ac:dyDescent="0.3">
      <c r="A8189" s="28">
        <v>13087500</v>
      </c>
      <c r="B8189" s="29" t="s">
        <v>10</v>
      </c>
      <c r="C8189" s="30">
        <v>43135</v>
      </c>
      <c r="D8189" s="28">
        <v>33</v>
      </c>
      <c r="E8189" s="28">
        <v>2105.4</v>
      </c>
      <c r="F8189" s="28">
        <v>33</v>
      </c>
      <c r="G8189" s="28">
        <v>2105</v>
      </c>
      <c r="H8189" s="28">
        <v>-2105.4</v>
      </c>
      <c r="I8189" s="30">
        <v>43135</v>
      </c>
      <c r="J8189" s="28">
        <v>2018</v>
      </c>
      <c r="K8189">
        <f t="shared" si="762"/>
        <v>2</v>
      </c>
      <c r="L8189">
        <f t="shared" si="763"/>
        <v>4</v>
      </c>
      <c r="M8189">
        <f t="shared" si="764"/>
        <v>2018</v>
      </c>
      <c r="N8189">
        <f t="shared" si="765"/>
        <v>65.455500000000001</v>
      </c>
      <c r="O8189">
        <f t="shared" si="766"/>
        <v>65.455500000000001</v>
      </c>
      <c r="P8189">
        <f t="shared" si="767"/>
        <v>0</v>
      </c>
    </row>
    <row r="8190" spans="1:16" x14ac:dyDescent="0.3">
      <c r="A8190" s="28">
        <v>13087500</v>
      </c>
      <c r="B8190" s="29" t="s">
        <v>10</v>
      </c>
      <c r="C8190" s="30">
        <v>43136</v>
      </c>
      <c r="D8190" s="28">
        <v>35</v>
      </c>
      <c r="E8190" s="28">
        <v>2175.4</v>
      </c>
      <c r="F8190" s="28">
        <v>35</v>
      </c>
      <c r="G8190" s="28">
        <v>2175</v>
      </c>
      <c r="H8190" s="28">
        <v>-2175.4</v>
      </c>
      <c r="I8190" s="30">
        <v>43136</v>
      </c>
      <c r="J8190" s="28">
        <v>2018</v>
      </c>
      <c r="K8190">
        <f t="shared" si="762"/>
        <v>2</v>
      </c>
      <c r="L8190">
        <f t="shared" si="763"/>
        <v>5</v>
      </c>
      <c r="M8190">
        <f t="shared" si="764"/>
        <v>2018</v>
      </c>
      <c r="N8190">
        <f t="shared" si="765"/>
        <v>69.422499999999999</v>
      </c>
      <c r="O8190">
        <f t="shared" si="766"/>
        <v>69.422499999999999</v>
      </c>
      <c r="P8190">
        <f t="shared" si="767"/>
        <v>0</v>
      </c>
    </row>
    <row r="8191" spans="1:16" x14ac:dyDescent="0.3">
      <c r="A8191" s="28">
        <v>13087500</v>
      </c>
      <c r="B8191" s="29" t="s">
        <v>10</v>
      </c>
      <c r="C8191" s="30">
        <v>43137</v>
      </c>
      <c r="D8191" s="28">
        <v>35</v>
      </c>
      <c r="E8191" s="28">
        <v>2245.3000000000002</v>
      </c>
      <c r="F8191" s="28">
        <v>35</v>
      </c>
      <c r="G8191" s="28">
        <v>2245</v>
      </c>
      <c r="H8191" s="28">
        <v>-2245.3000000000002</v>
      </c>
      <c r="I8191" s="30">
        <v>43137</v>
      </c>
      <c r="J8191" s="28">
        <v>2018</v>
      </c>
      <c r="K8191">
        <f t="shared" si="762"/>
        <v>2</v>
      </c>
      <c r="L8191">
        <f t="shared" si="763"/>
        <v>6</v>
      </c>
      <c r="M8191">
        <f t="shared" si="764"/>
        <v>2018</v>
      </c>
      <c r="N8191">
        <f t="shared" si="765"/>
        <v>69.422499999999999</v>
      </c>
      <c r="O8191">
        <f t="shared" si="766"/>
        <v>69.422499999999999</v>
      </c>
      <c r="P8191">
        <f t="shared" si="767"/>
        <v>0</v>
      </c>
    </row>
    <row r="8192" spans="1:16" x14ac:dyDescent="0.3">
      <c r="A8192" s="28">
        <v>13087500</v>
      </c>
      <c r="B8192" s="29" t="s">
        <v>10</v>
      </c>
      <c r="C8192" s="30">
        <v>43138</v>
      </c>
      <c r="D8192" s="28">
        <v>35</v>
      </c>
      <c r="E8192" s="28">
        <v>2315.3000000000002</v>
      </c>
      <c r="F8192" s="28">
        <v>35</v>
      </c>
      <c r="G8192" s="28">
        <v>2315</v>
      </c>
      <c r="H8192" s="28">
        <v>-2315.3000000000002</v>
      </c>
      <c r="I8192" s="30">
        <v>43138</v>
      </c>
      <c r="J8192" s="28">
        <v>2018</v>
      </c>
      <c r="K8192">
        <f t="shared" si="762"/>
        <v>2</v>
      </c>
      <c r="L8192">
        <f t="shared" si="763"/>
        <v>7</v>
      </c>
      <c r="M8192">
        <f t="shared" si="764"/>
        <v>2018</v>
      </c>
      <c r="N8192">
        <f t="shared" si="765"/>
        <v>69.422499999999999</v>
      </c>
      <c r="O8192">
        <f t="shared" si="766"/>
        <v>69.422499999999999</v>
      </c>
      <c r="P8192">
        <f t="shared" si="767"/>
        <v>0</v>
      </c>
    </row>
    <row r="8193" spans="1:16" x14ac:dyDescent="0.3">
      <c r="A8193" s="28">
        <v>13087500</v>
      </c>
      <c r="B8193" s="29" t="s">
        <v>10</v>
      </c>
      <c r="C8193" s="30">
        <v>43139</v>
      </c>
      <c r="D8193" s="28">
        <v>35</v>
      </c>
      <c r="E8193" s="28">
        <v>2385.3000000000002</v>
      </c>
      <c r="F8193" s="28">
        <v>35</v>
      </c>
      <c r="G8193" s="28">
        <v>2385</v>
      </c>
      <c r="H8193" s="28">
        <v>-2385.3000000000002</v>
      </c>
      <c r="I8193" s="30">
        <v>43139</v>
      </c>
      <c r="J8193" s="28">
        <v>2018</v>
      </c>
      <c r="K8193">
        <f t="shared" si="762"/>
        <v>2</v>
      </c>
      <c r="L8193">
        <f t="shared" si="763"/>
        <v>8</v>
      </c>
      <c r="M8193">
        <f t="shared" si="764"/>
        <v>2018</v>
      </c>
      <c r="N8193">
        <f t="shared" si="765"/>
        <v>69.422499999999999</v>
      </c>
      <c r="O8193">
        <f t="shared" si="766"/>
        <v>69.422499999999999</v>
      </c>
      <c r="P8193">
        <f t="shared" si="767"/>
        <v>0</v>
      </c>
    </row>
    <row r="8194" spans="1:16" x14ac:dyDescent="0.3">
      <c r="A8194" s="28">
        <v>13087500</v>
      </c>
      <c r="B8194" s="29" t="s">
        <v>10</v>
      </c>
      <c r="C8194" s="30">
        <v>43140</v>
      </c>
      <c r="D8194" s="28">
        <v>35</v>
      </c>
      <c r="E8194" s="28">
        <v>2455.3000000000002</v>
      </c>
      <c r="F8194" s="28">
        <v>35</v>
      </c>
      <c r="G8194" s="28">
        <v>2455</v>
      </c>
      <c r="H8194" s="28">
        <v>-2455.3000000000002</v>
      </c>
      <c r="I8194" s="30">
        <v>43140</v>
      </c>
      <c r="J8194" s="28">
        <v>2018</v>
      </c>
      <c r="K8194">
        <f t="shared" ref="K8194:K8257" si="768">MONTH(I8194)</f>
        <v>2</v>
      </c>
      <c r="L8194">
        <f t="shared" ref="L8194:L8257" si="769">DAY(I8194)</f>
        <v>9</v>
      </c>
      <c r="M8194">
        <f t="shared" ref="M8194:M8257" si="770">YEAR(I8194)</f>
        <v>2018</v>
      </c>
      <c r="N8194">
        <f t="shared" ref="N8194:N8257" si="771">D8194*1.9835</f>
        <v>69.422499999999999</v>
      </c>
      <c r="O8194">
        <f t="shared" ref="O8194:O8257" si="772">F8194*1.9835</f>
        <v>69.422499999999999</v>
      </c>
      <c r="P8194">
        <f t="shared" ref="P8194:P8257" si="773">(D8194-F8194)*1.9835</f>
        <v>0</v>
      </c>
    </row>
    <row r="8195" spans="1:16" x14ac:dyDescent="0.3">
      <c r="A8195" s="28">
        <v>13087500</v>
      </c>
      <c r="B8195" s="29" t="s">
        <v>10</v>
      </c>
      <c r="C8195" s="30">
        <v>43141</v>
      </c>
      <c r="D8195" s="28">
        <v>35</v>
      </c>
      <c r="E8195" s="28">
        <v>2525.3000000000002</v>
      </c>
      <c r="F8195" s="28">
        <v>35</v>
      </c>
      <c r="G8195" s="28">
        <v>2525</v>
      </c>
      <c r="H8195" s="28">
        <v>-2525.3000000000002</v>
      </c>
      <c r="I8195" s="30">
        <v>43141</v>
      </c>
      <c r="J8195" s="28">
        <v>2018</v>
      </c>
      <c r="K8195">
        <f t="shared" si="768"/>
        <v>2</v>
      </c>
      <c r="L8195">
        <f t="shared" si="769"/>
        <v>10</v>
      </c>
      <c r="M8195">
        <f t="shared" si="770"/>
        <v>2018</v>
      </c>
      <c r="N8195">
        <f t="shared" si="771"/>
        <v>69.422499999999999</v>
      </c>
      <c r="O8195">
        <f t="shared" si="772"/>
        <v>69.422499999999999</v>
      </c>
      <c r="P8195">
        <f t="shared" si="773"/>
        <v>0</v>
      </c>
    </row>
    <row r="8196" spans="1:16" x14ac:dyDescent="0.3">
      <c r="A8196" s="28">
        <v>13087500</v>
      </c>
      <c r="B8196" s="29" t="s">
        <v>10</v>
      </c>
      <c r="C8196" s="30">
        <v>43142</v>
      </c>
      <c r="D8196" s="28">
        <v>38</v>
      </c>
      <c r="E8196" s="28">
        <v>2599.6999999999998</v>
      </c>
      <c r="F8196" s="28">
        <v>38</v>
      </c>
      <c r="G8196" s="28">
        <v>2600</v>
      </c>
      <c r="H8196" s="28">
        <v>-2599.6999999999998</v>
      </c>
      <c r="I8196" s="30">
        <v>43142</v>
      </c>
      <c r="J8196" s="28">
        <v>2018</v>
      </c>
      <c r="K8196">
        <f t="shared" si="768"/>
        <v>2</v>
      </c>
      <c r="L8196">
        <f t="shared" si="769"/>
        <v>11</v>
      </c>
      <c r="M8196">
        <f t="shared" si="770"/>
        <v>2018</v>
      </c>
      <c r="N8196">
        <f t="shared" si="771"/>
        <v>75.373000000000005</v>
      </c>
      <c r="O8196">
        <f t="shared" si="772"/>
        <v>75.373000000000005</v>
      </c>
      <c r="P8196">
        <f t="shared" si="773"/>
        <v>0</v>
      </c>
    </row>
    <row r="8197" spans="1:16" x14ac:dyDescent="0.3">
      <c r="A8197" s="28">
        <v>13087500</v>
      </c>
      <c r="B8197" s="29" t="s">
        <v>10</v>
      </c>
      <c r="C8197" s="30">
        <v>43143</v>
      </c>
      <c r="D8197" s="28">
        <v>35</v>
      </c>
      <c r="E8197" s="28">
        <v>2669.7</v>
      </c>
      <c r="F8197" s="28">
        <v>35</v>
      </c>
      <c r="G8197" s="28">
        <v>2670</v>
      </c>
      <c r="H8197" s="28">
        <v>-2669.7</v>
      </c>
      <c r="I8197" s="30">
        <v>43143</v>
      </c>
      <c r="J8197" s="28">
        <v>2018</v>
      </c>
      <c r="K8197">
        <f t="shared" si="768"/>
        <v>2</v>
      </c>
      <c r="L8197">
        <f t="shared" si="769"/>
        <v>12</v>
      </c>
      <c r="M8197">
        <f t="shared" si="770"/>
        <v>2018</v>
      </c>
      <c r="N8197">
        <f t="shared" si="771"/>
        <v>69.422499999999999</v>
      </c>
      <c r="O8197">
        <f t="shared" si="772"/>
        <v>69.422499999999999</v>
      </c>
      <c r="P8197">
        <f t="shared" si="773"/>
        <v>0</v>
      </c>
    </row>
    <row r="8198" spans="1:16" x14ac:dyDescent="0.3">
      <c r="A8198" s="28">
        <v>13087500</v>
      </c>
      <c r="B8198" s="29" t="s">
        <v>10</v>
      </c>
      <c r="C8198" s="30">
        <v>43144</v>
      </c>
      <c r="D8198" s="28">
        <v>35</v>
      </c>
      <c r="E8198" s="28">
        <v>2739.7</v>
      </c>
      <c r="F8198" s="28">
        <v>35</v>
      </c>
      <c r="G8198" s="28">
        <v>2740</v>
      </c>
      <c r="H8198" s="28">
        <v>-2739.7</v>
      </c>
      <c r="I8198" s="30">
        <v>43144</v>
      </c>
      <c r="J8198" s="28">
        <v>2018</v>
      </c>
      <c r="K8198">
        <f t="shared" si="768"/>
        <v>2</v>
      </c>
      <c r="L8198">
        <f t="shared" si="769"/>
        <v>13</v>
      </c>
      <c r="M8198">
        <f t="shared" si="770"/>
        <v>2018</v>
      </c>
      <c r="N8198">
        <f t="shared" si="771"/>
        <v>69.422499999999999</v>
      </c>
      <c r="O8198">
        <f t="shared" si="772"/>
        <v>69.422499999999999</v>
      </c>
      <c r="P8198">
        <f t="shared" si="773"/>
        <v>0</v>
      </c>
    </row>
    <row r="8199" spans="1:16" x14ac:dyDescent="0.3">
      <c r="A8199" s="28">
        <v>13087500</v>
      </c>
      <c r="B8199" s="29" t="s">
        <v>10</v>
      </c>
      <c r="C8199" s="30">
        <v>43145</v>
      </c>
      <c r="D8199" s="28">
        <v>35</v>
      </c>
      <c r="E8199" s="28">
        <v>2809.6</v>
      </c>
      <c r="F8199" s="28">
        <v>35</v>
      </c>
      <c r="G8199" s="28">
        <v>2810</v>
      </c>
      <c r="H8199" s="28">
        <v>-2809.6</v>
      </c>
      <c r="I8199" s="30">
        <v>43145</v>
      </c>
      <c r="J8199" s="28">
        <v>2018</v>
      </c>
      <c r="K8199">
        <f t="shared" si="768"/>
        <v>2</v>
      </c>
      <c r="L8199">
        <f t="shared" si="769"/>
        <v>14</v>
      </c>
      <c r="M8199">
        <f t="shared" si="770"/>
        <v>2018</v>
      </c>
      <c r="N8199">
        <f t="shared" si="771"/>
        <v>69.422499999999999</v>
      </c>
      <c r="O8199">
        <f t="shared" si="772"/>
        <v>69.422499999999999</v>
      </c>
      <c r="P8199">
        <f t="shared" si="773"/>
        <v>0</v>
      </c>
    </row>
    <row r="8200" spans="1:16" x14ac:dyDescent="0.3">
      <c r="A8200" s="28">
        <v>13087500</v>
      </c>
      <c r="B8200" s="29" t="s">
        <v>10</v>
      </c>
      <c r="C8200" s="30">
        <v>43146</v>
      </c>
      <c r="D8200" s="28">
        <v>35</v>
      </c>
      <c r="E8200" s="28">
        <v>2879.6</v>
      </c>
      <c r="F8200" s="28">
        <v>35</v>
      </c>
      <c r="G8200" s="28">
        <v>2880</v>
      </c>
      <c r="H8200" s="28">
        <v>-2879.6</v>
      </c>
      <c r="I8200" s="30">
        <v>43146</v>
      </c>
      <c r="J8200" s="28">
        <v>2018</v>
      </c>
      <c r="K8200">
        <f t="shared" si="768"/>
        <v>2</v>
      </c>
      <c r="L8200">
        <f t="shared" si="769"/>
        <v>15</v>
      </c>
      <c r="M8200">
        <f t="shared" si="770"/>
        <v>2018</v>
      </c>
      <c r="N8200">
        <f t="shared" si="771"/>
        <v>69.422499999999999</v>
      </c>
      <c r="O8200">
        <f t="shared" si="772"/>
        <v>69.422499999999999</v>
      </c>
      <c r="P8200">
        <f t="shared" si="773"/>
        <v>0</v>
      </c>
    </row>
    <row r="8201" spans="1:16" x14ac:dyDescent="0.3">
      <c r="A8201" s="28">
        <v>13087500</v>
      </c>
      <c r="B8201" s="29" t="s">
        <v>10</v>
      </c>
      <c r="C8201" s="30">
        <v>43147</v>
      </c>
      <c r="D8201" s="28">
        <v>38</v>
      </c>
      <c r="E8201" s="28">
        <v>2954.1</v>
      </c>
      <c r="F8201" s="28">
        <v>38</v>
      </c>
      <c r="G8201" s="28">
        <v>2954</v>
      </c>
      <c r="H8201" s="28">
        <v>-2954.1</v>
      </c>
      <c r="I8201" s="30">
        <v>43147</v>
      </c>
      <c r="J8201" s="28">
        <v>2018</v>
      </c>
      <c r="K8201">
        <f t="shared" si="768"/>
        <v>2</v>
      </c>
      <c r="L8201">
        <f t="shared" si="769"/>
        <v>16</v>
      </c>
      <c r="M8201">
        <f t="shared" si="770"/>
        <v>2018</v>
      </c>
      <c r="N8201">
        <f t="shared" si="771"/>
        <v>75.373000000000005</v>
      </c>
      <c r="O8201">
        <f t="shared" si="772"/>
        <v>75.373000000000005</v>
      </c>
      <c r="P8201">
        <f t="shared" si="773"/>
        <v>0</v>
      </c>
    </row>
    <row r="8202" spans="1:16" x14ac:dyDescent="0.3">
      <c r="A8202" s="28">
        <v>13087500</v>
      </c>
      <c r="B8202" s="29" t="s">
        <v>10</v>
      </c>
      <c r="C8202" s="30">
        <v>43148</v>
      </c>
      <c r="D8202" s="28">
        <v>35</v>
      </c>
      <c r="E8202" s="28">
        <v>3024.1</v>
      </c>
      <c r="F8202" s="28">
        <v>35</v>
      </c>
      <c r="G8202" s="28">
        <v>3024</v>
      </c>
      <c r="H8202" s="28">
        <v>-3024.1</v>
      </c>
      <c r="I8202" s="30">
        <v>43148</v>
      </c>
      <c r="J8202" s="28">
        <v>2018</v>
      </c>
      <c r="K8202">
        <f t="shared" si="768"/>
        <v>2</v>
      </c>
      <c r="L8202">
        <f t="shared" si="769"/>
        <v>17</v>
      </c>
      <c r="M8202">
        <f t="shared" si="770"/>
        <v>2018</v>
      </c>
      <c r="N8202">
        <f t="shared" si="771"/>
        <v>69.422499999999999</v>
      </c>
      <c r="O8202">
        <f t="shared" si="772"/>
        <v>69.422499999999999</v>
      </c>
      <c r="P8202">
        <f t="shared" si="773"/>
        <v>0</v>
      </c>
    </row>
    <row r="8203" spans="1:16" x14ac:dyDescent="0.3">
      <c r="A8203" s="28">
        <v>13087500</v>
      </c>
      <c r="B8203" s="29" t="s">
        <v>10</v>
      </c>
      <c r="C8203" s="30">
        <v>43149</v>
      </c>
      <c r="D8203" s="28">
        <v>33</v>
      </c>
      <c r="E8203" s="28">
        <v>3089.7</v>
      </c>
      <c r="F8203" s="28">
        <v>33</v>
      </c>
      <c r="G8203" s="28">
        <v>3090</v>
      </c>
      <c r="H8203" s="28">
        <v>-3089.7</v>
      </c>
      <c r="I8203" s="30">
        <v>43149</v>
      </c>
      <c r="J8203" s="28">
        <v>2018</v>
      </c>
      <c r="K8203">
        <f t="shared" si="768"/>
        <v>2</v>
      </c>
      <c r="L8203">
        <f t="shared" si="769"/>
        <v>18</v>
      </c>
      <c r="M8203">
        <f t="shared" si="770"/>
        <v>2018</v>
      </c>
      <c r="N8203">
        <f t="shared" si="771"/>
        <v>65.455500000000001</v>
      </c>
      <c r="O8203">
        <f t="shared" si="772"/>
        <v>65.455500000000001</v>
      </c>
      <c r="P8203">
        <f t="shared" si="773"/>
        <v>0</v>
      </c>
    </row>
    <row r="8204" spans="1:16" x14ac:dyDescent="0.3">
      <c r="A8204" s="28">
        <v>13087500</v>
      </c>
      <c r="B8204" s="29" t="s">
        <v>10</v>
      </c>
      <c r="C8204" s="30">
        <v>43150</v>
      </c>
      <c r="D8204" s="28">
        <v>33</v>
      </c>
      <c r="E8204" s="28">
        <v>3155.3</v>
      </c>
      <c r="F8204" s="28">
        <v>33</v>
      </c>
      <c r="G8204" s="28">
        <v>3155</v>
      </c>
      <c r="H8204" s="28">
        <v>-3155.3</v>
      </c>
      <c r="I8204" s="30">
        <v>43150</v>
      </c>
      <c r="J8204" s="28">
        <v>2018</v>
      </c>
      <c r="K8204">
        <f t="shared" si="768"/>
        <v>2</v>
      </c>
      <c r="L8204">
        <f t="shared" si="769"/>
        <v>19</v>
      </c>
      <c r="M8204">
        <f t="shared" si="770"/>
        <v>2018</v>
      </c>
      <c r="N8204">
        <f t="shared" si="771"/>
        <v>65.455500000000001</v>
      </c>
      <c r="O8204">
        <f t="shared" si="772"/>
        <v>65.455500000000001</v>
      </c>
      <c r="P8204">
        <f t="shared" si="773"/>
        <v>0</v>
      </c>
    </row>
    <row r="8205" spans="1:16" x14ac:dyDescent="0.3">
      <c r="A8205" s="28">
        <v>13087500</v>
      </c>
      <c r="B8205" s="29" t="s">
        <v>10</v>
      </c>
      <c r="C8205" s="30">
        <v>43151</v>
      </c>
      <c r="D8205" s="28">
        <v>31</v>
      </c>
      <c r="E8205" s="28">
        <v>3216.6</v>
      </c>
      <c r="F8205" s="28">
        <v>31</v>
      </c>
      <c r="G8205" s="28">
        <v>3217</v>
      </c>
      <c r="H8205" s="28">
        <v>-3216.6</v>
      </c>
      <c r="I8205" s="30">
        <v>43151</v>
      </c>
      <c r="J8205" s="28">
        <v>2018</v>
      </c>
      <c r="K8205">
        <f t="shared" si="768"/>
        <v>2</v>
      </c>
      <c r="L8205">
        <f t="shared" si="769"/>
        <v>20</v>
      </c>
      <c r="M8205">
        <f t="shared" si="770"/>
        <v>2018</v>
      </c>
      <c r="N8205">
        <f t="shared" si="771"/>
        <v>61.488500000000002</v>
      </c>
      <c r="O8205">
        <f t="shared" si="772"/>
        <v>61.488500000000002</v>
      </c>
      <c r="P8205">
        <f t="shared" si="773"/>
        <v>0</v>
      </c>
    </row>
    <row r="8206" spans="1:16" x14ac:dyDescent="0.3">
      <c r="A8206" s="28">
        <v>13087500</v>
      </c>
      <c r="B8206" s="29" t="s">
        <v>10</v>
      </c>
      <c r="C8206" s="30">
        <v>43152</v>
      </c>
      <c r="D8206" s="28">
        <v>33</v>
      </c>
      <c r="E8206" s="28">
        <v>3282.2</v>
      </c>
      <c r="F8206" s="28">
        <v>33</v>
      </c>
      <c r="G8206" s="28">
        <v>3282</v>
      </c>
      <c r="H8206" s="28">
        <v>-3282.2</v>
      </c>
      <c r="I8206" s="30">
        <v>43152</v>
      </c>
      <c r="J8206" s="28">
        <v>2018</v>
      </c>
      <c r="K8206">
        <f t="shared" si="768"/>
        <v>2</v>
      </c>
      <c r="L8206">
        <f t="shared" si="769"/>
        <v>21</v>
      </c>
      <c r="M8206">
        <f t="shared" si="770"/>
        <v>2018</v>
      </c>
      <c r="N8206">
        <f t="shared" si="771"/>
        <v>65.455500000000001</v>
      </c>
      <c r="O8206">
        <f t="shared" si="772"/>
        <v>65.455500000000001</v>
      </c>
      <c r="P8206">
        <f t="shared" si="773"/>
        <v>0</v>
      </c>
    </row>
    <row r="8207" spans="1:16" x14ac:dyDescent="0.3">
      <c r="A8207" s="28">
        <v>13087500</v>
      </c>
      <c r="B8207" s="29" t="s">
        <v>10</v>
      </c>
      <c r="C8207" s="30">
        <v>43153</v>
      </c>
      <c r="D8207" s="28">
        <v>33</v>
      </c>
      <c r="E8207" s="28">
        <v>3347.8</v>
      </c>
      <c r="F8207" s="28">
        <v>33</v>
      </c>
      <c r="G8207" s="28">
        <v>3348</v>
      </c>
      <c r="H8207" s="28">
        <v>-3347.8</v>
      </c>
      <c r="I8207" s="30">
        <v>43153</v>
      </c>
      <c r="J8207" s="28">
        <v>2018</v>
      </c>
      <c r="K8207">
        <f t="shared" si="768"/>
        <v>2</v>
      </c>
      <c r="L8207">
        <f t="shared" si="769"/>
        <v>22</v>
      </c>
      <c r="M8207">
        <f t="shared" si="770"/>
        <v>2018</v>
      </c>
      <c r="N8207">
        <f t="shared" si="771"/>
        <v>65.455500000000001</v>
      </c>
      <c r="O8207">
        <f t="shared" si="772"/>
        <v>65.455500000000001</v>
      </c>
      <c r="P8207">
        <f t="shared" si="773"/>
        <v>0</v>
      </c>
    </row>
    <row r="8208" spans="1:16" x14ac:dyDescent="0.3">
      <c r="A8208" s="28">
        <v>13087500</v>
      </c>
      <c r="B8208" s="29" t="s">
        <v>10</v>
      </c>
      <c r="C8208" s="30">
        <v>43154</v>
      </c>
      <c r="D8208" s="28">
        <v>31</v>
      </c>
      <c r="E8208" s="28">
        <v>3409.1</v>
      </c>
      <c r="F8208" s="28">
        <v>31</v>
      </c>
      <c r="G8208" s="28">
        <v>3409</v>
      </c>
      <c r="H8208" s="28">
        <v>-3409.1</v>
      </c>
      <c r="I8208" s="30">
        <v>43154</v>
      </c>
      <c r="J8208" s="28">
        <v>2018</v>
      </c>
      <c r="K8208">
        <f t="shared" si="768"/>
        <v>2</v>
      </c>
      <c r="L8208">
        <f t="shared" si="769"/>
        <v>23</v>
      </c>
      <c r="M8208">
        <f t="shared" si="770"/>
        <v>2018</v>
      </c>
      <c r="N8208">
        <f t="shared" si="771"/>
        <v>61.488500000000002</v>
      </c>
      <c r="O8208">
        <f t="shared" si="772"/>
        <v>61.488500000000002</v>
      </c>
      <c r="P8208">
        <f t="shared" si="773"/>
        <v>0</v>
      </c>
    </row>
    <row r="8209" spans="1:16" x14ac:dyDescent="0.3">
      <c r="A8209" s="28">
        <v>13087500</v>
      </c>
      <c r="B8209" s="29" t="s">
        <v>10</v>
      </c>
      <c r="C8209" s="30">
        <v>43155</v>
      </c>
      <c r="D8209" s="28">
        <v>31</v>
      </c>
      <c r="E8209" s="28">
        <v>3470.4</v>
      </c>
      <c r="F8209" s="28">
        <v>31</v>
      </c>
      <c r="G8209" s="28">
        <v>3470</v>
      </c>
      <c r="H8209" s="28">
        <v>-3470.4</v>
      </c>
      <c r="I8209" s="30">
        <v>43155</v>
      </c>
      <c r="J8209" s="28">
        <v>2018</v>
      </c>
      <c r="K8209">
        <f t="shared" si="768"/>
        <v>2</v>
      </c>
      <c r="L8209">
        <f t="shared" si="769"/>
        <v>24</v>
      </c>
      <c r="M8209">
        <f t="shared" si="770"/>
        <v>2018</v>
      </c>
      <c r="N8209">
        <f t="shared" si="771"/>
        <v>61.488500000000002</v>
      </c>
      <c r="O8209">
        <f t="shared" si="772"/>
        <v>61.488500000000002</v>
      </c>
      <c r="P8209">
        <f t="shared" si="773"/>
        <v>0</v>
      </c>
    </row>
    <row r="8210" spans="1:16" x14ac:dyDescent="0.3">
      <c r="A8210" s="28">
        <v>13087500</v>
      </c>
      <c r="B8210" s="29" t="s">
        <v>10</v>
      </c>
      <c r="C8210" s="30">
        <v>43156</v>
      </c>
      <c r="D8210" s="28">
        <v>31</v>
      </c>
      <c r="E8210" s="28">
        <v>3531.7</v>
      </c>
      <c r="F8210" s="28">
        <v>31</v>
      </c>
      <c r="G8210" s="28">
        <v>3532</v>
      </c>
      <c r="H8210" s="28">
        <v>-3531.7</v>
      </c>
      <c r="I8210" s="30">
        <v>43156</v>
      </c>
      <c r="J8210" s="28">
        <v>2018</v>
      </c>
      <c r="K8210">
        <f t="shared" si="768"/>
        <v>2</v>
      </c>
      <c r="L8210">
        <f t="shared" si="769"/>
        <v>25</v>
      </c>
      <c r="M8210">
        <f t="shared" si="770"/>
        <v>2018</v>
      </c>
      <c r="N8210">
        <f t="shared" si="771"/>
        <v>61.488500000000002</v>
      </c>
      <c r="O8210">
        <f t="shared" si="772"/>
        <v>61.488500000000002</v>
      </c>
      <c r="P8210">
        <f t="shared" si="773"/>
        <v>0</v>
      </c>
    </row>
    <row r="8211" spans="1:16" x14ac:dyDescent="0.3">
      <c r="A8211" s="28">
        <v>13087500</v>
      </c>
      <c r="B8211" s="29" t="s">
        <v>10</v>
      </c>
      <c r="C8211" s="30">
        <v>43157</v>
      </c>
      <c r="D8211" s="28">
        <v>31</v>
      </c>
      <c r="E8211" s="28">
        <v>3593</v>
      </c>
      <c r="F8211" s="28">
        <v>31</v>
      </c>
      <c r="G8211" s="28">
        <v>3593</v>
      </c>
      <c r="H8211" s="28">
        <v>-3593</v>
      </c>
      <c r="I8211" s="30">
        <v>43157</v>
      </c>
      <c r="J8211" s="28">
        <v>2018</v>
      </c>
      <c r="K8211">
        <f t="shared" si="768"/>
        <v>2</v>
      </c>
      <c r="L8211">
        <f t="shared" si="769"/>
        <v>26</v>
      </c>
      <c r="M8211">
        <f t="shared" si="770"/>
        <v>2018</v>
      </c>
      <c r="N8211">
        <f t="shared" si="771"/>
        <v>61.488500000000002</v>
      </c>
      <c r="O8211">
        <f t="shared" si="772"/>
        <v>61.488500000000002</v>
      </c>
      <c r="P8211">
        <f t="shared" si="773"/>
        <v>0</v>
      </c>
    </row>
    <row r="8212" spans="1:16" x14ac:dyDescent="0.3">
      <c r="A8212" s="28">
        <v>13087500</v>
      </c>
      <c r="B8212" s="29" t="s">
        <v>10</v>
      </c>
      <c r="C8212" s="30">
        <v>43158</v>
      </c>
      <c r="D8212" s="28">
        <v>31</v>
      </c>
      <c r="E8212" s="28">
        <v>3654.3</v>
      </c>
      <c r="F8212" s="28">
        <v>31</v>
      </c>
      <c r="G8212" s="28">
        <v>3654</v>
      </c>
      <c r="H8212" s="28">
        <v>-3654.3</v>
      </c>
      <c r="I8212" s="30">
        <v>43158</v>
      </c>
      <c r="J8212" s="28">
        <v>2018</v>
      </c>
      <c r="K8212">
        <f t="shared" si="768"/>
        <v>2</v>
      </c>
      <c r="L8212">
        <f t="shared" si="769"/>
        <v>27</v>
      </c>
      <c r="M8212">
        <f t="shared" si="770"/>
        <v>2018</v>
      </c>
      <c r="N8212">
        <f t="shared" si="771"/>
        <v>61.488500000000002</v>
      </c>
      <c r="O8212">
        <f t="shared" si="772"/>
        <v>61.488500000000002</v>
      </c>
      <c r="P8212">
        <f t="shared" si="773"/>
        <v>0</v>
      </c>
    </row>
    <row r="8213" spans="1:16" x14ac:dyDescent="0.3">
      <c r="A8213" s="28">
        <v>13087500</v>
      </c>
      <c r="B8213" s="29" t="s">
        <v>10</v>
      </c>
      <c r="C8213" s="30">
        <v>43159</v>
      </c>
      <c r="D8213" s="28">
        <v>31</v>
      </c>
      <c r="E8213" s="28">
        <v>3715.6</v>
      </c>
      <c r="F8213" s="28">
        <v>31</v>
      </c>
      <c r="G8213" s="28">
        <v>3716</v>
      </c>
      <c r="H8213" s="28">
        <v>-3715.6</v>
      </c>
      <c r="I8213" s="30">
        <v>43159</v>
      </c>
      <c r="J8213" s="28">
        <v>2018</v>
      </c>
      <c r="K8213">
        <f t="shared" si="768"/>
        <v>2</v>
      </c>
      <c r="L8213">
        <f t="shared" si="769"/>
        <v>28</v>
      </c>
      <c r="M8213">
        <f t="shared" si="770"/>
        <v>2018</v>
      </c>
      <c r="N8213">
        <f t="shared" si="771"/>
        <v>61.488500000000002</v>
      </c>
      <c r="O8213">
        <f t="shared" si="772"/>
        <v>61.488500000000002</v>
      </c>
      <c r="P8213">
        <f t="shared" si="773"/>
        <v>0</v>
      </c>
    </row>
    <row r="8214" spans="1:16" x14ac:dyDescent="0.3">
      <c r="A8214" s="28">
        <v>13087500</v>
      </c>
      <c r="B8214" s="29" t="s">
        <v>10</v>
      </c>
      <c r="C8214" s="30">
        <v>43160</v>
      </c>
      <c r="D8214" s="28">
        <v>35</v>
      </c>
      <c r="E8214" s="28">
        <v>3785.6</v>
      </c>
      <c r="F8214" s="28">
        <v>35</v>
      </c>
      <c r="G8214" s="28">
        <v>3786</v>
      </c>
      <c r="H8214" s="28">
        <v>-3785.6</v>
      </c>
      <c r="I8214" s="30">
        <v>43160</v>
      </c>
      <c r="J8214" s="28">
        <v>2018</v>
      </c>
      <c r="K8214">
        <f t="shared" si="768"/>
        <v>3</v>
      </c>
      <c r="L8214">
        <f t="shared" si="769"/>
        <v>1</v>
      </c>
      <c r="M8214">
        <f t="shared" si="770"/>
        <v>2018</v>
      </c>
      <c r="N8214">
        <f t="shared" si="771"/>
        <v>69.422499999999999</v>
      </c>
      <c r="O8214">
        <f t="shared" si="772"/>
        <v>69.422499999999999</v>
      </c>
      <c r="P8214">
        <f t="shared" si="773"/>
        <v>0</v>
      </c>
    </row>
    <row r="8215" spans="1:16" x14ac:dyDescent="0.3">
      <c r="A8215" s="28">
        <v>13087500</v>
      </c>
      <c r="B8215" s="29" t="s">
        <v>10</v>
      </c>
      <c r="C8215" s="30">
        <v>43161</v>
      </c>
      <c r="D8215" s="28">
        <v>35</v>
      </c>
      <c r="E8215" s="28">
        <v>3855.6</v>
      </c>
      <c r="F8215" s="28">
        <v>35</v>
      </c>
      <c r="G8215" s="28">
        <v>3856</v>
      </c>
      <c r="H8215" s="28">
        <v>-3855.6</v>
      </c>
      <c r="I8215" s="30">
        <v>43161</v>
      </c>
      <c r="J8215" s="28">
        <v>2018</v>
      </c>
      <c r="K8215">
        <f t="shared" si="768"/>
        <v>3</v>
      </c>
      <c r="L8215">
        <f t="shared" si="769"/>
        <v>2</v>
      </c>
      <c r="M8215">
        <f t="shared" si="770"/>
        <v>2018</v>
      </c>
      <c r="N8215">
        <f t="shared" si="771"/>
        <v>69.422499999999999</v>
      </c>
      <c r="O8215">
        <f t="shared" si="772"/>
        <v>69.422499999999999</v>
      </c>
      <c r="P8215">
        <f t="shared" si="773"/>
        <v>0</v>
      </c>
    </row>
    <row r="8216" spans="1:16" x14ac:dyDescent="0.3">
      <c r="A8216" s="28">
        <v>13087500</v>
      </c>
      <c r="B8216" s="29" t="s">
        <v>10</v>
      </c>
      <c r="C8216" s="30">
        <v>43162</v>
      </c>
      <c r="D8216" s="28">
        <v>38</v>
      </c>
      <c r="E8216" s="28">
        <v>3930</v>
      </c>
      <c r="F8216" s="28">
        <v>38</v>
      </c>
      <c r="G8216" s="28">
        <v>3930</v>
      </c>
      <c r="H8216" s="28">
        <v>-3930</v>
      </c>
      <c r="I8216" s="30">
        <v>43162</v>
      </c>
      <c r="J8216" s="28">
        <v>2018</v>
      </c>
      <c r="K8216">
        <f t="shared" si="768"/>
        <v>3</v>
      </c>
      <c r="L8216">
        <f t="shared" si="769"/>
        <v>3</v>
      </c>
      <c r="M8216">
        <f t="shared" si="770"/>
        <v>2018</v>
      </c>
      <c r="N8216">
        <f t="shared" si="771"/>
        <v>75.373000000000005</v>
      </c>
      <c r="O8216">
        <f t="shared" si="772"/>
        <v>75.373000000000005</v>
      </c>
      <c r="P8216">
        <f t="shared" si="773"/>
        <v>0</v>
      </c>
    </row>
    <row r="8217" spans="1:16" x14ac:dyDescent="0.3">
      <c r="A8217" s="28">
        <v>13087500</v>
      </c>
      <c r="B8217" s="29" t="s">
        <v>10</v>
      </c>
      <c r="C8217" s="30">
        <v>43163</v>
      </c>
      <c r="D8217" s="28">
        <v>35</v>
      </c>
      <c r="E8217" s="28">
        <v>4000</v>
      </c>
      <c r="F8217" s="28">
        <v>35</v>
      </c>
      <c r="G8217" s="28">
        <v>4000</v>
      </c>
      <c r="H8217" s="28">
        <v>-4000</v>
      </c>
      <c r="I8217" s="30">
        <v>43163</v>
      </c>
      <c r="J8217" s="28">
        <v>2018</v>
      </c>
      <c r="K8217">
        <f t="shared" si="768"/>
        <v>3</v>
      </c>
      <c r="L8217">
        <f t="shared" si="769"/>
        <v>4</v>
      </c>
      <c r="M8217">
        <f t="shared" si="770"/>
        <v>2018</v>
      </c>
      <c r="N8217">
        <f t="shared" si="771"/>
        <v>69.422499999999999</v>
      </c>
      <c r="O8217">
        <f t="shared" si="772"/>
        <v>69.422499999999999</v>
      </c>
      <c r="P8217">
        <f t="shared" si="773"/>
        <v>0</v>
      </c>
    </row>
    <row r="8218" spans="1:16" x14ac:dyDescent="0.3">
      <c r="A8218" s="28">
        <v>13087500</v>
      </c>
      <c r="B8218" s="29" t="s">
        <v>10</v>
      </c>
      <c r="C8218" s="30">
        <v>43164</v>
      </c>
      <c r="D8218" s="28">
        <v>35</v>
      </c>
      <c r="E8218" s="28">
        <v>4070</v>
      </c>
      <c r="F8218" s="28">
        <v>35</v>
      </c>
      <c r="G8218" s="28">
        <v>4070</v>
      </c>
      <c r="H8218" s="28">
        <v>-4070</v>
      </c>
      <c r="I8218" s="30">
        <v>43164</v>
      </c>
      <c r="J8218" s="28">
        <v>2018</v>
      </c>
      <c r="K8218">
        <f t="shared" si="768"/>
        <v>3</v>
      </c>
      <c r="L8218">
        <f t="shared" si="769"/>
        <v>5</v>
      </c>
      <c r="M8218">
        <f t="shared" si="770"/>
        <v>2018</v>
      </c>
      <c r="N8218">
        <f t="shared" si="771"/>
        <v>69.422499999999999</v>
      </c>
      <c r="O8218">
        <f t="shared" si="772"/>
        <v>69.422499999999999</v>
      </c>
      <c r="P8218">
        <f t="shared" si="773"/>
        <v>0</v>
      </c>
    </row>
    <row r="8219" spans="1:16" x14ac:dyDescent="0.3">
      <c r="A8219" s="28">
        <v>13087500</v>
      </c>
      <c r="B8219" s="29" t="s">
        <v>10</v>
      </c>
      <c r="C8219" s="30">
        <v>43165</v>
      </c>
      <c r="D8219" s="28">
        <v>35</v>
      </c>
      <c r="E8219" s="28">
        <v>4140</v>
      </c>
      <c r="F8219" s="28">
        <v>35</v>
      </c>
      <c r="G8219" s="28">
        <v>4140</v>
      </c>
      <c r="H8219" s="28">
        <v>-4140</v>
      </c>
      <c r="I8219" s="30">
        <v>43165</v>
      </c>
      <c r="J8219" s="28">
        <v>2018</v>
      </c>
      <c r="K8219">
        <f t="shared" si="768"/>
        <v>3</v>
      </c>
      <c r="L8219">
        <f t="shared" si="769"/>
        <v>6</v>
      </c>
      <c r="M8219">
        <f t="shared" si="770"/>
        <v>2018</v>
      </c>
      <c r="N8219">
        <f t="shared" si="771"/>
        <v>69.422499999999999</v>
      </c>
      <c r="O8219">
        <f t="shared" si="772"/>
        <v>69.422499999999999</v>
      </c>
      <c r="P8219">
        <f t="shared" si="773"/>
        <v>0</v>
      </c>
    </row>
    <row r="8220" spans="1:16" x14ac:dyDescent="0.3">
      <c r="A8220" s="28">
        <v>13087500</v>
      </c>
      <c r="B8220" s="29" t="s">
        <v>10</v>
      </c>
      <c r="C8220" s="30">
        <v>43166</v>
      </c>
      <c r="D8220" s="28">
        <v>35</v>
      </c>
      <c r="E8220" s="28">
        <v>4209.8999999999996</v>
      </c>
      <c r="F8220" s="28">
        <v>35</v>
      </c>
      <c r="G8220" s="28">
        <v>4210</v>
      </c>
      <c r="H8220" s="28">
        <v>-4209.8999999999996</v>
      </c>
      <c r="I8220" s="30">
        <v>43166</v>
      </c>
      <c r="J8220" s="28">
        <v>2018</v>
      </c>
      <c r="K8220">
        <f t="shared" si="768"/>
        <v>3</v>
      </c>
      <c r="L8220">
        <f t="shared" si="769"/>
        <v>7</v>
      </c>
      <c r="M8220">
        <f t="shared" si="770"/>
        <v>2018</v>
      </c>
      <c r="N8220">
        <f t="shared" si="771"/>
        <v>69.422499999999999</v>
      </c>
      <c r="O8220">
        <f t="shared" si="772"/>
        <v>69.422499999999999</v>
      </c>
      <c r="P8220">
        <f t="shared" si="773"/>
        <v>0</v>
      </c>
    </row>
    <row r="8221" spans="1:16" x14ac:dyDescent="0.3">
      <c r="A8221" s="28">
        <v>13087500</v>
      </c>
      <c r="B8221" s="29" t="s">
        <v>10</v>
      </c>
      <c r="C8221" s="30">
        <v>43167</v>
      </c>
      <c r="D8221" s="28">
        <v>35</v>
      </c>
      <c r="E8221" s="28">
        <v>4279.8999999999996</v>
      </c>
      <c r="F8221" s="28">
        <v>35</v>
      </c>
      <c r="G8221" s="28">
        <v>4280</v>
      </c>
      <c r="H8221" s="28">
        <v>-4279.8999999999996</v>
      </c>
      <c r="I8221" s="30">
        <v>43167</v>
      </c>
      <c r="J8221" s="28">
        <v>2018</v>
      </c>
      <c r="K8221">
        <f t="shared" si="768"/>
        <v>3</v>
      </c>
      <c r="L8221">
        <f t="shared" si="769"/>
        <v>8</v>
      </c>
      <c r="M8221">
        <f t="shared" si="770"/>
        <v>2018</v>
      </c>
      <c r="N8221">
        <f t="shared" si="771"/>
        <v>69.422499999999999</v>
      </c>
      <c r="O8221">
        <f t="shared" si="772"/>
        <v>69.422499999999999</v>
      </c>
      <c r="P8221">
        <f t="shared" si="773"/>
        <v>0</v>
      </c>
    </row>
    <row r="8222" spans="1:16" x14ac:dyDescent="0.3">
      <c r="A8222" s="28">
        <v>13087500</v>
      </c>
      <c r="B8222" s="29" t="s">
        <v>10</v>
      </c>
      <c r="C8222" s="30">
        <v>43168</v>
      </c>
      <c r="D8222" s="28">
        <v>35</v>
      </c>
      <c r="E8222" s="28">
        <v>4349.8999999999996</v>
      </c>
      <c r="F8222" s="28">
        <v>35</v>
      </c>
      <c r="G8222" s="28">
        <v>4350</v>
      </c>
      <c r="H8222" s="28">
        <v>-4349.8999999999996</v>
      </c>
      <c r="I8222" s="30">
        <v>43168</v>
      </c>
      <c r="J8222" s="28">
        <v>2018</v>
      </c>
      <c r="K8222">
        <f t="shared" si="768"/>
        <v>3</v>
      </c>
      <c r="L8222">
        <f t="shared" si="769"/>
        <v>9</v>
      </c>
      <c r="M8222">
        <f t="shared" si="770"/>
        <v>2018</v>
      </c>
      <c r="N8222">
        <f t="shared" si="771"/>
        <v>69.422499999999999</v>
      </c>
      <c r="O8222">
        <f t="shared" si="772"/>
        <v>69.422499999999999</v>
      </c>
      <c r="P8222">
        <f t="shared" si="773"/>
        <v>0</v>
      </c>
    </row>
    <row r="8223" spans="1:16" x14ac:dyDescent="0.3">
      <c r="A8223" s="28">
        <v>13087500</v>
      </c>
      <c r="B8223" s="29" t="s">
        <v>10</v>
      </c>
      <c r="C8223" s="30">
        <v>43169</v>
      </c>
      <c r="D8223" s="28">
        <v>35</v>
      </c>
      <c r="E8223" s="28">
        <v>4419.8999999999996</v>
      </c>
      <c r="F8223" s="28">
        <v>35</v>
      </c>
      <c r="G8223" s="28">
        <v>4420</v>
      </c>
      <c r="H8223" s="28">
        <v>-4419.8999999999996</v>
      </c>
      <c r="I8223" s="30">
        <v>43169</v>
      </c>
      <c r="J8223" s="28">
        <v>2018</v>
      </c>
      <c r="K8223">
        <f t="shared" si="768"/>
        <v>3</v>
      </c>
      <c r="L8223">
        <f t="shared" si="769"/>
        <v>10</v>
      </c>
      <c r="M8223">
        <f t="shared" si="770"/>
        <v>2018</v>
      </c>
      <c r="N8223">
        <f t="shared" si="771"/>
        <v>69.422499999999999</v>
      </c>
      <c r="O8223">
        <f t="shared" si="772"/>
        <v>69.422499999999999</v>
      </c>
      <c r="P8223">
        <f t="shared" si="773"/>
        <v>0</v>
      </c>
    </row>
    <row r="8224" spans="1:16" x14ac:dyDescent="0.3">
      <c r="A8224" s="28">
        <v>13087500</v>
      </c>
      <c r="B8224" s="29" t="s">
        <v>10</v>
      </c>
      <c r="C8224" s="30">
        <v>43170</v>
      </c>
      <c r="D8224" s="28">
        <v>35</v>
      </c>
      <c r="E8224" s="28">
        <v>4489.8999999999996</v>
      </c>
      <c r="F8224" s="28">
        <v>35</v>
      </c>
      <c r="G8224" s="28">
        <v>4490</v>
      </c>
      <c r="H8224" s="28">
        <v>-4489.8999999999996</v>
      </c>
      <c r="I8224" s="30">
        <v>43170</v>
      </c>
      <c r="J8224" s="28">
        <v>2018</v>
      </c>
      <c r="K8224">
        <f t="shared" si="768"/>
        <v>3</v>
      </c>
      <c r="L8224">
        <f t="shared" si="769"/>
        <v>11</v>
      </c>
      <c r="M8224">
        <f t="shared" si="770"/>
        <v>2018</v>
      </c>
      <c r="N8224">
        <f t="shared" si="771"/>
        <v>69.422499999999999</v>
      </c>
      <c r="O8224">
        <f t="shared" si="772"/>
        <v>69.422499999999999</v>
      </c>
      <c r="P8224">
        <f t="shared" si="773"/>
        <v>0</v>
      </c>
    </row>
    <row r="8225" spans="1:16" x14ac:dyDescent="0.3">
      <c r="A8225" s="28">
        <v>13087500</v>
      </c>
      <c r="B8225" s="29" t="s">
        <v>10</v>
      </c>
      <c r="C8225" s="30">
        <v>43171</v>
      </c>
      <c r="D8225" s="28">
        <v>35</v>
      </c>
      <c r="E8225" s="28">
        <v>4559.8</v>
      </c>
      <c r="F8225" s="28">
        <v>35</v>
      </c>
      <c r="G8225" s="28">
        <v>4560</v>
      </c>
      <c r="H8225" s="28">
        <v>-4559.8</v>
      </c>
      <c r="I8225" s="30">
        <v>43171</v>
      </c>
      <c r="J8225" s="28">
        <v>2018</v>
      </c>
      <c r="K8225">
        <f t="shared" si="768"/>
        <v>3</v>
      </c>
      <c r="L8225">
        <f t="shared" si="769"/>
        <v>12</v>
      </c>
      <c r="M8225">
        <f t="shared" si="770"/>
        <v>2018</v>
      </c>
      <c r="N8225">
        <f t="shared" si="771"/>
        <v>69.422499999999999</v>
      </c>
      <c r="O8225">
        <f t="shared" si="772"/>
        <v>69.422499999999999</v>
      </c>
      <c r="P8225">
        <f t="shared" si="773"/>
        <v>0</v>
      </c>
    </row>
    <row r="8226" spans="1:16" x14ac:dyDescent="0.3">
      <c r="A8226" s="28">
        <v>13087500</v>
      </c>
      <c r="B8226" s="29" t="s">
        <v>10</v>
      </c>
      <c r="C8226" s="30">
        <v>43172</v>
      </c>
      <c r="D8226" s="28">
        <v>35</v>
      </c>
      <c r="E8226" s="28">
        <v>4629.8</v>
      </c>
      <c r="F8226" s="28">
        <v>35</v>
      </c>
      <c r="G8226" s="28">
        <v>4630</v>
      </c>
      <c r="H8226" s="28">
        <v>-4629.8</v>
      </c>
      <c r="I8226" s="30">
        <v>43172</v>
      </c>
      <c r="J8226" s="28">
        <v>2018</v>
      </c>
      <c r="K8226">
        <f t="shared" si="768"/>
        <v>3</v>
      </c>
      <c r="L8226">
        <f t="shared" si="769"/>
        <v>13</v>
      </c>
      <c r="M8226">
        <f t="shared" si="770"/>
        <v>2018</v>
      </c>
      <c r="N8226">
        <f t="shared" si="771"/>
        <v>69.422499999999999</v>
      </c>
      <c r="O8226">
        <f t="shared" si="772"/>
        <v>69.422499999999999</v>
      </c>
      <c r="P8226">
        <f t="shared" si="773"/>
        <v>0</v>
      </c>
    </row>
    <row r="8227" spans="1:16" x14ac:dyDescent="0.3">
      <c r="A8227" s="28">
        <v>13087500</v>
      </c>
      <c r="B8227" s="29" t="s">
        <v>10</v>
      </c>
      <c r="C8227" s="30">
        <v>43173</v>
      </c>
      <c r="D8227" s="28">
        <v>35</v>
      </c>
      <c r="E8227" s="28">
        <v>4699.8</v>
      </c>
      <c r="F8227" s="28">
        <v>35</v>
      </c>
      <c r="G8227" s="28">
        <v>4700</v>
      </c>
      <c r="H8227" s="28">
        <v>-4699.8</v>
      </c>
      <c r="I8227" s="30">
        <v>43173</v>
      </c>
      <c r="J8227" s="28">
        <v>2018</v>
      </c>
      <c r="K8227">
        <f t="shared" si="768"/>
        <v>3</v>
      </c>
      <c r="L8227">
        <f t="shared" si="769"/>
        <v>14</v>
      </c>
      <c r="M8227">
        <f t="shared" si="770"/>
        <v>2018</v>
      </c>
      <c r="N8227">
        <f t="shared" si="771"/>
        <v>69.422499999999999</v>
      </c>
      <c r="O8227">
        <f t="shared" si="772"/>
        <v>69.422499999999999</v>
      </c>
      <c r="P8227">
        <f t="shared" si="773"/>
        <v>0</v>
      </c>
    </row>
    <row r="8228" spans="1:16" x14ac:dyDescent="0.3">
      <c r="A8228" s="28">
        <v>13087500</v>
      </c>
      <c r="B8228" s="29" t="s">
        <v>10</v>
      </c>
      <c r="C8228" s="30">
        <v>43174</v>
      </c>
      <c r="D8228" s="28">
        <v>35</v>
      </c>
      <c r="E8228" s="28">
        <v>4769.8</v>
      </c>
      <c r="F8228" s="28">
        <v>35</v>
      </c>
      <c r="G8228" s="28">
        <v>4770</v>
      </c>
      <c r="H8228" s="28">
        <v>-4769.8</v>
      </c>
      <c r="I8228" s="30">
        <v>43174</v>
      </c>
      <c r="J8228" s="28">
        <v>2018</v>
      </c>
      <c r="K8228">
        <f t="shared" si="768"/>
        <v>3</v>
      </c>
      <c r="L8228">
        <f t="shared" si="769"/>
        <v>15</v>
      </c>
      <c r="M8228">
        <f t="shared" si="770"/>
        <v>2018</v>
      </c>
      <c r="N8228">
        <f t="shared" si="771"/>
        <v>69.422499999999999</v>
      </c>
      <c r="O8228">
        <f t="shared" si="772"/>
        <v>69.422499999999999</v>
      </c>
      <c r="P8228">
        <f t="shared" si="773"/>
        <v>0</v>
      </c>
    </row>
    <row r="8229" spans="1:16" x14ac:dyDescent="0.3">
      <c r="A8229" s="28">
        <v>13087500</v>
      </c>
      <c r="B8229" s="29" t="s">
        <v>10</v>
      </c>
      <c r="C8229" s="30">
        <v>43175</v>
      </c>
      <c r="D8229" s="28">
        <v>33</v>
      </c>
      <c r="E8229" s="28">
        <v>4835.3999999999996</v>
      </c>
      <c r="F8229" s="28">
        <v>33</v>
      </c>
      <c r="G8229" s="28">
        <v>4835</v>
      </c>
      <c r="H8229" s="28">
        <v>-4835.3999999999996</v>
      </c>
      <c r="I8229" s="30">
        <v>43175</v>
      </c>
      <c r="J8229" s="28">
        <v>2018</v>
      </c>
      <c r="K8229">
        <f t="shared" si="768"/>
        <v>3</v>
      </c>
      <c r="L8229">
        <f t="shared" si="769"/>
        <v>16</v>
      </c>
      <c r="M8229">
        <f t="shared" si="770"/>
        <v>2018</v>
      </c>
      <c r="N8229">
        <f t="shared" si="771"/>
        <v>65.455500000000001</v>
      </c>
      <c r="O8229">
        <f t="shared" si="772"/>
        <v>65.455500000000001</v>
      </c>
      <c r="P8229">
        <f t="shared" si="773"/>
        <v>0</v>
      </c>
    </row>
    <row r="8230" spans="1:16" x14ac:dyDescent="0.3">
      <c r="A8230" s="28">
        <v>13087500</v>
      </c>
      <c r="B8230" s="29" t="s">
        <v>10</v>
      </c>
      <c r="C8230" s="30">
        <v>43176</v>
      </c>
      <c r="D8230" s="28">
        <v>29</v>
      </c>
      <c r="E8230" s="28">
        <v>4892.5</v>
      </c>
      <c r="F8230" s="28">
        <v>29</v>
      </c>
      <c r="G8230" s="28">
        <v>4893</v>
      </c>
      <c r="H8230" s="28">
        <v>-4892.5</v>
      </c>
      <c r="I8230" s="30">
        <v>43176</v>
      </c>
      <c r="J8230" s="28">
        <v>2018</v>
      </c>
      <c r="K8230">
        <f t="shared" si="768"/>
        <v>3</v>
      </c>
      <c r="L8230">
        <f t="shared" si="769"/>
        <v>17</v>
      </c>
      <c r="M8230">
        <f t="shared" si="770"/>
        <v>2018</v>
      </c>
      <c r="N8230">
        <f t="shared" si="771"/>
        <v>57.521500000000003</v>
      </c>
      <c r="O8230">
        <f t="shared" si="772"/>
        <v>57.521500000000003</v>
      </c>
      <c r="P8230">
        <f t="shared" si="773"/>
        <v>0</v>
      </c>
    </row>
    <row r="8231" spans="1:16" x14ac:dyDescent="0.3">
      <c r="A8231" s="28">
        <v>13087500</v>
      </c>
      <c r="B8231" s="29" t="s">
        <v>10</v>
      </c>
      <c r="C8231" s="30">
        <v>43177</v>
      </c>
      <c r="D8231" s="28">
        <v>31</v>
      </c>
      <c r="E8231" s="28">
        <v>4953.8</v>
      </c>
      <c r="F8231" s="28">
        <v>31</v>
      </c>
      <c r="G8231" s="28">
        <v>4954</v>
      </c>
      <c r="H8231" s="28">
        <v>-4953.8</v>
      </c>
      <c r="I8231" s="30">
        <v>43177</v>
      </c>
      <c r="J8231" s="28">
        <v>2018</v>
      </c>
      <c r="K8231">
        <f t="shared" si="768"/>
        <v>3</v>
      </c>
      <c r="L8231">
        <f t="shared" si="769"/>
        <v>18</v>
      </c>
      <c r="M8231">
        <f t="shared" si="770"/>
        <v>2018</v>
      </c>
      <c r="N8231">
        <f t="shared" si="771"/>
        <v>61.488500000000002</v>
      </c>
      <c r="O8231">
        <f t="shared" si="772"/>
        <v>61.488500000000002</v>
      </c>
      <c r="P8231">
        <f t="shared" si="773"/>
        <v>0</v>
      </c>
    </row>
    <row r="8232" spans="1:16" x14ac:dyDescent="0.3">
      <c r="A8232" s="28">
        <v>13087500</v>
      </c>
      <c r="B8232" s="29" t="s">
        <v>10</v>
      </c>
      <c r="C8232" s="30">
        <v>43178</v>
      </c>
      <c r="D8232" s="28">
        <v>33</v>
      </c>
      <c r="E8232" s="28">
        <v>5019.3999999999996</v>
      </c>
      <c r="F8232" s="28">
        <v>33</v>
      </c>
      <c r="G8232" s="28">
        <v>5019</v>
      </c>
      <c r="H8232" s="28">
        <v>-5019.3999999999996</v>
      </c>
      <c r="I8232" s="30">
        <v>43178</v>
      </c>
      <c r="J8232" s="28">
        <v>2018</v>
      </c>
      <c r="K8232">
        <f t="shared" si="768"/>
        <v>3</v>
      </c>
      <c r="L8232">
        <f t="shared" si="769"/>
        <v>19</v>
      </c>
      <c r="M8232">
        <f t="shared" si="770"/>
        <v>2018</v>
      </c>
      <c r="N8232">
        <f t="shared" si="771"/>
        <v>65.455500000000001</v>
      </c>
      <c r="O8232">
        <f t="shared" si="772"/>
        <v>65.455500000000001</v>
      </c>
      <c r="P8232">
        <f t="shared" si="773"/>
        <v>0</v>
      </c>
    </row>
    <row r="8233" spans="1:16" x14ac:dyDescent="0.3">
      <c r="A8233" s="28">
        <v>13087500</v>
      </c>
      <c r="B8233" s="29" t="s">
        <v>10</v>
      </c>
      <c r="C8233" s="30">
        <v>43179</v>
      </c>
      <c r="D8233" s="28">
        <v>360</v>
      </c>
      <c r="E8233" s="28">
        <v>5732.4</v>
      </c>
      <c r="F8233" s="28">
        <v>360</v>
      </c>
      <c r="G8233" s="28">
        <v>5732</v>
      </c>
      <c r="H8233" s="28">
        <v>-5732.4</v>
      </c>
      <c r="I8233" s="30">
        <v>43179</v>
      </c>
      <c r="J8233" s="28">
        <v>2018</v>
      </c>
      <c r="K8233">
        <f t="shared" si="768"/>
        <v>3</v>
      </c>
      <c r="L8233">
        <f t="shared" si="769"/>
        <v>20</v>
      </c>
      <c r="M8233">
        <f t="shared" si="770"/>
        <v>2018</v>
      </c>
      <c r="N8233">
        <f t="shared" si="771"/>
        <v>714.06000000000006</v>
      </c>
      <c r="O8233">
        <f t="shared" si="772"/>
        <v>714.06000000000006</v>
      </c>
      <c r="P8233">
        <f t="shared" si="773"/>
        <v>0</v>
      </c>
    </row>
    <row r="8234" spans="1:16" x14ac:dyDescent="0.3">
      <c r="A8234" s="28">
        <v>13087500</v>
      </c>
      <c r="B8234" s="29" t="s">
        <v>10</v>
      </c>
      <c r="C8234" s="30">
        <v>43180</v>
      </c>
      <c r="D8234" s="28">
        <v>357</v>
      </c>
      <c r="E8234" s="28">
        <v>6441.1</v>
      </c>
      <c r="F8234" s="28">
        <v>357</v>
      </c>
      <c r="G8234" s="28">
        <v>6441</v>
      </c>
      <c r="H8234" s="28">
        <v>-6441.1</v>
      </c>
      <c r="I8234" s="30">
        <v>43180</v>
      </c>
      <c r="J8234" s="28">
        <v>2018</v>
      </c>
      <c r="K8234">
        <f t="shared" si="768"/>
        <v>3</v>
      </c>
      <c r="L8234">
        <f t="shared" si="769"/>
        <v>21</v>
      </c>
      <c r="M8234">
        <f t="shared" si="770"/>
        <v>2018</v>
      </c>
      <c r="N8234">
        <f t="shared" si="771"/>
        <v>708.10950000000003</v>
      </c>
      <c r="O8234">
        <f t="shared" si="772"/>
        <v>708.10950000000003</v>
      </c>
      <c r="P8234">
        <f t="shared" si="773"/>
        <v>0</v>
      </c>
    </row>
    <row r="8235" spans="1:16" x14ac:dyDescent="0.3">
      <c r="A8235" s="28">
        <v>13087500</v>
      </c>
      <c r="B8235" s="29" t="s">
        <v>10</v>
      </c>
      <c r="C8235" s="30">
        <v>43181</v>
      </c>
      <c r="D8235" s="28">
        <v>260</v>
      </c>
      <c r="E8235" s="28">
        <v>6956.9</v>
      </c>
      <c r="F8235" s="28">
        <v>260</v>
      </c>
      <c r="G8235" s="28">
        <v>6957</v>
      </c>
      <c r="H8235" s="28">
        <v>-6956.9</v>
      </c>
      <c r="I8235" s="30">
        <v>43181</v>
      </c>
      <c r="J8235" s="28">
        <v>2018</v>
      </c>
      <c r="K8235">
        <f t="shared" si="768"/>
        <v>3</v>
      </c>
      <c r="L8235">
        <f t="shared" si="769"/>
        <v>22</v>
      </c>
      <c r="M8235">
        <f t="shared" si="770"/>
        <v>2018</v>
      </c>
      <c r="N8235">
        <f t="shared" si="771"/>
        <v>515.71</v>
      </c>
      <c r="O8235">
        <f t="shared" si="772"/>
        <v>515.71</v>
      </c>
      <c r="P8235">
        <f t="shared" si="773"/>
        <v>0</v>
      </c>
    </row>
    <row r="8236" spans="1:16" x14ac:dyDescent="0.3">
      <c r="A8236" s="28">
        <v>13087500</v>
      </c>
      <c r="B8236" s="29" t="s">
        <v>10</v>
      </c>
      <c r="C8236" s="30">
        <v>43182</v>
      </c>
      <c r="D8236" s="28">
        <v>413</v>
      </c>
      <c r="E8236" s="28">
        <v>7775.8</v>
      </c>
      <c r="F8236" s="28">
        <v>413</v>
      </c>
      <c r="G8236" s="28">
        <v>7776</v>
      </c>
      <c r="H8236" s="28">
        <v>-7775.8</v>
      </c>
      <c r="I8236" s="30">
        <v>43182</v>
      </c>
      <c r="J8236" s="28">
        <v>2018</v>
      </c>
      <c r="K8236">
        <f t="shared" si="768"/>
        <v>3</v>
      </c>
      <c r="L8236">
        <f t="shared" si="769"/>
        <v>23</v>
      </c>
      <c r="M8236">
        <f t="shared" si="770"/>
        <v>2018</v>
      </c>
      <c r="N8236">
        <f t="shared" si="771"/>
        <v>819.18550000000005</v>
      </c>
      <c r="O8236">
        <f t="shared" si="772"/>
        <v>819.18550000000005</v>
      </c>
      <c r="P8236">
        <f t="shared" si="773"/>
        <v>0</v>
      </c>
    </row>
    <row r="8237" spans="1:16" x14ac:dyDescent="0.3">
      <c r="A8237" s="28">
        <v>13087500</v>
      </c>
      <c r="B8237" s="29" t="s">
        <v>10</v>
      </c>
      <c r="C8237" s="30">
        <v>43183</v>
      </c>
      <c r="D8237" s="28">
        <v>454</v>
      </c>
      <c r="E8237" s="28">
        <v>8676.7000000000007</v>
      </c>
      <c r="F8237" s="28">
        <v>454</v>
      </c>
      <c r="G8237" s="28">
        <v>8677</v>
      </c>
      <c r="H8237" s="28">
        <v>-8676.7000000000007</v>
      </c>
      <c r="I8237" s="30">
        <v>43183</v>
      </c>
      <c r="J8237" s="28">
        <v>2018</v>
      </c>
      <c r="K8237">
        <f t="shared" si="768"/>
        <v>3</v>
      </c>
      <c r="L8237">
        <f t="shared" si="769"/>
        <v>24</v>
      </c>
      <c r="M8237">
        <f t="shared" si="770"/>
        <v>2018</v>
      </c>
      <c r="N8237">
        <f t="shared" si="771"/>
        <v>900.50900000000001</v>
      </c>
      <c r="O8237">
        <f t="shared" si="772"/>
        <v>900.50900000000001</v>
      </c>
      <c r="P8237">
        <f t="shared" si="773"/>
        <v>0</v>
      </c>
    </row>
    <row r="8238" spans="1:16" x14ac:dyDescent="0.3">
      <c r="A8238" s="28">
        <v>13087500</v>
      </c>
      <c r="B8238" s="29" t="s">
        <v>10</v>
      </c>
      <c r="C8238" s="30">
        <v>43184</v>
      </c>
      <c r="D8238" s="28">
        <v>369</v>
      </c>
      <c r="E8238" s="28">
        <v>9408.7999999999993</v>
      </c>
      <c r="F8238" s="28">
        <v>369</v>
      </c>
      <c r="G8238" s="28">
        <v>9409</v>
      </c>
      <c r="H8238" s="28">
        <v>-9408.7999999999993</v>
      </c>
      <c r="I8238" s="30">
        <v>43184</v>
      </c>
      <c r="J8238" s="28">
        <v>2018</v>
      </c>
      <c r="K8238">
        <f t="shared" si="768"/>
        <v>3</v>
      </c>
      <c r="L8238">
        <f t="shared" si="769"/>
        <v>25</v>
      </c>
      <c r="M8238">
        <f t="shared" si="770"/>
        <v>2018</v>
      </c>
      <c r="N8238">
        <f t="shared" si="771"/>
        <v>731.91150000000005</v>
      </c>
      <c r="O8238">
        <f t="shared" si="772"/>
        <v>731.91150000000005</v>
      </c>
      <c r="P8238">
        <f t="shared" si="773"/>
        <v>0</v>
      </c>
    </row>
    <row r="8239" spans="1:16" x14ac:dyDescent="0.3">
      <c r="A8239" s="28">
        <v>13087500</v>
      </c>
      <c r="B8239" s="29" t="s">
        <v>10</v>
      </c>
      <c r="C8239" s="30">
        <v>43185</v>
      </c>
      <c r="D8239" s="28">
        <v>450</v>
      </c>
      <c r="E8239" s="28">
        <v>10301.5</v>
      </c>
      <c r="F8239" s="28">
        <v>450</v>
      </c>
      <c r="G8239" s="28">
        <v>10302</v>
      </c>
      <c r="H8239" s="28">
        <v>-10301.5</v>
      </c>
      <c r="I8239" s="30">
        <v>43185</v>
      </c>
      <c r="J8239" s="28">
        <v>2018</v>
      </c>
      <c r="K8239">
        <f t="shared" si="768"/>
        <v>3</v>
      </c>
      <c r="L8239">
        <f t="shared" si="769"/>
        <v>26</v>
      </c>
      <c r="M8239">
        <f t="shared" si="770"/>
        <v>2018</v>
      </c>
      <c r="N8239">
        <f t="shared" si="771"/>
        <v>892.57500000000005</v>
      </c>
      <c r="O8239">
        <f t="shared" si="772"/>
        <v>892.57500000000005</v>
      </c>
      <c r="P8239">
        <f t="shared" si="773"/>
        <v>0</v>
      </c>
    </row>
    <row r="8240" spans="1:16" x14ac:dyDescent="0.3">
      <c r="A8240" s="28">
        <v>13087500</v>
      </c>
      <c r="B8240" s="29" t="s">
        <v>10</v>
      </c>
      <c r="C8240" s="30">
        <v>43186</v>
      </c>
      <c r="D8240" s="28">
        <v>521</v>
      </c>
      <c r="E8240" s="28">
        <v>11335</v>
      </c>
      <c r="F8240" s="28">
        <v>521</v>
      </c>
      <c r="G8240" s="28">
        <v>11335</v>
      </c>
      <c r="H8240" s="28">
        <v>-11335</v>
      </c>
      <c r="I8240" s="30">
        <v>43186</v>
      </c>
      <c r="J8240" s="28">
        <v>2018</v>
      </c>
      <c r="K8240">
        <f t="shared" si="768"/>
        <v>3</v>
      </c>
      <c r="L8240">
        <f t="shared" si="769"/>
        <v>27</v>
      </c>
      <c r="M8240">
        <f t="shared" si="770"/>
        <v>2018</v>
      </c>
      <c r="N8240">
        <f t="shared" si="771"/>
        <v>1033.4035000000001</v>
      </c>
      <c r="O8240">
        <f t="shared" si="772"/>
        <v>1033.4035000000001</v>
      </c>
      <c r="P8240">
        <f t="shared" si="773"/>
        <v>0</v>
      </c>
    </row>
    <row r="8241" spans="1:16" x14ac:dyDescent="0.3">
      <c r="A8241" s="28">
        <v>13087500</v>
      </c>
      <c r="B8241" s="29" t="s">
        <v>10</v>
      </c>
      <c r="C8241" s="30">
        <v>43187</v>
      </c>
      <c r="D8241" s="28">
        <v>568</v>
      </c>
      <c r="E8241" s="28">
        <v>12461.9</v>
      </c>
      <c r="F8241" s="28">
        <v>0</v>
      </c>
      <c r="G8241" s="28">
        <v>11335</v>
      </c>
      <c r="H8241" s="28">
        <v>-11335</v>
      </c>
      <c r="I8241" s="30">
        <v>43187</v>
      </c>
      <c r="J8241" s="28">
        <v>2018</v>
      </c>
      <c r="K8241">
        <f t="shared" si="768"/>
        <v>3</v>
      </c>
      <c r="L8241">
        <f t="shared" si="769"/>
        <v>28</v>
      </c>
      <c r="M8241">
        <f t="shared" si="770"/>
        <v>2018</v>
      </c>
      <c r="N8241">
        <f t="shared" si="771"/>
        <v>1126.6279999999999</v>
      </c>
      <c r="O8241">
        <f t="shared" si="772"/>
        <v>0</v>
      </c>
      <c r="P8241">
        <f t="shared" si="773"/>
        <v>1126.6279999999999</v>
      </c>
    </row>
    <row r="8242" spans="1:16" x14ac:dyDescent="0.3">
      <c r="A8242" s="28">
        <v>13087500</v>
      </c>
      <c r="B8242" s="29" t="s">
        <v>10</v>
      </c>
      <c r="C8242" s="30">
        <v>43188</v>
      </c>
      <c r="D8242" s="28">
        <v>596</v>
      </c>
      <c r="E8242" s="28">
        <v>13644</v>
      </c>
      <c r="F8242" s="28">
        <v>0</v>
      </c>
      <c r="G8242" s="28">
        <v>11335</v>
      </c>
      <c r="H8242" s="28">
        <v>-11335</v>
      </c>
      <c r="I8242" s="30">
        <v>43188</v>
      </c>
      <c r="J8242" s="28">
        <v>2018</v>
      </c>
      <c r="K8242">
        <f t="shared" si="768"/>
        <v>3</v>
      </c>
      <c r="L8242">
        <f t="shared" si="769"/>
        <v>29</v>
      </c>
      <c r="M8242">
        <f t="shared" si="770"/>
        <v>2018</v>
      </c>
      <c r="N8242">
        <f t="shared" si="771"/>
        <v>1182.1659999999999</v>
      </c>
      <c r="O8242">
        <f t="shared" si="772"/>
        <v>0</v>
      </c>
      <c r="P8242">
        <f t="shared" si="773"/>
        <v>1182.1659999999999</v>
      </c>
    </row>
    <row r="8243" spans="1:16" x14ac:dyDescent="0.3">
      <c r="A8243" s="28">
        <v>13087500</v>
      </c>
      <c r="B8243" s="29" t="s">
        <v>10</v>
      </c>
      <c r="C8243" s="30">
        <v>43189</v>
      </c>
      <c r="D8243" s="28">
        <v>588</v>
      </c>
      <c r="E8243" s="28">
        <v>14809.3</v>
      </c>
      <c r="F8243" s="28">
        <v>0</v>
      </c>
      <c r="G8243" s="28">
        <v>11335</v>
      </c>
      <c r="H8243" s="28">
        <v>-11335</v>
      </c>
      <c r="I8243" s="30">
        <v>43189</v>
      </c>
      <c r="J8243" s="28">
        <v>2018</v>
      </c>
      <c r="K8243">
        <f t="shared" si="768"/>
        <v>3</v>
      </c>
      <c r="L8243">
        <f t="shared" si="769"/>
        <v>30</v>
      </c>
      <c r="M8243">
        <f t="shared" si="770"/>
        <v>2018</v>
      </c>
      <c r="N8243">
        <f t="shared" si="771"/>
        <v>1166.298</v>
      </c>
      <c r="O8243">
        <f t="shared" si="772"/>
        <v>0</v>
      </c>
      <c r="P8243">
        <f t="shared" si="773"/>
        <v>1166.298</v>
      </c>
    </row>
    <row r="8244" spans="1:16" x14ac:dyDescent="0.3">
      <c r="A8244" s="28">
        <v>13087500</v>
      </c>
      <c r="B8244" s="29" t="s">
        <v>10</v>
      </c>
      <c r="C8244" s="30">
        <v>43190</v>
      </c>
      <c r="D8244" s="28">
        <v>595</v>
      </c>
      <c r="E8244" s="28">
        <v>15989.3</v>
      </c>
      <c r="F8244" s="28">
        <v>0</v>
      </c>
      <c r="G8244" s="28">
        <v>11335</v>
      </c>
      <c r="H8244" s="28">
        <v>-11335</v>
      </c>
      <c r="I8244" s="30">
        <v>43190</v>
      </c>
      <c r="J8244" s="28">
        <v>2018</v>
      </c>
      <c r="K8244">
        <f t="shared" si="768"/>
        <v>3</v>
      </c>
      <c r="L8244">
        <f t="shared" si="769"/>
        <v>31</v>
      </c>
      <c r="M8244">
        <f t="shared" si="770"/>
        <v>2018</v>
      </c>
      <c r="N8244">
        <f t="shared" si="771"/>
        <v>1180.1825000000001</v>
      </c>
      <c r="O8244">
        <f t="shared" si="772"/>
        <v>0</v>
      </c>
      <c r="P8244">
        <f t="shared" si="773"/>
        <v>1180.1825000000001</v>
      </c>
    </row>
    <row r="8245" spans="1:16" x14ac:dyDescent="0.3">
      <c r="A8245" s="28">
        <v>13087500</v>
      </c>
      <c r="B8245" s="29" t="s">
        <v>10</v>
      </c>
      <c r="C8245" s="30">
        <v>43191</v>
      </c>
      <c r="D8245" s="28">
        <v>540</v>
      </c>
      <c r="E8245" s="28">
        <v>17060.400000000001</v>
      </c>
      <c r="F8245" s="28">
        <v>0</v>
      </c>
      <c r="G8245" s="28">
        <v>11335</v>
      </c>
      <c r="H8245" s="28">
        <v>-11335</v>
      </c>
      <c r="I8245" s="30">
        <v>43191</v>
      </c>
      <c r="J8245" s="28">
        <v>2018</v>
      </c>
      <c r="K8245">
        <f t="shared" si="768"/>
        <v>4</v>
      </c>
      <c r="L8245">
        <f t="shared" si="769"/>
        <v>1</v>
      </c>
      <c r="M8245">
        <f t="shared" si="770"/>
        <v>2018</v>
      </c>
      <c r="N8245">
        <f t="shared" si="771"/>
        <v>1071.0899999999999</v>
      </c>
      <c r="O8245">
        <f t="shared" si="772"/>
        <v>0</v>
      </c>
      <c r="P8245">
        <f t="shared" si="773"/>
        <v>1071.0899999999999</v>
      </c>
    </row>
    <row r="8246" spans="1:16" x14ac:dyDescent="0.3">
      <c r="A8246" s="28">
        <v>13087500</v>
      </c>
      <c r="B8246" s="29" t="s">
        <v>10</v>
      </c>
      <c r="C8246" s="30">
        <v>43192</v>
      </c>
      <c r="D8246" s="28">
        <v>490</v>
      </c>
      <c r="E8246" s="28">
        <v>18031.900000000001</v>
      </c>
      <c r="F8246" s="28">
        <v>0</v>
      </c>
      <c r="G8246" s="28">
        <v>11335</v>
      </c>
      <c r="H8246" s="28">
        <v>-11335</v>
      </c>
      <c r="I8246" s="30">
        <v>43192</v>
      </c>
      <c r="J8246" s="28">
        <v>2018</v>
      </c>
      <c r="K8246">
        <f t="shared" si="768"/>
        <v>4</v>
      </c>
      <c r="L8246">
        <f t="shared" si="769"/>
        <v>2</v>
      </c>
      <c r="M8246">
        <f t="shared" si="770"/>
        <v>2018</v>
      </c>
      <c r="N8246">
        <f t="shared" si="771"/>
        <v>971.91499999999996</v>
      </c>
      <c r="O8246">
        <f t="shared" si="772"/>
        <v>0</v>
      </c>
      <c r="P8246">
        <f t="shared" si="773"/>
        <v>971.91499999999996</v>
      </c>
    </row>
    <row r="8247" spans="1:16" x14ac:dyDescent="0.3">
      <c r="A8247" s="28">
        <v>13087500</v>
      </c>
      <c r="B8247" s="29" t="s">
        <v>10</v>
      </c>
      <c r="C8247" s="30">
        <v>43193</v>
      </c>
      <c r="D8247" s="28">
        <v>556</v>
      </c>
      <c r="E8247" s="28">
        <v>19135.400000000001</v>
      </c>
      <c r="F8247" s="28">
        <v>0</v>
      </c>
      <c r="G8247" s="28">
        <v>11335</v>
      </c>
      <c r="H8247" s="28">
        <v>-11335</v>
      </c>
      <c r="I8247" s="30">
        <v>43193</v>
      </c>
      <c r="J8247" s="28">
        <v>2018</v>
      </c>
      <c r="K8247">
        <f t="shared" si="768"/>
        <v>4</v>
      </c>
      <c r="L8247">
        <f t="shared" si="769"/>
        <v>3</v>
      </c>
      <c r="M8247">
        <f t="shared" si="770"/>
        <v>2018</v>
      </c>
      <c r="N8247">
        <f t="shared" si="771"/>
        <v>1102.826</v>
      </c>
      <c r="O8247">
        <f t="shared" si="772"/>
        <v>0</v>
      </c>
      <c r="P8247">
        <f t="shared" si="773"/>
        <v>1102.826</v>
      </c>
    </row>
    <row r="8248" spans="1:16" x14ac:dyDescent="0.3">
      <c r="A8248" s="28">
        <v>13087500</v>
      </c>
      <c r="B8248" s="29" t="s">
        <v>10</v>
      </c>
      <c r="C8248" s="30">
        <v>43194</v>
      </c>
      <c r="D8248" s="28">
        <v>627</v>
      </c>
      <c r="E8248" s="28">
        <v>20378.8</v>
      </c>
      <c r="F8248" s="28">
        <v>0</v>
      </c>
      <c r="G8248" s="28">
        <v>11335</v>
      </c>
      <c r="H8248" s="28">
        <v>-11335</v>
      </c>
      <c r="I8248" s="30">
        <v>43194</v>
      </c>
      <c r="J8248" s="28">
        <v>2018</v>
      </c>
      <c r="K8248">
        <f t="shared" si="768"/>
        <v>4</v>
      </c>
      <c r="L8248">
        <f t="shared" si="769"/>
        <v>4</v>
      </c>
      <c r="M8248">
        <f t="shared" si="770"/>
        <v>2018</v>
      </c>
      <c r="N8248">
        <f t="shared" si="771"/>
        <v>1243.6545000000001</v>
      </c>
      <c r="O8248">
        <f t="shared" si="772"/>
        <v>0</v>
      </c>
      <c r="P8248">
        <f t="shared" si="773"/>
        <v>1243.6545000000001</v>
      </c>
    </row>
    <row r="8249" spans="1:16" x14ac:dyDescent="0.3">
      <c r="A8249" s="28">
        <v>13087500</v>
      </c>
      <c r="B8249" s="29" t="s">
        <v>10</v>
      </c>
      <c r="C8249" s="30">
        <v>43195</v>
      </c>
      <c r="D8249" s="28">
        <v>717</v>
      </c>
      <c r="E8249" s="28">
        <v>21801</v>
      </c>
      <c r="F8249" s="28">
        <v>0</v>
      </c>
      <c r="G8249" s="28">
        <v>11335</v>
      </c>
      <c r="H8249" s="28">
        <v>-11335</v>
      </c>
      <c r="I8249" s="30">
        <v>43195</v>
      </c>
      <c r="J8249" s="28">
        <v>2018</v>
      </c>
      <c r="K8249">
        <f t="shared" si="768"/>
        <v>4</v>
      </c>
      <c r="L8249">
        <f t="shared" si="769"/>
        <v>5</v>
      </c>
      <c r="M8249">
        <f t="shared" si="770"/>
        <v>2018</v>
      </c>
      <c r="N8249">
        <f t="shared" si="771"/>
        <v>1422.1695</v>
      </c>
      <c r="O8249">
        <f t="shared" si="772"/>
        <v>0</v>
      </c>
      <c r="P8249">
        <f t="shared" si="773"/>
        <v>1422.1695</v>
      </c>
    </row>
    <row r="8250" spans="1:16" x14ac:dyDescent="0.3">
      <c r="A8250" s="28">
        <v>13087500</v>
      </c>
      <c r="B8250" s="29" t="s">
        <v>10</v>
      </c>
      <c r="C8250" s="30">
        <v>43196</v>
      </c>
      <c r="D8250" s="28">
        <v>767</v>
      </c>
      <c r="E8250" s="28">
        <v>23321.9</v>
      </c>
      <c r="F8250" s="28">
        <v>0</v>
      </c>
      <c r="G8250" s="28">
        <v>11335</v>
      </c>
      <c r="H8250" s="28">
        <v>-11335</v>
      </c>
      <c r="I8250" s="30">
        <v>43196</v>
      </c>
      <c r="J8250" s="28">
        <v>2018</v>
      </c>
      <c r="K8250">
        <f t="shared" si="768"/>
        <v>4</v>
      </c>
      <c r="L8250">
        <f t="shared" si="769"/>
        <v>6</v>
      </c>
      <c r="M8250">
        <f t="shared" si="770"/>
        <v>2018</v>
      </c>
      <c r="N8250">
        <f t="shared" si="771"/>
        <v>1521.3444999999999</v>
      </c>
      <c r="O8250">
        <f t="shared" si="772"/>
        <v>0</v>
      </c>
      <c r="P8250">
        <f t="shared" si="773"/>
        <v>1521.3444999999999</v>
      </c>
    </row>
    <row r="8251" spans="1:16" x14ac:dyDescent="0.3">
      <c r="A8251" s="28">
        <v>13087500</v>
      </c>
      <c r="B8251" s="29" t="s">
        <v>10</v>
      </c>
      <c r="C8251" s="30">
        <v>43197</v>
      </c>
      <c r="D8251" s="28">
        <v>824</v>
      </c>
      <c r="E8251" s="28">
        <v>24955.599999999999</v>
      </c>
      <c r="F8251" s="28">
        <v>0</v>
      </c>
      <c r="G8251" s="28">
        <v>11335</v>
      </c>
      <c r="H8251" s="28">
        <v>-11335</v>
      </c>
      <c r="I8251" s="30">
        <v>43197</v>
      </c>
      <c r="J8251" s="28">
        <v>2018</v>
      </c>
      <c r="K8251">
        <f t="shared" si="768"/>
        <v>4</v>
      </c>
      <c r="L8251">
        <f t="shared" si="769"/>
        <v>7</v>
      </c>
      <c r="M8251">
        <f t="shared" si="770"/>
        <v>2018</v>
      </c>
      <c r="N8251">
        <f t="shared" si="771"/>
        <v>1634.404</v>
      </c>
      <c r="O8251">
        <f t="shared" si="772"/>
        <v>0</v>
      </c>
      <c r="P8251">
        <f t="shared" si="773"/>
        <v>1634.404</v>
      </c>
    </row>
    <row r="8252" spans="1:16" x14ac:dyDescent="0.3">
      <c r="A8252" s="28">
        <v>13087500</v>
      </c>
      <c r="B8252" s="29" t="s">
        <v>10</v>
      </c>
      <c r="C8252" s="30">
        <v>43198</v>
      </c>
      <c r="D8252" s="28">
        <v>847</v>
      </c>
      <c r="E8252" s="28">
        <v>26636.1</v>
      </c>
      <c r="F8252" s="28">
        <v>0</v>
      </c>
      <c r="G8252" s="28">
        <v>11335</v>
      </c>
      <c r="H8252" s="28">
        <v>-11335</v>
      </c>
      <c r="I8252" s="30">
        <v>43198</v>
      </c>
      <c r="J8252" s="28">
        <v>2018</v>
      </c>
      <c r="K8252">
        <f t="shared" si="768"/>
        <v>4</v>
      </c>
      <c r="L8252">
        <f t="shared" si="769"/>
        <v>8</v>
      </c>
      <c r="M8252">
        <f t="shared" si="770"/>
        <v>2018</v>
      </c>
      <c r="N8252">
        <f t="shared" si="771"/>
        <v>1680.0245</v>
      </c>
      <c r="O8252">
        <f t="shared" si="772"/>
        <v>0</v>
      </c>
      <c r="P8252">
        <f t="shared" si="773"/>
        <v>1680.0245</v>
      </c>
    </row>
    <row r="8253" spans="1:16" x14ac:dyDescent="0.3">
      <c r="A8253" s="28">
        <v>13087500</v>
      </c>
      <c r="B8253" s="29" t="s">
        <v>10</v>
      </c>
      <c r="C8253" s="30">
        <v>43199</v>
      </c>
      <c r="D8253" s="28">
        <v>952</v>
      </c>
      <c r="E8253" s="28">
        <v>28523.5</v>
      </c>
      <c r="F8253" s="28">
        <v>0</v>
      </c>
      <c r="G8253" s="28">
        <v>11335</v>
      </c>
      <c r="H8253" s="28">
        <v>-11335</v>
      </c>
      <c r="I8253" s="30">
        <v>43199</v>
      </c>
      <c r="J8253" s="28">
        <v>2018</v>
      </c>
      <c r="K8253">
        <f t="shared" si="768"/>
        <v>4</v>
      </c>
      <c r="L8253">
        <f t="shared" si="769"/>
        <v>9</v>
      </c>
      <c r="M8253">
        <f t="shared" si="770"/>
        <v>2018</v>
      </c>
      <c r="N8253">
        <f t="shared" si="771"/>
        <v>1888.2920000000001</v>
      </c>
      <c r="O8253">
        <f t="shared" si="772"/>
        <v>0</v>
      </c>
      <c r="P8253">
        <f t="shared" si="773"/>
        <v>1888.2920000000001</v>
      </c>
    </row>
    <row r="8254" spans="1:16" x14ac:dyDescent="0.3">
      <c r="A8254" s="28">
        <v>13087500</v>
      </c>
      <c r="B8254" s="29" t="s">
        <v>10</v>
      </c>
      <c r="C8254" s="30">
        <v>43200</v>
      </c>
      <c r="D8254" s="28">
        <v>1110</v>
      </c>
      <c r="E8254" s="28">
        <v>30724.1</v>
      </c>
      <c r="F8254" s="28">
        <v>0</v>
      </c>
      <c r="G8254" s="28">
        <v>11335</v>
      </c>
      <c r="H8254" s="28">
        <v>-11335</v>
      </c>
      <c r="I8254" s="30">
        <v>43200</v>
      </c>
      <c r="J8254" s="28">
        <v>2018</v>
      </c>
      <c r="K8254">
        <f t="shared" si="768"/>
        <v>4</v>
      </c>
      <c r="L8254">
        <f t="shared" si="769"/>
        <v>10</v>
      </c>
      <c r="M8254">
        <f t="shared" si="770"/>
        <v>2018</v>
      </c>
      <c r="N8254">
        <f t="shared" si="771"/>
        <v>2201.6849999999999</v>
      </c>
      <c r="O8254">
        <f t="shared" si="772"/>
        <v>0</v>
      </c>
      <c r="P8254">
        <f t="shared" si="773"/>
        <v>2201.6849999999999</v>
      </c>
    </row>
    <row r="8255" spans="1:16" x14ac:dyDescent="0.3">
      <c r="A8255" s="28">
        <v>13087500</v>
      </c>
      <c r="B8255" s="29" t="s">
        <v>10</v>
      </c>
      <c r="C8255" s="30">
        <v>43201</v>
      </c>
      <c r="D8255" s="28">
        <v>1172</v>
      </c>
      <c r="E8255" s="28">
        <v>33048.1</v>
      </c>
      <c r="F8255" s="28">
        <v>0</v>
      </c>
      <c r="G8255" s="28">
        <v>11335</v>
      </c>
      <c r="H8255" s="28">
        <v>-11335</v>
      </c>
      <c r="I8255" s="30">
        <v>43201</v>
      </c>
      <c r="J8255" s="28">
        <v>2018</v>
      </c>
      <c r="K8255">
        <f t="shared" si="768"/>
        <v>4</v>
      </c>
      <c r="L8255">
        <f t="shared" si="769"/>
        <v>11</v>
      </c>
      <c r="M8255">
        <f t="shared" si="770"/>
        <v>2018</v>
      </c>
      <c r="N8255">
        <f t="shared" si="771"/>
        <v>2324.6620000000003</v>
      </c>
      <c r="O8255">
        <f t="shared" si="772"/>
        <v>0</v>
      </c>
      <c r="P8255">
        <f t="shared" si="773"/>
        <v>2324.6620000000003</v>
      </c>
    </row>
    <row r="8256" spans="1:16" x14ac:dyDescent="0.3">
      <c r="A8256" s="28">
        <v>13087500</v>
      </c>
      <c r="B8256" s="29" t="s">
        <v>10</v>
      </c>
      <c r="C8256" s="30">
        <v>43202</v>
      </c>
      <c r="D8256" s="28">
        <v>1150</v>
      </c>
      <c r="E8256" s="28">
        <v>35328.6</v>
      </c>
      <c r="F8256" s="28">
        <v>0</v>
      </c>
      <c r="G8256" s="28">
        <v>11335</v>
      </c>
      <c r="H8256" s="28">
        <v>-11335</v>
      </c>
      <c r="I8256" s="30">
        <v>43202</v>
      </c>
      <c r="J8256" s="28">
        <v>2018</v>
      </c>
      <c r="K8256">
        <f t="shared" si="768"/>
        <v>4</v>
      </c>
      <c r="L8256">
        <f t="shared" si="769"/>
        <v>12</v>
      </c>
      <c r="M8256">
        <f t="shared" si="770"/>
        <v>2018</v>
      </c>
      <c r="N8256">
        <f t="shared" si="771"/>
        <v>2281.0250000000001</v>
      </c>
      <c r="O8256">
        <f t="shared" si="772"/>
        <v>0</v>
      </c>
      <c r="P8256">
        <f t="shared" si="773"/>
        <v>2281.0250000000001</v>
      </c>
    </row>
    <row r="8257" spans="1:16" x14ac:dyDescent="0.3">
      <c r="A8257" s="28">
        <v>13087500</v>
      </c>
      <c r="B8257" s="29" t="s">
        <v>10</v>
      </c>
      <c r="C8257" s="30">
        <v>43203</v>
      </c>
      <c r="D8257" s="28">
        <v>1209</v>
      </c>
      <c r="E8257" s="28">
        <v>37725.599999999999</v>
      </c>
      <c r="F8257" s="28">
        <v>0</v>
      </c>
      <c r="G8257" s="28">
        <v>11335</v>
      </c>
      <c r="H8257" s="28">
        <v>-11335</v>
      </c>
      <c r="I8257" s="30">
        <v>43203</v>
      </c>
      <c r="J8257" s="28">
        <v>2018</v>
      </c>
      <c r="K8257">
        <f t="shared" si="768"/>
        <v>4</v>
      </c>
      <c r="L8257">
        <f t="shared" si="769"/>
        <v>13</v>
      </c>
      <c r="M8257">
        <f t="shared" si="770"/>
        <v>2018</v>
      </c>
      <c r="N8257">
        <f t="shared" si="771"/>
        <v>2398.0515</v>
      </c>
      <c r="O8257">
        <f t="shared" si="772"/>
        <v>0</v>
      </c>
      <c r="P8257">
        <f t="shared" si="773"/>
        <v>2398.0515</v>
      </c>
    </row>
    <row r="8258" spans="1:16" x14ac:dyDescent="0.3">
      <c r="A8258" s="28">
        <v>13087500</v>
      </c>
      <c r="B8258" s="29" t="s">
        <v>10</v>
      </c>
      <c r="C8258" s="30">
        <v>43204</v>
      </c>
      <c r="D8258" s="28">
        <v>1251</v>
      </c>
      <c r="E8258" s="28">
        <v>40206.699999999997</v>
      </c>
      <c r="F8258" s="28">
        <v>0</v>
      </c>
      <c r="G8258" s="28">
        <v>11335</v>
      </c>
      <c r="H8258" s="28">
        <v>-11335</v>
      </c>
      <c r="I8258" s="30">
        <v>43204</v>
      </c>
      <c r="J8258" s="28">
        <v>2018</v>
      </c>
      <c r="K8258">
        <f t="shared" ref="K8258:K8321" si="774">MONTH(I8258)</f>
        <v>4</v>
      </c>
      <c r="L8258">
        <f t="shared" ref="L8258:L8321" si="775">DAY(I8258)</f>
        <v>14</v>
      </c>
      <c r="M8258">
        <f t="shared" ref="M8258:M8321" si="776">YEAR(I8258)</f>
        <v>2018</v>
      </c>
      <c r="N8258">
        <f t="shared" ref="N8258:N8321" si="777">D8258*1.9835</f>
        <v>2481.3585000000003</v>
      </c>
      <c r="O8258">
        <f t="shared" ref="O8258:O8321" si="778">F8258*1.9835</f>
        <v>0</v>
      </c>
      <c r="P8258">
        <f t="shared" ref="P8258:P8321" si="779">(D8258-F8258)*1.9835</f>
        <v>2481.3585000000003</v>
      </c>
    </row>
    <row r="8259" spans="1:16" x14ac:dyDescent="0.3">
      <c r="A8259" s="28">
        <v>13087500</v>
      </c>
      <c r="B8259" s="29" t="s">
        <v>10</v>
      </c>
      <c r="C8259" s="30">
        <v>43205</v>
      </c>
      <c r="D8259" s="28">
        <v>1268</v>
      </c>
      <c r="E8259" s="28">
        <v>42721.4</v>
      </c>
      <c r="F8259" s="28">
        <v>0</v>
      </c>
      <c r="G8259" s="28">
        <v>11335</v>
      </c>
      <c r="H8259" s="28">
        <v>-11335</v>
      </c>
      <c r="I8259" s="30">
        <v>43205</v>
      </c>
      <c r="J8259" s="28">
        <v>2018</v>
      </c>
      <c r="K8259">
        <f t="shared" si="774"/>
        <v>4</v>
      </c>
      <c r="L8259">
        <f t="shared" si="775"/>
        <v>15</v>
      </c>
      <c r="M8259">
        <f t="shared" si="776"/>
        <v>2018</v>
      </c>
      <c r="N8259">
        <f t="shared" si="777"/>
        <v>2515.078</v>
      </c>
      <c r="O8259">
        <f t="shared" si="778"/>
        <v>0</v>
      </c>
      <c r="P8259">
        <f t="shared" si="779"/>
        <v>2515.078</v>
      </c>
    </row>
    <row r="8260" spans="1:16" x14ac:dyDescent="0.3">
      <c r="A8260" s="28">
        <v>13087500</v>
      </c>
      <c r="B8260" s="29" t="s">
        <v>10</v>
      </c>
      <c r="C8260" s="30">
        <v>43206</v>
      </c>
      <c r="D8260" s="28">
        <v>1274</v>
      </c>
      <c r="E8260" s="28">
        <v>45248.4</v>
      </c>
      <c r="F8260" s="28">
        <v>0</v>
      </c>
      <c r="G8260" s="28">
        <v>11335</v>
      </c>
      <c r="H8260" s="28">
        <v>-11335</v>
      </c>
      <c r="I8260" s="30">
        <v>43206</v>
      </c>
      <c r="J8260" s="28">
        <v>2018</v>
      </c>
      <c r="K8260">
        <f t="shared" si="774"/>
        <v>4</v>
      </c>
      <c r="L8260">
        <f t="shared" si="775"/>
        <v>16</v>
      </c>
      <c r="M8260">
        <f t="shared" si="776"/>
        <v>2018</v>
      </c>
      <c r="N8260">
        <f t="shared" si="777"/>
        <v>2526.9790000000003</v>
      </c>
      <c r="O8260">
        <f t="shared" si="778"/>
        <v>0</v>
      </c>
      <c r="P8260">
        <f t="shared" si="779"/>
        <v>2526.9790000000003</v>
      </c>
    </row>
    <row r="8261" spans="1:16" x14ac:dyDescent="0.3">
      <c r="A8261" s="28">
        <v>13087500</v>
      </c>
      <c r="B8261" s="29" t="s">
        <v>10</v>
      </c>
      <c r="C8261" s="30">
        <v>43207</v>
      </c>
      <c r="D8261" s="28">
        <v>1235</v>
      </c>
      <c r="E8261" s="28">
        <v>47697.9</v>
      </c>
      <c r="F8261" s="28">
        <v>0</v>
      </c>
      <c r="G8261" s="28">
        <v>11335</v>
      </c>
      <c r="H8261" s="28">
        <v>-11335</v>
      </c>
      <c r="I8261" s="30">
        <v>43207</v>
      </c>
      <c r="J8261" s="28">
        <v>2018</v>
      </c>
      <c r="K8261">
        <f t="shared" si="774"/>
        <v>4</v>
      </c>
      <c r="L8261">
        <f t="shared" si="775"/>
        <v>17</v>
      </c>
      <c r="M8261">
        <f t="shared" si="776"/>
        <v>2018</v>
      </c>
      <c r="N8261">
        <f t="shared" si="777"/>
        <v>2449.6224999999999</v>
      </c>
      <c r="O8261">
        <f t="shared" si="778"/>
        <v>0</v>
      </c>
      <c r="P8261">
        <f t="shared" si="779"/>
        <v>2449.6224999999999</v>
      </c>
    </row>
    <row r="8262" spans="1:16" x14ac:dyDescent="0.3">
      <c r="A8262" s="28">
        <v>13087500</v>
      </c>
      <c r="B8262" s="29" t="s">
        <v>10</v>
      </c>
      <c r="C8262" s="30">
        <v>43208</v>
      </c>
      <c r="D8262" s="28">
        <v>1354</v>
      </c>
      <c r="E8262" s="28">
        <v>50383.8</v>
      </c>
      <c r="F8262" s="28">
        <v>0</v>
      </c>
      <c r="G8262" s="28">
        <v>11335</v>
      </c>
      <c r="H8262" s="28">
        <v>-11335</v>
      </c>
      <c r="I8262" s="30">
        <v>43208</v>
      </c>
      <c r="J8262" s="28">
        <v>2018</v>
      </c>
      <c r="K8262">
        <f t="shared" si="774"/>
        <v>4</v>
      </c>
      <c r="L8262">
        <f t="shared" si="775"/>
        <v>18</v>
      </c>
      <c r="M8262">
        <f t="shared" si="776"/>
        <v>2018</v>
      </c>
      <c r="N8262">
        <f t="shared" si="777"/>
        <v>2685.6590000000001</v>
      </c>
      <c r="O8262">
        <f t="shared" si="778"/>
        <v>0</v>
      </c>
      <c r="P8262">
        <f t="shared" si="779"/>
        <v>2685.6590000000001</v>
      </c>
    </row>
    <row r="8263" spans="1:16" x14ac:dyDescent="0.3">
      <c r="A8263" s="28">
        <v>13087500</v>
      </c>
      <c r="B8263" s="29" t="s">
        <v>10</v>
      </c>
      <c r="C8263" s="30">
        <v>43209</v>
      </c>
      <c r="D8263" s="28">
        <v>1531</v>
      </c>
      <c r="E8263" s="28">
        <v>53420.1</v>
      </c>
      <c r="F8263" s="28">
        <v>0</v>
      </c>
      <c r="G8263" s="28">
        <v>11335</v>
      </c>
      <c r="H8263" s="28">
        <v>-11335</v>
      </c>
      <c r="I8263" s="30">
        <v>43209</v>
      </c>
      <c r="J8263" s="28">
        <v>2018</v>
      </c>
      <c r="K8263">
        <f t="shared" si="774"/>
        <v>4</v>
      </c>
      <c r="L8263">
        <f t="shared" si="775"/>
        <v>19</v>
      </c>
      <c r="M8263">
        <f t="shared" si="776"/>
        <v>2018</v>
      </c>
      <c r="N8263">
        <f t="shared" si="777"/>
        <v>3036.7384999999999</v>
      </c>
      <c r="O8263">
        <f t="shared" si="778"/>
        <v>0</v>
      </c>
      <c r="P8263">
        <f t="shared" si="779"/>
        <v>3036.7384999999999</v>
      </c>
    </row>
    <row r="8264" spans="1:16" x14ac:dyDescent="0.3">
      <c r="A8264" s="28">
        <v>13087500</v>
      </c>
      <c r="B8264" s="29" t="s">
        <v>10</v>
      </c>
      <c r="C8264" s="30">
        <v>43210</v>
      </c>
      <c r="D8264" s="28">
        <v>1747</v>
      </c>
      <c r="E8264" s="28">
        <v>56885.5</v>
      </c>
      <c r="F8264" s="28">
        <v>0</v>
      </c>
      <c r="G8264" s="28">
        <v>11335</v>
      </c>
      <c r="H8264" s="28">
        <v>-11335</v>
      </c>
      <c r="I8264" s="30">
        <v>43210</v>
      </c>
      <c r="J8264" s="28">
        <v>2018</v>
      </c>
      <c r="K8264">
        <f t="shared" si="774"/>
        <v>4</v>
      </c>
      <c r="L8264">
        <f t="shared" si="775"/>
        <v>20</v>
      </c>
      <c r="M8264">
        <f t="shared" si="776"/>
        <v>2018</v>
      </c>
      <c r="N8264">
        <f t="shared" si="777"/>
        <v>3465.1745000000001</v>
      </c>
      <c r="O8264">
        <f t="shared" si="778"/>
        <v>0</v>
      </c>
      <c r="P8264">
        <f t="shared" si="779"/>
        <v>3465.1745000000001</v>
      </c>
    </row>
    <row r="8265" spans="1:16" x14ac:dyDescent="0.3">
      <c r="A8265" s="28">
        <v>13087500</v>
      </c>
      <c r="B8265" s="29" t="s">
        <v>10</v>
      </c>
      <c r="C8265" s="30">
        <v>43211</v>
      </c>
      <c r="D8265" s="28">
        <v>1835</v>
      </c>
      <c r="E8265" s="28">
        <v>60525.1</v>
      </c>
      <c r="F8265" s="28">
        <v>0</v>
      </c>
      <c r="G8265" s="28">
        <v>11335</v>
      </c>
      <c r="H8265" s="28">
        <v>-11335</v>
      </c>
      <c r="I8265" s="30">
        <v>43211</v>
      </c>
      <c r="J8265" s="28">
        <v>2018</v>
      </c>
      <c r="K8265">
        <f t="shared" si="774"/>
        <v>4</v>
      </c>
      <c r="L8265">
        <f t="shared" si="775"/>
        <v>21</v>
      </c>
      <c r="M8265">
        <f t="shared" si="776"/>
        <v>2018</v>
      </c>
      <c r="N8265">
        <f t="shared" si="777"/>
        <v>3639.7224999999999</v>
      </c>
      <c r="O8265">
        <f t="shared" si="778"/>
        <v>0</v>
      </c>
      <c r="P8265">
        <f t="shared" si="779"/>
        <v>3639.7224999999999</v>
      </c>
    </row>
    <row r="8266" spans="1:16" x14ac:dyDescent="0.3">
      <c r="A8266" s="28">
        <v>13087500</v>
      </c>
      <c r="B8266" s="29" t="s">
        <v>10</v>
      </c>
      <c r="C8266" s="30">
        <v>43212</v>
      </c>
      <c r="D8266" s="28">
        <v>1838</v>
      </c>
      <c r="E8266" s="28">
        <v>64170.9</v>
      </c>
      <c r="F8266" s="28">
        <v>0</v>
      </c>
      <c r="G8266" s="28">
        <v>11335</v>
      </c>
      <c r="H8266" s="28">
        <v>-11335</v>
      </c>
      <c r="I8266" s="30">
        <v>43212</v>
      </c>
      <c r="J8266" s="28">
        <v>2018</v>
      </c>
      <c r="K8266">
        <f t="shared" si="774"/>
        <v>4</v>
      </c>
      <c r="L8266">
        <f t="shared" si="775"/>
        <v>22</v>
      </c>
      <c r="M8266">
        <f t="shared" si="776"/>
        <v>2018</v>
      </c>
      <c r="N8266">
        <f t="shared" si="777"/>
        <v>3645.6730000000002</v>
      </c>
      <c r="O8266">
        <f t="shared" si="778"/>
        <v>0</v>
      </c>
      <c r="P8266">
        <f t="shared" si="779"/>
        <v>3645.6730000000002</v>
      </c>
    </row>
    <row r="8267" spans="1:16" x14ac:dyDescent="0.3">
      <c r="A8267" s="28">
        <v>13087500</v>
      </c>
      <c r="B8267" s="29" t="s">
        <v>10</v>
      </c>
      <c r="C8267" s="30">
        <v>43213</v>
      </c>
      <c r="D8267" s="28">
        <v>1937</v>
      </c>
      <c r="E8267" s="28">
        <v>68011.899999999994</v>
      </c>
      <c r="F8267" s="28">
        <v>0</v>
      </c>
      <c r="G8267" s="28">
        <v>11335</v>
      </c>
      <c r="H8267" s="28">
        <v>-11335</v>
      </c>
      <c r="I8267" s="30">
        <v>43213</v>
      </c>
      <c r="J8267" s="28">
        <v>2018</v>
      </c>
      <c r="K8267">
        <f t="shared" si="774"/>
        <v>4</v>
      </c>
      <c r="L8267">
        <f t="shared" si="775"/>
        <v>23</v>
      </c>
      <c r="M8267">
        <f t="shared" si="776"/>
        <v>2018</v>
      </c>
      <c r="N8267">
        <f t="shared" si="777"/>
        <v>3842.0394999999999</v>
      </c>
      <c r="O8267">
        <f t="shared" si="778"/>
        <v>0</v>
      </c>
      <c r="P8267">
        <f t="shared" si="779"/>
        <v>3842.0394999999999</v>
      </c>
    </row>
    <row r="8268" spans="1:16" x14ac:dyDescent="0.3">
      <c r="A8268" s="28">
        <v>13087500</v>
      </c>
      <c r="B8268" s="29" t="s">
        <v>10</v>
      </c>
      <c r="C8268" s="30">
        <v>43214</v>
      </c>
      <c r="D8268" s="28">
        <v>2038</v>
      </c>
      <c r="E8268" s="28">
        <v>72054.2</v>
      </c>
      <c r="F8268" s="28">
        <v>0</v>
      </c>
      <c r="G8268" s="28">
        <v>11335</v>
      </c>
      <c r="H8268" s="28">
        <v>-11335</v>
      </c>
      <c r="I8268" s="30">
        <v>43214</v>
      </c>
      <c r="J8268" s="28">
        <v>2018</v>
      </c>
      <c r="K8268">
        <f t="shared" si="774"/>
        <v>4</v>
      </c>
      <c r="L8268">
        <f t="shared" si="775"/>
        <v>24</v>
      </c>
      <c r="M8268">
        <f t="shared" si="776"/>
        <v>2018</v>
      </c>
      <c r="N8268">
        <f t="shared" si="777"/>
        <v>4042.373</v>
      </c>
      <c r="O8268">
        <f t="shared" si="778"/>
        <v>0</v>
      </c>
      <c r="P8268">
        <f t="shared" si="779"/>
        <v>4042.373</v>
      </c>
    </row>
    <row r="8269" spans="1:16" x14ac:dyDescent="0.3">
      <c r="A8269" s="28">
        <v>13087500</v>
      </c>
      <c r="B8269" s="29" t="s">
        <v>10</v>
      </c>
      <c r="C8269" s="30">
        <v>43215</v>
      </c>
      <c r="D8269" s="28">
        <v>2112</v>
      </c>
      <c r="E8269" s="28">
        <v>76244</v>
      </c>
      <c r="F8269" s="28">
        <v>0</v>
      </c>
      <c r="G8269" s="28">
        <v>11335</v>
      </c>
      <c r="H8269" s="28">
        <v>-11335</v>
      </c>
      <c r="I8269" s="30">
        <v>43215</v>
      </c>
      <c r="J8269" s="28">
        <v>2018</v>
      </c>
      <c r="K8269">
        <f t="shared" si="774"/>
        <v>4</v>
      </c>
      <c r="L8269">
        <f t="shared" si="775"/>
        <v>25</v>
      </c>
      <c r="M8269">
        <f t="shared" si="776"/>
        <v>2018</v>
      </c>
      <c r="N8269">
        <f t="shared" si="777"/>
        <v>4189.152</v>
      </c>
      <c r="O8269">
        <f t="shared" si="778"/>
        <v>0</v>
      </c>
      <c r="P8269">
        <f t="shared" si="779"/>
        <v>4189.152</v>
      </c>
    </row>
    <row r="8270" spans="1:16" x14ac:dyDescent="0.3">
      <c r="A8270" s="28">
        <v>13087500</v>
      </c>
      <c r="B8270" s="29" t="s">
        <v>10</v>
      </c>
      <c r="C8270" s="30">
        <v>43216</v>
      </c>
      <c r="D8270" s="28">
        <v>2277</v>
      </c>
      <c r="E8270" s="28">
        <v>80760</v>
      </c>
      <c r="F8270" s="28">
        <v>0</v>
      </c>
      <c r="G8270" s="28">
        <v>11335</v>
      </c>
      <c r="H8270" s="28">
        <v>-11335</v>
      </c>
      <c r="I8270" s="30">
        <v>43216</v>
      </c>
      <c r="J8270" s="28">
        <v>2018</v>
      </c>
      <c r="K8270">
        <f t="shared" si="774"/>
        <v>4</v>
      </c>
      <c r="L8270">
        <f t="shared" si="775"/>
        <v>26</v>
      </c>
      <c r="M8270">
        <f t="shared" si="776"/>
        <v>2018</v>
      </c>
      <c r="N8270">
        <f t="shared" si="777"/>
        <v>4516.4295000000002</v>
      </c>
      <c r="O8270">
        <f t="shared" si="778"/>
        <v>0</v>
      </c>
      <c r="P8270">
        <f t="shared" si="779"/>
        <v>4516.4295000000002</v>
      </c>
    </row>
    <row r="8271" spans="1:16" x14ac:dyDescent="0.3">
      <c r="A8271" s="28">
        <v>13087500</v>
      </c>
      <c r="B8271" s="29" t="s">
        <v>10</v>
      </c>
      <c r="C8271" s="30">
        <v>43217</v>
      </c>
      <c r="D8271" s="28">
        <v>2551</v>
      </c>
      <c r="E8271" s="28">
        <v>85819.6</v>
      </c>
      <c r="F8271" s="28">
        <v>0</v>
      </c>
      <c r="G8271" s="28">
        <v>11335</v>
      </c>
      <c r="H8271" s="28">
        <v>-11335</v>
      </c>
      <c r="I8271" s="30">
        <v>43217</v>
      </c>
      <c r="J8271" s="28">
        <v>2018</v>
      </c>
      <c r="K8271">
        <f t="shared" si="774"/>
        <v>4</v>
      </c>
      <c r="L8271">
        <f t="shared" si="775"/>
        <v>27</v>
      </c>
      <c r="M8271">
        <f t="shared" si="776"/>
        <v>2018</v>
      </c>
      <c r="N8271">
        <f t="shared" si="777"/>
        <v>5059.9085000000005</v>
      </c>
      <c r="O8271">
        <f t="shared" si="778"/>
        <v>0</v>
      </c>
      <c r="P8271">
        <f t="shared" si="779"/>
        <v>5059.9085000000005</v>
      </c>
    </row>
    <row r="8272" spans="1:16" x14ac:dyDescent="0.3">
      <c r="A8272" s="28">
        <v>13087500</v>
      </c>
      <c r="B8272" s="29" t="s">
        <v>10</v>
      </c>
      <c r="C8272" s="30">
        <v>43218</v>
      </c>
      <c r="D8272" s="28">
        <v>2842</v>
      </c>
      <c r="E8272" s="28">
        <v>91456.3</v>
      </c>
      <c r="F8272" s="28">
        <v>0</v>
      </c>
      <c r="G8272" s="28">
        <v>11335</v>
      </c>
      <c r="H8272" s="28">
        <v>-11335</v>
      </c>
      <c r="I8272" s="30">
        <v>43218</v>
      </c>
      <c r="J8272" s="28">
        <v>2018</v>
      </c>
      <c r="K8272">
        <f t="shared" si="774"/>
        <v>4</v>
      </c>
      <c r="L8272">
        <f t="shared" si="775"/>
        <v>28</v>
      </c>
      <c r="M8272">
        <f t="shared" si="776"/>
        <v>2018</v>
      </c>
      <c r="N8272">
        <f t="shared" si="777"/>
        <v>5637.107</v>
      </c>
      <c r="O8272">
        <f t="shared" si="778"/>
        <v>0</v>
      </c>
      <c r="P8272">
        <f t="shared" si="779"/>
        <v>5637.107</v>
      </c>
    </row>
    <row r="8273" spans="1:16" x14ac:dyDescent="0.3">
      <c r="A8273" s="28">
        <v>13087500</v>
      </c>
      <c r="B8273" s="29" t="s">
        <v>10</v>
      </c>
      <c r="C8273" s="30">
        <v>43219</v>
      </c>
      <c r="D8273" s="28">
        <v>2910</v>
      </c>
      <c r="E8273" s="28">
        <v>97227.8</v>
      </c>
      <c r="F8273" s="28">
        <v>0</v>
      </c>
      <c r="G8273" s="28">
        <v>11335</v>
      </c>
      <c r="H8273" s="28">
        <v>-11335</v>
      </c>
      <c r="I8273" s="30">
        <v>43219</v>
      </c>
      <c r="J8273" s="28">
        <v>2018</v>
      </c>
      <c r="K8273">
        <f t="shared" si="774"/>
        <v>4</v>
      </c>
      <c r="L8273">
        <f t="shared" si="775"/>
        <v>29</v>
      </c>
      <c r="M8273">
        <f t="shared" si="776"/>
        <v>2018</v>
      </c>
      <c r="N8273">
        <f t="shared" si="777"/>
        <v>5771.9849999999997</v>
      </c>
      <c r="O8273">
        <f t="shared" si="778"/>
        <v>0</v>
      </c>
      <c r="P8273">
        <f t="shared" si="779"/>
        <v>5771.9849999999997</v>
      </c>
    </row>
    <row r="8274" spans="1:16" x14ac:dyDescent="0.3">
      <c r="A8274" s="28">
        <v>13087500</v>
      </c>
      <c r="B8274" s="29" t="s">
        <v>10</v>
      </c>
      <c r="C8274" s="30">
        <v>43220</v>
      </c>
      <c r="D8274" s="28">
        <v>2849</v>
      </c>
      <c r="E8274" s="28">
        <v>102879.2</v>
      </c>
      <c r="F8274" s="28">
        <v>0</v>
      </c>
      <c r="G8274" s="28">
        <v>11335</v>
      </c>
      <c r="H8274" s="28">
        <v>-11335</v>
      </c>
      <c r="I8274" s="30">
        <v>43220</v>
      </c>
      <c r="J8274" s="28">
        <v>2018</v>
      </c>
      <c r="K8274">
        <f t="shared" si="774"/>
        <v>4</v>
      </c>
      <c r="L8274">
        <f t="shared" si="775"/>
        <v>30</v>
      </c>
      <c r="M8274">
        <f t="shared" si="776"/>
        <v>2018</v>
      </c>
      <c r="N8274">
        <f t="shared" si="777"/>
        <v>5650.9915000000001</v>
      </c>
      <c r="O8274">
        <f t="shared" si="778"/>
        <v>0</v>
      </c>
      <c r="P8274">
        <f t="shared" si="779"/>
        <v>5650.9915000000001</v>
      </c>
    </row>
    <row r="8275" spans="1:16" x14ac:dyDescent="0.3">
      <c r="A8275" s="28">
        <v>13087500</v>
      </c>
      <c r="B8275" s="29" t="s">
        <v>10</v>
      </c>
      <c r="C8275" s="30">
        <v>43221</v>
      </c>
      <c r="D8275" s="28">
        <v>2751</v>
      </c>
      <c r="E8275" s="28">
        <v>108336.1</v>
      </c>
      <c r="F8275" s="28">
        <v>0</v>
      </c>
      <c r="G8275" s="28">
        <v>11335</v>
      </c>
      <c r="H8275" s="28">
        <v>-11335</v>
      </c>
      <c r="I8275" s="30">
        <v>43221</v>
      </c>
      <c r="J8275" s="28">
        <v>2018</v>
      </c>
      <c r="K8275">
        <f t="shared" si="774"/>
        <v>5</v>
      </c>
      <c r="L8275">
        <f t="shared" si="775"/>
        <v>1</v>
      </c>
      <c r="M8275">
        <f t="shared" si="776"/>
        <v>2018</v>
      </c>
      <c r="N8275">
        <f t="shared" si="777"/>
        <v>5456.6085000000003</v>
      </c>
      <c r="O8275">
        <f t="shared" si="778"/>
        <v>0</v>
      </c>
      <c r="P8275">
        <f t="shared" si="779"/>
        <v>5456.6085000000003</v>
      </c>
    </row>
    <row r="8276" spans="1:16" x14ac:dyDescent="0.3">
      <c r="A8276" s="28">
        <v>13087500</v>
      </c>
      <c r="B8276" s="29" t="s">
        <v>10</v>
      </c>
      <c r="C8276" s="30">
        <v>43222</v>
      </c>
      <c r="D8276" s="28">
        <v>2700</v>
      </c>
      <c r="E8276" s="28">
        <v>113692.2</v>
      </c>
      <c r="F8276" s="28">
        <v>0</v>
      </c>
      <c r="G8276" s="28">
        <v>11335</v>
      </c>
      <c r="H8276" s="28">
        <v>-11335</v>
      </c>
      <c r="I8276" s="30">
        <v>43222</v>
      </c>
      <c r="J8276" s="28">
        <v>2018</v>
      </c>
      <c r="K8276">
        <f t="shared" si="774"/>
        <v>5</v>
      </c>
      <c r="L8276">
        <f t="shared" si="775"/>
        <v>2</v>
      </c>
      <c r="M8276">
        <f t="shared" si="776"/>
        <v>2018</v>
      </c>
      <c r="N8276">
        <f t="shared" si="777"/>
        <v>5355.45</v>
      </c>
      <c r="O8276">
        <f t="shared" si="778"/>
        <v>0</v>
      </c>
      <c r="P8276">
        <f t="shared" si="779"/>
        <v>5355.45</v>
      </c>
    </row>
    <row r="8277" spans="1:16" x14ac:dyDescent="0.3">
      <c r="A8277" s="28">
        <v>13087500</v>
      </c>
      <c r="B8277" s="29" t="s">
        <v>10</v>
      </c>
      <c r="C8277" s="30">
        <v>43223</v>
      </c>
      <c r="D8277" s="28">
        <v>2693</v>
      </c>
      <c r="E8277" s="28">
        <v>119034</v>
      </c>
      <c r="F8277" s="28">
        <v>0</v>
      </c>
      <c r="G8277" s="28">
        <v>11335</v>
      </c>
      <c r="H8277" s="28">
        <v>-11335</v>
      </c>
      <c r="I8277" s="30">
        <v>43223</v>
      </c>
      <c r="J8277" s="28">
        <v>2018</v>
      </c>
      <c r="K8277">
        <f t="shared" si="774"/>
        <v>5</v>
      </c>
      <c r="L8277">
        <f t="shared" si="775"/>
        <v>3</v>
      </c>
      <c r="M8277">
        <f t="shared" si="776"/>
        <v>2018</v>
      </c>
      <c r="N8277">
        <f t="shared" si="777"/>
        <v>5341.5654999999997</v>
      </c>
      <c r="O8277">
        <f t="shared" si="778"/>
        <v>0</v>
      </c>
      <c r="P8277">
        <f t="shared" si="779"/>
        <v>5341.5654999999997</v>
      </c>
    </row>
    <row r="8278" spans="1:16" x14ac:dyDescent="0.3">
      <c r="A8278" s="28">
        <v>13087500</v>
      </c>
      <c r="B8278" s="29" t="s">
        <v>10</v>
      </c>
      <c r="C8278" s="30">
        <v>43224</v>
      </c>
      <c r="D8278" s="28">
        <v>2828</v>
      </c>
      <c r="E8278" s="28">
        <v>124643.8</v>
      </c>
      <c r="F8278" s="28">
        <v>0</v>
      </c>
      <c r="G8278" s="28">
        <v>11335</v>
      </c>
      <c r="H8278" s="28">
        <v>-11335</v>
      </c>
      <c r="I8278" s="30">
        <v>43224</v>
      </c>
      <c r="J8278" s="28">
        <v>2018</v>
      </c>
      <c r="K8278">
        <f t="shared" si="774"/>
        <v>5</v>
      </c>
      <c r="L8278">
        <f t="shared" si="775"/>
        <v>4</v>
      </c>
      <c r="M8278">
        <f t="shared" si="776"/>
        <v>2018</v>
      </c>
      <c r="N8278">
        <f t="shared" si="777"/>
        <v>5609.3379999999997</v>
      </c>
      <c r="O8278">
        <f t="shared" si="778"/>
        <v>0</v>
      </c>
      <c r="P8278">
        <f t="shared" si="779"/>
        <v>5609.3379999999997</v>
      </c>
    </row>
    <row r="8279" spans="1:16" x14ac:dyDescent="0.3">
      <c r="A8279" s="28">
        <v>13087500</v>
      </c>
      <c r="B8279" s="29" t="s">
        <v>10</v>
      </c>
      <c r="C8279" s="30">
        <v>43225</v>
      </c>
      <c r="D8279" s="28">
        <v>2946</v>
      </c>
      <c r="E8279" s="28">
        <v>130487.9</v>
      </c>
      <c r="F8279" s="28">
        <v>0</v>
      </c>
      <c r="G8279" s="28">
        <v>11335</v>
      </c>
      <c r="H8279" s="28">
        <v>-11335</v>
      </c>
      <c r="I8279" s="30">
        <v>43225</v>
      </c>
      <c r="J8279" s="28">
        <v>2018</v>
      </c>
      <c r="K8279">
        <f t="shared" si="774"/>
        <v>5</v>
      </c>
      <c r="L8279">
        <f t="shared" si="775"/>
        <v>5</v>
      </c>
      <c r="M8279">
        <f t="shared" si="776"/>
        <v>2018</v>
      </c>
      <c r="N8279">
        <f t="shared" si="777"/>
        <v>5843.3910000000005</v>
      </c>
      <c r="O8279">
        <f t="shared" si="778"/>
        <v>0</v>
      </c>
      <c r="P8279">
        <f t="shared" si="779"/>
        <v>5843.3910000000005</v>
      </c>
    </row>
    <row r="8280" spans="1:16" x14ac:dyDescent="0.3">
      <c r="A8280" s="28">
        <v>13087500</v>
      </c>
      <c r="B8280" s="29" t="s">
        <v>10</v>
      </c>
      <c r="C8280" s="30">
        <v>43226</v>
      </c>
      <c r="D8280" s="28">
        <v>2967</v>
      </c>
      <c r="E8280" s="28">
        <v>136373.20000000001</v>
      </c>
      <c r="F8280" s="28">
        <v>0</v>
      </c>
      <c r="G8280" s="28">
        <v>11335</v>
      </c>
      <c r="H8280" s="28">
        <v>-11335</v>
      </c>
      <c r="I8280" s="30">
        <v>43226</v>
      </c>
      <c r="J8280" s="28">
        <v>2018</v>
      </c>
      <c r="K8280">
        <f t="shared" si="774"/>
        <v>5</v>
      </c>
      <c r="L8280">
        <f t="shared" si="775"/>
        <v>6</v>
      </c>
      <c r="M8280">
        <f t="shared" si="776"/>
        <v>2018</v>
      </c>
      <c r="N8280">
        <f t="shared" si="777"/>
        <v>5885.0445</v>
      </c>
      <c r="O8280">
        <f t="shared" si="778"/>
        <v>0</v>
      </c>
      <c r="P8280">
        <f t="shared" si="779"/>
        <v>5885.0445</v>
      </c>
    </row>
    <row r="8281" spans="1:16" x14ac:dyDescent="0.3">
      <c r="A8281" s="28">
        <v>13087500</v>
      </c>
      <c r="B8281" s="29" t="s">
        <v>10</v>
      </c>
      <c r="C8281" s="30">
        <v>43227</v>
      </c>
      <c r="D8281" s="28">
        <v>3027</v>
      </c>
      <c r="E8281" s="28">
        <v>142377.5</v>
      </c>
      <c r="F8281" s="28">
        <v>0</v>
      </c>
      <c r="G8281" s="28">
        <v>11335</v>
      </c>
      <c r="H8281" s="28">
        <v>-11335</v>
      </c>
      <c r="I8281" s="30">
        <v>43227</v>
      </c>
      <c r="J8281" s="28">
        <v>2018</v>
      </c>
      <c r="K8281">
        <f t="shared" si="774"/>
        <v>5</v>
      </c>
      <c r="L8281">
        <f t="shared" si="775"/>
        <v>7</v>
      </c>
      <c r="M8281">
        <f t="shared" si="776"/>
        <v>2018</v>
      </c>
      <c r="N8281">
        <f t="shared" si="777"/>
        <v>6004.0545000000002</v>
      </c>
      <c r="O8281">
        <f t="shared" si="778"/>
        <v>0</v>
      </c>
      <c r="P8281">
        <f t="shared" si="779"/>
        <v>6004.0545000000002</v>
      </c>
    </row>
    <row r="8282" spans="1:16" x14ac:dyDescent="0.3">
      <c r="A8282" s="28">
        <v>13087500</v>
      </c>
      <c r="B8282" s="29" t="s">
        <v>10</v>
      </c>
      <c r="C8282" s="30">
        <v>43228</v>
      </c>
      <c r="D8282" s="28">
        <v>3057</v>
      </c>
      <c r="E8282" s="28">
        <v>148440.79999999999</v>
      </c>
      <c r="F8282" s="28">
        <v>0</v>
      </c>
      <c r="G8282" s="28">
        <v>11335</v>
      </c>
      <c r="H8282" s="28">
        <v>-11335</v>
      </c>
      <c r="I8282" s="30">
        <v>43228</v>
      </c>
      <c r="J8282" s="28">
        <v>2018</v>
      </c>
      <c r="K8282">
        <f t="shared" si="774"/>
        <v>5</v>
      </c>
      <c r="L8282">
        <f t="shared" si="775"/>
        <v>8</v>
      </c>
      <c r="M8282">
        <f t="shared" si="776"/>
        <v>2018</v>
      </c>
      <c r="N8282">
        <f t="shared" si="777"/>
        <v>6063.5595000000003</v>
      </c>
      <c r="O8282">
        <f t="shared" si="778"/>
        <v>0</v>
      </c>
      <c r="P8282">
        <f t="shared" si="779"/>
        <v>6063.5595000000003</v>
      </c>
    </row>
    <row r="8283" spans="1:16" x14ac:dyDescent="0.3">
      <c r="A8283" s="28">
        <v>13087500</v>
      </c>
      <c r="B8283" s="29" t="s">
        <v>10</v>
      </c>
      <c r="C8283" s="30">
        <v>43229</v>
      </c>
      <c r="D8283" s="28">
        <v>3052</v>
      </c>
      <c r="E8283" s="28">
        <v>154494.9</v>
      </c>
      <c r="F8283" s="28">
        <v>0</v>
      </c>
      <c r="G8283" s="28">
        <v>11335</v>
      </c>
      <c r="H8283" s="28">
        <v>-11335</v>
      </c>
      <c r="I8283" s="30">
        <v>43229</v>
      </c>
      <c r="J8283" s="28">
        <v>2018</v>
      </c>
      <c r="K8283">
        <f t="shared" si="774"/>
        <v>5</v>
      </c>
      <c r="L8283">
        <f t="shared" si="775"/>
        <v>9</v>
      </c>
      <c r="M8283">
        <f t="shared" si="776"/>
        <v>2018</v>
      </c>
      <c r="N8283">
        <f t="shared" si="777"/>
        <v>6053.6419999999998</v>
      </c>
      <c r="O8283">
        <f t="shared" si="778"/>
        <v>0</v>
      </c>
      <c r="P8283">
        <f t="shared" si="779"/>
        <v>6053.6419999999998</v>
      </c>
    </row>
    <row r="8284" spans="1:16" x14ac:dyDescent="0.3">
      <c r="A8284" s="28">
        <v>13087500</v>
      </c>
      <c r="B8284" s="29" t="s">
        <v>10</v>
      </c>
      <c r="C8284" s="30">
        <v>43230</v>
      </c>
      <c r="D8284" s="28">
        <v>3104</v>
      </c>
      <c r="E8284" s="28">
        <v>160650.79999999999</v>
      </c>
      <c r="F8284" s="28">
        <v>0</v>
      </c>
      <c r="G8284" s="28">
        <v>11335</v>
      </c>
      <c r="H8284" s="28">
        <v>-11335</v>
      </c>
      <c r="I8284" s="30">
        <v>43230</v>
      </c>
      <c r="J8284" s="28">
        <v>2018</v>
      </c>
      <c r="K8284">
        <f t="shared" si="774"/>
        <v>5</v>
      </c>
      <c r="L8284">
        <f t="shared" si="775"/>
        <v>10</v>
      </c>
      <c r="M8284">
        <f t="shared" si="776"/>
        <v>2018</v>
      </c>
      <c r="N8284">
        <f t="shared" si="777"/>
        <v>6156.7840000000006</v>
      </c>
      <c r="O8284">
        <f t="shared" si="778"/>
        <v>0</v>
      </c>
      <c r="P8284">
        <f t="shared" si="779"/>
        <v>6156.7840000000006</v>
      </c>
    </row>
    <row r="8285" spans="1:16" x14ac:dyDescent="0.3">
      <c r="A8285" s="28">
        <v>13087500</v>
      </c>
      <c r="B8285" s="29" t="s">
        <v>10</v>
      </c>
      <c r="C8285" s="30">
        <v>43231</v>
      </c>
      <c r="D8285" s="28">
        <v>3175</v>
      </c>
      <c r="E8285" s="28">
        <v>166948.29999999999</v>
      </c>
      <c r="F8285" s="28">
        <v>0</v>
      </c>
      <c r="G8285" s="28">
        <v>11335</v>
      </c>
      <c r="H8285" s="28">
        <v>-11335</v>
      </c>
      <c r="I8285" s="30">
        <v>43231</v>
      </c>
      <c r="J8285" s="28">
        <v>2018</v>
      </c>
      <c r="K8285">
        <f t="shared" si="774"/>
        <v>5</v>
      </c>
      <c r="L8285">
        <f t="shared" si="775"/>
        <v>11</v>
      </c>
      <c r="M8285">
        <f t="shared" si="776"/>
        <v>2018</v>
      </c>
      <c r="N8285">
        <f t="shared" si="777"/>
        <v>6297.6125000000002</v>
      </c>
      <c r="O8285">
        <f t="shared" si="778"/>
        <v>0</v>
      </c>
      <c r="P8285">
        <f t="shared" si="779"/>
        <v>6297.6125000000002</v>
      </c>
    </row>
    <row r="8286" spans="1:16" x14ac:dyDescent="0.3">
      <c r="A8286" s="28">
        <v>13087500</v>
      </c>
      <c r="B8286" s="29" t="s">
        <v>10</v>
      </c>
      <c r="C8286" s="30">
        <v>43232</v>
      </c>
      <c r="D8286" s="28">
        <v>3183</v>
      </c>
      <c r="E8286" s="28">
        <v>173261.8</v>
      </c>
      <c r="F8286" s="28">
        <v>0</v>
      </c>
      <c r="G8286" s="28">
        <v>11335</v>
      </c>
      <c r="H8286" s="28">
        <v>-11335</v>
      </c>
      <c r="I8286" s="30">
        <v>43232</v>
      </c>
      <c r="J8286" s="28">
        <v>2018</v>
      </c>
      <c r="K8286">
        <f t="shared" si="774"/>
        <v>5</v>
      </c>
      <c r="L8286">
        <f t="shared" si="775"/>
        <v>12</v>
      </c>
      <c r="M8286">
        <f t="shared" si="776"/>
        <v>2018</v>
      </c>
      <c r="N8286">
        <f t="shared" si="777"/>
        <v>6313.4805000000006</v>
      </c>
      <c r="O8286">
        <f t="shared" si="778"/>
        <v>0</v>
      </c>
      <c r="P8286">
        <f t="shared" si="779"/>
        <v>6313.4805000000006</v>
      </c>
    </row>
    <row r="8287" spans="1:16" x14ac:dyDescent="0.3">
      <c r="A8287" s="28">
        <v>13087500</v>
      </c>
      <c r="B8287" s="29" t="s">
        <v>10</v>
      </c>
      <c r="C8287" s="30">
        <v>43233</v>
      </c>
      <c r="D8287" s="28">
        <v>3040</v>
      </c>
      <c r="E8287" s="28">
        <v>179292.3</v>
      </c>
      <c r="F8287" s="28">
        <v>0</v>
      </c>
      <c r="G8287" s="28">
        <v>11335</v>
      </c>
      <c r="H8287" s="28">
        <v>-11335</v>
      </c>
      <c r="I8287" s="30">
        <v>43233</v>
      </c>
      <c r="J8287" s="28">
        <v>2018</v>
      </c>
      <c r="K8287">
        <f t="shared" si="774"/>
        <v>5</v>
      </c>
      <c r="L8287">
        <f t="shared" si="775"/>
        <v>13</v>
      </c>
      <c r="M8287">
        <f t="shared" si="776"/>
        <v>2018</v>
      </c>
      <c r="N8287">
        <f t="shared" si="777"/>
        <v>6029.84</v>
      </c>
      <c r="O8287">
        <f t="shared" si="778"/>
        <v>0</v>
      </c>
      <c r="P8287">
        <f t="shared" si="779"/>
        <v>6029.84</v>
      </c>
    </row>
    <row r="8288" spans="1:16" x14ac:dyDescent="0.3">
      <c r="A8288" s="28">
        <v>13087500</v>
      </c>
      <c r="B8288" s="29" t="s">
        <v>10</v>
      </c>
      <c r="C8288" s="30">
        <v>43234</v>
      </c>
      <c r="D8288" s="28">
        <v>3041</v>
      </c>
      <c r="E8288" s="28">
        <v>185323</v>
      </c>
      <c r="F8288" s="28">
        <v>0</v>
      </c>
      <c r="G8288" s="28">
        <v>11335</v>
      </c>
      <c r="H8288" s="28">
        <v>-11335</v>
      </c>
      <c r="I8288" s="30">
        <v>43234</v>
      </c>
      <c r="J8288" s="28">
        <v>2018</v>
      </c>
      <c r="K8288">
        <f t="shared" si="774"/>
        <v>5</v>
      </c>
      <c r="L8288">
        <f t="shared" si="775"/>
        <v>14</v>
      </c>
      <c r="M8288">
        <f t="shared" si="776"/>
        <v>2018</v>
      </c>
      <c r="N8288">
        <f t="shared" si="777"/>
        <v>6031.8235000000004</v>
      </c>
      <c r="O8288">
        <f t="shared" si="778"/>
        <v>0</v>
      </c>
      <c r="P8288">
        <f t="shared" si="779"/>
        <v>6031.8235000000004</v>
      </c>
    </row>
    <row r="8289" spans="1:16" x14ac:dyDescent="0.3">
      <c r="A8289" s="28">
        <v>13087500</v>
      </c>
      <c r="B8289" s="29" t="s">
        <v>10</v>
      </c>
      <c r="C8289" s="30">
        <v>43235</v>
      </c>
      <c r="D8289" s="28">
        <v>3084</v>
      </c>
      <c r="E8289" s="28">
        <v>191439.8</v>
      </c>
      <c r="F8289" s="28">
        <v>0</v>
      </c>
      <c r="G8289" s="28">
        <v>11335</v>
      </c>
      <c r="H8289" s="28">
        <v>-11335</v>
      </c>
      <c r="I8289" s="30">
        <v>43235</v>
      </c>
      <c r="J8289" s="28">
        <v>2018</v>
      </c>
      <c r="K8289">
        <f t="shared" si="774"/>
        <v>5</v>
      </c>
      <c r="L8289">
        <f t="shared" si="775"/>
        <v>15</v>
      </c>
      <c r="M8289">
        <f t="shared" si="776"/>
        <v>2018</v>
      </c>
      <c r="N8289">
        <f t="shared" si="777"/>
        <v>6117.1140000000005</v>
      </c>
      <c r="O8289">
        <f t="shared" si="778"/>
        <v>0</v>
      </c>
      <c r="P8289">
        <f t="shared" si="779"/>
        <v>6117.1140000000005</v>
      </c>
    </row>
    <row r="8290" spans="1:16" x14ac:dyDescent="0.3">
      <c r="A8290" s="28">
        <v>13087500</v>
      </c>
      <c r="B8290" s="29" t="s">
        <v>10</v>
      </c>
      <c r="C8290" s="30">
        <v>43236</v>
      </c>
      <c r="D8290" s="28">
        <v>3125</v>
      </c>
      <c r="E8290" s="28">
        <v>197637.2</v>
      </c>
      <c r="F8290" s="28">
        <v>0</v>
      </c>
      <c r="G8290" s="28">
        <v>11335</v>
      </c>
      <c r="H8290" s="28">
        <v>-11335</v>
      </c>
      <c r="I8290" s="30">
        <v>43236</v>
      </c>
      <c r="J8290" s="28">
        <v>2018</v>
      </c>
      <c r="K8290">
        <f t="shared" si="774"/>
        <v>5</v>
      </c>
      <c r="L8290">
        <f t="shared" si="775"/>
        <v>16</v>
      </c>
      <c r="M8290">
        <f t="shared" si="776"/>
        <v>2018</v>
      </c>
      <c r="N8290">
        <f t="shared" si="777"/>
        <v>6198.4375</v>
      </c>
      <c r="O8290">
        <f t="shared" si="778"/>
        <v>0</v>
      </c>
      <c r="P8290">
        <f t="shared" si="779"/>
        <v>6198.4375</v>
      </c>
    </row>
    <row r="8291" spans="1:16" x14ac:dyDescent="0.3">
      <c r="A8291" s="28">
        <v>13087500</v>
      </c>
      <c r="B8291" s="29" t="s">
        <v>10</v>
      </c>
      <c r="C8291" s="30">
        <v>43237</v>
      </c>
      <c r="D8291" s="28">
        <v>3131</v>
      </c>
      <c r="E8291" s="28">
        <v>203848.1</v>
      </c>
      <c r="F8291" s="28">
        <v>0</v>
      </c>
      <c r="G8291" s="28">
        <v>11335</v>
      </c>
      <c r="H8291" s="28">
        <v>-11335</v>
      </c>
      <c r="I8291" s="30">
        <v>43237</v>
      </c>
      <c r="J8291" s="28">
        <v>2018</v>
      </c>
      <c r="K8291">
        <f t="shared" si="774"/>
        <v>5</v>
      </c>
      <c r="L8291">
        <f t="shared" si="775"/>
        <v>17</v>
      </c>
      <c r="M8291">
        <f t="shared" si="776"/>
        <v>2018</v>
      </c>
      <c r="N8291">
        <f t="shared" si="777"/>
        <v>6210.3384999999998</v>
      </c>
      <c r="O8291">
        <f t="shared" si="778"/>
        <v>0</v>
      </c>
      <c r="P8291">
        <f t="shared" si="779"/>
        <v>6210.3384999999998</v>
      </c>
    </row>
    <row r="8292" spans="1:16" x14ac:dyDescent="0.3">
      <c r="A8292" s="28">
        <v>13087500</v>
      </c>
      <c r="B8292" s="29" t="s">
        <v>10</v>
      </c>
      <c r="C8292" s="30">
        <v>43238</v>
      </c>
      <c r="D8292" s="28">
        <v>3068</v>
      </c>
      <c r="E8292" s="28">
        <v>209932.9</v>
      </c>
      <c r="F8292" s="28">
        <v>0</v>
      </c>
      <c r="G8292" s="28">
        <v>11335</v>
      </c>
      <c r="H8292" s="28">
        <v>-11335</v>
      </c>
      <c r="I8292" s="30">
        <v>43238</v>
      </c>
      <c r="J8292" s="28">
        <v>2018</v>
      </c>
      <c r="K8292">
        <f t="shared" si="774"/>
        <v>5</v>
      </c>
      <c r="L8292">
        <f t="shared" si="775"/>
        <v>18</v>
      </c>
      <c r="M8292">
        <f t="shared" si="776"/>
        <v>2018</v>
      </c>
      <c r="N8292">
        <f t="shared" si="777"/>
        <v>6085.3779999999997</v>
      </c>
      <c r="O8292">
        <f t="shared" si="778"/>
        <v>0</v>
      </c>
      <c r="P8292">
        <f t="shared" si="779"/>
        <v>6085.3779999999997</v>
      </c>
    </row>
    <row r="8293" spans="1:16" x14ac:dyDescent="0.3">
      <c r="A8293" s="28">
        <v>13087500</v>
      </c>
      <c r="B8293" s="29" t="s">
        <v>10</v>
      </c>
      <c r="C8293" s="30">
        <v>43239</v>
      </c>
      <c r="D8293" s="28">
        <v>2955</v>
      </c>
      <c r="E8293" s="28">
        <v>215793.7</v>
      </c>
      <c r="F8293" s="28">
        <v>0</v>
      </c>
      <c r="G8293" s="28">
        <v>11335</v>
      </c>
      <c r="H8293" s="28">
        <v>-11335</v>
      </c>
      <c r="I8293" s="30">
        <v>43239</v>
      </c>
      <c r="J8293" s="28">
        <v>2018</v>
      </c>
      <c r="K8293">
        <f t="shared" si="774"/>
        <v>5</v>
      </c>
      <c r="L8293">
        <f t="shared" si="775"/>
        <v>19</v>
      </c>
      <c r="M8293">
        <f t="shared" si="776"/>
        <v>2018</v>
      </c>
      <c r="N8293">
        <f t="shared" si="777"/>
        <v>5861.2425000000003</v>
      </c>
      <c r="O8293">
        <f t="shared" si="778"/>
        <v>0</v>
      </c>
      <c r="P8293">
        <f t="shared" si="779"/>
        <v>5861.2425000000003</v>
      </c>
    </row>
    <row r="8294" spans="1:16" x14ac:dyDescent="0.3">
      <c r="A8294" s="28">
        <v>13087500</v>
      </c>
      <c r="B8294" s="29" t="s">
        <v>10</v>
      </c>
      <c r="C8294" s="30">
        <v>43240</v>
      </c>
      <c r="D8294" s="28">
        <v>2876</v>
      </c>
      <c r="E8294" s="28">
        <v>221497.9</v>
      </c>
      <c r="F8294" s="28">
        <v>0</v>
      </c>
      <c r="G8294" s="28">
        <v>11335</v>
      </c>
      <c r="H8294" s="28">
        <v>-11335</v>
      </c>
      <c r="I8294" s="30">
        <v>43240</v>
      </c>
      <c r="J8294" s="28">
        <v>2018</v>
      </c>
      <c r="K8294">
        <f t="shared" si="774"/>
        <v>5</v>
      </c>
      <c r="L8294">
        <f t="shared" si="775"/>
        <v>20</v>
      </c>
      <c r="M8294">
        <f t="shared" si="776"/>
        <v>2018</v>
      </c>
      <c r="N8294">
        <f t="shared" si="777"/>
        <v>5704.5460000000003</v>
      </c>
      <c r="O8294">
        <f t="shared" si="778"/>
        <v>0</v>
      </c>
      <c r="P8294">
        <f t="shared" si="779"/>
        <v>5704.5460000000003</v>
      </c>
    </row>
    <row r="8295" spans="1:16" x14ac:dyDescent="0.3">
      <c r="A8295" s="28">
        <v>13087500</v>
      </c>
      <c r="B8295" s="29" t="s">
        <v>10</v>
      </c>
      <c r="C8295" s="30">
        <v>43241</v>
      </c>
      <c r="D8295" s="28">
        <v>2926</v>
      </c>
      <c r="E8295" s="28">
        <v>227301</v>
      </c>
      <c r="F8295" s="28">
        <v>0</v>
      </c>
      <c r="G8295" s="28">
        <v>11335</v>
      </c>
      <c r="H8295" s="28">
        <v>-11335</v>
      </c>
      <c r="I8295" s="30">
        <v>43241</v>
      </c>
      <c r="J8295" s="28">
        <v>2018</v>
      </c>
      <c r="K8295">
        <f t="shared" si="774"/>
        <v>5</v>
      </c>
      <c r="L8295">
        <f t="shared" si="775"/>
        <v>21</v>
      </c>
      <c r="M8295">
        <f t="shared" si="776"/>
        <v>2018</v>
      </c>
      <c r="N8295">
        <f t="shared" si="777"/>
        <v>5803.7210000000005</v>
      </c>
      <c r="O8295">
        <f t="shared" si="778"/>
        <v>0</v>
      </c>
      <c r="P8295">
        <f t="shared" si="779"/>
        <v>5803.7210000000005</v>
      </c>
    </row>
    <row r="8296" spans="1:16" x14ac:dyDescent="0.3">
      <c r="A8296" s="28">
        <v>13087500</v>
      </c>
      <c r="B8296" s="29" t="s">
        <v>10</v>
      </c>
      <c r="C8296" s="30">
        <v>43242</v>
      </c>
      <c r="D8296" s="28">
        <v>3017</v>
      </c>
      <c r="E8296" s="28">
        <v>233285.7</v>
      </c>
      <c r="F8296" s="28">
        <v>0</v>
      </c>
      <c r="G8296" s="28">
        <v>11335</v>
      </c>
      <c r="H8296" s="28">
        <v>-11335</v>
      </c>
      <c r="I8296" s="30">
        <v>43242</v>
      </c>
      <c r="J8296" s="28">
        <v>2018</v>
      </c>
      <c r="K8296">
        <f t="shared" si="774"/>
        <v>5</v>
      </c>
      <c r="L8296">
        <f t="shared" si="775"/>
        <v>22</v>
      </c>
      <c r="M8296">
        <f t="shared" si="776"/>
        <v>2018</v>
      </c>
      <c r="N8296">
        <f t="shared" si="777"/>
        <v>5984.2195000000002</v>
      </c>
      <c r="O8296">
        <f t="shared" si="778"/>
        <v>0</v>
      </c>
      <c r="P8296">
        <f t="shared" si="779"/>
        <v>5984.2195000000002</v>
      </c>
    </row>
    <row r="8297" spans="1:16" x14ac:dyDescent="0.3">
      <c r="A8297" s="28">
        <v>13087500</v>
      </c>
      <c r="B8297" s="29" t="s">
        <v>10</v>
      </c>
      <c r="C8297" s="30">
        <v>43243</v>
      </c>
      <c r="D8297" s="28">
        <v>3013</v>
      </c>
      <c r="E8297" s="28">
        <v>239262.6</v>
      </c>
      <c r="F8297" s="28">
        <v>0</v>
      </c>
      <c r="G8297" s="28">
        <v>11335</v>
      </c>
      <c r="H8297" s="28">
        <v>-11335</v>
      </c>
      <c r="I8297" s="30">
        <v>43243</v>
      </c>
      <c r="J8297" s="28">
        <v>2018</v>
      </c>
      <c r="K8297">
        <f t="shared" si="774"/>
        <v>5</v>
      </c>
      <c r="L8297">
        <f t="shared" si="775"/>
        <v>23</v>
      </c>
      <c r="M8297">
        <f t="shared" si="776"/>
        <v>2018</v>
      </c>
      <c r="N8297">
        <f t="shared" si="777"/>
        <v>5976.2855</v>
      </c>
      <c r="O8297">
        <f t="shared" si="778"/>
        <v>0</v>
      </c>
      <c r="P8297">
        <f t="shared" si="779"/>
        <v>5976.2855</v>
      </c>
    </row>
    <row r="8298" spans="1:16" x14ac:dyDescent="0.3">
      <c r="A8298" s="28">
        <v>13087500</v>
      </c>
      <c r="B8298" s="29" t="s">
        <v>10</v>
      </c>
      <c r="C8298" s="30">
        <v>43244</v>
      </c>
      <c r="D8298" s="28">
        <v>2966</v>
      </c>
      <c r="E8298" s="28">
        <v>245145.60000000001</v>
      </c>
      <c r="F8298" s="28">
        <v>0</v>
      </c>
      <c r="G8298" s="28">
        <v>11335</v>
      </c>
      <c r="H8298" s="28">
        <v>-11335</v>
      </c>
      <c r="I8298" s="30">
        <v>43244</v>
      </c>
      <c r="J8298" s="28">
        <v>2018</v>
      </c>
      <c r="K8298">
        <f t="shared" si="774"/>
        <v>5</v>
      </c>
      <c r="L8298">
        <f t="shared" si="775"/>
        <v>24</v>
      </c>
      <c r="M8298">
        <f t="shared" si="776"/>
        <v>2018</v>
      </c>
      <c r="N8298">
        <f t="shared" si="777"/>
        <v>5883.0609999999997</v>
      </c>
      <c r="O8298">
        <f t="shared" si="778"/>
        <v>0</v>
      </c>
      <c r="P8298">
        <f t="shared" si="779"/>
        <v>5883.0609999999997</v>
      </c>
    </row>
    <row r="8299" spans="1:16" x14ac:dyDescent="0.3">
      <c r="A8299" s="28">
        <v>13087500</v>
      </c>
      <c r="B8299" s="29" t="s">
        <v>10</v>
      </c>
      <c r="C8299" s="30">
        <v>43245</v>
      </c>
      <c r="D8299" s="28">
        <v>2976</v>
      </c>
      <c r="E8299" s="28">
        <v>251047.7</v>
      </c>
      <c r="F8299" s="28">
        <v>0</v>
      </c>
      <c r="G8299" s="28">
        <v>11335</v>
      </c>
      <c r="H8299" s="28">
        <v>-11335</v>
      </c>
      <c r="I8299" s="30">
        <v>43245</v>
      </c>
      <c r="J8299" s="28">
        <v>2018</v>
      </c>
      <c r="K8299">
        <f t="shared" si="774"/>
        <v>5</v>
      </c>
      <c r="L8299">
        <f t="shared" si="775"/>
        <v>25</v>
      </c>
      <c r="M8299">
        <f t="shared" si="776"/>
        <v>2018</v>
      </c>
      <c r="N8299">
        <f t="shared" si="777"/>
        <v>5902.8959999999997</v>
      </c>
      <c r="O8299">
        <f t="shared" si="778"/>
        <v>0</v>
      </c>
      <c r="P8299">
        <f t="shared" si="779"/>
        <v>5902.8959999999997</v>
      </c>
    </row>
    <row r="8300" spans="1:16" x14ac:dyDescent="0.3">
      <c r="A8300" s="28">
        <v>13087500</v>
      </c>
      <c r="B8300" s="29" t="s">
        <v>10</v>
      </c>
      <c r="C8300" s="30">
        <v>43246</v>
      </c>
      <c r="D8300" s="28">
        <v>3021</v>
      </c>
      <c r="E8300" s="28">
        <v>257040.4</v>
      </c>
      <c r="F8300" s="28">
        <v>0</v>
      </c>
      <c r="G8300" s="28">
        <v>11335</v>
      </c>
      <c r="H8300" s="28">
        <v>-11335</v>
      </c>
      <c r="I8300" s="30">
        <v>43246</v>
      </c>
      <c r="J8300" s="28">
        <v>2018</v>
      </c>
      <c r="K8300">
        <f t="shared" si="774"/>
        <v>5</v>
      </c>
      <c r="L8300">
        <f t="shared" si="775"/>
        <v>26</v>
      </c>
      <c r="M8300">
        <f t="shared" si="776"/>
        <v>2018</v>
      </c>
      <c r="N8300">
        <f t="shared" si="777"/>
        <v>5992.1535000000003</v>
      </c>
      <c r="O8300">
        <f t="shared" si="778"/>
        <v>0</v>
      </c>
      <c r="P8300">
        <f t="shared" si="779"/>
        <v>5992.1535000000003</v>
      </c>
    </row>
    <row r="8301" spans="1:16" x14ac:dyDescent="0.3">
      <c r="A8301" s="28">
        <v>13087500</v>
      </c>
      <c r="B8301" s="29" t="s">
        <v>10</v>
      </c>
      <c r="C8301" s="30">
        <v>43247</v>
      </c>
      <c r="D8301" s="28">
        <v>3020</v>
      </c>
      <c r="E8301" s="28">
        <v>263029.7</v>
      </c>
      <c r="F8301" s="28">
        <v>0</v>
      </c>
      <c r="G8301" s="28">
        <v>11335</v>
      </c>
      <c r="H8301" s="28">
        <v>-11335</v>
      </c>
      <c r="I8301" s="30">
        <v>43247</v>
      </c>
      <c r="J8301" s="28">
        <v>2018</v>
      </c>
      <c r="K8301">
        <f t="shared" si="774"/>
        <v>5</v>
      </c>
      <c r="L8301">
        <f t="shared" si="775"/>
        <v>27</v>
      </c>
      <c r="M8301">
        <f t="shared" si="776"/>
        <v>2018</v>
      </c>
      <c r="N8301">
        <f t="shared" si="777"/>
        <v>5990.17</v>
      </c>
      <c r="O8301">
        <f t="shared" si="778"/>
        <v>0</v>
      </c>
      <c r="P8301">
        <f t="shared" si="779"/>
        <v>5990.17</v>
      </c>
    </row>
    <row r="8302" spans="1:16" x14ac:dyDescent="0.3">
      <c r="A8302" s="28">
        <v>13087500</v>
      </c>
      <c r="B8302" s="29" t="s">
        <v>10</v>
      </c>
      <c r="C8302" s="30">
        <v>43248</v>
      </c>
      <c r="D8302" s="28">
        <v>3053</v>
      </c>
      <c r="E8302" s="28">
        <v>269084.2</v>
      </c>
      <c r="F8302" s="28">
        <v>0</v>
      </c>
      <c r="G8302" s="28">
        <v>11335</v>
      </c>
      <c r="H8302" s="28">
        <v>-11335</v>
      </c>
      <c r="I8302" s="30">
        <v>43248</v>
      </c>
      <c r="J8302" s="28">
        <v>2018</v>
      </c>
      <c r="K8302">
        <f t="shared" si="774"/>
        <v>5</v>
      </c>
      <c r="L8302">
        <f t="shared" si="775"/>
        <v>28</v>
      </c>
      <c r="M8302">
        <f t="shared" si="776"/>
        <v>2018</v>
      </c>
      <c r="N8302">
        <f t="shared" si="777"/>
        <v>6055.6255000000001</v>
      </c>
      <c r="O8302">
        <f t="shared" si="778"/>
        <v>0</v>
      </c>
      <c r="P8302">
        <f t="shared" si="779"/>
        <v>6055.6255000000001</v>
      </c>
    </row>
    <row r="8303" spans="1:16" x14ac:dyDescent="0.3">
      <c r="A8303" s="28">
        <v>13087500</v>
      </c>
      <c r="B8303" s="29" t="s">
        <v>10</v>
      </c>
      <c r="C8303" s="30">
        <v>43249</v>
      </c>
      <c r="D8303" s="28">
        <v>3119</v>
      </c>
      <c r="E8303" s="28">
        <v>275271.59999999998</v>
      </c>
      <c r="F8303" s="28">
        <v>0</v>
      </c>
      <c r="G8303" s="28">
        <v>11335</v>
      </c>
      <c r="H8303" s="28">
        <v>-11335</v>
      </c>
      <c r="I8303" s="30">
        <v>43249</v>
      </c>
      <c r="J8303" s="28">
        <v>2018</v>
      </c>
      <c r="K8303">
        <f t="shared" si="774"/>
        <v>5</v>
      </c>
      <c r="L8303">
        <f t="shared" si="775"/>
        <v>29</v>
      </c>
      <c r="M8303">
        <f t="shared" si="776"/>
        <v>2018</v>
      </c>
      <c r="N8303">
        <f t="shared" si="777"/>
        <v>6186.5365000000002</v>
      </c>
      <c r="O8303">
        <f t="shared" si="778"/>
        <v>0</v>
      </c>
      <c r="P8303">
        <f t="shared" si="779"/>
        <v>6186.5365000000002</v>
      </c>
    </row>
    <row r="8304" spans="1:16" x14ac:dyDescent="0.3">
      <c r="A8304" s="28">
        <v>13087500</v>
      </c>
      <c r="B8304" s="29" t="s">
        <v>10</v>
      </c>
      <c r="C8304" s="30">
        <v>43250</v>
      </c>
      <c r="D8304" s="28">
        <v>3151</v>
      </c>
      <c r="E8304" s="28">
        <v>281521.09999999998</v>
      </c>
      <c r="F8304" s="28">
        <v>0</v>
      </c>
      <c r="G8304" s="28">
        <v>11335</v>
      </c>
      <c r="H8304" s="28">
        <v>-11335</v>
      </c>
      <c r="I8304" s="30">
        <v>43250</v>
      </c>
      <c r="J8304" s="28">
        <v>2018</v>
      </c>
      <c r="K8304">
        <f t="shared" si="774"/>
        <v>5</v>
      </c>
      <c r="L8304">
        <f t="shared" si="775"/>
        <v>30</v>
      </c>
      <c r="M8304">
        <f t="shared" si="776"/>
        <v>2018</v>
      </c>
      <c r="N8304">
        <f t="shared" si="777"/>
        <v>6250.0084999999999</v>
      </c>
      <c r="O8304">
        <f t="shared" si="778"/>
        <v>0</v>
      </c>
      <c r="P8304">
        <f t="shared" si="779"/>
        <v>6250.0084999999999</v>
      </c>
    </row>
    <row r="8305" spans="1:16" x14ac:dyDescent="0.3">
      <c r="A8305" s="28">
        <v>13087500</v>
      </c>
      <c r="B8305" s="29" t="s">
        <v>10</v>
      </c>
      <c r="C8305" s="30">
        <v>43251</v>
      </c>
      <c r="D8305" s="28">
        <v>3017</v>
      </c>
      <c r="E8305" s="28">
        <v>287505.5</v>
      </c>
      <c r="F8305" s="28">
        <v>0</v>
      </c>
      <c r="G8305" s="28">
        <v>11335</v>
      </c>
      <c r="H8305" s="28">
        <v>-11335</v>
      </c>
      <c r="I8305" s="30">
        <v>43251</v>
      </c>
      <c r="J8305" s="28">
        <v>2018</v>
      </c>
      <c r="K8305">
        <f t="shared" si="774"/>
        <v>5</v>
      </c>
      <c r="L8305">
        <f t="shared" si="775"/>
        <v>31</v>
      </c>
      <c r="M8305">
        <f t="shared" si="776"/>
        <v>2018</v>
      </c>
      <c r="N8305">
        <f t="shared" si="777"/>
        <v>5984.2195000000002</v>
      </c>
      <c r="O8305">
        <f t="shared" si="778"/>
        <v>0</v>
      </c>
      <c r="P8305">
        <f t="shared" si="779"/>
        <v>5984.2195000000002</v>
      </c>
    </row>
    <row r="8306" spans="1:16" x14ac:dyDescent="0.3">
      <c r="A8306" s="28">
        <v>13087500</v>
      </c>
      <c r="B8306" s="29" t="s">
        <v>10</v>
      </c>
      <c r="C8306" s="30">
        <v>43252</v>
      </c>
      <c r="D8306" s="28">
        <v>2908</v>
      </c>
      <c r="E8306" s="28">
        <v>293272.7</v>
      </c>
      <c r="F8306" s="28">
        <v>0</v>
      </c>
      <c r="G8306" s="28">
        <v>11335</v>
      </c>
      <c r="H8306" s="28">
        <v>-11335</v>
      </c>
      <c r="I8306" s="30">
        <v>43252</v>
      </c>
      <c r="J8306" s="28">
        <v>2018</v>
      </c>
      <c r="K8306">
        <f t="shared" si="774"/>
        <v>6</v>
      </c>
      <c r="L8306">
        <f t="shared" si="775"/>
        <v>1</v>
      </c>
      <c r="M8306">
        <f t="shared" si="776"/>
        <v>2018</v>
      </c>
      <c r="N8306">
        <f t="shared" si="777"/>
        <v>5768.018</v>
      </c>
      <c r="O8306">
        <f t="shared" si="778"/>
        <v>0</v>
      </c>
      <c r="P8306">
        <f t="shared" si="779"/>
        <v>5768.018</v>
      </c>
    </row>
    <row r="8307" spans="1:16" x14ac:dyDescent="0.3">
      <c r="A8307" s="28">
        <v>13087500</v>
      </c>
      <c r="B8307" s="29" t="s">
        <v>10</v>
      </c>
      <c r="C8307" s="30">
        <v>43253</v>
      </c>
      <c r="D8307" s="28">
        <v>2934</v>
      </c>
      <c r="E8307" s="28">
        <v>299091.7</v>
      </c>
      <c r="F8307" s="28">
        <v>0</v>
      </c>
      <c r="G8307" s="28">
        <v>11335</v>
      </c>
      <c r="H8307" s="28">
        <v>-11335</v>
      </c>
      <c r="I8307" s="30">
        <v>43253</v>
      </c>
      <c r="J8307" s="28">
        <v>2018</v>
      </c>
      <c r="K8307">
        <f t="shared" si="774"/>
        <v>6</v>
      </c>
      <c r="L8307">
        <f t="shared" si="775"/>
        <v>2</v>
      </c>
      <c r="M8307">
        <f t="shared" si="776"/>
        <v>2018</v>
      </c>
      <c r="N8307">
        <f t="shared" si="777"/>
        <v>5819.5889999999999</v>
      </c>
      <c r="O8307">
        <f t="shared" si="778"/>
        <v>0</v>
      </c>
      <c r="P8307">
        <f t="shared" si="779"/>
        <v>5819.5889999999999</v>
      </c>
    </row>
    <row r="8308" spans="1:16" x14ac:dyDescent="0.3">
      <c r="A8308" s="28">
        <v>13087500</v>
      </c>
      <c r="B8308" s="29" t="s">
        <v>10</v>
      </c>
      <c r="C8308" s="30">
        <v>43254</v>
      </c>
      <c r="D8308" s="28">
        <v>2951</v>
      </c>
      <c r="E8308" s="28">
        <v>304944.8</v>
      </c>
      <c r="F8308" s="28">
        <v>0</v>
      </c>
      <c r="G8308" s="28">
        <v>11335</v>
      </c>
      <c r="H8308" s="28">
        <v>-11335</v>
      </c>
      <c r="I8308" s="30">
        <v>43254</v>
      </c>
      <c r="J8308" s="28">
        <v>2018</v>
      </c>
      <c r="K8308">
        <f t="shared" si="774"/>
        <v>6</v>
      </c>
      <c r="L8308">
        <f t="shared" si="775"/>
        <v>3</v>
      </c>
      <c r="M8308">
        <f t="shared" si="776"/>
        <v>2018</v>
      </c>
      <c r="N8308">
        <f t="shared" si="777"/>
        <v>5853.3085000000001</v>
      </c>
      <c r="O8308">
        <f t="shared" si="778"/>
        <v>0</v>
      </c>
      <c r="P8308">
        <f t="shared" si="779"/>
        <v>5853.3085000000001</v>
      </c>
    </row>
    <row r="8309" spans="1:16" x14ac:dyDescent="0.3">
      <c r="A8309" s="28">
        <v>13087500</v>
      </c>
      <c r="B8309" s="29" t="s">
        <v>10</v>
      </c>
      <c r="C8309" s="30">
        <v>43255</v>
      </c>
      <c r="D8309" s="28">
        <v>3006</v>
      </c>
      <c r="E8309" s="28">
        <v>310908</v>
      </c>
      <c r="F8309" s="28">
        <v>0</v>
      </c>
      <c r="G8309" s="28">
        <v>11335</v>
      </c>
      <c r="H8309" s="28">
        <v>-11335</v>
      </c>
      <c r="I8309" s="30">
        <v>43255</v>
      </c>
      <c r="J8309" s="28">
        <v>2018</v>
      </c>
      <c r="K8309">
        <f t="shared" si="774"/>
        <v>6</v>
      </c>
      <c r="L8309">
        <f t="shared" si="775"/>
        <v>4</v>
      </c>
      <c r="M8309">
        <f t="shared" si="776"/>
        <v>2018</v>
      </c>
      <c r="N8309">
        <f t="shared" si="777"/>
        <v>5962.4009999999998</v>
      </c>
      <c r="O8309">
        <f t="shared" si="778"/>
        <v>0</v>
      </c>
      <c r="P8309">
        <f t="shared" si="779"/>
        <v>5962.4009999999998</v>
      </c>
    </row>
    <row r="8310" spans="1:16" x14ac:dyDescent="0.3">
      <c r="A8310" s="28">
        <v>13087500</v>
      </c>
      <c r="B8310" s="29" t="s">
        <v>10</v>
      </c>
      <c r="C8310" s="30">
        <v>43256</v>
      </c>
      <c r="D8310" s="28">
        <v>3146</v>
      </c>
      <c r="E8310" s="28">
        <v>317148.90000000002</v>
      </c>
      <c r="F8310" s="28">
        <v>0</v>
      </c>
      <c r="G8310" s="28">
        <v>11335</v>
      </c>
      <c r="H8310" s="28">
        <v>-11335</v>
      </c>
      <c r="I8310" s="30">
        <v>43256</v>
      </c>
      <c r="J8310" s="28">
        <v>2018</v>
      </c>
      <c r="K8310">
        <f t="shared" si="774"/>
        <v>6</v>
      </c>
      <c r="L8310">
        <f t="shared" si="775"/>
        <v>5</v>
      </c>
      <c r="M8310">
        <f t="shared" si="776"/>
        <v>2018</v>
      </c>
      <c r="N8310">
        <f t="shared" si="777"/>
        <v>6240.0910000000003</v>
      </c>
      <c r="O8310">
        <f t="shared" si="778"/>
        <v>0</v>
      </c>
      <c r="P8310">
        <f t="shared" si="779"/>
        <v>6240.0910000000003</v>
      </c>
    </row>
    <row r="8311" spans="1:16" x14ac:dyDescent="0.3">
      <c r="A8311" s="28">
        <v>13087500</v>
      </c>
      <c r="B8311" s="29" t="s">
        <v>10</v>
      </c>
      <c r="C8311" s="30">
        <v>43257</v>
      </c>
      <c r="D8311" s="28">
        <v>3286</v>
      </c>
      <c r="E8311" s="28">
        <v>323665.90000000002</v>
      </c>
      <c r="F8311" s="28">
        <v>0</v>
      </c>
      <c r="G8311" s="28">
        <v>11335</v>
      </c>
      <c r="H8311" s="28">
        <v>-11335</v>
      </c>
      <c r="I8311" s="30">
        <v>43257</v>
      </c>
      <c r="J8311" s="28">
        <v>2018</v>
      </c>
      <c r="K8311">
        <f t="shared" si="774"/>
        <v>6</v>
      </c>
      <c r="L8311">
        <f t="shared" si="775"/>
        <v>6</v>
      </c>
      <c r="M8311">
        <f t="shared" si="776"/>
        <v>2018</v>
      </c>
      <c r="N8311">
        <f t="shared" si="777"/>
        <v>6517.7809999999999</v>
      </c>
      <c r="O8311">
        <f t="shared" si="778"/>
        <v>0</v>
      </c>
      <c r="P8311">
        <f t="shared" si="779"/>
        <v>6517.7809999999999</v>
      </c>
    </row>
    <row r="8312" spans="1:16" x14ac:dyDescent="0.3">
      <c r="A8312" s="28">
        <v>13087500</v>
      </c>
      <c r="B8312" s="29" t="s">
        <v>10</v>
      </c>
      <c r="C8312" s="30">
        <v>43258</v>
      </c>
      <c r="D8312" s="28">
        <v>3319</v>
      </c>
      <c r="E8312" s="28">
        <v>330249.2</v>
      </c>
      <c r="F8312" s="28">
        <v>0</v>
      </c>
      <c r="G8312" s="28">
        <v>11335</v>
      </c>
      <c r="H8312" s="28">
        <v>-11335</v>
      </c>
      <c r="I8312" s="30">
        <v>43258</v>
      </c>
      <c r="J8312" s="28">
        <v>2018</v>
      </c>
      <c r="K8312">
        <f t="shared" si="774"/>
        <v>6</v>
      </c>
      <c r="L8312">
        <f t="shared" si="775"/>
        <v>7</v>
      </c>
      <c r="M8312">
        <f t="shared" si="776"/>
        <v>2018</v>
      </c>
      <c r="N8312">
        <f t="shared" si="777"/>
        <v>6583.2365</v>
      </c>
      <c r="O8312">
        <f t="shared" si="778"/>
        <v>0</v>
      </c>
      <c r="P8312">
        <f t="shared" si="779"/>
        <v>6583.2365</v>
      </c>
    </row>
    <row r="8313" spans="1:16" x14ac:dyDescent="0.3">
      <c r="A8313" s="28">
        <v>13087500</v>
      </c>
      <c r="B8313" s="29" t="s">
        <v>10</v>
      </c>
      <c r="C8313" s="30">
        <v>43259</v>
      </c>
      <c r="D8313" s="28">
        <v>3388</v>
      </c>
      <c r="E8313" s="28">
        <v>336968.5</v>
      </c>
      <c r="F8313" s="28">
        <v>0</v>
      </c>
      <c r="G8313" s="28">
        <v>11335</v>
      </c>
      <c r="H8313" s="28">
        <v>-11335</v>
      </c>
      <c r="I8313" s="30">
        <v>43259</v>
      </c>
      <c r="J8313" s="28">
        <v>2018</v>
      </c>
      <c r="K8313">
        <f t="shared" si="774"/>
        <v>6</v>
      </c>
      <c r="L8313">
        <f t="shared" si="775"/>
        <v>8</v>
      </c>
      <c r="M8313">
        <f t="shared" si="776"/>
        <v>2018</v>
      </c>
      <c r="N8313">
        <f t="shared" si="777"/>
        <v>6720.098</v>
      </c>
      <c r="O8313">
        <f t="shared" si="778"/>
        <v>0</v>
      </c>
      <c r="P8313">
        <f t="shared" si="779"/>
        <v>6720.098</v>
      </c>
    </row>
    <row r="8314" spans="1:16" x14ac:dyDescent="0.3">
      <c r="A8314" s="28">
        <v>13087500</v>
      </c>
      <c r="B8314" s="29" t="s">
        <v>10</v>
      </c>
      <c r="C8314" s="30">
        <v>43260</v>
      </c>
      <c r="D8314" s="28">
        <v>3435</v>
      </c>
      <c r="E8314" s="28">
        <v>343782.7</v>
      </c>
      <c r="F8314" s="28">
        <v>0</v>
      </c>
      <c r="G8314" s="28">
        <v>11335</v>
      </c>
      <c r="H8314" s="28">
        <v>-11335</v>
      </c>
      <c r="I8314" s="30">
        <v>43260</v>
      </c>
      <c r="J8314" s="28">
        <v>2018</v>
      </c>
      <c r="K8314">
        <f t="shared" si="774"/>
        <v>6</v>
      </c>
      <c r="L8314">
        <f t="shared" si="775"/>
        <v>9</v>
      </c>
      <c r="M8314">
        <f t="shared" si="776"/>
        <v>2018</v>
      </c>
      <c r="N8314">
        <f t="shared" si="777"/>
        <v>6813.3225000000002</v>
      </c>
      <c r="O8314">
        <f t="shared" si="778"/>
        <v>0</v>
      </c>
      <c r="P8314">
        <f t="shared" si="779"/>
        <v>6813.3225000000002</v>
      </c>
    </row>
    <row r="8315" spans="1:16" x14ac:dyDescent="0.3">
      <c r="A8315" s="28">
        <v>13087500</v>
      </c>
      <c r="B8315" s="29" t="s">
        <v>10</v>
      </c>
      <c r="C8315" s="30">
        <v>43261</v>
      </c>
      <c r="D8315" s="28">
        <v>3373</v>
      </c>
      <c r="E8315" s="28">
        <v>350472.1</v>
      </c>
      <c r="F8315" s="28">
        <v>0</v>
      </c>
      <c r="G8315" s="28">
        <v>11335</v>
      </c>
      <c r="H8315" s="28">
        <v>-11335</v>
      </c>
      <c r="I8315" s="30">
        <v>43261</v>
      </c>
      <c r="J8315" s="28">
        <v>2018</v>
      </c>
      <c r="K8315">
        <f t="shared" si="774"/>
        <v>6</v>
      </c>
      <c r="L8315">
        <f t="shared" si="775"/>
        <v>10</v>
      </c>
      <c r="M8315">
        <f t="shared" si="776"/>
        <v>2018</v>
      </c>
      <c r="N8315">
        <f t="shared" si="777"/>
        <v>6690.3455000000004</v>
      </c>
      <c r="O8315">
        <f t="shared" si="778"/>
        <v>0</v>
      </c>
      <c r="P8315">
        <f t="shared" si="779"/>
        <v>6690.3455000000004</v>
      </c>
    </row>
    <row r="8316" spans="1:16" x14ac:dyDescent="0.3">
      <c r="A8316" s="28">
        <v>13087500</v>
      </c>
      <c r="B8316" s="29" t="s">
        <v>10</v>
      </c>
      <c r="C8316" s="30">
        <v>43262</v>
      </c>
      <c r="D8316" s="28">
        <v>3188</v>
      </c>
      <c r="E8316" s="28">
        <v>356796.1</v>
      </c>
      <c r="F8316" s="28">
        <v>0</v>
      </c>
      <c r="G8316" s="28">
        <v>11335</v>
      </c>
      <c r="H8316" s="28">
        <v>-11335</v>
      </c>
      <c r="I8316" s="30">
        <v>43262</v>
      </c>
      <c r="J8316" s="28">
        <v>2018</v>
      </c>
      <c r="K8316">
        <f t="shared" si="774"/>
        <v>6</v>
      </c>
      <c r="L8316">
        <f t="shared" si="775"/>
        <v>11</v>
      </c>
      <c r="M8316">
        <f t="shared" si="776"/>
        <v>2018</v>
      </c>
      <c r="N8316">
        <f t="shared" si="777"/>
        <v>6323.3980000000001</v>
      </c>
      <c r="O8316">
        <f t="shared" si="778"/>
        <v>0</v>
      </c>
      <c r="P8316">
        <f t="shared" si="779"/>
        <v>6323.3980000000001</v>
      </c>
    </row>
    <row r="8317" spans="1:16" x14ac:dyDescent="0.3">
      <c r="A8317" s="28">
        <v>13087500</v>
      </c>
      <c r="B8317" s="29" t="s">
        <v>10</v>
      </c>
      <c r="C8317" s="30">
        <v>43263</v>
      </c>
      <c r="D8317" s="28">
        <v>3265</v>
      </c>
      <c r="E8317" s="28">
        <v>363272</v>
      </c>
      <c r="F8317" s="28">
        <v>0</v>
      </c>
      <c r="G8317" s="28">
        <v>11335</v>
      </c>
      <c r="H8317" s="28">
        <v>-11335</v>
      </c>
      <c r="I8317" s="30">
        <v>43263</v>
      </c>
      <c r="J8317" s="28">
        <v>2018</v>
      </c>
      <c r="K8317">
        <f t="shared" si="774"/>
        <v>6</v>
      </c>
      <c r="L8317">
        <f t="shared" si="775"/>
        <v>12</v>
      </c>
      <c r="M8317">
        <f t="shared" si="776"/>
        <v>2018</v>
      </c>
      <c r="N8317">
        <f t="shared" si="777"/>
        <v>6476.1275000000005</v>
      </c>
      <c r="O8317">
        <f t="shared" si="778"/>
        <v>0</v>
      </c>
      <c r="P8317">
        <f t="shared" si="779"/>
        <v>6476.1275000000005</v>
      </c>
    </row>
    <row r="8318" spans="1:16" x14ac:dyDescent="0.3">
      <c r="A8318" s="28">
        <v>13087500</v>
      </c>
      <c r="B8318" s="29" t="s">
        <v>10</v>
      </c>
      <c r="C8318" s="30">
        <v>43264</v>
      </c>
      <c r="D8318" s="28">
        <v>3414</v>
      </c>
      <c r="E8318" s="28">
        <v>370043.1</v>
      </c>
      <c r="F8318" s="28">
        <v>0</v>
      </c>
      <c r="G8318" s="28">
        <v>11335</v>
      </c>
      <c r="H8318" s="28">
        <v>-11335</v>
      </c>
      <c r="I8318" s="30">
        <v>43264</v>
      </c>
      <c r="J8318" s="28">
        <v>2018</v>
      </c>
      <c r="K8318">
        <f t="shared" si="774"/>
        <v>6</v>
      </c>
      <c r="L8318">
        <f t="shared" si="775"/>
        <v>13</v>
      </c>
      <c r="M8318">
        <f t="shared" si="776"/>
        <v>2018</v>
      </c>
      <c r="N8318">
        <f t="shared" si="777"/>
        <v>6771.6689999999999</v>
      </c>
      <c r="O8318">
        <f t="shared" si="778"/>
        <v>0</v>
      </c>
      <c r="P8318">
        <f t="shared" si="779"/>
        <v>6771.6689999999999</v>
      </c>
    </row>
    <row r="8319" spans="1:16" x14ac:dyDescent="0.3">
      <c r="A8319" s="28">
        <v>13087500</v>
      </c>
      <c r="B8319" s="29" t="s">
        <v>10</v>
      </c>
      <c r="C8319" s="30">
        <v>43265</v>
      </c>
      <c r="D8319" s="28">
        <v>3438</v>
      </c>
      <c r="E8319" s="28">
        <v>376862.4</v>
      </c>
      <c r="F8319" s="28">
        <v>0</v>
      </c>
      <c r="G8319" s="28">
        <v>11335</v>
      </c>
      <c r="H8319" s="28">
        <v>-11335</v>
      </c>
      <c r="I8319" s="30">
        <v>43265</v>
      </c>
      <c r="J8319" s="28">
        <v>2018</v>
      </c>
      <c r="K8319">
        <f t="shared" si="774"/>
        <v>6</v>
      </c>
      <c r="L8319">
        <f t="shared" si="775"/>
        <v>14</v>
      </c>
      <c r="M8319">
        <f t="shared" si="776"/>
        <v>2018</v>
      </c>
      <c r="N8319">
        <f t="shared" si="777"/>
        <v>6819.2730000000001</v>
      </c>
      <c r="O8319">
        <f t="shared" si="778"/>
        <v>0</v>
      </c>
      <c r="P8319">
        <f t="shared" si="779"/>
        <v>6819.2730000000001</v>
      </c>
    </row>
    <row r="8320" spans="1:16" x14ac:dyDescent="0.3">
      <c r="A8320" s="28">
        <v>13087500</v>
      </c>
      <c r="B8320" s="29" t="s">
        <v>10</v>
      </c>
      <c r="C8320" s="30">
        <v>43266</v>
      </c>
      <c r="D8320" s="28">
        <v>3426</v>
      </c>
      <c r="E8320" s="28">
        <v>383657.5</v>
      </c>
      <c r="F8320" s="28">
        <v>0</v>
      </c>
      <c r="G8320" s="28">
        <v>11335</v>
      </c>
      <c r="H8320" s="28">
        <v>-11335</v>
      </c>
      <c r="I8320" s="30">
        <v>43266</v>
      </c>
      <c r="J8320" s="28">
        <v>2018</v>
      </c>
      <c r="K8320">
        <f t="shared" si="774"/>
        <v>6</v>
      </c>
      <c r="L8320">
        <f t="shared" si="775"/>
        <v>15</v>
      </c>
      <c r="M8320">
        <f t="shared" si="776"/>
        <v>2018</v>
      </c>
      <c r="N8320">
        <f t="shared" si="777"/>
        <v>6795.4710000000005</v>
      </c>
      <c r="O8320">
        <f t="shared" si="778"/>
        <v>0</v>
      </c>
      <c r="P8320">
        <f t="shared" si="779"/>
        <v>6795.4710000000005</v>
      </c>
    </row>
    <row r="8321" spans="1:16" x14ac:dyDescent="0.3">
      <c r="A8321" s="28">
        <v>13087500</v>
      </c>
      <c r="B8321" s="29" t="s">
        <v>10</v>
      </c>
      <c r="C8321" s="30">
        <v>43267</v>
      </c>
      <c r="D8321" s="28">
        <v>3428</v>
      </c>
      <c r="E8321" s="28">
        <v>390457.4</v>
      </c>
      <c r="F8321" s="28">
        <v>0</v>
      </c>
      <c r="G8321" s="28">
        <v>11335</v>
      </c>
      <c r="H8321" s="28">
        <v>-11335</v>
      </c>
      <c r="I8321" s="30">
        <v>43267</v>
      </c>
      <c r="J8321" s="28">
        <v>2018</v>
      </c>
      <c r="K8321">
        <f t="shared" si="774"/>
        <v>6</v>
      </c>
      <c r="L8321">
        <f t="shared" si="775"/>
        <v>16</v>
      </c>
      <c r="M8321">
        <f t="shared" si="776"/>
        <v>2018</v>
      </c>
      <c r="N8321">
        <f t="shared" si="777"/>
        <v>6799.4380000000001</v>
      </c>
      <c r="O8321">
        <f t="shared" si="778"/>
        <v>0</v>
      </c>
      <c r="P8321">
        <f t="shared" si="779"/>
        <v>6799.4380000000001</v>
      </c>
    </row>
    <row r="8322" spans="1:16" x14ac:dyDescent="0.3">
      <c r="A8322" s="28">
        <v>13087500</v>
      </c>
      <c r="B8322" s="29" t="s">
        <v>10</v>
      </c>
      <c r="C8322" s="30">
        <v>43268</v>
      </c>
      <c r="D8322" s="28">
        <v>3371</v>
      </c>
      <c r="E8322" s="28">
        <v>397144.2</v>
      </c>
      <c r="F8322" s="28">
        <v>0</v>
      </c>
      <c r="G8322" s="28">
        <v>11335</v>
      </c>
      <c r="H8322" s="28">
        <v>-11335</v>
      </c>
      <c r="I8322" s="30">
        <v>43268</v>
      </c>
      <c r="J8322" s="28">
        <v>2018</v>
      </c>
      <c r="K8322">
        <f t="shared" ref="K8322:K8385" si="780">MONTH(I8322)</f>
        <v>6</v>
      </c>
      <c r="L8322">
        <f t="shared" ref="L8322:L8385" si="781">DAY(I8322)</f>
        <v>17</v>
      </c>
      <c r="M8322">
        <f t="shared" ref="M8322:M8385" si="782">YEAR(I8322)</f>
        <v>2018</v>
      </c>
      <c r="N8322">
        <f t="shared" ref="N8322:N8385" si="783">D8322*1.9835</f>
        <v>6686.3784999999998</v>
      </c>
      <c r="O8322">
        <f t="shared" ref="O8322:O8385" si="784">F8322*1.9835</f>
        <v>0</v>
      </c>
      <c r="P8322">
        <f t="shared" ref="P8322:P8385" si="785">(D8322-F8322)*1.9835</f>
        <v>6686.3784999999998</v>
      </c>
    </row>
    <row r="8323" spans="1:16" x14ac:dyDescent="0.3">
      <c r="A8323" s="28">
        <v>13087500</v>
      </c>
      <c r="B8323" s="29" t="s">
        <v>10</v>
      </c>
      <c r="C8323" s="30">
        <v>43269</v>
      </c>
      <c r="D8323" s="28">
        <v>3337</v>
      </c>
      <c r="E8323" s="28">
        <v>403763.1</v>
      </c>
      <c r="F8323" s="28">
        <v>0</v>
      </c>
      <c r="G8323" s="28">
        <v>11335</v>
      </c>
      <c r="H8323" s="28">
        <v>-11335</v>
      </c>
      <c r="I8323" s="30">
        <v>43269</v>
      </c>
      <c r="J8323" s="28">
        <v>2018</v>
      </c>
      <c r="K8323">
        <f t="shared" si="780"/>
        <v>6</v>
      </c>
      <c r="L8323">
        <f t="shared" si="781"/>
        <v>18</v>
      </c>
      <c r="M8323">
        <f t="shared" si="782"/>
        <v>2018</v>
      </c>
      <c r="N8323">
        <f t="shared" si="783"/>
        <v>6618.9395000000004</v>
      </c>
      <c r="O8323">
        <f t="shared" si="784"/>
        <v>0</v>
      </c>
      <c r="P8323">
        <f t="shared" si="785"/>
        <v>6618.9395000000004</v>
      </c>
    </row>
    <row r="8324" spans="1:16" x14ac:dyDescent="0.3">
      <c r="A8324" s="28">
        <v>13087500</v>
      </c>
      <c r="B8324" s="29" t="s">
        <v>10</v>
      </c>
      <c r="C8324" s="30">
        <v>43270</v>
      </c>
      <c r="D8324" s="28">
        <v>3324</v>
      </c>
      <c r="E8324" s="28">
        <v>410356.3</v>
      </c>
      <c r="F8324" s="28">
        <v>0</v>
      </c>
      <c r="G8324" s="28">
        <v>11335</v>
      </c>
      <c r="H8324" s="28">
        <v>-11335</v>
      </c>
      <c r="I8324" s="30">
        <v>43270</v>
      </c>
      <c r="J8324" s="28">
        <v>2018</v>
      </c>
      <c r="K8324">
        <f t="shared" si="780"/>
        <v>6</v>
      </c>
      <c r="L8324">
        <f t="shared" si="781"/>
        <v>19</v>
      </c>
      <c r="M8324">
        <f t="shared" si="782"/>
        <v>2018</v>
      </c>
      <c r="N8324">
        <f t="shared" si="783"/>
        <v>6593.1540000000005</v>
      </c>
      <c r="O8324">
        <f t="shared" si="784"/>
        <v>0</v>
      </c>
      <c r="P8324">
        <f t="shared" si="785"/>
        <v>6593.1540000000005</v>
      </c>
    </row>
    <row r="8325" spans="1:16" x14ac:dyDescent="0.3">
      <c r="A8325" s="28">
        <v>13087500</v>
      </c>
      <c r="B8325" s="29" t="s">
        <v>10</v>
      </c>
      <c r="C8325" s="30">
        <v>43271</v>
      </c>
      <c r="D8325" s="28">
        <v>3355</v>
      </c>
      <c r="E8325" s="28">
        <v>417011.1</v>
      </c>
      <c r="F8325" s="28">
        <v>0</v>
      </c>
      <c r="G8325" s="28">
        <v>11335</v>
      </c>
      <c r="H8325" s="28">
        <v>-11335</v>
      </c>
      <c r="I8325" s="30">
        <v>43271</v>
      </c>
      <c r="J8325" s="28">
        <v>2018</v>
      </c>
      <c r="K8325">
        <f t="shared" si="780"/>
        <v>6</v>
      </c>
      <c r="L8325">
        <f t="shared" si="781"/>
        <v>20</v>
      </c>
      <c r="M8325">
        <f t="shared" si="782"/>
        <v>2018</v>
      </c>
      <c r="N8325">
        <f t="shared" si="783"/>
        <v>6654.6424999999999</v>
      </c>
      <c r="O8325">
        <f t="shared" si="784"/>
        <v>0</v>
      </c>
      <c r="P8325">
        <f t="shared" si="785"/>
        <v>6654.6424999999999</v>
      </c>
    </row>
    <row r="8326" spans="1:16" x14ac:dyDescent="0.3">
      <c r="A8326" s="28">
        <v>13087500</v>
      </c>
      <c r="B8326" s="29" t="s">
        <v>10</v>
      </c>
      <c r="C8326" s="30">
        <v>43272</v>
      </c>
      <c r="D8326" s="28">
        <v>3393</v>
      </c>
      <c r="E8326" s="28">
        <v>423740</v>
      </c>
      <c r="F8326" s="28">
        <v>0</v>
      </c>
      <c r="G8326" s="28">
        <v>11335</v>
      </c>
      <c r="H8326" s="28">
        <v>-11335</v>
      </c>
      <c r="I8326" s="30">
        <v>43272</v>
      </c>
      <c r="J8326" s="28">
        <v>2018</v>
      </c>
      <c r="K8326">
        <f t="shared" si="780"/>
        <v>6</v>
      </c>
      <c r="L8326">
        <f t="shared" si="781"/>
        <v>21</v>
      </c>
      <c r="M8326">
        <f t="shared" si="782"/>
        <v>2018</v>
      </c>
      <c r="N8326">
        <f t="shared" si="783"/>
        <v>6730.0155000000004</v>
      </c>
      <c r="O8326">
        <f t="shared" si="784"/>
        <v>0</v>
      </c>
      <c r="P8326">
        <f t="shared" si="785"/>
        <v>6730.0155000000004</v>
      </c>
    </row>
    <row r="8327" spans="1:16" x14ac:dyDescent="0.3">
      <c r="A8327" s="28">
        <v>13087500</v>
      </c>
      <c r="B8327" s="29" t="s">
        <v>10</v>
      </c>
      <c r="C8327" s="30">
        <v>43273</v>
      </c>
      <c r="D8327" s="28">
        <v>3444</v>
      </c>
      <c r="E8327" s="28">
        <v>430571.1</v>
      </c>
      <c r="F8327" s="28">
        <v>0</v>
      </c>
      <c r="G8327" s="28">
        <v>11335</v>
      </c>
      <c r="H8327" s="28">
        <v>-11335</v>
      </c>
      <c r="I8327" s="30">
        <v>43273</v>
      </c>
      <c r="J8327" s="28">
        <v>2018</v>
      </c>
      <c r="K8327">
        <f t="shared" si="780"/>
        <v>6</v>
      </c>
      <c r="L8327">
        <f t="shared" si="781"/>
        <v>22</v>
      </c>
      <c r="M8327">
        <f t="shared" si="782"/>
        <v>2018</v>
      </c>
      <c r="N8327">
        <f t="shared" si="783"/>
        <v>6831.174</v>
      </c>
      <c r="O8327">
        <f t="shared" si="784"/>
        <v>0</v>
      </c>
      <c r="P8327">
        <f t="shared" si="785"/>
        <v>6831.174</v>
      </c>
    </row>
    <row r="8328" spans="1:16" x14ac:dyDescent="0.3">
      <c r="A8328" s="28">
        <v>13087500</v>
      </c>
      <c r="B8328" s="29" t="s">
        <v>10</v>
      </c>
      <c r="C8328" s="30">
        <v>43274</v>
      </c>
      <c r="D8328" s="28">
        <v>3470</v>
      </c>
      <c r="E8328" s="28">
        <v>437452.9</v>
      </c>
      <c r="F8328" s="28">
        <v>0</v>
      </c>
      <c r="G8328" s="28">
        <v>11335</v>
      </c>
      <c r="H8328" s="28">
        <v>-11335</v>
      </c>
      <c r="I8328" s="30">
        <v>43274</v>
      </c>
      <c r="J8328" s="28">
        <v>2018</v>
      </c>
      <c r="K8328">
        <f t="shared" si="780"/>
        <v>6</v>
      </c>
      <c r="L8328">
        <f t="shared" si="781"/>
        <v>23</v>
      </c>
      <c r="M8328">
        <f t="shared" si="782"/>
        <v>2018</v>
      </c>
      <c r="N8328">
        <f t="shared" si="783"/>
        <v>6882.7449999999999</v>
      </c>
      <c r="O8328">
        <f t="shared" si="784"/>
        <v>0</v>
      </c>
      <c r="P8328">
        <f t="shared" si="785"/>
        <v>6882.7449999999999</v>
      </c>
    </row>
    <row r="8329" spans="1:16" x14ac:dyDescent="0.3">
      <c r="A8329" s="28">
        <v>13087500</v>
      </c>
      <c r="B8329" s="29" t="s">
        <v>10</v>
      </c>
      <c r="C8329" s="30">
        <v>43275</v>
      </c>
      <c r="D8329" s="28">
        <v>3538</v>
      </c>
      <c r="E8329" s="28">
        <v>444471</v>
      </c>
      <c r="F8329" s="28">
        <v>0</v>
      </c>
      <c r="G8329" s="28">
        <v>11335</v>
      </c>
      <c r="H8329" s="28">
        <v>-11335</v>
      </c>
      <c r="I8329" s="30">
        <v>43275</v>
      </c>
      <c r="J8329" s="28">
        <v>2018</v>
      </c>
      <c r="K8329">
        <f t="shared" si="780"/>
        <v>6</v>
      </c>
      <c r="L8329">
        <f t="shared" si="781"/>
        <v>24</v>
      </c>
      <c r="M8329">
        <f t="shared" si="782"/>
        <v>2018</v>
      </c>
      <c r="N8329">
        <f t="shared" si="783"/>
        <v>7017.6230000000005</v>
      </c>
      <c r="O8329">
        <f t="shared" si="784"/>
        <v>0</v>
      </c>
      <c r="P8329">
        <f t="shared" si="785"/>
        <v>7017.6230000000005</v>
      </c>
    </row>
    <row r="8330" spans="1:16" x14ac:dyDescent="0.3">
      <c r="A8330" s="28">
        <v>13087500</v>
      </c>
      <c r="B8330" s="29" t="s">
        <v>10</v>
      </c>
      <c r="C8330" s="30">
        <v>43276</v>
      </c>
      <c r="D8330" s="28">
        <v>3543</v>
      </c>
      <c r="E8330" s="28">
        <v>451498.3</v>
      </c>
      <c r="F8330" s="28">
        <v>0</v>
      </c>
      <c r="G8330" s="28">
        <v>11335</v>
      </c>
      <c r="H8330" s="28">
        <v>-11335</v>
      </c>
      <c r="I8330" s="30">
        <v>43276</v>
      </c>
      <c r="J8330" s="28">
        <v>2018</v>
      </c>
      <c r="K8330">
        <f t="shared" si="780"/>
        <v>6</v>
      </c>
      <c r="L8330">
        <f t="shared" si="781"/>
        <v>25</v>
      </c>
      <c r="M8330">
        <f t="shared" si="782"/>
        <v>2018</v>
      </c>
      <c r="N8330">
        <f t="shared" si="783"/>
        <v>7027.5405000000001</v>
      </c>
      <c r="O8330">
        <f t="shared" si="784"/>
        <v>0</v>
      </c>
      <c r="P8330">
        <f t="shared" si="785"/>
        <v>7027.5405000000001</v>
      </c>
    </row>
    <row r="8331" spans="1:16" x14ac:dyDescent="0.3">
      <c r="A8331" s="28">
        <v>13087500</v>
      </c>
      <c r="B8331" s="29" t="s">
        <v>10</v>
      </c>
      <c r="C8331" s="30">
        <v>43277</v>
      </c>
      <c r="D8331" s="28">
        <v>3562</v>
      </c>
      <c r="E8331" s="28">
        <v>458564</v>
      </c>
      <c r="F8331" s="28">
        <v>0</v>
      </c>
      <c r="G8331" s="28">
        <v>11335</v>
      </c>
      <c r="H8331" s="28">
        <v>-11335</v>
      </c>
      <c r="I8331" s="30">
        <v>43277</v>
      </c>
      <c r="J8331" s="28">
        <v>2018</v>
      </c>
      <c r="K8331">
        <f t="shared" si="780"/>
        <v>6</v>
      </c>
      <c r="L8331">
        <f t="shared" si="781"/>
        <v>26</v>
      </c>
      <c r="M8331">
        <f t="shared" si="782"/>
        <v>2018</v>
      </c>
      <c r="N8331">
        <f t="shared" si="783"/>
        <v>7065.2269999999999</v>
      </c>
      <c r="O8331">
        <f t="shared" si="784"/>
        <v>0</v>
      </c>
      <c r="P8331">
        <f t="shared" si="785"/>
        <v>7065.2269999999999</v>
      </c>
    </row>
    <row r="8332" spans="1:16" x14ac:dyDescent="0.3">
      <c r="A8332" s="28">
        <v>13087500</v>
      </c>
      <c r="B8332" s="29" t="s">
        <v>10</v>
      </c>
      <c r="C8332" s="30">
        <v>43278</v>
      </c>
      <c r="D8332" s="28">
        <v>3580</v>
      </c>
      <c r="E8332" s="28">
        <v>465664.3</v>
      </c>
      <c r="F8332" s="28">
        <v>0</v>
      </c>
      <c r="G8332" s="28">
        <v>11335</v>
      </c>
      <c r="H8332" s="28">
        <v>-11335</v>
      </c>
      <c r="I8332" s="30">
        <v>43278</v>
      </c>
      <c r="J8332" s="28">
        <v>2018</v>
      </c>
      <c r="K8332">
        <f t="shared" si="780"/>
        <v>6</v>
      </c>
      <c r="L8332">
        <f t="shared" si="781"/>
        <v>27</v>
      </c>
      <c r="M8332">
        <f t="shared" si="782"/>
        <v>2018</v>
      </c>
      <c r="N8332">
        <f t="shared" si="783"/>
        <v>7100.93</v>
      </c>
      <c r="O8332">
        <f t="shared" si="784"/>
        <v>0</v>
      </c>
      <c r="P8332">
        <f t="shared" si="785"/>
        <v>7100.93</v>
      </c>
    </row>
    <row r="8333" spans="1:16" x14ac:dyDescent="0.3">
      <c r="A8333" s="28">
        <v>13087500</v>
      </c>
      <c r="B8333" s="29" t="s">
        <v>10</v>
      </c>
      <c r="C8333" s="30">
        <v>43279</v>
      </c>
      <c r="D8333" s="28">
        <v>3590</v>
      </c>
      <c r="E8333" s="28">
        <v>7120</v>
      </c>
      <c r="F8333" s="28">
        <v>0</v>
      </c>
      <c r="G8333" s="28">
        <v>0</v>
      </c>
      <c r="H8333" s="28">
        <v>0</v>
      </c>
      <c r="I8333" s="30">
        <v>43279</v>
      </c>
      <c r="J8333" s="28">
        <v>2018</v>
      </c>
      <c r="K8333">
        <f t="shared" si="780"/>
        <v>6</v>
      </c>
      <c r="L8333">
        <f t="shared" si="781"/>
        <v>28</v>
      </c>
      <c r="M8333">
        <f t="shared" si="782"/>
        <v>2018</v>
      </c>
      <c r="N8333">
        <f t="shared" si="783"/>
        <v>7120.7650000000003</v>
      </c>
      <c r="O8333">
        <f t="shared" si="784"/>
        <v>0</v>
      </c>
      <c r="P8333">
        <f t="shared" si="785"/>
        <v>7120.7650000000003</v>
      </c>
    </row>
    <row r="8334" spans="1:16" x14ac:dyDescent="0.3">
      <c r="A8334" s="28">
        <v>13087500</v>
      </c>
      <c r="B8334" s="29" t="s">
        <v>10</v>
      </c>
      <c r="C8334" s="30">
        <v>43280</v>
      </c>
      <c r="D8334" s="28">
        <v>3625</v>
      </c>
      <c r="E8334" s="28">
        <v>14309.1</v>
      </c>
      <c r="F8334" s="28">
        <v>0</v>
      </c>
      <c r="G8334" s="28">
        <v>0</v>
      </c>
      <c r="H8334" s="28">
        <v>0</v>
      </c>
      <c r="I8334" s="30">
        <v>43280</v>
      </c>
      <c r="J8334" s="28">
        <v>2018</v>
      </c>
      <c r="K8334">
        <f t="shared" si="780"/>
        <v>6</v>
      </c>
      <c r="L8334">
        <f t="shared" si="781"/>
        <v>29</v>
      </c>
      <c r="M8334">
        <f t="shared" si="782"/>
        <v>2018</v>
      </c>
      <c r="N8334">
        <f t="shared" si="783"/>
        <v>7190.1875</v>
      </c>
      <c r="O8334">
        <f t="shared" si="784"/>
        <v>0</v>
      </c>
      <c r="P8334">
        <f t="shared" si="785"/>
        <v>7190.1875</v>
      </c>
    </row>
    <row r="8335" spans="1:16" x14ac:dyDescent="0.3">
      <c r="A8335" s="28">
        <v>13087500</v>
      </c>
      <c r="B8335" s="29" t="s">
        <v>10</v>
      </c>
      <c r="C8335" s="30">
        <v>43281</v>
      </c>
      <c r="D8335" s="28">
        <v>3638</v>
      </c>
      <c r="E8335" s="28">
        <v>21525.7</v>
      </c>
      <c r="F8335" s="28">
        <v>38</v>
      </c>
      <c r="G8335" s="28">
        <v>76</v>
      </c>
      <c r="H8335" s="28">
        <v>-76</v>
      </c>
      <c r="I8335" s="30">
        <v>43281</v>
      </c>
      <c r="J8335" s="28">
        <v>2018</v>
      </c>
      <c r="K8335">
        <f t="shared" si="780"/>
        <v>6</v>
      </c>
      <c r="L8335">
        <f t="shared" si="781"/>
        <v>30</v>
      </c>
      <c r="M8335">
        <f t="shared" si="782"/>
        <v>2018</v>
      </c>
      <c r="N8335">
        <f t="shared" si="783"/>
        <v>7215.973</v>
      </c>
      <c r="O8335">
        <f t="shared" si="784"/>
        <v>75.373000000000005</v>
      </c>
      <c r="P8335">
        <f t="shared" si="785"/>
        <v>7140.6</v>
      </c>
    </row>
    <row r="8336" spans="1:16" x14ac:dyDescent="0.3">
      <c r="A8336" s="28">
        <v>13087500</v>
      </c>
      <c r="B8336" s="29" t="s">
        <v>10</v>
      </c>
      <c r="C8336" s="30">
        <v>43282</v>
      </c>
      <c r="D8336" s="28">
        <v>3641</v>
      </c>
      <c r="E8336" s="28">
        <v>28747.200000000001</v>
      </c>
      <c r="F8336" s="28">
        <v>41</v>
      </c>
      <c r="G8336" s="28">
        <v>157</v>
      </c>
      <c r="H8336" s="28">
        <v>-156.9</v>
      </c>
      <c r="I8336" s="30">
        <v>43282</v>
      </c>
      <c r="J8336" s="28">
        <v>2018</v>
      </c>
      <c r="K8336">
        <f t="shared" si="780"/>
        <v>7</v>
      </c>
      <c r="L8336">
        <f t="shared" si="781"/>
        <v>1</v>
      </c>
      <c r="M8336">
        <f t="shared" si="782"/>
        <v>2018</v>
      </c>
      <c r="N8336">
        <f t="shared" si="783"/>
        <v>7221.9234999999999</v>
      </c>
      <c r="O8336">
        <f t="shared" si="784"/>
        <v>81.323499999999996</v>
      </c>
      <c r="P8336">
        <f t="shared" si="785"/>
        <v>7140.6</v>
      </c>
    </row>
    <row r="8337" spans="1:16" x14ac:dyDescent="0.3">
      <c r="A8337" s="28">
        <v>13087500</v>
      </c>
      <c r="B8337" s="29" t="s">
        <v>10</v>
      </c>
      <c r="C8337" s="30">
        <v>43283</v>
      </c>
      <c r="D8337" s="28">
        <v>3612</v>
      </c>
      <c r="E8337" s="28">
        <v>35912.300000000003</v>
      </c>
      <c r="F8337" s="28">
        <v>12</v>
      </c>
      <c r="G8337" s="28">
        <v>181</v>
      </c>
      <c r="H8337" s="28">
        <v>-181.4</v>
      </c>
      <c r="I8337" s="30">
        <v>43283</v>
      </c>
      <c r="J8337" s="28">
        <v>2018</v>
      </c>
      <c r="K8337">
        <f t="shared" si="780"/>
        <v>7</v>
      </c>
      <c r="L8337">
        <f t="shared" si="781"/>
        <v>2</v>
      </c>
      <c r="M8337">
        <f t="shared" si="782"/>
        <v>2018</v>
      </c>
      <c r="N8337">
        <f t="shared" si="783"/>
        <v>7164.402</v>
      </c>
      <c r="O8337">
        <f t="shared" si="784"/>
        <v>23.802</v>
      </c>
      <c r="P8337">
        <f t="shared" si="785"/>
        <v>7140.6</v>
      </c>
    </row>
    <row r="8338" spans="1:16" x14ac:dyDescent="0.3">
      <c r="A8338" s="28">
        <v>13087500</v>
      </c>
      <c r="B8338" s="29" t="s">
        <v>10</v>
      </c>
      <c r="C8338" s="30">
        <v>43284</v>
      </c>
      <c r="D8338" s="28">
        <v>3626</v>
      </c>
      <c r="E8338" s="28">
        <v>43104.5</v>
      </c>
      <c r="F8338" s="28">
        <v>26</v>
      </c>
      <c r="G8338" s="28">
        <v>233</v>
      </c>
      <c r="H8338" s="28">
        <v>-233</v>
      </c>
      <c r="I8338" s="30">
        <v>43284</v>
      </c>
      <c r="J8338" s="28">
        <v>2018</v>
      </c>
      <c r="K8338">
        <f t="shared" si="780"/>
        <v>7</v>
      </c>
      <c r="L8338">
        <f t="shared" si="781"/>
        <v>3</v>
      </c>
      <c r="M8338">
        <f t="shared" si="782"/>
        <v>2018</v>
      </c>
      <c r="N8338">
        <f t="shared" si="783"/>
        <v>7192.1710000000003</v>
      </c>
      <c r="O8338">
        <f t="shared" si="784"/>
        <v>51.570999999999998</v>
      </c>
      <c r="P8338">
        <f t="shared" si="785"/>
        <v>7140.6</v>
      </c>
    </row>
    <row r="8339" spans="1:16" x14ac:dyDescent="0.3">
      <c r="A8339" s="28">
        <v>13087500</v>
      </c>
      <c r="B8339" s="29" t="s">
        <v>10</v>
      </c>
      <c r="C8339" s="30">
        <v>43285</v>
      </c>
      <c r="D8339" s="28">
        <v>3631</v>
      </c>
      <c r="E8339" s="28">
        <v>50306.5</v>
      </c>
      <c r="F8339" s="28">
        <v>31</v>
      </c>
      <c r="G8339" s="28">
        <v>294</v>
      </c>
      <c r="H8339" s="28">
        <v>-294.39999999999998</v>
      </c>
      <c r="I8339" s="30">
        <v>43285</v>
      </c>
      <c r="J8339" s="28">
        <v>2018</v>
      </c>
      <c r="K8339">
        <f t="shared" si="780"/>
        <v>7</v>
      </c>
      <c r="L8339">
        <f t="shared" si="781"/>
        <v>4</v>
      </c>
      <c r="M8339">
        <f t="shared" si="782"/>
        <v>2018</v>
      </c>
      <c r="N8339">
        <f t="shared" si="783"/>
        <v>7202.0884999999998</v>
      </c>
      <c r="O8339">
        <f t="shared" si="784"/>
        <v>61.488500000000002</v>
      </c>
      <c r="P8339">
        <f t="shared" si="785"/>
        <v>7140.6</v>
      </c>
    </row>
    <row r="8340" spans="1:16" x14ac:dyDescent="0.3">
      <c r="A8340" s="28">
        <v>13087500</v>
      </c>
      <c r="B8340" s="29" t="s">
        <v>10</v>
      </c>
      <c r="C8340" s="30">
        <v>43286</v>
      </c>
      <c r="D8340" s="28">
        <v>3623</v>
      </c>
      <c r="E8340" s="28">
        <v>57492.1</v>
      </c>
      <c r="F8340" s="28">
        <v>590</v>
      </c>
      <c r="G8340" s="28">
        <v>1466</v>
      </c>
      <c r="H8340" s="28">
        <v>-1465.5</v>
      </c>
      <c r="I8340" s="30">
        <v>43286</v>
      </c>
      <c r="J8340" s="28">
        <v>2018</v>
      </c>
      <c r="K8340">
        <f t="shared" si="780"/>
        <v>7</v>
      </c>
      <c r="L8340">
        <f t="shared" si="781"/>
        <v>5</v>
      </c>
      <c r="M8340">
        <f t="shared" si="782"/>
        <v>2018</v>
      </c>
      <c r="N8340">
        <f t="shared" si="783"/>
        <v>7186.2205000000004</v>
      </c>
      <c r="O8340">
        <f t="shared" si="784"/>
        <v>1170.2650000000001</v>
      </c>
      <c r="P8340">
        <f t="shared" si="785"/>
        <v>6015.9555</v>
      </c>
    </row>
    <row r="8341" spans="1:16" x14ac:dyDescent="0.3">
      <c r="A8341" s="28">
        <v>13087500</v>
      </c>
      <c r="B8341" s="29" t="s">
        <v>10</v>
      </c>
      <c r="C8341" s="30">
        <v>43287</v>
      </c>
      <c r="D8341" s="28">
        <v>3627</v>
      </c>
      <c r="E8341" s="28">
        <v>64686.2</v>
      </c>
      <c r="F8341" s="28">
        <v>627</v>
      </c>
      <c r="G8341" s="28">
        <v>2709</v>
      </c>
      <c r="H8341" s="28">
        <v>-2709.1</v>
      </c>
      <c r="I8341" s="30">
        <v>43287</v>
      </c>
      <c r="J8341" s="28">
        <v>2018</v>
      </c>
      <c r="K8341">
        <f t="shared" si="780"/>
        <v>7</v>
      </c>
      <c r="L8341">
        <f t="shared" si="781"/>
        <v>6</v>
      </c>
      <c r="M8341">
        <f t="shared" si="782"/>
        <v>2018</v>
      </c>
      <c r="N8341">
        <f t="shared" si="783"/>
        <v>7194.1545000000006</v>
      </c>
      <c r="O8341">
        <f t="shared" si="784"/>
        <v>1243.6545000000001</v>
      </c>
      <c r="P8341">
        <f t="shared" si="785"/>
        <v>5950.5</v>
      </c>
    </row>
    <row r="8342" spans="1:16" x14ac:dyDescent="0.3">
      <c r="A8342" s="28">
        <v>13087500</v>
      </c>
      <c r="B8342" s="29" t="s">
        <v>10</v>
      </c>
      <c r="C8342" s="30">
        <v>43288</v>
      </c>
      <c r="D8342" s="28">
        <v>3651</v>
      </c>
      <c r="E8342" s="28">
        <v>71927</v>
      </c>
      <c r="F8342" s="28">
        <v>651</v>
      </c>
      <c r="G8342" s="28">
        <v>3999</v>
      </c>
      <c r="H8342" s="28">
        <v>-3999.3</v>
      </c>
      <c r="I8342" s="30">
        <v>43288</v>
      </c>
      <c r="J8342" s="28">
        <v>2018</v>
      </c>
      <c r="K8342">
        <f t="shared" si="780"/>
        <v>7</v>
      </c>
      <c r="L8342">
        <f t="shared" si="781"/>
        <v>7</v>
      </c>
      <c r="M8342">
        <f t="shared" si="782"/>
        <v>2018</v>
      </c>
      <c r="N8342">
        <f t="shared" si="783"/>
        <v>7241.7584999999999</v>
      </c>
      <c r="O8342">
        <f t="shared" si="784"/>
        <v>1291.2585000000001</v>
      </c>
      <c r="P8342">
        <f t="shared" si="785"/>
        <v>5950.5</v>
      </c>
    </row>
    <row r="8343" spans="1:16" x14ac:dyDescent="0.3">
      <c r="A8343" s="28">
        <v>13087500</v>
      </c>
      <c r="B8343" s="29" t="s">
        <v>10</v>
      </c>
      <c r="C8343" s="30">
        <v>43289</v>
      </c>
      <c r="D8343" s="28">
        <v>3647</v>
      </c>
      <c r="E8343" s="28">
        <v>79160.100000000006</v>
      </c>
      <c r="F8343" s="28">
        <v>647</v>
      </c>
      <c r="G8343" s="28">
        <v>5282</v>
      </c>
      <c r="H8343" s="28">
        <v>-5281.9</v>
      </c>
      <c r="I8343" s="30">
        <v>43289</v>
      </c>
      <c r="J8343" s="28">
        <v>2018</v>
      </c>
      <c r="K8343">
        <f t="shared" si="780"/>
        <v>7</v>
      </c>
      <c r="L8343">
        <f t="shared" si="781"/>
        <v>8</v>
      </c>
      <c r="M8343">
        <f t="shared" si="782"/>
        <v>2018</v>
      </c>
      <c r="N8343">
        <f t="shared" si="783"/>
        <v>7233.8244999999997</v>
      </c>
      <c r="O8343">
        <f t="shared" si="784"/>
        <v>1283.3244999999999</v>
      </c>
      <c r="P8343">
        <f t="shared" si="785"/>
        <v>5950.5</v>
      </c>
    </row>
    <row r="8344" spans="1:16" x14ac:dyDescent="0.3">
      <c r="A8344" s="28">
        <v>13087500</v>
      </c>
      <c r="B8344" s="29" t="s">
        <v>10</v>
      </c>
      <c r="C8344" s="30">
        <v>43290</v>
      </c>
      <c r="D8344" s="28">
        <v>3651</v>
      </c>
      <c r="E8344" s="28">
        <v>86400.8</v>
      </c>
      <c r="F8344" s="28">
        <v>651</v>
      </c>
      <c r="G8344" s="28">
        <v>6572</v>
      </c>
      <c r="H8344" s="28">
        <v>-6572.2</v>
      </c>
      <c r="I8344" s="30">
        <v>43290</v>
      </c>
      <c r="J8344" s="28">
        <v>2018</v>
      </c>
      <c r="K8344">
        <f t="shared" si="780"/>
        <v>7</v>
      </c>
      <c r="L8344">
        <f t="shared" si="781"/>
        <v>9</v>
      </c>
      <c r="M8344">
        <f t="shared" si="782"/>
        <v>2018</v>
      </c>
      <c r="N8344">
        <f t="shared" si="783"/>
        <v>7241.7584999999999</v>
      </c>
      <c r="O8344">
        <f t="shared" si="784"/>
        <v>1291.2585000000001</v>
      </c>
      <c r="P8344">
        <f t="shared" si="785"/>
        <v>5950.5</v>
      </c>
    </row>
    <row r="8345" spans="1:16" x14ac:dyDescent="0.3">
      <c r="A8345" s="28">
        <v>13087500</v>
      </c>
      <c r="B8345" s="29" t="s">
        <v>10</v>
      </c>
      <c r="C8345" s="30">
        <v>43291</v>
      </c>
      <c r="D8345" s="28">
        <v>3654</v>
      </c>
      <c r="E8345" s="28">
        <v>93648.5</v>
      </c>
      <c r="F8345" s="28">
        <v>654</v>
      </c>
      <c r="G8345" s="28">
        <v>7869</v>
      </c>
      <c r="H8345" s="28">
        <v>-7869.3</v>
      </c>
      <c r="I8345" s="30">
        <v>43291</v>
      </c>
      <c r="J8345" s="28">
        <v>2018</v>
      </c>
      <c r="K8345">
        <f t="shared" si="780"/>
        <v>7</v>
      </c>
      <c r="L8345">
        <f t="shared" si="781"/>
        <v>10</v>
      </c>
      <c r="M8345">
        <f t="shared" si="782"/>
        <v>2018</v>
      </c>
      <c r="N8345">
        <f t="shared" si="783"/>
        <v>7247.7089999999998</v>
      </c>
      <c r="O8345">
        <f t="shared" si="784"/>
        <v>1297.2090000000001</v>
      </c>
      <c r="P8345">
        <f t="shared" si="785"/>
        <v>5950.5</v>
      </c>
    </row>
    <row r="8346" spans="1:16" x14ac:dyDescent="0.3">
      <c r="A8346" s="28">
        <v>13087500</v>
      </c>
      <c r="B8346" s="29" t="s">
        <v>10</v>
      </c>
      <c r="C8346" s="30">
        <v>43292</v>
      </c>
      <c r="D8346" s="28">
        <v>3676</v>
      </c>
      <c r="E8346" s="28">
        <v>100939.6</v>
      </c>
      <c r="F8346" s="28">
        <v>676</v>
      </c>
      <c r="G8346" s="28">
        <v>9210</v>
      </c>
      <c r="H8346" s="28">
        <v>-9209.9</v>
      </c>
      <c r="I8346" s="30">
        <v>43292</v>
      </c>
      <c r="J8346" s="28">
        <v>2018</v>
      </c>
      <c r="K8346">
        <f t="shared" si="780"/>
        <v>7</v>
      </c>
      <c r="L8346">
        <f t="shared" si="781"/>
        <v>11</v>
      </c>
      <c r="M8346">
        <f t="shared" si="782"/>
        <v>2018</v>
      </c>
      <c r="N8346">
        <f t="shared" si="783"/>
        <v>7291.3460000000005</v>
      </c>
      <c r="O8346">
        <f t="shared" si="784"/>
        <v>1340.846</v>
      </c>
      <c r="P8346">
        <f t="shared" si="785"/>
        <v>5950.5</v>
      </c>
    </row>
    <row r="8347" spans="1:16" x14ac:dyDescent="0.3">
      <c r="A8347" s="28">
        <v>13087500</v>
      </c>
      <c r="B8347" s="29" t="s">
        <v>10</v>
      </c>
      <c r="C8347" s="30">
        <v>43293</v>
      </c>
      <c r="D8347" s="28">
        <v>3675</v>
      </c>
      <c r="E8347" s="28">
        <v>108228.3</v>
      </c>
      <c r="F8347" s="28">
        <v>675</v>
      </c>
      <c r="G8347" s="28">
        <v>10548</v>
      </c>
      <c r="H8347" s="28">
        <v>-10548.1</v>
      </c>
      <c r="I8347" s="30">
        <v>43293</v>
      </c>
      <c r="J8347" s="28">
        <v>2018</v>
      </c>
      <c r="K8347">
        <f t="shared" si="780"/>
        <v>7</v>
      </c>
      <c r="L8347">
        <f t="shared" si="781"/>
        <v>12</v>
      </c>
      <c r="M8347">
        <f t="shared" si="782"/>
        <v>2018</v>
      </c>
      <c r="N8347">
        <f t="shared" si="783"/>
        <v>7289.3625000000002</v>
      </c>
      <c r="O8347">
        <f t="shared" si="784"/>
        <v>1338.8625</v>
      </c>
      <c r="P8347">
        <f t="shared" si="785"/>
        <v>5950.5</v>
      </c>
    </row>
    <row r="8348" spans="1:16" x14ac:dyDescent="0.3">
      <c r="A8348" s="28">
        <v>13087500</v>
      </c>
      <c r="B8348" s="29" t="s">
        <v>10</v>
      </c>
      <c r="C8348" s="30">
        <v>43294</v>
      </c>
      <c r="D8348" s="28">
        <v>3652</v>
      </c>
      <c r="E8348" s="28">
        <v>115472.9</v>
      </c>
      <c r="F8348" s="28">
        <v>652</v>
      </c>
      <c r="G8348" s="28">
        <v>11842</v>
      </c>
      <c r="H8348" s="28">
        <v>-11842.2</v>
      </c>
      <c r="I8348" s="30">
        <v>43294</v>
      </c>
      <c r="J8348" s="28">
        <v>2018</v>
      </c>
      <c r="K8348">
        <f t="shared" si="780"/>
        <v>7</v>
      </c>
      <c r="L8348">
        <f t="shared" si="781"/>
        <v>13</v>
      </c>
      <c r="M8348">
        <f t="shared" si="782"/>
        <v>2018</v>
      </c>
      <c r="N8348">
        <f t="shared" si="783"/>
        <v>7243.7420000000002</v>
      </c>
      <c r="O8348">
        <f t="shared" si="784"/>
        <v>1293.242</v>
      </c>
      <c r="P8348">
        <f t="shared" si="785"/>
        <v>5950.5</v>
      </c>
    </row>
    <row r="8349" spans="1:16" x14ac:dyDescent="0.3">
      <c r="A8349" s="28">
        <v>13087500</v>
      </c>
      <c r="B8349" s="29" t="s">
        <v>10</v>
      </c>
      <c r="C8349" s="30">
        <v>43295</v>
      </c>
      <c r="D8349" s="28">
        <v>3614</v>
      </c>
      <c r="E8349" s="28">
        <v>122642.1</v>
      </c>
      <c r="F8349" s="28">
        <v>614</v>
      </c>
      <c r="G8349" s="28">
        <v>13061</v>
      </c>
      <c r="H8349" s="28">
        <v>-13060.9</v>
      </c>
      <c r="I8349" s="30">
        <v>43295</v>
      </c>
      <c r="J8349" s="28">
        <v>2018</v>
      </c>
      <c r="K8349">
        <f t="shared" si="780"/>
        <v>7</v>
      </c>
      <c r="L8349">
        <f t="shared" si="781"/>
        <v>14</v>
      </c>
      <c r="M8349">
        <f t="shared" si="782"/>
        <v>2018</v>
      </c>
      <c r="N8349">
        <f t="shared" si="783"/>
        <v>7168.3690000000006</v>
      </c>
      <c r="O8349">
        <f t="shared" si="784"/>
        <v>1217.8689999999999</v>
      </c>
      <c r="P8349">
        <f t="shared" si="785"/>
        <v>5950.5</v>
      </c>
    </row>
    <row r="8350" spans="1:16" x14ac:dyDescent="0.3">
      <c r="A8350" s="28">
        <v>13087500</v>
      </c>
      <c r="B8350" s="29" t="s">
        <v>10</v>
      </c>
      <c r="C8350" s="30">
        <v>43296</v>
      </c>
      <c r="D8350" s="28">
        <v>3600</v>
      </c>
      <c r="E8350" s="28">
        <v>129782.2</v>
      </c>
      <c r="F8350" s="28">
        <v>865</v>
      </c>
      <c r="G8350" s="28">
        <v>14776</v>
      </c>
      <c r="H8350" s="28">
        <v>-14776</v>
      </c>
      <c r="I8350" s="30">
        <v>43296</v>
      </c>
      <c r="J8350" s="28">
        <v>2018</v>
      </c>
      <c r="K8350">
        <f t="shared" si="780"/>
        <v>7</v>
      </c>
      <c r="L8350">
        <f t="shared" si="781"/>
        <v>15</v>
      </c>
      <c r="M8350">
        <f t="shared" si="782"/>
        <v>2018</v>
      </c>
      <c r="N8350">
        <f t="shared" si="783"/>
        <v>7140.6</v>
      </c>
      <c r="O8350">
        <f t="shared" si="784"/>
        <v>1715.7275</v>
      </c>
      <c r="P8350">
        <f t="shared" si="785"/>
        <v>5424.8725000000004</v>
      </c>
    </row>
    <row r="8351" spans="1:16" x14ac:dyDescent="0.3">
      <c r="A8351" s="28">
        <v>13087500</v>
      </c>
      <c r="B8351" s="29" t="s">
        <v>10</v>
      </c>
      <c r="C8351" s="30">
        <v>43297</v>
      </c>
      <c r="D8351" s="28">
        <v>3589</v>
      </c>
      <c r="E8351" s="28">
        <v>136899.9</v>
      </c>
      <c r="F8351" s="28">
        <v>1241</v>
      </c>
      <c r="G8351" s="28">
        <v>17238</v>
      </c>
      <c r="H8351" s="28">
        <v>-17237.7</v>
      </c>
      <c r="I8351" s="30">
        <v>43297</v>
      </c>
      <c r="J8351" s="28">
        <v>2018</v>
      </c>
      <c r="K8351">
        <f t="shared" si="780"/>
        <v>7</v>
      </c>
      <c r="L8351">
        <f t="shared" si="781"/>
        <v>16</v>
      </c>
      <c r="M8351">
        <f t="shared" si="782"/>
        <v>2018</v>
      </c>
      <c r="N8351">
        <f t="shared" si="783"/>
        <v>7118.7815000000001</v>
      </c>
      <c r="O8351">
        <f t="shared" si="784"/>
        <v>2461.5235000000002</v>
      </c>
      <c r="P8351">
        <f t="shared" si="785"/>
        <v>4657.2579999999998</v>
      </c>
    </row>
    <row r="8352" spans="1:16" x14ac:dyDescent="0.3">
      <c r="A8352" s="28">
        <v>13087500</v>
      </c>
      <c r="B8352" s="29" t="s">
        <v>10</v>
      </c>
      <c r="C8352" s="30">
        <v>43298</v>
      </c>
      <c r="D8352" s="28">
        <v>3590</v>
      </c>
      <c r="E8352" s="28">
        <v>144021.20000000001</v>
      </c>
      <c r="F8352" s="28">
        <v>1501</v>
      </c>
      <c r="G8352" s="28">
        <v>20214</v>
      </c>
      <c r="H8352" s="28">
        <v>-20214.099999999999</v>
      </c>
      <c r="I8352" s="30">
        <v>43298</v>
      </c>
      <c r="J8352" s="28">
        <v>2018</v>
      </c>
      <c r="K8352">
        <f t="shared" si="780"/>
        <v>7</v>
      </c>
      <c r="L8352">
        <f t="shared" si="781"/>
        <v>17</v>
      </c>
      <c r="M8352">
        <f t="shared" si="782"/>
        <v>2018</v>
      </c>
      <c r="N8352">
        <f t="shared" si="783"/>
        <v>7120.7650000000003</v>
      </c>
      <c r="O8352">
        <f t="shared" si="784"/>
        <v>2977.2335000000003</v>
      </c>
      <c r="P8352">
        <f t="shared" si="785"/>
        <v>4143.5315000000001</v>
      </c>
    </row>
    <row r="8353" spans="1:16" x14ac:dyDescent="0.3">
      <c r="A8353" s="28">
        <v>13087500</v>
      </c>
      <c r="B8353" s="29" t="s">
        <v>10</v>
      </c>
      <c r="C8353" s="30">
        <v>43299</v>
      </c>
      <c r="D8353" s="28">
        <v>3615</v>
      </c>
      <c r="E8353" s="28">
        <v>151190.9</v>
      </c>
      <c r="F8353" s="28">
        <v>1996</v>
      </c>
      <c r="G8353" s="28">
        <v>24174</v>
      </c>
      <c r="H8353" s="28">
        <v>-24173.5</v>
      </c>
      <c r="I8353" s="30">
        <v>43299</v>
      </c>
      <c r="J8353" s="28">
        <v>2018</v>
      </c>
      <c r="K8353">
        <f t="shared" si="780"/>
        <v>7</v>
      </c>
      <c r="L8353">
        <f t="shared" si="781"/>
        <v>18</v>
      </c>
      <c r="M8353">
        <f t="shared" si="782"/>
        <v>2018</v>
      </c>
      <c r="N8353">
        <f t="shared" si="783"/>
        <v>7170.3525</v>
      </c>
      <c r="O8353">
        <f t="shared" si="784"/>
        <v>3959.0660000000003</v>
      </c>
      <c r="P8353">
        <f t="shared" si="785"/>
        <v>3211.2865000000002</v>
      </c>
    </row>
    <row r="8354" spans="1:16" x14ac:dyDescent="0.3">
      <c r="A8354" s="28">
        <v>13087500</v>
      </c>
      <c r="B8354" s="29" t="s">
        <v>10</v>
      </c>
      <c r="C8354" s="30">
        <v>43300</v>
      </c>
      <c r="D8354" s="28">
        <v>3590</v>
      </c>
      <c r="E8354" s="28">
        <v>158312</v>
      </c>
      <c r="F8354" s="28">
        <v>2098</v>
      </c>
      <c r="G8354" s="28">
        <v>28335</v>
      </c>
      <c r="H8354" s="28">
        <v>-28334.5</v>
      </c>
      <c r="I8354" s="30">
        <v>43300</v>
      </c>
      <c r="J8354" s="28">
        <v>2018</v>
      </c>
      <c r="K8354">
        <f t="shared" si="780"/>
        <v>7</v>
      </c>
      <c r="L8354">
        <f t="shared" si="781"/>
        <v>19</v>
      </c>
      <c r="M8354">
        <f t="shared" si="782"/>
        <v>2018</v>
      </c>
      <c r="N8354">
        <f t="shared" si="783"/>
        <v>7120.7650000000003</v>
      </c>
      <c r="O8354">
        <f t="shared" si="784"/>
        <v>4161.3829999999998</v>
      </c>
      <c r="P8354">
        <f t="shared" si="785"/>
        <v>2959.3820000000001</v>
      </c>
    </row>
    <row r="8355" spans="1:16" x14ac:dyDescent="0.3">
      <c r="A8355" s="28">
        <v>13087500</v>
      </c>
      <c r="B8355" s="29" t="s">
        <v>10</v>
      </c>
      <c r="C8355" s="30">
        <v>43301</v>
      </c>
      <c r="D8355" s="28">
        <v>3575</v>
      </c>
      <c r="E8355" s="28">
        <v>165403.79999999999</v>
      </c>
      <c r="F8355" s="28">
        <v>2038</v>
      </c>
      <c r="G8355" s="28">
        <v>32378</v>
      </c>
      <c r="H8355" s="28">
        <v>-32377.599999999999</v>
      </c>
      <c r="I8355" s="30">
        <v>43301</v>
      </c>
      <c r="J8355" s="28">
        <v>2018</v>
      </c>
      <c r="K8355">
        <f t="shared" si="780"/>
        <v>7</v>
      </c>
      <c r="L8355">
        <f t="shared" si="781"/>
        <v>20</v>
      </c>
      <c r="M8355">
        <f t="shared" si="782"/>
        <v>2018</v>
      </c>
      <c r="N8355">
        <f t="shared" si="783"/>
        <v>7091.0124999999998</v>
      </c>
      <c r="O8355">
        <f t="shared" si="784"/>
        <v>4042.373</v>
      </c>
      <c r="P8355">
        <f t="shared" si="785"/>
        <v>3048.6395000000002</v>
      </c>
    </row>
    <row r="8356" spans="1:16" x14ac:dyDescent="0.3">
      <c r="A8356" s="28">
        <v>13087500</v>
      </c>
      <c r="B8356" s="29" t="s">
        <v>10</v>
      </c>
      <c r="C8356" s="30">
        <v>43302</v>
      </c>
      <c r="D8356" s="28">
        <v>3571</v>
      </c>
      <c r="E8356" s="28">
        <v>172487.7</v>
      </c>
      <c r="F8356" s="28">
        <v>1998</v>
      </c>
      <c r="G8356" s="28">
        <v>36341</v>
      </c>
      <c r="H8356" s="28">
        <v>-36341.300000000003</v>
      </c>
      <c r="I8356" s="30">
        <v>43302</v>
      </c>
      <c r="J8356" s="28">
        <v>2018</v>
      </c>
      <c r="K8356">
        <f t="shared" si="780"/>
        <v>7</v>
      </c>
      <c r="L8356">
        <f t="shared" si="781"/>
        <v>21</v>
      </c>
      <c r="M8356">
        <f t="shared" si="782"/>
        <v>2018</v>
      </c>
      <c r="N8356">
        <f t="shared" si="783"/>
        <v>7083.0785000000005</v>
      </c>
      <c r="O8356">
        <f t="shared" si="784"/>
        <v>3963.0329999999999</v>
      </c>
      <c r="P8356">
        <f t="shared" si="785"/>
        <v>3120.0455000000002</v>
      </c>
    </row>
    <row r="8357" spans="1:16" x14ac:dyDescent="0.3">
      <c r="A8357" s="28">
        <v>13087500</v>
      </c>
      <c r="B8357" s="29" t="s">
        <v>10</v>
      </c>
      <c r="C8357" s="30">
        <v>43303</v>
      </c>
      <c r="D8357" s="28">
        <v>3558</v>
      </c>
      <c r="E8357" s="28">
        <v>179544</v>
      </c>
      <c r="F8357" s="28">
        <v>1776</v>
      </c>
      <c r="G8357" s="28">
        <v>39864</v>
      </c>
      <c r="H8357" s="28">
        <v>-39863.699999999997</v>
      </c>
      <c r="I8357" s="30">
        <v>43303</v>
      </c>
      <c r="J8357" s="28">
        <v>2018</v>
      </c>
      <c r="K8357">
        <f t="shared" si="780"/>
        <v>7</v>
      </c>
      <c r="L8357">
        <f t="shared" si="781"/>
        <v>22</v>
      </c>
      <c r="M8357">
        <f t="shared" si="782"/>
        <v>2018</v>
      </c>
      <c r="N8357">
        <f t="shared" si="783"/>
        <v>7057.2930000000006</v>
      </c>
      <c r="O8357">
        <f t="shared" si="784"/>
        <v>3522.6959999999999</v>
      </c>
      <c r="P8357">
        <f t="shared" si="785"/>
        <v>3534.5970000000002</v>
      </c>
    </row>
    <row r="8358" spans="1:16" x14ac:dyDescent="0.3">
      <c r="A8358" s="28">
        <v>13087500</v>
      </c>
      <c r="B8358" s="29" t="s">
        <v>10</v>
      </c>
      <c r="C8358" s="30">
        <v>43304</v>
      </c>
      <c r="D8358" s="28">
        <v>3547</v>
      </c>
      <c r="E8358" s="28">
        <v>186579.5</v>
      </c>
      <c r="F8358" s="28">
        <v>1669</v>
      </c>
      <c r="G8358" s="28">
        <v>43173</v>
      </c>
      <c r="H8358" s="28">
        <v>-43173.1</v>
      </c>
      <c r="I8358" s="30">
        <v>43304</v>
      </c>
      <c r="J8358" s="28">
        <v>2018</v>
      </c>
      <c r="K8358">
        <f t="shared" si="780"/>
        <v>7</v>
      </c>
      <c r="L8358">
        <f t="shared" si="781"/>
        <v>23</v>
      </c>
      <c r="M8358">
        <f t="shared" si="782"/>
        <v>2018</v>
      </c>
      <c r="N8358">
        <f t="shared" si="783"/>
        <v>7035.4745000000003</v>
      </c>
      <c r="O8358">
        <f t="shared" si="784"/>
        <v>3310.4614999999999</v>
      </c>
      <c r="P8358">
        <f t="shared" si="785"/>
        <v>3725.0129999999999</v>
      </c>
    </row>
    <row r="8359" spans="1:16" x14ac:dyDescent="0.3">
      <c r="A8359" s="28">
        <v>13087500</v>
      </c>
      <c r="B8359" s="29" t="s">
        <v>10</v>
      </c>
      <c r="C8359" s="30">
        <v>43305</v>
      </c>
      <c r="D8359" s="28">
        <v>3523</v>
      </c>
      <c r="E8359" s="28">
        <v>193567.4</v>
      </c>
      <c r="F8359" s="28">
        <v>1871</v>
      </c>
      <c r="G8359" s="28">
        <v>46884</v>
      </c>
      <c r="H8359" s="28">
        <v>-46883.5</v>
      </c>
      <c r="I8359" s="30">
        <v>43305</v>
      </c>
      <c r="J8359" s="28">
        <v>2018</v>
      </c>
      <c r="K8359">
        <f t="shared" si="780"/>
        <v>7</v>
      </c>
      <c r="L8359">
        <f t="shared" si="781"/>
        <v>24</v>
      </c>
      <c r="M8359">
        <f t="shared" si="782"/>
        <v>2018</v>
      </c>
      <c r="N8359">
        <f t="shared" si="783"/>
        <v>6987.8705</v>
      </c>
      <c r="O8359">
        <f t="shared" si="784"/>
        <v>3711.1285000000003</v>
      </c>
      <c r="P8359">
        <f t="shared" si="785"/>
        <v>3276.7420000000002</v>
      </c>
    </row>
    <row r="8360" spans="1:16" x14ac:dyDescent="0.3">
      <c r="A8360" s="28">
        <v>13087500</v>
      </c>
      <c r="B8360" s="29" t="s">
        <v>10</v>
      </c>
      <c r="C8360" s="30">
        <v>43306</v>
      </c>
      <c r="D8360" s="28">
        <v>3531</v>
      </c>
      <c r="E8360" s="28">
        <v>200571.8</v>
      </c>
      <c r="F8360" s="28">
        <v>1791</v>
      </c>
      <c r="G8360" s="28">
        <v>50436</v>
      </c>
      <c r="H8360" s="28">
        <v>-50436.3</v>
      </c>
      <c r="I8360" s="30">
        <v>43306</v>
      </c>
      <c r="J8360" s="28">
        <v>2018</v>
      </c>
      <c r="K8360">
        <f t="shared" si="780"/>
        <v>7</v>
      </c>
      <c r="L8360">
        <f t="shared" si="781"/>
        <v>25</v>
      </c>
      <c r="M8360">
        <f t="shared" si="782"/>
        <v>2018</v>
      </c>
      <c r="N8360">
        <f t="shared" si="783"/>
        <v>7003.7385000000004</v>
      </c>
      <c r="O8360">
        <f t="shared" si="784"/>
        <v>3552.4485</v>
      </c>
      <c r="P8360">
        <f t="shared" si="785"/>
        <v>3451.29</v>
      </c>
    </row>
    <row r="8361" spans="1:16" x14ac:dyDescent="0.3">
      <c r="A8361" s="28">
        <v>13087500</v>
      </c>
      <c r="B8361" s="29" t="s">
        <v>10</v>
      </c>
      <c r="C8361" s="30">
        <v>43307</v>
      </c>
      <c r="D8361" s="28">
        <v>3530</v>
      </c>
      <c r="E8361" s="28">
        <v>207573.9</v>
      </c>
      <c r="F8361" s="28">
        <v>1711</v>
      </c>
      <c r="G8361" s="28">
        <v>53831</v>
      </c>
      <c r="H8361" s="28">
        <v>-53830.9</v>
      </c>
      <c r="I8361" s="30">
        <v>43307</v>
      </c>
      <c r="J8361" s="28">
        <v>2018</v>
      </c>
      <c r="K8361">
        <f t="shared" si="780"/>
        <v>7</v>
      </c>
      <c r="L8361">
        <f t="shared" si="781"/>
        <v>26</v>
      </c>
      <c r="M8361">
        <f t="shared" si="782"/>
        <v>2018</v>
      </c>
      <c r="N8361">
        <f t="shared" si="783"/>
        <v>7001.7550000000001</v>
      </c>
      <c r="O8361">
        <f t="shared" si="784"/>
        <v>3393.7685000000001</v>
      </c>
      <c r="P8361">
        <f t="shared" si="785"/>
        <v>3607.9865</v>
      </c>
    </row>
    <row r="8362" spans="1:16" x14ac:dyDescent="0.3">
      <c r="A8362" s="28">
        <v>13087500</v>
      </c>
      <c r="B8362" s="29" t="s">
        <v>10</v>
      </c>
      <c r="C8362" s="30">
        <v>43308</v>
      </c>
      <c r="D8362" s="28">
        <v>3528</v>
      </c>
      <c r="E8362" s="28">
        <v>214571.3</v>
      </c>
      <c r="F8362" s="28">
        <v>1799</v>
      </c>
      <c r="G8362" s="28">
        <v>57399</v>
      </c>
      <c r="H8362" s="28">
        <v>-57399.3</v>
      </c>
      <c r="I8362" s="30">
        <v>43308</v>
      </c>
      <c r="J8362" s="28">
        <v>2018</v>
      </c>
      <c r="K8362">
        <f t="shared" si="780"/>
        <v>7</v>
      </c>
      <c r="L8362">
        <f t="shared" si="781"/>
        <v>27</v>
      </c>
      <c r="M8362">
        <f t="shared" si="782"/>
        <v>2018</v>
      </c>
      <c r="N8362">
        <f t="shared" si="783"/>
        <v>6997.7880000000005</v>
      </c>
      <c r="O8362">
        <f t="shared" si="784"/>
        <v>3568.3164999999999</v>
      </c>
      <c r="P8362">
        <f t="shared" si="785"/>
        <v>3429.4715000000001</v>
      </c>
    </row>
    <row r="8363" spans="1:16" x14ac:dyDescent="0.3">
      <c r="A8363" s="28">
        <v>13087500</v>
      </c>
      <c r="B8363" s="29" t="s">
        <v>10</v>
      </c>
      <c r="C8363" s="30">
        <v>43309</v>
      </c>
      <c r="D8363" s="28">
        <v>3574</v>
      </c>
      <c r="E8363" s="28">
        <v>221659.5</v>
      </c>
      <c r="F8363" s="28">
        <v>1773</v>
      </c>
      <c r="G8363" s="28">
        <v>60915</v>
      </c>
      <c r="H8363" s="28">
        <v>-60915.4</v>
      </c>
      <c r="I8363" s="30">
        <v>43309</v>
      </c>
      <c r="J8363" s="28">
        <v>2018</v>
      </c>
      <c r="K8363">
        <f t="shared" si="780"/>
        <v>7</v>
      </c>
      <c r="L8363">
        <f t="shared" si="781"/>
        <v>28</v>
      </c>
      <c r="M8363">
        <f t="shared" si="782"/>
        <v>2018</v>
      </c>
      <c r="N8363">
        <f t="shared" si="783"/>
        <v>7089.0290000000005</v>
      </c>
      <c r="O8363">
        <f t="shared" si="784"/>
        <v>3516.7455</v>
      </c>
      <c r="P8363">
        <f t="shared" si="785"/>
        <v>3572.2835</v>
      </c>
    </row>
    <row r="8364" spans="1:16" x14ac:dyDescent="0.3">
      <c r="A8364" s="28">
        <v>13087500</v>
      </c>
      <c r="B8364" s="29" t="s">
        <v>10</v>
      </c>
      <c r="C8364" s="30">
        <v>43310</v>
      </c>
      <c r="D8364" s="28">
        <v>3554</v>
      </c>
      <c r="E8364" s="28">
        <v>228708.9</v>
      </c>
      <c r="F8364" s="28">
        <v>1693</v>
      </c>
      <c r="G8364" s="28">
        <v>64274</v>
      </c>
      <c r="H8364" s="28">
        <v>-64274.2</v>
      </c>
      <c r="I8364" s="30">
        <v>43310</v>
      </c>
      <c r="J8364" s="28">
        <v>2018</v>
      </c>
      <c r="K8364">
        <f t="shared" si="780"/>
        <v>7</v>
      </c>
      <c r="L8364">
        <f t="shared" si="781"/>
        <v>29</v>
      </c>
      <c r="M8364">
        <f t="shared" si="782"/>
        <v>2018</v>
      </c>
      <c r="N8364">
        <f t="shared" si="783"/>
        <v>7049.3590000000004</v>
      </c>
      <c r="O8364">
        <f t="shared" si="784"/>
        <v>3358.0655000000002</v>
      </c>
      <c r="P8364">
        <f t="shared" si="785"/>
        <v>3691.2935000000002</v>
      </c>
    </row>
    <row r="8365" spans="1:16" x14ac:dyDescent="0.3">
      <c r="A8365" s="28">
        <v>13087500</v>
      </c>
      <c r="B8365" s="29" t="s">
        <v>10</v>
      </c>
      <c r="C8365" s="30">
        <v>43311</v>
      </c>
      <c r="D8365" s="28">
        <v>3539</v>
      </c>
      <c r="E8365" s="28">
        <v>235729.4</v>
      </c>
      <c r="F8365" s="28">
        <v>1616</v>
      </c>
      <c r="G8365" s="28">
        <v>67479</v>
      </c>
      <c r="H8365" s="28">
        <v>-67479.399999999994</v>
      </c>
      <c r="I8365" s="30">
        <v>43311</v>
      </c>
      <c r="J8365" s="28">
        <v>2018</v>
      </c>
      <c r="K8365">
        <f t="shared" si="780"/>
        <v>7</v>
      </c>
      <c r="L8365">
        <f t="shared" si="781"/>
        <v>30</v>
      </c>
      <c r="M8365">
        <f t="shared" si="782"/>
        <v>2018</v>
      </c>
      <c r="N8365">
        <f t="shared" si="783"/>
        <v>7019.6064999999999</v>
      </c>
      <c r="O8365">
        <f t="shared" si="784"/>
        <v>3205.3360000000002</v>
      </c>
      <c r="P8365">
        <f t="shared" si="785"/>
        <v>3814.2705000000001</v>
      </c>
    </row>
    <row r="8366" spans="1:16" x14ac:dyDescent="0.3">
      <c r="A8366" s="28">
        <v>13087500</v>
      </c>
      <c r="B8366" s="29" t="s">
        <v>10</v>
      </c>
      <c r="C8366" s="30">
        <v>43312</v>
      </c>
      <c r="D8366" s="28">
        <v>3538</v>
      </c>
      <c r="E8366" s="28">
        <v>242746.6</v>
      </c>
      <c r="F8366" s="28">
        <v>1627</v>
      </c>
      <c r="G8366" s="28">
        <v>70707</v>
      </c>
      <c r="H8366" s="28">
        <v>-70706.899999999994</v>
      </c>
      <c r="I8366" s="30">
        <v>43312</v>
      </c>
      <c r="J8366" s="28">
        <v>2018</v>
      </c>
      <c r="K8366">
        <f t="shared" si="780"/>
        <v>7</v>
      </c>
      <c r="L8366">
        <f t="shared" si="781"/>
        <v>31</v>
      </c>
      <c r="M8366">
        <f t="shared" si="782"/>
        <v>2018</v>
      </c>
      <c r="N8366">
        <f t="shared" si="783"/>
        <v>7017.6230000000005</v>
      </c>
      <c r="O8366">
        <f t="shared" si="784"/>
        <v>3227.1545000000001</v>
      </c>
      <c r="P8366">
        <f t="shared" si="785"/>
        <v>3790.4684999999999</v>
      </c>
    </row>
    <row r="8367" spans="1:16" x14ac:dyDescent="0.3">
      <c r="A8367" s="28">
        <v>13087500</v>
      </c>
      <c r="B8367" s="29" t="s">
        <v>10</v>
      </c>
      <c r="C8367" s="30">
        <v>43313</v>
      </c>
      <c r="D8367" s="28">
        <v>3543</v>
      </c>
      <c r="E8367" s="28">
        <v>249774.4</v>
      </c>
      <c r="F8367" s="28">
        <v>1541</v>
      </c>
      <c r="G8367" s="28">
        <v>73763</v>
      </c>
      <c r="H8367" s="28">
        <v>-73762.600000000006</v>
      </c>
      <c r="I8367" s="30">
        <v>43313</v>
      </c>
      <c r="J8367" s="28">
        <v>2018</v>
      </c>
      <c r="K8367">
        <f t="shared" si="780"/>
        <v>8</v>
      </c>
      <c r="L8367">
        <f t="shared" si="781"/>
        <v>1</v>
      </c>
      <c r="M8367">
        <f t="shared" si="782"/>
        <v>2018</v>
      </c>
      <c r="N8367">
        <f t="shared" si="783"/>
        <v>7027.5405000000001</v>
      </c>
      <c r="O8367">
        <f t="shared" si="784"/>
        <v>3056.5735</v>
      </c>
      <c r="P8367">
        <f t="shared" si="785"/>
        <v>3970.9670000000001</v>
      </c>
    </row>
    <row r="8368" spans="1:16" x14ac:dyDescent="0.3">
      <c r="A8368" s="28">
        <v>13087500</v>
      </c>
      <c r="B8368" s="29" t="s">
        <v>10</v>
      </c>
      <c r="C8368" s="30">
        <v>43314</v>
      </c>
      <c r="D8368" s="28">
        <v>3555</v>
      </c>
      <c r="E8368" s="28">
        <v>256825.60000000001</v>
      </c>
      <c r="F8368" s="28">
        <v>1702</v>
      </c>
      <c r="G8368" s="28">
        <v>77138</v>
      </c>
      <c r="H8368" s="28">
        <v>-77138</v>
      </c>
      <c r="I8368" s="30">
        <v>43314</v>
      </c>
      <c r="J8368" s="28">
        <v>2018</v>
      </c>
      <c r="K8368">
        <f t="shared" si="780"/>
        <v>8</v>
      </c>
      <c r="L8368">
        <f t="shared" si="781"/>
        <v>2</v>
      </c>
      <c r="M8368">
        <f t="shared" si="782"/>
        <v>2018</v>
      </c>
      <c r="N8368">
        <f t="shared" si="783"/>
        <v>7051.3424999999997</v>
      </c>
      <c r="O8368">
        <f t="shared" si="784"/>
        <v>3375.9169999999999</v>
      </c>
      <c r="P8368">
        <f t="shared" si="785"/>
        <v>3675.4255000000003</v>
      </c>
    </row>
    <row r="8369" spans="1:16" x14ac:dyDescent="0.3">
      <c r="A8369" s="28">
        <v>13087500</v>
      </c>
      <c r="B8369" s="29" t="s">
        <v>10</v>
      </c>
      <c r="C8369" s="30">
        <v>43315</v>
      </c>
      <c r="D8369" s="28">
        <v>3526</v>
      </c>
      <c r="E8369" s="28">
        <v>263819</v>
      </c>
      <c r="F8369" s="28">
        <v>1720</v>
      </c>
      <c r="G8369" s="28">
        <v>80550</v>
      </c>
      <c r="H8369" s="28">
        <v>-80549.7</v>
      </c>
      <c r="I8369" s="30">
        <v>43315</v>
      </c>
      <c r="J8369" s="28">
        <v>2018</v>
      </c>
      <c r="K8369">
        <f t="shared" si="780"/>
        <v>8</v>
      </c>
      <c r="L8369">
        <f t="shared" si="781"/>
        <v>3</v>
      </c>
      <c r="M8369">
        <f t="shared" si="782"/>
        <v>2018</v>
      </c>
      <c r="N8369">
        <f t="shared" si="783"/>
        <v>6993.8209999999999</v>
      </c>
      <c r="O8369">
        <f t="shared" si="784"/>
        <v>3411.62</v>
      </c>
      <c r="P8369">
        <f t="shared" si="785"/>
        <v>3582.201</v>
      </c>
    </row>
    <row r="8370" spans="1:16" x14ac:dyDescent="0.3">
      <c r="A8370" s="28">
        <v>13087500</v>
      </c>
      <c r="B8370" s="29" t="s">
        <v>10</v>
      </c>
      <c r="C8370" s="30">
        <v>43316</v>
      </c>
      <c r="D8370" s="28">
        <v>3517</v>
      </c>
      <c r="E8370" s="28">
        <v>270795.3</v>
      </c>
      <c r="F8370" s="28">
        <v>1760</v>
      </c>
      <c r="G8370" s="28">
        <v>84041</v>
      </c>
      <c r="H8370" s="28">
        <v>-84040.7</v>
      </c>
      <c r="I8370" s="30">
        <v>43316</v>
      </c>
      <c r="J8370" s="28">
        <v>2018</v>
      </c>
      <c r="K8370">
        <f t="shared" si="780"/>
        <v>8</v>
      </c>
      <c r="L8370">
        <f t="shared" si="781"/>
        <v>4</v>
      </c>
      <c r="M8370">
        <f t="shared" si="782"/>
        <v>2018</v>
      </c>
      <c r="N8370">
        <f t="shared" si="783"/>
        <v>6975.9695000000002</v>
      </c>
      <c r="O8370">
        <f t="shared" si="784"/>
        <v>3490.96</v>
      </c>
      <c r="P8370">
        <f t="shared" si="785"/>
        <v>3485.0095000000001</v>
      </c>
    </row>
    <row r="8371" spans="1:16" x14ac:dyDescent="0.3">
      <c r="A8371" s="28">
        <v>13087500</v>
      </c>
      <c r="B8371" s="29" t="s">
        <v>10</v>
      </c>
      <c r="C8371" s="30">
        <v>43317</v>
      </c>
      <c r="D8371" s="28">
        <v>3506</v>
      </c>
      <c r="E8371" s="28">
        <v>277749.3</v>
      </c>
      <c r="F8371" s="28">
        <v>1784</v>
      </c>
      <c r="G8371" s="28">
        <v>87579</v>
      </c>
      <c r="H8371" s="28">
        <v>-87579.1</v>
      </c>
      <c r="I8371" s="30">
        <v>43317</v>
      </c>
      <c r="J8371" s="28">
        <v>2018</v>
      </c>
      <c r="K8371">
        <f t="shared" si="780"/>
        <v>8</v>
      </c>
      <c r="L8371">
        <f t="shared" si="781"/>
        <v>5</v>
      </c>
      <c r="M8371">
        <f t="shared" si="782"/>
        <v>2018</v>
      </c>
      <c r="N8371">
        <f t="shared" si="783"/>
        <v>6954.1509999999998</v>
      </c>
      <c r="O8371">
        <f t="shared" si="784"/>
        <v>3538.5639999999999</v>
      </c>
      <c r="P8371">
        <f t="shared" si="785"/>
        <v>3415.587</v>
      </c>
    </row>
    <row r="8372" spans="1:16" x14ac:dyDescent="0.3">
      <c r="A8372" s="28">
        <v>13087500</v>
      </c>
      <c r="B8372" s="29" t="s">
        <v>10</v>
      </c>
      <c r="C8372" s="30">
        <v>43318</v>
      </c>
      <c r="D8372" s="28">
        <v>3475</v>
      </c>
      <c r="E8372" s="28">
        <v>284642.09999999998</v>
      </c>
      <c r="F8372" s="28">
        <v>1664</v>
      </c>
      <c r="G8372" s="28">
        <v>90880</v>
      </c>
      <c r="H8372" s="28">
        <v>-90879.9</v>
      </c>
      <c r="I8372" s="30">
        <v>43318</v>
      </c>
      <c r="J8372" s="28">
        <v>2018</v>
      </c>
      <c r="K8372">
        <f t="shared" si="780"/>
        <v>8</v>
      </c>
      <c r="L8372">
        <f t="shared" si="781"/>
        <v>6</v>
      </c>
      <c r="M8372">
        <f t="shared" si="782"/>
        <v>2018</v>
      </c>
      <c r="N8372">
        <f t="shared" si="783"/>
        <v>6892.6625000000004</v>
      </c>
      <c r="O8372">
        <f t="shared" si="784"/>
        <v>3300.5439999999999</v>
      </c>
      <c r="P8372">
        <f t="shared" si="785"/>
        <v>3592.1185</v>
      </c>
    </row>
    <row r="8373" spans="1:16" x14ac:dyDescent="0.3">
      <c r="A8373" s="28">
        <v>13087500</v>
      </c>
      <c r="B8373" s="29" t="s">
        <v>10</v>
      </c>
      <c r="C8373" s="30">
        <v>43319</v>
      </c>
      <c r="D8373" s="28">
        <v>3437</v>
      </c>
      <c r="E8373" s="28">
        <v>291458.90000000002</v>
      </c>
      <c r="F8373" s="28">
        <v>1456</v>
      </c>
      <c r="G8373" s="28">
        <v>93767</v>
      </c>
      <c r="H8373" s="28">
        <v>-93767.2</v>
      </c>
      <c r="I8373" s="30">
        <v>43319</v>
      </c>
      <c r="J8373" s="28">
        <v>2018</v>
      </c>
      <c r="K8373">
        <f t="shared" si="780"/>
        <v>8</v>
      </c>
      <c r="L8373">
        <f t="shared" si="781"/>
        <v>7</v>
      </c>
      <c r="M8373">
        <f t="shared" si="782"/>
        <v>2018</v>
      </c>
      <c r="N8373">
        <f t="shared" si="783"/>
        <v>6817.2894999999999</v>
      </c>
      <c r="O8373">
        <f t="shared" si="784"/>
        <v>2887.9760000000001</v>
      </c>
      <c r="P8373">
        <f t="shared" si="785"/>
        <v>3929.3135000000002</v>
      </c>
    </row>
    <row r="8374" spans="1:16" x14ac:dyDescent="0.3">
      <c r="A8374" s="28">
        <v>13087500</v>
      </c>
      <c r="B8374" s="29" t="s">
        <v>10</v>
      </c>
      <c r="C8374" s="30">
        <v>43320</v>
      </c>
      <c r="D8374" s="28">
        <v>3461</v>
      </c>
      <c r="E8374" s="28">
        <v>298323.90000000002</v>
      </c>
      <c r="F8374" s="28">
        <v>1195</v>
      </c>
      <c r="G8374" s="28">
        <v>96137</v>
      </c>
      <c r="H8374" s="28">
        <v>-96136.7</v>
      </c>
      <c r="I8374" s="30">
        <v>43320</v>
      </c>
      <c r="J8374" s="28">
        <v>2018</v>
      </c>
      <c r="K8374">
        <f t="shared" si="780"/>
        <v>8</v>
      </c>
      <c r="L8374">
        <f t="shared" si="781"/>
        <v>8</v>
      </c>
      <c r="M8374">
        <f t="shared" si="782"/>
        <v>2018</v>
      </c>
      <c r="N8374">
        <f t="shared" si="783"/>
        <v>6864.8935000000001</v>
      </c>
      <c r="O8374">
        <f t="shared" si="784"/>
        <v>2370.2825000000003</v>
      </c>
      <c r="P8374">
        <f t="shared" si="785"/>
        <v>4494.6109999999999</v>
      </c>
    </row>
    <row r="8375" spans="1:16" x14ac:dyDescent="0.3">
      <c r="A8375" s="28">
        <v>13087500</v>
      </c>
      <c r="B8375" s="29" t="s">
        <v>10</v>
      </c>
      <c r="C8375" s="30">
        <v>43321</v>
      </c>
      <c r="D8375" s="28">
        <v>3457</v>
      </c>
      <c r="E8375" s="28">
        <v>305181</v>
      </c>
      <c r="F8375" s="28">
        <v>1290</v>
      </c>
      <c r="G8375" s="28">
        <v>98694</v>
      </c>
      <c r="H8375" s="28">
        <v>-98694.399999999994</v>
      </c>
      <c r="I8375" s="30">
        <v>43321</v>
      </c>
      <c r="J8375" s="28">
        <v>2018</v>
      </c>
      <c r="K8375">
        <f t="shared" si="780"/>
        <v>8</v>
      </c>
      <c r="L8375">
        <f t="shared" si="781"/>
        <v>9</v>
      </c>
      <c r="M8375">
        <f t="shared" si="782"/>
        <v>2018</v>
      </c>
      <c r="N8375">
        <f t="shared" si="783"/>
        <v>6856.9594999999999</v>
      </c>
      <c r="O8375">
        <f t="shared" si="784"/>
        <v>2558.7150000000001</v>
      </c>
      <c r="P8375">
        <f t="shared" si="785"/>
        <v>4298.2444999999998</v>
      </c>
    </row>
    <row r="8376" spans="1:16" x14ac:dyDescent="0.3">
      <c r="A8376" s="28">
        <v>13087500</v>
      </c>
      <c r="B8376" s="29" t="s">
        <v>10</v>
      </c>
      <c r="C8376" s="30">
        <v>43322</v>
      </c>
      <c r="D8376" s="28">
        <v>3469</v>
      </c>
      <c r="E8376" s="28">
        <v>312062.59999999998</v>
      </c>
      <c r="F8376" s="28">
        <v>1490</v>
      </c>
      <c r="G8376" s="28">
        <v>101649</v>
      </c>
      <c r="H8376" s="28">
        <v>-101649.4</v>
      </c>
      <c r="I8376" s="30">
        <v>43322</v>
      </c>
      <c r="J8376" s="28">
        <v>2018</v>
      </c>
      <c r="K8376">
        <f t="shared" si="780"/>
        <v>8</v>
      </c>
      <c r="L8376">
        <f t="shared" si="781"/>
        <v>10</v>
      </c>
      <c r="M8376">
        <f t="shared" si="782"/>
        <v>2018</v>
      </c>
      <c r="N8376">
        <f t="shared" si="783"/>
        <v>6880.7615000000005</v>
      </c>
      <c r="O8376">
        <f t="shared" si="784"/>
        <v>2955.415</v>
      </c>
      <c r="P8376">
        <f t="shared" si="785"/>
        <v>3925.3465000000001</v>
      </c>
    </row>
    <row r="8377" spans="1:16" x14ac:dyDescent="0.3">
      <c r="A8377" s="28">
        <v>13087500</v>
      </c>
      <c r="B8377" s="29" t="s">
        <v>10</v>
      </c>
      <c r="C8377" s="30">
        <v>43323</v>
      </c>
      <c r="D8377" s="28">
        <v>3491</v>
      </c>
      <c r="E8377" s="28">
        <v>318987.7</v>
      </c>
      <c r="F8377" s="28">
        <v>1516</v>
      </c>
      <c r="G8377" s="28">
        <v>104657</v>
      </c>
      <c r="H8377" s="28">
        <v>-104656.5</v>
      </c>
      <c r="I8377" s="30">
        <v>43323</v>
      </c>
      <c r="J8377" s="28">
        <v>2018</v>
      </c>
      <c r="K8377">
        <f t="shared" si="780"/>
        <v>8</v>
      </c>
      <c r="L8377">
        <f t="shared" si="781"/>
        <v>11</v>
      </c>
      <c r="M8377">
        <f t="shared" si="782"/>
        <v>2018</v>
      </c>
      <c r="N8377">
        <f t="shared" si="783"/>
        <v>6924.3985000000002</v>
      </c>
      <c r="O8377">
        <f t="shared" si="784"/>
        <v>3006.9859999999999</v>
      </c>
      <c r="P8377">
        <f t="shared" si="785"/>
        <v>3917.4124999999999</v>
      </c>
    </row>
    <row r="8378" spans="1:16" x14ac:dyDescent="0.3">
      <c r="A8378" s="28">
        <v>13087500</v>
      </c>
      <c r="B8378" s="29" t="s">
        <v>10</v>
      </c>
      <c r="C8378" s="30">
        <v>43324</v>
      </c>
      <c r="D8378" s="28">
        <v>3523</v>
      </c>
      <c r="E8378" s="28">
        <v>325974.59999999998</v>
      </c>
      <c r="F8378" s="28">
        <v>1503</v>
      </c>
      <c r="G8378" s="28">
        <v>107637</v>
      </c>
      <c r="H8378" s="28">
        <v>-107637.1</v>
      </c>
      <c r="I8378" s="30">
        <v>43324</v>
      </c>
      <c r="J8378" s="28">
        <v>2018</v>
      </c>
      <c r="K8378">
        <f t="shared" si="780"/>
        <v>8</v>
      </c>
      <c r="L8378">
        <f t="shared" si="781"/>
        <v>12</v>
      </c>
      <c r="M8378">
        <f t="shared" si="782"/>
        <v>2018</v>
      </c>
      <c r="N8378">
        <f t="shared" si="783"/>
        <v>6987.8705</v>
      </c>
      <c r="O8378">
        <f t="shared" si="784"/>
        <v>2981.2004999999999</v>
      </c>
      <c r="P8378">
        <f t="shared" si="785"/>
        <v>4006.67</v>
      </c>
    </row>
    <row r="8379" spans="1:16" x14ac:dyDescent="0.3">
      <c r="A8379" s="28">
        <v>13087500</v>
      </c>
      <c r="B8379" s="29" t="s">
        <v>10</v>
      </c>
      <c r="C8379" s="30">
        <v>43325</v>
      </c>
      <c r="D8379" s="28">
        <v>3525</v>
      </c>
      <c r="E8379" s="28">
        <v>332966.59999999998</v>
      </c>
      <c r="F8379" s="28">
        <v>1494</v>
      </c>
      <c r="G8379" s="28">
        <v>110600</v>
      </c>
      <c r="H8379" s="28">
        <v>-110600</v>
      </c>
      <c r="I8379" s="30">
        <v>43325</v>
      </c>
      <c r="J8379" s="28">
        <v>2018</v>
      </c>
      <c r="K8379">
        <f t="shared" si="780"/>
        <v>8</v>
      </c>
      <c r="L8379">
        <f t="shared" si="781"/>
        <v>13</v>
      </c>
      <c r="M8379">
        <f t="shared" si="782"/>
        <v>2018</v>
      </c>
      <c r="N8379">
        <f t="shared" si="783"/>
        <v>6991.8375000000005</v>
      </c>
      <c r="O8379">
        <f t="shared" si="784"/>
        <v>2963.3490000000002</v>
      </c>
      <c r="P8379">
        <f t="shared" si="785"/>
        <v>4028.4884999999999</v>
      </c>
    </row>
    <row r="8380" spans="1:16" x14ac:dyDescent="0.3">
      <c r="A8380" s="28">
        <v>13087500</v>
      </c>
      <c r="B8380" s="29" t="s">
        <v>10</v>
      </c>
      <c r="C8380" s="30">
        <v>43326</v>
      </c>
      <c r="D8380" s="28">
        <v>3513</v>
      </c>
      <c r="E8380" s="28">
        <v>339933.9</v>
      </c>
      <c r="F8380" s="28">
        <v>1484</v>
      </c>
      <c r="G8380" s="28">
        <v>113544</v>
      </c>
      <c r="H8380" s="28">
        <v>-113544</v>
      </c>
      <c r="I8380" s="30">
        <v>43326</v>
      </c>
      <c r="J8380" s="28">
        <v>2018</v>
      </c>
      <c r="K8380">
        <f t="shared" si="780"/>
        <v>8</v>
      </c>
      <c r="L8380">
        <f t="shared" si="781"/>
        <v>14</v>
      </c>
      <c r="M8380">
        <f t="shared" si="782"/>
        <v>2018</v>
      </c>
      <c r="N8380">
        <f t="shared" si="783"/>
        <v>6968.0355</v>
      </c>
      <c r="O8380">
        <f t="shared" si="784"/>
        <v>2943.5140000000001</v>
      </c>
      <c r="P8380">
        <f t="shared" si="785"/>
        <v>4024.5215000000003</v>
      </c>
    </row>
    <row r="8381" spans="1:16" x14ac:dyDescent="0.3">
      <c r="A8381" s="28">
        <v>13087500</v>
      </c>
      <c r="B8381" s="29" t="s">
        <v>10</v>
      </c>
      <c r="C8381" s="30">
        <v>43327</v>
      </c>
      <c r="D8381" s="28">
        <v>3487</v>
      </c>
      <c r="E8381" s="28">
        <v>346850.4</v>
      </c>
      <c r="F8381" s="28">
        <v>1580</v>
      </c>
      <c r="G8381" s="28">
        <v>116677</v>
      </c>
      <c r="H8381" s="28">
        <v>-116677.2</v>
      </c>
      <c r="I8381" s="30">
        <v>43327</v>
      </c>
      <c r="J8381" s="28">
        <v>2018</v>
      </c>
      <c r="K8381">
        <f t="shared" si="780"/>
        <v>8</v>
      </c>
      <c r="L8381">
        <f t="shared" si="781"/>
        <v>15</v>
      </c>
      <c r="M8381">
        <f t="shared" si="782"/>
        <v>2018</v>
      </c>
      <c r="N8381">
        <f t="shared" si="783"/>
        <v>6916.4645</v>
      </c>
      <c r="O8381">
        <f t="shared" si="784"/>
        <v>3133.9300000000003</v>
      </c>
      <c r="P8381">
        <f t="shared" si="785"/>
        <v>3782.5345000000002</v>
      </c>
    </row>
    <row r="8382" spans="1:16" x14ac:dyDescent="0.3">
      <c r="A8382" s="28">
        <v>13087500</v>
      </c>
      <c r="B8382" s="29" t="s">
        <v>10</v>
      </c>
      <c r="C8382" s="30">
        <v>43328</v>
      </c>
      <c r="D8382" s="28">
        <v>3451</v>
      </c>
      <c r="E8382" s="28">
        <v>353695.4</v>
      </c>
      <c r="F8382" s="28">
        <v>1419</v>
      </c>
      <c r="G8382" s="28">
        <v>119492</v>
      </c>
      <c r="H8382" s="28">
        <v>-119491.8</v>
      </c>
      <c r="I8382" s="30">
        <v>43328</v>
      </c>
      <c r="J8382" s="28">
        <v>2018</v>
      </c>
      <c r="K8382">
        <f t="shared" si="780"/>
        <v>8</v>
      </c>
      <c r="L8382">
        <f t="shared" si="781"/>
        <v>16</v>
      </c>
      <c r="M8382">
        <f t="shared" si="782"/>
        <v>2018</v>
      </c>
      <c r="N8382">
        <f t="shared" si="783"/>
        <v>6845.0585000000001</v>
      </c>
      <c r="O8382">
        <f t="shared" si="784"/>
        <v>2814.5864999999999</v>
      </c>
      <c r="P8382">
        <f t="shared" si="785"/>
        <v>4030.4720000000002</v>
      </c>
    </row>
    <row r="8383" spans="1:16" x14ac:dyDescent="0.3">
      <c r="A8383" s="28">
        <v>13087500</v>
      </c>
      <c r="B8383" s="29" t="s">
        <v>10</v>
      </c>
      <c r="C8383" s="30">
        <v>43329</v>
      </c>
      <c r="D8383" s="28">
        <v>3432</v>
      </c>
      <c r="E8383" s="28">
        <v>360503.1</v>
      </c>
      <c r="F8383" s="28">
        <v>1662</v>
      </c>
      <c r="G8383" s="28">
        <v>122787</v>
      </c>
      <c r="H8383" s="28">
        <v>-122787.4</v>
      </c>
      <c r="I8383" s="30">
        <v>43329</v>
      </c>
      <c r="J8383" s="28">
        <v>2018</v>
      </c>
      <c r="K8383">
        <f t="shared" si="780"/>
        <v>8</v>
      </c>
      <c r="L8383">
        <f t="shared" si="781"/>
        <v>17</v>
      </c>
      <c r="M8383">
        <f t="shared" si="782"/>
        <v>2018</v>
      </c>
      <c r="N8383">
        <f t="shared" si="783"/>
        <v>6807.3720000000003</v>
      </c>
      <c r="O8383">
        <f t="shared" si="784"/>
        <v>3296.5770000000002</v>
      </c>
      <c r="P8383">
        <f t="shared" si="785"/>
        <v>3510.7950000000001</v>
      </c>
    </row>
    <row r="8384" spans="1:16" x14ac:dyDescent="0.3">
      <c r="A8384" s="28">
        <v>13087500</v>
      </c>
      <c r="B8384" s="29" t="s">
        <v>10</v>
      </c>
      <c r="C8384" s="30">
        <v>43330</v>
      </c>
      <c r="D8384" s="28">
        <v>3430</v>
      </c>
      <c r="E8384" s="28">
        <v>367307.3</v>
      </c>
      <c r="F8384" s="28">
        <v>1723</v>
      </c>
      <c r="G8384" s="28">
        <v>126205</v>
      </c>
      <c r="H8384" s="28">
        <v>-126205.2</v>
      </c>
      <c r="I8384" s="30">
        <v>43330</v>
      </c>
      <c r="J8384" s="28">
        <v>2018</v>
      </c>
      <c r="K8384">
        <f t="shared" si="780"/>
        <v>8</v>
      </c>
      <c r="L8384">
        <f t="shared" si="781"/>
        <v>18</v>
      </c>
      <c r="M8384">
        <f t="shared" si="782"/>
        <v>2018</v>
      </c>
      <c r="N8384">
        <f t="shared" si="783"/>
        <v>6803.4049999999997</v>
      </c>
      <c r="O8384">
        <f t="shared" si="784"/>
        <v>3417.5705000000003</v>
      </c>
      <c r="P8384">
        <f t="shared" si="785"/>
        <v>3385.8344999999999</v>
      </c>
    </row>
    <row r="8385" spans="1:16" x14ac:dyDescent="0.3">
      <c r="A8385" s="28">
        <v>13087500</v>
      </c>
      <c r="B8385" s="29" t="s">
        <v>10</v>
      </c>
      <c r="C8385" s="30">
        <v>43331</v>
      </c>
      <c r="D8385" s="28">
        <v>3432</v>
      </c>
      <c r="E8385" s="28">
        <v>374114.1</v>
      </c>
      <c r="F8385" s="28">
        <v>1688</v>
      </c>
      <c r="G8385" s="28">
        <v>129553</v>
      </c>
      <c r="H8385" s="28">
        <v>-129553.2</v>
      </c>
      <c r="I8385" s="30">
        <v>43331</v>
      </c>
      <c r="J8385" s="28">
        <v>2018</v>
      </c>
      <c r="K8385">
        <f t="shared" si="780"/>
        <v>8</v>
      </c>
      <c r="L8385">
        <f t="shared" si="781"/>
        <v>19</v>
      </c>
      <c r="M8385">
        <f t="shared" si="782"/>
        <v>2018</v>
      </c>
      <c r="N8385">
        <f t="shared" si="783"/>
        <v>6807.3720000000003</v>
      </c>
      <c r="O8385">
        <f t="shared" si="784"/>
        <v>3348.1480000000001</v>
      </c>
      <c r="P8385">
        <f t="shared" si="785"/>
        <v>3459.2240000000002</v>
      </c>
    </row>
    <row r="8386" spans="1:16" x14ac:dyDescent="0.3">
      <c r="A8386" s="28">
        <v>13087500</v>
      </c>
      <c r="B8386" s="29" t="s">
        <v>10</v>
      </c>
      <c r="C8386" s="30">
        <v>43332</v>
      </c>
      <c r="D8386" s="28">
        <v>3387</v>
      </c>
      <c r="E8386" s="28">
        <v>380833</v>
      </c>
      <c r="F8386" s="28">
        <v>1604</v>
      </c>
      <c r="G8386" s="28">
        <v>132735</v>
      </c>
      <c r="H8386" s="28">
        <v>-132734.9</v>
      </c>
      <c r="I8386" s="30">
        <v>43332</v>
      </c>
      <c r="J8386" s="28">
        <v>2018</v>
      </c>
      <c r="K8386">
        <f t="shared" ref="K8386:K8449" si="786">MONTH(I8386)</f>
        <v>8</v>
      </c>
      <c r="L8386">
        <f t="shared" ref="L8386:L8449" si="787">DAY(I8386)</f>
        <v>20</v>
      </c>
      <c r="M8386">
        <f t="shared" ref="M8386:M8449" si="788">YEAR(I8386)</f>
        <v>2018</v>
      </c>
      <c r="N8386">
        <f t="shared" ref="N8386:N8449" si="789">D8386*1.9835</f>
        <v>6718.1145000000006</v>
      </c>
      <c r="O8386">
        <f t="shared" ref="O8386:O8449" si="790">F8386*1.9835</f>
        <v>3181.5340000000001</v>
      </c>
      <c r="P8386">
        <f t="shared" ref="P8386:P8449" si="791">(D8386-F8386)*1.9835</f>
        <v>3536.5805</v>
      </c>
    </row>
    <row r="8387" spans="1:16" x14ac:dyDescent="0.3">
      <c r="A8387" s="28">
        <v>13087500</v>
      </c>
      <c r="B8387" s="29" t="s">
        <v>10</v>
      </c>
      <c r="C8387" s="30">
        <v>43333</v>
      </c>
      <c r="D8387" s="28">
        <v>3367</v>
      </c>
      <c r="E8387" s="28">
        <v>387511.7</v>
      </c>
      <c r="F8387" s="28">
        <v>1567</v>
      </c>
      <c r="G8387" s="28">
        <v>135844</v>
      </c>
      <c r="H8387" s="28">
        <v>-135843.79999999999</v>
      </c>
      <c r="I8387" s="30">
        <v>43333</v>
      </c>
      <c r="J8387" s="28">
        <v>2018</v>
      </c>
      <c r="K8387">
        <f t="shared" si="786"/>
        <v>8</v>
      </c>
      <c r="L8387">
        <f t="shared" si="787"/>
        <v>21</v>
      </c>
      <c r="M8387">
        <f t="shared" si="788"/>
        <v>2018</v>
      </c>
      <c r="N8387">
        <f t="shared" si="789"/>
        <v>6678.4445000000005</v>
      </c>
      <c r="O8387">
        <f t="shared" si="790"/>
        <v>3108.1444999999999</v>
      </c>
      <c r="P8387">
        <f t="shared" si="791"/>
        <v>3570.3</v>
      </c>
    </row>
    <row r="8388" spans="1:16" x14ac:dyDescent="0.3">
      <c r="A8388" s="28">
        <v>13087500</v>
      </c>
      <c r="B8388" s="29" t="s">
        <v>10</v>
      </c>
      <c r="C8388" s="30">
        <v>43334</v>
      </c>
      <c r="D8388" s="28">
        <v>3368</v>
      </c>
      <c r="E8388" s="28">
        <v>394191.5</v>
      </c>
      <c r="F8388" s="28">
        <v>1496</v>
      </c>
      <c r="G8388" s="28">
        <v>138811</v>
      </c>
      <c r="H8388" s="28">
        <v>-138811.1</v>
      </c>
      <c r="I8388" s="30">
        <v>43334</v>
      </c>
      <c r="J8388" s="28">
        <v>2018</v>
      </c>
      <c r="K8388">
        <f t="shared" si="786"/>
        <v>8</v>
      </c>
      <c r="L8388">
        <f t="shared" si="787"/>
        <v>22</v>
      </c>
      <c r="M8388">
        <f t="shared" si="788"/>
        <v>2018</v>
      </c>
      <c r="N8388">
        <f t="shared" si="789"/>
        <v>6680.4279999999999</v>
      </c>
      <c r="O8388">
        <f t="shared" si="790"/>
        <v>2967.3160000000003</v>
      </c>
      <c r="P8388">
        <f t="shared" si="791"/>
        <v>3713.1120000000001</v>
      </c>
    </row>
    <row r="8389" spans="1:16" x14ac:dyDescent="0.3">
      <c r="A8389" s="28">
        <v>13087500</v>
      </c>
      <c r="B8389" s="29" t="s">
        <v>10</v>
      </c>
      <c r="C8389" s="30">
        <v>43335</v>
      </c>
      <c r="D8389" s="28">
        <v>3336</v>
      </c>
      <c r="E8389" s="28">
        <v>400807.6</v>
      </c>
      <c r="F8389" s="28">
        <v>1396</v>
      </c>
      <c r="G8389" s="28">
        <v>141581</v>
      </c>
      <c r="H8389" s="28">
        <v>-141580.6</v>
      </c>
      <c r="I8389" s="30">
        <v>43335</v>
      </c>
      <c r="J8389" s="28">
        <v>2018</v>
      </c>
      <c r="K8389">
        <f t="shared" si="786"/>
        <v>8</v>
      </c>
      <c r="L8389">
        <f t="shared" si="787"/>
        <v>23</v>
      </c>
      <c r="M8389">
        <f t="shared" si="788"/>
        <v>2018</v>
      </c>
      <c r="N8389">
        <f t="shared" si="789"/>
        <v>6616.9560000000001</v>
      </c>
      <c r="O8389">
        <f t="shared" si="790"/>
        <v>2768.9659999999999</v>
      </c>
      <c r="P8389">
        <f t="shared" si="791"/>
        <v>3847.9900000000002</v>
      </c>
    </row>
    <row r="8390" spans="1:16" x14ac:dyDescent="0.3">
      <c r="A8390" s="28">
        <v>13087500</v>
      </c>
      <c r="B8390" s="29" t="s">
        <v>10</v>
      </c>
      <c r="C8390" s="30">
        <v>43336</v>
      </c>
      <c r="D8390" s="28">
        <v>3294</v>
      </c>
      <c r="E8390" s="28">
        <v>407340.6</v>
      </c>
      <c r="F8390" s="28">
        <v>1179</v>
      </c>
      <c r="G8390" s="28">
        <v>143918</v>
      </c>
      <c r="H8390" s="28">
        <v>-143918.1</v>
      </c>
      <c r="I8390" s="30">
        <v>43336</v>
      </c>
      <c r="J8390" s="28">
        <v>2018</v>
      </c>
      <c r="K8390">
        <f t="shared" si="786"/>
        <v>8</v>
      </c>
      <c r="L8390">
        <f t="shared" si="787"/>
        <v>24</v>
      </c>
      <c r="M8390">
        <f t="shared" si="788"/>
        <v>2018</v>
      </c>
      <c r="N8390">
        <f t="shared" si="789"/>
        <v>6533.6490000000003</v>
      </c>
      <c r="O8390">
        <f t="shared" si="790"/>
        <v>2338.5464999999999</v>
      </c>
      <c r="P8390">
        <f t="shared" si="791"/>
        <v>4195.1025</v>
      </c>
    </row>
    <row r="8391" spans="1:16" x14ac:dyDescent="0.3">
      <c r="A8391" s="28">
        <v>13087500</v>
      </c>
      <c r="B8391" s="29" t="s">
        <v>10</v>
      </c>
      <c r="C8391" s="30">
        <v>43337</v>
      </c>
      <c r="D8391" s="28">
        <v>3283</v>
      </c>
      <c r="E8391" s="28">
        <v>413851.8</v>
      </c>
      <c r="F8391" s="28">
        <v>1175</v>
      </c>
      <c r="G8391" s="28">
        <v>146249</v>
      </c>
      <c r="H8391" s="28">
        <v>-146248.5</v>
      </c>
      <c r="I8391" s="30">
        <v>43337</v>
      </c>
      <c r="J8391" s="28">
        <v>2018</v>
      </c>
      <c r="K8391">
        <f t="shared" si="786"/>
        <v>8</v>
      </c>
      <c r="L8391">
        <f t="shared" si="787"/>
        <v>25</v>
      </c>
      <c r="M8391">
        <f t="shared" si="788"/>
        <v>2018</v>
      </c>
      <c r="N8391">
        <f t="shared" si="789"/>
        <v>6511.8305</v>
      </c>
      <c r="O8391">
        <f t="shared" si="790"/>
        <v>2330.6125000000002</v>
      </c>
      <c r="P8391">
        <f t="shared" si="791"/>
        <v>4181.2179999999998</v>
      </c>
    </row>
    <row r="8392" spans="1:16" x14ac:dyDescent="0.3">
      <c r="A8392" s="28">
        <v>13087500</v>
      </c>
      <c r="B8392" s="29" t="s">
        <v>10</v>
      </c>
      <c r="C8392" s="30">
        <v>43338</v>
      </c>
      <c r="D8392" s="28">
        <v>3281</v>
      </c>
      <c r="E8392" s="28">
        <v>420360.3</v>
      </c>
      <c r="F8392" s="28">
        <v>1281</v>
      </c>
      <c r="G8392" s="28">
        <v>148788</v>
      </c>
      <c r="H8392" s="28">
        <v>-148788.4</v>
      </c>
      <c r="I8392" s="30">
        <v>43338</v>
      </c>
      <c r="J8392" s="28">
        <v>2018</v>
      </c>
      <c r="K8392">
        <f t="shared" si="786"/>
        <v>8</v>
      </c>
      <c r="L8392">
        <f t="shared" si="787"/>
        <v>26</v>
      </c>
      <c r="M8392">
        <f t="shared" si="788"/>
        <v>2018</v>
      </c>
      <c r="N8392">
        <f t="shared" si="789"/>
        <v>6507.8635000000004</v>
      </c>
      <c r="O8392">
        <f t="shared" si="790"/>
        <v>2540.8634999999999</v>
      </c>
      <c r="P8392">
        <f t="shared" si="791"/>
        <v>3967</v>
      </c>
    </row>
    <row r="8393" spans="1:16" x14ac:dyDescent="0.3">
      <c r="A8393" s="28">
        <v>13087500</v>
      </c>
      <c r="B8393" s="29" t="s">
        <v>10</v>
      </c>
      <c r="C8393" s="30">
        <v>43339</v>
      </c>
      <c r="D8393" s="28">
        <v>3193</v>
      </c>
      <c r="E8393" s="28">
        <v>426693.9</v>
      </c>
      <c r="F8393" s="28">
        <v>1178</v>
      </c>
      <c r="G8393" s="28">
        <v>151125</v>
      </c>
      <c r="H8393" s="28">
        <v>-151124.9</v>
      </c>
      <c r="I8393" s="30">
        <v>43339</v>
      </c>
      <c r="J8393" s="28">
        <v>2018</v>
      </c>
      <c r="K8393">
        <f t="shared" si="786"/>
        <v>8</v>
      </c>
      <c r="L8393">
        <f t="shared" si="787"/>
        <v>27</v>
      </c>
      <c r="M8393">
        <f t="shared" si="788"/>
        <v>2018</v>
      </c>
      <c r="N8393">
        <f t="shared" si="789"/>
        <v>6333.3154999999997</v>
      </c>
      <c r="O8393">
        <f t="shared" si="790"/>
        <v>2336.5630000000001</v>
      </c>
      <c r="P8393">
        <f t="shared" si="791"/>
        <v>3996.7525000000001</v>
      </c>
    </row>
    <row r="8394" spans="1:16" x14ac:dyDescent="0.3">
      <c r="A8394" s="28">
        <v>13087500</v>
      </c>
      <c r="B8394" s="29" t="s">
        <v>10</v>
      </c>
      <c r="C8394" s="30">
        <v>43340</v>
      </c>
      <c r="D8394" s="28">
        <v>3108</v>
      </c>
      <c r="E8394" s="28">
        <v>432858.5</v>
      </c>
      <c r="F8394" s="28">
        <v>993</v>
      </c>
      <c r="G8394" s="28">
        <v>153094</v>
      </c>
      <c r="H8394" s="28">
        <v>-153094.29999999999</v>
      </c>
      <c r="I8394" s="30">
        <v>43340</v>
      </c>
      <c r="J8394" s="28">
        <v>2018</v>
      </c>
      <c r="K8394">
        <f t="shared" si="786"/>
        <v>8</v>
      </c>
      <c r="L8394">
        <f t="shared" si="787"/>
        <v>28</v>
      </c>
      <c r="M8394">
        <f t="shared" si="788"/>
        <v>2018</v>
      </c>
      <c r="N8394">
        <f t="shared" si="789"/>
        <v>6164.7179999999998</v>
      </c>
      <c r="O8394">
        <f t="shared" si="790"/>
        <v>1969.6155000000001</v>
      </c>
      <c r="P8394">
        <f t="shared" si="791"/>
        <v>4195.1025</v>
      </c>
    </row>
    <row r="8395" spans="1:16" x14ac:dyDescent="0.3">
      <c r="A8395" s="28">
        <v>13087500</v>
      </c>
      <c r="B8395" s="29" t="s">
        <v>10</v>
      </c>
      <c r="C8395" s="30">
        <v>43341</v>
      </c>
      <c r="D8395" s="28">
        <v>3068</v>
      </c>
      <c r="E8395" s="28">
        <v>438943.8</v>
      </c>
      <c r="F8395" s="28">
        <v>946</v>
      </c>
      <c r="G8395" s="28">
        <v>154971</v>
      </c>
      <c r="H8395" s="28">
        <v>-154970.70000000001</v>
      </c>
      <c r="I8395" s="30">
        <v>43341</v>
      </c>
      <c r="J8395" s="28">
        <v>2018</v>
      </c>
      <c r="K8395">
        <f t="shared" si="786"/>
        <v>8</v>
      </c>
      <c r="L8395">
        <f t="shared" si="787"/>
        <v>29</v>
      </c>
      <c r="M8395">
        <f t="shared" si="788"/>
        <v>2018</v>
      </c>
      <c r="N8395">
        <f t="shared" si="789"/>
        <v>6085.3779999999997</v>
      </c>
      <c r="O8395">
        <f t="shared" si="790"/>
        <v>1876.3910000000001</v>
      </c>
      <c r="P8395">
        <f t="shared" si="791"/>
        <v>4208.9870000000001</v>
      </c>
    </row>
    <row r="8396" spans="1:16" x14ac:dyDescent="0.3">
      <c r="A8396" s="28">
        <v>13087500</v>
      </c>
      <c r="B8396" s="29" t="s">
        <v>10</v>
      </c>
      <c r="C8396" s="30">
        <v>43342</v>
      </c>
      <c r="D8396" s="28">
        <v>3076</v>
      </c>
      <c r="E8396" s="28">
        <v>445045.2</v>
      </c>
      <c r="F8396" s="28">
        <v>1020</v>
      </c>
      <c r="G8396" s="28">
        <v>156994</v>
      </c>
      <c r="H8396" s="28">
        <v>-156993.9</v>
      </c>
      <c r="I8396" s="30">
        <v>43342</v>
      </c>
      <c r="J8396" s="28">
        <v>2018</v>
      </c>
      <c r="K8396">
        <f t="shared" si="786"/>
        <v>8</v>
      </c>
      <c r="L8396">
        <f t="shared" si="787"/>
        <v>30</v>
      </c>
      <c r="M8396">
        <f t="shared" si="788"/>
        <v>2018</v>
      </c>
      <c r="N8396">
        <f t="shared" si="789"/>
        <v>6101.2460000000001</v>
      </c>
      <c r="O8396">
        <f t="shared" si="790"/>
        <v>2023.17</v>
      </c>
      <c r="P8396">
        <f t="shared" si="791"/>
        <v>4078.076</v>
      </c>
    </row>
    <row r="8397" spans="1:16" x14ac:dyDescent="0.3">
      <c r="A8397" s="28">
        <v>13087500</v>
      </c>
      <c r="B8397" s="29" t="s">
        <v>10</v>
      </c>
      <c r="C8397" s="30">
        <v>43343</v>
      </c>
      <c r="D8397" s="28">
        <v>3103</v>
      </c>
      <c r="E8397" s="28">
        <v>451199.2</v>
      </c>
      <c r="F8397" s="28">
        <v>975</v>
      </c>
      <c r="G8397" s="28">
        <v>158927</v>
      </c>
      <c r="H8397" s="28">
        <v>-158927.4</v>
      </c>
      <c r="I8397" s="30">
        <v>43343</v>
      </c>
      <c r="J8397" s="28">
        <v>2018</v>
      </c>
      <c r="K8397">
        <f t="shared" si="786"/>
        <v>8</v>
      </c>
      <c r="L8397">
        <f t="shared" si="787"/>
        <v>31</v>
      </c>
      <c r="M8397">
        <f t="shared" si="788"/>
        <v>2018</v>
      </c>
      <c r="N8397">
        <f t="shared" si="789"/>
        <v>6154.8005000000003</v>
      </c>
      <c r="O8397">
        <f t="shared" si="790"/>
        <v>1933.9125000000001</v>
      </c>
      <c r="P8397">
        <f t="shared" si="791"/>
        <v>4220.8879999999999</v>
      </c>
    </row>
    <row r="8398" spans="1:16" x14ac:dyDescent="0.3">
      <c r="A8398" s="28">
        <v>13087500</v>
      </c>
      <c r="B8398" s="29" t="s">
        <v>10</v>
      </c>
      <c r="C8398" s="30">
        <v>43344</v>
      </c>
      <c r="D8398" s="28">
        <v>3103</v>
      </c>
      <c r="E8398" s="28">
        <v>457353.9</v>
      </c>
      <c r="F8398" s="28">
        <v>821</v>
      </c>
      <c r="G8398" s="28">
        <v>160555</v>
      </c>
      <c r="H8398" s="28">
        <v>-160555</v>
      </c>
      <c r="I8398" s="30">
        <v>43344</v>
      </c>
      <c r="J8398" s="28">
        <v>2018</v>
      </c>
      <c r="K8398">
        <f t="shared" si="786"/>
        <v>9</v>
      </c>
      <c r="L8398">
        <f t="shared" si="787"/>
        <v>1</v>
      </c>
      <c r="M8398">
        <f t="shared" si="788"/>
        <v>2018</v>
      </c>
      <c r="N8398">
        <f t="shared" si="789"/>
        <v>6154.8005000000003</v>
      </c>
      <c r="O8398">
        <f t="shared" si="790"/>
        <v>1628.4535000000001</v>
      </c>
      <c r="P8398">
        <f t="shared" si="791"/>
        <v>4526.3469999999998</v>
      </c>
    </row>
    <row r="8399" spans="1:16" x14ac:dyDescent="0.3">
      <c r="A8399" s="28">
        <v>13087500</v>
      </c>
      <c r="B8399" s="29" t="s">
        <v>10</v>
      </c>
      <c r="C8399" s="30">
        <v>43345</v>
      </c>
      <c r="D8399" s="28">
        <v>3105</v>
      </c>
      <c r="E8399" s="28">
        <v>463513.2</v>
      </c>
      <c r="F8399" s="28">
        <v>864</v>
      </c>
      <c r="G8399" s="28">
        <v>162269</v>
      </c>
      <c r="H8399" s="28">
        <v>-162268.5</v>
      </c>
      <c r="I8399" s="30">
        <v>43345</v>
      </c>
      <c r="J8399" s="28">
        <v>2018</v>
      </c>
      <c r="K8399">
        <f t="shared" si="786"/>
        <v>9</v>
      </c>
      <c r="L8399">
        <f t="shared" si="787"/>
        <v>2</v>
      </c>
      <c r="M8399">
        <f t="shared" si="788"/>
        <v>2018</v>
      </c>
      <c r="N8399">
        <f t="shared" si="789"/>
        <v>6158.7674999999999</v>
      </c>
      <c r="O8399">
        <f t="shared" si="790"/>
        <v>1713.7440000000001</v>
      </c>
      <c r="P8399">
        <f t="shared" si="791"/>
        <v>4445.0235000000002</v>
      </c>
    </row>
    <row r="8400" spans="1:16" x14ac:dyDescent="0.3">
      <c r="A8400" s="28">
        <v>13087500</v>
      </c>
      <c r="B8400" s="29" t="s">
        <v>10</v>
      </c>
      <c r="C8400" s="30">
        <v>43346</v>
      </c>
      <c r="D8400" s="28">
        <v>3076</v>
      </c>
      <c r="E8400" s="28">
        <v>469615.2</v>
      </c>
      <c r="F8400" s="28">
        <v>900</v>
      </c>
      <c r="G8400" s="28">
        <v>164054</v>
      </c>
      <c r="H8400" s="28">
        <v>-164054</v>
      </c>
      <c r="I8400" s="30">
        <v>43346</v>
      </c>
      <c r="J8400" s="28">
        <v>2018</v>
      </c>
      <c r="K8400">
        <f t="shared" si="786"/>
        <v>9</v>
      </c>
      <c r="L8400">
        <f t="shared" si="787"/>
        <v>3</v>
      </c>
      <c r="M8400">
        <f t="shared" si="788"/>
        <v>2018</v>
      </c>
      <c r="N8400">
        <f t="shared" si="789"/>
        <v>6101.2460000000001</v>
      </c>
      <c r="O8400">
        <f t="shared" si="790"/>
        <v>1785.15</v>
      </c>
      <c r="P8400">
        <f t="shared" si="791"/>
        <v>4316.0960000000005</v>
      </c>
    </row>
    <row r="8401" spans="1:16" x14ac:dyDescent="0.3">
      <c r="A8401" s="28">
        <v>13087500</v>
      </c>
      <c r="B8401" s="29" t="s">
        <v>10</v>
      </c>
      <c r="C8401" s="30">
        <v>43347</v>
      </c>
      <c r="D8401" s="28">
        <v>2994</v>
      </c>
      <c r="E8401" s="28">
        <v>475553.6</v>
      </c>
      <c r="F8401" s="28">
        <v>869</v>
      </c>
      <c r="G8401" s="28">
        <v>165777</v>
      </c>
      <c r="H8401" s="28">
        <v>-165777.29999999999</v>
      </c>
      <c r="I8401" s="30">
        <v>43347</v>
      </c>
      <c r="J8401" s="28">
        <v>2018</v>
      </c>
      <c r="K8401">
        <f t="shared" si="786"/>
        <v>9</v>
      </c>
      <c r="L8401">
        <f t="shared" si="787"/>
        <v>4</v>
      </c>
      <c r="M8401">
        <f t="shared" si="788"/>
        <v>2018</v>
      </c>
      <c r="N8401">
        <f t="shared" si="789"/>
        <v>5938.5990000000002</v>
      </c>
      <c r="O8401">
        <f t="shared" si="790"/>
        <v>1723.6614999999999</v>
      </c>
      <c r="P8401">
        <f t="shared" si="791"/>
        <v>4214.9375</v>
      </c>
    </row>
    <row r="8402" spans="1:16" x14ac:dyDescent="0.3">
      <c r="A8402" s="28">
        <v>13087500</v>
      </c>
      <c r="B8402" s="29" t="s">
        <v>10</v>
      </c>
      <c r="C8402" s="30">
        <v>43348</v>
      </c>
      <c r="D8402" s="28">
        <v>2952</v>
      </c>
      <c r="E8402" s="28">
        <v>481409.7</v>
      </c>
      <c r="F8402" s="28">
        <v>787</v>
      </c>
      <c r="G8402" s="28">
        <v>167338</v>
      </c>
      <c r="H8402" s="28">
        <v>-167337.9</v>
      </c>
      <c r="I8402" s="30">
        <v>43348</v>
      </c>
      <c r="J8402" s="28">
        <v>2018</v>
      </c>
      <c r="K8402">
        <f t="shared" si="786"/>
        <v>9</v>
      </c>
      <c r="L8402">
        <f t="shared" si="787"/>
        <v>5</v>
      </c>
      <c r="M8402">
        <f t="shared" si="788"/>
        <v>2018</v>
      </c>
      <c r="N8402">
        <f t="shared" si="789"/>
        <v>5855.2920000000004</v>
      </c>
      <c r="O8402">
        <f t="shared" si="790"/>
        <v>1561.0145</v>
      </c>
      <c r="P8402">
        <f t="shared" si="791"/>
        <v>4294.2775000000001</v>
      </c>
    </row>
    <row r="8403" spans="1:16" x14ac:dyDescent="0.3">
      <c r="A8403" s="28">
        <v>13087500</v>
      </c>
      <c r="B8403" s="29" t="s">
        <v>10</v>
      </c>
      <c r="C8403" s="30">
        <v>43349</v>
      </c>
      <c r="D8403" s="28">
        <v>2939</v>
      </c>
      <c r="E8403" s="28">
        <v>487239.6</v>
      </c>
      <c r="F8403" s="28">
        <v>786</v>
      </c>
      <c r="G8403" s="28">
        <v>168897</v>
      </c>
      <c r="H8403" s="28">
        <v>-168896.5</v>
      </c>
      <c r="I8403" s="30">
        <v>43349</v>
      </c>
      <c r="J8403" s="28">
        <v>2018</v>
      </c>
      <c r="K8403">
        <f t="shared" si="786"/>
        <v>9</v>
      </c>
      <c r="L8403">
        <f t="shared" si="787"/>
        <v>6</v>
      </c>
      <c r="M8403">
        <f t="shared" si="788"/>
        <v>2018</v>
      </c>
      <c r="N8403">
        <f t="shared" si="789"/>
        <v>5829.5065000000004</v>
      </c>
      <c r="O8403">
        <f t="shared" si="790"/>
        <v>1559.0309999999999</v>
      </c>
      <c r="P8403">
        <f t="shared" si="791"/>
        <v>4270.4755000000005</v>
      </c>
    </row>
    <row r="8404" spans="1:16" x14ac:dyDescent="0.3">
      <c r="A8404" s="28">
        <v>13087500</v>
      </c>
      <c r="B8404" s="29" t="s">
        <v>10</v>
      </c>
      <c r="C8404" s="30">
        <v>43350</v>
      </c>
      <c r="D8404" s="28">
        <v>2949</v>
      </c>
      <c r="E8404" s="28">
        <v>493088.9</v>
      </c>
      <c r="F8404" s="28">
        <v>758</v>
      </c>
      <c r="G8404" s="28">
        <v>170401</v>
      </c>
      <c r="H8404" s="28">
        <v>-170400.5</v>
      </c>
      <c r="I8404" s="30">
        <v>43350</v>
      </c>
      <c r="J8404" s="28">
        <v>2018</v>
      </c>
      <c r="K8404">
        <f t="shared" si="786"/>
        <v>9</v>
      </c>
      <c r="L8404">
        <f t="shared" si="787"/>
        <v>7</v>
      </c>
      <c r="M8404">
        <f t="shared" si="788"/>
        <v>2018</v>
      </c>
      <c r="N8404">
        <f t="shared" si="789"/>
        <v>5849.3415000000005</v>
      </c>
      <c r="O8404">
        <f t="shared" si="790"/>
        <v>1503.4929999999999</v>
      </c>
      <c r="P8404">
        <f t="shared" si="791"/>
        <v>4345.8485000000001</v>
      </c>
    </row>
    <row r="8405" spans="1:16" x14ac:dyDescent="0.3">
      <c r="A8405" s="28">
        <v>13087500</v>
      </c>
      <c r="B8405" s="29" t="s">
        <v>10</v>
      </c>
      <c r="C8405" s="30">
        <v>43351</v>
      </c>
      <c r="D8405" s="28">
        <v>2923</v>
      </c>
      <c r="E8405" s="28">
        <v>498887.2</v>
      </c>
      <c r="F8405" s="28">
        <v>828</v>
      </c>
      <c r="G8405" s="28">
        <v>172042</v>
      </c>
      <c r="H8405" s="28">
        <v>-172042.2</v>
      </c>
      <c r="I8405" s="30">
        <v>43351</v>
      </c>
      <c r="J8405" s="28">
        <v>2018</v>
      </c>
      <c r="K8405">
        <f t="shared" si="786"/>
        <v>9</v>
      </c>
      <c r="L8405">
        <f t="shared" si="787"/>
        <v>8</v>
      </c>
      <c r="M8405">
        <f t="shared" si="788"/>
        <v>2018</v>
      </c>
      <c r="N8405">
        <f t="shared" si="789"/>
        <v>5797.7705000000005</v>
      </c>
      <c r="O8405">
        <f t="shared" si="790"/>
        <v>1642.338</v>
      </c>
      <c r="P8405">
        <f t="shared" si="791"/>
        <v>4155.4324999999999</v>
      </c>
    </row>
    <row r="8406" spans="1:16" x14ac:dyDescent="0.3">
      <c r="A8406" s="28">
        <v>13087500</v>
      </c>
      <c r="B8406" s="29" t="s">
        <v>10</v>
      </c>
      <c r="C8406" s="30">
        <v>43352</v>
      </c>
      <c r="D8406" s="28">
        <v>2917</v>
      </c>
      <c r="E8406" s="28">
        <v>504673.3</v>
      </c>
      <c r="F8406" s="28">
        <v>911</v>
      </c>
      <c r="G8406" s="28">
        <v>173849</v>
      </c>
      <c r="H8406" s="28">
        <v>-173848.9</v>
      </c>
      <c r="I8406" s="30">
        <v>43352</v>
      </c>
      <c r="J8406" s="28">
        <v>2018</v>
      </c>
      <c r="K8406">
        <f t="shared" si="786"/>
        <v>9</v>
      </c>
      <c r="L8406">
        <f t="shared" si="787"/>
        <v>9</v>
      </c>
      <c r="M8406">
        <f t="shared" si="788"/>
        <v>2018</v>
      </c>
      <c r="N8406">
        <f t="shared" si="789"/>
        <v>5785.8694999999998</v>
      </c>
      <c r="O8406">
        <f t="shared" si="790"/>
        <v>1806.9684999999999</v>
      </c>
      <c r="P8406">
        <f t="shared" si="791"/>
        <v>3978.9010000000003</v>
      </c>
    </row>
    <row r="8407" spans="1:16" x14ac:dyDescent="0.3">
      <c r="A8407" s="28">
        <v>13087500</v>
      </c>
      <c r="B8407" s="29" t="s">
        <v>10</v>
      </c>
      <c r="C8407" s="30">
        <v>43353</v>
      </c>
      <c r="D8407" s="28">
        <v>2886</v>
      </c>
      <c r="E8407" s="28">
        <v>510397.3</v>
      </c>
      <c r="F8407" s="28">
        <v>843</v>
      </c>
      <c r="G8407" s="28">
        <v>175521</v>
      </c>
      <c r="H8407" s="28">
        <v>-175520.9</v>
      </c>
      <c r="I8407" s="30">
        <v>43353</v>
      </c>
      <c r="J8407" s="28">
        <v>2018</v>
      </c>
      <c r="K8407">
        <f t="shared" si="786"/>
        <v>9</v>
      </c>
      <c r="L8407">
        <f t="shared" si="787"/>
        <v>10</v>
      </c>
      <c r="M8407">
        <f t="shared" si="788"/>
        <v>2018</v>
      </c>
      <c r="N8407">
        <f t="shared" si="789"/>
        <v>5724.3810000000003</v>
      </c>
      <c r="O8407">
        <f t="shared" si="790"/>
        <v>1672.0905</v>
      </c>
      <c r="P8407">
        <f t="shared" si="791"/>
        <v>4052.2905000000001</v>
      </c>
    </row>
    <row r="8408" spans="1:16" x14ac:dyDescent="0.3">
      <c r="A8408" s="28">
        <v>13087500</v>
      </c>
      <c r="B8408" s="29" t="s">
        <v>10</v>
      </c>
      <c r="C8408" s="30">
        <v>43354</v>
      </c>
      <c r="D8408" s="28">
        <v>2812</v>
      </c>
      <c r="E8408" s="28">
        <v>515974.5</v>
      </c>
      <c r="F8408" s="28">
        <v>751</v>
      </c>
      <c r="G8408" s="28">
        <v>177011</v>
      </c>
      <c r="H8408" s="28">
        <v>-177011.1</v>
      </c>
      <c r="I8408" s="30">
        <v>43354</v>
      </c>
      <c r="J8408" s="28">
        <v>2018</v>
      </c>
      <c r="K8408">
        <f t="shared" si="786"/>
        <v>9</v>
      </c>
      <c r="L8408">
        <f t="shared" si="787"/>
        <v>11</v>
      </c>
      <c r="M8408">
        <f t="shared" si="788"/>
        <v>2018</v>
      </c>
      <c r="N8408">
        <f t="shared" si="789"/>
        <v>5577.6019999999999</v>
      </c>
      <c r="O8408">
        <f t="shared" si="790"/>
        <v>1489.6085</v>
      </c>
      <c r="P8408">
        <f t="shared" si="791"/>
        <v>4087.9935</v>
      </c>
    </row>
    <row r="8409" spans="1:16" x14ac:dyDescent="0.3">
      <c r="A8409" s="28">
        <v>13087500</v>
      </c>
      <c r="B8409" s="29" t="s">
        <v>10</v>
      </c>
      <c r="C8409" s="30">
        <v>43355</v>
      </c>
      <c r="D8409" s="28">
        <v>2787</v>
      </c>
      <c r="E8409" s="28">
        <v>521502.6</v>
      </c>
      <c r="F8409" s="28">
        <v>711</v>
      </c>
      <c r="G8409" s="28">
        <v>178422</v>
      </c>
      <c r="H8409" s="28">
        <v>-178421.8</v>
      </c>
      <c r="I8409" s="30">
        <v>43355</v>
      </c>
      <c r="J8409" s="28">
        <v>2018</v>
      </c>
      <c r="K8409">
        <f t="shared" si="786"/>
        <v>9</v>
      </c>
      <c r="L8409">
        <f t="shared" si="787"/>
        <v>12</v>
      </c>
      <c r="M8409">
        <f t="shared" si="788"/>
        <v>2018</v>
      </c>
      <c r="N8409">
        <f t="shared" si="789"/>
        <v>5528.0145000000002</v>
      </c>
      <c r="O8409">
        <f t="shared" si="790"/>
        <v>1410.2685000000001</v>
      </c>
      <c r="P8409">
        <f t="shared" si="791"/>
        <v>4117.7460000000001</v>
      </c>
    </row>
    <row r="8410" spans="1:16" x14ac:dyDescent="0.3">
      <c r="A8410" s="28">
        <v>13087500</v>
      </c>
      <c r="B8410" s="29" t="s">
        <v>10</v>
      </c>
      <c r="C8410" s="30">
        <v>43356</v>
      </c>
      <c r="D8410" s="28">
        <v>2761</v>
      </c>
      <c r="E8410" s="28">
        <v>526978.1</v>
      </c>
      <c r="F8410" s="28">
        <v>665</v>
      </c>
      <c r="G8410" s="28">
        <v>179741</v>
      </c>
      <c r="H8410" s="28">
        <v>-179741.2</v>
      </c>
      <c r="I8410" s="30">
        <v>43356</v>
      </c>
      <c r="J8410" s="28">
        <v>2018</v>
      </c>
      <c r="K8410">
        <f t="shared" si="786"/>
        <v>9</v>
      </c>
      <c r="L8410">
        <f t="shared" si="787"/>
        <v>13</v>
      </c>
      <c r="M8410">
        <f t="shared" si="788"/>
        <v>2018</v>
      </c>
      <c r="N8410">
        <f t="shared" si="789"/>
        <v>5476.4435000000003</v>
      </c>
      <c r="O8410">
        <f t="shared" si="790"/>
        <v>1319.0274999999999</v>
      </c>
      <c r="P8410">
        <f t="shared" si="791"/>
        <v>4157.4160000000002</v>
      </c>
    </row>
    <row r="8411" spans="1:16" x14ac:dyDescent="0.3">
      <c r="A8411" s="28">
        <v>13087500</v>
      </c>
      <c r="B8411" s="29" t="s">
        <v>10</v>
      </c>
      <c r="C8411" s="30">
        <v>43357</v>
      </c>
      <c r="D8411" s="28">
        <v>2711</v>
      </c>
      <c r="E8411" s="28">
        <v>532354.30000000005</v>
      </c>
      <c r="F8411" s="28">
        <v>587</v>
      </c>
      <c r="G8411" s="28">
        <v>180906</v>
      </c>
      <c r="H8411" s="28">
        <v>-180906.2</v>
      </c>
      <c r="I8411" s="30">
        <v>43357</v>
      </c>
      <c r="J8411" s="28">
        <v>2018</v>
      </c>
      <c r="K8411">
        <f t="shared" si="786"/>
        <v>9</v>
      </c>
      <c r="L8411">
        <f t="shared" si="787"/>
        <v>14</v>
      </c>
      <c r="M8411">
        <f t="shared" si="788"/>
        <v>2018</v>
      </c>
      <c r="N8411">
        <f t="shared" si="789"/>
        <v>5377.2685000000001</v>
      </c>
      <c r="O8411">
        <f t="shared" si="790"/>
        <v>1164.3145</v>
      </c>
      <c r="P8411">
        <f t="shared" si="791"/>
        <v>4212.9539999999997</v>
      </c>
    </row>
    <row r="8412" spans="1:16" x14ac:dyDescent="0.3">
      <c r="A8412" s="28">
        <v>13087500</v>
      </c>
      <c r="B8412" s="29" t="s">
        <v>10</v>
      </c>
      <c r="C8412" s="30">
        <v>43358</v>
      </c>
      <c r="D8412" s="28">
        <v>2671</v>
      </c>
      <c r="E8412" s="28">
        <v>537651.69999999995</v>
      </c>
      <c r="F8412" s="28">
        <v>574</v>
      </c>
      <c r="G8412" s="28">
        <v>182045</v>
      </c>
      <c r="H8412" s="28">
        <v>-182044.5</v>
      </c>
      <c r="I8412" s="30">
        <v>43358</v>
      </c>
      <c r="J8412" s="28">
        <v>2018</v>
      </c>
      <c r="K8412">
        <f t="shared" si="786"/>
        <v>9</v>
      </c>
      <c r="L8412">
        <f t="shared" si="787"/>
        <v>15</v>
      </c>
      <c r="M8412">
        <f t="shared" si="788"/>
        <v>2018</v>
      </c>
      <c r="N8412">
        <f t="shared" si="789"/>
        <v>5297.9285</v>
      </c>
      <c r="O8412">
        <f t="shared" si="790"/>
        <v>1138.529</v>
      </c>
      <c r="P8412">
        <f t="shared" si="791"/>
        <v>4159.3995000000004</v>
      </c>
    </row>
    <row r="8413" spans="1:16" x14ac:dyDescent="0.3">
      <c r="A8413" s="28">
        <v>13087500</v>
      </c>
      <c r="B8413" s="29" t="s">
        <v>10</v>
      </c>
      <c r="C8413" s="30">
        <v>43359</v>
      </c>
      <c r="D8413" s="28">
        <v>2618</v>
      </c>
      <c r="E8413" s="28">
        <v>542843.9</v>
      </c>
      <c r="F8413" s="28">
        <v>557</v>
      </c>
      <c r="G8413" s="28">
        <v>183148</v>
      </c>
      <c r="H8413" s="28">
        <v>-183148.3</v>
      </c>
      <c r="I8413" s="30">
        <v>43359</v>
      </c>
      <c r="J8413" s="28">
        <v>2018</v>
      </c>
      <c r="K8413">
        <f t="shared" si="786"/>
        <v>9</v>
      </c>
      <c r="L8413">
        <f t="shared" si="787"/>
        <v>16</v>
      </c>
      <c r="M8413">
        <f t="shared" si="788"/>
        <v>2018</v>
      </c>
      <c r="N8413">
        <f t="shared" si="789"/>
        <v>5192.8029999999999</v>
      </c>
      <c r="O8413">
        <f t="shared" si="790"/>
        <v>1104.8095000000001</v>
      </c>
      <c r="P8413">
        <f t="shared" si="791"/>
        <v>4087.9935</v>
      </c>
    </row>
    <row r="8414" spans="1:16" x14ac:dyDescent="0.3">
      <c r="A8414" s="28">
        <v>13087500</v>
      </c>
      <c r="B8414" s="29" t="s">
        <v>10</v>
      </c>
      <c r="C8414" s="30">
        <v>43360</v>
      </c>
      <c r="D8414" s="28">
        <v>2459</v>
      </c>
      <c r="E8414" s="28">
        <v>547721.6</v>
      </c>
      <c r="F8414" s="28">
        <v>350</v>
      </c>
      <c r="G8414" s="28">
        <v>183843</v>
      </c>
      <c r="H8414" s="28">
        <v>-183842.8</v>
      </c>
      <c r="I8414" s="30">
        <v>43360</v>
      </c>
      <c r="J8414" s="28">
        <v>2018</v>
      </c>
      <c r="K8414">
        <f t="shared" si="786"/>
        <v>9</v>
      </c>
      <c r="L8414">
        <f t="shared" si="787"/>
        <v>17</v>
      </c>
      <c r="M8414">
        <f t="shared" si="788"/>
        <v>2018</v>
      </c>
      <c r="N8414">
        <f t="shared" si="789"/>
        <v>4877.4265000000005</v>
      </c>
      <c r="O8414">
        <f t="shared" si="790"/>
        <v>694.22500000000002</v>
      </c>
      <c r="P8414">
        <f t="shared" si="791"/>
        <v>4183.2015000000001</v>
      </c>
    </row>
    <row r="8415" spans="1:16" x14ac:dyDescent="0.3">
      <c r="A8415" s="28">
        <v>13087500</v>
      </c>
      <c r="B8415" s="29" t="s">
        <v>10</v>
      </c>
      <c r="C8415" s="30">
        <v>43361</v>
      </c>
      <c r="D8415" s="28">
        <v>2388</v>
      </c>
      <c r="E8415" s="28">
        <v>552458.6</v>
      </c>
      <c r="F8415" s="28">
        <v>163</v>
      </c>
      <c r="G8415" s="28">
        <v>184166</v>
      </c>
      <c r="H8415" s="28">
        <v>-184166.2</v>
      </c>
      <c r="I8415" s="30">
        <v>43361</v>
      </c>
      <c r="J8415" s="28">
        <v>2018</v>
      </c>
      <c r="K8415">
        <f t="shared" si="786"/>
        <v>9</v>
      </c>
      <c r="L8415">
        <f t="shared" si="787"/>
        <v>18</v>
      </c>
      <c r="M8415">
        <f t="shared" si="788"/>
        <v>2018</v>
      </c>
      <c r="N8415">
        <f t="shared" si="789"/>
        <v>4736.598</v>
      </c>
      <c r="O8415">
        <f t="shared" si="790"/>
        <v>323.31049999999999</v>
      </c>
      <c r="P8415">
        <f t="shared" si="791"/>
        <v>4413.2875000000004</v>
      </c>
    </row>
    <row r="8416" spans="1:16" x14ac:dyDescent="0.3">
      <c r="A8416" s="28">
        <v>13087500</v>
      </c>
      <c r="B8416" s="29" t="s">
        <v>10</v>
      </c>
      <c r="C8416" s="30">
        <v>43362</v>
      </c>
      <c r="D8416" s="28">
        <v>2380</v>
      </c>
      <c r="E8416" s="28">
        <v>557179</v>
      </c>
      <c r="F8416" s="28">
        <v>0</v>
      </c>
      <c r="G8416" s="28">
        <v>184166</v>
      </c>
      <c r="H8416" s="28">
        <v>-184166.2</v>
      </c>
      <c r="I8416" s="30">
        <v>43362</v>
      </c>
      <c r="J8416" s="28">
        <v>2018</v>
      </c>
      <c r="K8416">
        <f t="shared" si="786"/>
        <v>9</v>
      </c>
      <c r="L8416">
        <f t="shared" si="787"/>
        <v>19</v>
      </c>
      <c r="M8416">
        <f t="shared" si="788"/>
        <v>2018</v>
      </c>
      <c r="N8416">
        <f t="shared" si="789"/>
        <v>4720.7300000000005</v>
      </c>
      <c r="O8416">
        <f t="shared" si="790"/>
        <v>0</v>
      </c>
      <c r="P8416">
        <f t="shared" si="791"/>
        <v>4720.7300000000005</v>
      </c>
    </row>
    <row r="8417" spans="1:16" x14ac:dyDescent="0.3">
      <c r="A8417" s="28">
        <v>13087500</v>
      </c>
      <c r="B8417" s="29" t="s">
        <v>10</v>
      </c>
      <c r="C8417" s="30">
        <v>43363</v>
      </c>
      <c r="D8417" s="28">
        <v>2353</v>
      </c>
      <c r="E8417" s="28">
        <v>561845.6</v>
      </c>
      <c r="F8417" s="28">
        <v>0</v>
      </c>
      <c r="G8417" s="28">
        <v>184166</v>
      </c>
      <c r="H8417" s="28">
        <v>-184166.2</v>
      </c>
      <c r="I8417" s="30">
        <v>43363</v>
      </c>
      <c r="J8417" s="28">
        <v>2018</v>
      </c>
      <c r="K8417">
        <f t="shared" si="786"/>
        <v>9</v>
      </c>
      <c r="L8417">
        <f t="shared" si="787"/>
        <v>20</v>
      </c>
      <c r="M8417">
        <f t="shared" si="788"/>
        <v>2018</v>
      </c>
      <c r="N8417">
        <f t="shared" si="789"/>
        <v>4667.1755000000003</v>
      </c>
      <c r="O8417">
        <f t="shared" si="790"/>
        <v>0</v>
      </c>
      <c r="P8417">
        <f t="shared" si="791"/>
        <v>4667.1755000000003</v>
      </c>
    </row>
    <row r="8418" spans="1:16" x14ac:dyDescent="0.3">
      <c r="A8418" s="28">
        <v>13087500</v>
      </c>
      <c r="B8418" s="29" t="s">
        <v>10</v>
      </c>
      <c r="C8418" s="30">
        <v>43364</v>
      </c>
      <c r="D8418" s="28">
        <v>2383</v>
      </c>
      <c r="E8418" s="28">
        <v>566571.5</v>
      </c>
      <c r="F8418" s="28">
        <v>57</v>
      </c>
      <c r="G8418" s="28">
        <v>184278</v>
      </c>
      <c r="H8418" s="28">
        <v>-184278.2</v>
      </c>
      <c r="I8418" s="30">
        <v>43364</v>
      </c>
      <c r="J8418" s="28">
        <v>2018</v>
      </c>
      <c r="K8418">
        <f t="shared" si="786"/>
        <v>9</v>
      </c>
      <c r="L8418">
        <f t="shared" si="787"/>
        <v>21</v>
      </c>
      <c r="M8418">
        <f t="shared" si="788"/>
        <v>2018</v>
      </c>
      <c r="N8418">
        <f t="shared" si="789"/>
        <v>4726.6805000000004</v>
      </c>
      <c r="O8418">
        <f t="shared" si="790"/>
        <v>113.0595</v>
      </c>
      <c r="P8418">
        <f t="shared" si="791"/>
        <v>4613.6210000000001</v>
      </c>
    </row>
    <row r="8419" spans="1:16" x14ac:dyDescent="0.3">
      <c r="A8419" s="28">
        <v>13087500</v>
      </c>
      <c r="B8419" s="29" t="s">
        <v>10</v>
      </c>
      <c r="C8419" s="30">
        <v>43365</v>
      </c>
      <c r="D8419" s="28">
        <v>2371</v>
      </c>
      <c r="E8419" s="28">
        <v>571273.6</v>
      </c>
      <c r="F8419" s="28">
        <v>0.3</v>
      </c>
      <c r="G8419" s="28">
        <v>184279</v>
      </c>
      <c r="H8419" s="28">
        <v>-184278.7</v>
      </c>
      <c r="I8419" s="30">
        <v>43365</v>
      </c>
      <c r="J8419" s="28">
        <v>2018</v>
      </c>
      <c r="K8419">
        <f t="shared" si="786"/>
        <v>9</v>
      </c>
      <c r="L8419">
        <f t="shared" si="787"/>
        <v>22</v>
      </c>
      <c r="M8419">
        <f t="shared" si="788"/>
        <v>2018</v>
      </c>
      <c r="N8419">
        <f t="shared" si="789"/>
        <v>4702.8784999999998</v>
      </c>
      <c r="O8419">
        <f t="shared" si="790"/>
        <v>0.59504999999999997</v>
      </c>
      <c r="P8419">
        <f t="shared" si="791"/>
        <v>4702.2834499999999</v>
      </c>
    </row>
    <row r="8420" spans="1:16" x14ac:dyDescent="0.3">
      <c r="A8420" s="28">
        <v>13087500</v>
      </c>
      <c r="B8420" s="29" t="s">
        <v>10</v>
      </c>
      <c r="C8420" s="30">
        <v>43366</v>
      </c>
      <c r="D8420" s="28">
        <v>2367</v>
      </c>
      <c r="E8420" s="28">
        <v>575968.69999999995</v>
      </c>
      <c r="F8420" s="28">
        <v>63</v>
      </c>
      <c r="G8420" s="28">
        <v>184404</v>
      </c>
      <c r="H8420" s="28">
        <v>-184403.7</v>
      </c>
      <c r="I8420" s="30">
        <v>43366</v>
      </c>
      <c r="J8420" s="28">
        <v>2018</v>
      </c>
      <c r="K8420">
        <f t="shared" si="786"/>
        <v>9</v>
      </c>
      <c r="L8420">
        <f t="shared" si="787"/>
        <v>23</v>
      </c>
      <c r="M8420">
        <f t="shared" si="788"/>
        <v>2018</v>
      </c>
      <c r="N8420">
        <f t="shared" si="789"/>
        <v>4694.9445000000005</v>
      </c>
      <c r="O8420">
        <f t="shared" si="790"/>
        <v>124.9605</v>
      </c>
      <c r="P8420">
        <f t="shared" si="791"/>
        <v>4569.9840000000004</v>
      </c>
    </row>
    <row r="8421" spans="1:16" x14ac:dyDescent="0.3">
      <c r="A8421" s="28">
        <v>13087500</v>
      </c>
      <c r="B8421" s="29" t="s">
        <v>10</v>
      </c>
      <c r="C8421" s="30">
        <v>43367</v>
      </c>
      <c r="D8421" s="28">
        <v>2365</v>
      </c>
      <c r="E8421" s="28">
        <v>580659.30000000005</v>
      </c>
      <c r="F8421" s="28">
        <v>162</v>
      </c>
      <c r="G8421" s="28">
        <v>184725</v>
      </c>
      <c r="H8421" s="28">
        <v>-184724.6</v>
      </c>
      <c r="I8421" s="30">
        <v>43367</v>
      </c>
      <c r="J8421" s="28">
        <v>2018</v>
      </c>
      <c r="K8421">
        <f t="shared" si="786"/>
        <v>9</v>
      </c>
      <c r="L8421">
        <f t="shared" si="787"/>
        <v>24</v>
      </c>
      <c r="M8421">
        <f t="shared" si="788"/>
        <v>2018</v>
      </c>
      <c r="N8421">
        <f t="shared" si="789"/>
        <v>4690.9775</v>
      </c>
      <c r="O8421">
        <f t="shared" si="790"/>
        <v>321.327</v>
      </c>
      <c r="P8421">
        <f t="shared" si="791"/>
        <v>4369.6504999999997</v>
      </c>
    </row>
    <row r="8422" spans="1:16" x14ac:dyDescent="0.3">
      <c r="A8422" s="28">
        <v>13087500</v>
      </c>
      <c r="B8422" s="29" t="s">
        <v>10</v>
      </c>
      <c r="C8422" s="30">
        <v>43368</v>
      </c>
      <c r="D8422" s="28">
        <v>2310</v>
      </c>
      <c r="E8422" s="28">
        <v>585242</v>
      </c>
      <c r="F8422" s="28">
        <v>126</v>
      </c>
      <c r="G8422" s="28">
        <v>184975</v>
      </c>
      <c r="H8422" s="28">
        <v>-184975.3</v>
      </c>
      <c r="I8422" s="30">
        <v>43368</v>
      </c>
      <c r="J8422" s="28">
        <v>2018</v>
      </c>
      <c r="K8422">
        <f t="shared" si="786"/>
        <v>9</v>
      </c>
      <c r="L8422">
        <f t="shared" si="787"/>
        <v>25</v>
      </c>
      <c r="M8422">
        <f t="shared" si="788"/>
        <v>2018</v>
      </c>
      <c r="N8422">
        <f t="shared" si="789"/>
        <v>4581.8850000000002</v>
      </c>
      <c r="O8422">
        <f t="shared" si="790"/>
        <v>249.92099999999999</v>
      </c>
      <c r="P8422">
        <f t="shared" si="791"/>
        <v>4331.9639999999999</v>
      </c>
    </row>
    <row r="8423" spans="1:16" x14ac:dyDescent="0.3">
      <c r="A8423" s="28">
        <v>13087500</v>
      </c>
      <c r="B8423" s="29" t="s">
        <v>10</v>
      </c>
      <c r="C8423" s="30">
        <v>43369</v>
      </c>
      <c r="D8423" s="28">
        <v>2214</v>
      </c>
      <c r="E8423" s="28">
        <v>589632.69999999995</v>
      </c>
      <c r="F8423" s="28">
        <v>0</v>
      </c>
      <c r="G8423" s="28">
        <v>184975</v>
      </c>
      <c r="H8423" s="28">
        <v>-184975.3</v>
      </c>
      <c r="I8423" s="30">
        <v>43369</v>
      </c>
      <c r="J8423" s="28">
        <v>2018</v>
      </c>
      <c r="K8423">
        <f t="shared" si="786"/>
        <v>9</v>
      </c>
      <c r="L8423">
        <f t="shared" si="787"/>
        <v>26</v>
      </c>
      <c r="M8423">
        <f t="shared" si="788"/>
        <v>2018</v>
      </c>
      <c r="N8423">
        <f t="shared" si="789"/>
        <v>4391.4690000000001</v>
      </c>
      <c r="O8423">
        <f t="shared" si="790"/>
        <v>0</v>
      </c>
      <c r="P8423">
        <f t="shared" si="791"/>
        <v>4391.4690000000001</v>
      </c>
    </row>
    <row r="8424" spans="1:16" x14ac:dyDescent="0.3">
      <c r="A8424" s="28">
        <v>13087500</v>
      </c>
      <c r="B8424" s="29" t="s">
        <v>10</v>
      </c>
      <c r="C8424" s="30">
        <v>43370</v>
      </c>
      <c r="D8424" s="28">
        <v>2184</v>
      </c>
      <c r="E8424" s="28">
        <v>593964.5</v>
      </c>
      <c r="F8424" s="28">
        <v>0</v>
      </c>
      <c r="G8424" s="28">
        <v>184975</v>
      </c>
      <c r="H8424" s="28">
        <v>-184975.3</v>
      </c>
      <c r="I8424" s="30">
        <v>43370</v>
      </c>
      <c r="J8424" s="28">
        <v>2018</v>
      </c>
      <c r="K8424">
        <f t="shared" si="786"/>
        <v>9</v>
      </c>
      <c r="L8424">
        <f t="shared" si="787"/>
        <v>27</v>
      </c>
      <c r="M8424">
        <f t="shared" si="788"/>
        <v>2018</v>
      </c>
      <c r="N8424">
        <f t="shared" si="789"/>
        <v>4331.9639999999999</v>
      </c>
      <c r="O8424">
        <f t="shared" si="790"/>
        <v>0</v>
      </c>
      <c r="P8424">
        <f t="shared" si="791"/>
        <v>4331.9639999999999</v>
      </c>
    </row>
    <row r="8425" spans="1:16" x14ac:dyDescent="0.3">
      <c r="A8425" s="28">
        <v>13087500</v>
      </c>
      <c r="B8425" s="29" t="s">
        <v>10</v>
      </c>
      <c r="C8425" s="30">
        <v>43371</v>
      </c>
      <c r="D8425" s="28">
        <v>2180</v>
      </c>
      <c r="E8425" s="28">
        <v>598287.5</v>
      </c>
      <c r="F8425" s="28">
        <v>0</v>
      </c>
      <c r="G8425" s="28">
        <v>184975</v>
      </c>
      <c r="H8425" s="28">
        <v>-184975.3</v>
      </c>
      <c r="I8425" s="30">
        <v>43371</v>
      </c>
      <c r="J8425" s="28">
        <v>2018</v>
      </c>
      <c r="K8425">
        <f t="shared" si="786"/>
        <v>9</v>
      </c>
      <c r="L8425">
        <f t="shared" si="787"/>
        <v>28</v>
      </c>
      <c r="M8425">
        <f t="shared" si="788"/>
        <v>2018</v>
      </c>
      <c r="N8425">
        <f t="shared" si="789"/>
        <v>4324.03</v>
      </c>
      <c r="O8425">
        <f t="shared" si="790"/>
        <v>0</v>
      </c>
      <c r="P8425">
        <f t="shared" si="791"/>
        <v>4324.03</v>
      </c>
    </row>
    <row r="8426" spans="1:16" x14ac:dyDescent="0.3">
      <c r="A8426" s="28">
        <v>13087500</v>
      </c>
      <c r="B8426" s="29" t="s">
        <v>10</v>
      </c>
      <c r="C8426" s="30">
        <v>43372</v>
      </c>
      <c r="D8426" s="28">
        <v>2177</v>
      </c>
      <c r="E8426" s="28">
        <v>602604.9</v>
      </c>
      <c r="F8426" s="28">
        <v>0</v>
      </c>
      <c r="G8426" s="28">
        <v>184975</v>
      </c>
      <c r="H8426" s="28">
        <v>-184975.3</v>
      </c>
      <c r="I8426" s="30">
        <v>43372</v>
      </c>
      <c r="J8426" s="28">
        <v>2018</v>
      </c>
      <c r="K8426">
        <f t="shared" si="786"/>
        <v>9</v>
      </c>
      <c r="L8426">
        <f t="shared" si="787"/>
        <v>29</v>
      </c>
      <c r="M8426">
        <f t="shared" si="788"/>
        <v>2018</v>
      </c>
      <c r="N8426">
        <f t="shared" si="789"/>
        <v>4318.0794999999998</v>
      </c>
      <c r="O8426">
        <f t="shared" si="790"/>
        <v>0</v>
      </c>
      <c r="P8426">
        <f t="shared" si="791"/>
        <v>4318.0794999999998</v>
      </c>
    </row>
    <row r="8427" spans="1:16" x14ac:dyDescent="0.3">
      <c r="A8427" s="28">
        <v>13087500</v>
      </c>
      <c r="B8427" s="29" t="s">
        <v>10</v>
      </c>
      <c r="C8427" s="30">
        <v>43373</v>
      </c>
      <c r="D8427" s="28">
        <v>2176</v>
      </c>
      <c r="E8427" s="28">
        <v>606920.19999999995</v>
      </c>
      <c r="F8427" s="28">
        <v>0</v>
      </c>
      <c r="G8427" s="28">
        <v>184975</v>
      </c>
      <c r="H8427" s="28">
        <v>-184975.3</v>
      </c>
      <c r="I8427" s="30">
        <v>43373</v>
      </c>
      <c r="J8427" s="28">
        <v>2018</v>
      </c>
      <c r="K8427">
        <f t="shared" si="786"/>
        <v>9</v>
      </c>
      <c r="L8427">
        <f t="shared" si="787"/>
        <v>30</v>
      </c>
      <c r="M8427">
        <f t="shared" si="788"/>
        <v>2018</v>
      </c>
      <c r="N8427">
        <f t="shared" si="789"/>
        <v>4316.0960000000005</v>
      </c>
      <c r="O8427">
        <f t="shared" si="790"/>
        <v>0</v>
      </c>
      <c r="P8427">
        <f t="shared" si="791"/>
        <v>4316.0960000000005</v>
      </c>
    </row>
    <row r="8428" spans="1:16" x14ac:dyDescent="0.3">
      <c r="A8428" s="28">
        <v>13087500</v>
      </c>
      <c r="B8428" s="29" t="s">
        <v>10</v>
      </c>
      <c r="C8428" s="30">
        <v>43374</v>
      </c>
      <c r="D8428" s="28">
        <v>2182</v>
      </c>
      <c r="E8428" s="28">
        <v>611248.4</v>
      </c>
      <c r="F8428" s="28">
        <v>0</v>
      </c>
      <c r="G8428" s="28">
        <v>184975</v>
      </c>
      <c r="H8428" s="28">
        <v>-184975.3</v>
      </c>
      <c r="I8428" s="30">
        <v>43374</v>
      </c>
      <c r="J8428" s="28">
        <v>2018</v>
      </c>
      <c r="K8428">
        <f t="shared" si="786"/>
        <v>10</v>
      </c>
      <c r="L8428">
        <f t="shared" si="787"/>
        <v>1</v>
      </c>
      <c r="M8428">
        <f t="shared" si="788"/>
        <v>2018</v>
      </c>
      <c r="N8428">
        <f t="shared" si="789"/>
        <v>4327.9970000000003</v>
      </c>
      <c r="O8428">
        <f t="shared" si="790"/>
        <v>0</v>
      </c>
      <c r="P8428">
        <f t="shared" si="791"/>
        <v>4327.9970000000003</v>
      </c>
    </row>
    <row r="8429" spans="1:16" x14ac:dyDescent="0.3">
      <c r="A8429" s="28">
        <v>13087500</v>
      </c>
      <c r="B8429" s="29" t="s">
        <v>10</v>
      </c>
      <c r="C8429" s="30">
        <v>43375</v>
      </c>
      <c r="D8429" s="28">
        <v>2158</v>
      </c>
      <c r="E8429" s="28">
        <v>615528.6</v>
      </c>
      <c r="F8429" s="28">
        <v>0</v>
      </c>
      <c r="G8429" s="28">
        <v>184975</v>
      </c>
      <c r="H8429" s="28">
        <v>-184975.3</v>
      </c>
      <c r="I8429" s="30">
        <v>43375</v>
      </c>
      <c r="J8429" s="28">
        <v>2018</v>
      </c>
      <c r="K8429">
        <f t="shared" si="786"/>
        <v>10</v>
      </c>
      <c r="L8429">
        <f t="shared" si="787"/>
        <v>2</v>
      </c>
      <c r="M8429">
        <f t="shared" si="788"/>
        <v>2018</v>
      </c>
      <c r="N8429">
        <f t="shared" si="789"/>
        <v>4280.393</v>
      </c>
      <c r="O8429">
        <f t="shared" si="790"/>
        <v>0</v>
      </c>
      <c r="P8429">
        <f t="shared" si="791"/>
        <v>4280.393</v>
      </c>
    </row>
    <row r="8430" spans="1:16" x14ac:dyDescent="0.3">
      <c r="A8430" s="28">
        <v>13087500</v>
      </c>
      <c r="B8430" s="29" t="s">
        <v>10</v>
      </c>
      <c r="C8430" s="30">
        <v>43376</v>
      </c>
      <c r="D8430" s="28">
        <v>2112</v>
      </c>
      <c r="E8430" s="28">
        <v>619717.30000000005</v>
      </c>
      <c r="F8430" s="28">
        <v>0</v>
      </c>
      <c r="G8430" s="28">
        <v>184975</v>
      </c>
      <c r="H8430" s="28">
        <v>-184975.3</v>
      </c>
      <c r="I8430" s="30">
        <v>43376</v>
      </c>
      <c r="J8430" s="28">
        <v>2018</v>
      </c>
      <c r="K8430">
        <f t="shared" si="786"/>
        <v>10</v>
      </c>
      <c r="L8430">
        <f t="shared" si="787"/>
        <v>3</v>
      </c>
      <c r="M8430">
        <f t="shared" si="788"/>
        <v>2018</v>
      </c>
      <c r="N8430">
        <f t="shared" si="789"/>
        <v>4189.152</v>
      </c>
      <c r="O8430">
        <f t="shared" si="790"/>
        <v>0</v>
      </c>
      <c r="P8430">
        <f t="shared" si="791"/>
        <v>4189.152</v>
      </c>
    </row>
    <row r="8431" spans="1:16" x14ac:dyDescent="0.3">
      <c r="A8431" s="28">
        <v>13087500</v>
      </c>
      <c r="B8431" s="29" t="s">
        <v>10</v>
      </c>
      <c r="C8431" s="30">
        <v>43377</v>
      </c>
      <c r="D8431" s="28">
        <v>2027</v>
      </c>
      <c r="E8431" s="28">
        <v>623738.69999999995</v>
      </c>
      <c r="F8431" s="28">
        <v>0</v>
      </c>
      <c r="G8431" s="28">
        <v>184975</v>
      </c>
      <c r="H8431" s="28">
        <v>-184975.3</v>
      </c>
      <c r="I8431" s="30">
        <v>43377</v>
      </c>
      <c r="J8431" s="28">
        <v>2018</v>
      </c>
      <c r="K8431">
        <f t="shared" si="786"/>
        <v>10</v>
      </c>
      <c r="L8431">
        <f t="shared" si="787"/>
        <v>4</v>
      </c>
      <c r="M8431">
        <f t="shared" si="788"/>
        <v>2018</v>
      </c>
      <c r="N8431">
        <f t="shared" si="789"/>
        <v>4020.5545000000002</v>
      </c>
      <c r="O8431">
        <f t="shared" si="790"/>
        <v>0</v>
      </c>
      <c r="P8431">
        <f t="shared" si="791"/>
        <v>4020.5545000000002</v>
      </c>
    </row>
    <row r="8432" spans="1:16" x14ac:dyDescent="0.3">
      <c r="A8432" s="28">
        <v>13087500</v>
      </c>
      <c r="B8432" s="29" t="s">
        <v>10</v>
      </c>
      <c r="C8432" s="30">
        <v>43378</v>
      </c>
      <c r="D8432" s="28">
        <v>1962</v>
      </c>
      <c r="E8432" s="28">
        <v>627629.9</v>
      </c>
      <c r="F8432" s="28">
        <v>0</v>
      </c>
      <c r="G8432" s="28">
        <v>184975</v>
      </c>
      <c r="H8432" s="28">
        <v>-184975.3</v>
      </c>
      <c r="I8432" s="30">
        <v>43378</v>
      </c>
      <c r="J8432" s="28">
        <v>2018</v>
      </c>
      <c r="K8432">
        <f t="shared" si="786"/>
        <v>10</v>
      </c>
      <c r="L8432">
        <f t="shared" si="787"/>
        <v>5</v>
      </c>
      <c r="M8432">
        <f t="shared" si="788"/>
        <v>2018</v>
      </c>
      <c r="N8432">
        <f t="shared" si="789"/>
        <v>3891.627</v>
      </c>
      <c r="O8432">
        <f t="shared" si="790"/>
        <v>0</v>
      </c>
      <c r="P8432">
        <f t="shared" si="791"/>
        <v>3891.627</v>
      </c>
    </row>
    <row r="8433" spans="1:16" x14ac:dyDescent="0.3">
      <c r="A8433" s="28">
        <v>13087500</v>
      </c>
      <c r="B8433" s="29" t="s">
        <v>10</v>
      </c>
      <c r="C8433" s="30">
        <v>43379</v>
      </c>
      <c r="D8433" s="28">
        <v>1918</v>
      </c>
      <c r="E8433" s="28">
        <v>631433.30000000005</v>
      </c>
      <c r="F8433" s="28">
        <v>0</v>
      </c>
      <c r="G8433" s="28">
        <v>184975</v>
      </c>
      <c r="H8433" s="28">
        <v>-184975.3</v>
      </c>
      <c r="I8433" s="30">
        <v>43379</v>
      </c>
      <c r="J8433" s="28">
        <v>2018</v>
      </c>
      <c r="K8433">
        <f t="shared" si="786"/>
        <v>10</v>
      </c>
      <c r="L8433">
        <f t="shared" si="787"/>
        <v>6</v>
      </c>
      <c r="M8433">
        <f t="shared" si="788"/>
        <v>2018</v>
      </c>
      <c r="N8433">
        <f t="shared" si="789"/>
        <v>3804.3530000000001</v>
      </c>
      <c r="O8433">
        <f t="shared" si="790"/>
        <v>0</v>
      </c>
      <c r="P8433">
        <f t="shared" si="791"/>
        <v>3804.3530000000001</v>
      </c>
    </row>
    <row r="8434" spans="1:16" x14ac:dyDescent="0.3">
      <c r="A8434" s="28">
        <v>13087500</v>
      </c>
      <c r="B8434" s="29" t="s">
        <v>10</v>
      </c>
      <c r="C8434" s="30">
        <v>43380</v>
      </c>
      <c r="D8434" s="28">
        <v>1903</v>
      </c>
      <c r="E8434" s="28">
        <v>635207.1</v>
      </c>
      <c r="F8434" s="28">
        <v>0</v>
      </c>
      <c r="G8434" s="28">
        <v>184975</v>
      </c>
      <c r="H8434" s="28">
        <v>-184975.3</v>
      </c>
      <c r="I8434" s="30">
        <v>43380</v>
      </c>
      <c r="J8434" s="28">
        <v>2018</v>
      </c>
      <c r="K8434">
        <f t="shared" si="786"/>
        <v>10</v>
      </c>
      <c r="L8434">
        <f t="shared" si="787"/>
        <v>7</v>
      </c>
      <c r="M8434">
        <f t="shared" si="788"/>
        <v>2018</v>
      </c>
      <c r="N8434">
        <f t="shared" si="789"/>
        <v>3774.6005</v>
      </c>
      <c r="O8434">
        <f t="shared" si="790"/>
        <v>0</v>
      </c>
      <c r="P8434">
        <f t="shared" si="791"/>
        <v>3774.6005</v>
      </c>
    </row>
    <row r="8435" spans="1:16" x14ac:dyDescent="0.3">
      <c r="A8435" s="28">
        <v>13087500</v>
      </c>
      <c r="B8435" s="29" t="s">
        <v>10</v>
      </c>
      <c r="C8435" s="30">
        <v>43381</v>
      </c>
      <c r="D8435" s="28">
        <v>1906</v>
      </c>
      <c r="E8435" s="28">
        <v>638986.69999999995</v>
      </c>
      <c r="F8435" s="28">
        <v>0</v>
      </c>
      <c r="G8435" s="28">
        <v>184975</v>
      </c>
      <c r="H8435" s="28">
        <v>-184975.3</v>
      </c>
      <c r="I8435" s="30">
        <v>43381</v>
      </c>
      <c r="J8435" s="28">
        <v>2018</v>
      </c>
      <c r="K8435">
        <f t="shared" si="786"/>
        <v>10</v>
      </c>
      <c r="L8435">
        <f t="shared" si="787"/>
        <v>8</v>
      </c>
      <c r="M8435">
        <f t="shared" si="788"/>
        <v>2018</v>
      </c>
      <c r="N8435">
        <f t="shared" si="789"/>
        <v>3780.5509999999999</v>
      </c>
      <c r="O8435">
        <f t="shared" si="790"/>
        <v>0</v>
      </c>
      <c r="P8435">
        <f t="shared" si="791"/>
        <v>3780.5509999999999</v>
      </c>
    </row>
    <row r="8436" spans="1:16" x14ac:dyDescent="0.3">
      <c r="A8436" s="28">
        <v>13087500</v>
      </c>
      <c r="B8436" s="29" t="s">
        <v>10</v>
      </c>
      <c r="C8436" s="30">
        <v>43382</v>
      </c>
      <c r="D8436" s="28">
        <v>1859</v>
      </c>
      <c r="E8436" s="28">
        <v>642673.1</v>
      </c>
      <c r="F8436" s="28">
        <v>0</v>
      </c>
      <c r="G8436" s="28">
        <v>184975</v>
      </c>
      <c r="H8436" s="28">
        <v>-184975.3</v>
      </c>
      <c r="I8436" s="30">
        <v>43382</v>
      </c>
      <c r="J8436" s="28">
        <v>2018</v>
      </c>
      <c r="K8436">
        <f t="shared" si="786"/>
        <v>10</v>
      </c>
      <c r="L8436">
        <f t="shared" si="787"/>
        <v>9</v>
      </c>
      <c r="M8436">
        <f t="shared" si="788"/>
        <v>2018</v>
      </c>
      <c r="N8436">
        <f t="shared" si="789"/>
        <v>3687.3265000000001</v>
      </c>
      <c r="O8436">
        <f t="shared" si="790"/>
        <v>0</v>
      </c>
      <c r="P8436">
        <f t="shared" si="791"/>
        <v>3687.3265000000001</v>
      </c>
    </row>
    <row r="8437" spans="1:16" x14ac:dyDescent="0.3">
      <c r="A8437" s="28">
        <v>13087500</v>
      </c>
      <c r="B8437" s="29" t="s">
        <v>10</v>
      </c>
      <c r="C8437" s="30">
        <v>43383</v>
      </c>
      <c r="D8437" s="28">
        <v>1781</v>
      </c>
      <c r="E8437" s="28">
        <v>646206.19999999995</v>
      </c>
      <c r="F8437" s="28">
        <v>0</v>
      </c>
      <c r="G8437" s="28">
        <v>184975</v>
      </c>
      <c r="H8437" s="28">
        <v>-184975.3</v>
      </c>
      <c r="I8437" s="30">
        <v>43383</v>
      </c>
      <c r="J8437" s="28">
        <v>2018</v>
      </c>
      <c r="K8437">
        <f t="shared" si="786"/>
        <v>10</v>
      </c>
      <c r="L8437">
        <f t="shared" si="787"/>
        <v>10</v>
      </c>
      <c r="M8437">
        <f t="shared" si="788"/>
        <v>2018</v>
      </c>
      <c r="N8437">
        <f t="shared" si="789"/>
        <v>3532.6134999999999</v>
      </c>
      <c r="O8437">
        <f t="shared" si="790"/>
        <v>0</v>
      </c>
      <c r="P8437">
        <f t="shared" si="791"/>
        <v>3532.6134999999999</v>
      </c>
    </row>
    <row r="8438" spans="1:16" x14ac:dyDescent="0.3">
      <c r="A8438" s="28">
        <v>13087500</v>
      </c>
      <c r="B8438" s="29" t="s">
        <v>10</v>
      </c>
      <c r="C8438" s="30">
        <v>43384</v>
      </c>
      <c r="D8438" s="28">
        <v>1695</v>
      </c>
      <c r="E8438" s="28">
        <v>649568.19999999995</v>
      </c>
      <c r="F8438" s="28">
        <v>0</v>
      </c>
      <c r="G8438" s="28">
        <v>184975</v>
      </c>
      <c r="H8438" s="28">
        <v>-184975.3</v>
      </c>
      <c r="I8438" s="30">
        <v>43384</v>
      </c>
      <c r="J8438" s="28">
        <v>2018</v>
      </c>
      <c r="K8438">
        <f t="shared" si="786"/>
        <v>10</v>
      </c>
      <c r="L8438">
        <f t="shared" si="787"/>
        <v>11</v>
      </c>
      <c r="M8438">
        <f t="shared" si="788"/>
        <v>2018</v>
      </c>
      <c r="N8438">
        <f t="shared" si="789"/>
        <v>3362.0325000000003</v>
      </c>
      <c r="O8438">
        <f t="shared" si="790"/>
        <v>0</v>
      </c>
      <c r="P8438">
        <f t="shared" si="791"/>
        <v>3362.0325000000003</v>
      </c>
    </row>
    <row r="8439" spans="1:16" x14ac:dyDescent="0.3">
      <c r="A8439" s="28">
        <v>13087500</v>
      </c>
      <c r="B8439" s="29" t="s">
        <v>10</v>
      </c>
      <c r="C8439" s="30">
        <v>43385</v>
      </c>
      <c r="D8439" s="28">
        <v>1652</v>
      </c>
      <c r="E8439" s="28">
        <v>652845.6</v>
      </c>
      <c r="F8439" s="28">
        <v>0</v>
      </c>
      <c r="G8439" s="28">
        <v>184975</v>
      </c>
      <c r="H8439" s="28">
        <v>-184975.3</v>
      </c>
      <c r="I8439" s="30">
        <v>43385</v>
      </c>
      <c r="J8439" s="28">
        <v>2018</v>
      </c>
      <c r="K8439">
        <f t="shared" si="786"/>
        <v>10</v>
      </c>
      <c r="L8439">
        <f t="shared" si="787"/>
        <v>12</v>
      </c>
      <c r="M8439">
        <f t="shared" si="788"/>
        <v>2018</v>
      </c>
      <c r="N8439">
        <f t="shared" si="789"/>
        <v>3276.7420000000002</v>
      </c>
      <c r="O8439">
        <f t="shared" si="790"/>
        <v>0</v>
      </c>
      <c r="P8439">
        <f t="shared" si="791"/>
        <v>3276.7420000000002</v>
      </c>
    </row>
    <row r="8440" spans="1:16" x14ac:dyDescent="0.3">
      <c r="A8440" s="28">
        <v>13087500</v>
      </c>
      <c r="B8440" s="29" t="s">
        <v>10</v>
      </c>
      <c r="C8440" s="30">
        <v>43386</v>
      </c>
      <c r="D8440" s="28">
        <v>1641</v>
      </c>
      <c r="E8440" s="28">
        <v>656100.5</v>
      </c>
      <c r="F8440" s="28">
        <v>0</v>
      </c>
      <c r="G8440" s="28">
        <v>184975</v>
      </c>
      <c r="H8440" s="28">
        <v>-184975.3</v>
      </c>
      <c r="I8440" s="30">
        <v>43386</v>
      </c>
      <c r="J8440" s="28">
        <v>2018</v>
      </c>
      <c r="K8440">
        <f t="shared" si="786"/>
        <v>10</v>
      </c>
      <c r="L8440">
        <f t="shared" si="787"/>
        <v>13</v>
      </c>
      <c r="M8440">
        <f t="shared" si="788"/>
        <v>2018</v>
      </c>
      <c r="N8440">
        <f t="shared" si="789"/>
        <v>3254.9234999999999</v>
      </c>
      <c r="O8440">
        <f t="shared" si="790"/>
        <v>0</v>
      </c>
      <c r="P8440">
        <f t="shared" si="791"/>
        <v>3254.9234999999999</v>
      </c>
    </row>
    <row r="8441" spans="1:16" x14ac:dyDescent="0.3">
      <c r="A8441" s="28">
        <v>13087500</v>
      </c>
      <c r="B8441" s="29" t="s">
        <v>10</v>
      </c>
      <c r="C8441" s="30">
        <v>43387</v>
      </c>
      <c r="D8441" s="28">
        <v>1643</v>
      </c>
      <c r="E8441" s="28">
        <v>659358.5</v>
      </c>
      <c r="F8441" s="28">
        <v>0</v>
      </c>
      <c r="G8441" s="28">
        <v>184975</v>
      </c>
      <c r="H8441" s="28">
        <v>-184975.3</v>
      </c>
      <c r="I8441" s="30">
        <v>43387</v>
      </c>
      <c r="J8441" s="28">
        <v>2018</v>
      </c>
      <c r="K8441">
        <f t="shared" si="786"/>
        <v>10</v>
      </c>
      <c r="L8441">
        <f t="shared" si="787"/>
        <v>14</v>
      </c>
      <c r="M8441">
        <f t="shared" si="788"/>
        <v>2018</v>
      </c>
      <c r="N8441">
        <f t="shared" si="789"/>
        <v>3258.8905</v>
      </c>
      <c r="O8441">
        <f t="shared" si="790"/>
        <v>0</v>
      </c>
      <c r="P8441">
        <f t="shared" si="791"/>
        <v>3258.8905</v>
      </c>
    </row>
    <row r="8442" spans="1:16" x14ac:dyDescent="0.3">
      <c r="A8442" s="28">
        <v>13087500</v>
      </c>
      <c r="B8442" s="29" t="s">
        <v>10</v>
      </c>
      <c r="C8442" s="30">
        <v>43388</v>
      </c>
      <c r="D8442" s="28">
        <v>1600</v>
      </c>
      <c r="E8442" s="28">
        <v>662531.1</v>
      </c>
      <c r="F8442" s="28">
        <v>0</v>
      </c>
      <c r="G8442" s="28">
        <v>184975</v>
      </c>
      <c r="H8442" s="28">
        <v>-184975.3</v>
      </c>
      <c r="I8442" s="30">
        <v>43388</v>
      </c>
      <c r="J8442" s="28">
        <v>2018</v>
      </c>
      <c r="K8442">
        <f t="shared" si="786"/>
        <v>10</v>
      </c>
      <c r="L8442">
        <f t="shared" si="787"/>
        <v>15</v>
      </c>
      <c r="M8442">
        <f t="shared" si="788"/>
        <v>2018</v>
      </c>
      <c r="N8442">
        <f t="shared" si="789"/>
        <v>3173.6</v>
      </c>
      <c r="O8442">
        <f t="shared" si="790"/>
        <v>0</v>
      </c>
      <c r="P8442">
        <f t="shared" si="791"/>
        <v>3173.6</v>
      </c>
    </row>
    <row r="8443" spans="1:16" x14ac:dyDescent="0.3">
      <c r="A8443" s="28">
        <v>13087500</v>
      </c>
      <c r="B8443" s="29" t="s">
        <v>10</v>
      </c>
      <c r="C8443" s="30">
        <v>43389</v>
      </c>
      <c r="D8443" s="28">
        <v>1470</v>
      </c>
      <c r="E8443" s="28">
        <v>665446</v>
      </c>
      <c r="F8443" s="28">
        <v>0</v>
      </c>
      <c r="G8443" s="28">
        <v>184975</v>
      </c>
      <c r="H8443" s="28">
        <v>-184975.3</v>
      </c>
      <c r="I8443" s="30">
        <v>43389</v>
      </c>
      <c r="J8443" s="28">
        <v>2018</v>
      </c>
      <c r="K8443">
        <f t="shared" si="786"/>
        <v>10</v>
      </c>
      <c r="L8443">
        <f t="shared" si="787"/>
        <v>16</v>
      </c>
      <c r="M8443">
        <f t="shared" si="788"/>
        <v>2018</v>
      </c>
      <c r="N8443">
        <f t="shared" si="789"/>
        <v>2915.7449999999999</v>
      </c>
      <c r="O8443">
        <f t="shared" si="790"/>
        <v>0</v>
      </c>
      <c r="P8443">
        <f t="shared" si="791"/>
        <v>2915.7449999999999</v>
      </c>
    </row>
    <row r="8444" spans="1:16" x14ac:dyDescent="0.3">
      <c r="A8444" s="28">
        <v>13087500</v>
      </c>
      <c r="B8444" s="29" t="s">
        <v>10</v>
      </c>
      <c r="C8444" s="30">
        <v>43390</v>
      </c>
      <c r="D8444" s="28">
        <v>1405</v>
      </c>
      <c r="E8444" s="28">
        <v>668232.1</v>
      </c>
      <c r="F8444" s="28">
        <v>0</v>
      </c>
      <c r="G8444" s="28">
        <v>184975</v>
      </c>
      <c r="H8444" s="28">
        <v>-184975.3</v>
      </c>
      <c r="I8444" s="30">
        <v>43390</v>
      </c>
      <c r="J8444" s="28">
        <v>2018</v>
      </c>
      <c r="K8444">
        <f t="shared" si="786"/>
        <v>10</v>
      </c>
      <c r="L8444">
        <f t="shared" si="787"/>
        <v>17</v>
      </c>
      <c r="M8444">
        <f t="shared" si="788"/>
        <v>2018</v>
      </c>
      <c r="N8444">
        <f t="shared" si="789"/>
        <v>2786.8175000000001</v>
      </c>
      <c r="O8444">
        <f t="shared" si="790"/>
        <v>0</v>
      </c>
      <c r="P8444">
        <f t="shared" si="791"/>
        <v>2786.8175000000001</v>
      </c>
    </row>
    <row r="8445" spans="1:16" x14ac:dyDescent="0.3">
      <c r="A8445" s="28">
        <v>13087500</v>
      </c>
      <c r="B8445" s="29" t="s">
        <v>10</v>
      </c>
      <c r="C8445" s="30">
        <v>43391</v>
      </c>
      <c r="D8445" s="28">
        <v>1409</v>
      </c>
      <c r="E8445" s="28">
        <v>671027.1</v>
      </c>
      <c r="F8445" s="28">
        <v>0</v>
      </c>
      <c r="G8445" s="28">
        <v>184975</v>
      </c>
      <c r="H8445" s="28">
        <v>-184975.3</v>
      </c>
      <c r="I8445" s="30">
        <v>43391</v>
      </c>
      <c r="J8445" s="28">
        <v>2018</v>
      </c>
      <c r="K8445">
        <f t="shared" si="786"/>
        <v>10</v>
      </c>
      <c r="L8445">
        <f t="shared" si="787"/>
        <v>18</v>
      </c>
      <c r="M8445">
        <f t="shared" si="788"/>
        <v>2018</v>
      </c>
      <c r="N8445">
        <f t="shared" si="789"/>
        <v>2794.7514999999999</v>
      </c>
      <c r="O8445">
        <f t="shared" si="790"/>
        <v>0</v>
      </c>
      <c r="P8445">
        <f t="shared" si="791"/>
        <v>2794.7514999999999</v>
      </c>
    </row>
    <row r="8446" spans="1:16" x14ac:dyDescent="0.3">
      <c r="A8446" s="28">
        <v>13087500</v>
      </c>
      <c r="B8446" s="29" t="s">
        <v>10</v>
      </c>
      <c r="C8446" s="30">
        <v>43392</v>
      </c>
      <c r="D8446" s="28">
        <v>1406</v>
      </c>
      <c r="E8446" s="28">
        <v>673816.6</v>
      </c>
      <c r="F8446" s="28">
        <v>0</v>
      </c>
      <c r="G8446" s="28">
        <v>184975</v>
      </c>
      <c r="H8446" s="28">
        <v>-184975.3</v>
      </c>
      <c r="I8446" s="30">
        <v>43392</v>
      </c>
      <c r="J8446" s="28">
        <v>2018</v>
      </c>
      <c r="K8446">
        <f t="shared" si="786"/>
        <v>10</v>
      </c>
      <c r="L8446">
        <f t="shared" si="787"/>
        <v>19</v>
      </c>
      <c r="M8446">
        <f t="shared" si="788"/>
        <v>2018</v>
      </c>
      <c r="N8446">
        <f t="shared" si="789"/>
        <v>2788.8009999999999</v>
      </c>
      <c r="O8446">
        <f t="shared" si="790"/>
        <v>0</v>
      </c>
      <c r="P8446">
        <f t="shared" si="791"/>
        <v>2788.8009999999999</v>
      </c>
    </row>
    <row r="8447" spans="1:16" x14ac:dyDescent="0.3">
      <c r="A8447" s="28">
        <v>13087500</v>
      </c>
      <c r="B8447" s="29" t="s">
        <v>10</v>
      </c>
      <c r="C8447" s="30">
        <v>43393</v>
      </c>
      <c r="D8447" s="28">
        <v>1407</v>
      </c>
      <c r="E8447" s="28">
        <v>676607.5</v>
      </c>
      <c r="F8447" s="28">
        <v>0</v>
      </c>
      <c r="G8447" s="28">
        <v>184975</v>
      </c>
      <c r="H8447" s="28">
        <v>-184975.3</v>
      </c>
      <c r="I8447" s="30">
        <v>43393</v>
      </c>
      <c r="J8447" s="28">
        <v>2018</v>
      </c>
      <c r="K8447">
        <f t="shared" si="786"/>
        <v>10</v>
      </c>
      <c r="L8447">
        <f t="shared" si="787"/>
        <v>20</v>
      </c>
      <c r="M8447">
        <f t="shared" si="788"/>
        <v>2018</v>
      </c>
      <c r="N8447">
        <f t="shared" si="789"/>
        <v>2790.7845000000002</v>
      </c>
      <c r="O8447">
        <f t="shared" si="790"/>
        <v>0</v>
      </c>
      <c r="P8447">
        <f t="shared" si="791"/>
        <v>2790.7845000000002</v>
      </c>
    </row>
    <row r="8448" spans="1:16" x14ac:dyDescent="0.3">
      <c r="A8448" s="28">
        <v>13087500</v>
      </c>
      <c r="B8448" s="29" t="s">
        <v>10</v>
      </c>
      <c r="C8448" s="30">
        <v>43394</v>
      </c>
      <c r="D8448" s="28">
        <v>1407</v>
      </c>
      <c r="E8448" s="28">
        <v>679398</v>
      </c>
      <c r="F8448" s="28">
        <v>0</v>
      </c>
      <c r="G8448" s="28">
        <v>184975</v>
      </c>
      <c r="H8448" s="28">
        <v>-184975.3</v>
      </c>
      <c r="I8448" s="30">
        <v>43394</v>
      </c>
      <c r="J8448" s="28">
        <v>2018</v>
      </c>
      <c r="K8448">
        <f t="shared" si="786"/>
        <v>10</v>
      </c>
      <c r="L8448">
        <f t="shared" si="787"/>
        <v>21</v>
      </c>
      <c r="M8448">
        <f t="shared" si="788"/>
        <v>2018</v>
      </c>
      <c r="N8448">
        <f t="shared" si="789"/>
        <v>2790.7845000000002</v>
      </c>
      <c r="O8448">
        <f t="shared" si="790"/>
        <v>0</v>
      </c>
      <c r="P8448">
        <f t="shared" si="791"/>
        <v>2790.7845000000002</v>
      </c>
    </row>
    <row r="8449" spans="1:16" x14ac:dyDescent="0.3">
      <c r="A8449" s="28">
        <v>13087500</v>
      </c>
      <c r="B8449" s="29" t="s">
        <v>10</v>
      </c>
      <c r="C8449" s="30">
        <v>43395</v>
      </c>
      <c r="D8449" s="28">
        <v>0</v>
      </c>
      <c r="E8449" s="28">
        <v>679398</v>
      </c>
      <c r="F8449" s="28">
        <v>0</v>
      </c>
      <c r="G8449" s="28">
        <v>184975</v>
      </c>
      <c r="H8449" s="28">
        <v>-184975.3</v>
      </c>
      <c r="I8449" s="30">
        <v>43395</v>
      </c>
      <c r="J8449" s="28">
        <v>2018</v>
      </c>
      <c r="K8449">
        <f t="shared" si="786"/>
        <v>10</v>
      </c>
      <c r="L8449">
        <f t="shared" si="787"/>
        <v>22</v>
      </c>
      <c r="M8449">
        <f t="shared" si="788"/>
        <v>2018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28">
        <v>13087500</v>
      </c>
      <c r="B8450" s="29" t="s">
        <v>10</v>
      </c>
      <c r="C8450" s="30">
        <v>43396</v>
      </c>
      <c r="D8450" s="28">
        <v>27</v>
      </c>
      <c r="E8450" s="28">
        <v>679451.1</v>
      </c>
      <c r="F8450" s="28">
        <v>0</v>
      </c>
      <c r="G8450" s="28">
        <v>184975</v>
      </c>
      <c r="H8450" s="28">
        <v>-184975.3</v>
      </c>
      <c r="I8450" s="30">
        <v>43396</v>
      </c>
      <c r="J8450" s="28">
        <v>2018</v>
      </c>
      <c r="K8450">
        <f t="shared" ref="K8450:K8513" si="792">MONTH(I8450)</f>
        <v>10</v>
      </c>
      <c r="L8450">
        <f t="shared" ref="L8450:L8513" si="793">DAY(I8450)</f>
        <v>23</v>
      </c>
      <c r="M8450">
        <f t="shared" ref="M8450:M8513" si="794">YEAR(I8450)</f>
        <v>2018</v>
      </c>
      <c r="N8450">
        <f t="shared" ref="N8450:N8513" si="795">D8450*1.9835</f>
        <v>53.554500000000004</v>
      </c>
      <c r="O8450">
        <f t="shared" ref="O8450:O8513" si="796">F8450*1.9835</f>
        <v>0</v>
      </c>
      <c r="P8450">
        <f t="shared" ref="P8450:P8513" si="797">(D8450-F8450)*1.9835</f>
        <v>53.554500000000004</v>
      </c>
    </row>
    <row r="8451" spans="1:16" x14ac:dyDescent="0.3">
      <c r="A8451" s="28">
        <v>13087500</v>
      </c>
      <c r="B8451" s="29" t="s">
        <v>10</v>
      </c>
      <c r="C8451" s="30">
        <v>43397</v>
      </c>
      <c r="D8451" s="28">
        <v>27</v>
      </c>
      <c r="E8451" s="28">
        <v>679504.2</v>
      </c>
      <c r="F8451" s="28">
        <v>0</v>
      </c>
      <c r="G8451" s="28">
        <v>184975</v>
      </c>
      <c r="H8451" s="28">
        <v>-184975.3</v>
      </c>
      <c r="I8451" s="30">
        <v>43397</v>
      </c>
      <c r="J8451" s="28">
        <v>2018</v>
      </c>
      <c r="K8451">
        <f t="shared" si="792"/>
        <v>10</v>
      </c>
      <c r="L8451">
        <f t="shared" si="793"/>
        <v>24</v>
      </c>
      <c r="M8451">
        <f t="shared" si="794"/>
        <v>2018</v>
      </c>
      <c r="N8451">
        <f t="shared" si="795"/>
        <v>53.554500000000004</v>
      </c>
      <c r="O8451">
        <f t="shared" si="796"/>
        <v>0</v>
      </c>
      <c r="P8451">
        <f t="shared" si="797"/>
        <v>53.554500000000004</v>
      </c>
    </row>
    <row r="8452" spans="1:16" x14ac:dyDescent="0.3">
      <c r="A8452" s="28">
        <v>13087500</v>
      </c>
      <c r="B8452" s="29" t="s">
        <v>10</v>
      </c>
      <c r="C8452" s="30">
        <v>43398</v>
      </c>
      <c r="D8452" s="28">
        <v>35</v>
      </c>
      <c r="E8452" s="28">
        <v>679574.2</v>
      </c>
      <c r="F8452" s="28">
        <v>0</v>
      </c>
      <c r="G8452" s="28">
        <v>184975</v>
      </c>
      <c r="H8452" s="28">
        <v>-184975.3</v>
      </c>
      <c r="I8452" s="30">
        <v>43398</v>
      </c>
      <c r="J8452" s="28">
        <v>2018</v>
      </c>
      <c r="K8452">
        <f t="shared" si="792"/>
        <v>10</v>
      </c>
      <c r="L8452">
        <f t="shared" si="793"/>
        <v>25</v>
      </c>
      <c r="M8452">
        <f t="shared" si="794"/>
        <v>2018</v>
      </c>
      <c r="N8452">
        <f t="shared" si="795"/>
        <v>69.422499999999999</v>
      </c>
      <c r="O8452">
        <f t="shared" si="796"/>
        <v>0</v>
      </c>
      <c r="P8452">
        <f t="shared" si="797"/>
        <v>69.422499999999999</v>
      </c>
    </row>
    <row r="8453" spans="1:16" x14ac:dyDescent="0.3">
      <c r="A8453" s="28">
        <v>13087500</v>
      </c>
      <c r="B8453" s="29" t="s">
        <v>10</v>
      </c>
      <c r="C8453" s="30">
        <v>43399</v>
      </c>
      <c r="D8453" s="28">
        <v>40</v>
      </c>
      <c r="E8453" s="28">
        <v>679653.3</v>
      </c>
      <c r="F8453" s="28">
        <v>40</v>
      </c>
      <c r="G8453" s="28">
        <v>185054</v>
      </c>
      <c r="H8453" s="28">
        <v>-185054.4</v>
      </c>
      <c r="I8453" s="30">
        <v>43399</v>
      </c>
      <c r="J8453" s="28">
        <v>2018</v>
      </c>
      <c r="K8453">
        <f t="shared" si="792"/>
        <v>10</v>
      </c>
      <c r="L8453">
        <f t="shared" si="793"/>
        <v>26</v>
      </c>
      <c r="M8453">
        <f t="shared" si="794"/>
        <v>2018</v>
      </c>
      <c r="N8453">
        <f t="shared" si="795"/>
        <v>79.34</v>
      </c>
      <c r="O8453">
        <f t="shared" si="796"/>
        <v>79.34</v>
      </c>
      <c r="P8453">
        <f t="shared" si="797"/>
        <v>0</v>
      </c>
    </row>
    <row r="8454" spans="1:16" x14ac:dyDescent="0.3">
      <c r="A8454" s="28">
        <v>13087500</v>
      </c>
      <c r="B8454" s="29" t="s">
        <v>10</v>
      </c>
      <c r="C8454" s="30">
        <v>43400</v>
      </c>
      <c r="D8454" s="28">
        <v>40</v>
      </c>
      <c r="E8454" s="28">
        <v>679732.3</v>
      </c>
      <c r="F8454" s="28">
        <v>40</v>
      </c>
      <c r="G8454" s="28">
        <v>185133</v>
      </c>
      <c r="H8454" s="28">
        <v>-185133.4</v>
      </c>
      <c r="I8454" s="30">
        <v>43400</v>
      </c>
      <c r="J8454" s="28">
        <v>2018</v>
      </c>
      <c r="K8454">
        <f t="shared" si="792"/>
        <v>10</v>
      </c>
      <c r="L8454">
        <f t="shared" si="793"/>
        <v>27</v>
      </c>
      <c r="M8454">
        <f t="shared" si="794"/>
        <v>2018</v>
      </c>
      <c r="N8454">
        <f t="shared" si="795"/>
        <v>79.34</v>
      </c>
      <c r="O8454">
        <f t="shared" si="796"/>
        <v>79.34</v>
      </c>
      <c r="P8454">
        <f t="shared" si="797"/>
        <v>0</v>
      </c>
    </row>
    <row r="8455" spans="1:16" x14ac:dyDescent="0.3">
      <c r="A8455" s="28">
        <v>13087500</v>
      </c>
      <c r="B8455" s="29" t="s">
        <v>10</v>
      </c>
      <c r="C8455" s="30">
        <v>43401</v>
      </c>
      <c r="D8455" s="28">
        <v>40</v>
      </c>
      <c r="E8455" s="28">
        <v>679811.4</v>
      </c>
      <c r="F8455" s="28">
        <v>40</v>
      </c>
      <c r="G8455" s="28">
        <v>185213</v>
      </c>
      <c r="H8455" s="28">
        <v>-185212.5</v>
      </c>
      <c r="I8455" s="30">
        <v>43401</v>
      </c>
      <c r="J8455" s="28">
        <v>2018</v>
      </c>
      <c r="K8455">
        <f t="shared" si="792"/>
        <v>10</v>
      </c>
      <c r="L8455">
        <f t="shared" si="793"/>
        <v>28</v>
      </c>
      <c r="M8455">
        <f t="shared" si="794"/>
        <v>2018</v>
      </c>
      <c r="N8455">
        <f t="shared" si="795"/>
        <v>79.34</v>
      </c>
      <c r="O8455">
        <f t="shared" si="796"/>
        <v>79.34</v>
      </c>
      <c r="P8455">
        <f t="shared" si="797"/>
        <v>0</v>
      </c>
    </row>
    <row r="8456" spans="1:16" x14ac:dyDescent="0.3">
      <c r="A8456" s="28">
        <v>13087500</v>
      </c>
      <c r="B8456" s="29" t="s">
        <v>10</v>
      </c>
      <c r="C8456" s="30">
        <v>43402</v>
      </c>
      <c r="D8456" s="28">
        <v>42</v>
      </c>
      <c r="E8456" s="28">
        <v>679895.1</v>
      </c>
      <c r="F8456" s="28">
        <v>42</v>
      </c>
      <c r="G8456" s="28">
        <v>185296</v>
      </c>
      <c r="H8456" s="28">
        <v>-185296.2</v>
      </c>
      <c r="I8456" s="30">
        <v>43402</v>
      </c>
      <c r="J8456" s="28">
        <v>2018</v>
      </c>
      <c r="K8456">
        <f t="shared" si="792"/>
        <v>10</v>
      </c>
      <c r="L8456">
        <f t="shared" si="793"/>
        <v>29</v>
      </c>
      <c r="M8456">
        <f t="shared" si="794"/>
        <v>2018</v>
      </c>
      <c r="N8456">
        <f t="shared" si="795"/>
        <v>83.307000000000002</v>
      </c>
      <c r="O8456">
        <f t="shared" si="796"/>
        <v>83.307000000000002</v>
      </c>
      <c r="P8456">
        <f t="shared" si="797"/>
        <v>0</v>
      </c>
    </row>
    <row r="8457" spans="1:16" x14ac:dyDescent="0.3">
      <c r="A8457" s="28">
        <v>13087500</v>
      </c>
      <c r="B8457" s="29" t="s">
        <v>10</v>
      </c>
      <c r="C8457" s="30">
        <v>43403</v>
      </c>
      <c r="D8457" s="28">
        <v>40</v>
      </c>
      <c r="E8457" s="28">
        <v>679974.2</v>
      </c>
      <c r="F8457" s="28">
        <v>40</v>
      </c>
      <c r="G8457" s="28">
        <v>185375</v>
      </c>
      <c r="H8457" s="28">
        <v>-185375.3</v>
      </c>
      <c r="I8457" s="30">
        <v>43403</v>
      </c>
      <c r="J8457" s="28">
        <v>2018</v>
      </c>
      <c r="K8457">
        <f t="shared" si="792"/>
        <v>10</v>
      </c>
      <c r="L8457">
        <f t="shared" si="793"/>
        <v>30</v>
      </c>
      <c r="M8457">
        <f t="shared" si="794"/>
        <v>2018</v>
      </c>
      <c r="N8457">
        <f t="shared" si="795"/>
        <v>79.34</v>
      </c>
      <c r="O8457">
        <f t="shared" si="796"/>
        <v>79.34</v>
      </c>
      <c r="P8457">
        <f t="shared" si="797"/>
        <v>0</v>
      </c>
    </row>
    <row r="8458" spans="1:16" x14ac:dyDescent="0.3">
      <c r="A8458" s="28">
        <v>13087500</v>
      </c>
      <c r="B8458" s="29" t="s">
        <v>10</v>
      </c>
      <c r="C8458" s="30">
        <v>43404</v>
      </c>
      <c r="D8458" s="28">
        <v>42</v>
      </c>
      <c r="E8458" s="28">
        <v>680058</v>
      </c>
      <c r="F8458" s="28">
        <v>42</v>
      </c>
      <c r="G8458" s="28">
        <v>185459</v>
      </c>
      <c r="H8458" s="28">
        <v>-185459.1</v>
      </c>
      <c r="I8458" s="30">
        <v>43404</v>
      </c>
      <c r="J8458" s="28">
        <v>2018</v>
      </c>
      <c r="K8458">
        <f t="shared" si="792"/>
        <v>10</v>
      </c>
      <c r="L8458">
        <f t="shared" si="793"/>
        <v>31</v>
      </c>
      <c r="M8458">
        <f t="shared" si="794"/>
        <v>2018</v>
      </c>
      <c r="N8458">
        <f t="shared" si="795"/>
        <v>83.307000000000002</v>
      </c>
      <c r="O8458">
        <f t="shared" si="796"/>
        <v>83.307000000000002</v>
      </c>
      <c r="P8458">
        <f t="shared" si="797"/>
        <v>0</v>
      </c>
    </row>
    <row r="8459" spans="1:16" x14ac:dyDescent="0.3">
      <c r="A8459" s="28">
        <v>13087500</v>
      </c>
      <c r="B8459" s="29" t="s">
        <v>10</v>
      </c>
      <c r="C8459" s="30">
        <v>43405</v>
      </c>
      <c r="D8459" s="28">
        <v>45</v>
      </c>
      <c r="E8459" s="28">
        <v>88.6</v>
      </c>
      <c r="F8459" s="28">
        <v>0</v>
      </c>
      <c r="G8459" s="28">
        <v>0</v>
      </c>
      <c r="H8459" s="28">
        <v>0</v>
      </c>
      <c r="I8459" s="30">
        <v>43405</v>
      </c>
      <c r="J8459" s="28">
        <v>2019</v>
      </c>
      <c r="K8459">
        <f t="shared" si="792"/>
        <v>11</v>
      </c>
      <c r="L8459">
        <f t="shared" si="793"/>
        <v>1</v>
      </c>
      <c r="M8459">
        <f t="shared" si="794"/>
        <v>2018</v>
      </c>
      <c r="N8459">
        <f t="shared" si="795"/>
        <v>89.257500000000007</v>
      </c>
      <c r="O8459">
        <f t="shared" si="796"/>
        <v>0</v>
      </c>
      <c r="P8459">
        <f t="shared" si="797"/>
        <v>89.257500000000007</v>
      </c>
    </row>
    <row r="8460" spans="1:16" x14ac:dyDescent="0.3">
      <c r="A8460" s="28">
        <v>13087500</v>
      </c>
      <c r="B8460" s="29" t="s">
        <v>10</v>
      </c>
      <c r="C8460" s="30">
        <v>43406</v>
      </c>
      <c r="D8460" s="28">
        <v>47</v>
      </c>
      <c r="E8460" s="28">
        <v>182.1</v>
      </c>
      <c r="F8460" s="28">
        <v>0</v>
      </c>
      <c r="G8460" s="28">
        <v>0</v>
      </c>
      <c r="H8460" s="28">
        <v>0</v>
      </c>
      <c r="I8460" s="30">
        <v>43406</v>
      </c>
      <c r="J8460" s="28">
        <v>2019</v>
      </c>
      <c r="K8460">
        <f t="shared" si="792"/>
        <v>11</v>
      </c>
      <c r="L8460">
        <f t="shared" si="793"/>
        <v>2</v>
      </c>
      <c r="M8460">
        <f t="shared" si="794"/>
        <v>2018</v>
      </c>
      <c r="N8460">
        <f t="shared" si="795"/>
        <v>93.224500000000006</v>
      </c>
      <c r="O8460">
        <f t="shared" si="796"/>
        <v>0</v>
      </c>
      <c r="P8460">
        <f t="shared" si="797"/>
        <v>93.224500000000006</v>
      </c>
    </row>
    <row r="8461" spans="1:16" x14ac:dyDescent="0.3">
      <c r="A8461" s="28">
        <v>13087500</v>
      </c>
      <c r="B8461" s="29" t="s">
        <v>10</v>
      </c>
      <c r="C8461" s="30">
        <v>43407</v>
      </c>
      <c r="D8461" s="28">
        <v>50</v>
      </c>
      <c r="E8461" s="28">
        <v>280.60000000000002</v>
      </c>
      <c r="F8461" s="28">
        <v>0</v>
      </c>
      <c r="G8461" s="28">
        <v>0</v>
      </c>
      <c r="H8461" s="28">
        <v>0</v>
      </c>
      <c r="I8461" s="30">
        <v>43407</v>
      </c>
      <c r="J8461" s="28">
        <v>2019</v>
      </c>
      <c r="K8461">
        <f t="shared" si="792"/>
        <v>11</v>
      </c>
      <c r="L8461">
        <f t="shared" si="793"/>
        <v>3</v>
      </c>
      <c r="M8461">
        <f t="shared" si="794"/>
        <v>2018</v>
      </c>
      <c r="N8461">
        <f t="shared" si="795"/>
        <v>99.174999999999997</v>
      </c>
      <c r="O8461">
        <f t="shared" si="796"/>
        <v>0</v>
      </c>
      <c r="P8461">
        <f t="shared" si="797"/>
        <v>99.174999999999997</v>
      </c>
    </row>
    <row r="8462" spans="1:16" x14ac:dyDescent="0.3">
      <c r="A8462" s="28">
        <v>13087500</v>
      </c>
      <c r="B8462" s="29" t="s">
        <v>10</v>
      </c>
      <c r="C8462" s="30">
        <v>43408</v>
      </c>
      <c r="D8462" s="28">
        <v>50</v>
      </c>
      <c r="E8462" s="28">
        <v>379.1</v>
      </c>
      <c r="F8462" s="28">
        <v>0</v>
      </c>
      <c r="G8462" s="28">
        <v>0</v>
      </c>
      <c r="H8462" s="28">
        <v>0</v>
      </c>
      <c r="I8462" s="30">
        <v>43408</v>
      </c>
      <c r="J8462" s="28">
        <v>2019</v>
      </c>
      <c r="K8462">
        <f t="shared" si="792"/>
        <v>11</v>
      </c>
      <c r="L8462">
        <f t="shared" si="793"/>
        <v>4</v>
      </c>
      <c r="M8462">
        <f t="shared" si="794"/>
        <v>2018</v>
      </c>
      <c r="N8462">
        <f t="shared" si="795"/>
        <v>99.174999999999997</v>
      </c>
      <c r="O8462">
        <f t="shared" si="796"/>
        <v>0</v>
      </c>
      <c r="P8462">
        <f t="shared" si="797"/>
        <v>99.174999999999997</v>
      </c>
    </row>
    <row r="8463" spans="1:16" x14ac:dyDescent="0.3">
      <c r="A8463" s="28">
        <v>13087500</v>
      </c>
      <c r="B8463" s="29" t="s">
        <v>10</v>
      </c>
      <c r="C8463" s="30">
        <v>43409</v>
      </c>
      <c r="D8463" s="28">
        <v>50</v>
      </c>
      <c r="E8463" s="28">
        <v>477.6</v>
      </c>
      <c r="F8463" s="28">
        <v>0</v>
      </c>
      <c r="G8463" s="28">
        <v>0</v>
      </c>
      <c r="H8463" s="28">
        <v>0</v>
      </c>
      <c r="I8463" s="30">
        <v>43409</v>
      </c>
      <c r="J8463" s="28">
        <v>2019</v>
      </c>
      <c r="K8463">
        <f t="shared" si="792"/>
        <v>11</v>
      </c>
      <c r="L8463">
        <f t="shared" si="793"/>
        <v>5</v>
      </c>
      <c r="M8463">
        <f t="shared" si="794"/>
        <v>2018</v>
      </c>
      <c r="N8463">
        <f t="shared" si="795"/>
        <v>99.174999999999997</v>
      </c>
      <c r="O8463">
        <f t="shared" si="796"/>
        <v>0</v>
      </c>
      <c r="P8463">
        <f t="shared" si="797"/>
        <v>99.174999999999997</v>
      </c>
    </row>
    <row r="8464" spans="1:16" x14ac:dyDescent="0.3">
      <c r="A8464" s="28">
        <v>13087500</v>
      </c>
      <c r="B8464" s="29" t="s">
        <v>10</v>
      </c>
      <c r="C8464" s="30">
        <v>43410</v>
      </c>
      <c r="D8464" s="28">
        <v>50</v>
      </c>
      <c r="E8464" s="28">
        <v>576.1</v>
      </c>
      <c r="F8464" s="28">
        <v>0</v>
      </c>
      <c r="G8464" s="28">
        <v>0</v>
      </c>
      <c r="H8464" s="28">
        <v>0</v>
      </c>
      <c r="I8464" s="30">
        <v>43410</v>
      </c>
      <c r="J8464" s="28">
        <v>2019</v>
      </c>
      <c r="K8464">
        <f t="shared" si="792"/>
        <v>11</v>
      </c>
      <c r="L8464">
        <f t="shared" si="793"/>
        <v>6</v>
      </c>
      <c r="M8464">
        <f t="shared" si="794"/>
        <v>2018</v>
      </c>
      <c r="N8464">
        <f t="shared" si="795"/>
        <v>99.174999999999997</v>
      </c>
      <c r="O8464">
        <f t="shared" si="796"/>
        <v>0</v>
      </c>
      <c r="P8464">
        <f t="shared" si="797"/>
        <v>99.174999999999997</v>
      </c>
    </row>
    <row r="8465" spans="1:16" x14ac:dyDescent="0.3">
      <c r="A8465" s="28">
        <v>13087500</v>
      </c>
      <c r="B8465" s="29" t="s">
        <v>10</v>
      </c>
      <c r="C8465" s="30">
        <v>43411</v>
      </c>
      <c r="D8465" s="28">
        <v>50</v>
      </c>
      <c r="E8465" s="28">
        <v>674.6</v>
      </c>
      <c r="F8465" s="28">
        <v>0</v>
      </c>
      <c r="G8465" s="28">
        <v>0</v>
      </c>
      <c r="H8465" s="28">
        <v>0</v>
      </c>
      <c r="I8465" s="30">
        <v>43411</v>
      </c>
      <c r="J8465" s="28">
        <v>2019</v>
      </c>
      <c r="K8465">
        <f t="shared" si="792"/>
        <v>11</v>
      </c>
      <c r="L8465">
        <f t="shared" si="793"/>
        <v>7</v>
      </c>
      <c r="M8465">
        <f t="shared" si="794"/>
        <v>2018</v>
      </c>
      <c r="N8465">
        <f t="shared" si="795"/>
        <v>99.174999999999997</v>
      </c>
      <c r="O8465">
        <f t="shared" si="796"/>
        <v>0</v>
      </c>
      <c r="P8465">
        <f t="shared" si="797"/>
        <v>99.174999999999997</v>
      </c>
    </row>
    <row r="8466" spans="1:16" x14ac:dyDescent="0.3">
      <c r="A8466" s="28">
        <v>13087500</v>
      </c>
      <c r="B8466" s="29" t="s">
        <v>10</v>
      </c>
      <c r="C8466" s="30">
        <v>43412</v>
      </c>
      <c r="D8466" s="28">
        <v>50</v>
      </c>
      <c r="E8466" s="28">
        <v>773.1</v>
      </c>
      <c r="F8466" s="28">
        <v>0</v>
      </c>
      <c r="G8466" s="28">
        <v>0</v>
      </c>
      <c r="H8466" s="28">
        <v>0</v>
      </c>
      <c r="I8466" s="30">
        <v>43412</v>
      </c>
      <c r="J8466" s="28">
        <v>2019</v>
      </c>
      <c r="K8466">
        <f t="shared" si="792"/>
        <v>11</v>
      </c>
      <c r="L8466">
        <f t="shared" si="793"/>
        <v>8</v>
      </c>
      <c r="M8466">
        <f t="shared" si="794"/>
        <v>2018</v>
      </c>
      <c r="N8466">
        <f t="shared" si="795"/>
        <v>99.174999999999997</v>
      </c>
      <c r="O8466">
        <f t="shared" si="796"/>
        <v>0</v>
      </c>
      <c r="P8466">
        <f t="shared" si="797"/>
        <v>99.174999999999997</v>
      </c>
    </row>
    <row r="8467" spans="1:16" x14ac:dyDescent="0.3">
      <c r="A8467" s="28">
        <v>13087500</v>
      </c>
      <c r="B8467" s="29" t="s">
        <v>10</v>
      </c>
      <c r="C8467" s="30">
        <v>43413</v>
      </c>
      <c r="D8467" s="28">
        <v>50</v>
      </c>
      <c r="E8467" s="28">
        <v>871.6</v>
      </c>
      <c r="F8467" s="28">
        <v>0</v>
      </c>
      <c r="G8467" s="28">
        <v>0</v>
      </c>
      <c r="H8467" s="28">
        <v>0</v>
      </c>
      <c r="I8467" s="30">
        <v>43413</v>
      </c>
      <c r="J8467" s="28">
        <v>2019</v>
      </c>
      <c r="K8467">
        <f t="shared" si="792"/>
        <v>11</v>
      </c>
      <c r="L8467">
        <f t="shared" si="793"/>
        <v>9</v>
      </c>
      <c r="M8467">
        <f t="shared" si="794"/>
        <v>2018</v>
      </c>
      <c r="N8467">
        <f t="shared" si="795"/>
        <v>99.174999999999997</v>
      </c>
      <c r="O8467">
        <f t="shared" si="796"/>
        <v>0</v>
      </c>
      <c r="P8467">
        <f t="shared" si="797"/>
        <v>99.174999999999997</v>
      </c>
    </row>
    <row r="8468" spans="1:16" x14ac:dyDescent="0.3">
      <c r="A8468" s="28">
        <v>13087500</v>
      </c>
      <c r="B8468" s="29" t="s">
        <v>10</v>
      </c>
      <c r="C8468" s="30">
        <v>43414</v>
      </c>
      <c r="D8468" s="28">
        <v>50</v>
      </c>
      <c r="E8468" s="28">
        <v>970.1</v>
      </c>
      <c r="F8468" s="28">
        <v>0</v>
      </c>
      <c r="G8468" s="28">
        <v>0</v>
      </c>
      <c r="H8468" s="28">
        <v>0</v>
      </c>
      <c r="I8468" s="30">
        <v>43414</v>
      </c>
      <c r="J8468" s="28">
        <v>2019</v>
      </c>
      <c r="K8468">
        <f t="shared" si="792"/>
        <v>11</v>
      </c>
      <c r="L8468">
        <f t="shared" si="793"/>
        <v>10</v>
      </c>
      <c r="M8468">
        <f t="shared" si="794"/>
        <v>2018</v>
      </c>
      <c r="N8468">
        <f t="shared" si="795"/>
        <v>99.174999999999997</v>
      </c>
      <c r="O8468">
        <f t="shared" si="796"/>
        <v>0</v>
      </c>
      <c r="P8468">
        <f t="shared" si="797"/>
        <v>99.174999999999997</v>
      </c>
    </row>
    <row r="8469" spans="1:16" x14ac:dyDescent="0.3">
      <c r="A8469" s="28">
        <v>13087500</v>
      </c>
      <c r="B8469" s="29" t="s">
        <v>10</v>
      </c>
      <c r="C8469" s="30">
        <v>43415</v>
      </c>
      <c r="D8469" s="28">
        <v>50</v>
      </c>
      <c r="E8469" s="28">
        <v>1068.5999999999999</v>
      </c>
      <c r="F8469" s="28">
        <v>0</v>
      </c>
      <c r="G8469" s="28">
        <v>0</v>
      </c>
      <c r="H8469" s="28">
        <v>0</v>
      </c>
      <c r="I8469" s="30">
        <v>43415</v>
      </c>
      <c r="J8469" s="28">
        <v>2019</v>
      </c>
      <c r="K8469">
        <f t="shared" si="792"/>
        <v>11</v>
      </c>
      <c r="L8469">
        <f t="shared" si="793"/>
        <v>11</v>
      </c>
      <c r="M8469">
        <f t="shared" si="794"/>
        <v>2018</v>
      </c>
      <c r="N8469">
        <f t="shared" si="795"/>
        <v>99.174999999999997</v>
      </c>
      <c r="O8469">
        <f t="shared" si="796"/>
        <v>0</v>
      </c>
      <c r="P8469">
        <f t="shared" si="797"/>
        <v>99.174999999999997</v>
      </c>
    </row>
    <row r="8470" spans="1:16" x14ac:dyDescent="0.3">
      <c r="A8470" s="28">
        <v>13087500</v>
      </c>
      <c r="B8470" s="29" t="s">
        <v>10</v>
      </c>
      <c r="C8470" s="30">
        <v>43416</v>
      </c>
      <c r="D8470" s="28">
        <v>50</v>
      </c>
      <c r="E8470" s="28">
        <v>1167.0999999999999</v>
      </c>
      <c r="F8470" s="28">
        <v>0</v>
      </c>
      <c r="G8470" s="28">
        <v>0</v>
      </c>
      <c r="H8470" s="28">
        <v>0</v>
      </c>
      <c r="I8470" s="30">
        <v>43416</v>
      </c>
      <c r="J8470" s="28">
        <v>2019</v>
      </c>
      <c r="K8470">
        <f t="shared" si="792"/>
        <v>11</v>
      </c>
      <c r="L8470">
        <f t="shared" si="793"/>
        <v>12</v>
      </c>
      <c r="M8470">
        <f t="shared" si="794"/>
        <v>2018</v>
      </c>
      <c r="N8470">
        <f t="shared" si="795"/>
        <v>99.174999999999997</v>
      </c>
      <c r="O8470">
        <f t="shared" si="796"/>
        <v>0</v>
      </c>
      <c r="P8470">
        <f t="shared" si="797"/>
        <v>99.174999999999997</v>
      </c>
    </row>
    <row r="8471" spans="1:16" x14ac:dyDescent="0.3">
      <c r="A8471" s="28">
        <v>13087500</v>
      </c>
      <c r="B8471" s="29" t="s">
        <v>10</v>
      </c>
      <c r="C8471" s="30">
        <v>43417</v>
      </c>
      <c r="D8471" s="28">
        <v>50</v>
      </c>
      <c r="E8471" s="28">
        <v>1265.5999999999999</v>
      </c>
      <c r="F8471" s="28">
        <v>0</v>
      </c>
      <c r="G8471" s="28">
        <v>0</v>
      </c>
      <c r="H8471" s="28">
        <v>0</v>
      </c>
      <c r="I8471" s="30">
        <v>43417</v>
      </c>
      <c r="J8471" s="28">
        <v>2019</v>
      </c>
      <c r="K8471">
        <f t="shared" si="792"/>
        <v>11</v>
      </c>
      <c r="L8471">
        <f t="shared" si="793"/>
        <v>13</v>
      </c>
      <c r="M8471">
        <f t="shared" si="794"/>
        <v>2018</v>
      </c>
      <c r="N8471">
        <f t="shared" si="795"/>
        <v>99.174999999999997</v>
      </c>
      <c r="O8471">
        <f t="shared" si="796"/>
        <v>0</v>
      </c>
      <c r="P8471">
        <f t="shared" si="797"/>
        <v>99.174999999999997</v>
      </c>
    </row>
    <row r="8472" spans="1:16" x14ac:dyDescent="0.3">
      <c r="A8472" s="28">
        <v>13087500</v>
      </c>
      <c r="B8472" s="29" t="s">
        <v>10</v>
      </c>
      <c r="C8472" s="30">
        <v>43418</v>
      </c>
      <c r="D8472" s="28">
        <v>50</v>
      </c>
      <c r="E8472" s="28">
        <v>1364.1</v>
      </c>
      <c r="F8472" s="28">
        <v>0</v>
      </c>
      <c r="G8472" s="28">
        <v>0</v>
      </c>
      <c r="H8472" s="28">
        <v>0</v>
      </c>
      <c r="I8472" s="30">
        <v>43418</v>
      </c>
      <c r="J8472" s="28">
        <v>2019</v>
      </c>
      <c r="K8472">
        <f t="shared" si="792"/>
        <v>11</v>
      </c>
      <c r="L8472">
        <f t="shared" si="793"/>
        <v>14</v>
      </c>
      <c r="M8472">
        <f t="shared" si="794"/>
        <v>2018</v>
      </c>
      <c r="N8472">
        <f t="shared" si="795"/>
        <v>99.174999999999997</v>
      </c>
      <c r="O8472">
        <f t="shared" si="796"/>
        <v>0</v>
      </c>
      <c r="P8472">
        <f t="shared" si="797"/>
        <v>99.174999999999997</v>
      </c>
    </row>
    <row r="8473" spans="1:16" x14ac:dyDescent="0.3">
      <c r="A8473" s="28">
        <v>13087500</v>
      </c>
      <c r="B8473" s="29" t="s">
        <v>10</v>
      </c>
      <c r="C8473" s="30">
        <v>43419</v>
      </c>
      <c r="D8473" s="28">
        <v>55</v>
      </c>
      <c r="E8473" s="28">
        <v>1472.9</v>
      </c>
      <c r="F8473" s="28">
        <v>0</v>
      </c>
      <c r="G8473" s="28">
        <v>0</v>
      </c>
      <c r="H8473" s="28">
        <v>0</v>
      </c>
      <c r="I8473" s="30">
        <v>43419</v>
      </c>
      <c r="J8473" s="28">
        <v>2019</v>
      </c>
      <c r="K8473">
        <f t="shared" si="792"/>
        <v>11</v>
      </c>
      <c r="L8473">
        <f t="shared" si="793"/>
        <v>15</v>
      </c>
      <c r="M8473">
        <f t="shared" si="794"/>
        <v>2018</v>
      </c>
      <c r="N8473">
        <f t="shared" si="795"/>
        <v>109.0925</v>
      </c>
      <c r="O8473">
        <f t="shared" si="796"/>
        <v>0</v>
      </c>
      <c r="P8473">
        <f t="shared" si="797"/>
        <v>109.0925</v>
      </c>
    </row>
    <row r="8474" spans="1:16" x14ac:dyDescent="0.3">
      <c r="A8474" s="28">
        <v>13087500</v>
      </c>
      <c r="B8474" s="29" t="s">
        <v>10</v>
      </c>
      <c r="C8474" s="30">
        <v>43420</v>
      </c>
      <c r="D8474" s="28">
        <v>63</v>
      </c>
      <c r="E8474" s="28">
        <v>1597.9</v>
      </c>
      <c r="F8474" s="28">
        <v>0</v>
      </c>
      <c r="G8474" s="28">
        <v>0</v>
      </c>
      <c r="H8474" s="28">
        <v>0</v>
      </c>
      <c r="I8474" s="30">
        <v>43420</v>
      </c>
      <c r="J8474" s="28">
        <v>2019</v>
      </c>
      <c r="K8474">
        <f t="shared" si="792"/>
        <v>11</v>
      </c>
      <c r="L8474">
        <f t="shared" si="793"/>
        <v>16</v>
      </c>
      <c r="M8474">
        <f t="shared" si="794"/>
        <v>2018</v>
      </c>
      <c r="N8474">
        <f t="shared" si="795"/>
        <v>124.9605</v>
      </c>
      <c r="O8474">
        <f t="shared" si="796"/>
        <v>0</v>
      </c>
      <c r="P8474">
        <f t="shared" si="797"/>
        <v>124.9605</v>
      </c>
    </row>
    <row r="8475" spans="1:16" x14ac:dyDescent="0.3">
      <c r="A8475" s="28">
        <v>13087500</v>
      </c>
      <c r="B8475" s="29" t="s">
        <v>10</v>
      </c>
      <c r="C8475" s="30">
        <v>43421</v>
      </c>
      <c r="D8475" s="28">
        <v>66</v>
      </c>
      <c r="E8475" s="28">
        <v>1728.6</v>
      </c>
      <c r="F8475" s="28">
        <v>0</v>
      </c>
      <c r="G8475" s="28">
        <v>0</v>
      </c>
      <c r="H8475" s="28">
        <v>0</v>
      </c>
      <c r="I8475" s="30">
        <v>43421</v>
      </c>
      <c r="J8475" s="28">
        <v>2019</v>
      </c>
      <c r="K8475">
        <f t="shared" si="792"/>
        <v>11</v>
      </c>
      <c r="L8475">
        <f t="shared" si="793"/>
        <v>17</v>
      </c>
      <c r="M8475">
        <f t="shared" si="794"/>
        <v>2018</v>
      </c>
      <c r="N8475">
        <f t="shared" si="795"/>
        <v>130.911</v>
      </c>
      <c r="O8475">
        <f t="shared" si="796"/>
        <v>0</v>
      </c>
      <c r="P8475">
        <f t="shared" si="797"/>
        <v>130.911</v>
      </c>
    </row>
    <row r="8476" spans="1:16" x14ac:dyDescent="0.3">
      <c r="A8476" s="28">
        <v>13087500</v>
      </c>
      <c r="B8476" s="29" t="s">
        <v>10</v>
      </c>
      <c r="C8476" s="30">
        <v>43422</v>
      </c>
      <c r="D8476" s="28">
        <v>66</v>
      </c>
      <c r="E8476" s="28">
        <v>1859.2</v>
      </c>
      <c r="F8476" s="28">
        <v>0</v>
      </c>
      <c r="G8476" s="28">
        <v>0</v>
      </c>
      <c r="H8476" s="28">
        <v>0</v>
      </c>
      <c r="I8476" s="30">
        <v>43422</v>
      </c>
      <c r="J8476" s="28">
        <v>2019</v>
      </c>
      <c r="K8476">
        <f t="shared" si="792"/>
        <v>11</v>
      </c>
      <c r="L8476">
        <f t="shared" si="793"/>
        <v>18</v>
      </c>
      <c r="M8476">
        <f t="shared" si="794"/>
        <v>2018</v>
      </c>
      <c r="N8476">
        <f t="shared" si="795"/>
        <v>130.911</v>
      </c>
      <c r="O8476">
        <f t="shared" si="796"/>
        <v>0</v>
      </c>
      <c r="P8476">
        <f t="shared" si="797"/>
        <v>130.911</v>
      </c>
    </row>
    <row r="8477" spans="1:16" x14ac:dyDescent="0.3">
      <c r="A8477" s="28">
        <v>13087500</v>
      </c>
      <c r="B8477" s="29" t="s">
        <v>10</v>
      </c>
      <c r="C8477" s="30">
        <v>43423</v>
      </c>
      <c r="D8477" s="28">
        <v>66</v>
      </c>
      <c r="E8477" s="28">
        <v>1989.8</v>
      </c>
      <c r="F8477" s="28">
        <v>0</v>
      </c>
      <c r="G8477" s="28">
        <v>0</v>
      </c>
      <c r="H8477" s="28">
        <v>0</v>
      </c>
      <c r="I8477" s="30">
        <v>43423</v>
      </c>
      <c r="J8477" s="28">
        <v>2019</v>
      </c>
      <c r="K8477">
        <f t="shared" si="792"/>
        <v>11</v>
      </c>
      <c r="L8477">
        <f t="shared" si="793"/>
        <v>19</v>
      </c>
      <c r="M8477">
        <f t="shared" si="794"/>
        <v>2018</v>
      </c>
      <c r="N8477">
        <f t="shared" si="795"/>
        <v>130.911</v>
      </c>
      <c r="O8477">
        <f t="shared" si="796"/>
        <v>0</v>
      </c>
      <c r="P8477">
        <f t="shared" si="797"/>
        <v>130.911</v>
      </c>
    </row>
    <row r="8478" spans="1:16" x14ac:dyDescent="0.3">
      <c r="A8478" s="28">
        <v>13087500</v>
      </c>
      <c r="B8478" s="29" t="s">
        <v>10</v>
      </c>
      <c r="C8478" s="30">
        <v>43424</v>
      </c>
      <c r="D8478" s="28">
        <v>66</v>
      </c>
      <c r="E8478" s="28">
        <v>2120.5</v>
      </c>
      <c r="F8478" s="28">
        <v>0</v>
      </c>
      <c r="G8478" s="28">
        <v>0</v>
      </c>
      <c r="H8478" s="28">
        <v>0</v>
      </c>
      <c r="I8478" s="30">
        <v>43424</v>
      </c>
      <c r="J8478" s="28">
        <v>2019</v>
      </c>
      <c r="K8478">
        <f t="shared" si="792"/>
        <v>11</v>
      </c>
      <c r="L8478">
        <f t="shared" si="793"/>
        <v>20</v>
      </c>
      <c r="M8478">
        <f t="shared" si="794"/>
        <v>2018</v>
      </c>
      <c r="N8478">
        <f t="shared" si="795"/>
        <v>130.911</v>
      </c>
      <c r="O8478">
        <f t="shared" si="796"/>
        <v>0</v>
      </c>
      <c r="P8478">
        <f t="shared" si="797"/>
        <v>130.911</v>
      </c>
    </row>
    <row r="8479" spans="1:16" x14ac:dyDescent="0.3">
      <c r="A8479" s="28">
        <v>13087500</v>
      </c>
      <c r="B8479" s="29" t="s">
        <v>10</v>
      </c>
      <c r="C8479" s="30">
        <v>43425</v>
      </c>
      <c r="D8479" s="28">
        <v>58</v>
      </c>
      <c r="E8479" s="28">
        <v>2234.6</v>
      </c>
      <c r="F8479" s="28">
        <v>0</v>
      </c>
      <c r="G8479" s="28">
        <v>0</v>
      </c>
      <c r="H8479" s="28">
        <v>0</v>
      </c>
      <c r="I8479" s="30">
        <v>43425</v>
      </c>
      <c r="J8479" s="28">
        <v>2019</v>
      </c>
      <c r="K8479">
        <f t="shared" si="792"/>
        <v>11</v>
      </c>
      <c r="L8479">
        <f t="shared" si="793"/>
        <v>21</v>
      </c>
      <c r="M8479">
        <f t="shared" si="794"/>
        <v>2018</v>
      </c>
      <c r="N8479">
        <f t="shared" si="795"/>
        <v>115.04300000000001</v>
      </c>
      <c r="O8479">
        <f t="shared" si="796"/>
        <v>0</v>
      </c>
      <c r="P8479">
        <f t="shared" si="797"/>
        <v>115.04300000000001</v>
      </c>
    </row>
    <row r="8480" spans="1:16" x14ac:dyDescent="0.3">
      <c r="A8480" s="28">
        <v>13087500</v>
      </c>
      <c r="B8480" s="29" t="s">
        <v>10</v>
      </c>
      <c r="C8480" s="30">
        <v>43426</v>
      </c>
      <c r="D8480" s="28">
        <v>45</v>
      </c>
      <c r="E8480" s="28">
        <v>2323.1999999999998</v>
      </c>
      <c r="F8480" s="28">
        <v>0</v>
      </c>
      <c r="G8480" s="28">
        <v>0</v>
      </c>
      <c r="H8480" s="28">
        <v>0</v>
      </c>
      <c r="I8480" s="30">
        <v>43426</v>
      </c>
      <c r="J8480" s="28">
        <v>2019</v>
      </c>
      <c r="K8480">
        <f t="shared" si="792"/>
        <v>11</v>
      </c>
      <c r="L8480">
        <f t="shared" si="793"/>
        <v>22</v>
      </c>
      <c r="M8480">
        <f t="shared" si="794"/>
        <v>2018</v>
      </c>
      <c r="N8480">
        <f t="shared" si="795"/>
        <v>89.257500000000007</v>
      </c>
      <c r="O8480">
        <f t="shared" si="796"/>
        <v>0</v>
      </c>
      <c r="P8480">
        <f t="shared" si="797"/>
        <v>89.257500000000007</v>
      </c>
    </row>
    <row r="8481" spans="1:16" x14ac:dyDescent="0.3">
      <c r="A8481" s="28">
        <v>13087500</v>
      </c>
      <c r="B8481" s="29" t="s">
        <v>10</v>
      </c>
      <c r="C8481" s="30">
        <v>43427</v>
      </c>
      <c r="D8481" s="28">
        <v>40</v>
      </c>
      <c r="E8481" s="28">
        <v>2402.3000000000002</v>
      </c>
      <c r="F8481" s="28">
        <v>0</v>
      </c>
      <c r="G8481" s="28">
        <v>0</v>
      </c>
      <c r="H8481" s="28">
        <v>0</v>
      </c>
      <c r="I8481" s="30">
        <v>43427</v>
      </c>
      <c r="J8481" s="28">
        <v>2019</v>
      </c>
      <c r="K8481">
        <f t="shared" si="792"/>
        <v>11</v>
      </c>
      <c r="L8481">
        <f t="shared" si="793"/>
        <v>23</v>
      </c>
      <c r="M8481">
        <f t="shared" si="794"/>
        <v>2018</v>
      </c>
      <c r="N8481">
        <f t="shared" si="795"/>
        <v>79.34</v>
      </c>
      <c r="O8481">
        <f t="shared" si="796"/>
        <v>0</v>
      </c>
      <c r="P8481">
        <f t="shared" si="797"/>
        <v>79.34</v>
      </c>
    </row>
    <row r="8482" spans="1:16" x14ac:dyDescent="0.3">
      <c r="A8482" s="28">
        <v>13087500</v>
      </c>
      <c r="B8482" s="29" t="s">
        <v>10</v>
      </c>
      <c r="C8482" s="30">
        <v>43428</v>
      </c>
      <c r="D8482" s="28">
        <v>40</v>
      </c>
      <c r="E8482" s="28">
        <v>2481.3000000000002</v>
      </c>
      <c r="F8482" s="28">
        <v>0</v>
      </c>
      <c r="G8482" s="28">
        <v>0</v>
      </c>
      <c r="H8482" s="28">
        <v>0</v>
      </c>
      <c r="I8482" s="30">
        <v>43428</v>
      </c>
      <c r="J8482" s="28">
        <v>2019</v>
      </c>
      <c r="K8482">
        <f t="shared" si="792"/>
        <v>11</v>
      </c>
      <c r="L8482">
        <f t="shared" si="793"/>
        <v>24</v>
      </c>
      <c r="M8482">
        <f t="shared" si="794"/>
        <v>2018</v>
      </c>
      <c r="N8482">
        <f t="shared" si="795"/>
        <v>79.34</v>
      </c>
      <c r="O8482">
        <f t="shared" si="796"/>
        <v>0</v>
      </c>
      <c r="P8482">
        <f t="shared" si="797"/>
        <v>79.34</v>
      </c>
    </row>
    <row r="8483" spans="1:16" x14ac:dyDescent="0.3">
      <c r="A8483" s="28">
        <v>13087500</v>
      </c>
      <c r="B8483" s="29" t="s">
        <v>10</v>
      </c>
      <c r="C8483" s="30">
        <v>43429</v>
      </c>
      <c r="D8483" s="28">
        <v>42</v>
      </c>
      <c r="E8483" s="28">
        <v>2565.1</v>
      </c>
      <c r="F8483" s="28">
        <v>0</v>
      </c>
      <c r="G8483" s="28">
        <v>0</v>
      </c>
      <c r="H8483" s="28">
        <v>0</v>
      </c>
      <c r="I8483" s="30">
        <v>43429</v>
      </c>
      <c r="J8483" s="28">
        <v>2019</v>
      </c>
      <c r="K8483">
        <f t="shared" si="792"/>
        <v>11</v>
      </c>
      <c r="L8483">
        <f t="shared" si="793"/>
        <v>25</v>
      </c>
      <c r="M8483">
        <f t="shared" si="794"/>
        <v>2018</v>
      </c>
      <c r="N8483">
        <f t="shared" si="795"/>
        <v>83.307000000000002</v>
      </c>
      <c r="O8483">
        <f t="shared" si="796"/>
        <v>0</v>
      </c>
      <c r="P8483">
        <f t="shared" si="797"/>
        <v>83.307000000000002</v>
      </c>
    </row>
    <row r="8484" spans="1:16" x14ac:dyDescent="0.3">
      <c r="A8484" s="28">
        <v>13087500</v>
      </c>
      <c r="B8484" s="29" t="s">
        <v>10</v>
      </c>
      <c r="C8484" s="30">
        <v>43430</v>
      </c>
      <c r="D8484" s="28">
        <v>42</v>
      </c>
      <c r="E8484" s="28">
        <v>2648.8</v>
      </c>
      <c r="F8484" s="28">
        <v>0</v>
      </c>
      <c r="G8484" s="28">
        <v>0</v>
      </c>
      <c r="H8484" s="28">
        <v>0</v>
      </c>
      <c r="I8484" s="30">
        <v>43430</v>
      </c>
      <c r="J8484" s="28">
        <v>2019</v>
      </c>
      <c r="K8484">
        <f t="shared" si="792"/>
        <v>11</v>
      </c>
      <c r="L8484">
        <f t="shared" si="793"/>
        <v>26</v>
      </c>
      <c r="M8484">
        <f t="shared" si="794"/>
        <v>2018</v>
      </c>
      <c r="N8484">
        <f t="shared" si="795"/>
        <v>83.307000000000002</v>
      </c>
      <c r="O8484">
        <f t="shared" si="796"/>
        <v>0</v>
      </c>
      <c r="P8484">
        <f t="shared" si="797"/>
        <v>83.307000000000002</v>
      </c>
    </row>
    <row r="8485" spans="1:16" x14ac:dyDescent="0.3">
      <c r="A8485" s="28">
        <v>13087500</v>
      </c>
      <c r="B8485" s="29" t="s">
        <v>10</v>
      </c>
      <c r="C8485" s="30">
        <v>43431</v>
      </c>
      <c r="D8485" s="28">
        <v>42</v>
      </c>
      <c r="E8485" s="28">
        <v>2732.6</v>
      </c>
      <c r="F8485" s="28">
        <v>0</v>
      </c>
      <c r="G8485" s="28">
        <v>0</v>
      </c>
      <c r="H8485" s="28">
        <v>0</v>
      </c>
      <c r="I8485" s="30">
        <v>43431</v>
      </c>
      <c r="J8485" s="28">
        <v>2019</v>
      </c>
      <c r="K8485">
        <f t="shared" si="792"/>
        <v>11</v>
      </c>
      <c r="L8485">
        <f t="shared" si="793"/>
        <v>27</v>
      </c>
      <c r="M8485">
        <f t="shared" si="794"/>
        <v>2018</v>
      </c>
      <c r="N8485">
        <f t="shared" si="795"/>
        <v>83.307000000000002</v>
      </c>
      <c r="O8485">
        <f t="shared" si="796"/>
        <v>0</v>
      </c>
      <c r="P8485">
        <f t="shared" si="797"/>
        <v>83.307000000000002</v>
      </c>
    </row>
    <row r="8486" spans="1:16" x14ac:dyDescent="0.3">
      <c r="A8486" s="28">
        <v>13087500</v>
      </c>
      <c r="B8486" s="29" t="s">
        <v>10</v>
      </c>
      <c r="C8486" s="30">
        <v>43432</v>
      </c>
      <c r="D8486" s="28">
        <v>38</v>
      </c>
      <c r="E8486" s="28">
        <v>2807.1</v>
      </c>
      <c r="F8486" s="28">
        <v>0</v>
      </c>
      <c r="G8486" s="28">
        <v>0</v>
      </c>
      <c r="H8486" s="28">
        <v>0</v>
      </c>
      <c r="I8486" s="30">
        <v>43432</v>
      </c>
      <c r="J8486" s="28">
        <v>2019</v>
      </c>
      <c r="K8486">
        <f t="shared" si="792"/>
        <v>11</v>
      </c>
      <c r="L8486">
        <f t="shared" si="793"/>
        <v>28</v>
      </c>
      <c r="M8486">
        <f t="shared" si="794"/>
        <v>2018</v>
      </c>
      <c r="N8486">
        <f t="shared" si="795"/>
        <v>75.373000000000005</v>
      </c>
      <c r="O8486">
        <f t="shared" si="796"/>
        <v>0</v>
      </c>
      <c r="P8486">
        <f t="shared" si="797"/>
        <v>75.373000000000005</v>
      </c>
    </row>
    <row r="8487" spans="1:16" x14ac:dyDescent="0.3">
      <c r="A8487" s="28">
        <v>13087500</v>
      </c>
      <c r="B8487" s="29" t="s">
        <v>10</v>
      </c>
      <c r="C8487" s="30">
        <v>43433</v>
      </c>
      <c r="D8487" s="28">
        <v>40</v>
      </c>
      <c r="E8487" s="28">
        <v>2886.1</v>
      </c>
      <c r="F8487" s="28">
        <v>0</v>
      </c>
      <c r="G8487" s="28">
        <v>0</v>
      </c>
      <c r="H8487" s="28">
        <v>0</v>
      </c>
      <c r="I8487" s="30">
        <v>43433</v>
      </c>
      <c r="J8487" s="28">
        <v>2019</v>
      </c>
      <c r="K8487">
        <f t="shared" si="792"/>
        <v>11</v>
      </c>
      <c r="L8487">
        <f t="shared" si="793"/>
        <v>29</v>
      </c>
      <c r="M8487">
        <f t="shared" si="794"/>
        <v>2018</v>
      </c>
      <c r="N8487">
        <f t="shared" si="795"/>
        <v>79.34</v>
      </c>
      <c r="O8487">
        <f t="shared" si="796"/>
        <v>0</v>
      </c>
      <c r="P8487">
        <f t="shared" si="797"/>
        <v>79.34</v>
      </c>
    </row>
    <row r="8488" spans="1:16" x14ac:dyDescent="0.3">
      <c r="A8488" s="28">
        <v>13087500</v>
      </c>
      <c r="B8488" s="29" t="s">
        <v>10</v>
      </c>
      <c r="C8488" s="30">
        <v>43434</v>
      </c>
      <c r="D8488" s="28">
        <v>40</v>
      </c>
      <c r="E8488" s="28">
        <v>2965.2</v>
      </c>
      <c r="F8488" s="28">
        <v>0</v>
      </c>
      <c r="G8488" s="28">
        <v>0</v>
      </c>
      <c r="H8488" s="28">
        <v>0</v>
      </c>
      <c r="I8488" s="30">
        <v>43434</v>
      </c>
      <c r="J8488" s="28">
        <v>2019</v>
      </c>
      <c r="K8488">
        <f t="shared" si="792"/>
        <v>11</v>
      </c>
      <c r="L8488">
        <f t="shared" si="793"/>
        <v>30</v>
      </c>
      <c r="M8488">
        <f t="shared" si="794"/>
        <v>2018</v>
      </c>
      <c r="N8488">
        <f t="shared" si="795"/>
        <v>79.34</v>
      </c>
      <c r="O8488">
        <f t="shared" si="796"/>
        <v>0</v>
      </c>
      <c r="P8488">
        <f t="shared" si="797"/>
        <v>79.34</v>
      </c>
    </row>
    <row r="8489" spans="1:16" x14ac:dyDescent="0.3">
      <c r="A8489" s="28">
        <v>13087500</v>
      </c>
      <c r="B8489" s="29" t="s">
        <v>10</v>
      </c>
      <c r="C8489" s="30">
        <v>43435</v>
      </c>
      <c r="D8489" s="28">
        <v>42</v>
      </c>
      <c r="E8489" s="28">
        <v>3049</v>
      </c>
      <c r="F8489" s="28">
        <v>0</v>
      </c>
      <c r="G8489" s="28">
        <v>0</v>
      </c>
      <c r="H8489" s="28">
        <v>0</v>
      </c>
      <c r="I8489" s="30">
        <v>43435</v>
      </c>
      <c r="J8489" s="28">
        <v>2019</v>
      </c>
      <c r="K8489">
        <f t="shared" si="792"/>
        <v>12</v>
      </c>
      <c r="L8489">
        <f t="shared" si="793"/>
        <v>1</v>
      </c>
      <c r="M8489">
        <f t="shared" si="794"/>
        <v>2018</v>
      </c>
      <c r="N8489">
        <f t="shared" si="795"/>
        <v>83.307000000000002</v>
      </c>
      <c r="O8489">
        <f t="shared" si="796"/>
        <v>0</v>
      </c>
      <c r="P8489">
        <f t="shared" si="797"/>
        <v>83.307000000000002</v>
      </c>
    </row>
    <row r="8490" spans="1:16" x14ac:dyDescent="0.3">
      <c r="A8490" s="28">
        <v>13087500</v>
      </c>
      <c r="B8490" s="29" t="s">
        <v>10</v>
      </c>
      <c r="C8490" s="30">
        <v>43436</v>
      </c>
      <c r="D8490" s="28">
        <v>42</v>
      </c>
      <c r="E8490" s="28">
        <v>3132.7</v>
      </c>
      <c r="F8490" s="28">
        <v>0</v>
      </c>
      <c r="G8490" s="28">
        <v>0</v>
      </c>
      <c r="H8490" s="28">
        <v>0</v>
      </c>
      <c r="I8490" s="30">
        <v>43436</v>
      </c>
      <c r="J8490" s="28">
        <v>2019</v>
      </c>
      <c r="K8490">
        <f t="shared" si="792"/>
        <v>12</v>
      </c>
      <c r="L8490">
        <f t="shared" si="793"/>
        <v>2</v>
      </c>
      <c r="M8490">
        <f t="shared" si="794"/>
        <v>2018</v>
      </c>
      <c r="N8490">
        <f t="shared" si="795"/>
        <v>83.307000000000002</v>
      </c>
      <c r="O8490">
        <f t="shared" si="796"/>
        <v>0</v>
      </c>
      <c r="P8490">
        <f t="shared" si="797"/>
        <v>83.307000000000002</v>
      </c>
    </row>
    <row r="8491" spans="1:16" x14ac:dyDescent="0.3">
      <c r="A8491" s="28">
        <v>13087500</v>
      </c>
      <c r="B8491" s="29" t="s">
        <v>10</v>
      </c>
      <c r="C8491" s="30">
        <v>43437</v>
      </c>
      <c r="D8491" s="28">
        <v>42</v>
      </c>
      <c r="E8491" s="28">
        <v>3216.5</v>
      </c>
      <c r="F8491" s="28">
        <v>0</v>
      </c>
      <c r="G8491" s="28">
        <v>0</v>
      </c>
      <c r="H8491" s="28">
        <v>0</v>
      </c>
      <c r="I8491" s="30">
        <v>43437</v>
      </c>
      <c r="J8491" s="28">
        <v>2019</v>
      </c>
      <c r="K8491">
        <f t="shared" si="792"/>
        <v>12</v>
      </c>
      <c r="L8491">
        <f t="shared" si="793"/>
        <v>3</v>
      </c>
      <c r="M8491">
        <f t="shared" si="794"/>
        <v>2018</v>
      </c>
      <c r="N8491">
        <f t="shared" si="795"/>
        <v>83.307000000000002</v>
      </c>
      <c r="O8491">
        <f t="shared" si="796"/>
        <v>0</v>
      </c>
      <c r="P8491">
        <f t="shared" si="797"/>
        <v>83.307000000000002</v>
      </c>
    </row>
    <row r="8492" spans="1:16" x14ac:dyDescent="0.3">
      <c r="A8492" s="28">
        <v>13087500</v>
      </c>
      <c r="B8492" s="29" t="s">
        <v>10</v>
      </c>
      <c r="C8492" s="30">
        <v>43438</v>
      </c>
      <c r="D8492" s="28">
        <v>42</v>
      </c>
      <c r="E8492" s="28">
        <v>3300.2</v>
      </c>
      <c r="F8492" s="28">
        <v>0</v>
      </c>
      <c r="G8492" s="28">
        <v>0</v>
      </c>
      <c r="H8492" s="28">
        <v>0</v>
      </c>
      <c r="I8492" s="30">
        <v>43438</v>
      </c>
      <c r="J8492" s="28">
        <v>2019</v>
      </c>
      <c r="K8492">
        <f t="shared" si="792"/>
        <v>12</v>
      </c>
      <c r="L8492">
        <f t="shared" si="793"/>
        <v>4</v>
      </c>
      <c r="M8492">
        <f t="shared" si="794"/>
        <v>2018</v>
      </c>
      <c r="N8492">
        <f t="shared" si="795"/>
        <v>83.307000000000002</v>
      </c>
      <c r="O8492">
        <f t="shared" si="796"/>
        <v>0</v>
      </c>
      <c r="P8492">
        <f t="shared" si="797"/>
        <v>83.307000000000002</v>
      </c>
    </row>
    <row r="8493" spans="1:16" x14ac:dyDescent="0.3">
      <c r="A8493" s="28">
        <v>13087500</v>
      </c>
      <c r="B8493" s="29" t="s">
        <v>10</v>
      </c>
      <c r="C8493" s="30">
        <v>43439</v>
      </c>
      <c r="D8493" s="28">
        <v>38</v>
      </c>
      <c r="E8493" s="28">
        <v>3374.7</v>
      </c>
      <c r="F8493" s="28">
        <v>0</v>
      </c>
      <c r="G8493" s="28">
        <v>0</v>
      </c>
      <c r="H8493" s="28">
        <v>0</v>
      </c>
      <c r="I8493" s="30">
        <v>43439</v>
      </c>
      <c r="J8493" s="28">
        <v>2019</v>
      </c>
      <c r="K8493">
        <f t="shared" si="792"/>
        <v>12</v>
      </c>
      <c r="L8493">
        <f t="shared" si="793"/>
        <v>5</v>
      </c>
      <c r="M8493">
        <f t="shared" si="794"/>
        <v>2018</v>
      </c>
      <c r="N8493">
        <f t="shared" si="795"/>
        <v>75.373000000000005</v>
      </c>
      <c r="O8493">
        <f t="shared" si="796"/>
        <v>0</v>
      </c>
      <c r="P8493">
        <f t="shared" si="797"/>
        <v>75.373000000000005</v>
      </c>
    </row>
    <row r="8494" spans="1:16" x14ac:dyDescent="0.3">
      <c r="A8494" s="28">
        <v>13087500</v>
      </c>
      <c r="B8494" s="29" t="s">
        <v>10</v>
      </c>
      <c r="C8494" s="30">
        <v>43440</v>
      </c>
      <c r="D8494" s="28">
        <v>35</v>
      </c>
      <c r="E8494" s="28">
        <v>3444.7</v>
      </c>
      <c r="F8494" s="28">
        <v>0</v>
      </c>
      <c r="G8494" s="28">
        <v>0</v>
      </c>
      <c r="H8494" s="28">
        <v>0</v>
      </c>
      <c r="I8494" s="30">
        <v>43440</v>
      </c>
      <c r="J8494" s="28">
        <v>2019</v>
      </c>
      <c r="K8494">
        <f t="shared" si="792"/>
        <v>12</v>
      </c>
      <c r="L8494">
        <f t="shared" si="793"/>
        <v>6</v>
      </c>
      <c r="M8494">
        <f t="shared" si="794"/>
        <v>2018</v>
      </c>
      <c r="N8494">
        <f t="shared" si="795"/>
        <v>69.422499999999999</v>
      </c>
      <c r="O8494">
        <f t="shared" si="796"/>
        <v>0</v>
      </c>
      <c r="P8494">
        <f t="shared" si="797"/>
        <v>69.422499999999999</v>
      </c>
    </row>
    <row r="8495" spans="1:16" x14ac:dyDescent="0.3">
      <c r="A8495" s="28">
        <v>13087500</v>
      </c>
      <c r="B8495" s="29" t="s">
        <v>10</v>
      </c>
      <c r="C8495" s="30">
        <v>43441</v>
      </c>
      <c r="D8495" s="28">
        <v>35</v>
      </c>
      <c r="E8495" s="28">
        <v>3514.7</v>
      </c>
      <c r="F8495" s="28">
        <v>0</v>
      </c>
      <c r="G8495" s="28">
        <v>0</v>
      </c>
      <c r="H8495" s="28">
        <v>0</v>
      </c>
      <c r="I8495" s="30">
        <v>43441</v>
      </c>
      <c r="J8495" s="28">
        <v>2019</v>
      </c>
      <c r="K8495">
        <f t="shared" si="792"/>
        <v>12</v>
      </c>
      <c r="L8495">
        <f t="shared" si="793"/>
        <v>7</v>
      </c>
      <c r="M8495">
        <f t="shared" si="794"/>
        <v>2018</v>
      </c>
      <c r="N8495">
        <f t="shared" si="795"/>
        <v>69.422499999999999</v>
      </c>
      <c r="O8495">
        <f t="shared" si="796"/>
        <v>0</v>
      </c>
      <c r="P8495">
        <f t="shared" si="797"/>
        <v>69.422499999999999</v>
      </c>
    </row>
    <row r="8496" spans="1:16" x14ac:dyDescent="0.3">
      <c r="A8496" s="28">
        <v>13087500</v>
      </c>
      <c r="B8496" s="29" t="s">
        <v>10</v>
      </c>
      <c r="C8496" s="30">
        <v>43442</v>
      </c>
      <c r="D8496" s="28">
        <v>35</v>
      </c>
      <c r="E8496" s="28">
        <v>3584.6</v>
      </c>
      <c r="F8496" s="28">
        <v>0</v>
      </c>
      <c r="G8496" s="28">
        <v>0</v>
      </c>
      <c r="H8496" s="28">
        <v>0</v>
      </c>
      <c r="I8496" s="30">
        <v>43442</v>
      </c>
      <c r="J8496" s="28">
        <v>2019</v>
      </c>
      <c r="K8496">
        <f t="shared" si="792"/>
        <v>12</v>
      </c>
      <c r="L8496">
        <f t="shared" si="793"/>
        <v>8</v>
      </c>
      <c r="M8496">
        <f t="shared" si="794"/>
        <v>2018</v>
      </c>
      <c r="N8496">
        <f t="shared" si="795"/>
        <v>69.422499999999999</v>
      </c>
      <c r="O8496">
        <f t="shared" si="796"/>
        <v>0</v>
      </c>
      <c r="P8496">
        <f t="shared" si="797"/>
        <v>69.422499999999999</v>
      </c>
    </row>
    <row r="8497" spans="1:16" x14ac:dyDescent="0.3">
      <c r="A8497" s="28">
        <v>13087500</v>
      </c>
      <c r="B8497" s="29" t="s">
        <v>10</v>
      </c>
      <c r="C8497" s="30">
        <v>43443</v>
      </c>
      <c r="D8497" s="28">
        <v>35</v>
      </c>
      <c r="E8497" s="28">
        <v>3654.6</v>
      </c>
      <c r="F8497" s="28">
        <v>0</v>
      </c>
      <c r="G8497" s="28">
        <v>0</v>
      </c>
      <c r="H8497" s="28">
        <v>0</v>
      </c>
      <c r="I8497" s="30">
        <v>43443</v>
      </c>
      <c r="J8497" s="28">
        <v>2019</v>
      </c>
      <c r="K8497">
        <f t="shared" si="792"/>
        <v>12</v>
      </c>
      <c r="L8497">
        <f t="shared" si="793"/>
        <v>9</v>
      </c>
      <c r="M8497">
        <f t="shared" si="794"/>
        <v>2018</v>
      </c>
      <c r="N8497">
        <f t="shared" si="795"/>
        <v>69.422499999999999</v>
      </c>
      <c r="O8497">
        <f t="shared" si="796"/>
        <v>0</v>
      </c>
      <c r="P8497">
        <f t="shared" si="797"/>
        <v>69.422499999999999</v>
      </c>
    </row>
    <row r="8498" spans="1:16" x14ac:dyDescent="0.3">
      <c r="A8498" s="28">
        <v>13087500</v>
      </c>
      <c r="B8498" s="29" t="s">
        <v>10</v>
      </c>
      <c r="C8498" s="30">
        <v>43444</v>
      </c>
      <c r="D8498" s="28">
        <v>35</v>
      </c>
      <c r="E8498" s="28">
        <v>3724.6</v>
      </c>
      <c r="F8498" s="28">
        <v>0</v>
      </c>
      <c r="G8498" s="28">
        <v>0</v>
      </c>
      <c r="H8498" s="28">
        <v>0</v>
      </c>
      <c r="I8498" s="30">
        <v>43444</v>
      </c>
      <c r="J8498" s="28">
        <v>2019</v>
      </c>
      <c r="K8498">
        <f t="shared" si="792"/>
        <v>12</v>
      </c>
      <c r="L8498">
        <f t="shared" si="793"/>
        <v>10</v>
      </c>
      <c r="M8498">
        <f t="shared" si="794"/>
        <v>2018</v>
      </c>
      <c r="N8498">
        <f t="shared" si="795"/>
        <v>69.422499999999999</v>
      </c>
      <c r="O8498">
        <f t="shared" si="796"/>
        <v>0</v>
      </c>
      <c r="P8498">
        <f t="shared" si="797"/>
        <v>69.422499999999999</v>
      </c>
    </row>
    <row r="8499" spans="1:16" x14ac:dyDescent="0.3">
      <c r="A8499" s="28">
        <v>13087500</v>
      </c>
      <c r="B8499" s="29" t="s">
        <v>10</v>
      </c>
      <c r="C8499" s="30">
        <v>43445</v>
      </c>
      <c r="D8499" s="28">
        <v>35</v>
      </c>
      <c r="E8499" s="28">
        <v>3794.6</v>
      </c>
      <c r="F8499" s="28">
        <v>0</v>
      </c>
      <c r="G8499" s="28">
        <v>0</v>
      </c>
      <c r="H8499" s="28">
        <v>0</v>
      </c>
      <c r="I8499" s="30">
        <v>43445</v>
      </c>
      <c r="J8499" s="28">
        <v>2019</v>
      </c>
      <c r="K8499">
        <f t="shared" si="792"/>
        <v>12</v>
      </c>
      <c r="L8499">
        <f t="shared" si="793"/>
        <v>11</v>
      </c>
      <c r="M8499">
        <f t="shared" si="794"/>
        <v>2018</v>
      </c>
      <c r="N8499">
        <f t="shared" si="795"/>
        <v>69.422499999999999</v>
      </c>
      <c r="O8499">
        <f t="shared" si="796"/>
        <v>0</v>
      </c>
      <c r="P8499">
        <f t="shared" si="797"/>
        <v>69.422499999999999</v>
      </c>
    </row>
    <row r="8500" spans="1:16" x14ac:dyDescent="0.3">
      <c r="A8500" s="28">
        <v>13087500</v>
      </c>
      <c r="B8500" s="29" t="s">
        <v>10</v>
      </c>
      <c r="C8500" s="30">
        <v>43446</v>
      </c>
      <c r="D8500" s="28">
        <v>35</v>
      </c>
      <c r="E8500" s="28">
        <v>3864.6</v>
      </c>
      <c r="F8500" s="28">
        <v>0</v>
      </c>
      <c r="G8500" s="28">
        <v>0</v>
      </c>
      <c r="H8500" s="28">
        <v>0</v>
      </c>
      <c r="I8500" s="30">
        <v>43446</v>
      </c>
      <c r="J8500" s="28">
        <v>2019</v>
      </c>
      <c r="K8500">
        <f t="shared" si="792"/>
        <v>12</v>
      </c>
      <c r="L8500">
        <f t="shared" si="793"/>
        <v>12</v>
      </c>
      <c r="M8500">
        <f t="shared" si="794"/>
        <v>2018</v>
      </c>
      <c r="N8500">
        <f t="shared" si="795"/>
        <v>69.422499999999999</v>
      </c>
      <c r="O8500">
        <f t="shared" si="796"/>
        <v>0</v>
      </c>
      <c r="P8500">
        <f t="shared" si="797"/>
        <v>69.422499999999999</v>
      </c>
    </row>
    <row r="8501" spans="1:16" x14ac:dyDescent="0.3">
      <c r="A8501" s="28">
        <v>13087500</v>
      </c>
      <c r="B8501" s="29" t="s">
        <v>10</v>
      </c>
      <c r="C8501" s="30">
        <v>43447</v>
      </c>
      <c r="D8501" s="28">
        <v>35</v>
      </c>
      <c r="E8501" s="28">
        <v>3934.5</v>
      </c>
      <c r="F8501" s="28">
        <v>0</v>
      </c>
      <c r="G8501" s="28">
        <v>0</v>
      </c>
      <c r="H8501" s="28">
        <v>0</v>
      </c>
      <c r="I8501" s="30">
        <v>43447</v>
      </c>
      <c r="J8501" s="28">
        <v>2019</v>
      </c>
      <c r="K8501">
        <f t="shared" si="792"/>
        <v>12</v>
      </c>
      <c r="L8501">
        <f t="shared" si="793"/>
        <v>13</v>
      </c>
      <c r="M8501">
        <f t="shared" si="794"/>
        <v>2018</v>
      </c>
      <c r="N8501">
        <f t="shared" si="795"/>
        <v>69.422499999999999</v>
      </c>
      <c r="O8501">
        <f t="shared" si="796"/>
        <v>0</v>
      </c>
      <c r="P8501">
        <f t="shared" si="797"/>
        <v>69.422499999999999</v>
      </c>
    </row>
    <row r="8502" spans="1:16" x14ac:dyDescent="0.3">
      <c r="A8502" s="28">
        <v>13087500</v>
      </c>
      <c r="B8502" s="29" t="s">
        <v>10</v>
      </c>
      <c r="C8502" s="30">
        <v>43448</v>
      </c>
      <c r="D8502" s="28">
        <v>33</v>
      </c>
      <c r="E8502" s="28">
        <v>4000.1</v>
      </c>
      <c r="F8502" s="28">
        <v>0</v>
      </c>
      <c r="G8502" s="28">
        <v>0</v>
      </c>
      <c r="H8502" s="28">
        <v>0</v>
      </c>
      <c r="I8502" s="30">
        <v>43448</v>
      </c>
      <c r="J8502" s="28">
        <v>2019</v>
      </c>
      <c r="K8502">
        <f t="shared" si="792"/>
        <v>12</v>
      </c>
      <c r="L8502">
        <f t="shared" si="793"/>
        <v>14</v>
      </c>
      <c r="M8502">
        <f t="shared" si="794"/>
        <v>2018</v>
      </c>
      <c r="N8502">
        <f t="shared" si="795"/>
        <v>65.455500000000001</v>
      </c>
      <c r="O8502">
        <f t="shared" si="796"/>
        <v>0</v>
      </c>
      <c r="P8502">
        <f t="shared" si="797"/>
        <v>65.455500000000001</v>
      </c>
    </row>
    <row r="8503" spans="1:16" x14ac:dyDescent="0.3">
      <c r="A8503" s="28">
        <v>13087500</v>
      </c>
      <c r="B8503" s="29" t="s">
        <v>10</v>
      </c>
      <c r="C8503" s="30">
        <v>43449</v>
      </c>
      <c r="D8503" s="28">
        <v>33</v>
      </c>
      <c r="E8503" s="28">
        <v>4065.7</v>
      </c>
      <c r="F8503" s="28">
        <v>0</v>
      </c>
      <c r="G8503" s="28">
        <v>0</v>
      </c>
      <c r="H8503" s="28">
        <v>0</v>
      </c>
      <c r="I8503" s="30">
        <v>43449</v>
      </c>
      <c r="J8503" s="28">
        <v>2019</v>
      </c>
      <c r="K8503">
        <f t="shared" si="792"/>
        <v>12</v>
      </c>
      <c r="L8503">
        <f t="shared" si="793"/>
        <v>15</v>
      </c>
      <c r="M8503">
        <f t="shared" si="794"/>
        <v>2018</v>
      </c>
      <c r="N8503">
        <f t="shared" si="795"/>
        <v>65.455500000000001</v>
      </c>
      <c r="O8503">
        <f t="shared" si="796"/>
        <v>0</v>
      </c>
      <c r="P8503">
        <f t="shared" si="797"/>
        <v>65.455500000000001</v>
      </c>
    </row>
    <row r="8504" spans="1:16" x14ac:dyDescent="0.3">
      <c r="A8504" s="28">
        <v>13087500</v>
      </c>
      <c r="B8504" s="29" t="s">
        <v>10</v>
      </c>
      <c r="C8504" s="30">
        <v>43450</v>
      </c>
      <c r="D8504" s="28">
        <v>33</v>
      </c>
      <c r="E8504" s="28">
        <v>4131.3</v>
      </c>
      <c r="F8504" s="28">
        <v>0</v>
      </c>
      <c r="G8504" s="28">
        <v>0</v>
      </c>
      <c r="H8504" s="28">
        <v>0</v>
      </c>
      <c r="I8504" s="30">
        <v>43450</v>
      </c>
      <c r="J8504" s="28">
        <v>2019</v>
      </c>
      <c r="K8504">
        <f t="shared" si="792"/>
        <v>12</v>
      </c>
      <c r="L8504">
        <f t="shared" si="793"/>
        <v>16</v>
      </c>
      <c r="M8504">
        <f t="shared" si="794"/>
        <v>2018</v>
      </c>
      <c r="N8504">
        <f t="shared" si="795"/>
        <v>65.455500000000001</v>
      </c>
      <c r="O8504">
        <f t="shared" si="796"/>
        <v>0</v>
      </c>
      <c r="P8504">
        <f t="shared" si="797"/>
        <v>65.455500000000001</v>
      </c>
    </row>
    <row r="8505" spans="1:16" x14ac:dyDescent="0.3">
      <c r="A8505" s="28">
        <v>13087500</v>
      </c>
      <c r="B8505" s="29" t="s">
        <v>10</v>
      </c>
      <c r="C8505" s="30">
        <v>43451</v>
      </c>
      <c r="D8505" s="28">
        <v>33</v>
      </c>
      <c r="E8505" s="28">
        <v>4196.8999999999996</v>
      </c>
      <c r="F8505" s="28">
        <v>0</v>
      </c>
      <c r="G8505" s="28">
        <v>0</v>
      </c>
      <c r="H8505" s="28">
        <v>0</v>
      </c>
      <c r="I8505" s="30">
        <v>43451</v>
      </c>
      <c r="J8505" s="28">
        <v>2019</v>
      </c>
      <c r="K8505">
        <f t="shared" si="792"/>
        <v>12</v>
      </c>
      <c r="L8505">
        <f t="shared" si="793"/>
        <v>17</v>
      </c>
      <c r="M8505">
        <f t="shared" si="794"/>
        <v>2018</v>
      </c>
      <c r="N8505">
        <f t="shared" si="795"/>
        <v>65.455500000000001</v>
      </c>
      <c r="O8505">
        <f t="shared" si="796"/>
        <v>0</v>
      </c>
      <c r="P8505">
        <f t="shared" si="797"/>
        <v>65.455500000000001</v>
      </c>
    </row>
    <row r="8506" spans="1:16" x14ac:dyDescent="0.3">
      <c r="A8506" s="28">
        <v>13087500</v>
      </c>
      <c r="B8506" s="29" t="s">
        <v>10</v>
      </c>
      <c r="C8506" s="30">
        <v>43452</v>
      </c>
      <c r="D8506" s="28">
        <v>33</v>
      </c>
      <c r="E8506" s="28">
        <v>4262.5</v>
      </c>
      <c r="F8506" s="28">
        <v>0</v>
      </c>
      <c r="G8506" s="28">
        <v>0</v>
      </c>
      <c r="H8506" s="28">
        <v>0</v>
      </c>
      <c r="I8506" s="30">
        <v>43452</v>
      </c>
      <c r="J8506" s="28">
        <v>2019</v>
      </c>
      <c r="K8506">
        <f t="shared" si="792"/>
        <v>12</v>
      </c>
      <c r="L8506">
        <f t="shared" si="793"/>
        <v>18</v>
      </c>
      <c r="M8506">
        <f t="shared" si="794"/>
        <v>2018</v>
      </c>
      <c r="N8506">
        <f t="shared" si="795"/>
        <v>65.455500000000001</v>
      </c>
      <c r="O8506">
        <f t="shared" si="796"/>
        <v>0</v>
      </c>
      <c r="P8506">
        <f t="shared" si="797"/>
        <v>65.455500000000001</v>
      </c>
    </row>
    <row r="8507" spans="1:16" x14ac:dyDescent="0.3">
      <c r="A8507" s="28">
        <v>13087500</v>
      </c>
      <c r="B8507" s="29" t="s">
        <v>10</v>
      </c>
      <c r="C8507" s="30">
        <v>43453</v>
      </c>
      <c r="D8507" s="28">
        <v>33</v>
      </c>
      <c r="E8507" s="28">
        <v>4328.1000000000004</v>
      </c>
      <c r="F8507" s="28">
        <v>0</v>
      </c>
      <c r="G8507" s="28">
        <v>0</v>
      </c>
      <c r="H8507" s="28">
        <v>0</v>
      </c>
      <c r="I8507" s="30">
        <v>43453</v>
      </c>
      <c r="J8507" s="28">
        <v>2019</v>
      </c>
      <c r="K8507">
        <f t="shared" si="792"/>
        <v>12</v>
      </c>
      <c r="L8507">
        <f t="shared" si="793"/>
        <v>19</v>
      </c>
      <c r="M8507">
        <f t="shared" si="794"/>
        <v>2018</v>
      </c>
      <c r="N8507">
        <f t="shared" si="795"/>
        <v>65.455500000000001</v>
      </c>
      <c r="O8507">
        <f t="shared" si="796"/>
        <v>0</v>
      </c>
      <c r="P8507">
        <f t="shared" si="797"/>
        <v>65.455500000000001</v>
      </c>
    </row>
    <row r="8508" spans="1:16" x14ac:dyDescent="0.3">
      <c r="A8508" s="28">
        <v>13087500</v>
      </c>
      <c r="B8508" s="29" t="s">
        <v>10</v>
      </c>
      <c r="C8508" s="30">
        <v>43454</v>
      </c>
      <c r="D8508" s="28">
        <v>33</v>
      </c>
      <c r="E8508" s="28">
        <v>4393.7</v>
      </c>
      <c r="F8508" s="28">
        <v>0</v>
      </c>
      <c r="G8508" s="28">
        <v>0</v>
      </c>
      <c r="H8508" s="28">
        <v>0</v>
      </c>
      <c r="I8508" s="30">
        <v>43454</v>
      </c>
      <c r="J8508" s="28">
        <v>2019</v>
      </c>
      <c r="K8508">
        <f t="shared" si="792"/>
        <v>12</v>
      </c>
      <c r="L8508">
        <f t="shared" si="793"/>
        <v>20</v>
      </c>
      <c r="M8508">
        <f t="shared" si="794"/>
        <v>2018</v>
      </c>
      <c r="N8508">
        <f t="shared" si="795"/>
        <v>65.455500000000001</v>
      </c>
      <c r="O8508">
        <f t="shared" si="796"/>
        <v>0</v>
      </c>
      <c r="P8508">
        <f t="shared" si="797"/>
        <v>65.455500000000001</v>
      </c>
    </row>
    <row r="8509" spans="1:16" x14ac:dyDescent="0.3">
      <c r="A8509" s="28">
        <v>13087500</v>
      </c>
      <c r="B8509" s="29" t="s">
        <v>10</v>
      </c>
      <c r="C8509" s="30">
        <v>43455</v>
      </c>
      <c r="D8509" s="28">
        <v>33</v>
      </c>
      <c r="E8509" s="28">
        <v>4459.3</v>
      </c>
      <c r="F8509" s="28">
        <v>0</v>
      </c>
      <c r="G8509" s="28">
        <v>0</v>
      </c>
      <c r="H8509" s="28">
        <v>0</v>
      </c>
      <c r="I8509" s="30">
        <v>43455</v>
      </c>
      <c r="J8509" s="28">
        <v>2019</v>
      </c>
      <c r="K8509">
        <f t="shared" si="792"/>
        <v>12</v>
      </c>
      <c r="L8509">
        <f t="shared" si="793"/>
        <v>21</v>
      </c>
      <c r="M8509">
        <f t="shared" si="794"/>
        <v>2018</v>
      </c>
      <c r="N8509">
        <f t="shared" si="795"/>
        <v>65.455500000000001</v>
      </c>
      <c r="O8509">
        <f t="shared" si="796"/>
        <v>0</v>
      </c>
      <c r="P8509">
        <f t="shared" si="797"/>
        <v>65.455500000000001</v>
      </c>
    </row>
    <row r="8510" spans="1:16" x14ac:dyDescent="0.3">
      <c r="A8510" s="28">
        <v>13087500</v>
      </c>
      <c r="B8510" s="29" t="s">
        <v>10</v>
      </c>
      <c r="C8510" s="30">
        <v>43456</v>
      </c>
      <c r="D8510" s="28">
        <v>31</v>
      </c>
      <c r="E8510" s="28">
        <v>4520.6000000000004</v>
      </c>
      <c r="F8510" s="28">
        <v>0</v>
      </c>
      <c r="G8510" s="28">
        <v>0</v>
      </c>
      <c r="H8510" s="28">
        <v>0</v>
      </c>
      <c r="I8510" s="30">
        <v>43456</v>
      </c>
      <c r="J8510" s="28">
        <v>2019</v>
      </c>
      <c r="K8510">
        <f t="shared" si="792"/>
        <v>12</v>
      </c>
      <c r="L8510">
        <f t="shared" si="793"/>
        <v>22</v>
      </c>
      <c r="M8510">
        <f t="shared" si="794"/>
        <v>2018</v>
      </c>
      <c r="N8510">
        <f t="shared" si="795"/>
        <v>61.488500000000002</v>
      </c>
      <c r="O8510">
        <f t="shared" si="796"/>
        <v>0</v>
      </c>
      <c r="P8510">
        <f t="shared" si="797"/>
        <v>61.488500000000002</v>
      </c>
    </row>
    <row r="8511" spans="1:16" x14ac:dyDescent="0.3">
      <c r="A8511" s="28">
        <v>13087500</v>
      </c>
      <c r="B8511" s="29" t="s">
        <v>10</v>
      </c>
      <c r="C8511" s="30">
        <v>43457</v>
      </c>
      <c r="D8511" s="28">
        <v>31</v>
      </c>
      <c r="E8511" s="28">
        <v>4581.8999999999996</v>
      </c>
      <c r="F8511" s="28">
        <v>0</v>
      </c>
      <c r="G8511" s="28">
        <v>0</v>
      </c>
      <c r="H8511" s="28">
        <v>0</v>
      </c>
      <c r="I8511" s="30">
        <v>43457</v>
      </c>
      <c r="J8511" s="28">
        <v>2019</v>
      </c>
      <c r="K8511">
        <f t="shared" si="792"/>
        <v>12</v>
      </c>
      <c r="L8511">
        <f t="shared" si="793"/>
        <v>23</v>
      </c>
      <c r="M8511">
        <f t="shared" si="794"/>
        <v>2018</v>
      </c>
      <c r="N8511">
        <f t="shared" si="795"/>
        <v>61.488500000000002</v>
      </c>
      <c r="O8511">
        <f t="shared" si="796"/>
        <v>0</v>
      </c>
      <c r="P8511">
        <f t="shared" si="797"/>
        <v>61.488500000000002</v>
      </c>
    </row>
    <row r="8512" spans="1:16" x14ac:dyDescent="0.3">
      <c r="A8512" s="28">
        <v>13087500</v>
      </c>
      <c r="B8512" s="29" t="s">
        <v>10</v>
      </c>
      <c r="C8512" s="30">
        <v>43458</v>
      </c>
      <c r="D8512" s="28">
        <v>31</v>
      </c>
      <c r="E8512" s="28">
        <v>4643.2</v>
      </c>
      <c r="F8512" s="28">
        <v>0</v>
      </c>
      <c r="G8512" s="28">
        <v>0</v>
      </c>
      <c r="H8512" s="28">
        <v>0</v>
      </c>
      <c r="I8512" s="30">
        <v>43458</v>
      </c>
      <c r="J8512" s="28">
        <v>2019</v>
      </c>
      <c r="K8512">
        <f t="shared" si="792"/>
        <v>12</v>
      </c>
      <c r="L8512">
        <f t="shared" si="793"/>
        <v>24</v>
      </c>
      <c r="M8512">
        <f t="shared" si="794"/>
        <v>2018</v>
      </c>
      <c r="N8512">
        <f t="shared" si="795"/>
        <v>61.488500000000002</v>
      </c>
      <c r="O8512">
        <f t="shared" si="796"/>
        <v>0</v>
      </c>
      <c r="P8512">
        <f t="shared" si="797"/>
        <v>61.488500000000002</v>
      </c>
    </row>
    <row r="8513" spans="1:16" x14ac:dyDescent="0.3">
      <c r="A8513" s="28">
        <v>13087500</v>
      </c>
      <c r="B8513" s="29" t="s">
        <v>10</v>
      </c>
      <c r="C8513" s="30">
        <v>43459</v>
      </c>
      <c r="D8513" s="28">
        <v>31</v>
      </c>
      <c r="E8513" s="28">
        <v>4704.5</v>
      </c>
      <c r="F8513" s="28">
        <v>0</v>
      </c>
      <c r="G8513" s="28">
        <v>0</v>
      </c>
      <c r="H8513" s="28">
        <v>0</v>
      </c>
      <c r="I8513" s="30">
        <v>43459</v>
      </c>
      <c r="J8513" s="28">
        <v>2019</v>
      </c>
      <c r="K8513">
        <f t="shared" si="792"/>
        <v>12</v>
      </c>
      <c r="L8513">
        <f t="shared" si="793"/>
        <v>25</v>
      </c>
      <c r="M8513">
        <f t="shared" si="794"/>
        <v>2018</v>
      </c>
      <c r="N8513">
        <f t="shared" si="795"/>
        <v>61.488500000000002</v>
      </c>
      <c r="O8513">
        <f t="shared" si="796"/>
        <v>0</v>
      </c>
      <c r="P8513">
        <f t="shared" si="797"/>
        <v>61.488500000000002</v>
      </c>
    </row>
    <row r="8514" spans="1:16" x14ac:dyDescent="0.3">
      <c r="A8514" s="28">
        <v>13087500</v>
      </c>
      <c r="B8514" s="29" t="s">
        <v>10</v>
      </c>
      <c r="C8514" s="30">
        <v>43460</v>
      </c>
      <c r="D8514" s="28">
        <v>31</v>
      </c>
      <c r="E8514" s="28">
        <v>4765.8</v>
      </c>
      <c r="F8514" s="28">
        <v>0</v>
      </c>
      <c r="G8514" s="28">
        <v>0</v>
      </c>
      <c r="H8514" s="28">
        <v>0</v>
      </c>
      <c r="I8514" s="30">
        <v>43460</v>
      </c>
      <c r="J8514" s="28">
        <v>2019</v>
      </c>
      <c r="K8514">
        <f t="shared" ref="K8514:K8577" si="798">MONTH(I8514)</f>
        <v>12</v>
      </c>
      <c r="L8514">
        <f t="shared" ref="L8514:L8577" si="799">DAY(I8514)</f>
        <v>26</v>
      </c>
      <c r="M8514">
        <f t="shared" ref="M8514:M8577" si="800">YEAR(I8514)</f>
        <v>2018</v>
      </c>
      <c r="N8514">
        <f t="shared" ref="N8514:N8577" si="801">D8514*1.9835</f>
        <v>61.488500000000002</v>
      </c>
      <c r="O8514">
        <f t="shared" ref="O8514:O8577" si="802">F8514*1.9835</f>
        <v>0</v>
      </c>
      <c r="P8514">
        <f t="shared" ref="P8514:P8577" si="803">(D8514-F8514)*1.9835</f>
        <v>61.488500000000002</v>
      </c>
    </row>
    <row r="8515" spans="1:16" x14ac:dyDescent="0.3">
      <c r="A8515" s="28">
        <v>13087500</v>
      </c>
      <c r="B8515" s="29" t="s">
        <v>10</v>
      </c>
      <c r="C8515" s="30">
        <v>43461</v>
      </c>
      <c r="D8515" s="28">
        <v>29</v>
      </c>
      <c r="E8515" s="28">
        <v>4823</v>
      </c>
      <c r="F8515" s="28">
        <v>0</v>
      </c>
      <c r="G8515" s="28">
        <v>0</v>
      </c>
      <c r="H8515" s="28">
        <v>0</v>
      </c>
      <c r="I8515" s="30">
        <v>43461</v>
      </c>
      <c r="J8515" s="28">
        <v>2019</v>
      </c>
      <c r="K8515">
        <f t="shared" si="798"/>
        <v>12</v>
      </c>
      <c r="L8515">
        <f t="shared" si="799"/>
        <v>27</v>
      </c>
      <c r="M8515">
        <f t="shared" si="800"/>
        <v>2018</v>
      </c>
      <c r="N8515">
        <f t="shared" si="801"/>
        <v>57.521500000000003</v>
      </c>
      <c r="O8515">
        <f t="shared" si="802"/>
        <v>0</v>
      </c>
      <c r="P8515">
        <f t="shared" si="803"/>
        <v>57.521500000000003</v>
      </c>
    </row>
    <row r="8516" spans="1:16" x14ac:dyDescent="0.3">
      <c r="A8516" s="28">
        <v>13087500</v>
      </c>
      <c r="B8516" s="29" t="s">
        <v>10</v>
      </c>
      <c r="C8516" s="30">
        <v>43462</v>
      </c>
      <c r="D8516" s="28">
        <v>29</v>
      </c>
      <c r="E8516" s="28">
        <v>4880.1000000000004</v>
      </c>
      <c r="F8516" s="28">
        <v>0</v>
      </c>
      <c r="G8516" s="28">
        <v>0</v>
      </c>
      <c r="H8516" s="28">
        <v>0</v>
      </c>
      <c r="I8516" s="30">
        <v>43462</v>
      </c>
      <c r="J8516" s="28">
        <v>2019</v>
      </c>
      <c r="K8516">
        <f t="shared" si="798"/>
        <v>12</v>
      </c>
      <c r="L8516">
        <f t="shared" si="799"/>
        <v>28</v>
      </c>
      <c r="M8516">
        <f t="shared" si="800"/>
        <v>2018</v>
      </c>
      <c r="N8516">
        <f t="shared" si="801"/>
        <v>57.521500000000003</v>
      </c>
      <c r="O8516">
        <f t="shared" si="802"/>
        <v>0</v>
      </c>
      <c r="P8516">
        <f t="shared" si="803"/>
        <v>57.521500000000003</v>
      </c>
    </row>
    <row r="8517" spans="1:16" x14ac:dyDescent="0.3">
      <c r="A8517" s="28">
        <v>13087500</v>
      </c>
      <c r="B8517" s="29" t="s">
        <v>10</v>
      </c>
      <c r="C8517" s="30">
        <v>43463</v>
      </c>
      <c r="D8517" s="28">
        <v>27</v>
      </c>
      <c r="E8517" s="28">
        <v>4933.2</v>
      </c>
      <c r="F8517" s="28">
        <v>0</v>
      </c>
      <c r="G8517" s="28">
        <v>0</v>
      </c>
      <c r="H8517" s="28">
        <v>0</v>
      </c>
      <c r="I8517" s="30">
        <v>43463</v>
      </c>
      <c r="J8517" s="28">
        <v>2019</v>
      </c>
      <c r="K8517">
        <f t="shared" si="798"/>
        <v>12</v>
      </c>
      <c r="L8517">
        <f t="shared" si="799"/>
        <v>29</v>
      </c>
      <c r="M8517">
        <f t="shared" si="800"/>
        <v>2018</v>
      </c>
      <c r="N8517">
        <f t="shared" si="801"/>
        <v>53.554500000000004</v>
      </c>
      <c r="O8517">
        <f t="shared" si="802"/>
        <v>0</v>
      </c>
      <c r="P8517">
        <f t="shared" si="803"/>
        <v>53.554500000000004</v>
      </c>
    </row>
    <row r="8518" spans="1:16" x14ac:dyDescent="0.3">
      <c r="A8518" s="28">
        <v>13087500</v>
      </c>
      <c r="B8518" s="29" t="s">
        <v>10</v>
      </c>
      <c r="C8518" s="30">
        <v>43464</v>
      </c>
      <c r="D8518" s="28">
        <v>25</v>
      </c>
      <c r="E8518" s="28">
        <v>4982.3999999999996</v>
      </c>
      <c r="F8518" s="28">
        <v>0</v>
      </c>
      <c r="G8518" s="28">
        <v>0</v>
      </c>
      <c r="H8518" s="28">
        <v>0</v>
      </c>
      <c r="I8518" s="30">
        <v>43464</v>
      </c>
      <c r="J8518" s="28">
        <v>2019</v>
      </c>
      <c r="K8518">
        <f t="shared" si="798"/>
        <v>12</v>
      </c>
      <c r="L8518">
        <f t="shared" si="799"/>
        <v>30</v>
      </c>
      <c r="M8518">
        <f t="shared" si="800"/>
        <v>2018</v>
      </c>
      <c r="N8518">
        <f t="shared" si="801"/>
        <v>49.587499999999999</v>
      </c>
      <c r="O8518">
        <f t="shared" si="802"/>
        <v>0</v>
      </c>
      <c r="P8518">
        <f t="shared" si="803"/>
        <v>49.587499999999999</v>
      </c>
    </row>
    <row r="8519" spans="1:16" x14ac:dyDescent="0.3">
      <c r="A8519" s="28">
        <v>13087500</v>
      </c>
      <c r="B8519" s="29" t="s">
        <v>10</v>
      </c>
      <c r="C8519" s="30">
        <v>43465</v>
      </c>
      <c r="D8519" s="28">
        <v>25</v>
      </c>
      <c r="E8519" s="28">
        <v>5031.6000000000004</v>
      </c>
      <c r="F8519" s="28">
        <v>0</v>
      </c>
      <c r="G8519" s="28">
        <v>0</v>
      </c>
      <c r="H8519" s="28">
        <v>0</v>
      </c>
      <c r="I8519" s="30">
        <v>43465</v>
      </c>
      <c r="J8519" s="28">
        <v>2019</v>
      </c>
      <c r="K8519">
        <f t="shared" si="798"/>
        <v>12</v>
      </c>
      <c r="L8519">
        <f t="shared" si="799"/>
        <v>31</v>
      </c>
      <c r="M8519">
        <f t="shared" si="800"/>
        <v>2018</v>
      </c>
      <c r="N8519">
        <f t="shared" si="801"/>
        <v>49.587499999999999</v>
      </c>
      <c r="O8519">
        <f t="shared" si="802"/>
        <v>0</v>
      </c>
      <c r="P8519">
        <f t="shared" si="803"/>
        <v>49.587499999999999</v>
      </c>
    </row>
    <row r="8520" spans="1:16" x14ac:dyDescent="0.3">
      <c r="A8520" s="28">
        <v>13087500</v>
      </c>
      <c r="B8520" s="29" t="s">
        <v>10</v>
      </c>
      <c r="C8520" s="30">
        <v>43466</v>
      </c>
      <c r="D8520" s="28">
        <v>25</v>
      </c>
      <c r="E8520" s="28">
        <v>5080.7</v>
      </c>
      <c r="F8520" s="28">
        <v>0</v>
      </c>
      <c r="G8520" s="28">
        <v>0</v>
      </c>
      <c r="H8520" s="28">
        <v>0</v>
      </c>
      <c r="I8520" s="30">
        <v>43466</v>
      </c>
      <c r="J8520" s="28">
        <v>2019</v>
      </c>
      <c r="K8520">
        <f t="shared" si="798"/>
        <v>1</v>
      </c>
      <c r="L8520">
        <f t="shared" si="799"/>
        <v>1</v>
      </c>
      <c r="M8520">
        <f t="shared" si="800"/>
        <v>2019</v>
      </c>
      <c r="N8520">
        <f t="shared" si="801"/>
        <v>49.587499999999999</v>
      </c>
      <c r="O8520">
        <f t="shared" si="802"/>
        <v>0</v>
      </c>
      <c r="P8520">
        <f t="shared" si="803"/>
        <v>49.587499999999999</v>
      </c>
    </row>
    <row r="8521" spans="1:16" x14ac:dyDescent="0.3">
      <c r="A8521" s="28">
        <v>13087500</v>
      </c>
      <c r="B8521" s="29" t="s">
        <v>10</v>
      </c>
      <c r="C8521" s="30">
        <v>43467</v>
      </c>
      <c r="D8521" s="28">
        <v>23</v>
      </c>
      <c r="E8521" s="28">
        <v>5126.1000000000004</v>
      </c>
      <c r="F8521" s="28">
        <v>0</v>
      </c>
      <c r="G8521" s="28">
        <v>0</v>
      </c>
      <c r="H8521" s="28">
        <v>0</v>
      </c>
      <c r="I8521" s="30">
        <v>43467</v>
      </c>
      <c r="J8521" s="28">
        <v>2019</v>
      </c>
      <c r="K8521">
        <f t="shared" si="798"/>
        <v>1</v>
      </c>
      <c r="L8521">
        <f t="shared" si="799"/>
        <v>2</v>
      </c>
      <c r="M8521">
        <f t="shared" si="800"/>
        <v>2019</v>
      </c>
      <c r="N8521">
        <f t="shared" si="801"/>
        <v>45.6205</v>
      </c>
      <c r="O8521">
        <f t="shared" si="802"/>
        <v>0</v>
      </c>
      <c r="P8521">
        <f t="shared" si="803"/>
        <v>45.6205</v>
      </c>
    </row>
    <row r="8522" spans="1:16" x14ac:dyDescent="0.3">
      <c r="A8522" s="28">
        <v>13087500</v>
      </c>
      <c r="B8522" s="29" t="s">
        <v>10</v>
      </c>
      <c r="C8522" s="30">
        <v>43468</v>
      </c>
      <c r="D8522" s="28">
        <v>23</v>
      </c>
      <c r="E8522" s="28">
        <v>5171.3999999999996</v>
      </c>
      <c r="F8522" s="28">
        <v>0</v>
      </c>
      <c r="G8522" s="28">
        <v>0</v>
      </c>
      <c r="H8522" s="28">
        <v>0</v>
      </c>
      <c r="I8522" s="30">
        <v>43468</v>
      </c>
      <c r="J8522" s="28">
        <v>2019</v>
      </c>
      <c r="K8522">
        <f t="shared" si="798"/>
        <v>1</v>
      </c>
      <c r="L8522">
        <f t="shared" si="799"/>
        <v>3</v>
      </c>
      <c r="M8522">
        <f t="shared" si="800"/>
        <v>2019</v>
      </c>
      <c r="N8522">
        <f t="shared" si="801"/>
        <v>45.6205</v>
      </c>
      <c r="O8522">
        <f t="shared" si="802"/>
        <v>0</v>
      </c>
      <c r="P8522">
        <f t="shared" si="803"/>
        <v>45.6205</v>
      </c>
    </row>
    <row r="8523" spans="1:16" x14ac:dyDescent="0.3">
      <c r="A8523" s="28">
        <v>13087500</v>
      </c>
      <c r="B8523" s="29" t="s">
        <v>10</v>
      </c>
      <c r="C8523" s="30">
        <v>43469</v>
      </c>
      <c r="D8523" s="28">
        <v>23</v>
      </c>
      <c r="E8523" s="28">
        <v>5216.8</v>
      </c>
      <c r="F8523" s="28">
        <v>0</v>
      </c>
      <c r="G8523" s="28">
        <v>0</v>
      </c>
      <c r="H8523" s="28">
        <v>0</v>
      </c>
      <c r="I8523" s="30">
        <v>43469</v>
      </c>
      <c r="J8523" s="28">
        <v>2019</v>
      </c>
      <c r="K8523">
        <f t="shared" si="798"/>
        <v>1</v>
      </c>
      <c r="L8523">
        <f t="shared" si="799"/>
        <v>4</v>
      </c>
      <c r="M8523">
        <f t="shared" si="800"/>
        <v>2019</v>
      </c>
      <c r="N8523">
        <f t="shared" si="801"/>
        <v>45.6205</v>
      </c>
      <c r="O8523">
        <f t="shared" si="802"/>
        <v>0</v>
      </c>
      <c r="P8523">
        <f t="shared" si="803"/>
        <v>45.6205</v>
      </c>
    </row>
    <row r="8524" spans="1:16" x14ac:dyDescent="0.3">
      <c r="A8524" s="28">
        <v>13087500</v>
      </c>
      <c r="B8524" s="29" t="s">
        <v>10</v>
      </c>
      <c r="C8524" s="30">
        <v>43470</v>
      </c>
      <c r="D8524" s="28">
        <v>23</v>
      </c>
      <c r="E8524" s="28">
        <v>5262.1</v>
      </c>
      <c r="F8524" s="28">
        <v>0</v>
      </c>
      <c r="G8524" s="28">
        <v>0</v>
      </c>
      <c r="H8524" s="28">
        <v>0</v>
      </c>
      <c r="I8524" s="30">
        <v>43470</v>
      </c>
      <c r="J8524" s="28">
        <v>2019</v>
      </c>
      <c r="K8524">
        <f t="shared" si="798"/>
        <v>1</v>
      </c>
      <c r="L8524">
        <f t="shared" si="799"/>
        <v>5</v>
      </c>
      <c r="M8524">
        <f t="shared" si="800"/>
        <v>2019</v>
      </c>
      <c r="N8524">
        <f t="shared" si="801"/>
        <v>45.6205</v>
      </c>
      <c r="O8524">
        <f t="shared" si="802"/>
        <v>0</v>
      </c>
      <c r="P8524">
        <f t="shared" si="803"/>
        <v>45.6205</v>
      </c>
    </row>
    <row r="8525" spans="1:16" x14ac:dyDescent="0.3">
      <c r="A8525" s="28">
        <v>13087500</v>
      </c>
      <c r="B8525" s="29" t="s">
        <v>10</v>
      </c>
      <c r="C8525" s="30">
        <v>43471</v>
      </c>
      <c r="D8525" s="28">
        <v>23</v>
      </c>
      <c r="E8525" s="28">
        <v>5307.4</v>
      </c>
      <c r="F8525" s="28">
        <v>0</v>
      </c>
      <c r="G8525" s="28">
        <v>0</v>
      </c>
      <c r="H8525" s="28">
        <v>0</v>
      </c>
      <c r="I8525" s="30">
        <v>43471</v>
      </c>
      <c r="J8525" s="28">
        <v>2019</v>
      </c>
      <c r="K8525">
        <f t="shared" si="798"/>
        <v>1</v>
      </c>
      <c r="L8525">
        <f t="shared" si="799"/>
        <v>6</v>
      </c>
      <c r="M8525">
        <f t="shared" si="800"/>
        <v>2019</v>
      </c>
      <c r="N8525">
        <f t="shared" si="801"/>
        <v>45.6205</v>
      </c>
      <c r="O8525">
        <f t="shared" si="802"/>
        <v>0</v>
      </c>
      <c r="P8525">
        <f t="shared" si="803"/>
        <v>45.6205</v>
      </c>
    </row>
    <row r="8526" spans="1:16" x14ac:dyDescent="0.3">
      <c r="A8526" s="28">
        <v>13087500</v>
      </c>
      <c r="B8526" s="29" t="s">
        <v>10</v>
      </c>
      <c r="C8526" s="30">
        <v>43472</v>
      </c>
      <c r="D8526" s="28">
        <v>23</v>
      </c>
      <c r="E8526" s="28">
        <v>5352.8</v>
      </c>
      <c r="F8526" s="28">
        <v>0</v>
      </c>
      <c r="G8526" s="28">
        <v>0</v>
      </c>
      <c r="H8526" s="28">
        <v>0</v>
      </c>
      <c r="I8526" s="30">
        <v>43472</v>
      </c>
      <c r="J8526" s="28">
        <v>2019</v>
      </c>
      <c r="K8526">
        <f t="shared" si="798"/>
        <v>1</v>
      </c>
      <c r="L8526">
        <f t="shared" si="799"/>
        <v>7</v>
      </c>
      <c r="M8526">
        <f t="shared" si="800"/>
        <v>2019</v>
      </c>
      <c r="N8526">
        <f t="shared" si="801"/>
        <v>45.6205</v>
      </c>
      <c r="O8526">
        <f t="shared" si="802"/>
        <v>0</v>
      </c>
      <c r="P8526">
        <f t="shared" si="803"/>
        <v>45.6205</v>
      </c>
    </row>
    <row r="8527" spans="1:16" x14ac:dyDescent="0.3">
      <c r="A8527" s="28">
        <v>13087500</v>
      </c>
      <c r="B8527" s="29" t="s">
        <v>10</v>
      </c>
      <c r="C8527" s="30">
        <v>43473</v>
      </c>
      <c r="D8527" s="28">
        <v>16</v>
      </c>
      <c r="E8527" s="28">
        <v>5384.1</v>
      </c>
      <c r="F8527" s="28">
        <v>0</v>
      </c>
      <c r="G8527" s="28">
        <v>0</v>
      </c>
      <c r="H8527" s="28">
        <v>0</v>
      </c>
      <c r="I8527" s="30">
        <v>43473</v>
      </c>
      <c r="J8527" s="28">
        <v>2019</v>
      </c>
      <c r="K8527">
        <f t="shared" si="798"/>
        <v>1</v>
      </c>
      <c r="L8527">
        <f t="shared" si="799"/>
        <v>8</v>
      </c>
      <c r="M8527">
        <f t="shared" si="800"/>
        <v>2019</v>
      </c>
      <c r="N8527">
        <f t="shared" si="801"/>
        <v>31.736000000000001</v>
      </c>
      <c r="O8527">
        <f t="shared" si="802"/>
        <v>0</v>
      </c>
      <c r="P8527">
        <f t="shared" si="803"/>
        <v>31.736000000000001</v>
      </c>
    </row>
    <row r="8528" spans="1:16" x14ac:dyDescent="0.3">
      <c r="A8528" s="28">
        <v>13087500</v>
      </c>
      <c r="B8528" s="29" t="s">
        <v>10</v>
      </c>
      <c r="C8528" s="30">
        <v>43474</v>
      </c>
      <c r="D8528" s="28">
        <v>0</v>
      </c>
      <c r="E8528" s="28">
        <v>5384.1</v>
      </c>
      <c r="F8528" s="28">
        <v>0</v>
      </c>
      <c r="G8528" s="28">
        <v>0</v>
      </c>
      <c r="H8528" s="28">
        <v>0</v>
      </c>
      <c r="I8528" s="30">
        <v>43474</v>
      </c>
      <c r="J8528" s="28">
        <v>2019</v>
      </c>
      <c r="K8528">
        <f t="shared" si="798"/>
        <v>1</v>
      </c>
      <c r="L8528">
        <f t="shared" si="799"/>
        <v>9</v>
      </c>
      <c r="M8528">
        <f t="shared" si="800"/>
        <v>2019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28">
        <v>13087500</v>
      </c>
      <c r="B8529" s="29" t="s">
        <v>10</v>
      </c>
      <c r="C8529" s="30">
        <v>43475</v>
      </c>
      <c r="D8529" s="28">
        <v>0</v>
      </c>
      <c r="E8529" s="28">
        <v>5384.1</v>
      </c>
      <c r="F8529" s="28">
        <v>0</v>
      </c>
      <c r="G8529" s="28">
        <v>0</v>
      </c>
      <c r="H8529" s="28">
        <v>0</v>
      </c>
      <c r="I8529" s="30">
        <v>43475</v>
      </c>
      <c r="J8529" s="28">
        <v>2019</v>
      </c>
      <c r="K8529">
        <f t="shared" si="798"/>
        <v>1</v>
      </c>
      <c r="L8529">
        <f t="shared" si="799"/>
        <v>10</v>
      </c>
      <c r="M8529">
        <f t="shared" si="800"/>
        <v>2019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28">
        <v>13087500</v>
      </c>
      <c r="B8530" s="29" t="s">
        <v>10</v>
      </c>
      <c r="C8530" s="30">
        <v>43476</v>
      </c>
      <c r="D8530" s="28">
        <v>0</v>
      </c>
      <c r="E8530" s="28">
        <v>5384.1</v>
      </c>
      <c r="F8530" s="28">
        <v>0</v>
      </c>
      <c r="G8530" s="28">
        <v>0</v>
      </c>
      <c r="H8530" s="28">
        <v>0</v>
      </c>
      <c r="I8530" s="30">
        <v>43476</v>
      </c>
      <c r="J8530" s="28">
        <v>2019</v>
      </c>
      <c r="K8530">
        <f t="shared" si="798"/>
        <v>1</v>
      </c>
      <c r="L8530">
        <f t="shared" si="799"/>
        <v>11</v>
      </c>
      <c r="M8530">
        <f t="shared" si="800"/>
        <v>2019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28">
        <v>13087500</v>
      </c>
      <c r="B8531" s="29" t="s">
        <v>10</v>
      </c>
      <c r="C8531" s="30">
        <v>43477</v>
      </c>
      <c r="D8531" s="28">
        <v>0</v>
      </c>
      <c r="E8531" s="28">
        <v>5384.1</v>
      </c>
      <c r="F8531" s="28">
        <v>0</v>
      </c>
      <c r="G8531" s="28">
        <v>0</v>
      </c>
      <c r="H8531" s="28">
        <v>0</v>
      </c>
      <c r="I8531" s="30">
        <v>43477</v>
      </c>
      <c r="J8531" s="28">
        <v>2019</v>
      </c>
      <c r="K8531">
        <f t="shared" si="798"/>
        <v>1</v>
      </c>
      <c r="L8531">
        <f t="shared" si="799"/>
        <v>12</v>
      </c>
      <c r="M8531">
        <f t="shared" si="800"/>
        <v>2019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28">
        <v>13087500</v>
      </c>
      <c r="B8532" s="29" t="s">
        <v>10</v>
      </c>
      <c r="C8532" s="30">
        <v>43478</v>
      </c>
      <c r="D8532" s="28">
        <v>0</v>
      </c>
      <c r="E8532" s="28">
        <v>5384.1</v>
      </c>
      <c r="F8532" s="28">
        <v>0</v>
      </c>
      <c r="G8532" s="28">
        <v>0</v>
      </c>
      <c r="H8532" s="28">
        <v>0</v>
      </c>
      <c r="I8532" s="30">
        <v>43478</v>
      </c>
      <c r="J8532" s="28">
        <v>2019</v>
      </c>
      <c r="K8532">
        <f t="shared" si="798"/>
        <v>1</v>
      </c>
      <c r="L8532">
        <f t="shared" si="799"/>
        <v>13</v>
      </c>
      <c r="M8532">
        <f t="shared" si="800"/>
        <v>2019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28">
        <v>13087500</v>
      </c>
      <c r="B8533" s="29" t="s">
        <v>10</v>
      </c>
      <c r="C8533" s="30">
        <v>43479</v>
      </c>
      <c r="D8533" s="28">
        <v>0</v>
      </c>
      <c r="E8533" s="28">
        <v>5384.1</v>
      </c>
      <c r="F8533" s="28">
        <v>0</v>
      </c>
      <c r="G8533" s="28">
        <v>0</v>
      </c>
      <c r="H8533" s="28">
        <v>0</v>
      </c>
      <c r="I8533" s="30">
        <v>43479</v>
      </c>
      <c r="J8533" s="28">
        <v>2019</v>
      </c>
      <c r="K8533">
        <f t="shared" si="798"/>
        <v>1</v>
      </c>
      <c r="L8533">
        <f t="shared" si="799"/>
        <v>14</v>
      </c>
      <c r="M8533">
        <f t="shared" si="800"/>
        <v>2019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28">
        <v>13087500</v>
      </c>
      <c r="B8534" s="29" t="s">
        <v>10</v>
      </c>
      <c r="C8534" s="30">
        <v>43480</v>
      </c>
      <c r="D8534" s="28">
        <v>0</v>
      </c>
      <c r="E8534" s="28">
        <v>5384.1</v>
      </c>
      <c r="F8534" s="28">
        <v>0</v>
      </c>
      <c r="G8534" s="28">
        <v>0</v>
      </c>
      <c r="H8534" s="28">
        <v>0</v>
      </c>
      <c r="I8534" s="30">
        <v>43480</v>
      </c>
      <c r="J8534" s="28">
        <v>2019</v>
      </c>
      <c r="K8534">
        <f t="shared" si="798"/>
        <v>1</v>
      </c>
      <c r="L8534">
        <f t="shared" si="799"/>
        <v>15</v>
      </c>
      <c r="M8534">
        <f t="shared" si="800"/>
        <v>2019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28">
        <v>13087500</v>
      </c>
      <c r="B8535" s="29" t="s">
        <v>10</v>
      </c>
      <c r="C8535" s="30">
        <v>43481</v>
      </c>
      <c r="D8535" s="28">
        <v>0</v>
      </c>
      <c r="E8535" s="28">
        <v>5384.1</v>
      </c>
      <c r="F8535" s="28">
        <v>0</v>
      </c>
      <c r="G8535" s="28">
        <v>0</v>
      </c>
      <c r="H8535" s="28">
        <v>0</v>
      </c>
      <c r="I8535" s="30">
        <v>43481</v>
      </c>
      <c r="J8535" s="28">
        <v>2019</v>
      </c>
      <c r="K8535">
        <f t="shared" si="798"/>
        <v>1</v>
      </c>
      <c r="L8535">
        <f t="shared" si="799"/>
        <v>16</v>
      </c>
      <c r="M8535">
        <f t="shared" si="800"/>
        <v>2019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28">
        <v>13087500</v>
      </c>
      <c r="B8536" s="29" t="s">
        <v>10</v>
      </c>
      <c r="C8536" s="30">
        <v>43482</v>
      </c>
      <c r="D8536" s="28">
        <v>0</v>
      </c>
      <c r="E8536" s="28">
        <v>5384.1</v>
      </c>
      <c r="F8536" s="28">
        <v>0</v>
      </c>
      <c r="G8536" s="28">
        <v>0</v>
      </c>
      <c r="H8536" s="28">
        <v>0</v>
      </c>
      <c r="I8536" s="30">
        <v>43482</v>
      </c>
      <c r="J8536" s="28">
        <v>2019</v>
      </c>
      <c r="K8536">
        <f t="shared" si="798"/>
        <v>1</v>
      </c>
      <c r="L8536">
        <f t="shared" si="799"/>
        <v>17</v>
      </c>
      <c r="M8536">
        <f t="shared" si="800"/>
        <v>2019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28">
        <v>13087500</v>
      </c>
      <c r="B8537" s="29" t="s">
        <v>10</v>
      </c>
      <c r="C8537" s="30">
        <v>43483</v>
      </c>
      <c r="D8537" s="28">
        <v>0</v>
      </c>
      <c r="E8537" s="28">
        <v>5384.1</v>
      </c>
      <c r="F8537" s="28">
        <v>0</v>
      </c>
      <c r="G8537" s="28">
        <v>0</v>
      </c>
      <c r="H8537" s="28">
        <v>0</v>
      </c>
      <c r="I8537" s="30">
        <v>43483</v>
      </c>
      <c r="J8537" s="28">
        <v>2019</v>
      </c>
      <c r="K8537">
        <f t="shared" si="798"/>
        <v>1</v>
      </c>
      <c r="L8537">
        <f t="shared" si="799"/>
        <v>18</v>
      </c>
      <c r="M8537">
        <f t="shared" si="800"/>
        <v>2019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28">
        <v>13087500</v>
      </c>
      <c r="B8538" s="29" t="s">
        <v>10</v>
      </c>
      <c r="C8538" s="30">
        <v>43484</v>
      </c>
      <c r="D8538" s="28">
        <v>0</v>
      </c>
      <c r="E8538" s="28">
        <v>5384.1</v>
      </c>
      <c r="F8538" s="28">
        <v>0</v>
      </c>
      <c r="G8538" s="28">
        <v>0</v>
      </c>
      <c r="H8538" s="28">
        <v>0</v>
      </c>
      <c r="I8538" s="30">
        <v>43484</v>
      </c>
      <c r="J8538" s="28">
        <v>2019</v>
      </c>
      <c r="K8538">
        <f t="shared" si="798"/>
        <v>1</v>
      </c>
      <c r="L8538">
        <f t="shared" si="799"/>
        <v>19</v>
      </c>
      <c r="M8538">
        <f t="shared" si="800"/>
        <v>2019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28">
        <v>13087500</v>
      </c>
      <c r="B8539" s="29" t="s">
        <v>10</v>
      </c>
      <c r="C8539" s="30">
        <v>43485</v>
      </c>
      <c r="D8539" s="28">
        <v>0</v>
      </c>
      <c r="E8539" s="28">
        <v>5384.1</v>
      </c>
      <c r="F8539" s="28">
        <v>0</v>
      </c>
      <c r="G8539" s="28">
        <v>0</v>
      </c>
      <c r="H8539" s="28">
        <v>0</v>
      </c>
      <c r="I8539" s="30">
        <v>43485</v>
      </c>
      <c r="J8539" s="28">
        <v>2019</v>
      </c>
      <c r="K8539">
        <f t="shared" si="798"/>
        <v>1</v>
      </c>
      <c r="L8539">
        <f t="shared" si="799"/>
        <v>20</v>
      </c>
      <c r="M8539">
        <f t="shared" si="800"/>
        <v>2019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28">
        <v>13087500</v>
      </c>
      <c r="B8540" s="29" t="s">
        <v>10</v>
      </c>
      <c r="C8540" s="30">
        <v>43486</v>
      </c>
      <c r="D8540" s="28">
        <v>0</v>
      </c>
      <c r="E8540" s="28">
        <v>5384.1</v>
      </c>
      <c r="F8540" s="28">
        <v>0</v>
      </c>
      <c r="G8540" s="28">
        <v>0</v>
      </c>
      <c r="H8540" s="28">
        <v>0</v>
      </c>
      <c r="I8540" s="30">
        <v>43486</v>
      </c>
      <c r="J8540" s="28">
        <v>2019</v>
      </c>
      <c r="K8540">
        <f t="shared" si="798"/>
        <v>1</v>
      </c>
      <c r="L8540">
        <f t="shared" si="799"/>
        <v>21</v>
      </c>
      <c r="M8540">
        <f t="shared" si="800"/>
        <v>2019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28">
        <v>13087500</v>
      </c>
      <c r="B8541" s="29" t="s">
        <v>10</v>
      </c>
      <c r="C8541" s="30">
        <v>43487</v>
      </c>
      <c r="D8541" s="28">
        <v>0</v>
      </c>
      <c r="E8541" s="28">
        <v>5384.1</v>
      </c>
      <c r="F8541" s="28">
        <v>0</v>
      </c>
      <c r="G8541" s="28">
        <v>0</v>
      </c>
      <c r="H8541" s="28">
        <v>0</v>
      </c>
      <c r="I8541" s="30">
        <v>43487</v>
      </c>
      <c r="J8541" s="28">
        <v>2019</v>
      </c>
      <c r="K8541">
        <f t="shared" si="798"/>
        <v>1</v>
      </c>
      <c r="L8541">
        <f t="shared" si="799"/>
        <v>22</v>
      </c>
      <c r="M8541">
        <f t="shared" si="800"/>
        <v>2019</v>
      </c>
      <c r="N8541">
        <f t="shared" si="801"/>
        <v>0</v>
      </c>
      <c r="O8541">
        <f t="shared" si="802"/>
        <v>0</v>
      </c>
      <c r="P8541">
        <f t="shared" si="803"/>
        <v>0</v>
      </c>
    </row>
    <row r="8542" spans="1:16" x14ac:dyDescent="0.3">
      <c r="A8542" s="28">
        <v>13087500</v>
      </c>
      <c r="B8542" s="29" t="s">
        <v>10</v>
      </c>
      <c r="C8542" s="30">
        <v>43488</v>
      </c>
      <c r="D8542" s="28">
        <v>0</v>
      </c>
      <c r="E8542" s="28">
        <v>5384.1</v>
      </c>
      <c r="F8542" s="28">
        <v>0</v>
      </c>
      <c r="G8542" s="28">
        <v>0</v>
      </c>
      <c r="H8542" s="28">
        <v>0</v>
      </c>
      <c r="I8542" s="30">
        <v>43488</v>
      </c>
      <c r="J8542" s="28">
        <v>2019</v>
      </c>
      <c r="K8542">
        <f t="shared" si="798"/>
        <v>1</v>
      </c>
      <c r="L8542">
        <f t="shared" si="799"/>
        <v>23</v>
      </c>
      <c r="M8542">
        <f t="shared" si="800"/>
        <v>2019</v>
      </c>
      <c r="N8542">
        <f t="shared" si="801"/>
        <v>0</v>
      </c>
      <c r="O8542">
        <f t="shared" si="802"/>
        <v>0</v>
      </c>
      <c r="P8542">
        <f t="shared" si="803"/>
        <v>0</v>
      </c>
    </row>
    <row r="8543" spans="1:16" x14ac:dyDescent="0.3">
      <c r="A8543" s="28">
        <v>13087500</v>
      </c>
      <c r="B8543" s="29" t="s">
        <v>10</v>
      </c>
      <c r="C8543" s="30">
        <v>43489</v>
      </c>
      <c r="D8543" s="28">
        <v>0</v>
      </c>
      <c r="E8543" s="28">
        <v>5384.1</v>
      </c>
      <c r="F8543" s="28">
        <v>0</v>
      </c>
      <c r="G8543" s="28">
        <v>0</v>
      </c>
      <c r="H8543" s="28">
        <v>0</v>
      </c>
      <c r="I8543" s="30">
        <v>43489</v>
      </c>
      <c r="J8543" s="28">
        <v>2019</v>
      </c>
      <c r="K8543">
        <f t="shared" si="798"/>
        <v>1</v>
      </c>
      <c r="L8543">
        <f t="shared" si="799"/>
        <v>24</v>
      </c>
      <c r="M8543">
        <f t="shared" si="800"/>
        <v>2019</v>
      </c>
      <c r="N8543">
        <f t="shared" si="801"/>
        <v>0</v>
      </c>
      <c r="O8543">
        <f t="shared" si="802"/>
        <v>0</v>
      </c>
      <c r="P8543">
        <f t="shared" si="803"/>
        <v>0</v>
      </c>
    </row>
    <row r="8544" spans="1:16" x14ac:dyDescent="0.3">
      <c r="A8544" s="28">
        <v>13087500</v>
      </c>
      <c r="B8544" s="29" t="s">
        <v>10</v>
      </c>
      <c r="C8544" s="30">
        <v>43490</v>
      </c>
      <c r="D8544" s="28">
        <v>0</v>
      </c>
      <c r="E8544" s="28">
        <v>5384.1</v>
      </c>
      <c r="F8544" s="28">
        <v>0</v>
      </c>
      <c r="G8544" s="28">
        <v>0</v>
      </c>
      <c r="H8544" s="28">
        <v>0</v>
      </c>
      <c r="I8544" s="30">
        <v>43490</v>
      </c>
      <c r="J8544" s="28">
        <v>2019</v>
      </c>
      <c r="K8544">
        <f t="shared" si="798"/>
        <v>1</v>
      </c>
      <c r="L8544">
        <f t="shared" si="799"/>
        <v>25</v>
      </c>
      <c r="M8544">
        <f t="shared" si="800"/>
        <v>2019</v>
      </c>
      <c r="N8544">
        <f t="shared" si="801"/>
        <v>0</v>
      </c>
      <c r="O8544">
        <f t="shared" si="802"/>
        <v>0</v>
      </c>
      <c r="P8544">
        <f t="shared" si="803"/>
        <v>0</v>
      </c>
    </row>
    <row r="8545" spans="1:16" x14ac:dyDescent="0.3">
      <c r="A8545" s="28">
        <v>13087500</v>
      </c>
      <c r="B8545" s="29" t="s">
        <v>10</v>
      </c>
      <c r="C8545" s="30">
        <v>43491</v>
      </c>
      <c r="D8545" s="28">
        <v>0</v>
      </c>
      <c r="E8545" s="28">
        <v>5384.1</v>
      </c>
      <c r="F8545" s="28">
        <v>0</v>
      </c>
      <c r="G8545" s="28">
        <v>0</v>
      </c>
      <c r="H8545" s="28">
        <v>0</v>
      </c>
      <c r="I8545" s="30">
        <v>43491</v>
      </c>
      <c r="J8545" s="28">
        <v>2019</v>
      </c>
      <c r="K8545">
        <f t="shared" si="798"/>
        <v>1</v>
      </c>
      <c r="L8545">
        <f t="shared" si="799"/>
        <v>26</v>
      </c>
      <c r="M8545">
        <f t="shared" si="800"/>
        <v>2019</v>
      </c>
      <c r="N8545">
        <f t="shared" si="801"/>
        <v>0</v>
      </c>
      <c r="O8545">
        <f t="shared" si="802"/>
        <v>0</v>
      </c>
      <c r="P8545">
        <f t="shared" si="803"/>
        <v>0</v>
      </c>
    </row>
    <row r="8546" spans="1:16" x14ac:dyDescent="0.3">
      <c r="A8546" s="28">
        <v>13087500</v>
      </c>
      <c r="B8546" s="29" t="s">
        <v>10</v>
      </c>
      <c r="C8546" s="30">
        <v>43492</v>
      </c>
      <c r="D8546" s="28">
        <v>0</v>
      </c>
      <c r="E8546" s="28">
        <v>5384.1</v>
      </c>
      <c r="F8546" s="28">
        <v>0</v>
      </c>
      <c r="G8546" s="28">
        <v>0</v>
      </c>
      <c r="H8546" s="28">
        <v>0</v>
      </c>
      <c r="I8546" s="30">
        <v>43492</v>
      </c>
      <c r="J8546" s="28">
        <v>2019</v>
      </c>
      <c r="K8546">
        <f t="shared" si="798"/>
        <v>1</v>
      </c>
      <c r="L8546">
        <f t="shared" si="799"/>
        <v>27</v>
      </c>
      <c r="M8546">
        <f t="shared" si="800"/>
        <v>2019</v>
      </c>
      <c r="N8546">
        <f t="shared" si="801"/>
        <v>0</v>
      </c>
      <c r="O8546">
        <f t="shared" si="802"/>
        <v>0</v>
      </c>
      <c r="P8546">
        <f t="shared" si="803"/>
        <v>0</v>
      </c>
    </row>
    <row r="8547" spans="1:16" x14ac:dyDescent="0.3">
      <c r="A8547" s="28">
        <v>13087500</v>
      </c>
      <c r="B8547" s="29" t="s">
        <v>10</v>
      </c>
      <c r="C8547" s="30">
        <v>43493</v>
      </c>
      <c r="D8547" s="28">
        <v>0</v>
      </c>
      <c r="E8547" s="28">
        <v>5384.1</v>
      </c>
      <c r="F8547" s="28">
        <v>0</v>
      </c>
      <c r="G8547" s="28">
        <v>0</v>
      </c>
      <c r="H8547" s="28">
        <v>0</v>
      </c>
      <c r="I8547" s="30">
        <v>43493</v>
      </c>
      <c r="J8547" s="28">
        <v>2019</v>
      </c>
      <c r="K8547">
        <f t="shared" si="798"/>
        <v>1</v>
      </c>
      <c r="L8547">
        <f t="shared" si="799"/>
        <v>28</v>
      </c>
      <c r="M8547">
        <f t="shared" si="800"/>
        <v>2019</v>
      </c>
      <c r="N8547">
        <f t="shared" si="801"/>
        <v>0</v>
      </c>
      <c r="O8547">
        <f t="shared" si="802"/>
        <v>0</v>
      </c>
      <c r="P8547">
        <f t="shared" si="803"/>
        <v>0</v>
      </c>
    </row>
    <row r="8548" spans="1:16" x14ac:dyDescent="0.3">
      <c r="A8548" s="28">
        <v>13087500</v>
      </c>
      <c r="B8548" s="29" t="s">
        <v>10</v>
      </c>
      <c r="C8548" s="30">
        <v>43494</v>
      </c>
      <c r="D8548" s="28">
        <v>0</v>
      </c>
      <c r="E8548" s="28">
        <v>5384.1</v>
      </c>
      <c r="F8548" s="28">
        <v>0</v>
      </c>
      <c r="G8548" s="28">
        <v>0</v>
      </c>
      <c r="H8548" s="28">
        <v>0</v>
      </c>
      <c r="I8548" s="30">
        <v>43494</v>
      </c>
      <c r="J8548" s="28">
        <v>2019</v>
      </c>
      <c r="K8548">
        <f t="shared" si="798"/>
        <v>1</v>
      </c>
      <c r="L8548">
        <f t="shared" si="799"/>
        <v>29</v>
      </c>
      <c r="M8548">
        <f t="shared" si="800"/>
        <v>2019</v>
      </c>
      <c r="N8548">
        <f t="shared" si="801"/>
        <v>0</v>
      </c>
      <c r="O8548">
        <f t="shared" si="802"/>
        <v>0</v>
      </c>
      <c r="P8548">
        <f t="shared" si="803"/>
        <v>0</v>
      </c>
    </row>
    <row r="8549" spans="1:16" x14ac:dyDescent="0.3">
      <c r="A8549" s="28">
        <v>13087500</v>
      </c>
      <c r="B8549" s="29" t="s">
        <v>10</v>
      </c>
      <c r="C8549" s="30">
        <v>43495</v>
      </c>
      <c r="D8549" s="28">
        <v>0</v>
      </c>
      <c r="E8549" s="28">
        <v>5384.1</v>
      </c>
      <c r="F8549" s="28">
        <v>0</v>
      </c>
      <c r="G8549" s="28">
        <v>0</v>
      </c>
      <c r="H8549" s="28">
        <v>0</v>
      </c>
      <c r="I8549" s="30">
        <v>43495</v>
      </c>
      <c r="J8549" s="28">
        <v>2019</v>
      </c>
      <c r="K8549">
        <f t="shared" si="798"/>
        <v>1</v>
      </c>
      <c r="L8549">
        <f t="shared" si="799"/>
        <v>30</v>
      </c>
      <c r="M8549">
        <f t="shared" si="800"/>
        <v>2019</v>
      </c>
      <c r="N8549">
        <f t="shared" si="801"/>
        <v>0</v>
      </c>
      <c r="O8549">
        <f t="shared" si="802"/>
        <v>0</v>
      </c>
      <c r="P8549">
        <f t="shared" si="803"/>
        <v>0</v>
      </c>
    </row>
    <row r="8550" spans="1:16" x14ac:dyDescent="0.3">
      <c r="A8550" s="28">
        <v>13087500</v>
      </c>
      <c r="B8550" s="29" t="s">
        <v>10</v>
      </c>
      <c r="C8550" s="30">
        <v>43496</v>
      </c>
      <c r="D8550" s="28">
        <v>0</v>
      </c>
      <c r="E8550" s="28">
        <v>5384.1</v>
      </c>
      <c r="F8550" s="28">
        <v>0</v>
      </c>
      <c r="G8550" s="28">
        <v>0</v>
      </c>
      <c r="H8550" s="28">
        <v>0</v>
      </c>
      <c r="I8550" s="30">
        <v>43496</v>
      </c>
      <c r="J8550" s="28">
        <v>2019</v>
      </c>
      <c r="K8550">
        <f t="shared" si="798"/>
        <v>1</v>
      </c>
      <c r="L8550">
        <f t="shared" si="799"/>
        <v>31</v>
      </c>
      <c r="M8550">
        <f t="shared" si="800"/>
        <v>2019</v>
      </c>
      <c r="N8550">
        <f t="shared" si="801"/>
        <v>0</v>
      </c>
      <c r="O8550">
        <f t="shared" si="802"/>
        <v>0</v>
      </c>
      <c r="P8550">
        <f t="shared" si="803"/>
        <v>0</v>
      </c>
    </row>
    <row r="8551" spans="1:16" x14ac:dyDescent="0.3">
      <c r="A8551" s="28">
        <v>13087500</v>
      </c>
      <c r="B8551" s="29" t="s">
        <v>10</v>
      </c>
      <c r="C8551" s="30">
        <v>43497</v>
      </c>
      <c r="D8551" s="28">
        <v>0</v>
      </c>
      <c r="E8551" s="28">
        <v>5384.1</v>
      </c>
      <c r="F8551" s="28">
        <v>0</v>
      </c>
      <c r="G8551" s="28">
        <v>0</v>
      </c>
      <c r="H8551" s="28">
        <v>0</v>
      </c>
      <c r="I8551" s="30">
        <v>43497</v>
      </c>
      <c r="J8551" s="28">
        <v>2019</v>
      </c>
      <c r="K8551">
        <f t="shared" si="798"/>
        <v>2</v>
      </c>
      <c r="L8551">
        <f t="shared" si="799"/>
        <v>1</v>
      </c>
      <c r="M8551">
        <f t="shared" si="800"/>
        <v>2019</v>
      </c>
      <c r="N8551">
        <f t="shared" si="801"/>
        <v>0</v>
      </c>
      <c r="O8551">
        <f t="shared" si="802"/>
        <v>0</v>
      </c>
      <c r="P8551">
        <f t="shared" si="803"/>
        <v>0</v>
      </c>
    </row>
    <row r="8552" spans="1:16" x14ac:dyDescent="0.3">
      <c r="A8552" s="28">
        <v>13087500</v>
      </c>
      <c r="B8552" s="29" t="s">
        <v>10</v>
      </c>
      <c r="C8552" s="30">
        <v>43498</v>
      </c>
      <c r="D8552" s="28">
        <v>0</v>
      </c>
      <c r="E8552" s="28">
        <v>5384.1</v>
      </c>
      <c r="F8552" s="28">
        <v>0</v>
      </c>
      <c r="G8552" s="28">
        <v>0</v>
      </c>
      <c r="H8552" s="28">
        <v>0</v>
      </c>
      <c r="I8552" s="30">
        <v>43498</v>
      </c>
      <c r="J8552" s="28">
        <v>2019</v>
      </c>
      <c r="K8552">
        <f t="shared" si="798"/>
        <v>2</v>
      </c>
      <c r="L8552">
        <f t="shared" si="799"/>
        <v>2</v>
      </c>
      <c r="M8552">
        <f t="shared" si="800"/>
        <v>2019</v>
      </c>
      <c r="N8552">
        <f t="shared" si="801"/>
        <v>0</v>
      </c>
      <c r="O8552">
        <f t="shared" si="802"/>
        <v>0</v>
      </c>
      <c r="P8552">
        <f t="shared" si="803"/>
        <v>0</v>
      </c>
    </row>
    <row r="8553" spans="1:16" x14ac:dyDescent="0.3">
      <c r="A8553" s="28">
        <v>13087500</v>
      </c>
      <c r="B8553" s="29" t="s">
        <v>10</v>
      </c>
      <c r="C8553" s="30">
        <v>43499</v>
      </c>
      <c r="D8553" s="28">
        <v>0</v>
      </c>
      <c r="E8553" s="28">
        <v>5384.1</v>
      </c>
      <c r="F8553" s="28">
        <v>0</v>
      </c>
      <c r="G8553" s="28">
        <v>0</v>
      </c>
      <c r="H8553" s="28">
        <v>0</v>
      </c>
      <c r="I8553" s="30">
        <v>43499</v>
      </c>
      <c r="J8553" s="28">
        <v>2019</v>
      </c>
      <c r="K8553">
        <f t="shared" si="798"/>
        <v>2</v>
      </c>
      <c r="L8553">
        <f t="shared" si="799"/>
        <v>3</v>
      </c>
      <c r="M8553">
        <f t="shared" si="800"/>
        <v>2019</v>
      </c>
      <c r="N8553">
        <f t="shared" si="801"/>
        <v>0</v>
      </c>
      <c r="O8553">
        <f t="shared" si="802"/>
        <v>0</v>
      </c>
      <c r="P8553">
        <f t="shared" si="803"/>
        <v>0</v>
      </c>
    </row>
    <row r="8554" spans="1:16" x14ac:dyDescent="0.3">
      <c r="A8554" s="28">
        <v>13087500</v>
      </c>
      <c r="B8554" s="29" t="s">
        <v>10</v>
      </c>
      <c r="C8554" s="30">
        <v>43500</v>
      </c>
      <c r="D8554" s="28">
        <v>0</v>
      </c>
      <c r="E8554" s="28">
        <v>5384.1</v>
      </c>
      <c r="F8554" s="28">
        <v>0</v>
      </c>
      <c r="G8554" s="28">
        <v>0</v>
      </c>
      <c r="H8554" s="28">
        <v>0</v>
      </c>
      <c r="I8554" s="30">
        <v>43500</v>
      </c>
      <c r="J8554" s="28">
        <v>2019</v>
      </c>
      <c r="K8554">
        <f t="shared" si="798"/>
        <v>2</v>
      </c>
      <c r="L8554">
        <f t="shared" si="799"/>
        <v>4</v>
      </c>
      <c r="M8554">
        <f t="shared" si="800"/>
        <v>2019</v>
      </c>
      <c r="N8554">
        <f t="shared" si="801"/>
        <v>0</v>
      </c>
      <c r="O8554">
        <f t="shared" si="802"/>
        <v>0</v>
      </c>
      <c r="P8554">
        <f t="shared" si="803"/>
        <v>0</v>
      </c>
    </row>
    <row r="8555" spans="1:16" x14ac:dyDescent="0.3">
      <c r="A8555" s="28">
        <v>13087500</v>
      </c>
      <c r="B8555" s="29" t="s">
        <v>10</v>
      </c>
      <c r="C8555" s="30">
        <v>43501</v>
      </c>
      <c r="D8555" s="28">
        <v>0</v>
      </c>
      <c r="E8555" s="28">
        <v>5384.1</v>
      </c>
      <c r="F8555" s="28">
        <v>0</v>
      </c>
      <c r="G8555" s="28">
        <v>0</v>
      </c>
      <c r="H8555" s="28">
        <v>0</v>
      </c>
      <c r="I8555" s="30">
        <v>43501</v>
      </c>
      <c r="J8555" s="28">
        <v>2019</v>
      </c>
      <c r="K8555">
        <f t="shared" si="798"/>
        <v>2</v>
      </c>
      <c r="L8555">
        <f t="shared" si="799"/>
        <v>5</v>
      </c>
      <c r="M8555">
        <f t="shared" si="800"/>
        <v>2019</v>
      </c>
      <c r="N8555">
        <f t="shared" si="801"/>
        <v>0</v>
      </c>
      <c r="O8555">
        <f t="shared" si="802"/>
        <v>0</v>
      </c>
      <c r="P8555">
        <f t="shared" si="803"/>
        <v>0</v>
      </c>
    </row>
    <row r="8556" spans="1:16" x14ac:dyDescent="0.3">
      <c r="A8556" s="28">
        <v>13087500</v>
      </c>
      <c r="B8556" s="29" t="s">
        <v>10</v>
      </c>
      <c r="C8556" s="30">
        <v>43502</v>
      </c>
      <c r="D8556" s="28">
        <v>0</v>
      </c>
      <c r="E8556" s="28">
        <v>5384.1</v>
      </c>
      <c r="F8556" s="28">
        <v>0</v>
      </c>
      <c r="G8556" s="28">
        <v>0</v>
      </c>
      <c r="H8556" s="28">
        <v>0</v>
      </c>
      <c r="I8556" s="30">
        <v>43502</v>
      </c>
      <c r="J8556" s="28">
        <v>2019</v>
      </c>
      <c r="K8556">
        <f t="shared" si="798"/>
        <v>2</v>
      </c>
      <c r="L8556">
        <f t="shared" si="799"/>
        <v>6</v>
      </c>
      <c r="M8556">
        <f t="shared" si="800"/>
        <v>2019</v>
      </c>
      <c r="N8556">
        <f t="shared" si="801"/>
        <v>0</v>
      </c>
      <c r="O8556">
        <f t="shared" si="802"/>
        <v>0</v>
      </c>
      <c r="P8556">
        <f t="shared" si="803"/>
        <v>0</v>
      </c>
    </row>
    <row r="8557" spans="1:16" x14ac:dyDescent="0.3">
      <c r="A8557" s="28">
        <v>13087500</v>
      </c>
      <c r="B8557" s="29" t="s">
        <v>10</v>
      </c>
      <c r="C8557" s="30">
        <v>43503</v>
      </c>
      <c r="D8557" s="28">
        <v>0</v>
      </c>
      <c r="E8557" s="28">
        <v>5384.1</v>
      </c>
      <c r="F8557" s="28">
        <v>0</v>
      </c>
      <c r="G8557" s="28">
        <v>0</v>
      </c>
      <c r="H8557" s="28">
        <v>0</v>
      </c>
      <c r="I8557" s="30">
        <v>43503</v>
      </c>
      <c r="J8557" s="28">
        <v>2019</v>
      </c>
      <c r="K8557">
        <f t="shared" si="798"/>
        <v>2</v>
      </c>
      <c r="L8557">
        <f t="shared" si="799"/>
        <v>7</v>
      </c>
      <c r="M8557">
        <f t="shared" si="800"/>
        <v>2019</v>
      </c>
      <c r="N8557">
        <f t="shared" si="801"/>
        <v>0</v>
      </c>
      <c r="O8557">
        <f t="shared" si="802"/>
        <v>0</v>
      </c>
      <c r="P8557">
        <f t="shared" si="803"/>
        <v>0</v>
      </c>
    </row>
    <row r="8558" spans="1:16" x14ac:dyDescent="0.3">
      <c r="A8558" s="28">
        <v>13087500</v>
      </c>
      <c r="B8558" s="29" t="s">
        <v>10</v>
      </c>
      <c r="C8558" s="30">
        <v>43504</v>
      </c>
      <c r="D8558" s="28">
        <v>0</v>
      </c>
      <c r="E8558" s="28">
        <v>5384.1</v>
      </c>
      <c r="F8558" s="28">
        <v>0</v>
      </c>
      <c r="G8558" s="28">
        <v>0</v>
      </c>
      <c r="H8558" s="28">
        <v>0</v>
      </c>
      <c r="I8558" s="30">
        <v>43504</v>
      </c>
      <c r="J8558" s="28">
        <v>2019</v>
      </c>
      <c r="K8558">
        <f t="shared" si="798"/>
        <v>2</v>
      </c>
      <c r="L8558">
        <f t="shared" si="799"/>
        <v>8</v>
      </c>
      <c r="M8558">
        <f t="shared" si="800"/>
        <v>2019</v>
      </c>
      <c r="N8558">
        <f t="shared" si="801"/>
        <v>0</v>
      </c>
      <c r="O8558">
        <f t="shared" si="802"/>
        <v>0</v>
      </c>
      <c r="P8558">
        <f t="shared" si="803"/>
        <v>0</v>
      </c>
    </row>
    <row r="8559" spans="1:16" x14ac:dyDescent="0.3">
      <c r="A8559" s="28">
        <v>13087500</v>
      </c>
      <c r="B8559" s="29" t="s">
        <v>10</v>
      </c>
      <c r="C8559" s="30">
        <v>43505</v>
      </c>
      <c r="D8559" s="28">
        <v>0</v>
      </c>
      <c r="E8559" s="28">
        <v>5384.1</v>
      </c>
      <c r="F8559" s="28">
        <v>0</v>
      </c>
      <c r="G8559" s="28">
        <v>0</v>
      </c>
      <c r="H8559" s="28">
        <v>0</v>
      </c>
      <c r="I8559" s="30">
        <v>43505</v>
      </c>
      <c r="J8559" s="28">
        <v>2019</v>
      </c>
      <c r="K8559">
        <f t="shared" si="798"/>
        <v>2</v>
      </c>
      <c r="L8559">
        <f t="shared" si="799"/>
        <v>9</v>
      </c>
      <c r="M8559">
        <f t="shared" si="800"/>
        <v>2019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28">
        <v>13087500</v>
      </c>
      <c r="B8560" s="29" t="s">
        <v>10</v>
      </c>
      <c r="C8560" s="30">
        <v>43506</v>
      </c>
      <c r="D8560" s="28">
        <v>0</v>
      </c>
      <c r="E8560" s="28">
        <v>5384.1</v>
      </c>
      <c r="F8560" s="28">
        <v>0</v>
      </c>
      <c r="G8560" s="28">
        <v>0</v>
      </c>
      <c r="H8560" s="28">
        <v>0</v>
      </c>
      <c r="I8560" s="30">
        <v>43506</v>
      </c>
      <c r="J8560" s="28">
        <v>2019</v>
      </c>
      <c r="K8560">
        <f t="shared" si="798"/>
        <v>2</v>
      </c>
      <c r="L8560">
        <f t="shared" si="799"/>
        <v>10</v>
      </c>
      <c r="M8560">
        <f t="shared" si="800"/>
        <v>2019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28">
        <v>13087500</v>
      </c>
      <c r="B8561" s="29" t="s">
        <v>10</v>
      </c>
      <c r="C8561" s="30">
        <v>43507</v>
      </c>
      <c r="D8561" s="28">
        <v>0</v>
      </c>
      <c r="E8561" s="28">
        <v>5384.1</v>
      </c>
      <c r="F8561" s="28">
        <v>0</v>
      </c>
      <c r="G8561" s="28">
        <v>0</v>
      </c>
      <c r="H8561" s="28">
        <v>0</v>
      </c>
      <c r="I8561" s="30">
        <v>43507</v>
      </c>
      <c r="J8561" s="28">
        <v>2019</v>
      </c>
      <c r="K8561">
        <f t="shared" si="798"/>
        <v>2</v>
      </c>
      <c r="L8561">
        <f t="shared" si="799"/>
        <v>11</v>
      </c>
      <c r="M8561">
        <f t="shared" si="800"/>
        <v>2019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28">
        <v>13087500</v>
      </c>
      <c r="B8562" s="29" t="s">
        <v>10</v>
      </c>
      <c r="C8562" s="30">
        <v>43508</v>
      </c>
      <c r="D8562" s="28">
        <v>0</v>
      </c>
      <c r="E8562" s="28">
        <v>5384.1</v>
      </c>
      <c r="F8562" s="28">
        <v>0</v>
      </c>
      <c r="G8562" s="28">
        <v>0</v>
      </c>
      <c r="H8562" s="28">
        <v>0</v>
      </c>
      <c r="I8562" s="30">
        <v>43508</v>
      </c>
      <c r="J8562" s="28">
        <v>2019</v>
      </c>
      <c r="K8562">
        <f t="shared" si="798"/>
        <v>2</v>
      </c>
      <c r="L8562">
        <f t="shared" si="799"/>
        <v>12</v>
      </c>
      <c r="M8562">
        <f t="shared" si="800"/>
        <v>2019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28">
        <v>13087500</v>
      </c>
      <c r="B8563" s="29" t="s">
        <v>10</v>
      </c>
      <c r="C8563" s="30">
        <v>43509</v>
      </c>
      <c r="D8563" s="28">
        <v>0</v>
      </c>
      <c r="E8563" s="28">
        <v>5384.1</v>
      </c>
      <c r="F8563" s="28">
        <v>0</v>
      </c>
      <c r="G8563" s="28">
        <v>0</v>
      </c>
      <c r="H8563" s="28">
        <v>0</v>
      </c>
      <c r="I8563" s="30">
        <v>43509</v>
      </c>
      <c r="J8563" s="28">
        <v>2019</v>
      </c>
      <c r="K8563">
        <f t="shared" si="798"/>
        <v>2</v>
      </c>
      <c r="L8563">
        <f t="shared" si="799"/>
        <v>13</v>
      </c>
      <c r="M8563">
        <f t="shared" si="800"/>
        <v>2019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28">
        <v>13087500</v>
      </c>
      <c r="B8564" s="29" t="s">
        <v>10</v>
      </c>
      <c r="C8564" s="30">
        <v>43510</v>
      </c>
      <c r="D8564" s="28">
        <v>0</v>
      </c>
      <c r="E8564" s="28">
        <v>5384.1</v>
      </c>
      <c r="F8564" s="28">
        <v>0</v>
      </c>
      <c r="G8564" s="28">
        <v>0</v>
      </c>
      <c r="H8564" s="28">
        <v>0</v>
      </c>
      <c r="I8564" s="30">
        <v>43510</v>
      </c>
      <c r="J8564" s="28">
        <v>2019</v>
      </c>
      <c r="K8564">
        <f t="shared" si="798"/>
        <v>2</v>
      </c>
      <c r="L8564">
        <f t="shared" si="799"/>
        <v>14</v>
      </c>
      <c r="M8564">
        <f t="shared" si="800"/>
        <v>2019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28">
        <v>13087500</v>
      </c>
      <c r="B8565" s="29" t="s">
        <v>10</v>
      </c>
      <c r="C8565" s="30">
        <v>43511</v>
      </c>
      <c r="D8565" s="28">
        <v>0</v>
      </c>
      <c r="E8565" s="28">
        <v>5384.1</v>
      </c>
      <c r="F8565" s="28">
        <v>0</v>
      </c>
      <c r="G8565" s="28">
        <v>0</v>
      </c>
      <c r="H8565" s="28">
        <v>0</v>
      </c>
      <c r="I8565" s="30">
        <v>43511</v>
      </c>
      <c r="J8565" s="28">
        <v>2019</v>
      </c>
      <c r="K8565">
        <f t="shared" si="798"/>
        <v>2</v>
      </c>
      <c r="L8565">
        <f t="shared" si="799"/>
        <v>15</v>
      </c>
      <c r="M8565">
        <f t="shared" si="800"/>
        <v>2019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28">
        <v>13087500</v>
      </c>
      <c r="B8566" s="29" t="s">
        <v>10</v>
      </c>
      <c r="C8566" s="30">
        <v>43512</v>
      </c>
      <c r="D8566" s="28">
        <v>0</v>
      </c>
      <c r="E8566" s="28">
        <v>5384.1</v>
      </c>
      <c r="F8566" s="28">
        <v>0</v>
      </c>
      <c r="G8566" s="28">
        <v>0</v>
      </c>
      <c r="H8566" s="28">
        <v>0</v>
      </c>
      <c r="I8566" s="30">
        <v>43512</v>
      </c>
      <c r="J8566" s="28">
        <v>2019</v>
      </c>
      <c r="K8566">
        <f t="shared" si="798"/>
        <v>2</v>
      </c>
      <c r="L8566">
        <f t="shared" si="799"/>
        <v>16</v>
      </c>
      <c r="M8566">
        <f t="shared" si="800"/>
        <v>2019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28">
        <v>13087500</v>
      </c>
      <c r="B8567" s="29" t="s">
        <v>10</v>
      </c>
      <c r="C8567" s="30">
        <v>43513</v>
      </c>
      <c r="D8567" s="28">
        <v>0</v>
      </c>
      <c r="E8567" s="28">
        <v>5384.1</v>
      </c>
      <c r="F8567" s="28">
        <v>0</v>
      </c>
      <c r="G8567" s="28">
        <v>0</v>
      </c>
      <c r="H8567" s="28">
        <v>0</v>
      </c>
      <c r="I8567" s="30">
        <v>43513</v>
      </c>
      <c r="J8567" s="28">
        <v>2019</v>
      </c>
      <c r="K8567">
        <f t="shared" si="798"/>
        <v>2</v>
      </c>
      <c r="L8567">
        <f t="shared" si="799"/>
        <v>17</v>
      </c>
      <c r="M8567">
        <f t="shared" si="800"/>
        <v>2019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28">
        <v>13087500</v>
      </c>
      <c r="B8568" s="29" t="s">
        <v>10</v>
      </c>
      <c r="C8568" s="30">
        <v>43514</v>
      </c>
      <c r="D8568" s="28">
        <v>0</v>
      </c>
      <c r="E8568" s="28">
        <v>5384.1</v>
      </c>
      <c r="F8568" s="28">
        <v>0</v>
      </c>
      <c r="G8568" s="28">
        <v>0</v>
      </c>
      <c r="H8568" s="28">
        <v>0</v>
      </c>
      <c r="I8568" s="30">
        <v>43514</v>
      </c>
      <c r="J8568" s="28">
        <v>2019</v>
      </c>
      <c r="K8568">
        <f t="shared" si="798"/>
        <v>2</v>
      </c>
      <c r="L8568">
        <f t="shared" si="799"/>
        <v>18</v>
      </c>
      <c r="M8568">
        <f t="shared" si="800"/>
        <v>2019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28">
        <v>13087500</v>
      </c>
      <c r="B8569" s="29" t="s">
        <v>10</v>
      </c>
      <c r="C8569" s="30">
        <v>43515</v>
      </c>
      <c r="D8569" s="28">
        <v>0</v>
      </c>
      <c r="E8569" s="28">
        <v>5384.1</v>
      </c>
      <c r="F8569" s="28">
        <v>0</v>
      </c>
      <c r="G8569" s="28">
        <v>0</v>
      </c>
      <c r="H8569" s="28">
        <v>0</v>
      </c>
      <c r="I8569" s="30">
        <v>43515</v>
      </c>
      <c r="J8569" s="28">
        <v>2019</v>
      </c>
      <c r="K8569">
        <f t="shared" si="798"/>
        <v>2</v>
      </c>
      <c r="L8569">
        <f t="shared" si="799"/>
        <v>19</v>
      </c>
      <c r="M8569">
        <f t="shared" si="800"/>
        <v>2019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28">
        <v>13087500</v>
      </c>
      <c r="B8570" s="29" t="s">
        <v>10</v>
      </c>
      <c r="C8570" s="30">
        <v>43516</v>
      </c>
      <c r="D8570" s="28">
        <v>0</v>
      </c>
      <c r="E8570" s="28">
        <v>5384.1</v>
      </c>
      <c r="F8570" s="28">
        <v>0</v>
      </c>
      <c r="G8570" s="28">
        <v>0</v>
      </c>
      <c r="H8570" s="28">
        <v>0</v>
      </c>
      <c r="I8570" s="30">
        <v>43516</v>
      </c>
      <c r="J8570" s="28">
        <v>2019</v>
      </c>
      <c r="K8570">
        <f t="shared" si="798"/>
        <v>2</v>
      </c>
      <c r="L8570">
        <f t="shared" si="799"/>
        <v>20</v>
      </c>
      <c r="M8570">
        <f t="shared" si="800"/>
        <v>2019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28">
        <v>13087500</v>
      </c>
      <c r="B8571" s="29" t="s">
        <v>10</v>
      </c>
      <c r="C8571" s="30">
        <v>43517</v>
      </c>
      <c r="D8571" s="28">
        <v>0</v>
      </c>
      <c r="E8571" s="28">
        <v>5384.1</v>
      </c>
      <c r="F8571" s="28">
        <v>0</v>
      </c>
      <c r="G8571" s="28">
        <v>0</v>
      </c>
      <c r="H8571" s="28">
        <v>0</v>
      </c>
      <c r="I8571" s="30">
        <v>43517</v>
      </c>
      <c r="J8571" s="28">
        <v>2019</v>
      </c>
      <c r="K8571">
        <f t="shared" si="798"/>
        <v>2</v>
      </c>
      <c r="L8571">
        <f t="shared" si="799"/>
        <v>21</v>
      </c>
      <c r="M8571">
        <f t="shared" si="800"/>
        <v>2019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28">
        <v>13087500</v>
      </c>
      <c r="B8572" s="29" t="s">
        <v>10</v>
      </c>
      <c r="C8572" s="30">
        <v>43518</v>
      </c>
      <c r="D8572" s="28">
        <v>40</v>
      </c>
      <c r="E8572" s="28">
        <v>5463.2</v>
      </c>
      <c r="F8572" s="28">
        <v>27</v>
      </c>
      <c r="G8572" s="28">
        <v>53</v>
      </c>
      <c r="H8572" s="28">
        <v>-53.3</v>
      </c>
      <c r="I8572" s="30">
        <v>43518</v>
      </c>
      <c r="J8572" s="28">
        <v>2019</v>
      </c>
      <c r="K8572">
        <f t="shared" si="798"/>
        <v>2</v>
      </c>
      <c r="L8572">
        <f t="shared" si="799"/>
        <v>22</v>
      </c>
      <c r="M8572">
        <f t="shared" si="800"/>
        <v>2019</v>
      </c>
      <c r="N8572">
        <f t="shared" si="801"/>
        <v>79.34</v>
      </c>
      <c r="O8572">
        <f t="shared" si="802"/>
        <v>53.554500000000004</v>
      </c>
      <c r="P8572">
        <f t="shared" si="803"/>
        <v>25.785499999999999</v>
      </c>
    </row>
    <row r="8573" spans="1:16" x14ac:dyDescent="0.3">
      <c r="A8573" s="28">
        <v>13087500</v>
      </c>
      <c r="B8573" s="29" t="s">
        <v>10</v>
      </c>
      <c r="C8573" s="30">
        <v>43519</v>
      </c>
      <c r="D8573" s="28">
        <v>40</v>
      </c>
      <c r="E8573" s="28">
        <v>5542.2</v>
      </c>
      <c r="F8573" s="28">
        <v>27</v>
      </c>
      <c r="G8573" s="28">
        <v>107</v>
      </c>
      <c r="H8573" s="28">
        <v>-106.6</v>
      </c>
      <c r="I8573" s="30">
        <v>43519</v>
      </c>
      <c r="J8573" s="28">
        <v>2019</v>
      </c>
      <c r="K8573">
        <f t="shared" si="798"/>
        <v>2</v>
      </c>
      <c r="L8573">
        <f t="shared" si="799"/>
        <v>23</v>
      </c>
      <c r="M8573">
        <f t="shared" si="800"/>
        <v>2019</v>
      </c>
      <c r="N8573">
        <f t="shared" si="801"/>
        <v>79.34</v>
      </c>
      <c r="O8573">
        <f t="shared" si="802"/>
        <v>53.554500000000004</v>
      </c>
      <c r="P8573">
        <f t="shared" si="803"/>
        <v>25.785499999999999</v>
      </c>
    </row>
    <row r="8574" spans="1:16" x14ac:dyDescent="0.3">
      <c r="A8574" s="28">
        <v>13087500</v>
      </c>
      <c r="B8574" s="29" t="s">
        <v>10</v>
      </c>
      <c r="C8574" s="30">
        <v>43520</v>
      </c>
      <c r="D8574" s="28">
        <v>42</v>
      </c>
      <c r="E8574" s="28">
        <v>5626</v>
      </c>
      <c r="F8574" s="28">
        <v>29</v>
      </c>
      <c r="G8574" s="28">
        <v>165</v>
      </c>
      <c r="H8574" s="28">
        <v>-164.5</v>
      </c>
      <c r="I8574" s="30">
        <v>43520</v>
      </c>
      <c r="J8574" s="28">
        <v>2019</v>
      </c>
      <c r="K8574">
        <f t="shared" si="798"/>
        <v>2</v>
      </c>
      <c r="L8574">
        <f t="shared" si="799"/>
        <v>24</v>
      </c>
      <c r="M8574">
        <f t="shared" si="800"/>
        <v>2019</v>
      </c>
      <c r="N8574">
        <f t="shared" si="801"/>
        <v>83.307000000000002</v>
      </c>
      <c r="O8574">
        <f t="shared" si="802"/>
        <v>57.521500000000003</v>
      </c>
      <c r="P8574">
        <f t="shared" si="803"/>
        <v>25.785499999999999</v>
      </c>
    </row>
    <row r="8575" spans="1:16" x14ac:dyDescent="0.3">
      <c r="A8575" s="28">
        <v>13087500</v>
      </c>
      <c r="B8575" s="29" t="s">
        <v>10</v>
      </c>
      <c r="C8575" s="30">
        <v>43521</v>
      </c>
      <c r="D8575" s="28">
        <v>42</v>
      </c>
      <c r="E8575" s="28">
        <v>5709.7</v>
      </c>
      <c r="F8575" s="28">
        <v>29</v>
      </c>
      <c r="G8575" s="28">
        <v>223</v>
      </c>
      <c r="H8575" s="28">
        <v>-222.5</v>
      </c>
      <c r="I8575" s="30">
        <v>43521</v>
      </c>
      <c r="J8575" s="28">
        <v>2019</v>
      </c>
      <c r="K8575">
        <f t="shared" si="798"/>
        <v>2</v>
      </c>
      <c r="L8575">
        <f t="shared" si="799"/>
        <v>25</v>
      </c>
      <c r="M8575">
        <f t="shared" si="800"/>
        <v>2019</v>
      </c>
      <c r="N8575">
        <f t="shared" si="801"/>
        <v>83.307000000000002</v>
      </c>
      <c r="O8575">
        <f t="shared" si="802"/>
        <v>57.521500000000003</v>
      </c>
      <c r="P8575">
        <f t="shared" si="803"/>
        <v>25.785499999999999</v>
      </c>
    </row>
    <row r="8576" spans="1:16" x14ac:dyDescent="0.3">
      <c r="A8576" s="28">
        <v>13087500</v>
      </c>
      <c r="B8576" s="29" t="s">
        <v>10</v>
      </c>
      <c r="C8576" s="30">
        <v>43522</v>
      </c>
      <c r="D8576" s="28">
        <v>69</v>
      </c>
      <c r="E8576" s="28">
        <v>5846.1</v>
      </c>
      <c r="F8576" s="28">
        <v>56</v>
      </c>
      <c r="G8576" s="28">
        <v>333</v>
      </c>
      <c r="H8576" s="28">
        <v>-333</v>
      </c>
      <c r="I8576" s="30">
        <v>43522</v>
      </c>
      <c r="J8576" s="28">
        <v>2019</v>
      </c>
      <c r="K8576">
        <f t="shared" si="798"/>
        <v>2</v>
      </c>
      <c r="L8576">
        <f t="shared" si="799"/>
        <v>26</v>
      </c>
      <c r="M8576">
        <f t="shared" si="800"/>
        <v>2019</v>
      </c>
      <c r="N8576">
        <f t="shared" si="801"/>
        <v>136.86150000000001</v>
      </c>
      <c r="O8576">
        <f t="shared" si="802"/>
        <v>111.07600000000001</v>
      </c>
      <c r="P8576">
        <f t="shared" si="803"/>
        <v>25.785499999999999</v>
      </c>
    </row>
    <row r="8577" spans="1:16" x14ac:dyDescent="0.3">
      <c r="A8577" s="28">
        <v>13087500</v>
      </c>
      <c r="B8577" s="29" t="s">
        <v>10</v>
      </c>
      <c r="C8577" s="30">
        <v>43523</v>
      </c>
      <c r="D8577" s="28">
        <v>84</v>
      </c>
      <c r="E8577" s="28">
        <v>6012.2</v>
      </c>
      <c r="F8577" s="28">
        <v>71</v>
      </c>
      <c r="G8577" s="28">
        <v>473</v>
      </c>
      <c r="H8577" s="28">
        <v>-473.4</v>
      </c>
      <c r="I8577" s="30">
        <v>43523</v>
      </c>
      <c r="J8577" s="28">
        <v>2019</v>
      </c>
      <c r="K8577">
        <f t="shared" si="798"/>
        <v>2</v>
      </c>
      <c r="L8577">
        <f t="shared" si="799"/>
        <v>27</v>
      </c>
      <c r="M8577">
        <f t="shared" si="800"/>
        <v>2019</v>
      </c>
      <c r="N8577">
        <f t="shared" si="801"/>
        <v>166.614</v>
      </c>
      <c r="O8577">
        <f t="shared" si="802"/>
        <v>140.82849999999999</v>
      </c>
      <c r="P8577">
        <f t="shared" si="803"/>
        <v>25.785499999999999</v>
      </c>
    </row>
    <row r="8578" spans="1:16" x14ac:dyDescent="0.3">
      <c r="A8578" s="28">
        <v>13087500</v>
      </c>
      <c r="B8578" s="29" t="s">
        <v>10</v>
      </c>
      <c r="C8578" s="30">
        <v>43524</v>
      </c>
      <c r="D8578" s="28">
        <v>84</v>
      </c>
      <c r="E8578" s="28">
        <v>6178.3</v>
      </c>
      <c r="F8578" s="28">
        <v>71</v>
      </c>
      <c r="G8578" s="28">
        <v>614</v>
      </c>
      <c r="H8578" s="28">
        <v>-613.79999999999995</v>
      </c>
      <c r="I8578" s="30">
        <v>43524</v>
      </c>
      <c r="J8578" s="28">
        <v>2019</v>
      </c>
      <c r="K8578">
        <f t="shared" ref="K8578:K8641" si="804">MONTH(I8578)</f>
        <v>2</v>
      </c>
      <c r="L8578">
        <f t="shared" ref="L8578:L8641" si="805">DAY(I8578)</f>
        <v>28</v>
      </c>
      <c r="M8578">
        <f t="shared" ref="M8578:M8641" si="806">YEAR(I8578)</f>
        <v>2019</v>
      </c>
      <c r="N8578">
        <f t="shared" ref="N8578:N8641" si="807">D8578*1.9835</f>
        <v>166.614</v>
      </c>
      <c r="O8578">
        <f t="shared" ref="O8578:O8641" si="808">F8578*1.9835</f>
        <v>140.82849999999999</v>
      </c>
      <c r="P8578">
        <f t="shared" ref="P8578:P8641" si="809">(D8578-F8578)*1.9835</f>
        <v>25.785499999999999</v>
      </c>
    </row>
    <row r="8579" spans="1:16" x14ac:dyDescent="0.3">
      <c r="A8579" s="28">
        <v>13087500</v>
      </c>
      <c r="B8579" s="29" t="s">
        <v>10</v>
      </c>
      <c r="C8579" s="30">
        <v>43525</v>
      </c>
      <c r="D8579" s="28">
        <v>81</v>
      </c>
      <c r="E8579" s="28">
        <v>6338.4</v>
      </c>
      <c r="F8579" s="28">
        <v>68</v>
      </c>
      <c r="G8579" s="28">
        <v>748</v>
      </c>
      <c r="H8579" s="28">
        <v>-748</v>
      </c>
      <c r="I8579" s="30">
        <v>43525</v>
      </c>
      <c r="J8579" s="28">
        <v>2019</v>
      </c>
      <c r="K8579">
        <f t="shared" si="804"/>
        <v>3</v>
      </c>
      <c r="L8579">
        <f t="shared" si="805"/>
        <v>1</v>
      </c>
      <c r="M8579">
        <f t="shared" si="806"/>
        <v>2019</v>
      </c>
      <c r="N8579">
        <f t="shared" si="807"/>
        <v>160.6635</v>
      </c>
      <c r="O8579">
        <f t="shared" si="808"/>
        <v>134.87800000000001</v>
      </c>
      <c r="P8579">
        <f t="shared" si="809"/>
        <v>25.785499999999999</v>
      </c>
    </row>
    <row r="8580" spans="1:16" x14ac:dyDescent="0.3">
      <c r="A8580" s="28">
        <v>13087500</v>
      </c>
      <c r="B8580" s="29" t="s">
        <v>10</v>
      </c>
      <c r="C8580" s="30">
        <v>43526</v>
      </c>
      <c r="D8580" s="28">
        <v>81</v>
      </c>
      <c r="E8580" s="28">
        <v>6498.4</v>
      </c>
      <c r="F8580" s="28">
        <v>68</v>
      </c>
      <c r="G8580" s="28">
        <v>882</v>
      </c>
      <c r="H8580" s="28">
        <v>-882.2</v>
      </c>
      <c r="I8580" s="30">
        <v>43526</v>
      </c>
      <c r="J8580" s="28">
        <v>2019</v>
      </c>
      <c r="K8580">
        <f t="shared" si="804"/>
        <v>3</v>
      </c>
      <c r="L8580">
        <f t="shared" si="805"/>
        <v>2</v>
      </c>
      <c r="M8580">
        <f t="shared" si="806"/>
        <v>2019</v>
      </c>
      <c r="N8580">
        <f t="shared" si="807"/>
        <v>160.6635</v>
      </c>
      <c r="O8580">
        <f t="shared" si="808"/>
        <v>134.87800000000001</v>
      </c>
      <c r="P8580">
        <f t="shared" si="809"/>
        <v>25.785499999999999</v>
      </c>
    </row>
    <row r="8581" spans="1:16" x14ac:dyDescent="0.3">
      <c r="A8581" s="28">
        <v>13087500</v>
      </c>
      <c r="B8581" s="29" t="s">
        <v>10</v>
      </c>
      <c r="C8581" s="30">
        <v>43527</v>
      </c>
      <c r="D8581" s="28">
        <v>81</v>
      </c>
      <c r="E8581" s="28">
        <v>6658.4</v>
      </c>
      <c r="F8581" s="28">
        <v>68</v>
      </c>
      <c r="G8581" s="28">
        <v>1016</v>
      </c>
      <c r="H8581" s="28">
        <v>-1016.4</v>
      </c>
      <c r="I8581" s="30">
        <v>43527</v>
      </c>
      <c r="J8581" s="28">
        <v>2019</v>
      </c>
      <c r="K8581">
        <f t="shared" si="804"/>
        <v>3</v>
      </c>
      <c r="L8581">
        <f t="shared" si="805"/>
        <v>3</v>
      </c>
      <c r="M8581">
        <f t="shared" si="806"/>
        <v>2019</v>
      </c>
      <c r="N8581">
        <f t="shared" si="807"/>
        <v>160.6635</v>
      </c>
      <c r="O8581">
        <f t="shared" si="808"/>
        <v>134.87800000000001</v>
      </c>
      <c r="P8581">
        <f t="shared" si="809"/>
        <v>25.785499999999999</v>
      </c>
    </row>
    <row r="8582" spans="1:16" x14ac:dyDescent="0.3">
      <c r="A8582" s="28">
        <v>13087500</v>
      </c>
      <c r="B8582" s="29" t="s">
        <v>10</v>
      </c>
      <c r="C8582" s="30">
        <v>43528</v>
      </c>
      <c r="D8582" s="28">
        <v>81</v>
      </c>
      <c r="E8582" s="28">
        <v>6818.4</v>
      </c>
      <c r="F8582" s="28">
        <v>68</v>
      </c>
      <c r="G8582" s="28">
        <v>1151</v>
      </c>
      <c r="H8582" s="28">
        <v>-1150.5999999999999</v>
      </c>
      <c r="I8582" s="30">
        <v>43528</v>
      </c>
      <c r="J8582" s="28">
        <v>2019</v>
      </c>
      <c r="K8582">
        <f t="shared" si="804"/>
        <v>3</v>
      </c>
      <c r="L8582">
        <f t="shared" si="805"/>
        <v>4</v>
      </c>
      <c r="M8582">
        <f t="shared" si="806"/>
        <v>2019</v>
      </c>
      <c r="N8582">
        <f t="shared" si="807"/>
        <v>160.6635</v>
      </c>
      <c r="O8582">
        <f t="shared" si="808"/>
        <v>134.87800000000001</v>
      </c>
      <c r="P8582">
        <f t="shared" si="809"/>
        <v>25.785499999999999</v>
      </c>
    </row>
    <row r="8583" spans="1:16" x14ac:dyDescent="0.3">
      <c r="A8583" s="28">
        <v>13087500</v>
      </c>
      <c r="B8583" s="29" t="s">
        <v>10</v>
      </c>
      <c r="C8583" s="30">
        <v>43529</v>
      </c>
      <c r="D8583" s="28">
        <v>81</v>
      </c>
      <c r="E8583" s="28">
        <v>6978.4</v>
      </c>
      <c r="F8583" s="28">
        <v>68</v>
      </c>
      <c r="G8583" s="28">
        <v>1285</v>
      </c>
      <c r="H8583" s="28">
        <v>-1284.9000000000001</v>
      </c>
      <c r="I8583" s="30">
        <v>43529</v>
      </c>
      <c r="J8583" s="28">
        <v>2019</v>
      </c>
      <c r="K8583">
        <f t="shared" si="804"/>
        <v>3</v>
      </c>
      <c r="L8583">
        <f t="shared" si="805"/>
        <v>5</v>
      </c>
      <c r="M8583">
        <f t="shared" si="806"/>
        <v>2019</v>
      </c>
      <c r="N8583">
        <f t="shared" si="807"/>
        <v>160.6635</v>
      </c>
      <c r="O8583">
        <f t="shared" si="808"/>
        <v>134.87800000000001</v>
      </c>
      <c r="P8583">
        <f t="shared" si="809"/>
        <v>25.785499999999999</v>
      </c>
    </row>
    <row r="8584" spans="1:16" x14ac:dyDescent="0.3">
      <c r="A8584" s="28">
        <v>13087500</v>
      </c>
      <c r="B8584" s="29" t="s">
        <v>10</v>
      </c>
      <c r="C8584" s="30">
        <v>43530</v>
      </c>
      <c r="D8584" s="28">
        <v>90</v>
      </c>
      <c r="E8584" s="28">
        <v>7157.1</v>
      </c>
      <c r="F8584" s="28">
        <v>77</v>
      </c>
      <c r="G8584" s="28">
        <v>1438</v>
      </c>
      <c r="H8584" s="28">
        <v>-1437.8</v>
      </c>
      <c r="I8584" s="30">
        <v>43530</v>
      </c>
      <c r="J8584" s="28">
        <v>2019</v>
      </c>
      <c r="K8584">
        <f t="shared" si="804"/>
        <v>3</v>
      </c>
      <c r="L8584">
        <f t="shared" si="805"/>
        <v>6</v>
      </c>
      <c r="M8584">
        <f t="shared" si="806"/>
        <v>2019</v>
      </c>
      <c r="N8584">
        <f t="shared" si="807"/>
        <v>178.51500000000001</v>
      </c>
      <c r="O8584">
        <f t="shared" si="808"/>
        <v>152.7295</v>
      </c>
      <c r="P8584">
        <f t="shared" si="809"/>
        <v>25.785499999999999</v>
      </c>
    </row>
    <row r="8585" spans="1:16" x14ac:dyDescent="0.3">
      <c r="A8585" s="28">
        <v>13087500</v>
      </c>
      <c r="B8585" s="29" t="s">
        <v>10</v>
      </c>
      <c r="C8585" s="30">
        <v>43531</v>
      </c>
      <c r="D8585" s="28">
        <v>97</v>
      </c>
      <c r="E8585" s="28">
        <v>7348.7</v>
      </c>
      <c r="F8585" s="28">
        <v>84</v>
      </c>
      <c r="G8585" s="28">
        <v>1604</v>
      </c>
      <c r="H8585" s="28">
        <v>-1603.6</v>
      </c>
      <c r="I8585" s="30">
        <v>43531</v>
      </c>
      <c r="J8585" s="28">
        <v>2019</v>
      </c>
      <c r="K8585">
        <f t="shared" si="804"/>
        <v>3</v>
      </c>
      <c r="L8585">
        <f t="shared" si="805"/>
        <v>7</v>
      </c>
      <c r="M8585">
        <f t="shared" si="806"/>
        <v>2019</v>
      </c>
      <c r="N8585">
        <f t="shared" si="807"/>
        <v>192.39950000000002</v>
      </c>
      <c r="O8585">
        <f t="shared" si="808"/>
        <v>166.614</v>
      </c>
      <c r="P8585">
        <f t="shared" si="809"/>
        <v>25.785499999999999</v>
      </c>
    </row>
    <row r="8586" spans="1:16" x14ac:dyDescent="0.3">
      <c r="A8586" s="28">
        <v>13087500</v>
      </c>
      <c r="B8586" s="29" t="s">
        <v>10</v>
      </c>
      <c r="C8586" s="30">
        <v>43532</v>
      </c>
      <c r="D8586" s="28">
        <v>97</v>
      </c>
      <c r="E8586" s="28">
        <v>7540.3</v>
      </c>
      <c r="F8586" s="28">
        <v>84</v>
      </c>
      <c r="G8586" s="28">
        <v>1769</v>
      </c>
      <c r="H8586" s="28">
        <v>-1769.4</v>
      </c>
      <c r="I8586" s="30">
        <v>43532</v>
      </c>
      <c r="J8586" s="28">
        <v>2019</v>
      </c>
      <c r="K8586">
        <f t="shared" si="804"/>
        <v>3</v>
      </c>
      <c r="L8586">
        <f t="shared" si="805"/>
        <v>8</v>
      </c>
      <c r="M8586">
        <f t="shared" si="806"/>
        <v>2019</v>
      </c>
      <c r="N8586">
        <f t="shared" si="807"/>
        <v>192.39950000000002</v>
      </c>
      <c r="O8586">
        <f t="shared" si="808"/>
        <v>166.614</v>
      </c>
      <c r="P8586">
        <f t="shared" si="809"/>
        <v>25.785499999999999</v>
      </c>
    </row>
    <row r="8587" spans="1:16" x14ac:dyDescent="0.3">
      <c r="A8587" s="28">
        <v>13087500</v>
      </c>
      <c r="B8587" s="29" t="s">
        <v>10</v>
      </c>
      <c r="C8587" s="30">
        <v>43533</v>
      </c>
      <c r="D8587" s="28">
        <v>97</v>
      </c>
      <c r="E8587" s="28">
        <v>7731.9</v>
      </c>
      <c r="F8587" s="28">
        <v>84</v>
      </c>
      <c r="G8587" s="28">
        <v>1935</v>
      </c>
      <c r="H8587" s="28">
        <v>-1935.2</v>
      </c>
      <c r="I8587" s="30">
        <v>43533</v>
      </c>
      <c r="J8587" s="28">
        <v>2019</v>
      </c>
      <c r="K8587">
        <f t="shared" si="804"/>
        <v>3</v>
      </c>
      <c r="L8587">
        <f t="shared" si="805"/>
        <v>9</v>
      </c>
      <c r="M8587">
        <f t="shared" si="806"/>
        <v>2019</v>
      </c>
      <c r="N8587">
        <f t="shared" si="807"/>
        <v>192.39950000000002</v>
      </c>
      <c r="O8587">
        <f t="shared" si="808"/>
        <v>166.614</v>
      </c>
      <c r="P8587">
        <f t="shared" si="809"/>
        <v>25.785499999999999</v>
      </c>
    </row>
    <row r="8588" spans="1:16" x14ac:dyDescent="0.3">
      <c r="A8588" s="28">
        <v>13087500</v>
      </c>
      <c r="B8588" s="29" t="s">
        <v>10</v>
      </c>
      <c r="C8588" s="30">
        <v>43534</v>
      </c>
      <c r="D8588" s="28">
        <v>97</v>
      </c>
      <c r="E8588" s="28">
        <v>7923.5</v>
      </c>
      <c r="F8588" s="28">
        <v>84</v>
      </c>
      <c r="G8588" s="28">
        <v>2101</v>
      </c>
      <c r="H8588" s="28">
        <v>-2101.1</v>
      </c>
      <c r="I8588" s="30">
        <v>43534</v>
      </c>
      <c r="J8588" s="28">
        <v>2019</v>
      </c>
      <c r="K8588">
        <f t="shared" si="804"/>
        <v>3</v>
      </c>
      <c r="L8588">
        <f t="shared" si="805"/>
        <v>10</v>
      </c>
      <c r="M8588">
        <f t="shared" si="806"/>
        <v>2019</v>
      </c>
      <c r="N8588">
        <f t="shared" si="807"/>
        <v>192.39950000000002</v>
      </c>
      <c r="O8588">
        <f t="shared" si="808"/>
        <v>166.614</v>
      </c>
      <c r="P8588">
        <f t="shared" si="809"/>
        <v>25.785499999999999</v>
      </c>
    </row>
    <row r="8589" spans="1:16" x14ac:dyDescent="0.3">
      <c r="A8589" s="28">
        <v>13087500</v>
      </c>
      <c r="B8589" s="29" t="s">
        <v>10</v>
      </c>
      <c r="C8589" s="30">
        <v>43535</v>
      </c>
      <c r="D8589" s="28">
        <v>97</v>
      </c>
      <c r="E8589" s="28">
        <v>8115.1</v>
      </c>
      <c r="F8589" s="28">
        <v>84</v>
      </c>
      <c r="G8589" s="28">
        <v>2267</v>
      </c>
      <c r="H8589" s="28">
        <v>-2266.9</v>
      </c>
      <c r="I8589" s="30">
        <v>43535</v>
      </c>
      <c r="J8589" s="28">
        <v>2019</v>
      </c>
      <c r="K8589">
        <f t="shared" si="804"/>
        <v>3</v>
      </c>
      <c r="L8589">
        <f t="shared" si="805"/>
        <v>11</v>
      </c>
      <c r="M8589">
        <f t="shared" si="806"/>
        <v>2019</v>
      </c>
      <c r="N8589">
        <f t="shared" si="807"/>
        <v>192.39950000000002</v>
      </c>
      <c r="O8589">
        <f t="shared" si="808"/>
        <v>166.614</v>
      </c>
      <c r="P8589">
        <f t="shared" si="809"/>
        <v>25.785499999999999</v>
      </c>
    </row>
    <row r="8590" spans="1:16" x14ac:dyDescent="0.3">
      <c r="A8590" s="28">
        <v>13087500</v>
      </c>
      <c r="B8590" s="29" t="s">
        <v>10</v>
      </c>
      <c r="C8590" s="30">
        <v>43536</v>
      </c>
      <c r="D8590" s="28">
        <v>97</v>
      </c>
      <c r="E8590" s="28">
        <v>8306.7000000000007</v>
      </c>
      <c r="F8590" s="28">
        <v>84</v>
      </c>
      <c r="G8590" s="28">
        <v>2433</v>
      </c>
      <c r="H8590" s="28">
        <v>-2432.6999999999998</v>
      </c>
      <c r="I8590" s="30">
        <v>43536</v>
      </c>
      <c r="J8590" s="28">
        <v>2019</v>
      </c>
      <c r="K8590">
        <f t="shared" si="804"/>
        <v>3</v>
      </c>
      <c r="L8590">
        <f t="shared" si="805"/>
        <v>12</v>
      </c>
      <c r="M8590">
        <f t="shared" si="806"/>
        <v>2019</v>
      </c>
      <c r="N8590">
        <f t="shared" si="807"/>
        <v>192.39950000000002</v>
      </c>
      <c r="O8590">
        <f t="shared" si="808"/>
        <v>166.614</v>
      </c>
      <c r="P8590">
        <f t="shared" si="809"/>
        <v>25.785499999999999</v>
      </c>
    </row>
    <row r="8591" spans="1:16" x14ac:dyDescent="0.3">
      <c r="A8591" s="28">
        <v>13087500</v>
      </c>
      <c r="B8591" s="29" t="s">
        <v>10</v>
      </c>
      <c r="C8591" s="30">
        <v>43537</v>
      </c>
      <c r="D8591" s="28">
        <v>93</v>
      </c>
      <c r="E8591" s="28">
        <v>8491.7999999999993</v>
      </c>
      <c r="F8591" s="28">
        <v>80</v>
      </c>
      <c r="G8591" s="28">
        <v>2592</v>
      </c>
      <c r="H8591" s="28">
        <v>-2592</v>
      </c>
      <c r="I8591" s="30">
        <v>43537</v>
      </c>
      <c r="J8591" s="28">
        <v>2019</v>
      </c>
      <c r="K8591">
        <f t="shared" si="804"/>
        <v>3</v>
      </c>
      <c r="L8591">
        <f t="shared" si="805"/>
        <v>13</v>
      </c>
      <c r="M8591">
        <f t="shared" si="806"/>
        <v>2019</v>
      </c>
      <c r="N8591">
        <f t="shared" si="807"/>
        <v>184.46549999999999</v>
      </c>
      <c r="O8591">
        <f t="shared" si="808"/>
        <v>158.68</v>
      </c>
      <c r="P8591">
        <f t="shared" si="809"/>
        <v>25.785499999999999</v>
      </c>
    </row>
    <row r="8592" spans="1:16" x14ac:dyDescent="0.3">
      <c r="A8592" s="28">
        <v>13087500</v>
      </c>
      <c r="B8592" s="29" t="s">
        <v>10</v>
      </c>
      <c r="C8592" s="30">
        <v>43538</v>
      </c>
      <c r="D8592" s="28">
        <v>97</v>
      </c>
      <c r="E8592" s="28">
        <v>8683.4</v>
      </c>
      <c r="F8592" s="28">
        <v>84</v>
      </c>
      <c r="G8592" s="28">
        <v>2758</v>
      </c>
      <c r="H8592" s="28">
        <v>-2757.8</v>
      </c>
      <c r="I8592" s="30">
        <v>43538</v>
      </c>
      <c r="J8592" s="28">
        <v>2019</v>
      </c>
      <c r="K8592">
        <f t="shared" si="804"/>
        <v>3</v>
      </c>
      <c r="L8592">
        <f t="shared" si="805"/>
        <v>14</v>
      </c>
      <c r="M8592">
        <f t="shared" si="806"/>
        <v>2019</v>
      </c>
      <c r="N8592">
        <f t="shared" si="807"/>
        <v>192.39950000000002</v>
      </c>
      <c r="O8592">
        <f t="shared" si="808"/>
        <v>166.614</v>
      </c>
      <c r="P8592">
        <f t="shared" si="809"/>
        <v>25.785499999999999</v>
      </c>
    </row>
    <row r="8593" spans="1:16" x14ac:dyDescent="0.3">
      <c r="A8593" s="28">
        <v>13087500</v>
      </c>
      <c r="B8593" s="29" t="s">
        <v>10</v>
      </c>
      <c r="C8593" s="30">
        <v>43539</v>
      </c>
      <c r="D8593" s="28">
        <v>100</v>
      </c>
      <c r="E8593" s="28">
        <v>8881.6</v>
      </c>
      <c r="F8593" s="28">
        <v>87</v>
      </c>
      <c r="G8593" s="28">
        <v>2930</v>
      </c>
      <c r="H8593" s="28">
        <v>-2930.2</v>
      </c>
      <c r="I8593" s="30">
        <v>43539</v>
      </c>
      <c r="J8593" s="28">
        <v>2019</v>
      </c>
      <c r="K8593">
        <f t="shared" si="804"/>
        <v>3</v>
      </c>
      <c r="L8593">
        <f t="shared" si="805"/>
        <v>15</v>
      </c>
      <c r="M8593">
        <f t="shared" si="806"/>
        <v>2019</v>
      </c>
      <c r="N8593">
        <f t="shared" si="807"/>
        <v>198.35</v>
      </c>
      <c r="O8593">
        <f t="shared" si="808"/>
        <v>172.56450000000001</v>
      </c>
      <c r="P8593">
        <f t="shared" si="809"/>
        <v>25.785499999999999</v>
      </c>
    </row>
    <row r="8594" spans="1:16" x14ac:dyDescent="0.3">
      <c r="A8594" s="28">
        <v>13087500</v>
      </c>
      <c r="B8594" s="29" t="s">
        <v>10</v>
      </c>
      <c r="C8594" s="30">
        <v>43540</v>
      </c>
      <c r="D8594" s="28">
        <v>100</v>
      </c>
      <c r="E8594" s="28">
        <v>9079.7999999999993</v>
      </c>
      <c r="F8594" s="28">
        <v>87</v>
      </c>
      <c r="G8594" s="28">
        <v>3103</v>
      </c>
      <c r="H8594" s="28">
        <v>-3102.6</v>
      </c>
      <c r="I8594" s="30">
        <v>43540</v>
      </c>
      <c r="J8594" s="28">
        <v>2019</v>
      </c>
      <c r="K8594">
        <f t="shared" si="804"/>
        <v>3</v>
      </c>
      <c r="L8594">
        <f t="shared" si="805"/>
        <v>16</v>
      </c>
      <c r="M8594">
        <f t="shared" si="806"/>
        <v>2019</v>
      </c>
      <c r="N8594">
        <f t="shared" si="807"/>
        <v>198.35</v>
      </c>
      <c r="O8594">
        <f t="shared" si="808"/>
        <v>172.56450000000001</v>
      </c>
      <c r="P8594">
        <f t="shared" si="809"/>
        <v>25.785499999999999</v>
      </c>
    </row>
    <row r="8595" spans="1:16" x14ac:dyDescent="0.3">
      <c r="A8595" s="28">
        <v>13087500</v>
      </c>
      <c r="B8595" s="29" t="s">
        <v>10</v>
      </c>
      <c r="C8595" s="30">
        <v>43541</v>
      </c>
      <c r="D8595" s="28">
        <v>100</v>
      </c>
      <c r="E8595" s="28">
        <v>9277.9</v>
      </c>
      <c r="F8595" s="28">
        <v>87</v>
      </c>
      <c r="G8595" s="28">
        <v>3275</v>
      </c>
      <c r="H8595" s="28">
        <v>-3275</v>
      </c>
      <c r="I8595" s="30">
        <v>43541</v>
      </c>
      <c r="J8595" s="28">
        <v>2019</v>
      </c>
      <c r="K8595">
        <f t="shared" si="804"/>
        <v>3</v>
      </c>
      <c r="L8595">
        <f t="shared" si="805"/>
        <v>17</v>
      </c>
      <c r="M8595">
        <f t="shared" si="806"/>
        <v>2019</v>
      </c>
      <c r="N8595">
        <f t="shared" si="807"/>
        <v>198.35</v>
      </c>
      <c r="O8595">
        <f t="shared" si="808"/>
        <v>172.56450000000001</v>
      </c>
      <c r="P8595">
        <f t="shared" si="809"/>
        <v>25.785499999999999</v>
      </c>
    </row>
    <row r="8596" spans="1:16" x14ac:dyDescent="0.3">
      <c r="A8596" s="28">
        <v>13087500</v>
      </c>
      <c r="B8596" s="29" t="s">
        <v>10</v>
      </c>
      <c r="C8596" s="30">
        <v>43542</v>
      </c>
      <c r="D8596" s="28">
        <v>100</v>
      </c>
      <c r="E8596" s="28">
        <v>9476.1</v>
      </c>
      <c r="F8596" s="28">
        <v>87</v>
      </c>
      <c r="G8596" s="28">
        <v>3447</v>
      </c>
      <c r="H8596" s="28">
        <v>-3447.4</v>
      </c>
      <c r="I8596" s="30">
        <v>43542</v>
      </c>
      <c r="J8596" s="28">
        <v>2019</v>
      </c>
      <c r="K8596">
        <f t="shared" si="804"/>
        <v>3</v>
      </c>
      <c r="L8596">
        <f t="shared" si="805"/>
        <v>18</v>
      </c>
      <c r="M8596">
        <f t="shared" si="806"/>
        <v>2019</v>
      </c>
      <c r="N8596">
        <f t="shared" si="807"/>
        <v>198.35</v>
      </c>
      <c r="O8596">
        <f t="shared" si="808"/>
        <v>172.56450000000001</v>
      </c>
      <c r="P8596">
        <f t="shared" si="809"/>
        <v>25.785499999999999</v>
      </c>
    </row>
    <row r="8597" spans="1:16" x14ac:dyDescent="0.3">
      <c r="A8597" s="28">
        <v>13087500</v>
      </c>
      <c r="B8597" s="29" t="s">
        <v>10</v>
      </c>
      <c r="C8597" s="30">
        <v>43543</v>
      </c>
      <c r="D8597" s="28">
        <v>100</v>
      </c>
      <c r="E8597" s="28">
        <v>9674.2999999999993</v>
      </c>
      <c r="F8597" s="28">
        <v>87</v>
      </c>
      <c r="G8597" s="28">
        <v>3620</v>
      </c>
      <c r="H8597" s="28">
        <v>-3619.8</v>
      </c>
      <c r="I8597" s="30">
        <v>43543</v>
      </c>
      <c r="J8597" s="28">
        <v>2019</v>
      </c>
      <c r="K8597">
        <f t="shared" si="804"/>
        <v>3</v>
      </c>
      <c r="L8597">
        <f t="shared" si="805"/>
        <v>19</v>
      </c>
      <c r="M8597">
        <f t="shared" si="806"/>
        <v>2019</v>
      </c>
      <c r="N8597">
        <f t="shared" si="807"/>
        <v>198.35</v>
      </c>
      <c r="O8597">
        <f t="shared" si="808"/>
        <v>172.56450000000001</v>
      </c>
      <c r="P8597">
        <f t="shared" si="809"/>
        <v>25.785499999999999</v>
      </c>
    </row>
    <row r="8598" spans="1:16" x14ac:dyDescent="0.3">
      <c r="A8598" s="28">
        <v>13087500</v>
      </c>
      <c r="B8598" s="29" t="s">
        <v>10</v>
      </c>
      <c r="C8598" s="30">
        <v>43544</v>
      </c>
      <c r="D8598" s="28">
        <v>100</v>
      </c>
      <c r="E8598" s="28">
        <v>9872.5</v>
      </c>
      <c r="F8598" s="28">
        <v>87</v>
      </c>
      <c r="G8598" s="28">
        <v>3792</v>
      </c>
      <c r="H8598" s="28">
        <v>-3792.2</v>
      </c>
      <c r="I8598" s="30">
        <v>43544</v>
      </c>
      <c r="J8598" s="28">
        <v>2019</v>
      </c>
      <c r="K8598">
        <f t="shared" si="804"/>
        <v>3</v>
      </c>
      <c r="L8598">
        <f t="shared" si="805"/>
        <v>20</v>
      </c>
      <c r="M8598">
        <f t="shared" si="806"/>
        <v>2019</v>
      </c>
      <c r="N8598">
        <f t="shared" si="807"/>
        <v>198.35</v>
      </c>
      <c r="O8598">
        <f t="shared" si="808"/>
        <v>172.56450000000001</v>
      </c>
      <c r="P8598">
        <f t="shared" si="809"/>
        <v>25.785499999999999</v>
      </c>
    </row>
    <row r="8599" spans="1:16" x14ac:dyDescent="0.3">
      <c r="A8599" s="28">
        <v>13087500</v>
      </c>
      <c r="B8599" s="29" t="s">
        <v>10</v>
      </c>
      <c r="C8599" s="30">
        <v>43545</v>
      </c>
      <c r="D8599" s="28">
        <v>100</v>
      </c>
      <c r="E8599" s="28">
        <v>10070.6</v>
      </c>
      <c r="F8599" s="28">
        <v>87</v>
      </c>
      <c r="G8599" s="28">
        <v>3965</v>
      </c>
      <c r="H8599" s="28">
        <v>-3964.5</v>
      </c>
      <c r="I8599" s="30">
        <v>43545</v>
      </c>
      <c r="J8599" s="28">
        <v>2019</v>
      </c>
      <c r="K8599">
        <f t="shared" si="804"/>
        <v>3</v>
      </c>
      <c r="L8599">
        <f t="shared" si="805"/>
        <v>21</v>
      </c>
      <c r="M8599">
        <f t="shared" si="806"/>
        <v>2019</v>
      </c>
      <c r="N8599">
        <f t="shared" si="807"/>
        <v>198.35</v>
      </c>
      <c r="O8599">
        <f t="shared" si="808"/>
        <v>172.56450000000001</v>
      </c>
      <c r="P8599">
        <f t="shared" si="809"/>
        <v>25.785499999999999</v>
      </c>
    </row>
    <row r="8600" spans="1:16" x14ac:dyDescent="0.3">
      <c r="A8600" s="28">
        <v>13087500</v>
      </c>
      <c r="B8600" s="29" t="s">
        <v>10</v>
      </c>
      <c r="C8600" s="30">
        <v>43546</v>
      </c>
      <c r="D8600" s="28">
        <v>87</v>
      </c>
      <c r="E8600" s="28">
        <v>10243</v>
      </c>
      <c r="F8600" s="28">
        <v>74</v>
      </c>
      <c r="G8600" s="28">
        <v>4111</v>
      </c>
      <c r="H8600" s="28">
        <v>-4111.1000000000004</v>
      </c>
      <c r="I8600" s="30">
        <v>43546</v>
      </c>
      <c r="J8600" s="28">
        <v>2019</v>
      </c>
      <c r="K8600">
        <f t="shared" si="804"/>
        <v>3</v>
      </c>
      <c r="L8600">
        <f t="shared" si="805"/>
        <v>22</v>
      </c>
      <c r="M8600">
        <f t="shared" si="806"/>
        <v>2019</v>
      </c>
      <c r="N8600">
        <f t="shared" si="807"/>
        <v>172.56450000000001</v>
      </c>
      <c r="O8600">
        <f t="shared" si="808"/>
        <v>146.779</v>
      </c>
      <c r="P8600">
        <f t="shared" si="809"/>
        <v>25.785499999999999</v>
      </c>
    </row>
    <row r="8601" spans="1:16" x14ac:dyDescent="0.3">
      <c r="A8601" s="28">
        <v>13087500</v>
      </c>
      <c r="B8601" s="29" t="s">
        <v>10</v>
      </c>
      <c r="C8601" s="30">
        <v>43547</v>
      </c>
      <c r="D8601" s="28">
        <v>55</v>
      </c>
      <c r="E8601" s="28">
        <v>10351.799999999999</v>
      </c>
      <c r="F8601" s="28">
        <v>42</v>
      </c>
      <c r="G8601" s="28">
        <v>4194</v>
      </c>
      <c r="H8601" s="28">
        <v>-4194.2</v>
      </c>
      <c r="I8601" s="30">
        <v>43547</v>
      </c>
      <c r="J8601" s="28">
        <v>2019</v>
      </c>
      <c r="K8601">
        <f t="shared" si="804"/>
        <v>3</v>
      </c>
      <c r="L8601">
        <f t="shared" si="805"/>
        <v>23</v>
      </c>
      <c r="M8601">
        <f t="shared" si="806"/>
        <v>2019</v>
      </c>
      <c r="N8601">
        <f t="shared" si="807"/>
        <v>109.0925</v>
      </c>
      <c r="O8601">
        <f t="shared" si="808"/>
        <v>83.307000000000002</v>
      </c>
      <c r="P8601">
        <f t="shared" si="809"/>
        <v>25.785499999999999</v>
      </c>
    </row>
    <row r="8602" spans="1:16" x14ac:dyDescent="0.3">
      <c r="A8602" s="28">
        <v>13087500</v>
      </c>
      <c r="B8602" s="29" t="s">
        <v>10</v>
      </c>
      <c r="C8602" s="30">
        <v>43548</v>
      </c>
      <c r="D8602" s="28">
        <v>50</v>
      </c>
      <c r="E8602" s="28">
        <v>10450.299999999999</v>
      </c>
      <c r="F8602" s="28">
        <v>37</v>
      </c>
      <c r="G8602" s="28">
        <v>4267</v>
      </c>
      <c r="H8602" s="28">
        <v>-4266.8999999999996</v>
      </c>
      <c r="I8602" s="30">
        <v>43548</v>
      </c>
      <c r="J8602" s="28">
        <v>2019</v>
      </c>
      <c r="K8602">
        <f t="shared" si="804"/>
        <v>3</v>
      </c>
      <c r="L8602">
        <f t="shared" si="805"/>
        <v>24</v>
      </c>
      <c r="M8602">
        <f t="shared" si="806"/>
        <v>2019</v>
      </c>
      <c r="N8602">
        <f t="shared" si="807"/>
        <v>99.174999999999997</v>
      </c>
      <c r="O8602">
        <f t="shared" si="808"/>
        <v>73.389499999999998</v>
      </c>
      <c r="P8602">
        <f t="shared" si="809"/>
        <v>25.785499999999999</v>
      </c>
    </row>
    <row r="8603" spans="1:16" x14ac:dyDescent="0.3">
      <c r="A8603" s="28">
        <v>13087500</v>
      </c>
      <c r="B8603" s="29" t="s">
        <v>10</v>
      </c>
      <c r="C8603" s="30">
        <v>43549</v>
      </c>
      <c r="D8603" s="28">
        <v>47</v>
      </c>
      <c r="E8603" s="28">
        <v>10543.8</v>
      </c>
      <c r="F8603" s="28">
        <v>34</v>
      </c>
      <c r="G8603" s="28">
        <v>4335</v>
      </c>
      <c r="H8603" s="28">
        <v>-4334.6000000000004</v>
      </c>
      <c r="I8603" s="30">
        <v>43549</v>
      </c>
      <c r="J8603" s="28">
        <v>2019</v>
      </c>
      <c r="K8603">
        <f t="shared" si="804"/>
        <v>3</v>
      </c>
      <c r="L8603">
        <f t="shared" si="805"/>
        <v>25</v>
      </c>
      <c r="M8603">
        <f t="shared" si="806"/>
        <v>2019</v>
      </c>
      <c r="N8603">
        <f t="shared" si="807"/>
        <v>93.224500000000006</v>
      </c>
      <c r="O8603">
        <f t="shared" si="808"/>
        <v>67.439000000000007</v>
      </c>
      <c r="P8603">
        <f t="shared" si="809"/>
        <v>25.785499999999999</v>
      </c>
    </row>
    <row r="8604" spans="1:16" x14ac:dyDescent="0.3">
      <c r="A8604" s="28">
        <v>13087500</v>
      </c>
      <c r="B8604" s="29" t="s">
        <v>10</v>
      </c>
      <c r="C8604" s="30">
        <v>43550</v>
      </c>
      <c r="D8604" s="28">
        <v>225</v>
      </c>
      <c r="E8604" s="28">
        <v>10990.4</v>
      </c>
      <c r="F8604" s="28">
        <v>212</v>
      </c>
      <c r="G8604" s="28">
        <v>4755</v>
      </c>
      <c r="H8604" s="28">
        <v>-4755.3999999999996</v>
      </c>
      <c r="I8604" s="30">
        <v>43550</v>
      </c>
      <c r="J8604" s="28">
        <v>2019</v>
      </c>
      <c r="K8604">
        <f t="shared" si="804"/>
        <v>3</v>
      </c>
      <c r="L8604">
        <f t="shared" si="805"/>
        <v>26</v>
      </c>
      <c r="M8604">
        <f t="shared" si="806"/>
        <v>2019</v>
      </c>
      <c r="N8604">
        <f t="shared" si="807"/>
        <v>446.28750000000002</v>
      </c>
      <c r="O8604">
        <f t="shared" si="808"/>
        <v>420.50200000000001</v>
      </c>
      <c r="P8604">
        <f t="shared" si="809"/>
        <v>25.785499999999999</v>
      </c>
    </row>
    <row r="8605" spans="1:16" x14ac:dyDescent="0.3">
      <c r="A8605" s="28">
        <v>13087500</v>
      </c>
      <c r="B8605" s="29" t="s">
        <v>10</v>
      </c>
      <c r="C8605" s="30">
        <v>43551</v>
      </c>
      <c r="D8605" s="28">
        <v>344</v>
      </c>
      <c r="E8605" s="28">
        <v>11672.2</v>
      </c>
      <c r="F8605" s="28">
        <v>331</v>
      </c>
      <c r="G8605" s="28">
        <v>5411</v>
      </c>
      <c r="H8605" s="28">
        <v>-5411.4</v>
      </c>
      <c r="I8605" s="30">
        <v>43551</v>
      </c>
      <c r="J8605" s="28">
        <v>2019</v>
      </c>
      <c r="K8605">
        <f t="shared" si="804"/>
        <v>3</v>
      </c>
      <c r="L8605">
        <f t="shared" si="805"/>
        <v>27</v>
      </c>
      <c r="M8605">
        <f t="shared" si="806"/>
        <v>2019</v>
      </c>
      <c r="N8605">
        <f t="shared" si="807"/>
        <v>682.32400000000007</v>
      </c>
      <c r="O8605">
        <f t="shared" si="808"/>
        <v>656.5385</v>
      </c>
      <c r="P8605">
        <f t="shared" si="809"/>
        <v>25.785499999999999</v>
      </c>
    </row>
    <row r="8606" spans="1:16" x14ac:dyDescent="0.3">
      <c r="A8606" s="28">
        <v>13087500</v>
      </c>
      <c r="B8606" s="29" t="s">
        <v>10</v>
      </c>
      <c r="C8606" s="30">
        <v>43552</v>
      </c>
      <c r="D8606" s="28">
        <v>408</v>
      </c>
      <c r="E8606" s="28">
        <v>12480.4</v>
      </c>
      <c r="F8606" s="28">
        <v>0</v>
      </c>
      <c r="G8606" s="28">
        <v>5411</v>
      </c>
      <c r="H8606" s="28">
        <v>-5411.4</v>
      </c>
      <c r="I8606" s="30">
        <v>43552</v>
      </c>
      <c r="J8606" s="28">
        <v>2019</v>
      </c>
      <c r="K8606">
        <f t="shared" si="804"/>
        <v>3</v>
      </c>
      <c r="L8606">
        <f t="shared" si="805"/>
        <v>28</v>
      </c>
      <c r="M8606">
        <f t="shared" si="806"/>
        <v>2019</v>
      </c>
      <c r="N8606">
        <f t="shared" si="807"/>
        <v>809.26800000000003</v>
      </c>
      <c r="O8606">
        <f t="shared" si="808"/>
        <v>0</v>
      </c>
      <c r="P8606">
        <f t="shared" si="809"/>
        <v>809.26800000000003</v>
      </c>
    </row>
    <row r="8607" spans="1:16" x14ac:dyDescent="0.3">
      <c r="A8607" s="28">
        <v>13087500</v>
      </c>
      <c r="B8607" s="29" t="s">
        <v>10</v>
      </c>
      <c r="C8607" s="30">
        <v>43553</v>
      </c>
      <c r="D8607" s="28">
        <v>451</v>
      </c>
      <c r="E8607" s="28">
        <v>13375.2</v>
      </c>
      <c r="F8607" s="28">
        <v>0</v>
      </c>
      <c r="G8607" s="28">
        <v>5411</v>
      </c>
      <c r="H8607" s="28">
        <v>-5411.4</v>
      </c>
      <c r="I8607" s="30">
        <v>43553</v>
      </c>
      <c r="J8607" s="28">
        <v>2019</v>
      </c>
      <c r="K8607">
        <f t="shared" si="804"/>
        <v>3</v>
      </c>
      <c r="L8607">
        <f t="shared" si="805"/>
        <v>29</v>
      </c>
      <c r="M8607">
        <f t="shared" si="806"/>
        <v>2019</v>
      </c>
      <c r="N8607">
        <f t="shared" si="807"/>
        <v>894.55849999999998</v>
      </c>
      <c r="O8607">
        <f t="shared" si="808"/>
        <v>0</v>
      </c>
      <c r="P8607">
        <f t="shared" si="809"/>
        <v>894.55849999999998</v>
      </c>
    </row>
    <row r="8608" spans="1:16" x14ac:dyDescent="0.3">
      <c r="A8608" s="28">
        <v>13087500</v>
      </c>
      <c r="B8608" s="29" t="s">
        <v>10</v>
      </c>
      <c r="C8608" s="30">
        <v>43554</v>
      </c>
      <c r="D8608" s="28">
        <v>465</v>
      </c>
      <c r="E8608" s="28">
        <v>14297.2</v>
      </c>
      <c r="F8608" s="28">
        <v>0</v>
      </c>
      <c r="G8608" s="28">
        <v>5411</v>
      </c>
      <c r="H8608" s="28">
        <v>-5411.4</v>
      </c>
      <c r="I8608" s="30">
        <v>43554</v>
      </c>
      <c r="J8608" s="28">
        <v>2019</v>
      </c>
      <c r="K8608">
        <f t="shared" si="804"/>
        <v>3</v>
      </c>
      <c r="L8608">
        <f t="shared" si="805"/>
        <v>30</v>
      </c>
      <c r="M8608">
        <f t="shared" si="806"/>
        <v>2019</v>
      </c>
      <c r="N8608">
        <f t="shared" si="807"/>
        <v>922.32749999999999</v>
      </c>
      <c r="O8608">
        <f t="shared" si="808"/>
        <v>0</v>
      </c>
      <c r="P8608">
        <f t="shared" si="809"/>
        <v>922.32749999999999</v>
      </c>
    </row>
    <row r="8609" spans="1:16" x14ac:dyDescent="0.3">
      <c r="A8609" s="28">
        <v>13087500</v>
      </c>
      <c r="B8609" s="29" t="s">
        <v>10</v>
      </c>
      <c r="C8609" s="30">
        <v>43555</v>
      </c>
      <c r="D8609" s="28">
        <v>470</v>
      </c>
      <c r="E8609" s="28">
        <v>15228.7</v>
      </c>
      <c r="F8609" s="28">
        <v>0</v>
      </c>
      <c r="G8609" s="28">
        <v>5411</v>
      </c>
      <c r="H8609" s="28">
        <v>-5411.4</v>
      </c>
      <c r="I8609" s="30">
        <v>43555</v>
      </c>
      <c r="J8609" s="28">
        <v>2019</v>
      </c>
      <c r="K8609">
        <f t="shared" si="804"/>
        <v>3</v>
      </c>
      <c r="L8609">
        <f t="shared" si="805"/>
        <v>31</v>
      </c>
      <c r="M8609">
        <f t="shared" si="806"/>
        <v>2019</v>
      </c>
      <c r="N8609">
        <f t="shared" si="807"/>
        <v>932.245</v>
      </c>
      <c r="O8609">
        <f t="shared" si="808"/>
        <v>0</v>
      </c>
      <c r="P8609">
        <f t="shared" si="809"/>
        <v>932.245</v>
      </c>
    </row>
    <row r="8610" spans="1:16" x14ac:dyDescent="0.3">
      <c r="A8610" s="28">
        <v>13087500</v>
      </c>
      <c r="B8610" s="29" t="s">
        <v>10</v>
      </c>
      <c r="C8610" s="30">
        <v>43556</v>
      </c>
      <c r="D8610" s="28">
        <v>487</v>
      </c>
      <c r="E8610" s="28">
        <v>16193.9</v>
      </c>
      <c r="F8610" s="28">
        <v>0</v>
      </c>
      <c r="G8610" s="28">
        <v>5411</v>
      </c>
      <c r="H8610" s="28">
        <v>-5411.4</v>
      </c>
      <c r="I8610" s="30">
        <v>43556</v>
      </c>
      <c r="J8610" s="28">
        <v>2019</v>
      </c>
      <c r="K8610">
        <f t="shared" si="804"/>
        <v>4</v>
      </c>
      <c r="L8610">
        <f t="shared" si="805"/>
        <v>1</v>
      </c>
      <c r="M8610">
        <f t="shared" si="806"/>
        <v>2019</v>
      </c>
      <c r="N8610">
        <f t="shared" si="807"/>
        <v>965.96450000000004</v>
      </c>
      <c r="O8610">
        <f t="shared" si="808"/>
        <v>0</v>
      </c>
      <c r="P8610">
        <f t="shared" si="809"/>
        <v>965.96450000000004</v>
      </c>
    </row>
    <row r="8611" spans="1:16" x14ac:dyDescent="0.3">
      <c r="A8611" s="28">
        <v>13087500</v>
      </c>
      <c r="B8611" s="29" t="s">
        <v>10</v>
      </c>
      <c r="C8611" s="30">
        <v>43557</v>
      </c>
      <c r="D8611" s="28">
        <v>535</v>
      </c>
      <c r="E8611" s="28">
        <v>17254.7</v>
      </c>
      <c r="F8611" s="28">
        <v>0</v>
      </c>
      <c r="G8611" s="28">
        <v>5411</v>
      </c>
      <c r="H8611" s="28">
        <v>-5411.4</v>
      </c>
      <c r="I8611" s="30">
        <v>43557</v>
      </c>
      <c r="J8611" s="28">
        <v>2019</v>
      </c>
      <c r="K8611">
        <f t="shared" si="804"/>
        <v>4</v>
      </c>
      <c r="L8611">
        <f t="shared" si="805"/>
        <v>2</v>
      </c>
      <c r="M8611">
        <f t="shared" si="806"/>
        <v>2019</v>
      </c>
      <c r="N8611">
        <f t="shared" si="807"/>
        <v>1061.1725000000001</v>
      </c>
      <c r="O8611">
        <f t="shared" si="808"/>
        <v>0</v>
      </c>
      <c r="P8611">
        <f t="shared" si="809"/>
        <v>1061.1725000000001</v>
      </c>
    </row>
    <row r="8612" spans="1:16" x14ac:dyDescent="0.3">
      <c r="A8612" s="28">
        <v>13087500</v>
      </c>
      <c r="B8612" s="29" t="s">
        <v>10</v>
      </c>
      <c r="C8612" s="30">
        <v>43558</v>
      </c>
      <c r="D8612" s="28">
        <v>590</v>
      </c>
      <c r="E8612" s="28">
        <v>18424.400000000001</v>
      </c>
      <c r="F8612" s="28">
        <v>0</v>
      </c>
      <c r="G8612" s="28">
        <v>5411</v>
      </c>
      <c r="H8612" s="28">
        <v>-5411.4</v>
      </c>
      <c r="I8612" s="30">
        <v>43558</v>
      </c>
      <c r="J8612" s="28">
        <v>2019</v>
      </c>
      <c r="K8612">
        <f t="shared" si="804"/>
        <v>4</v>
      </c>
      <c r="L8612">
        <f t="shared" si="805"/>
        <v>3</v>
      </c>
      <c r="M8612">
        <f t="shared" si="806"/>
        <v>2019</v>
      </c>
      <c r="N8612">
        <f t="shared" si="807"/>
        <v>1170.2650000000001</v>
      </c>
      <c r="O8612">
        <f t="shared" si="808"/>
        <v>0</v>
      </c>
      <c r="P8612">
        <f t="shared" si="809"/>
        <v>1170.2650000000001</v>
      </c>
    </row>
    <row r="8613" spans="1:16" x14ac:dyDescent="0.3">
      <c r="A8613" s="28">
        <v>13087500</v>
      </c>
      <c r="B8613" s="29" t="s">
        <v>10</v>
      </c>
      <c r="C8613" s="30">
        <v>43559</v>
      </c>
      <c r="D8613" s="28">
        <v>781</v>
      </c>
      <c r="E8613" s="28">
        <v>19973.8</v>
      </c>
      <c r="F8613" s="28">
        <v>0</v>
      </c>
      <c r="G8613" s="28">
        <v>5411</v>
      </c>
      <c r="H8613" s="28">
        <v>-5411.4</v>
      </c>
      <c r="I8613" s="30">
        <v>43559</v>
      </c>
      <c r="J8613" s="28">
        <v>2019</v>
      </c>
      <c r="K8613">
        <f t="shared" si="804"/>
        <v>4</v>
      </c>
      <c r="L8613">
        <f t="shared" si="805"/>
        <v>4</v>
      </c>
      <c r="M8613">
        <f t="shared" si="806"/>
        <v>2019</v>
      </c>
      <c r="N8613">
        <f t="shared" si="807"/>
        <v>1549.1134999999999</v>
      </c>
      <c r="O8613">
        <f t="shared" si="808"/>
        <v>0</v>
      </c>
      <c r="P8613">
        <f t="shared" si="809"/>
        <v>1549.1134999999999</v>
      </c>
    </row>
    <row r="8614" spans="1:16" x14ac:dyDescent="0.3">
      <c r="A8614" s="28">
        <v>13087500</v>
      </c>
      <c r="B8614" s="29" t="s">
        <v>10</v>
      </c>
      <c r="C8614" s="30">
        <v>43560</v>
      </c>
      <c r="D8614" s="28">
        <v>933</v>
      </c>
      <c r="E8614" s="28">
        <v>21824.799999999999</v>
      </c>
      <c r="F8614" s="28">
        <v>0</v>
      </c>
      <c r="G8614" s="28">
        <v>5411</v>
      </c>
      <c r="H8614" s="28">
        <v>-5411.4</v>
      </c>
      <c r="I8614" s="30">
        <v>43560</v>
      </c>
      <c r="J8614" s="28">
        <v>2019</v>
      </c>
      <c r="K8614">
        <f t="shared" si="804"/>
        <v>4</v>
      </c>
      <c r="L8614">
        <f t="shared" si="805"/>
        <v>5</v>
      </c>
      <c r="M8614">
        <f t="shared" si="806"/>
        <v>2019</v>
      </c>
      <c r="N8614">
        <f t="shared" si="807"/>
        <v>1850.6055000000001</v>
      </c>
      <c r="O8614">
        <f t="shared" si="808"/>
        <v>0</v>
      </c>
      <c r="P8614">
        <f t="shared" si="809"/>
        <v>1850.6055000000001</v>
      </c>
    </row>
    <row r="8615" spans="1:16" x14ac:dyDescent="0.3">
      <c r="A8615" s="28">
        <v>13087500</v>
      </c>
      <c r="B8615" s="29" t="s">
        <v>10</v>
      </c>
      <c r="C8615" s="30">
        <v>43561</v>
      </c>
      <c r="D8615" s="28">
        <v>966</v>
      </c>
      <c r="E8615" s="28">
        <v>23740.9</v>
      </c>
      <c r="F8615" s="28">
        <v>0</v>
      </c>
      <c r="G8615" s="28">
        <v>5411</v>
      </c>
      <c r="H8615" s="28">
        <v>-5411.4</v>
      </c>
      <c r="I8615" s="30">
        <v>43561</v>
      </c>
      <c r="J8615" s="28">
        <v>2019</v>
      </c>
      <c r="K8615">
        <f t="shared" si="804"/>
        <v>4</v>
      </c>
      <c r="L8615">
        <f t="shared" si="805"/>
        <v>6</v>
      </c>
      <c r="M8615">
        <f t="shared" si="806"/>
        <v>2019</v>
      </c>
      <c r="N8615">
        <f t="shared" si="807"/>
        <v>1916.0610000000001</v>
      </c>
      <c r="O8615">
        <f t="shared" si="808"/>
        <v>0</v>
      </c>
      <c r="P8615">
        <f t="shared" si="809"/>
        <v>1916.0610000000001</v>
      </c>
    </row>
    <row r="8616" spans="1:16" x14ac:dyDescent="0.3">
      <c r="A8616" s="28">
        <v>13087500</v>
      </c>
      <c r="B8616" s="29" t="s">
        <v>10</v>
      </c>
      <c r="C8616" s="30">
        <v>43562</v>
      </c>
      <c r="D8616" s="28">
        <v>964</v>
      </c>
      <c r="E8616" s="28">
        <v>25652.799999999999</v>
      </c>
      <c r="F8616" s="28">
        <v>0</v>
      </c>
      <c r="G8616" s="28">
        <v>5411</v>
      </c>
      <c r="H8616" s="28">
        <v>-5411.4</v>
      </c>
      <c r="I8616" s="30">
        <v>43562</v>
      </c>
      <c r="J8616" s="28">
        <v>2019</v>
      </c>
      <c r="K8616">
        <f t="shared" si="804"/>
        <v>4</v>
      </c>
      <c r="L8616">
        <f t="shared" si="805"/>
        <v>7</v>
      </c>
      <c r="M8616">
        <f t="shared" si="806"/>
        <v>2019</v>
      </c>
      <c r="N8616">
        <f t="shared" si="807"/>
        <v>1912.0940000000001</v>
      </c>
      <c r="O8616">
        <f t="shared" si="808"/>
        <v>0</v>
      </c>
      <c r="P8616">
        <f t="shared" si="809"/>
        <v>1912.0940000000001</v>
      </c>
    </row>
    <row r="8617" spans="1:16" x14ac:dyDescent="0.3">
      <c r="A8617" s="28">
        <v>13087500</v>
      </c>
      <c r="B8617" s="29" t="s">
        <v>10</v>
      </c>
      <c r="C8617" s="30">
        <v>43563</v>
      </c>
      <c r="D8617" s="28">
        <v>1034</v>
      </c>
      <c r="E8617" s="28">
        <v>27703.5</v>
      </c>
      <c r="F8617" s="28">
        <v>0</v>
      </c>
      <c r="G8617" s="28">
        <v>5411</v>
      </c>
      <c r="H8617" s="28">
        <v>-5411.4</v>
      </c>
      <c r="I8617" s="30">
        <v>43563</v>
      </c>
      <c r="J8617" s="28">
        <v>2019</v>
      </c>
      <c r="K8617">
        <f t="shared" si="804"/>
        <v>4</v>
      </c>
      <c r="L8617">
        <f t="shared" si="805"/>
        <v>8</v>
      </c>
      <c r="M8617">
        <f t="shared" si="806"/>
        <v>2019</v>
      </c>
      <c r="N8617">
        <f t="shared" si="807"/>
        <v>2050.9389999999999</v>
      </c>
      <c r="O8617">
        <f t="shared" si="808"/>
        <v>0</v>
      </c>
      <c r="P8617">
        <f t="shared" si="809"/>
        <v>2050.9389999999999</v>
      </c>
    </row>
    <row r="8618" spans="1:16" x14ac:dyDescent="0.3">
      <c r="A8618" s="28">
        <v>13087500</v>
      </c>
      <c r="B8618" s="29" t="s">
        <v>10</v>
      </c>
      <c r="C8618" s="30">
        <v>43564</v>
      </c>
      <c r="D8618" s="28">
        <v>1036</v>
      </c>
      <c r="E8618" s="28">
        <v>29759</v>
      </c>
      <c r="F8618" s="28">
        <v>0</v>
      </c>
      <c r="G8618" s="28">
        <v>5411</v>
      </c>
      <c r="H8618" s="28">
        <v>-5411.4</v>
      </c>
      <c r="I8618" s="30">
        <v>43564</v>
      </c>
      <c r="J8618" s="28">
        <v>2019</v>
      </c>
      <c r="K8618">
        <f t="shared" si="804"/>
        <v>4</v>
      </c>
      <c r="L8618">
        <f t="shared" si="805"/>
        <v>9</v>
      </c>
      <c r="M8618">
        <f t="shared" si="806"/>
        <v>2019</v>
      </c>
      <c r="N8618">
        <f t="shared" si="807"/>
        <v>2054.9059999999999</v>
      </c>
      <c r="O8618">
        <f t="shared" si="808"/>
        <v>0</v>
      </c>
      <c r="P8618">
        <f t="shared" si="809"/>
        <v>2054.9059999999999</v>
      </c>
    </row>
    <row r="8619" spans="1:16" x14ac:dyDescent="0.3">
      <c r="A8619" s="28">
        <v>13087500</v>
      </c>
      <c r="B8619" s="29" t="s">
        <v>10</v>
      </c>
      <c r="C8619" s="30">
        <v>43565</v>
      </c>
      <c r="D8619" s="28">
        <v>950</v>
      </c>
      <c r="E8619" s="28">
        <v>31642.3</v>
      </c>
      <c r="F8619" s="28">
        <v>0</v>
      </c>
      <c r="G8619" s="28">
        <v>5411</v>
      </c>
      <c r="H8619" s="28">
        <v>-5411.4</v>
      </c>
      <c r="I8619" s="30">
        <v>43565</v>
      </c>
      <c r="J8619" s="28">
        <v>2019</v>
      </c>
      <c r="K8619">
        <f t="shared" si="804"/>
        <v>4</v>
      </c>
      <c r="L8619">
        <f t="shared" si="805"/>
        <v>10</v>
      </c>
      <c r="M8619">
        <f t="shared" si="806"/>
        <v>2019</v>
      </c>
      <c r="N8619">
        <f t="shared" si="807"/>
        <v>1884.325</v>
      </c>
      <c r="O8619">
        <f t="shared" si="808"/>
        <v>0</v>
      </c>
      <c r="P8619">
        <f t="shared" si="809"/>
        <v>1884.325</v>
      </c>
    </row>
    <row r="8620" spans="1:16" x14ac:dyDescent="0.3">
      <c r="A8620" s="28">
        <v>13087500</v>
      </c>
      <c r="B8620" s="29" t="s">
        <v>10</v>
      </c>
      <c r="C8620" s="30">
        <v>43566</v>
      </c>
      <c r="D8620" s="28">
        <v>1004</v>
      </c>
      <c r="E8620" s="28">
        <v>33634.1</v>
      </c>
      <c r="F8620" s="28">
        <v>0</v>
      </c>
      <c r="G8620" s="28">
        <v>5411</v>
      </c>
      <c r="H8620" s="28">
        <v>-5411.4</v>
      </c>
      <c r="I8620" s="30">
        <v>43566</v>
      </c>
      <c r="J8620" s="28">
        <v>2019</v>
      </c>
      <c r="K8620">
        <f t="shared" si="804"/>
        <v>4</v>
      </c>
      <c r="L8620">
        <f t="shared" si="805"/>
        <v>11</v>
      </c>
      <c r="M8620">
        <f t="shared" si="806"/>
        <v>2019</v>
      </c>
      <c r="N8620">
        <f t="shared" si="807"/>
        <v>1991.434</v>
      </c>
      <c r="O8620">
        <f t="shared" si="808"/>
        <v>0</v>
      </c>
      <c r="P8620">
        <f t="shared" si="809"/>
        <v>1991.434</v>
      </c>
    </row>
    <row r="8621" spans="1:16" x14ac:dyDescent="0.3">
      <c r="A8621" s="28">
        <v>13087500</v>
      </c>
      <c r="B8621" s="29" t="s">
        <v>10</v>
      </c>
      <c r="C8621" s="30">
        <v>43567</v>
      </c>
      <c r="D8621" s="28">
        <v>1226</v>
      </c>
      <c r="E8621" s="28">
        <v>36065.1</v>
      </c>
      <c r="F8621" s="28">
        <v>0</v>
      </c>
      <c r="G8621" s="28">
        <v>5411</v>
      </c>
      <c r="H8621" s="28">
        <v>-5411.4</v>
      </c>
      <c r="I8621" s="30">
        <v>43567</v>
      </c>
      <c r="J8621" s="28">
        <v>2019</v>
      </c>
      <c r="K8621">
        <f t="shared" si="804"/>
        <v>4</v>
      </c>
      <c r="L8621">
        <f t="shared" si="805"/>
        <v>12</v>
      </c>
      <c r="M8621">
        <f t="shared" si="806"/>
        <v>2019</v>
      </c>
      <c r="N8621">
        <f t="shared" si="807"/>
        <v>2431.7710000000002</v>
      </c>
      <c r="O8621">
        <f t="shared" si="808"/>
        <v>0</v>
      </c>
      <c r="P8621">
        <f t="shared" si="809"/>
        <v>2431.7710000000002</v>
      </c>
    </row>
    <row r="8622" spans="1:16" x14ac:dyDescent="0.3">
      <c r="A8622" s="28">
        <v>13087500</v>
      </c>
      <c r="B8622" s="29" t="s">
        <v>10</v>
      </c>
      <c r="C8622" s="30">
        <v>43568</v>
      </c>
      <c r="D8622" s="28">
        <v>1291</v>
      </c>
      <c r="E8622" s="28">
        <v>38625.699999999997</v>
      </c>
      <c r="F8622" s="28">
        <v>0</v>
      </c>
      <c r="G8622" s="28">
        <v>5411</v>
      </c>
      <c r="H8622" s="28">
        <v>-5411.4</v>
      </c>
      <c r="I8622" s="30">
        <v>43568</v>
      </c>
      <c r="J8622" s="28">
        <v>2019</v>
      </c>
      <c r="K8622">
        <f t="shared" si="804"/>
        <v>4</v>
      </c>
      <c r="L8622">
        <f t="shared" si="805"/>
        <v>13</v>
      </c>
      <c r="M8622">
        <f t="shared" si="806"/>
        <v>2019</v>
      </c>
      <c r="N8622">
        <f t="shared" si="807"/>
        <v>2560.6985</v>
      </c>
      <c r="O8622">
        <f t="shared" si="808"/>
        <v>0</v>
      </c>
      <c r="P8622">
        <f t="shared" si="809"/>
        <v>2560.6985</v>
      </c>
    </row>
    <row r="8623" spans="1:16" x14ac:dyDescent="0.3">
      <c r="A8623" s="28">
        <v>13087500</v>
      </c>
      <c r="B8623" s="29" t="s">
        <v>10</v>
      </c>
      <c r="C8623" s="30">
        <v>43569</v>
      </c>
      <c r="D8623" s="28">
        <v>1166</v>
      </c>
      <c r="E8623" s="28">
        <v>40937.4</v>
      </c>
      <c r="F8623" s="28">
        <v>0</v>
      </c>
      <c r="G8623" s="28">
        <v>5411</v>
      </c>
      <c r="H8623" s="28">
        <v>-5411.4</v>
      </c>
      <c r="I8623" s="30">
        <v>43569</v>
      </c>
      <c r="J8623" s="28">
        <v>2019</v>
      </c>
      <c r="K8623">
        <f t="shared" si="804"/>
        <v>4</v>
      </c>
      <c r="L8623">
        <f t="shared" si="805"/>
        <v>14</v>
      </c>
      <c r="M8623">
        <f t="shared" si="806"/>
        <v>2019</v>
      </c>
      <c r="N8623">
        <f t="shared" si="807"/>
        <v>2312.761</v>
      </c>
      <c r="O8623">
        <f t="shared" si="808"/>
        <v>0</v>
      </c>
      <c r="P8623">
        <f t="shared" si="809"/>
        <v>2312.761</v>
      </c>
    </row>
    <row r="8624" spans="1:16" x14ac:dyDescent="0.3">
      <c r="A8624" s="28">
        <v>13087500</v>
      </c>
      <c r="B8624" s="29" t="s">
        <v>10</v>
      </c>
      <c r="C8624" s="30">
        <v>43570</v>
      </c>
      <c r="D8624" s="28">
        <v>1093</v>
      </c>
      <c r="E8624" s="28">
        <v>43106.1</v>
      </c>
      <c r="F8624" s="28">
        <v>0</v>
      </c>
      <c r="G8624" s="28">
        <v>5411</v>
      </c>
      <c r="H8624" s="28">
        <v>-5411.4</v>
      </c>
      <c r="I8624" s="30">
        <v>43570</v>
      </c>
      <c r="J8624" s="28">
        <v>2019</v>
      </c>
      <c r="K8624">
        <f t="shared" si="804"/>
        <v>4</v>
      </c>
      <c r="L8624">
        <f t="shared" si="805"/>
        <v>15</v>
      </c>
      <c r="M8624">
        <f t="shared" si="806"/>
        <v>2019</v>
      </c>
      <c r="N8624">
        <f t="shared" si="807"/>
        <v>2167.9655000000002</v>
      </c>
      <c r="O8624">
        <f t="shared" si="808"/>
        <v>0</v>
      </c>
      <c r="P8624">
        <f t="shared" si="809"/>
        <v>2167.9655000000002</v>
      </c>
    </row>
    <row r="8625" spans="1:16" x14ac:dyDescent="0.3">
      <c r="A8625" s="28">
        <v>13087500</v>
      </c>
      <c r="B8625" s="29" t="s">
        <v>10</v>
      </c>
      <c r="C8625" s="30">
        <v>43571</v>
      </c>
      <c r="D8625" s="28">
        <v>1132</v>
      </c>
      <c r="E8625" s="28">
        <v>45352.1</v>
      </c>
      <c r="F8625" s="28">
        <v>0</v>
      </c>
      <c r="G8625" s="28">
        <v>5411</v>
      </c>
      <c r="H8625" s="28">
        <v>-5411.4</v>
      </c>
      <c r="I8625" s="30">
        <v>43571</v>
      </c>
      <c r="J8625" s="28">
        <v>2019</v>
      </c>
      <c r="K8625">
        <f t="shared" si="804"/>
        <v>4</v>
      </c>
      <c r="L8625">
        <f t="shared" si="805"/>
        <v>16</v>
      </c>
      <c r="M8625">
        <f t="shared" si="806"/>
        <v>2019</v>
      </c>
      <c r="N8625">
        <f t="shared" si="807"/>
        <v>2245.3220000000001</v>
      </c>
      <c r="O8625">
        <f t="shared" si="808"/>
        <v>0</v>
      </c>
      <c r="P8625">
        <f t="shared" si="809"/>
        <v>2245.3220000000001</v>
      </c>
    </row>
    <row r="8626" spans="1:16" x14ac:dyDescent="0.3">
      <c r="A8626" s="28">
        <v>13087500</v>
      </c>
      <c r="B8626" s="29" t="s">
        <v>10</v>
      </c>
      <c r="C8626" s="30">
        <v>43572</v>
      </c>
      <c r="D8626" s="28">
        <v>1267</v>
      </c>
      <c r="E8626" s="28">
        <v>47865.7</v>
      </c>
      <c r="F8626" s="28">
        <v>0</v>
      </c>
      <c r="G8626" s="28">
        <v>5411</v>
      </c>
      <c r="H8626" s="28">
        <v>-5411.4</v>
      </c>
      <c r="I8626" s="30">
        <v>43572</v>
      </c>
      <c r="J8626" s="28">
        <v>2019</v>
      </c>
      <c r="K8626">
        <f t="shared" si="804"/>
        <v>4</v>
      </c>
      <c r="L8626">
        <f t="shared" si="805"/>
        <v>17</v>
      </c>
      <c r="M8626">
        <f t="shared" si="806"/>
        <v>2019</v>
      </c>
      <c r="N8626">
        <f t="shared" si="807"/>
        <v>2513.0945000000002</v>
      </c>
      <c r="O8626">
        <f t="shared" si="808"/>
        <v>0</v>
      </c>
      <c r="P8626">
        <f t="shared" si="809"/>
        <v>2513.0945000000002</v>
      </c>
    </row>
    <row r="8627" spans="1:16" x14ac:dyDescent="0.3">
      <c r="A8627" s="28">
        <v>13087500</v>
      </c>
      <c r="B8627" s="29" t="s">
        <v>10</v>
      </c>
      <c r="C8627" s="30">
        <v>43573</v>
      </c>
      <c r="D8627" s="28">
        <v>1354</v>
      </c>
      <c r="E8627" s="28">
        <v>50551.7</v>
      </c>
      <c r="F8627" s="28">
        <v>0</v>
      </c>
      <c r="G8627" s="28">
        <v>5411</v>
      </c>
      <c r="H8627" s="28">
        <v>-5411.4</v>
      </c>
      <c r="I8627" s="30">
        <v>43573</v>
      </c>
      <c r="J8627" s="28">
        <v>2019</v>
      </c>
      <c r="K8627">
        <f t="shared" si="804"/>
        <v>4</v>
      </c>
      <c r="L8627">
        <f t="shared" si="805"/>
        <v>18</v>
      </c>
      <c r="M8627">
        <f t="shared" si="806"/>
        <v>2019</v>
      </c>
      <c r="N8627">
        <f t="shared" si="807"/>
        <v>2685.6590000000001</v>
      </c>
      <c r="O8627">
        <f t="shared" si="808"/>
        <v>0</v>
      </c>
      <c r="P8627">
        <f t="shared" si="809"/>
        <v>2685.6590000000001</v>
      </c>
    </row>
    <row r="8628" spans="1:16" x14ac:dyDescent="0.3">
      <c r="A8628" s="28">
        <v>13087500</v>
      </c>
      <c r="B8628" s="29" t="s">
        <v>10</v>
      </c>
      <c r="C8628" s="30">
        <v>43574</v>
      </c>
      <c r="D8628" s="28">
        <v>1417</v>
      </c>
      <c r="E8628" s="28">
        <v>53362.8</v>
      </c>
      <c r="F8628" s="28">
        <v>0</v>
      </c>
      <c r="G8628" s="28">
        <v>5411</v>
      </c>
      <c r="H8628" s="28">
        <v>-5411.4</v>
      </c>
      <c r="I8628" s="30">
        <v>43574</v>
      </c>
      <c r="J8628" s="28">
        <v>2019</v>
      </c>
      <c r="K8628">
        <f t="shared" si="804"/>
        <v>4</v>
      </c>
      <c r="L8628">
        <f t="shared" si="805"/>
        <v>19</v>
      </c>
      <c r="M8628">
        <f t="shared" si="806"/>
        <v>2019</v>
      </c>
      <c r="N8628">
        <f t="shared" si="807"/>
        <v>2810.6195000000002</v>
      </c>
      <c r="O8628">
        <f t="shared" si="808"/>
        <v>0</v>
      </c>
      <c r="P8628">
        <f t="shared" si="809"/>
        <v>2810.6195000000002</v>
      </c>
    </row>
    <row r="8629" spans="1:16" x14ac:dyDescent="0.3">
      <c r="A8629" s="28">
        <v>13087500</v>
      </c>
      <c r="B8629" s="29" t="s">
        <v>10</v>
      </c>
      <c r="C8629" s="30">
        <v>43575</v>
      </c>
      <c r="D8629" s="28">
        <v>1400</v>
      </c>
      <c r="E8629" s="28">
        <v>56139.4</v>
      </c>
      <c r="F8629" s="28">
        <v>0</v>
      </c>
      <c r="G8629" s="28">
        <v>5411</v>
      </c>
      <c r="H8629" s="28">
        <v>-5411.4</v>
      </c>
      <c r="I8629" s="30">
        <v>43575</v>
      </c>
      <c r="J8629" s="28">
        <v>2019</v>
      </c>
      <c r="K8629">
        <f t="shared" si="804"/>
        <v>4</v>
      </c>
      <c r="L8629">
        <f t="shared" si="805"/>
        <v>20</v>
      </c>
      <c r="M8629">
        <f t="shared" si="806"/>
        <v>2019</v>
      </c>
      <c r="N8629">
        <f t="shared" si="807"/>
        <v>2776.9</v>
      </c>
      <c r="O8629">
        <f t="shared" si="808"/>
        <v>0</v>
      </c>
      <c r="P8629">
        <f t="shared" si="809"/>
        <v>2776.9</v>
      </c>
    </row>
    <row r="8630" spans="1:16" x14ac:dyDescent="0.3">
      <c r="A8630" s="28">
        <v>13087500</v>
      </c>
      <c r="B8630" s="29" t="s">
        <v>10</v>
      </c>
      <c r="C8630" s="30">
        <v>43576</v>
      </c>
      <c r="D8630" s="28">
        <v>1247</v>
      </c>
      <c r="E8630" s="28">
        <v>58611.8</v>
      </c>
      <c r="F8630" s="28">
        <v>0</v>
      </c>
      <c r="G8630" s="28">
        <v>5411</v>
      </c>
      <c r="H8630" s="28">
        <v>-5411.4</v>
      </c>
      <c r="I8630" s="30">
        <v>43576</v>
      </c>
      <c r="J8630" s="28">
        <v>2019</v>
      </c>
      <c r="K8630">
        <f t="shared" si="804"/>
        <v>4</v>
      </c>
      <c r="L8630">
        <f t="shared" si="805"/>
        <v>21</v>
      </c>
      <c r="M8630">
        <f t="shared" si="806"/>
        <v>2019</v>
      </c>
      <c r="N8630">
        <f t="shared" si="807"/>
        <v>2473.4245000000001</v>
      </c>
      <c r="O8630">
        <f t="shared" si="808"/>
        <v>0</v>
      </c>
      <c r="P8630">
        <f t="shared" si="809"/>
        <v>2473.4245000000001</v>
      </c>
    </row>
    <row r="8631" spans="1:16" x14ac:dyDescent="0.3">
      <c r="A8631" s="28">
        <v>13087500</v>
      </c>
      <c r="B8631" s="29" t="s">
        <v>10</v>
      </c>
      <c r="C8631" s="30">
        <v>43577</v>
      </c>
      <c r="D8631" s="28">
        <v>1455</v>
      </c>
      <c r="E8631" s="28">
        <v>61497.8</v>
      </c>
      <c r="F8631" s="28">
        <v>0</v>
      </c>
      <c r="G8631" s="28">
        <v>5411</v>
      </c>
      <c r="H8631" s="28">
        <v>-5411.4</v>
      </c>
      <c r="I8631" s="30">
        <v>43577</v>
      </c>
      <c r="J8631" s="28">
        <v>2019</v>
      </c>
      <c r="K8631">
        <f t="shared" si="804"/>
        <v>4</v>
      </c>
      <c r="L8631">
        <f t="shared" si="805"/>
        <v>22</v>
      </c>
      <c r="M8631">
        <f t="shared" si="806"/>
        <v>2019</v>
      </c>
      <c r="N8631">
        <f t="shared" si="807"/>
        <v>2885.9924999999998</v>
      </c>
      <c r="O8631">
        <f t="shared" si="808"/>
        <v>0</v>
      </c>
      <c r="P8631">
        <f t="shared" si="809"/>
        <v>2885.9924999999998</v>
      </c>
    </row>
    <row r="8632" spans="1:16" x14ac:dyDescent="0.3">
      <c r="A8632" s="28">
        <v>13087500</v>
      </c>
      <c r="B8632" s="29" t="s">
        <v>10</v>
      </c>
      <c r="C8632" s="30">
        <v>43578</v>
      </c>
      <c r="D8632" s="28">
        <v>1643</v>
      </c>
      <c r="E8632" s="28">
        <v>64755.9</v>
      </c>
      <c r="F8632" s="28">
        <v>0</v>
      </c>
      <c r="G8632" s="28">
        <v>5411</v>
      </c>
      <c r="H8632" s="28">
        <v>-5411.4</v>
      </c>
      <c r="I8632" s="30">
        <v>43578</v>
      </c>
      <c r="J8632" s="28">
        <v>2019</v>
      </c>
      <c r="K8632">
        <f t="shared" si="804"/>
        <v>4</v>
      </c>
      <c r="L8632">
        <f t="shared" si="805"/>
        <v>23</v>
      </c>
      <c r="M8632">
        <f t="shared" si="806"/>
        <v>2019</v>
      </c>
      <c r="N8632">
        <f t="shared" si="807"/>
        <v>3258.8905</v>
      </c>
      <c r="O8632">
        <f t="shared" si="808"/>
        <v>0</v>
      </c>
      <c r="P8632">
        <f t="shared" si="809"/>
        <v>3258.8905</v>
      </c>
    </row>
    <row r="8633" spans="1:16" x14ac:dyDescent="0.3">
      <c r="A8633" s="28">
        <v>13087500</v>
      </c>
      <c r="B8633" s="29" t="s">
        <v>10</v>
      </c>
      <c r="C8633" s="30">
        <v>43579</v>
      </c>
      <c r="D8633" s="28">
        <v>1806</v>
      </c>
      <c r="E8633" s="28">
        <v>68338.399999999994</v>
      </c>
      <c r="F8633" s="28">
        <v>0</v>
      </c>
      <c r="G8633" s="28">
        <v>5411</v>
      </c>
      <c r="H8633" s="28">
        <v>-5411.4</v>
      </c>
      <c r="I8633" s="30">
        <v>43579</v>
      </c>
      <c r="J8633" s="28">
        <v>2019</v>
      </c>
      <c r="K8633">
        <f t="shared" si="804"/>
        <v>4</v>
      </c>
      <c r="L8633">
        <f t="shared" si="805"/>
        <v>24</v>
      </c>
      <c r="M8633">
        <f t="shared" si="806"/>
        <v>2019</v>
      </c>
      <c r="N8633">
        <f t="shared" si="807"/>
        <v>3582.201</v>
      </c>
      <c r="O8633">
        <f t="shared" si="808"/>
        <v>0</v>
      </c>
      <c r="P8633">
        <f t="shared" si="809"/>
        <v>3582.201</v>
      </c>
    </row>
    <row r="8634" spans="1:16" x14ac:dyDescent="0.3">
      <c r="A8634" s="28">
        <v>13087500</v>
      </c>
      <c r="B8634" s="29" t="s">
        <v>10</v>
      </c>
      <c r="C8634" s="30">
        <v>43580</v>
      </c>
      <c r="D8634" s="28">
        <v>1873</v>
      </c>
      <c r="E8634" s="28">
        <v>72054.100000000006</v>
      </c>
      <c r="F8634" s="28">
        <v>0</v>
      </c>
      <c r="G8634" s="28">
        <v>5411</v>
      </c>
      <c r="H8634" s="28">
        <v>-5411.4</v>
      </c>
      <c r="I8634" s="30">
        <v>43580</v>
      </c>
      <c r="J8634" s="28">
        <v>2019</v>
      </c>
      <c r="K8634">
        <f t="shared" si="804"/>
        <v>4</v>
      </c>
      <c r="L8634">
        <f t="shared" si="805"/>
        <v>25</v>
      </c>
      <c r="M8634">
        <f t="shared" si="806"/>
        <v>2019</v>
      </c>
      <c r="N8634">
        <f t="shared" si="807"/>
        <v>3715.0954999999999</v>
      </c>
      <c r="O8634">
        <f t="shared" si="808"/>
        <v>0</v>
      </c>
      <c r="P8634">
        <f t="shared" si="809"/>
        <v>3715.0954999999999</v>
      </c>
    </row>
    <row r="8635" spans="1:16" x14ac:dyDescent="0.3">
      <c r="A8635" s="28">
        <v>13087500</v>
      </c>
      <c r="B8635" s="29" t="s">
        <v>10</v>
      </c>
      <c r="C8635" s="30">
        <v>43581</v>
      </c>
      <c r="D8635" s="28">
        <v>1938</v>
      </c>
      <c r="E8635" s="28">
        <v>75898.399999999994</v>
      </c>
      <c r="F8635" s="28">
        <v>0</v>
      </c>
      <c r="G8635" s="28">
        <v>5411</v>
      </c>
      <c r="H8635" s="28">
        <v>-5411.4</v>
      </c>
      <c r="I8635" s="30">
        <v>43581</v>
      </c>
      <c r="J8635" s="28">
        <v>2019</v>
      </c>
      <c r="K8635">
        <f t="shared" si="804"/>
        <v>4</v>
      </c>
      <c r="L8635">
        <f t="shared" si="805"/>
        <v>26</v>
      </c>
      <c r="M8635">
        <f t="shared" si="806"/>
        <v>2019</v>
      </c>
      <c r="N8635">
        <f t="shared" si="807"/>
        <v>3844.0230000000001</v>
      </c>
      <c r="O8635">
        <f t="shared" si="808"/>
        <v>0</v>
      </c>
      <c r="P8635">
        <f t="shared" si="809"/>
        <v>3844.0230000000001</v>
      </c>
    </row>
    <row r="8636" spans="1:16" x14ac:dyDescent="0.3">
      <c r="A8636" s="28">
        <v>13087500</v>
      </c>
      <c r="B8636" s="29" t="s">
        <v>10</v>
      </c>
      <c r="C8636" s="30">
        <v>43582</v>
      </c>
      <c r="D8636" s="28">
        <v>2010</v>
      </c>
      <c r="E8636" s="28">
        <v>79885.8</v>
      </c>
      <c r="F8636" s="28">
        <v>0</v>
      </c>
      <c r="G8636" s="28">
        <v>5411</v>
      </c>
      <c r="H8636" s="28">
        <v>-5411.4</v>
      </c>
      <c r="I8636" s="30">
        <v>43582</v>
      </c>
      <c r="J8636" s="28">
        <v>2019</v>
      </c>
      <c r="K8636">
        <f t="shared" si="804"/>
        <v>4</v>
      </c>
      <c r="L8636">
        <f t="shared" si="805"/>
        <v>27</v>
      </c>
      <c r="M8636">
        <f t="shared" si="806"/>
        <v>2019</v>
      </c>
      <c r="N8636">
        <f t="shared" si="807"/>
        <v>3986.835</v>
      </c>
      <c r="O8636">
        <f t="shared" si="808"/>
        <v>0</v>
      </c>
      <c r="P8636">
        <f t="shared" si="809"/>
        <v>3986.835</v>
      </c>
    </row>
    <row r="8637" spans="1:16" x14ac:dyDescent="0.3">
      <c r="A8637" s="28">
        <v>13087500</v>
      </c>
      <c r="B8637" s="29" t="s">
        <v>10</v>
      </c>
      <c r="C8637" s="30">
        <v>43583</v>
      </c>
      <c r="D8637" s="28">
        <v>2070</v>
      </c>
      <c r="E8637" s="28">
        <v>83991.7</v>
      </c>
      <c r="F8637" s="28">
        <v>0</v>
      </c>
      <c r="G8637" s="28">
        <v>5411</v>
      </c>
      <c r="H8637" s="28">
        <v>-5411.4</v>
      </c>
      <c r="I8637" s="30">
        <v>43583</v>
      </c>
      <c r="J8637" s="28">
        <v>2019</v>
      </c>
      <c r="K8637">
        <f t="shared" si="804"/>
        <v>4</v>
      </c>
      <c r="L8637">
        <f t="shared" si="805"/>
        <v>28</v>
      </c>
      <c r="M8637">
        <f t="shared" si="806"/>
        <v>2019</v>
      </c>
      <c r="N8637">
        <f t="shared" si="807"/>
        <v>4105.8450000000003</v>
      </c>
      <c r="O8637">
        <f t="shared" si="808"/>
        <v>0</v>
      </c>
      <c r="P8637">
        <f t="shared" si="809"/>
        <v>4105.8450000000003</v>
      </c>
    </row>
    <row r="8638" spans="1:16" x14ac:dyDescent="0.3">
      <c r="A8638" s="28">
        <v>13087500</v>
      </c>
      <c r="B8638" s="29" t="s">
        <v>10</v>
      </c>
      <c r="C8638" s="30">
        <v>43584</v>
      </c>
      <c r="D8638" s="28">
        <v>2117</v>
      </c>
      <c r="E8638" s="28">
        <v>88189.8</v>
      </c>
      <c r="F8638" s="28">
        <v>0</v>
      </c>
      <c r="G8638" s="28">
        <v>5411</v>
      </c>
      <c r="H8638" s="28">
        <v>-5411.4</v>
      </c>
      <c r="I8638" s="30">
        <v>43584</v>
      </c>
      <c r="J8638" s="28">
        <v>2019</v>
      </c>
      <c r="K8638">
        <f t="shared" si="804"/>
        <v>4</v>
      </c>
      <c r="L8638">
        <f t="shared" si="805"/>
        <v>29</v>
      </c>
      <c r="M8638">
        <f t="shared" si="806"/>
        <v>2019</v>
      </c>
      <c r="N8638">
        <f t="shared" si="807"/>
        <v>4199.0695000000005</v>
      </c>
      <c r="O8638">
        <f t="shared" si="808"/>
        <v>0</v>
      </c>
      <c r="P8638">
        <f t="shared" si="809"/>
        <v>4199.0695000000005</v>
      </c>
    </row>
    <row r="8639" spans="1:16" x14ac:dyDescent="0.3">
      <c r="A8639" s="28">
        <v>13087500</v>
      </c>
      <c r="B8639" s="29" t="s">
        <v>10</v>
      </c>
      <c r="C8639" s="30">
        <v>43585</v>
      </c>
      <c r="D8639" s="28">
        <v>2195</v>
      </c>
      <c r="E8639" s="28">
        <v>92542.6</v>
      </c>
      <c r="F8639" s="28">
        <v>0</v>
      </c>
      <c r="G8639" s="28">
        <v>5411</v>
      </c>
      <c r="H8639" s="28">
        <v>-5411.4</v>
      </c>
      <c r="I8639" s="30">
        <v>43585</v>
      </c>
      <c r="J8639" s="28">
        <v>2019</v>
      </c>
      <c r="K8639">
        <f t="shared" si="804"/>
        <v>4</v>
      </c>
      <c r="L8639">
        <f t="shared" si="805"/>
        <v>30</v>
      </c>
      <c r="M8639">
        <f t="shared" si="806"/>
        <v>2019</v>
      </c>
      <c r="N8639">
        <f t="shared" si="807"/>
        <v>4353.7825000000003</v>
      </c>
      <c r="O8639">
        <f t="shared" si="808"/>
        <v>0</v>
      </c>
      <c r="P8639">
        <f t="shared" si="809"/>
        <v>4353.7825000000003</v>
      </c>
    </row>
    <row r="8640" spans="1:16" x14ac:dyDescent="0.3">
      <c r="A8640" s="28">
        <v>13087500</v>
      </c>
      <c r="B8640" s="29" t="s">
        <v>10</v>
      </c>
      <c r="C8640" s="30">
        <v>43586</v>
      </c>
      <c r="D8640" s="28">
        <v>2368</v>
      </c>
      <c r="E8640" s="28">
        <v>97238.399999999994</v>
      </c>
      <c r="F8640" s="28">
        <v>0</v>
      </c>
      <c r="G8640" s="28">
        <v>5411</v>
      </c>
      <c r="H8640" s="28">
        <v>-5411.4</v>
      </c>
      <c r="I8640" s="30">
        <v>43586</v>
      </c>
      <c r="J8640" s="28">
        <v>2019</v>
      </c>
      <c r="K8640">
        <f t="shared" si="804"/>
        <v>5</v>
      </c>
      <c r="L8640">
        <f t="shared" si="805"/>
        <v>1</v>
      </c>
      <c r="M8640">
        <f t="shared" si="806"/>
        <v>2019</v>
      </c>
      <c r="N8640">
        <f t="shared" si="807"/>
        <v>4696.9279999999999</v>
      </c>
      <c r="O8640">
        <f t="shared" si="808"/>
        <v>0</v>
      </c>
      <c r="P8640">
        <f t="shared" si="809"/>
        <v>4696.9279999999999</v>
      </c>
    </row>
    <row r="8641" spans="1:16" x14ac:dyDescent="0.3">
      <c r="A8641" s="28">
        <v>13087500</v>
      </c>
      <c r="B8641" s="29" t="s">
        <v>10</v>
      </c>
      <c r="C8641" s="30">
        <v>43587</v>
      </c>
      <c r="D8641" s="28">
        <v>2462</v>
      </c>
      <c r="E8641" s="28">
        <v>102121.4</v>
      </c>
      <c r="F8641" s="28">
        <v>0</v>
      </c>
      <c r="G8641" s="28">
        <v>5411</v>
      </c>
      <c r="H8641" s="28">
        <v>-5411.4</v>
      </c>
      <c r="I8641" s="30">
        <v>43587</v>
      </c>
      <c r="J8641" s="28">
        <v>2019</v>
      </c>
      <c r="K8641">
        <f t="shared" si="804"/>
        <v>5</v>
      </c>
      <c r="L8641">
        <f t="shared" si="805"/>
        <v>2</v>
      </c>
      <c r="M8641">
        <f t="shared" si="806"/>
        <v>2019</v>
      </c>
      <c r="N8641">
        <f t="shared" si="807"/>
        <v>4883.3770000000004</v>
      </c>
      <c r="O8641">
        <f t="shared" si="808"/>
        <v>0</v>
      </c>
      <c r="P8641">
        <f t="shared" si="809"/>
        <v>4883.3770000000004</v>
      </c>
    </row>
    <row r="8642" spans="1:16" x14ac:dyDescent="0.3">
      <c r="A8642" s="28">
        <v>13087500</v>
      </c>
      <c r="B8642" s="29" t="s">
        <v>10</v>
      </c>
      <c r="C8642" s="30">
        <v>43588</v>
      </c>
      <c r="D8642" s="28">
        <v>2480</v>
      </c>
      <c r="E8642" s="28">
        <v>107041.1</v>
      </c>
      <c r="F8642" s="28">
        <v>0</v>
      </c>
      <c r="G8642" s="28">
        <v>5411</v>
      </c>
      <c r="H8642" s="28">
        <v>-5411.4</v>
      </c>
      <c r="I8642" s="30">
        <v>43588</v>
      </c>
      <c r="J8642" s="28">
        <v>2019</v>
      </c>
      <c r="K8642">
        <f t="shared" ref="K8642:K8705" si="810">MONTH(I8642)</f>
        <v>5</v>
      </c>
      <c r="L8642">
        <f t="shared" ref="L8642:L8705" si="811">DAY(I8642)</f>
        <v>3</v>
      </c>
      <c r="M8642">
        <f t="shared" ref="M8642:M8705" si="812">YEAR(I8642)</f>
        <v>2019</v>
      </c>
      <c r="N8642">
        <f t="shared" ref="N8642:N8705" si="813">D8642*1.9835</f>
        <v>4919.08</v>
      </c>
      <c r="O8642">
        <f t="shared" ref="O8642:O8705" si="814">F8642*1.9835</f>
        <v>0</v>
      </c>
      <c r="P8642">
        <f t="shared" ref="P8642:P8705" si="815">(D8642-F8642)*1.9835</f>
        <v>4919.08</v>
      </c>
    </row>
    <row r="8643" spans="1:16" x14ac:dyDescent="0.3">
      <c r="A8643" s="28">
        <v>13087500</v>
      </c>
      <c r="B8643" s="29" t="s">
        <v>10</v>
      </c>
      <c r="C8643" s="30">
        <v>43589</v>
      </c>
      <c r="D8643" s="28">
        <v>2456</v>
      </c>
      <c r="E8643" s="28">
        <v>111913.5</v>
      </c>
      <c r="F8643" s="28">
        <v>0</v>
      </c>
      <c r="G8643" s="28">
        <v>5411</v>
      </c>
      <c r="H8643" s="28">
        <v>-5411.4</v>
      </c>
      <c r="I8643" s="30">
        <v>43589</v>
      </c>
      <c r="J8643" s="28">
        <v>2019</v>
      </c>
      <c r="K8643">
        <f t="shared" si="810"/>
        <v>5</v>
      </c>
      <c r="L8643">
        <f t="shared" si="811"/>
        <v>4</v>
      </c>
      <c r="M8643">
        <f t="shared" si="812"/>
        <v>2019</v>
      </c>
      <c r="N8643">
        <f t="shared" si="813"/>
        <v>4871.4759999999997</v>
      </c>
      <c r="O8643">
        <f t="shared" si="814"/>
        <v>0</v>
      </c>
      <c r="P8643">
        <f t="shared" si="815"/>
        <v>4871.4759999999997</v>
      </c>
    </row>
    <row r="8644" spans="1:16" x14ac:dyDescent="0.3">
      <c r="A8644" s="28">
        <v>13087500</v>
      </c>
      <c r="B8644" s="29" t="s">
        <v>10</v>
      </c>
      <c r="C8644" s="30">
        <v>43590</v>
      </c>
      <c r="D8644" s="28">
        <v>2524</v>
      </c>
      <c r="E8644" s="28">
        <v>116919.8</v>
      </c>
      <c r="F8644" s="28">
        <v>0</v>
      </c>
      <c r="G8644" s="28">
        <v>5411</v>
      </c>
      <c r="H8644" s="28">
        <v>-5411.4</v>
      </c>
      <c r="I8644" s="30">
        <v>43590</v>
      </c>
      <c r="J8644" s="28">
        <v>2019</v>
      </c>
      <c r="K8644">
        <f t="shared" si="810"/>
        <v>5</v>
      </c>
      <c r="L8644">
        <f t="shared" si="811"/>
        <v>5</v>
      </c>
      <c r="M8644">
        <f t="shared" si="812"/>
        <v>2019</v>
      </c>
      <c r="N8644">
        <f t="shared" si="813"/>
        <v>5006.3540000000003</v>
      </c>
      <c r="O8644">
        <f t="shared" si="814"/>
        <v>0</v>
      </c>
      <c r="P8644">
        <f t="shared" si="815"/>
        <v>5006.3540000000003</v>
      </c>
    </row>
    <row r="8645" spans="1:16" x14ac:dyDescent="0.3">
      <c r="A8645" s="28">
        <v>13087500</v>
      </c>
      <c r="B8645" s="29" t="s">
        <v>10</v>
      </c>
      <c r="C8645" s="30">
        <v>43591</v>
      </c>
      <c r="D8645" s="28">
        <v>2757</v>
      </c>
      <c r="E8645" s="28">
        <v>122388.3</v>
      </c>
      <c r="F8645" s="28">
        <v>0</v>
      </c>
      <c r="G8645" s="28">
        <v>5411</v>
      </c>
      <c r="H8645" s="28">
        <v>-5411.4</v>
      </c>
      <c r="I8645" s="30">
        <v>43591</v>
      </c>
      <c r="J8645" s="28">
        <v>2019</v>
      </c>
      <c r="K8645">
        <f t="shared" si="810"/>
        <v>5</v>
      </c>
      <c r="L8645">
        <f t="shared" si="811"/>
        <v>6</v>
      </c>
      <c r="M8645">
        <f t="shared" si="812"/>
        <v>2019</v>
      </c>
      <c r="N8645">
        <f t="shared" si="813"/>
        <v>5468.5095000000001</v>
      </c>
      <c r="O8645">
        <f t="shared" si="814"/>
        <v>0</v>
      </c>
      <c r="P8645">
        <f t="shared" si="815"/>
        <v>5468.5095000000001</v>
      </c>
    </row>
    <row r="8646" spans="1:16" x14ac:dyDescent="0.3">
      <c r="A8646" s="28">
        <v>13087500</v>
      </c>
      <c r="B8646" s="29" t="s">
        <v>10</v>
      </c>
      <c r="C8646" s="30">
        <v>43592</v>
      </c>
      <c r="D8646" s="28">
        <v>2959</v>
      </c>
      <c r="E8646" s="28">
        <v>128257.4</v>
      </c>
      <c r="F8646" s="28">
        <v>0</v>
      </c>
      <c r="G8646" s="28">
        <v>5411</v>
      </c>
      <c r="H8646" s="28">
        <v>-5411.4</v>
      </c>
      <c r="I8646" s="30">
        <v>43592</v>
      </c>
      <c r="J8646" s="28">
        <v>2019</v>
      </c>
      <c r="K8646">
        <f t="shared" si="810"/>
        <v>5</v>
      </c>
      <c r="L8646">
        <f t="shared" si="811"/>
        <v>7</v>
      </c>
      <c r="M8646">
        <f t="shared" si="812"/>
        <v>2019</v>
      </c>
      <c r="N8646">
        <f t="shared" si="813"/>
        <v>5869.1765000000005</v>
      </c>
      <c r="O8646">
        <f t="shared" si="814"/>
        <v>0</v>
      </c>
      <c r="P8646">
        <f t="shared" si="815"/>
        <v>5869.1765000000005</v>
      </c>
    </row>
    <row r="8647" spans="1:16" x14ac:dyDescent="0.3">
      <c r="A8647" s="28">
        <v>13087500</v>
      </c>
      <c r="B8647" s="29" t="s">
        <v>10</v>
      </c>
      <c r="C8647" s="30">
        <v>43593</v>
      </c>
      <c r="D8647" s="28">
        <v>3048</v>
      </c>
      <c r="E8647" s="28">
        <v>134303.79999999999</v>
      </c>
      <c r="F8647" s="28">
        <v>48</v>
      </c>
      <c r="G8647" s="28">
        <v>5507</v>
      </c>
      <c r="H8647" s="28">
        <v>-5507.3</v>
      </c>
      <c r="I8647" s="30">
        <v>43593</v>
      </c>
      <c r="J8647" s="28">
        <v>2019</v>
      </c>
      <c r="K8647">
        <f t="shared" si="810"/>
        <v>5</v>
      </c>
      <c r="L8647">
        <f t="shared" si="811"/>
        <v>8</v>
      </c>
      <c r="M8647">
        <f t="shared" si="812"/>
        <v>2019</v>
      </c>
      <c r="N8647">
        <f t="shared" si="813"/>
        <v>6045.7080000000005</v>
      </c>
      <c r="O8647">
        <f t="shared" si="814"/>
        <v>95.207999999999998</v>
      </c>
      <c r="P8647">
        <f t="shared" si="815"/>
        <v>5950.5</v>
      </c>
    </row>
    <row r="8648" spans="1:16" x14ac:dyDescent="0.3">
      <c r="A8648" s="28">
        <v>13087500</v>
      </c>
      <c r="B8648" s="29" t="s">
        <v>10</v>
      </c>
      <c r="C8648" s="30">
        <v>43594</v>
      </c>
      <c r="D8648" s="28">
        <v>3044</v>
      </c>
      <c r="E8648" s="28">
        <v>140341.20000000001</v>
      </c>
      <c r="F8648" s="28">
        <v>44</v>
      </c>
      <c r="G8648" s="28">
        <v>5594</v>
      </c>
      <c r="H8648" s="28">
        <v>-5594.2</v>
      </c>
      <c r="I8648" s="30">
        <v>43594</v>
      </c>
      <c r="J8648" s="28">
        <v>2019</v>
      </c>
      <c r="K8648">
        <f t="shared" si="810"/>
        <v>5</v>
      </c>
      <c r="L8648">
        <f t="shared" si="811"/>
        <v>9</v>
      </c>
      <c r="M8648">
        <f t="shared" si="812"/>
        <v>2019</v>
      </c>
      <c r="N8648">
        <f t="shared" si="813"/>
        <v>6037.7740000000003</v>
      </c>
      <c r="O8648">
        <f t="shared" si="814"/>
        <v>87.274000000000001</v>
      </c>
      <c r="P8648">
        <f t="shared" si="815"/>
        <v>5950.5</v>
      </c>
    </row>
    <row r="8649" spans="1:16" x14ac:dyDescent="0.3">
      <c r="A8649" s="28">
        <v>13087500</v>
      </c>
      <c r="B8649" s="29" t="s">
        <v>10</v>
      </c>
      <c r="C8649" s="30">
        <v>43595</v>
      </c>
      <c r="D8649" s="28">
        <v>3018</v>
      </c>
      <c r="E8649" s="28">
        <v>146327.6</v>
      </c>
      <c r="F8649" s="28">
        <v>0</v>
      </c>
      <c r="G8649" s="28">
        <v>5594</v>
      </c>
      <c r="H8649" s="28">
        <v>-5594.2</v>
      </c>
      <c r="I8649" s="30">
        <v>43595</v>
      </c>
      <c r="J8649" s="28">
        <v>2019</v>
      </c>
      <c r="K8649">
        <f t="shared" si="810"/>
        <v>5</v>
      </c>
      <c r="L8649">
        <f t="shared" si="811"/>
        <v>10</v>
      </c>
      <c r="M8649">
        <f t="shared" si="812"/>
        <v>2019</v>
      </c>
      <c r="N8649">
        <f t="shared" si="813"/>
        <v>5986.2030000000004</v>
      </c>
      <c r="O8649">
        <f t="shared" si="814"/>
        <v>0</v>
      </c>
      <c r="P8649">
        <f t="shared" si="815"/>
        <v>5986.2030000000004</v>
      </c>
    </row>
    <row r="8650" spans="1:16" x14ac:dyDescent="0.3">
      <c r="A8650" s="28">
        <v>13087500</v>
      </c>
      <c r="B8650" s="29" t="s">
        <v>10</v>
      </c>
      <c r="C8650" s="30">
        <v>43596</v>
      </c>
      <c r="D8650" s="28">
        <v>3013</v>
      </c>
      <c r="E8650" s="28">
        <v>152304.6</v>
      </c>
      <c r="F8650" s="28">
        <v>0</v>
      </c>
      <c r="G8650" s="28">
        <v>5594</v>
      </c>
      <c r="H8650" s="28">
        <v>-5594.2</v>
      </c>
      <c r="I8650" s="30">
        <v>43596</v>
      </c>
      <c r="J8650" s="28">
        <v>2019</v>
      </c>
      <c r="K8650">
        <f t="shared" si="810"/>
        <v>5</v>
      </c>
      <c r="L8650">
        <f t="shared" si="811"/>
        <v>11</v>
      </c>
      <c r="M8650">
        <f t="shared" si="812"/>
        <v>2019</v>
      </c>
      <c r="N8650">
        <f t="shared" si="813"/>
        <v>5976.2855</v>
      </c>
      <c r="O8650">
        <f t="shared" si="814"/>
        <v>0</v>
      </c>
      <c r="P8650">
        <f t="shared" si="815"/>
        <v>5976.2855</v>
      </c>
    </row>
    <row r="8651" spans="1:16" x14ac:dyDescent="0.3">
      <c r="A8651" s="28">
        <v>13087500</v>
      </c>
      <c r="B8651" s="29" t="s">
        <v>10</v>
      </c>
      <c r="C8651" s="30">
        <v>43597</v>
      </c>
      <c r="D8651" s="28">
        <v>3135</v>
      </c>
      <c r="E8651" s="28">
        <v>158522</v>
      </c>
      <c r="F8651" s="28">
        <v>0</v>
      </c>
      <c r="G8651" s="28">
        <v>5594</v>
      </c>
      <c r="H8651" s="28">
        <v>-5594.2</v>
      </c>
      <c r="I8651" s="30">
        <v>43597</v>
      </c>
      <c r="J8651" s="28">
        <v>2019</v>
      </c>
      <c r="K8651">
        <f t="shared" si="810"/>
        <v>5</v>
      </c>
      <c r="L8651">
        <f t="shared" si="811"/>
        <v>12</v>
      </c>
      <c r="M8651">
        <f t="shared" si="812"/>
        <v>2019</v>
      </c>
      <c r="N8651">
        <f t="shared" si="813"/>
        <v>6218.2725</v>
      </c>
      <c r="O8651">
        <f t="shared" si="814"/>
        <v>0</v>
      </c>
      <c r="P8651">
        <f t="shared" si="815"/>
        <v>6218.2725</v>
      </c>
    </row>
    <row r="8652" spans="1:16" x14ac:dyDescent="0.3">
      <c r="A8652" s="28">
        <v>13087500</v>
      </c>
      <c r="B8652" s="29" t="s">
        <v>10</v>
      </c>
      <c r="C8652" s="30">
        <v>43598</v>
      </c>
      <c r="D8652" s="28">
        <v>3163</v>
      </c>
      <c r="E8652" s="28">
        <v>164795.1</v>
      </c>
      <c r="F8652" s="28">
        <v>0</v>
      </c>
      <c r="G8652" s="28">
        <v>5594</v>
      </c>
      <c r="H8652" s="28">
        <v>-5594.2</v>
      </c>
      <c r="I8652" s="30">
        <v>43598</v>
      </c>
      <c r="J8652" s="28">
        <v>2019</v>
      </c>
      <c r="K8652">
        <f t="shared" si="810"/>
        <v>5</v>
      </c>
      <c r="L8652">
        <f t="shared" si="811"/>
        <v>13</v>
      </c>
      <c r="M8652">
        <f t="shared" si="812"/>
        <v>2019</v>
      </c>
      <c r="N8652">
        <f t="shared" si="813"/>
        <v>6273.8105000000005</v>
      </c>
      <c r="O8652">
        <f t="shared" si="814"/>
        <v>0</v>
      </c>
      <c r="P8652">
        <f t="shared" si="815"/>
        <v>6273.8105000000005</v>
      </c>
    </row>
    <row r="8653" spans="1:16" x14ac:dyDescent="0.3">
      <c r="A8653" s="28">
        <v>13087500</v>
      </c>
      <c r="B8653" s="29" t="s">
        <v>10</v>
      </c>
      <c r="C8653" s="30">
        <v>43599</v>
      </c>
      <c r="D8653" s="28">
        <v>3028</v>
      </c>
      <c r="E8653" s="28">
        <v>170801.3</v>
      </c>
      <c r="F8653" s="28">
        <v>0</v>
      </c>
      <c r="G8653" s="28">
        <v>5594</v>
      </c>
      <c r="H8653" s="28">
        <v>-5594.2</v>
      </c>
      <c r="I8653" s="30">
        <v>43599</v>
      </c>
      <c r="J8653" s="28">
        <v>2019</v>
      </c>
      <c r="K8653">
        <f t="shared" si="810"/>
        <v>5</v>
      </c>
      <c r="L8653">
        <f t="shared" si="811"/>
        <v>14</v>
      </c>
      <c r="M8653">
        <f t="shared" si="812"/>
        <v>2019</v>
      </c>
      <c r="N8653">
        <f t="shared" si="813"/>
        <v>6006.0380000000005</v>
      </c>
      <c r="O8653">
        <f t="shared" si="814"/>
        <v>0</v>
      </c>
      <c r="P8653">
        <f t="shared" si="815"/>
        <v>6006.0380000000005</v>
      </c>
    </row>
    <row r="8654" spans="1:16" x14ac:dyDescent="0.3">
      <c r="A8654" s="28">
        <v>13087500</v>
      </c>
      <c r="B8654" s="29" t="s">
        <v>10</v>
      </c>
      <c r="C8654" s="30">
        <v>43600</v>
      </c>
      <c r="D8654" s="28">
        <v>3008</v>
      </c>
      <c r="E8654" s="28">
        <v>176768.1</v>
      </c>
      <c r="F8654" s="28">
        <v>0</v>
      </c>
      <c r="G8654" s="28">
        <v>5594</v>
      </c>
      <c r="H8654" s="28">
        <v>-5594.2</v>
      </c>
      <c r="I8654" s="30">
        <v>43600</v>
      </c>
      <c r="J8654" s="28">
        <v>2019</v>
      </c>
      <c r="K8654">
        <f t="shared" si="810"/>
        <v>5</v>
      </c>
      <c r="L8654">
        <f t="shared" si="811"/>
        <v>15</v>
      </c>
      <c r="M8654">
        <f t="shared" si="812"/>
        <v>2019</v>
      </c>
      <c r="N8654">
        <f t="shared" si="813"/>
        <v>5966.3680000000004</v>
      </c>
      <c r="O8654">
        <f t="shared" si="814"/>
        <v>0</v>
      </c>
      <c r="P8654">
        <f t="shared" si="815"/>
        <v>5966.3680000000004</v>
      </c>
    </row>
    <row r="8655" spans="1:16" x14ac:dyDescent="0.3">
      <c r="A8655" s="28">
        <v>13087500</v>
      </c>
      <c r="B8655" s="29" t="s">
        <v>10</v>
      </c>
      <c r="C8655" s="30">
        <v>43601</v>
      </c>
      <c r="D8655" s="28">
        <v>3148</v>
      </c>
      <c r="E8655" s="28">
        <v>183012.1</v>
      </c>
      <c r="F8655" s="28">
        <v>0</v>
      </c>
      <c r="G8655" s="28">
        <v>5594</v>
      </c>
      <c r="H8655" s="28">
        <v>-5594.2</v>
      </c>
      <c r="I8655" s="30">
        <v>43601</v>
      </c>
      <c r="J8655" s="28">
        <v>2019</v>
      </c>
      <c r="K8655">
        <f t="shared" si="810"/>
        <v>5</v>
      </c>
      <c r="L8655">
        <f t="shared" si="811"/>
        <v>16</v>
      </c>
      <c r="M8655">
        <f t="shared" si="812"/>
        <v>2019</v>
      </c>
      <c r="N8655">
        <f t="shared" si="813"/>
        <v>6244.058</v>
      </c>
      <c r="O8655">
        <f t="shared" si="814"/>
        <v>0</v>
      </c>
      <c r="P8655">
        <f t="shared" si="815"/>
        <v>6244.058</v>
      </c>
    </row>
    <row r="8656" spans="1:16" x14ac:dyDescent="0.3">
      <c r="A8656" s="28">
        <v>13087500</v>
      </c>
      <c r="B8656" s="29" t="s">
        <v>10</v>
      </c>
      <c r="C8656" s="30">
        <v>43602</v>
      </c>
      <c r="D8656" s="28">
        <v>3101</v>
      </c>
      <c r="E8656" s="28">
        <v>189163.3</v>
      </c>
      <c r="F8656" s="28">
        <v>0</v>
      </c>
      <c r="G8656" s="28">
        <v>5594</v>
      </c>
      <c r="H8656" s="28">
        <v>-5594.2</v>
      </c>
      <c r="I8656" s="30">
        <v>43602</v>
      </c>
      <c r="J8656" s="28">
        <v>2019</v>
      </c>
      <c r="K8656">
        <f t="shared" si="810"/>
        <v>5</v>
      </c>
      <c r="L8656">
        <f t="shared" si="811"/>
        <v>17</v>
      </c>
      <c r="M8656">
        <f t="shared" si="812"/>
        <v>2019</v>
      </c>
      <c r="N8656">
        <f t="shared" si="813"/>
        <v>6150.8334999999997</v>
      </c>
      <c r="O8656">
        <f t="shared" si="814"/>
        <v>0</v>
      </c>
      <c r="P8656">
        <f t="shared" si="815"/>
        <v>6150.8334999999997</v>
      </c>
    </row>
    <row r="8657" spans="1:16" x14ac:dyDescent="0.3">
      <c r="A8657" s="28">
        <v>13087500</v>
      </c>
      <c r="B8657" s="29" t="s">
        <v>10</v>
      </c>
      <c r="C8657" s="30">
        <v>43603</v>
      </c>
      <c r="D8657" s="28">
        <v>2939</v>
      </c>
      <c r="E8657" s="28">
        <v>194993.5</v>
      </c>
      <c r="F8657" s="28">
        <v>0</v>
      </c>
      <c r="G8657" s="28">
        <v>5594</v>
      </c>
      <c r="H8657" s="28">
        <v>-5594.2</v>
      </c>
      <c r="I8657" s="30">
        <v>43603</v>
      </c>
      <c r="J8657" s="28">
        <v>2019</v>
      </c>
      <c r="K8657">
        <f t="shared" si="810"/>
        <v>5</v>
      </c>
      <c r="L8657">
        <f t="shared" si="811"/>
        <v>18</v>
      </c>
      <c r="M8657">
        <f t="shared" si="812"/>
        <v>2019</v>
      </c>
      <c r="N8657">
        <f t="shared" si="813"/>
        <v>5829.5065000000004</v>
      </c>
      <c r="O8657">
        <f t="shared" si="814"/>
        <v>0</v>
      </c>
      <c r="P8657">
        <f t="shared" si="815"/>
        <v>5829.5065000000004</v>
      </c>
    </row>
    <row r="8658" spans="1:16" x14ac:dyDescent="0.3">
      <c r="A8658" s="28">
        <v>13087500</v>
      </c>
      <c r="B8658" s="29" t="s">
        <v>10</v>
      </c>
      <c r="C8658" s="30">
        <v>43604</v>
      </c>
      <c r="D8658" s="28">
        <v>2592</v>
      </c>
      <c r="E8658" s="28">
        <v>200135.3</v>
      </c>
      <c r="F8658" s="28">
        <v>0</v>
      </c>
      <c r="G8658" s="28">
        <v>5594</v>
      </c>
      <c r="H8658" s="28">
        <v>-5594.2</v>
      </c>
      <c r="I8658" s="30">
        <v>43604</v>
      </c>
      <c r="J8658" s="28">
        <v>2019</v>
      </c>
      <c r="K8658">
        <f t="shared" si="810"/>
        <v>5</v>
      </c>
      <c r="L8658">
        <f t="shared" si="811"/>
        <v>19</v>
      </c>
      <c r="M8658">
        <f t="shared" si="812"/>
        <v>2019</v>
      </c>
      <c r="N8658">
        <f t="shared" si="813"/>
        <v>5141.232</v>
      </c>
      <c r="O8658">
        <f t="shared" si="814"/>
        <v>0</v>
      </c>
      <c r="P8658">
        <f t="shared" si="815"/>
        <v>5141.232</v>
      </c>
    </row>
    <row r="8659" spans="1:16" x14ac:dyDescent="0.3">
      <c r="A8659" s="28">
        <v>13087500</v>
      </c>
      <c r="B8659" s="29" t="s">
        <v>10</v>
      </c>
      <c r="C8659" s="30">
        <v>43605</v>
      </c>
      <c r="D8659" s="28">
        <v>2493</v>
      </c>
      <c r="E8659" s="28">
        <v>205079.2</v>
      </c>
      <c r="F8659" s="28">
        <v>0</v>
      </c>
      <c r="G8659" s="28">
        <v>5594</v>
      </c>
      <c r="H8659" s="28">
        <v>-5594.2</v>
      </c>
      <c r="I8659" s="30">
        <v>43605</v>
      </c>
      <c r="J8659" s="28">
        <v>2019</v>
      </c>
      <c r="K8659">
        <f t="shared" si="810"/>
        <v>5</v>
      </c>
      <c r="L8659">
        <f t="shared" si="811"/>
        <v>20</v>
      </c>
      <c r="M8659">
        <f t="shared" si="812"/>
        <v>2019</v>
      </c>
      <c r="N8659">
        <f t="shared" si="813"/>
        <v>4944.8654999999999</v>
      </c>
      <c r="O8659">
        <f t="shared" si="814"/>
        <v>0</v>
      </c>
      <c r="P8659">
        <f t="shared" si="815"/>
        <v>4944.8654999999999</v>
      </c>
    </row>
    <row r="8660" spans="1:16" x14ac:dyDescent="0.3">
      <c r="A8660" s="28">
        <v>13087500</v>
      </c>
      <c r="B8660" s="29" t="s">
        <v>10</v>
      </c>
      <c r="C8660" s="30">
        <v>43606</v>
      </c>
      <c r="D8660" s="28">
        <v>2588</v>
      </c>
      <c r="E8660" s="28">
        <v>210212.7</v>
      </c>
      <c r="F8660" s="28">
        <v>0</v>
      </c>
      <c r="G8660" s="28">
        <v>5594</v>
      </c>
      <c r="H8660" s="28">
        <v>-5594.2</v>
      </c>
      <c r="I8660" s="30">
        <v>43606</v>
      </c>
      <c r="J8660" s="28">
        <v>2019</v>
      </c>
      <c r="K8660">
        <f t="shared" si="810"/>
        <v>5</v>
      </c>
      <c r="L8660">
        <f t="shared" si="811"/>
        <v>21</v>
      </c>
      <c r="M8660">
        <f t="shared" si="812"/>
        <v>2019</v>
      </c>
      <c r="N8660">
        <f t="shared" si="813"/>
        <v>5133.2979999999998</v>
      </c>
      <c r="O8660">
        <f t="shared" si="814"/>
        <v>0</v>
      </c>
      <c r="P8660">
        <f t="shared" si="815"/>
        <v>5133.2979999999998</v>
      </c>
    </row>
    <row r="8661" spans="1:16" x14ac:dyDescent="0.3">
      <c r="A8661" s="28">
        <v>13087500</v>
      </c>
      <c r="B8661" s="29" t="s">
        <v>10</v>
      </c>
      <c r="C8661" s="30">
        <v>43607</v>
      </c>
      <c r="D8661" s="28">
        <v>2524</v>
      </c>
      <c r="E8661" s="28">
        <v>215219</v>
      </c>
      <c r="F8661" s="28">
        <v>0</v>
      </c>
      <c r="G8661" s="28">
        <v>5594</v>
      </c>
      <c r="H8661" s="28">
        <v>-5594.2</v>
      </c>
      <c r="I8661" s="30">
        <v>43607</v>
      </c>
      <c r="J8661" s="28">
        <v>2019</v>
      </c>
      <c r="K8661">
        <f t="shared" si="810"/>
        <v>5</v>
      </c>
      <c r="L8661">
        <f t="shared" si="811"/>
        <v>22</v>
      </c>
      <c r="M8661">
        <f t="shared" si="812"/>
        <v>2019</v>
      </c>
      <c r="N8661">
        <f t="shared" si="813"/>
        <v>5006.3540000000003</v>
      </c>
      <c r="O8661">
        <f t="shared" si="814"/>
        <v>0</v>
      </c>
      <c r="P8661">
        <f t="shared" si="815"/>
        <v>5006.3540000000003</v>
      </c>
    </row>
    <row r="8662" spans="1:16" x14ac:dyDescent="0.3">
      <c r="A8662" s="28">
        <v>13087500</v>
      </c>
      <c r="B8662" s="29" t="s">
        <v>10</v>
      </c>
      <c r="C8662" s="30">
        <v>43608</v>
      </c>
      <c r="D8662" s="28">
        <v>2330</v>
      </c>
      <c r="E8662" s="28">
        <v>219840.5</v>
      </c>
      <c r="F8662" s="28">
        <v>0</v>
      </c>
      <c r="G8662" s="28">
        <v>5594</v>
      </c>
      <c r="H8662" s="28">
        <v>-5594.2</v>
      </c>
      <c r="I8662" s="30">
        <v>43608</v>
      </c>
      <c r="J8662" s="28">
        <v>2019</v>
      </c>
      <c r="K8662">
        <f t="shared" si="810"/>
        <v>5</v>
      </c>
      <c r="L8662">
        <f t="shared" si="811"/>
        <v>23</v>
      </c>
      <c r="M8662">
        <f t="shared" si="812"/>
        <v>2019</v>
      </c>
      <c r="N8662">
        <f t="shared" si="813"/>
        <v>4621.5550000000003</v>
      </c>
      <c r="O8662">
        <f t="shared" si="814"/>
        <v>0</v>
      </c>
      <c r="P8662">
        <f t="shared" si="815"/>
        <v>4621.5550000000003</v>
      </c>
    </row>
    <row r="8663" spans="1:16" x14ac:dyDescent="0.3">
      <c r="A8663" s="28">
        <v>13087500</v>
      </c>
      <c r="B8663" s="29" t="s">
        <v>10</v>
      </c>
      <c r="C8663" s="30">
        <v>43609</v>
      </c>
      <c r="D8663" s="28">
        <v>2122</v>
      </c>
      <c r="E8663" s="28">
        <v>224049.5</v>
      </c>
      <c r="F8663" s="28">
        <v>0</v>
      </c>
      <c r="G8663" s="28">
        <v>5594</v>
      </c>
      <c r="H8663" s="28">
        <v>-5594.2</v>
      </c>
      <c r="I8663" s="30">
        <v>43609</v>
      </c>
      <c r="J8663" s="28">
        <v>2019</v>
      </c>
      <c r="K8663">
        <f t="shared" si="810"/>
        <v>5</v>
      </c>
      <c r="L8663">
        <f t="shared" si="811"/>
        <v>24</v>
      </c>
      <c r="M8663">
        <f t="shared" si="812"/>
        <v>2019</v>
      </c>
      <c r="N8663">
        <f t="shared" si="813"/>
        <v>4208.9870000000001</v>
      </c>
      <c r="O8663">
        <f t="shared" si="814"/>
        <v>0</v>
      </c>
      <c r="P8663">
        <f t="shared" si="815"/>
        <v>4208.9870000000001</v>
      </c>
    </row>
    <row r="8664" spans="1:16" x14ac:dyDescent="0.3">
      <c r="A8664" s="28">
        <v>13087500</v>
      </c>
      <c r="B8664" s="29" t="s">
        <v>10</v>
      </c>
      <c r="C8664" s="30">
        <v>43610</v>
      </c>
      <c r="D8664" s="28">
        <v>2034</v>
      </c>
      <c r="E8664" s="28">
        <v>228084.6</v>
      </c>
      <c r="F8664" s="28">
        <v>0</v>
      </c>
      <c r="G8664" s="28">
        <v>5594</v>
      </c>
      <c r="H8664" s="28">
        <v>-5594.2</v>
      </c>
      <c r="I8664" s="30">
        <v>43610</v>
      </c>
      <c r="J8664" s="28">
        <v>2019</v>
      </c>
      <c r="K8664">
        <f t="shared" si="810"/>
        <v>5</v>
      </c>
      <c r="L8664">
        <f t="shared" si="811"/>
        <v>25</v>
      </c>
      <c r="M8664">
        <f t="shared" si="812"/>
        <v>2019</v>
      </c>
      <c r="N8664">
        <f t="shared" si="813"/>
        <v>4034.4390000000003</v>
      </c>
      <c r="O8664">
        <f t="shared" si="814"/>
        <v>0</v>
      </c>
      <c r="P8664">
        <f t="shared" si="815"/>
        <v>4034.4390000000003</v>
      </c>
    </row>
    <row r="8665" spans="1:16" x14ac:dyDescent="0.3">
      <c r="A8665" s="28">
        <v>13087500</v>
      </c>
      <c r="B8665" s="29" t="s">
        <v>10</v>
      </c>
      <c r="C8665" s="30">
        <v>43611</v>
      </c>
      <c r="D8665" s="28">
        <v>2050</v>
      </c>
      <c r="E8665" s="28">
        <v>232150.7</v>
      </c>
      <c r="F8665" s="28">
        <v>0</v>
      </c>
      <c r="G8665" s="28">
        <v>5594</v>
      </c>
      <c r="H8665" s="28">
        <v>-5594.2</v>
      </c>
      <c r="I8665" s="30">
        <v>43611</v>
      </c>
      <c r="J8665" s="28">
        <v>2019</v>
      </c>
      <c r="K8665">
        <f t="shared" si="810"/>
        <v>5</v>
      </c>
      <c r="L8665">
        <f t="shared" si="811"/>
        <v>26</v>
      </c>
      <c r="M8665">
        <f t="shared" si="812"/>
        <v>2019</v>
      </c>
      <c r="N8665">
        <f t="shared" si="813"/>
        <v>4066.1750000000002</v>
      </c>
      <c r="O8665">
        <f t="shared" si="814"/>
        <v>0</v>
      </c>
      <c r="P8665">
        <f t="shared" si="815"/>
        <v>4066.1750000000002</v>
      </c>
    </row>
    <row r="8666" spans="1:16" x14ac:dyDescent="0.3">
      <c r="A8666" s="28">
        <v>13087500</v>
      </c>
      <c r="B8666" s="29" t="s">
        <v>10</v>
      </c>
      <c r="C8666" s="30">
        <v>43612</v>
      </c>
      <c r="D8666" s="28">
        <v>2246</v>
      </c>
      <c r="E8666" s="28">
        <v>236605</v>
      </c>
      <c r="F8666" s="28">
        <v>0</v>
      </c>
      <c r="G8666" s="28">
        <v>5594</v>
      </c>
      <c r="H8666" s="28">
        <v>-5594.2</v>
      </c>
      <c r="I8666" s="30">
        <v>43612</v>
      </c>
      <c r="J8666" s="28">
        <v>2019</v>
      </c>
      <c r="K8666">
        <f t="shared" si="810"/>
        <v>5</v>
      </c>
      <c r="L8666">
        <f t="shared" si="811"/>
        <v>27</v>
      </c>
      <c r="M8666">
        <f t="shared" si="812"/>
        <v>2019</v>
      </c>
      <c r="N8666">
        <f t="shared" si="813"/>
        <v>4454.9409999999998</v>
      </c>
      <c r="O8666">
        <f t="shared" si="814"/>
        <v>0</v>
      </c>
      <c r="P8666">
        <f t="shared" si="815"/>
        <v>4454.9409999999998</v>
      </c>
    </row>
    <row r="8667" spans="1:16" x14ac:dyDescent="0.3">
      <c r="A8667" s="28">
        <v>13087500</v>
      </c>
      <c r="B8667" s="29" t="s">
        <v>10</v>
      </c>
      <c r="C8667" s="30">
        <v>43613</v>
      </c>
      <c r="D8667" s="28">
        <v>2296</v>
      </c>
      <c r="E8667" s="28">
        <v>241158.3</v>
      </c>
      <c r="F8667" s="28">
        <v>0</v>
      </c>
      <c r="G8667" s="28">
        <v>5594</v>
      </c>
      <c r="H8667" s="28">
        <v>-5594.2</v>
      </c>
      <c r="I8667" s="30">
        <v>43613</v>
      </c>
      <c r="J8667" s="28">
        <v>2019</v>
      </c>
      <c r="K8667">
        <f t="shared" si="810"/>
        <v>5</v>
      </c>
      <c r="L8667">
        <f t="shared" si="811"/>
        <v>28</v>
      </c>
      <c r="M8667">
        <f t="shared" si="812"/>
        <v>2019</v>
      </c>
      <c r="N8667">
        <f t="shared" si="813"/>
        <v>4554.116</v>
      </c>
      <c r="O8667">
        <f t="shared" si="814"/>
        <v>0</v>
      </c>
      <c r="P8667">
        <f t="shared" si="815"/>
        <v>4554.116</v>
      </c>
    </row>
    <row r="8668" spans="1:16" x14ac:dyDescent="0.3">
      <c r="A8668" s="28">
        <v>13087500</v>
      </c>
      <c r="B8668" s="29" t="s">
        <v>10</v>
      </c>
      <c r="C8668" s="30">
        <v>43614</v>
      </c>
      <c r="D8668" s="28">
        <v>2090</v>
      </c>
      <c r="E8668" s="28">
        <v>245303</v>
      </c>
      <c r="F8668" s="28">
        <v>0</v>
      </c>
      <c r="G8668" s="28">
        <v>5594</v>
      </c>
      <c r="H8668" s="28">
        <v>-5594.2</v>
      </c>
      <c r="I8668" s="30">
        <v>43614</v>
      </c>
      <c r="J8668" s="28">
        <v>2019</v>
      </c>
      <c r="K8668">
        <f t="shared" si="810"/>
        <v>5</v>
      </c>
      <c r="L8668">
        <f t="shared" si="811"/>
        <v>29</v>
      </c>
      <c r="M8668">
        <f t="shared" si="812"/>
        <v>2019</v>
      </c>
      <c r="N8668">
        <f t="shared" si="813"/>
        <v>4145.5150000000003</v>
      </c>
      <c r="O8668">
        <f t="shared" si="814"/>
        <v>0</v>
      </c>
      <c r="P8668">
        <f t="shared" si="815"/>
        <v>4145.5150000000003</v>
      </c>
    </row>
    <row r="8669" spans="1:16" x14ac:dyDescent="0.3">
      <c r="A8669" s="28">
        <v>13087500</v>
      </c>
      <c r="B8669" s="29" t="s">
        <v>10</v>
      </c>
      <c r="C8669" s="30">
        <v>43615</v>
      </c>
      <c r="D8669" s="28">
        <v>1889</v>
      </c>
      <c r="E8669" s="28">
        <v>249048.9</v>
      </c>
      <c r="F8669" s="28">
        <v>0</v>
      </c>
      <c r="G8669" s="28">
        <v>5594</v>
      </c>
      <c r="H8669" s="28">
        <v>-5594.2</v>
      </c>
      <c r="I8669" s="30">
        <v>43615</v>
      </c>
      <c r="J8669" s="28">
        <v>2019</v>
      </c>
      <c r="K8669">
        <f t="shared" si="810"/>
        <v>5</v>
      </c>
      <c r="L8669">
        <f t="shared" si="811"/>
        <v>30</v>
      </c>
      <c r="M8669">
        <f t="shared" si="812"/>
        <v>2019</v>
      </c>
      <c r="N8669">
        <f t="shared" si="813"/>
        <v>3746.8315000000002</v>
      </c>
      <c r="O8669">
        <f t="shared" si="814"/>
        <v>0</v>
      </c>
      <c r="P8669">
        <f t="shared" si="815"/>
        <v>3746.8315000000002</v>
      </c>
    </row>
    <row r="8670" spans="1:16" x14ac:dyDescent="0.3">
      <c r="A8670" s="28">
        <v>13087500</v>
      </c>
      <c r="B8670" s="29" t="s">
        <v>10</v>
      </c>
      <c r="C8670" s="30">
        <v>43616</v>
      </c>
      <c r="D8670" s="28">
        <v>2006</v>
      </c>
      <c r="E8670" s="28">
        <v>253027.6</v>
      </c>
      <c r="F8670" s="28">
        <v>0</v>
      </c>
      <c r="G8670" s="28">
        <v>5594</v>
      </c>
      <c r="H8670" s="28">
        <v>-5594.2</v>
      </c>
      <c r="I8670" s="30">
        <v>43616</v>
      </c>
      <c r="J8670" s="28">
        <v>2019</v>
      </c>
      <c r="K8670">
        <f t="shared" si="810"/>
        <v>5</v>
      </c>
      <c r="L8670">
        <f t="shared" si="811"/>
        <v>31</v>
      </c>
      <c r="M8670">
        <f t="shared" si="812"/>
        <v>2019</v>
      </c>
      <c r="N8670">
        <f t="shared" si="813"/>
        <v>3978.9010000000003</v>
      </c>
      <c r="O8670">
        <f t="shared" si="814"/>
        <v>0</v>
      </c>
      <c r="P8670">
        <f t="shared" si="815"/>
        <v>3978.9010000000003</v>
      </c>
    </row>
    <row r="8671" spans="1:16" x14ac:dyDescent="0.3">
      <c r="A8671" s="28">
        <v>13087500</v>
      </c>
      <c r="B8671" s="29" t="s">
        <v>10</v>
      </c>
      <c r="C8671" s="30">
        <v>43617</v>
      </c>
      <c r="D8671" s="28">
        <v>2125</v>
      </c>
      <c r="E8671" s="28">
        <v>257242.3</v>
      </c>
      <c r="F8671" s="28">
        <v>0</v>
      </c>
      <c r="G8671" s="28">
        <v>5594</v>
      </c>
      <c r="H8671" s="28">
        <v>-5594.2</v>
      </c>
      <c r="I8671" s="30">
        <v>43617</v>
      </c>
      <c r="J8671" s="28">
        <v>2019</v>
      </c>
      <c r="K8671">
        <f t="shared" si="810"/>
        <v>6</v>
      </c>
      <c r="L8671">
        <f t="shared" si="811"/>
        <v>1</v>
      </c>
      <c r="M8671">
        <f t="shared" si="812"/>
        <v>2019</v>
      </c>
      <c r="N8671">
        <f t="shared" si="813"/>
        <v>4214.9375</v>
      </c>
      <c r="O8671">
        <f t="shared" si="814"/>
        <v>0</v>
      </c>
      <c r="P8671">
        <f t="shared" si="815"/>
        <v>4214.9375</v>
      </c>
    </row>
    <row r="8672" spans="1:16" x14ac:dyDescent="0.3">
      <c r="A8672" s="28">
        <v>13087500</v>
      </c>
      <c r="B8672" s="29" t="s">
        <v>10</v>
      </c>
      <c r="C8672" s="30">
        <v>43618</v>
      </c>
      <c r="D8672" s="28">
        <v>2215</v>
      </c>
      <c r="E8672" s="28">
        <v>261635.7</v>
      </c>
      <c r="F8672" s="28">
        <v>0</v>
      </c>
      <c r="G8672" s="28">
        <v>5594</v>
      </c>
      <c r="H8672" s="28">
        <v>-5594.2</v>
      </c>
      <c r="I8672" s="30">
        <v>43618</v>
      </c>
      <c r="J8672" s="28">
        <v>2019</v>
      </c>
      <c r="K8672">
        <f t="shared" si="810"/>
        <v>6</v>
      </c>
      <c r="L8672">
        <f t="shared" si="811"/>
        <v>2</v>
      </c>
      <c r="M8672">
        <f t="shared" si="812"/>
        <v>2019</v>
      </c>
      <c r="N8672">
        <f t="shared" si="813"/>
        <v>4393.4525000000003</v>
      </c>
      <c r="O8672">
        <f t="shared" si="814"/>
        <v>0</v>
      </c>
      <c r="P8672">
        <f t="shared" si="815"/>
        <v>4393.4525000000003</v>
      </c>
    </row>
    <row r="8673" spans="1:16" x14ac:dyDescent="0.3">
      <c r="A8673" s="28">
        <v>13087500</v>
      </c>
      <c r="B8673" s="29" t="s">
        <v>10</v>
      </c>
      <c r="C8673" s="30">
        <v>43619</v>
      </c>
      <c r="D8673" s="28">
        <v>2214</v>
      </c>
      <c r="E8673" s="28">
        <v>266026.09999999998</v>
      </c>
      <c r="F8673" s="28">
        <v>0</v>
      </c>
      <c r="G8673" s="28">
        <v>5594</v>
      </c>
      <c r="H8673" s="28">
        <v>-5594.2</v>
      </c>
      <c r="I8673" s="30">
        <v>43619</v>
      </c>
      <c r="J8673" s="28">
        <v>2019</v>
      </c>
      <c r="K8673">
        <f t="shared" si="810"/>
        <v>6</v>
      </c>
      <c r="L8673">
        <f t="shared" si="811"/>
        <v>3</v>
      </c>
      <c r="M8673">
        <f t="shared" si="812"/>
        <v>2019</v>
      </c>
      <c r="N8673">
        <f t="shared" si="813"/>
        <v>4391.4690000000001</v>
      </c>
      <c r="O8673">
        <f t="shared" si="814"/>
        <v>0</v>
      </c>
      <c r="P8673">
        <f t="shared" si="815"/>
        <v>4391.4690000000001</v>
      </c>
    </row>
    <row r="8674" spans="1:16" x14ac:dyDescent="0.3">
      <c r="A8674" s="28">
        <v>13087500</v>
      </c>
      <c r="B8674" s="29" t="s">
        <v>10</v>
      </c>
      <c r="C8674" s="30">
        <v>43620</v>
      </c>
      <c r="D8674" s="28">
        <v>2214</v>
      </c>
      <c r="E8674" s="28">
        <v>270417.2</v>
      </c>
      <c r="F8674" s="28">
        <v>0</v>
      </c>
      <c r="G8674" s="28">
        <v>5594</v>
      </c>
      <c r="H8674" s="28">
        <v>-5594.2</v>
      </c>
      <c r="I8674" s="30">
        <v>43620</v>
      </c>
      <c r="J8674" s="28">
        <v>2019</v>
      </c>
      <c r="K8674">
        <f t="shared" si="810"/>
        <v>6</v>
      </c>
      <c r="L8674">
        <f t="shared" si="811"/>
        <v>4</v>
      </c>
      <c r="M8674">
        <f t="shared" si="812"/>
        <v>2019</v>
      </c>
      <c r="N8674">
        <f t="shared" si="813"/>
        <v>4391.4690000000001</v>
      </c>
      <c r="O8674">
        <f t="shared" si="814"/>
        <v>0</v>
      </c>
      <c r="P8674">
        <f t="shared" si="815"/>
        <v>4391.4690000000001</v>
      </c>
    </row>
    <row r="8675" spans="1:16" x14ac:dyDescent="0.3">
      <c r="A8675" s="28">
        <v>13087500</v>
      </c>
      <c r="B8675" s="29" t="s">
        <v>10</v>
      </c>
      <c r="C8675" s="30">
        <v>43621</v>
      </c>
      <c r="D8675" s="28">
        <v>2327</v>
      </c>
      <c r="E8675" s="28">
        <v>275032.5</v>
      </c>
      <c r="F8675" s="28">
        <v>0</v>
      </c>
      <c r="G8675" s="28">
        <v>5594</v>
      </c>
      <c r="H8675" s="28">
        <v>-5594.2</v>
      </c>
      <c r="I8675" s="30">
        <v>43621</v>
      </c>
      <c r="J8675" s="28">
        <v>2019</v>
      </c>
      <c r="K8675">
        <f t="shared" si="810"/>
        <v>6</v>
      </c>
      <c r="L8675">
        <f t="shared" si="811"/>
        <v>5</v>
      </c>
      <c r="M8675">
        <f t="shared" si="812"/>
        <v>2019</v>
      </c>
      <c r="N8675">
        <f t="shared" si="813"/>
        <v>4615.6045000000004</v>
      </c>
      <c r="O8675">
        <f t="shared" si="814"/>
        <v>0</v>
      </c>
      <c r="P8675">
        <f t="shared" si="815"/>
        <v>4615.6045000000004</v>
      </c>
    </row>
    <row r="8676" spans="1:16" x14ac:dyDescent="0.3">
      <c r="A8676" s="28">
        <v>13087500</v>
      </c>
      <c r="B8676" s="29" t="s">
        <v>10</v>
      </c>
      <c r="C8676" s="30">
        <v>43622</v>
      </c>
      <c r="D8676" s="28">
        <v>2600</v>
      </c>
      <c r="E8676" s="28">
        <v>5157.8</v>
      </c>
      <c r="F8676" s="28">
        <v>0</v>
      </c>
      <c r="G8676" s="28">
        <v>0</v>
      </c>
      <c r="H8676" s="28">
        <v>0</v>
      </c>
      <c r="I8676" s="30">
        <v>43622</v>
      </c>
      <c r="J8676" s="28">
        <v>2019</v>
      </c>
      <c r="K8676">
        <f t="shared" si="810"/>
        <v>6</v>
      </c>
      <c r="L8676">
        <f t="shared" si="811"/>
        <v>6</v>
      </c>
      <c r="M8676">
        <f t="shared" si="812"/>
        <v>2019</v>
      </c>
      <c r="N8676">
        <f t="shared" si="813"/>
        <v>5157.1000000000004</v>
      </c>
      <c r="O8676">
        <f t="shared" si="814"/>
        <v>0</v>
      </c>
      <c r="P8676">
        <f t="shared" si="815"/>
        <v>5157.1000000000004</v>
      </c>
    </row>
    <row r="8677" spans="1:16" x14ac:dyDescent="0.3">
      <c r="A8677" s="28">
        <v>13087500</v>
      </c>
      <c r="B8677" s="29" t="s">
        <v>10</v>
      </c>
      <c r="C8677" s="30">
        <v>43623</v>
      </c>
      <c r="D8677" s="28">
        <v>2909</v>
      </c>
      <c r="E8677" s="28">
        <v>10927</v>
      </c>
      <c r="F8677" s="28">
        <v>0</v>
      </c>
      <c r="G8677" s="28">
        <v>0</v>
      </c>
      <c r="H8677" s="28">
        <v>0</v>
      </c>
      <c r="I8677" s="30">
        <v>43623</v>
      </c>
      <c r="J8677" s="28">
        <v>2019</v>
      </c>
      <c r="K8677">
        <f t="shared" si="810"/>
        <v>6</v>
      </c>
      <c r="L8677">
        <f t="shared" si="811"/>
        <v>7</v>
      </c>
      <c r="M8677">
        <f t="shared" si="812"/>
        <v>2019</v>
      </c>
      <c r="N8677">
        <f t="shared" si="813"/>
        <v>5770.0015000000003</v>
      </c>
      <c r="O8677">
        <f t="shared" si="814"/>
        <v>0</v>
      </c>
      <c r="P8677">
        <f t="shared" si="815"/>
        <v>5770.0015000000003</v>
      </c>
    </row>
    <row r="8678" spans="1:16" x14ac:dyDescent="0.3">
      <c r="A8678" s="28">
        <v>13087500</v>
      </c>
      <c r="B8678" s="29" t="s">
        <v>10</v>
      </c>
      <c r="C8678" s="30">
        <v>43624</v>
      </c>
      <c r="D8678" s="28">
        <v>2983</v>
      </c>
      <c r="E8678" s="28">
        <v>16844</v>
      </c>
      <c r="F8678" s="28">
        <v>0</v>
      </c>
      <c r="G8678" s="28">
        <v>0</v>
      </c>
      <c r="H8678" s="28">
        <v>0</v>
      </c>
      <c r="I8678" s="30">
        <v>43624</v>
      </c>
      <c r="J8678" s="28">
        <v>2019</v>
      </c>
      <c r="K8678">
        <f t="shared" si="810"/>
        <v>6</v>
      </c>
      <c r="L8678">
        <f t="shared" si="811"/>
        <v>8</v>
      </c>
      <c r="M8678">
        <f t="shared" si="812"/>
        <v>2019</v>
      </c>
      <c r="N8678">
        <f t="shared" si="813"/>
        <v>5916.7804999999998</v>
      </c>
      <c r="O8678">
        <f t="shared" si="814"/>
        <v>0</v>
      </c>
      <c r="P8678">
        <f t="shared" si="815"/>
        <v>5916.7804999999998</v>
      </c>
    </row>
    <row r="8679" spans="1:16" x14ac:dyDescent="0.3">
      <c r="A8679" s="28">
        <v>13087500</v>
      </c>
      <c r="B8679" s="29" t="s">
        <v>10</v>
      </c>
      <c r="C8679" s="30">
        <v>43625</v>
      </c>
      <c r="D8679" s="28">
        <v>2924</v>
      </c>
      <c r="E8679" s="28">
        <v>22644.400000000001</v>
      </c>
      <c r="F8679" s="28">
        <v>0</v>
      </c>
      <c r="G8679" s="28">
        <v>0</v>
      </c>
      <c r="H8679" s="28">
        <v>0</v>
      </c>
      <c r="I8679" s="30">
        <v>43625</v>
      </c>
      <c r="J8679" s="28">
        <v>2019</v>
      </c>
      <c r="K8679">
        <f t="shared" si="810"/>
        <v>6</v>
      </c>
      <c r="L8679">
        <f t="shared" si="811"/>
        <v>9</v>
      </c>
      <c r="M8679">
        <f t="shared" si="812"/>
        <v>2019</v>
      </c>
      <c r="N8679">
        <f t="shared" si="813"/>
        <v>5799.7539999999999</v>
      </c>
      <c r="O8679">
        <f t="shared" si="814"/>
        <v>0</v>
      </c>
      <c r="P8679">
        <f t="shared" si="815"/>
        <v>5799.7539999999999</v>
      </c>
    </row>
    <row r="8680" spans="1:16" x14ac:dyDescent="0.3">
      <c r="A8680" s="28">
        <v>13087500</v>
      </c>
      <c r="B8680" s="29" t="s">
        <v>10</v>
      </c>
      <c r="C8680" s="30">
        <v>43626</v>
      </c>
      <c r="D8680" s="28">
        <v>2828</v>
      </c>
      <c r="E8680" s="28">
        <v>28253.5</v>
      </c>
      <c r="F8680" s="28">
        <v>0</v>
      </c>
      <c r="G8680" s="28">
        <v>0</v>
      </c>
      <c r="H8680" s="28">
        <v>0</v>
      </c>
      <c r="I8680" s="30">
        <v>43626</v>
      </c>
      <c r="J8680" s="28">
        <v>2019</v>
      </c>
      <c r="K8680">
        <f t="shared" si="810"/>
        <v>6</v>
      </c>
      <c r="L8680">
        <f t="shared" si="811"/>
        <v>10</v>
      </c>
      <c r="M8680">
        <f t="shared" si="812"/>
        <v>2019</v>
      </c>
      <c r="N8680">
        <f t="shared" si="813"/>
        <v>5609.3379999999997</v>
      </c>
      <c r="O8680">
        <f t="shared" si="814"/>
        <v>0</v>
      </c>
      <c r="P8680">
        <f t="shared" si="815"/>
        <v>5609.3379999999997</v>
      </c>
    </row>
    <row r="8681" spans="1:16" x14ac:dyDescent="0.3">
      <c r="A8681" s="28">
        <v>13087500</v>
      </c>
      <c r="B8681" s="29" t="s">
        <v>10</v>
      </c>
      <c r="C8681" s="30">
        <v>43627</v>
      </c>
      <c r="D8681" s="28">
        <v>2859</v>
      </c>
      <c r="E8681" s="28">
        <v>33925.199999999997</v>
      </c>
      <c r="F8681" s="28">
        <v>0</v>
      </c>
      <c r="G8681" s="28">
        <v>0</v>
      </c>
      <c r="H8681" s="28">
        <v>0</v>
      </c>
      <c r="I8681" s="30">
        <v>43627</v>
      </c>
      <c r="J8681" s="28">
        <v>2019</v>
      </c>
      <c r="K8681">
        <f t="shared" si="810"/>
        <v>6</v>
      </c>
      <c r="L8681">
        <f t="shared" si="811"/>
        <v>11</v>
      </c>
      <c r="M8681">
        <f t="shared" si="812"/>
        <v>2019</v>
      </c>
      <c r="N8681">
        <f t="shared" si="813"/>
        <v>5670.8265000000001</v>
      </c>
      <c r="O8681">
        <f t="shared" si="814"/>
        <v>0</v>
      </c>
      <c r="P8681">
        <f t="shared" si="815"/>
        <v>5670.8265000000001</v>
      </c>
    </row>
    <row r="8682" spans="1:16" x14ac:dyDescent="0.3">
      <c r="A8682" s="28">
        <v>13087500</v>
      </c>
      <c r="B8682" s="29" t="s">
        <v>10</v>
      </c>
      <c r="C8682" s="30">
        <v>43628</v>
      </c>
      <c r="D8682" s="28">
        <v>2991</v>
      </c>
      <c r="E8682" s="28">
        <v>39858</v>
      </c>
      <c r="F8682" s="28">
        <v>0</v>
      </c>
      <c r="G8682" s="28">
        <v>0</v>
      </c>
      <c r="H8682" s="28">
        <v>0</v>
      </c>
      <c r="I8682" s="30">
        <v>43628</v>
      </c>
      <c r="J8682" s="28">
        <v>2019</v>
      </c>
      <c r="K8682">
        <f t="shared" si="810"/>
        <v>6</v>
      </c>
      <c r="L8682">
        <f t="shared" si="811"/>
        <v>12</v>
      </c>
      <c r="M8682">
        <f t="shared" si="812"/>
        <v>2019</v>
      </c>
      <c r="N8682">
        <f t="shared" si="813"/>
        <v>5932.6485000000002</v>
      </c>
      <c r="O8682">
        <f t="shared" si="814"/>
        <v>0</v>
      </c>
      <c r="P8682">
        <f t="shared" si="815"/>
        <v>5932.6485000000002</v>
      </c>
    </row>
    <row r="8683" spans="1:16" x14ac:dyDescent="0.3">
      <c r="A8683" s="28">
        <v>13087500</v>
      </c>
      <c r="B8683" s="29" t="s">
        <v>10</v>
      </c>
      <c r="C8683" s="30">
        <v>43629</v>
      </c>
      <c r="D8683" s="28">
        <v>3100</v>
      </c>
      <c r="E8683" s="28">
        <v>46006.1</v>
      </c>
      <c r="F8683" s="28">
        <v>0</v>
      </c>
      <c r="G8683" s="28">
        <v>0</v>
      </c>
      <c r="H8683" s="28">
        <v>0</v>
      </c>
      <c r="I8683" s="30">
        <v>43629</v>
      </c>
      <c r="J8683" s="28">
        <v>2019</v>
      </c>
      <c r="K8683">
        <f t="shared" si="810"/>
        <v>6</v>
      </c>
      <c r="L8683">
        <f t="shared" si="811"/>
        <v>13</v>
      </c>
      <c r="M8683">
        <f t="shared" si="812"/>
        <v>2019</v>
      </c>
      <c r="N8683">
        <f t="shared" si="813"/>
        <v>6148.85</v>
      </c>
      <c r="O8683">
        <f t="shared" si="814"/>
        <v>0</v>
      </c>
      <c r="P8683">
        <f t="shared" si="815"/>
        <v>6148.85</v>
      </c>
    </row>
    <row r="8684" spans="1:16" x14ac:dyDescent="0.3">
      <c r="A8684" s="28">
        <v>13087500</v>
      </c>
      <c r="B8684" s="29" t="s">
        <v>10</v>
      </c>
      <c r="C8684" s="30">
        <v>43630</v>
      </c>
      <c r="D8684" s="28">
        <v>3241</v>
      </c>
      <c r="E8684" s="28">
        <v>52434.3</v>
      </c>
      <c r="F8684" s="28">
        <v>0</v>
      </c>
      <c r="G8684" s="28">
        <v>0</v>
      </c>
      <c r="H8684" s="28">
        <v>0</v>
      </c>
      <c r="I8684" s="30">
        <v>43630</v>
      </c>
      <c r="J8684" s="28">
        <v>2019</v>
      </c>
      <c r="K8684">
        <f t="shared" si="810"/>
        <v>6</v>
      </c>
      <c r="L8684">
        <f t="shared" si="811"/>
        <v>14</v>
      </c>
      <c r="M8684">
        <f t="shared" si="812"/>
        <v>2019</v>
      </c>
      <c r="N8684">
        <f t="shared" si="813"/>
        <v>6428.5235000000002</v>
      </c>
      <c r="O8684">
        <f t="shared" si="814"/>
        <v>0</v>
      </c>
      <c r="P8684">
        <f t="shared" si="815"/>
        <v>6428.5235000000002</v>
      </c>
    </row>
    <row r="8685" spans="1:16" x14ac:dyDescent="0.3">
      <c r="A8685" s="28">
        <v>13087500</v>
      </c>
      <c r="B8685" s="29" t="s">
        <v>10</v>
      </c>
      <c r="C8685" s="30">
        <v>43631</v>
      </c>
      <c r="D8685" s="28">
        <v>3416</v>
      </c>
      <c r="E8685" s="28">
        <v>59209.3</v>
      </c>
      <c r="F8685" s="28">
        <v>0</v>
      </c>
      <c r="G8685" s="28">
        <v>0</v>
      </c>
      <c r="H8685" s="28">
        <v>0</v>
      </c>
      <c r="I8685" s="30">
        <v>43631</v>
      </c>
      <c r="J8685" s="28">
        <v>2019</v>
      </c>
      <c r="K8685">
        <f t="shared" si="810"/>
        <v>6</v>
      </c>
      <c r="L8685">
        <f t="shared" si="811"/>
        <v>15</v>
      </c>
      <c r="M8685">
        <f t="shared" si="812"/>
        <v>2019</v>
      </c>
      <c r="N8685">
        <f t="shared" si="813"/>
        <v>6775.6360000000004</v>
      </c>
      <c r="O8685">
        <f t="shared" si="814"/>
        <v>0</v>
      </c>
      <c r="P8685">
        <f t="shared" si="815"/>
        <v>6775.6360000000004</v>
      </c>
    </row>
    <row r="8686" spans="1:16" x14ac:dyDescent="0.3">
      <c r="A8686" s="28">
        <v>13087500</v>
      </c>
      <c r="B8686" s="29" t="s">
        <v>10</v>
      </c>
      <c r="C8686" s="30">
        <v>43632</v>
      </c>
      <c r="D8686" s="28">
        <v>3467</v>
      </c>
      <c r="E8686" s="28">
        <v>66086.899999999994</v>
      </c>
      <c r="F8686" s="28">
        <v>0</v>
      </c>
      <c r="G8686" s="28">
        <v>0</v>
      </c>
      <c r="H8686" s="28">
        <v>0</v>
      </c>
      <c r="I8686" s="30">
        <v>43632</v>
      </c>
      <c r="J8686" s="28">
        <v>2019</v>
      </c>
      <c r="K8686">
        <f t="shared" si="810"/>
        <v>6</v>
      </c>
      <c r="L8686">
        <f t="shared" si="811"/>
        <v>16</v>
      </c>
      <c r="M8686">
        <f t="shared" si="812"/>
        <v>2019</v>
      </c>
      <c r="N8686">
        <f t="shared" si="813"/>
        <v>6876.7945</v>
      </c>
      <c r="O8686">
        <f t="shared" si="814"/>
        <v>0</v>
      </c>
      <c r="P8686">
        <f t="shared" si="815"/>
        <v>6876.7945</v>
      </c>
    </row>
    <row r="8687" spans="1:16" x14ac:dyDescent="0.3">
      <c r="A8687" s="28">
        <v>13087500</v>
      </c>
      <c r="B8687" s="29" t="s">
        <v>10</v>
      </c>
      <c r="C8687" s="30">
        <v>43633</v>
      </c>
      <c r="D8687" s="28">
        <v>3435</v>
      </c>
      <c r="E8687" s="28">
        <v>72899.199999999997</v>
      </c>
      <c r="F8687" s="28">
        <v>0</v>
      </c>
      <c r="G8687" s="28">
        <v>0</v>
      </c>
      <c r="H8687" s="28">
        <v>0</v>
      </c>
      <c r="I8687" s="30">
        <v>43633</v>
      </c>
      <c r="J8687" s="28">
        <v>2019</v>
      </c>
      <c r="K8687">
        <f t="shared" si="810"/>
        <v>6</v>
      </c>
      <c r="L8687">
        <f t="shared" si="811"/>
        <v>17</v>
      </c>
      <c r="M8687">
        <f t="shared" si="812"/>
        <v>2019</v>
      </c>
      <c r="N8687">
        <f t="shared" si="813"/>
        <v>6813.3225000000002</v>
      </c>
      <c r="O8687">
        <f t="shared" si="814"/>
        <v>0</v>
      </c>
      <c r="P8687">
        <f t="shared" si="815"/>
        <v>6813.3225000000002</v>
      </c>
    </row>
    <row r="8688" spans="1:16" x14ac:dyDescent="0.3">
      <c r="A8688" s="28">
        <v>13087500</v>
      </c>
      <c r="B8688" s="29" t="s">
        <v>10</v>
      </c>
      <c r="C8688" s="30">
        <v>43634</v>
      </c>
      <c r="D8688" s="28">
        <v>3380</v>
      </c>
      <c r="E8688" s="28">
        <v>79602.7</v>
      </c>
      <c r="F8688" s="28">
        <v>0</v>
      </c>
      <c r="G8688" s="28">
        <v>0</v>
      </c>
      <c r="H8688" s="28">
        <v>0</v>
      </c>
      <c r="I8688" s="30">
        <v>43634</v>
      </c>
      <c r="J8688" s="28">
        <v>2019</v>
      </c>
      <c r="K8688">
        <f t="shared" si="810"/>
        <v>6</v>
      </c>
      <c r="L8688">
        <f t="shared" si="811"/>
        <v>18</v>
      </c>
      <c r="M8688">
        <f t="shared" si="812"/>
        <v>2019</v>
      </c>
      <c r="N8688">
        <f t="shared" si="813"/>
        <v>6704.2300000000005</v>
      </c>
      <c r="O8688">
        <f t="shared" si="814"/>
        <v>0</v>
      </c>
      <c r="P8688">
        <f t="shared" si="815"/>
        <v>6704.2300000000005</v>
      </c>
    </row>
    <row r="8689" spans="1:16" x14ac:dyDescent="0.3">
      <c r="A8689" s="28">
        <v>13087500</v>
      </c>
      <c r="B8689" s="29" t="s">
        <v>10</v>
      </c>
      <c r="C8689" s="30">
        <v>43635</v>
      </c>
      <c r="D8689" s="28">
        <v>3415</v>
      </c>
      <c r="E8689" s="28">
        <v>86376.4</v>
      </c>
      <c r="F8689" s="28">
        <v>0</v>
      </c>
      <c r="G8689" s="28">
        <v>0</v>
      </c>
      <c r="H8689" s="28">
        <v>0</v>
      </c>
      <c r="I8689" s="30">
        <v>43635</v>
      </c>
      <c r="J8689" s="28">
        <v>2019</v>
      </c>
      <c r="K8689">
        <f t="shared" si="810"/>
        <v>6</v>
      </c>
      <c r="L8689">
        <f t="shared" si="811"/>
        <v>19</v>
      </c>
      <c r="M8689">
        <f t="shared" si="812"/>
        <v>2019</v>
      </c>
      <c r="N8689">
        <f t="shared" si="813"/>
        <v>6773.6525000000001</v>
      </c>
      <c r="O8689">
        <f t="shared" si="814"/>
        <v>0</v>
      </c>
      <c r="P8689">
        <f t="shared" si="815"/>
        <v>6773.6525000000001</v>
      </c>
    </row>
    <row r="8690" spans="1:16" x14ac:dyDescent="0.3">
      <c r="A8690" s="28">
        <v>13087500</v>
      </c>
      <c r="B8690" s="29" t="s">
        <v>10</v>
      </c>
      <c r="C8690" s="30">
        <v>43636</v>
      </c>
      <c r="D8690" s="28">
        <v>3440</v>
      </c>
      <c r="E8690" s="28">
        <v>93199.2</v>
      </c>
      <c r="F8690" s="28">
        <v>0</v>
      </c>
      <c r="G8690" s="28">
        <v>0</v>
      </c>
      <c r="H8690" s="28">
        <v>0</v>
      </c>
      <c r="I8690" s="30">
        <v>43636</v>
      </c>
      <c r="J8690" s="28">
        <v>2019</v>
      </c>
      <c r="K8690">
        <f t="shared" si="810"/>
        <v>6</v>
      </c>
      <c r="L8690">
        <f t="shared" si="811"/>
        <v>20</v>
      </c>
      <c r="M8690">
        <f t="shared" si="812"/>
        <v>2019</v>
      </c>
      <c r="N8690">
        <f t="shared" si="813"/>
        <v>6823.24</v>
      </c>
      <c r="O8690">
        <f t="shared" si="814"/>
        <v>0</v>
      </c>
      <c r="P8690">
        <f t="shared" si="815"/>
        <v>6823.24</v>
      </c>
    </row>
    <row r="8691" spans="1:16" x14ac:dyDescent="0.3">
      <c r="A8691" s="28">
        <v>13087500</v>
      </c>
      <c r="B8691" s="29" t="s">
        <v>10</v>
      </c>
      <c r="C8691" s="30">
        <v>43637</v>
      </c>
      <c r="D8691" s="28">
        <v>3444</v>
      </c>
      <c r="E8691" s="28">
        <v>100030.2</v>
      </c>
      <c r="F8691" s="28">
        <v>0</v>
      </c>
      <c r="G8691" s="28">
        <v>0</v>
      </c>
      <c r="H8691" s="28">
        <v>0</v>
      </c>
      <c r="I8691" s="30">
        <v>43637</v>
      </c>
      <c r="J8691" s="28">
        <v>2019</v>
      </c>
      <c r="K8691">
        <f t="shared" si="810"/>
        <v>6</v>
      </c>
      <c r="L8691">
        <f t="shared" si="811"/>
        <v>21</v>
      </c>
      <c r="M8691">
        <f t="shared" si="812"/>
        <v>2019</v>
      </c>
      <c r="N8691">
        <f t="shared" si="813"/>
        <v>6831.174</v>
      </c>
      <c r="O8691">
        <f t="shared" si="814"/>
        <v>0</v>
      </c>
      <c r="P8691">
        <f t="shared" si="815"/>
        <v>6831.174</v>
      </c>
    </row>
    <row r="8692" spans="1:16" x14ac:dyDescent="0.3">
      <c r="A8692" s="28">
        <v>13087500</v>
      </c>
      <c r="B8692" s="29" t="s">
        <v>10</v>
      </c>
      <c r="C8692" s="30">
        <v>43638</v>
      </c>
      <c r="D8692" s="28">
        <v>3436</v>
      </c>
      <c r="E8692" s="28">
        <v>106845.6</v>
      </c>
      <c r="F8692" s="28">
        <v>0</v>
      </c>
      <c r="G8692" s="28">
        <v>0</v>
      </c>
      <c r="H8692" s="28">
        <v>0</v>
      </c>
      <c r="I8692" s="30">
        <v>43638</v>
      </c>
      <c r="J8692" s="28">
        <v>2019</v>
      </c>
      <c r="K8692">
        <f t="shared" si="810"/>
        <v>6</v>
      </c>
      <c r="L8692">
        <f t="shared" si="811"/>
        <v>22</v>
      </c>
      <c r="M8692">
        <f t="shared" si="812"/>
        <v>2019</v>
      </c>
      <c r="N8692">
        <f t="shared" si="813"/>
        <v>6815.3060000000005</v>
      </c>
      <c r="O8692">
        <f t="shared" si="814"/>
        <v>0</v>
      </c>
      <c r="P8692">
        <f t="shared" si="815"/>
        <v>6815.3060000000005</v>
      </c>
    </row>
    <row r="8693" spans="1:16" x14ac:dyDescent="0.3">
      <c r="A8693" s="28">
        <v>13087500</v>
      </c>
      <c r="B8693" s="29" t="s">
        <v>10</v>
      </c>
      <c r="C8693" s="30">
        <v>43639</v>
      </c>
      <c r="D8693" s="28">
        <v>3456</v>
      </c>
      <c r="E8693" s="28">
        <v>113699.8</v>
      </c>
      <c r="F8693" s="28">
        <v>0</v>
      </c>
      <c r="G8693" s="28">
        <v>0</v>
      </c>
      <c r="H8693" s="28">
        <v>0</v>
      </c>
      <c r="I8693" s="30">
        <v>43639</v>
      </c>
      <c r="J8693" s="28">
        <v>2019</v>
      </c>
      <c r="K8693">
        <f t="shared" si="810"/>
        <v>6</v>
      </c>
      <c r="L8693">
        <f t="shared" si="811"/>
        <v>23</v>
      </c>
      <c r="M8693">
        <f t="shared" si="812"/>
        <v>2019</v>
      </c>
      <c r="N8693">
        <f t="shared" si="813"/>
        <v>6854.9760000000006</v>
      </c>
      <c r="O8693">
        <f t="shared" si="814"/>
        <v>0</v>
      </c>
      <c r="P8693">
        <f t="shared" si="815"/>
        <v>6854.9760000000006</v>
      </c>
    </row>
    <row r="8694" spans="1:16" x14ac:dyDescent="0.3">
      <c r="A8694" s="28">
        <v>13087500</v>
      </c>
      <c r="B8694" s="29" t="s">
        <v>10</v>
      </c>
      <c r="C8694" s="30">
        <v>43640</v>
      </c>
      <c r="D8694" s="28">
        <v>3497</v>
      </c>
      <c r="E8694" s="28">
        <v>120636.3</v>
      </c>
      <c r="F8694" s="28">
        <v>0</v>
      </c>
      <c r="G8694" s="28">
        <v>0</v>
      </c>
      <c r="H8694" s="28">
        <v>0</v>
      </c>
      <c r="I8694" s="30">
        <v>43640</v>
      </c>
      <c r="J8694" s="28">
        <v>2019</v>
      </c>
      <c r="K8694">
        <f t="shared" si="810"/>
        <v>6</v>
      </c>
      <c r="L8694">
        <f t="shared" si="811"/>
        <v>24</v>
      </c>
      <c r="M8694">
        <f t="shared" si="812"/>
        <v>2019</v>
      </c>
      <c r="N8694">
        <f t="shared" si="813"/>
        <v>6936.2995000000001</v>
      </c>
      <c r="O8694">
        <f t="shared" si="814"/>
        <v>0</v>
      </c>
      <c r="P8694">
        <f t="shared" si="815"/>
        <v>6936.2995000000001</v>
      </c>
    </row>
    <row r="8695" spans="1:16" x14ac:dyDescent="0.3">
      <c r="A8695" s="28">
        <v>13087500</v>
      </c>
      <c r="B8695" s="29" t="s">
        <v>10</v>
      </c>
      <c r="C8695" s="30">
        <v>43641</v>
      </c>
      <c r="D8695" s="28">
        <v>3500</v>
      </c>
      <c r="E8695" s="28">
        <v>127578.7</v>
      </c>
      <c r="F8695" s="28">
        <v>0</v>
      </c>
      <c r="G8695" s="28">
        <v>0</v>
      </c>
      <c r="H8695" s="28">
        <v>0</v>
      </c>
      <c r="I8695" s="30">
        <v>43641</v>
      </c>
      <c r="J8695" s="28">
        <v>2019</v>
      </c>
      <c r="K8695">
        <f t="shared" si="810"/>
        <v>6</v>
      </c>
      <c r="L8695">
        <f t="shared" si="811"/>
        <v>25</v>
      </c>
      <c r="M8695">
        <f t="shared" si="812"/>
        <v>2019</v>
      </c>
      <c r="N8695">
        <f t="shared" si="813"/>
        <v>6942.25</v>
      </c>
      <c r="O8695">
        <f t="shared" si="814"/>
        <v>0</v>
      </c>
      <c r="P8695">
        <f t="shared" si="815"/>
        <v>6942.25</v>
      </c>
    </row>
    <row r="8696" spans="1:16" x14ac:dyDescent="0.3">
      <c r="A8696" s="28">
        <v>13087500</v>
      </c>
      <c r="B8696" s="29" t="s">
        <v>10</v>
      </c>
      <c r="C8696" s="30">
        <v>43642</v>
      </c>
      <c r="D8696" s="28">
        <v>3506</v>
      </c>
      <c r="E8696" s="28">
        <v>134533</v>
      </c>
      <c r="F8696" s="28">
        <v>0</v>
      </c>
      <c r="G8696" s="28">
        <v>0</v>
      </c>
      <c r="H8696" s="28">
        <v>0</v>
      </c>
      <c r="I8696" s="30">
        <v>43642</v>
      </c>
      <c r="J8696" s="28">
        <v>2019</v>
      </c>
      <c r="K8696">
        <f t="shared" si="810"/>
        <v>6</v>
      </c>
      <c r="L8696">
        <f t="shared" si="811"/>
        <v>26</v>
      </c>
      <c r="M8696">
        <f t="shared" si="812"/>
        <v>2019</v>
      </c>
      <c r="N8696">
        <f t="shared" si="813"/>
        <v>6954.1509999999998</v>
      </c>
      <c r="O8696">
        <f t="shared" si="814"/>
        <v>0</v>
      </c>
      <c r="P8696">
        <f t="shared" si="815"/>
        <v>6954.1509999999998</v>
      </c>
    </row>
    <row r="8697" spans="1:16" x14ac:dyDescent="0.3">
      <c r="A8697" s="28">
        <v>13087500</v>
      </c>
      <c r="B8697" s="29" t="s">
        <v>10</v>
      </c>
      <c r="C8697" s="30">
        <v>43643</v>
      </c>
      <c r="D8697" s="28">
        <v>3542</v>
      </c>
      <c r="E8697" s="28">
        <v>141558.20000000001</v>
      </c>
      <c r="F8697" s="28">
        <v>0</v>
      </c>
      <c r="G8697" s="28">
        <v>0</v>
      </c>
      <c r="H8697" s="28">
        <v>0</v>
      </c>
      <c r="I8697" s="30">
        <v>43643</v>
      </c>
      <c r="J8697" s="28">
        <v>2019</v>
      </c>
      <c r="K8697">
        <f t="shared" si="810"/>
        <v>6</v>
      </c>
      <c r="L8697">
        <f t="shared" si="811"/>
        <v>27</v>
      </c>
      <c r="M8697">
        <f t="shared" si="812"/>
        <v>2019</v>
      </c>
      <c r="N8697">
        <f t="shared" si="813"/>
        <v>7025.5569999999998</v>
      </c>
      <c r="O8697">
        <f t="shared" si="814"/>
        <v>0</v>
      </c>
      <c r="P8697">
        <f t="shared" si="815"/>
        <v>7025.5569999999998</v>
      </c>
    </row>
    <row r="8698" spans="1:16" x14ac:dyDescent="0.3">
      <c r="A8698" s="28">
        <v>13087500</v>
      </c>
      <c r="B8698" s="29" t="s">
        <v>10</v>
      </c>
      <c r="C8698" s="30">
        <v>43644</v>
      </c>
      <c r="D8698" s="28">
        <v>3576</v>
      </c>
      <c r="E8698" s="28">
        <v>148651.6</v>
      </c>
      <c r="F8698" s="28">
        <v>179</v>
      </c>
      <c r="G8698" s="28">
        <v>354</v>
      </c>
      <c r="H8698" s="28">
        <v>-354</v>
      </c>
      <c r="I8698" s="30">
        <v>43644</v>
      </c>
      <c r="J8698" s="28">
        <v>2019</v>
      </c>
      <c r="K8698">
        <f t="shared" si="810"/>
        <v>6</v>
      </c>
      <c r="L8698">
        <f t="shared" si="811"/>
        <v>28</v>
      </c>
      <c r="M8698">
        <f t="shared" si="812"/>
        <v>2019</v>
      </c>
      <c r="N8698">
        <f t="shared" si="813"/>
        <v>7092.9960000000001</v>
      </c>
      <c r="O8698">
        <f t="shared" si="814"/>
        <v>355.04649999999998</v>
      </c>
      <c r="P8698">
        <f t="shared" si="815"/>
        <v>6737.9494999999997</v>
      </c>
    </row>
    <row r="8699" spans="1:16" x14ac:dyDescent="0.3">
      <c r="A8699" s="28">
        <v>13087500</v>
      </c>
      <c r="B8699" s="29" t="s">
        <v>10</v>
      </c>
      <c r="C8699" s="30">
        <v>43645</v>
      </c>
      <c r="D8699" s="28">
        <v>3605</v>
      </c>
      <c r="E8699" s="28">
        <v>155801.9</v>
      </c>
      <c r="F8699" s="28">
        <v>605</v>
      </c>
      <c r="G8699" s="28">
        <v>1554</v>
      </c>
      <c r="H8699" s="28">
        <v>-1553.7</v>
      </c>
      <c r="I8699" s="30">
        <v>43645</v>
      </c>
      <c r="J8699" s="28">
        <v>2019</v>
      </c>
      <c r="K8699">
        <f t="shared" si="810"/>
        <v>6</v>
      </c>
      <c r="L8699">
        <f t="shared" si="811"/>
        <v>29</v>
      </c>
      <c r="M8699">
        <f t="shared" si="812"/>
        <v>2019</v>
      </c>
      <c r="N8699">
        <f t="shared" si="813"/>
        <v>7150.5174999999999</v>
      </c>
      <c r="O8699">
        <f t="shared" si="814"/>
        <v>1200.0174999999999</v>
      </c>
      <c r="P8699">
        <f t="shared" si="815"/>
        <v>5950.5</v>
      </c>
    </row>
    <row r="8700" spans="1:16" x14ac:dyDescent="0.3">
      <c r="A8700" s="28">
        <v>13087500</v>
      </c>
      <c r="B8700" s="29" t="s">
        <v>10</v>
      </c>
      <c r="C8700" s="30">
        <v>43646</v>
      </c>
      <c r="D8700" s="28">
        <v>3600</v>
      </c>
      <c r="E8700" s="28">
        <v>162941.70000000001</v>
      </c>
      <c r="F8700" s="28">
        <v>600</v>
      </c>
      <c r="G8700" s="28">
        <v>2743</v>
      </c>
      <c r="H8700" s="28">
        <v>-2743.1</v>
      </c>
      <c r="I8700" s="30">
        <v>43646</v>
      </c>
      <c r="J8700" s="28">
        <v>2019</v>
      </c>
      <c r="K8700">
        <f t="shared" si="810"/>
        <v>6</v>
      </c>
      <c r="L8700">
        <f t="shared" si="811"/>
        <v>30</v>
      </c>
      <c r="M8700">
        <f t="shared" si="812"/>
        <v>2019</v>
      </c>
      <c r="N8700">
        <f t="shared" si="813"/>
        <v>7140.6</v>
      </c>
      <c r="O8700">
        <f t="shared" si="814"/>
        <v>1190.1000000000001</v>
      </c>
      <c r="P8700">
        <f t="shared" si="815"/>
        <v>5950.5</v>
      </c>
    </row>
    <row r="8701" spans="1:16" x14ac:dyDescent="0.3">
      <c r="A8701" s="28">
        <v>13087500</v>
      </c>
      <c r="B8701" s="29" t="s">
        <v>10</v>
      </c>
      <c r="C8701" s="30">
        <v>43647</v>
      </c>
      <c r="D8701" s="28">
        <v>3581</v>
      </c>
      <c r="E8701" s="28">
        <v>170043.7</v>
      </c>
      <c r="F8701" s="28">
        <v>581</v>
      </c>
      <c r="G8701" s="28">
        <v>3895</v>
      </c>
      <c r="H8701" s="28">
        <v>-3894.5</v>
      </c>
      <c r="I8701" s="30">
        <v>43647</v>
      </c>
      <c r="J8701" s="28">
        <v>2019</v>
      </c>
      <c r="K8701">
        <f t="shared" si="810"/>
        <v>7</v>
      </c>
      <c r="L8701">
        <f t="shared" si="811"/>
        <v>1</v>
      </c>
      <c r="M8701">
        <f t="shared" si="812"/>
        <v>2019</v>
      </c>
      <c r="N8701">
        <f t="shared" si="813"/>
        <v>7102.9135000000006</v>
      </c>
      <c r="O8701">
        <f t="shared" si="814"/>
        <v>1152.4135000000001</v>
      </c>
      <c r="P8701">
        <f t="shared" si="815"/>
        <v>5950.5</v>
      </c>
    </row>
    <row r="8702" spans="1:16" x14ac:dyDescent="0.3">
      <c r="A8702" s="28">
        <v>13087500</v>
      </c>
      <c r="B8702" s="29" t="s">
        <v>10</v>
      </c>
      <c r="C8702" s="30">
        <v>43648</v>
      </c>
      <c r="D8702" s="28">
        <v>3586</v>
      </c>
      <c r="E8702" s="28">
        <v>177156.1</v>
      </c>
      <c r="F8702" s="28">
        <v>586</v>
      </c>
      <c r="G8702" s="28">
        <v>5056</v>
      </c>
      <c r="H8702" s="28">
        <v>-5056.3999999999996</v>
      </c>
      <c r="I8702" s="30">
        <v>43648</v>
      </c>
      <c r="J8702" s="28">
        <v>2019</v>
      </c>
      <c r="K8702">
        <f t="shared" si="810"/>
        <v>7</v>
      </c>
      <c r="L8702">
        <f t="shared" si="811"/>
        <v>2</v>
      </c>
      <c r="M8702">
        <f t="shared" si="812"/>
        <v>2019</v>
      </c>
      <c r="N8702">
        <f t="shared" si="813"/>
        <v>7112.8310000000001</v>
      </c>
      <c r="O8702">
        <f t="shared" si="814"/>
        <v>1162.3310000000001</v>
      </c>
      <c r="P8702">
        <f t="shared" si="815"/>
        <v>5950.5</v>
      </c>
    </row>
    <row r="8703" spans="1:16" x14ac:dyDescent="0.3">
      <c r="A8703" s="28">
        <v>13087500</v>
      </c>
      <c r="B8703" s="29" t="s">
        <v>10</v>
      </c>
      <c r="C8703" s="30">
        <v>43649</v>
      </c>
      <c r="D8703" s="28">
        <v>3655</v>
      </c>
      <c r="E8703" s="28">
        <v>184406</v>
      </c>
      <c r="F8703" s="28">
        <v>239</v>
      </c>
      <c r="G8703" s="28">
        <v>5531</v>
      </c>
      <c r="H8703" s="28">
        <v>-5531</v>
      </c>
      <c r="I8703" s="30">
        <v>43649</v>
      </c>
      <c r="J8703" s="28">
        <v>2019</v>
      </c>
      <c r="K8703">
        <f t="shared" si="810"/>
        <v>7</v>
      </c>
      <c r="L8703">
        <f t="shared" si="811"/>
        <v>3</v>
      </c>
      <c r="M8703">
        <f t="shared" si="812"/>
        <v>2019</v>
      </c>
      <c r="N8703">
        <f t="shared" si="813"/>
        <v>7249.6925000000001</v>
      </c>
      <c r="O8703">
        <f t="shared" si="814"/>
        <v>474.05650000000003</v>
      </c>
      <c r="P8703">
        <f t="shared" si="815"/>
        <v>6775.6360000000004</v>
      </c>
    </row>
    <row r="8704" spans="1:16" x14ac:dyDescent="0.3">
      <c r="A8704" s="28">
        <v>13087500</v>
      </c>
      <c r="B8704" s="29" t="s">
        <v>10</v>
      </c>
      <c r="C8704" s="30">
        <v>43650</v>
      </c>
      <c r="D8704" s="28">
        <v>3693</v>
      </c>
      <c r="E8704" s="28">
        <v>191730.8</v>
      </c>
      <c r="F8704" s="28">
        <v>93</v>
      </c>
      <c r="G8704" s="28">
        <v>5715</v>
      </c>
      <c r="H8704" s="28">
        <v>-5715.2</v>
      </c>
      <c r="I8704" s="30">
        <v>43650</v>
      </c>
      <c r="J8704" s="28">
        <v>2019</v>
      </c>
      <c r="K8704">
        <f t="shared" si="810"/>
        <v>7</v>
      </c>
      <c r="L8704">
        <f t="shared" si="811"/>
        <v>4</v>
      </c>
      <c r="M8704">
        <f t="shared" si="812"/>
        <v>2019</v>
      </c>
      <c r="N8704">
        <f t="shared" si="813"/>
        <v>7325.0654999999997</v>
      </c>
      <c r="O8704">
        <f t="shared" si="814"/>
        <v>184.46549999999999</v>
      </c>
      <c r="P8704">
        <f t="shared" si="815"/>
        <v>7140.6</v>
      </c>
    </row>
    <row r="8705" spans="1:16" x14ac:dyDescent="0.3">
      <c r="A8705" s="28">
        <v>13087500</v>
      </c>
      <c r="B8705" s="29" t="s">
        <v>10</v>
      </c>
      <c r="C8705" s="30">
        <v>43651</v>
      </c>
      <c r="D8705" s="28">
        <v>3660</v>
      </c>
      <c r="E8705" s="28">
        <v>198990.9</v>
      </c>
      <c r="F8705" s="28">
        <v>60</v>
      </c>
      <c r="G8705" s="28">
        <v>5835</v>
      </c>
      <c r="H8705" s="28">
        <v>-5834.7</v>
      </c>
      <c r="I8705" s="30">
        <v>43651</v>
      </c>
      <c r="J8705" s="28">
        <v>2019</v>
      </c>
      <c r="K8705">
        <f t="shared" si="810"/>
        <v>7</v>
      </c>
      <c r="L8705">
        <f t="shared" si="811"/>
        <v>5</v>
      </c>
      <c r="M8705">
        <f t="shared" si="812"/>
        <v>2019</v>
      </c>
      <c r="N8705">
        <f t="shared" si="813"/>
        <v>7259.6100000000006</v>
      </c>
      <c r="O8705">
        <f t="shared" si="814"/>
        <v>119.01</v>
      </c>
      <c r="P8705">
        <f t="shared" si="815"/>
        <v>7140.6</v>
      </c>
    </row>
    <row r="8706" spans="1:16" x14ac:dyDescent="0.3">
      <c r="A8706" s="28">
        <v>13087500</v>
      </c>
      <c r="B8706" s="29" t="s">
        <v>10</v>
      </c>
      <c r="C8706" s="30">
        <v>43652</v>
      </c>
      <c r="D8706" s="28">
        <v>3628</v>
      </c>
      <c r="E8706" s="28">
        <v>206186.3</v>
      </c>
      <c r="F8706" s="28">
        <v>28</v>
      </c>
      <c r="G8706" s="28">
        <v>5890</v>
      </c>
      <c r="H8706" s="28">
        <v>-5889.5</v>
      </c>
      <c r="I8706" s="30">
        <v>43652</v>
      </c>
      <c r="J8706" s="28">
        <v>2019</v>
      </c>
      <c r="K8706">
        <f t="shared" ref="K8706:K8769" si="816">MONTH(I8706)</f>
        <v>7</v>
      </c>
      <c r="L8706">
        <f t="shared" ref="L8706:L8769" si="817">DAY(I8706)</f>
        <v>6</v>
      </c>
      <c r="M8706">
        <f t="shared" ref="M8706:M8769" si="818">YEAR(I8706)</f>
        <v>2019</v>
      </c>
      <c r="N8706">
        <f t="shared" ref="N8706:N8769" si="819">D8706*1.9835</f>
        <v>7196.1379999999999</v>
      </c>
      <c r="O8706">
        <f t="shared" ref="O8706:O8769" si="820">F8706*1.9835</f>
        <v>55.538000000000004</v>
      </c>
      <c r="P8706">
        <f t="shared" ref="P8706:P8769" si="821">(D8706-F8706)*1.9835</f>
        <v>7140.6</v>
      </c>
    </row>
    <row r="8707" spans="1:16" x14ac:dyDescent="0.3">
      <c r="A8707" s="28">
        <v>13087500</v>
      </c>
      <c r="B8707" s="29" t="s">
        <v>10</v>
      </c>
      <c r="C8707" s="30">
        <v>43653</v>
      </c>
      <c r="D8707" s="28">
        <v>3581</v>
      </c>
      <c r="E8707" s="28">
        <v>213289.3</v>
      </c>
      <c r="F8707" s="28">
        <v>0</v>
      </c>
      <c r="G8707" s="28">
        <v>5890</v>
      </c>
      <c r="H8707" s="28">
        <v>-5889.5</v>
      </c>
      <c r="I8707" s="30">
        <v>43653</v>
      </c>
      <c r="J8707" s="28">
        <v>2019</v>
      </c>
      <c r="K8707">
        <f t="shared" si="816"/>
        <v>7</v>
      </c>
      <c r="L8707">
        <f t="shared" si="817"/>
        <v>7</v>
      </c>
      <c r="M8707">
        <f t="shared" si="818"/>
        <v>2019</v>
      </c>
      <c r="N8707">
        <f t="shared" si="819"/>
        <v>7102.9135000000006</v>
      </c>
      <c r="O8707">
        <f t="shared" si="820"/>
        <v>0</v>
      </c>
      <c r="P8707">
        <f t="shared" si="821"/>
        <v>7102.9135000000006</v>
      </c>
    </row>
    <row r="8708" spans="1:16" x14ac:dyDescent="0.3">
      <c r="A8708" s="28">
        <v>13087500</v>
      </c>
      <c r="B8708" s="29" t="s">
        <v>10</v>
      </c>
      <c r="C8708" s="30">
        <v>43654</v>
      </c>
      <c r="D8708" s="28">
        <v>3489</v>
      </c>
      <c r="E8708" s="28">
        <v>220209.1</v>
      </c>
      <c r="F8708" s="28">
        <v>283</v>
      </c>
      <c r="G8708" s="28">
        <v>6451</v>
      </c>
      <c r="H8708" s="28">
        <v>-6451.2</v>
      </c>
      <c r="I8708" s="30">
        <v>43654</v>
      </c>
      <c r="J8708" s="28">
        <v>2019</v>
      </c>
      <c r="K8708">
        <f t="shared" si="816"/>
        <v>7</v>
      </c>
      <c r="L8708">
        <f t="shared" si="817"/>
        <v>8</v>
      </c>
      <c r="M8708">
        <f t="shared" si="818"/>
        <v>2019</v>
      </c>
      <c r="N8708">
        <f t="shared" si="819"/>
        <v>6920.4315000000006</v>
      </c>
      <c r="O8708">
        <f t="shared" si="820"/>
        <v>561.33050000000003</v>
      </c>
      <c r="P8708">
        <f t="shared" si="821"/>
        <v>6359.1010000000006</v>
      </c>
    </row>
    <row r="8709" spans="1:16" x14ac:dyDescent="0.3">
      <c r="A8709" s="28">
        <v>13087500</v>
      </c>
      <c r="B8709" s="29" t="s">
        <v>10</v>
      </c>
      <c r="C8709" s="30">
        <v>43655</v>
      </c>
      <c r="D8709" s="28">
        <v>3481</v>
      </c>
      <c r="E8709" s="28">
        <v>227113.9</v>
      </c>
      <c r="F8709" s="28">
        <v>0</v>
      </c>
      <c r="G8709" s="28">
        <v>6451</v>
      </c>
      <c r="H8709" s="28">
        <v>-6451.2</v>
      </c>
      <c r="I8709" s="30">
        <v>43655</v>
      </c>
      <c r="J8709" s="28">
        <v>2019</v>
      </c>
      <c r="K8709">
        <f t="shared" si="816"/>
        <v>7</v>
      </c>
      <c r="L8709">
        <f t="shared" si="817"/>
        <v>9</v>
      </c>
      <c r="M8709">
        <f t="shared" si="818"/>
        <v>2019</v>
      </c>
      <c r="N8709">
        <f t="shared" si="819"/>
        <v>6904.5635000000002</v>
      </c>
      <c r="O8709">
        <f t="shared" si="820"/>
        <v>0</v>
      </c>
      <c r="P8709">
        <f t="shared" si="821"/>
        <v>6904.5635000000002</v>
      </c>
    </row>
    <row r="8710" spans="1:16" x14ac:dyDescent="0.3">
      <c r="A8710" s="28">
        <v>13087500</v>
      </c>
      <c r="B8710" s="29" t="s">
        <v>10</v>
      </c>
      <c r="C8710" s="30">
        <v>43656</v>
      </c>
      <c r="D8710" s="28">
        <v>3530</v>
      </c>
      <c r="E8710" s="28">
        <v>234115.5</v>
      </c>
      <c r="F8710" s="28">
        <v>495</v>
      </c>
      <c r="G8710" s="28">
        <v>7434</v>
      </c>
      <c r="H8710" s="28">
        <v>-7433.5</v>
      </c>
      <c r="I8710" s="30">
        <v>43656</v>
      </c>
      <c r="J8710" s="28">
        <v>2019</v>
      </c>
      <c r="K8710">
        <f t="shared" si="816"/>
        <v>7</v>
      </c>
      <c r="L8710">
        <f t="shared" si="817"/>
        <v>10</v>
      </c>
      <c r="M8710">
        <f t="shared" si="818"/>
        <v>2019</v>
      </c>
      <c r="N8710">
        <f t="shared" si="819"/>
        <v>7001.7550000000001</v>
      </c>
      <c r="O8710">
        <f t="shared" si="820"/>
        <v>981.83249999999998</v>
      </c>
      <c r="P8710">
        <f t="shared" si="821"/>
        <v>6019.9224999999997</v>
      </c>
    </row>
    <row r="8711" spans="1:16" x14ac:dyDescent="0.3">
      <c r="A8711" s="28">
        <v>13087500</v>
      </c>
      <c r="B8711" s="29" t="s">
        <v>10</v>
      </c>
      <c r="C8711" s="30">
        <v>43657</v>
      </c>
      <c r="D8711" s="28">
        <v>3579</v>
      </c>
      <c r="E8711" s="28">
        <v>241213.9</v>
      </c>
      <c r="F8711" s="28">
        <v>579</v>
      </c>
      <c r="G8711" s="28">
        <v>8582</v>
      </c>
      <c r="H8711" s="28">
        <v>-8581.5</v>
      </c>
      <c r="I8711" s="30">
        <v>43657</v>
      </c>
      <c r="J8711" s="28">
        <v>2019</v>
      </c>
      <c r="K8711">
        <f t="shared" si="816"/>
        <v>7</v>
      </c>
      <c r="L8711">
        <f t="shared" si="817"/>
        <v>11</v>
      </c>
      <c r="M8711">
        <f t="shared" si="818"/>
        <v>2019</v>
      </c>
      <c r="N8711">
        <f t="shared" si="819"/>
        <v>7098.9465</v>
      </c>
      <c r="O8711">
        <f t="shared" si="820"/>
        <v>1148.4465</v>
      </c>
      <c r="P8711">
        <f t="shared" si="821"/>
        <v>5950.5</v>
      </c>
    </row>
    <row r="8712" spans="1:16" x14ac:dyDescent="0.3">
      <c r="A8712" s="28">
        <v>13087500</v>
      </c>
      <c r="B8712" s="29" t="s">
        <v>10</v>
      </c>
      <c r="C8712" s="30">
        <v>43658</v>
      </c>
      <c r="D8712" s="28">
        <v>3589</v>
      </c>
      <c r="E8712" s="28">
        <v>248331.6</v>
      </c>
      <c r="F8712" s="28">
        <v>589</v>
      </c>
      <c r="G8712" s="28">
        <v>9749</v>
      </c>
      <c r="H8712" s="28">
        <v>-9748.7000000000007</v>
      </c>
      <c r="I8712" s="30">
        <v>43658</v>
      </c>
      <c r="J8712" s="28">
        <v>2019</v>
      </c>
      <c r="K8712">
        <f t="shared" si="816"/>
        <v>7</v>
      </c>
      <c r="L8712">
        <f t="shared" si="817"/>
        <v>12</v>
      </c>
      <c r="M8712">
        <f t="shared" si="818"/>
        <v>2019</v>
      </c>
      <c r="N8712">
        <f t="shared" si="819"/>
        <v>7118.7815000000001</v>
      </c>
      <c r="O8712">
        <f t="shared" si="820"/>
        <v>1168.2815000000001</v>
      </c>
      <c r="P8712">
        <f t="shared" si="821"/>
        <v>5950.5</v>
      </c>
    </row>
    <row r="8713" spans="1:16" x14ac:dyDescent="0.3">
      <c r="A8713" s="28">
        <v>13087500</v>
      </c>
      <c r="B8713" s="29" t="s">
        <v>10</v>
      </c>
      <c r="C8713" s="30">
        <v>43659</v>
      </c>
      <c r="D8713" s="28">
        <v>3574</v>
      </c>
      <c r="E8713" s="28">
        <v>255421</v>
      </c>
      <c r="F8713" s="28">
        <v>574</v>
      </c>
      <c r="G8713" s="28">
        <v>10888</v>
      </c>
      <c r="H8713" s="28">
        <v>-10887.6</v>
      </c>
      <c r="I8713" s="30">
        <v>43659</v>
      </c>
      <c r="J8713" s="28">
        <v>2019</v>
      </c>
      <c r="K8713">
        <f t="shared" si="816"/>
        <v>7</v>
      </c>
      <c r="L8713">
        <f t="shared" si="817"/>
        <v>13</v>
      </c>
      <c r="M8713">
        <f t="shared" si="818"/>
        <v>2019</v>
      </c>
      <c r="N8713">
        <f t="shared" si="819"/>
        <v>7089.0290000000005</v>
      </c>
      <c r="O8713">
        <f t="shared" si="820"/>
        <v>1138.529</v>
      </c>
      <c r="P8713">
        <f t="shared" si="821"/>
        <v>5950.5</v>
      </c>
    </row>
    <row r="8714" spans="1:16" x14ac:dyDescent="0.3">
      <c r="A8714" s="28">
        <v>13087500</v>
      </c>
      <c r="B8714" s="29" t="s">
        <v>10</v>
      </c>
      <c r="C8714" s="30">
        <v>43660</v>
      </c>
      <c r="D8714" s="28">
        <v>3507</v>
      </c>
      <c r="E8714" s="28">
        <v>262376.8</v>
      </c>
      <c r="F8714" s="28">
        <v>507</v>
      </c>
      <c r="G8714" s="28">
        <v>11893</v>
      </c>
      <c r="H8714" s="28">
        <v>-11892.8</v>
      </c>
      <c r="I8714" s="30">
        <v>43660</v>
      </c>
      <c r="J8714" s="28">
        <v>2019</v>
      </c>
      <c r="K8714">
        <f t="shared" si="816"/>
        <v>7</v>
      </c>
      <c r="L8714">
        <f t="shared" si="817"/>
        <v>14</v>
      </c>
      <c r="M8714">
        <f t="shared" si="818"/>
        <v>2019</v>
      </c>
      <c r="N8714">
        <f t="shared" si="819"/>
        <v>6956.1345000000001</v>
      </c>
      <c r="O8714">
        <f t="shared" si="820"/>
        <v>1005.6345</v>
      </c>
      <c r="P8714">
        <f t="shared" si="821"/>
        <v>5950.5</v>
      </c>
    </row>
    <row r="8715" spans="1:16" x14ac:dyDescent="0.3">
      <c r="A8715" s="28">
        <v>13087500</v>
      </c>
      <c r="B8715" s="29" t="s">
        <v>10</v>
      </c>
      <c r="C8715" s="30">
        <v>43661</v>
      </c>
      <c r="D8715" s="28">
        <v>3469</v>
      </c>
      <c r="E8715" s="28">
        <v>269257.90000000002</v>
      </c>
      <c r="F8715" s="28">
        <v>469</v>
      </c>
      <c r="G8715" s="28">
        <v>12824</v>
      </c>
      <c r="H8715" s="28">
        <v>-12823.5</v>
      </c>
      <c r="I8715" s="30">
        <v>43661</v>
      </c>
      <c r="J8715" s="28">
        <v>2019</v>
      </c>
      <c r="K8715">
        <f t="shared" si="816"/>
        <v>7</v>
      </c>
      <c r="L8715">
        <f t="shared" si="817"/>
        <v>15</v>
      </c>
      <c r="M8715">
        <f t="shared" si="818"/>
        <v>2019</v>
      </c>
      <c r="N8715">
        <f t="shared" si="819"/>
        <v>6880.7615000000005</v>
      </c>
      <c r="O8715">
        <f t="shared" si="820"/>
        <v>930.26150000000007</v>
      </c>
      <c r="P8715">
        <f t="shared" si="821"/>
        <v>5950.5</v>
      </c>
    </row>
    <row r="8716" spans="1:16" x14ac:dyDescent="0.3">
      <c r="A8716" s="28">
        <v>13087500</v>
      </c>
      <c r="B8716" s="29" t="s">
        <v>10</v>
      </c>
      <c r="C8716" s="30">
        <v>43662</v>
      </c>
      <c r="D8716" s="28">
        <v>3486</v>
      </c>
      <c r="E8716" s="28">
        <v>276171.40000000002</v>
      </c>
      <c r="F8716" s="28">
        <v>486</v>
      </c>
      <c r="G8716" s="28">
        <v>13787</v>
      </c>
      <c r="H8716" s="28">
        <v>-13786.5</v>
      </c>
      <c r="I8716" s="30">
        <v>43662</v>
      </c>
      <c r="J8716" s="28">
        <v>2019</v>
      </c>
      <c r="K8716">
        <f t="shared" si="816"/>
        <v>7</v>
      </c>
      <c r="L8716">
        <f t="shared" si="817"/>
        <v>16</v>
      </c>
      <c r="M8716">
        <f t="shared" si="818"/>
        <v>2019</v>
      </c>
      <c r="N8716">
        <f t="shared" si="819"/>
        <v>6914.4809999999998</v>
      </c>
      <c r="O8716">
        <f t="shared" si="820"/>
        <v>963.98099999999999</v>
      </c>
      <c r="P8716">
        <f t="shared" si="821"/>
        <v>5950.5</v>
      </c>
    </row>
    <row r="8717" spans="1:16" x14ac:dyDescent="0.3">
      <c r="A8717" s="28">
        <v>13087500</v>
      </c>
      <c r="B8717" s="29" t="s">
        <v>10</v>
      </c>
      <c r="C8717" s="30">
        <v>43663</v>
      </c>
      <c r="D8717" s="28">
        <v>3500</v>
      </c>
      <c r="E8717" s="28">
        <v>283113.5</v>
      </c>
      <c r="F8717" s="28">
        <v>500</v>
      </c>
      <c r="G8717" s="28">
        <v>14778</v>
      </c>
      <c r="H8717" s="28">
        <v>-14778.1</v>
      </c>
      <c r="I8717" s="30">
        <v>43663</v>
      </c>
      <c r="J8717" s="28">
        <v>2019</v>
      </c>
      <c r="K8717">
        <f t="shared" si="816"/>
        <v>7</v>
      </c>
      <c r="L8717">
        <f t="shared" si="817"/>
        <v>17</v>
      </c>
      <c r="M8717">
        <f t="shared" si="818"/>
        <v>2019</v>
      </c>
      <c r="N8717">
        <f t="shared" si="819"/>
        <v>6942.25</v>
      </c>
      <c r="O8717">
        <f t="shared" si="820"/>
        <v>991.75</v>
      </c>
      <c r="P8717">
        <f t="shared" si="821"/>
        <v>5950.5</v>
      </c>
    </row>
    <row r="8718" spans="1:16" x14ac:dyDescent="0.3">
      <c r="A8718" s="28">
        <v>13087500</v>
      </c>
      <c r="B8718" s="29" t="s">
        <v>10</v>
      </c>
      <c r="C8718" s="30">
        <v>43664</v>
      </c>
      <c r="D8718" s="28">
        <v>3526</v>
      </c>
      <c r="E8718" s="28">
        <v>290106.7</v>
      </c>
      <c r="F8718" s="28">
        <v>526</v>
      </c>
      <c r="G8718" s="28">
        <v>15821</v>
      </c>
      <c r="H8718" s="28">
        <v>-15820.7</v>
      </c>
      <c r="I8718" s="30">
        <v>43664</v>
      </c>
      <c r="J8718" s="28">
        <v>2019</v>
      </c>
      <c r="K8718">
        <f t="shared" si="816"/>
        <v>7</v>
      </c>
      <c r="L8718">
        <f t="shared" si="817"/>
        <v>18</v>
      </c>
      <c r="M8718">
        <f t="shared" si="818"/>
        <v>2019</v>
      </c>
      <c r="N8718">
        <f t="shared" si="819"/>
        <v>6993.8209999999999</v>
      </c>
      <c r="O8718">
        <f t="shared" si="820"/>
        <v>1043.3209999999999</v>
      </c>
      <c r="P8718">
        <f t="shared" si="821"/>
        <v>5950.5</v>
      </c>
    </row>
    <row r="8719" spans="1:16" x14ac:dyDescent="0.3">
      <c r="A8719" s="28">
        <v>13087500</v>
      </c>
      <c r="B8719" s="29" t="s">
        <v>10</v>
      </c>
      <c r="C8719" s="30">
        <v>43665</v>
      </c>
      <c r="D8719" s="28">
        <v>3554</v>
      </c>
      <c r="E8719" s="28">
        <v>297156.90000000002</v>
      </c>
      <c r="F8719" s="28">
        <v>554</v>
      </c>
      <c r="G8719" s="28">
        <v>16920</v>
      </c>
      <c r="H8719" s="28">
        <v>-16920.400000000001</v>
      </c>
      <c r="I8719" s="30">
        <v>43665</v>
      </c>
      <c r="J8719" s="28">
        <v>2019</v>
      </c>
      <c r="K8719">
        <f t="shared" si="816"/>
        <v>7</v>
      </c>
      <c r="L8719">
        <f t="shared" si="817"/>
        <v>19</v>
      </c>
      <c r="M8719">
        <f t="shared" si="818"/>
        <v>2019</v>
      </c>
      <c r="N8719">
        <f t="shared" si="819"/>
        <v>7049.3590000000004</v>
      </c>
      <c r="O8719">
        <f t="shared" si="820"/>
        <v>1098.8589999999999</v>
      </c>
      <c r="P8719">
        <f t="shared" si="821"/>
        <v>5950.5</v>
      </c>
    </row>
    <row r="8720" spans="1:16" x14ac:dyDescent="0.3">
      <c r="A8720" s="28">
        <v>13087500</v>
      </c>
      <c r="B8720" s="29" t="s">
        <v>10</v>
      </c>
      <c r="C8720" s="30">
        <v>43666</v>
      </c>
      <c r="D8720" s="28">
        <v>3559</v>
      </c>
      <c r="E8720" s="28">
        <v>304215.09999999998</v>
      </c>
      <c r="F8720" s="28">
        <v>559</v>
      </c>
      <c r="G8720" s="28">
        <v>18028</v>
      </c>
      <c r="H8720" s="28">
        <v>-18028.2</v>
      </c>
      <c r="I8720" s="30">
        <v>43666</v>
      </c>
      <c r="J8720" s="28">
        <v>2019</v>
      </c>
      <c r="K8720">
        <f t="shared" si="816"/>
        <v>7</v>
      </c>
      <c r="L8720">
        <f t="shared" si="817"/>
        <v>20</v>
      </c>
      <c r="M8720">
        <f t="shared" si="818"/>
        <v>2019</v>
      </c>
      <c r="N8720">
        <f t="shared" si="819"/>
        <v>7059.2764999999999</v>
      </c>
      <c r="O8720">
        <f t="shared" si="820"/>
        <v>1108.7764999999999</v>
      </c>
      <c r="P8720">
        <f t="shared" si="821"/>
        <v>5950.5</v>
      </c>
    </row>
    <row r="8721" spans="1:16" x14ac:dyDescent="0.3">
      <c r="A8721" s="28">
        <v>13087500</v>
      </c>
      <c r="B8721" s="29" t="s">
        <v>10</v>
      </c>
      <c r="C8721" s="30">
        <v>43667</v>
      </c>
      <c r="D8721" s="28">
        <v>3557</v>
      </c>
      <c r="E8721" s="28">
        <v>311271</v>
      </c>
      <c r="F8721" s="28">
        <v>829</v>
      </c>
      <c r="G8721" s="28">
        <v>19672</v>
      </c>
      <c r="H8721" s="28">
        <v>-19671.5</v>
      </c>
      <c r="I8721" s="30">
        <v>43667</v>
      </c>
      <c r="J8721" s="28">
        <v>2019</v>
      </c>
      <c r="K8721">
        <f t="shared" si="816"/>
        <v>7</v>
      </c>
      <c r="L8721">
        <f t="shared" si="817"/>
        <v>21</v>
      </c>
      <c r="M8721">
        <f t="shared" si="818"/>
        <v>2019</v>
      </c>
      <c r="N8721">
        <f t="shared" si="819"/>
        <v>7055.3095000000003</v>
      </c>
      <c r="O8721">
        <f t="shared" si="820"/>
        <v>1644.3215</v>
      </c>
      <c r="P8721">
        <f t="shared" si="821"/>
        <v>5410.9880000000003</v>
      </c>
    </row>
    <row r="8722" spans="1:16" x14ac:dyDescent="0.3">
      <c r="A8722" s="28">
        <v>13087500</v>
      </c>
      <c r="B8722" s="29" t="s">
        <v>10</v>
      </c>
      <c r="C8722" s="30">
        <v>43668</v>
      </c>
      <c r="D8722" s="28">
        <v>3515</v>
      </c>
      <c r="E8722" s="28">
        <v>318242.40000000002</v>
      </c>
      <c r="F8722" s="28">
        <v>1135</v>
      </c>
      <c r="G8722" s="28">
        <v>21922</v>
      </c>
      <c r="H8722" s="28">
        <v>-21922.1</v>
      </c>
      <c r="I8722" s="30">
        <v>43668</v>
      </c>
      <c r="J8722" s="28">
        <v>2019</v>
      </c>
      <c r="K8722">
        <f t="shared" si="816"/>
        <v>7</v>
      </c>
      <c r="L8722">
        <f t="shared" si="817"/>
        <v>22</v>
      </c>
      <c r="M8722">
        <f t="shared" si="818"/>
        <v>2019</v>
      </c>
      <c r="N8722">
        <f t="shared" si="819"/>
        <v>6972.0025000000005</v>
      </c>
      <c r="O8722">
        <f t="shared" si="820"/>
        <v>2251.2725</v>
      </c>
      <c r="P8722">
        <f t="shared" si="821"/>
        <v>4720.7300000000005</v>
      </c>
    </row>
    <row r="8723" spans="1:16" x14ac:dyDescent="0.3">
      <c r="A8723" s="28">
        <v>13087500</v>
      </c>
      <c r="B8723" s="29" t="s">
        <v>10</v>
      </c>
      <c r="C8723" s="30">
        <v>43669</v>
      </c>
      <c r="D8723" s="28">
        <v>3494</v>
      </c>
      <c r="E8723" s="28">
        <v>325173.40000000002</v>
      </c>
      <c r="F8723" s="28">
        <v>1132</v>
      </c>
      <c r="G8723" s="28">
        <v>24168</v>
      </c>
      <c r="H8723" s="28">
        <v>-24168.3</v>
      </c>
      <c r="I8723" s="30">
        <v>43669</v>
      </c>
      <c r="J8723" s="28">
        <v>2019</v>
      </c>
      <c r="K8723">
        <f t="shared" si="816"/>
        <v>7</v>
      </c>
      <c r="L8723">
        <f t="shared" si="817"/>
        <v>23</v>
      </c>
      <c r="M8723">
        <f t="shared" si="818"/>
        <v>2019</v>
      </c>
      <c r="N8723">
        <f t="shared" si="819"/>
        <v>6930.3490000000002</v>
      </c>
      <c r="O8723">
        <f t="shared" si="820"/>
        <v>2245.3220000000001</v>
      </c>
      <c r="P8723">
        <f t="shared" si="821"/>
        <v>4685.027</v>
      </c>
    </row>
    <row r="8724" spans="1:16" x14ac:dyDescent="0.3">
      <c r="A8724" s="28">
        <v>13087500</v>
      </c>
      <c r="B8724" s="29" t="s">
        <v>10</v>
      </c>
      <c r="C8724" s="30">
        <v>43670</v>
      </c>
      <c r="D8724" s="28">
        <v>3503</v>
      </c>
      <c r="E8724" s="28">
        <v>332122.09999999998</v>
      </c>
      <c r="F8724" s="28">
        <v>1280</v>
      </c>
      <c r="G8724" s="28">
        <v>26707</v>
      </c>
      <c r="H8724" s="28">
        <v>-26706.9</v>
      </c>
      <c r="I8724" s="30">
        <v>43670</v>
      </c>
      <c r="J8724" s="28">
        <v>2019</v>
      </c>
      <c r="K8724">
        <f t="shared" si="816"/>
        <v>7</v>
      </c>
      <c r="L8724">
        <f t="shared" si="817"/>
        <v>24</v>
      </c>
      <c r="M8724">
        <f t="shared" si="818"/>
        <v>2019</v>
      </c>
      <c r="N8724">
        <f t="shared" si="819"/>
        <v>6948.2004999999999</v>
      </c>
      <c r="O8724">
        <f t="shared" si="820"/>
        <v>2538.88</v>
      </c>
      <c r="P8724">
        <f t="shared" si="821"/>
        <v>4409.3204999999998</v>
      </c>
    </row>
    <row r="8725" spans="1:16" x14ac:dyDescent="0.3">
      <c r="A8725" s="28">
        <v>13087500</v>
      </c>
      <c r="B8725" s="29" t="s">
        <v>10</v>
      </c>
      <c r="C8725" s="30">
        <v>43671</v>
      </c>
      <c r="D8725" s="28">
        <v>3514</v>
      </c>
      <c r="E8725" s="28">
        <v>339092.1</v>
      </c>
      <c r="F8725" s="28">
        <v>1488</v>
      </c>
      <c r="G8725" s="28">
        <v>29658</v>
      </c>
      <c r="H8725" s="28">
        <v>-29658.1</v>
      </c>
      <c r="I8725" s="30">
        <v>43671</v>
      </c>
      <c r="J8725" s="28">
        <v>2019</v>
      </c>
      <c r="K8725">
        <f t="shared" si="816"/>
        <v>7</v>
      </c>
      <c r="L8725">
        <f t="shared" si="817"/>
        <v>25</v>
      </c>
      <c r="M8725">
        <f t="shared" si="818"/>
        <v>2019</v>
      </c>
      <c r="N8725">
        <f t="shared" si="819"/>
        <v>6970.0190000000002</v>
      </c>
      <c r="O8725">
        <f t="shared" si="820"/>
        <v>2951.4479999999999</v>
      </c>
      <c r="P8725">
        <f t="shared" si="821"/>
        <v>4018.5709999999999</v>
      </c>
    </row>
    <row r="8726" spans="1:16" x14ac:dyDescent="0.3">
      <c r="A8726" s="28">
        <v>13087500</v>
      </c>
      <c r="B8726" s="29" t="s">
        <v>10</v>
      </c>
      <c r="C8726" s="30">
        <v>43672</v>
      </c>
      <c r="D8726" s="28">
        <v>3498</v>
      </c>
      <c r="E8726" s="28">
        <v>346030.8</v>
      </c>
      <c r="F8726" s="28">
        <v>1694</v>
      </c>
      <c r="G8726" s="28">
        <v>33018</v>
      </c>
      <c r="H8726" s="28">
        <v>-33017.800000000003</v>
      </c>
      <c r="I8726" s="30">
        <v>43672</v>
      </c>
      <c r="J8726" s="28">
        <v>2019</v>
      </c>
      <c r="K8726">
        <f t="shared" si="816"/>
        <v>7</v>
      </c>
      <c r="L8726">
        <f t="shared" si="817"/>
        <v>26</v>
      </c>
      <c r="M8726">
        <f t="shared" si="818"/>
        <v>2019</v>
      </c>
      <c r="N8726">
        <f t="shared" si="819"/>
        <v>6938.2830000000004</v>
      </c>
      <c r="O8726">
        <f t="shared" si="820"/>
        <v>3360.049</v>
      </c>
      <c r="P8726">
        <f t="shared" si="821"/>
        <v>3578.2339999999999</v>
      </c>
    </row>
    <row r="8727" spans="1:16" x14ac:dyDescent="0.3">
      <c r="A8727" s="28">
        <v>13087500</v>
      </c>
      <c r="B8727" s="29" t="s">
        <v>10</v>
      </c>
      <c r="C8727" s="30">
        <v>43673</v>
      </c>
      <c r="D8727" s="28">
        <v>3490</v>
      </c>
      <c r="E8727" s="28">
        <v>352954</v>
      </c>
      <c r="F8727" s="28">
        <v>1504</v>
      </c>
      <c r="G8727" s="28">
        <v>36001</v>
      </c>
      <c r="H8727" s="28">
        <v>-36001.1</v>
      </c>
      <c r="I8727" s="30">
        <v>43673</v>
      </c>
      <c r="J8727" s="28">
        <v>2019</v>
      </c>
      <c r="K8727">
        <f t="shared" si="816"/>
        <v>7</v>
      </c>
      <c r="L8727">
        <f t="shared" si="817"/>
        <v>27</v>
      </c>
      <c r="M8727">
        <f t="shared" si="818"/>
        <v>2019</v>
      </c>
      <c r="N8727">
        <f t="shared" si="819"/>
        <v>6922.415</v>
      </c>
      <c r="O8727">
        <f t="shared" si="820"/>
        <v>2983.1840000000002</v>
      </c>
      <c r="P8727">
        <f t="shared" si="821"/>
        <v>3939.2310000000002</v>
      </c>
    </row>
    <row r="8728" spans="1:16" x14ac:dyDescent="0.3">
      <c r="A8728" s="28">
        <v>13087500</v>
      </c>
      <c r="B8728" s="29" t="s">
        <v>10</v>
      </c>
      <c r="C8728" s="30">
        <v>43674</v>
      </c>
      <c r="D8728" s="28">
        <v>3506</v>
      </c>
      <c r="E8728" s="28">
        <v>359908.3</v>
      </c>
      <c r="F8728" s="28">
        <v>1627</v>
      </c>
      <c r="G8728" s="28">
        <v>39227</v>
      </c>
      <c r="H8728" s="28">
        <v>-39227.4</v>
      </c>
      <c r="I8728" s="30">
        <v>43674</v>
      </c>
      <c r="J8728" s="28">
        <v>2019</v>
      </c>
      <c r="K8728">
        <f t="shared" si="816"/>
        <v>7</v>
      </c>
      <c r="L8728">
        <f t="shared" si="817"/>
        <v>28</v>
      </c>
      <c r="M8728">
        <f t="shared" si="818"/>
        <v>2019</v>
      </c>
      <c r="N8728">
        <f t="shared" si="819"/>
        <v>6954.1509999999998</v>
      </c>
      <c r="O8728">
        <f t="shared" si="820"/>
        <v>3227.1545000000001</v>
      </c>
      <c r="P8728">
        <f t="shared" si="821"/>
        <v>3726.9965000000002</v>
      </c>
    </row>
    <row r="8729" spans="1:16" x14ac:dyDescent="0.3">
      <c r="A8729" s="28">
        <v>13087500</v>
      </c>
      <c r="B8729" s="29" t="s">
        <v>10</v>
      </c>
      <c r="C8729" s="30">
        <v>43675</v>
      </c>
      <c r="D8729" s="28">
        <v>3445</v>
      </c>
      <c r="E8729" s="28">
        <v>366742</v>
      </c>
      <c r="F8729" s="28">
        <v>1483</v>
      </c>
      <c r="G8729" s="28">
        <v>42170</v>
      </c>
      <c r="H8729" s="28">
        <v>-42169.599999999999</v>
      </c>
      <c r="I8729" s="30">
        <v>43675</v>
      </c>
      <c r="J8729" s="28">
        <v>2019</v>
      </c>
      <c r="K8729">
        <f t="shared" si="816"/>
        <v>7</v>
      </c>
      <c r="L8729">
        <f t="shared" si="817"/>
        <v>29</v>
      </c>
      <c r="M8729">
        <f t="shared" si="818"/>
        <v>2019</v>
      </c>
      <c r="N8729">
        <f t="shared" si="819"/>
        <v>6833.1575000000003</v>
      </c>
      <c r="O8729">
        <f t="shared" si="820"/>
        <v>2941.5304999999998</v>
      </c>
      <c r="P8729">
        <f t="shared" si="821"/>
        <v>3891.627</v>
      </c>
    </row>
    <row r="8730" spans="1:16" x14ac:dyDescent="0.3">
      <c r="A8730" s="28">
        <v>13087500</v>
      </c>
      <c r="B8730" s="29" t="s">
        <v>10</v>
      </c>
      <c r="C8730" s="30">
        <v>43676</v>
      </c>
      <c r="D8730" s="28">
        <v>3365</v>
      </c>
      <c r="E8730" s="28">
        <v>373416.8</v>
      </c>
      <c r="F8730" s="28">
        <v>1150</v>
      </c>
      <c r="G8730" s="28">
        <v>44451</v>
      </c>
      <c r="H8730" s="28">
        <v>-44450.8</v>
      </c>
      <c r="I8730" s="30">
        <v>43676</v>
      </c>
      <c r="J8730" s="28">
        <v>2019</v>
      </c>
      <c r="K8730">
        <f t="shared" si="816"/>
        <v>7</v>
      </c>
      <c r="L8730">
        <f t="shared" si="817"/>
        <v>30</v>
      </c>
      <c r="M8730">
        <f t="shared" si="818"/>
        <v>2019</v>
      </c>
      <c r="N8730">
        <f t="shared" si="819"/>
        <v>6674.4775</v>
      </c>
      <c r="O8730">
        <f t="shared" si="820"/>
        <v>2281.0250000000001</v>
      </c>
      <c r="P8730">
        <f t="shared" si="821"/>
        <v>4393.4525000000003</v>
      </c>
    </row>
    <row r="8731" spans="1:16" x14ac:dyDescent="0.3">
      <c r="A8731" s="28">
        <v>13087500</v>
      </c>
      <c r="B8731" s="29" t="s">
        <v>10</v>
      </c>
      <c r="C8731" s="30">
        <v>43677</v>
      </c>
      <c r="D8731" s="28">
        <v>3377</v>
      </c>
      <c r="E8731" s="28">
        <v>380115.8</v>
      </c>
      <c r="F8731" s="28">
        <v>1018</v>
      </c>
      <c r="G8731" s="28">
        <v>46471</v>
      </c>
      <c r="H8731" s="28">
        <v>-46470.7</v>
      </c>
      <c r="I8731" s="30">
        <v>43677</v>
      </c>
      <c r="J8731" s="28">
        <v>2019</v>
      </c>
      <c r="K8731">
        <f t="shared" si="816"/>
        <v>7</v>
      </c>
      <c r="L8731">
        <f t="shared" si="817"/>
        <v>31</v>
      </c>
      <c r="M8731">
        <f t="shared" si="818"/>
        <v>2019</v>
      </c>
      <c r="N8731">
        <f t="shared" si="819"/>
        <v>6698.2795000000006</v>
      </c>
      <c r="O8731">
        <f t="shared" si="820"/>
        <v>2019.203</v>
      </c>
      <c r="P8731">
        <f t="shared" si="821"/>
        <v>4679.0765000000001</v>
      </c>
    </row>
    <row r="8732" spans="1:16" x14ac:dyDescent="0.3">
      <c r="A8732" s="28">
        <v>13087500</v>
      </c>
      <c r="B8732" s="29" t="s">
        <v>10</v>
      </c>
      <c r="C8732" s="30">
        <v>43678</v>
      </c>
      <c r="D8732" s="28">
        <v>3451</v>
      </c>
      <c r="E8732" s="28">
        <v>386961.4</v>
      </c>
      <c r="F8732" s="28">
        <v>1018</v>
      </c>
      <c r="G8732" s="28">
        <v>48490</v>
      </c>
      <c r="H8732" s="28">
        <v>-48490.400000000001</v>
      </c>
      <c r="I8732" s="30">
        <v>43678</v>
      </c>
      <c r="J8732" s="28">
        <v>2019</v>
      </c>
      <c r="K8732">
        <f t="shared" si="816"/>
        <v>8</v>
      </c>
      <c r="L8732">
        <f t="shared" si="817"/>
        <v>1</v>
      </c>
      <c r="M8732">
        <f t="shared" si="818"/>
        <v>2019</v>
      </c>
      <c r="N8732">
        <f t="shared" si="819"/>
        <v>6845.0585000000001</v>
      </c>
      <c r="O8732">
        <f t="shared" si="820"/>
        <v>2019.203</v>
      </c>
      <c r="P8732">
        <f t="shared" si="821"/>
        <v>4825.8554999999997</v>
      </c>
    </row>
    <row r="8733" spans="1:16" x14ac:dyDescent="0.3">
      <c r="A8733" s="28">
        <v>13087500</v>
      </c>
      <c r="B8733" s="29" t="s">
        <v>10</v>
      </c>
      <c r="C8733" s="30">
        <v>43679</v>
      </c>
      <c r="D8733" s="28">
        <v>3487</v>
      </c>
      <c r="E8733" s="28">
        <v>393876.8</v>
      </c>
      <c r="F8733" s="28">
        <v>1147</v>
      </c>
      <c r="G8733" s="28">
        <v>50765</v>
      </c>
      <c r="H8733" s="28">
        <v>-50765.2</v>
      </c>
      <c r="I8733" s="30">
        <v>43679</v>
      </c>
      <c r="J8733" s="28">
        <v>2019</v>
      </c>
      <c r="K8733">
        <f t="shared" si="816"/>
        <v>8</v>
      </c>
      <c r="L8733">
        <f t="shared" si="817"/>
        <v>2</v>
      </c>
      <c r="M8733">
        <f t="shared" si="818"/>
        <v>2019</v>
      </c>
      <c r="N8733">
        <f t="shared" si="819"/>
        <v>6916.4645</v>
      </c>
      <c r="O8733">
        <f t="shared" si="820"/>
        <v>2275.0745000000002</v>
      </c>
      <c r="P8733">
        <f t="shared" si="821"/>
        <v>4641.3900000000003</v>
      </c>
    </row>
    <row r="8734" spans="1:16" x14ac:dyDescent="0.3">
      <c r="A8734" s="28">
        <v>13087500</v>
      </c>
      <c r="B8734" s="29" t="s">
        <v>10</v>
      </c>
      <c r="C8734" s="30">
        <v>43680</v>
      </c>
      <c r="D8734" s="28">
        <v>3516</v>
      </c>
      <c r="E8734" s="28">
        <v>400850.4</v>
      </c>
      <c r="F8734" s="28">
        <v>1355</v>
      </c>
      <c r="G8734" s="28">
        <v>53453</v>
      </c>
      <c r="H8734" s="28">
        <v>-53453.1</v>
      </c>
      <c r="I8734" s="30">
        <v>43680</v>
      </c>
      <c r="J8734" s="28">
        <v>2019</v>
      </c>
      <c r="K8734">
        <f t="shared" si="816"/>
        <v>8</v>
      </c>
      <c r="L8734">
        <f t="shared" si="817"/>
        <v>3</v>
      </c>
      <c r="M8734">
        <f t="shared" si="818"/>
        <v>2019</v>
      </c>
      <c r="N8734">
        <f t="shared" si="819"/>
        <v>6973.9859999999999</v>
      </c>
      <c r="O8734">
        <f t="shared" si="820"/>
        <v>2687.6424999999999</v>
      </c>
      <c r="P8734">
        <f t="shared" si="821"/>
        <v>4286.3434999999999</v>
      </c>
    </row>
    <row r="8735" spans="1:16" x14ac:dyDescent="0.3">
      <c r="A8735" s="28">
        <v>13087500</v>
      </c>
      <c r="B8735" s="29" t="s">
        <v>10</v>
      </c>
      <c r="C8735" s="30">
        <v>43681</v>
      </c>
      <c r="D8735" s="28">
        <v>3555</v>
      </c>
      <c r="E8735" s="28">
        <v>407900.8</v>
      </c>
      <c r="F8735" s="28">
        <v>1447</v>
      </c>
      <c r="G8735" s="28">
        <v>56324</v>
      </c>
      <c r="H8735" s="28">
        <v>-56323.6</v>
      </c>
      <c r="I8735" s="30">
        <v>43681</v>
      </c>
      <c r="J8735" s="28">
        <v>2019</v>
      </c>
      <c r="K8735">
        <f t="shared" si="816"/>
        <v>8</v>
      </c>
      <c r="L8735">
        <f t="shared" si="817"/>
        <v>4</v>
      </c>
      <c r="M8735">
        <f t="shared" si="818"/>
        <v>2019</v>
      </c>
      <c r="N8735">
        <f t="shared" si="819"/>
        <v>7051.3424999999997</v>
      </c>
      <c r="O8735">
        <f t="shared" si="820"/>
        <v>2870.1244999999999</v>
      </c>
      <c r="P8735">
        <f t="shared" si="821"/>
        <v>4181.2179999999998</v>
      </c>
    </row>
    <row r="8736" spans="1:16" x14ac:dyDescent="0.3">
      <c r="A8736" s="28">
        <v>13087500</v>
      </c>
      <c r="B8736" s="29" t="s">
        <v>10</v>
      </c>
      <c r="C8736" s="30">
        <v>43682</v>
      </c>
      <c r="D8736" s="28">
        <v>3562</v>
      </c>
      <c r="E8736" s="28">
        <v>414965.3</v>
      </c>
      <c r="F8736" s="28">
        <v>1491</v>
      </c>
      <c r="G8736" s="28">
        <v>59281</v>
      </c>
      <c r="H8736" s="28">
        <v>-59281.4</v>
      </c>
      <c r="I8736" s="30">
        <v>43682</v>
      </c>
      <c r="J8736" s="28">
        <v>2019</v>
      </c>
      <c r="K8736">
        <f t="shared" si="816"/>
        <v>8</v>
      </c>
      <c r="L8736">
        <f t="shared" si="817"/>
        <v>5</v>
      </c>
      <c r="M8736">
        <f t="shared" si="818"/>
        <v>2019</v>
      </c>
      <c r="N8736">
        <f t="shared" si="819"/>
        <v>7065.2269999999999</v>
      </c>
      <c r="O8736">
        <f t="shared" si="820"/>
        <v>2957.3985000000002</v>
      </c>
      <c r="P8736">
        <f t="shared" si="821"/>
        <v>4107.8285000000005</v>
      </c>
    </row>
    <row r="8737" spans="1:16" x14ac:dyDescent="0.3">
      <c r="A8737" s="28">
        <v>13087500</v>
      </c>
      <c r="B8737" s="29" t="s">
        <v>10</v>
      </c>
      <c r="C8737" s="30">
        <v>43683</v>
      </c>
      <c r="D8737" s="28">
        <v>3526</v>
      </c>
      <c r="E8737" s="28">
        <v>421958.40000000002</v>
      </c>
      <c r="F8737" s="28">
        <v>1436</v>
      </c>
      <c r="G8737" s="28">
        <v>62130</v>
      </c>
      <c r="H8737" s="28">
        <v>-62129.8</v>
      </c>
      <c r="I8737" s="30">
        <v>43683</v>
      </c>
      <c r="J8737" s="28">
        <v>2019</v>
      </c>
      <c r="K8737">
        <f t="shared" si="816"/>
        <v>8</v>
      </c>
      <c r="L8737">
        <f t="shared" si="817"/>
        <v>6</v>
      </c>
      <c r="M8737">
        <f t="shared" si="818"/>
        <v>2019</v>
      </c>
      <c r="N8737">
        <f t="shared" si="819"/>
        <v>6993.8209999999999</v>
      </c>
      <c r="O8737">
        <f t="shared" si="820"/>
        <v>2848.306</v>
      </c>
      <c r="P8737">
        <f t="shared" si="821"/>
        <v>4145.5150000000003</v>
      </c>
    </row>
    <row r="8738" spans="1:16" x14ac:dyDescent="0.3">
      <c r="A8738" s="28">
        <v>13087500</v>
      </c>
      <c r="B8738" s="29" t="s">
        <v>10</v>
      </c>
      <c r="C8738" s="30">
        <v>43684</v>
      </c>
      <c r="D8738" s="28">
        <v>3507</v>
      </c>
      <c r="E8738" s="28">
        <v>428913.8</v>
      </c>
      <c r="F8738" s="28">
        <v>1345</v>
      </c>
      <c r="G8738" s="28">
        <v>64797</v>
      </c>
      <c r="H8738" s="28">
        <v>-64796.7</v>
      </c>
      <c r="I8738" s="30">
        <v>43684</v>
      </c>
      <c r="J8738" s="28">
        <v>2019</v>
      </c>
      <c r="K8738">
        <f t="shared" si="816"/>
        <v>8</v>
      </c>
      <c r="L8738">
        <f t="shared" si="817"/>
        <v>7</v>
      </c>
      <c r="M8738">
        <f t="shared" si="818"/>
        <v>2019</v>
      </c>
      <c r="N8738">
        <f t="shared" si="819"/>
        <v>6956.1345000000001</v>
      </c>
      <c r="O8738">
        <f t="shared" si="820"/>
        <v>2667.8074999999999</v>
      </c>
      <c r="P8738">
        <f t="shared" si="821"/>
        <v>4288.3270000000002</v>
      </c>
    </row>
    <row r="8739" spans="1:16" x14ac:dyDescent="0.3">
      <c r="A8739" s="28">
        <v>13087500</v>
      </c>
      <c r="B8739" s="29" t="s">
        <v>10</v>
      </c>
      <c r="C8739" s="30">
        <v>43685</v>
      </c>
      <c r="D8739" s="28">
        <v>3533</v>
      </c>
      <c r="E8739" s="28">
        <v>435920.8</v>
      </c>
      <c r="F8739" s="28">
        <v>1351</v>
      </c>
      <c r="G8739" s="28">
        <v>67477</v>
      </c>
      <c r="H8739" s="28">
        <v>-67476.7</v>
      </c>
      <c r="I8739" s="30">
        <v>43685</v>
      </c>
      <c r="J8739" s="28">
        <v>2019</v>
      </c>
      <c r="K8739">
        <f t="shared" si="816"/>
        <v>8</v>
      </c>
      <c r="L8739">
        <f t="shared" si="817"/>
        <v>8</v>
      </c>
      <c r="M8739">
        <f t="shared" si="818"/>
        <v>2019</v>
      </c>
      <c r="N8739">
        <f t="shared" si="819"/>
        <v>7007.7055</v>
      </c>
      <c r="O8739">
        <f t="shared" si="820"/>
        <v>2679.7085000000002</v>
      </c>
      <c r="P8739">
        <f t="shared" si="821"/>
        <v>4327.9970000000003</v>
      </c>
    </row>
    <row r="8740" spans="1:16" x14ac:dyDescent="0.3">
      <c r="A8740" s="28">
        <v>13087500</v>
      </c>
      <c r="B8740" s="29" t="s">
        <v>10</v>
      </c>
      <c r="C8740" s="30">
        <v>43686</v>
      </c>
      <c r="D8740" s="28">
        <v>3530</v>
      </c>
      <c r="E8740" s="28">
        <v>442922.6</v>
      </c>
      <c r="F8740" s="28">
        <v>1339</v>
      </c>
      <c r="G8740" s="28">
        <v>70133</v>
      </c>
      <c r="H8740" s="28">
        <v>-70133.2</v>
      </c>
      <c r="I8740" s="30">
        <v>43686</v>
      </c>
      <c r="J8740" s="28">
        <v>2019</v>
      </c>
      <c r="K8740">
        <f t="shared" si="816"/>
        <v>8</v>
      </c>
      <c r="L8740">
        <f t="shared" si="817"/>
        <v>9</v>
      </c>
      <c r="M8740">
        <f t="shared" si="818"/>
        <v>2019</v>
      </c>
      <c r="N8740">
        <f t="shared" si="819"/>
        <v>7001.7550000000001</v>
      </c>
      <c r="O8740">
        <f t="shared" si="820"/>
        <v>2655.9065000000001</v>
      </c>
      <c r="P8740">
        <f t="shared" si="821"/>
        <v>4345.8485000000001</v>
      </c>
    </row>
    <row r="8741" spans="1:16" x14ac:dyDescent="0.3">
      <c r="A8741" s="28">
        <v>13087500</v>
      </c>
      <c r="B8741" s="29" t="s">
        <v>10</v>
      </c>
      <c r="C8741" s="30">
        <v>43687</v>
      </c>
      <c r="D8741" s="28">
        <v>3482</v>
      </c>
      <c r="E8741" s="28">
        <v>449829.4</v>
      </c>
      <c r="F8741" s="28">
        <v>1454</v>
      </c>
      <c r="G8741" s="28">
        <v>73018</v>
      </c>
      <c r="H8741" s="28">
        <v>-73017.7</v>
      </c>
      <c r="I8741" s="30">
        <v>43687</v>
      </c>
      <c r="J8741" s="28">
        <v>2019</v>
      </c>
      <c r="K8741">
        <f t="shared" si="816"/>
        <v>8</v>
      </c>
      <c r="L8741">
        <f t="shared" si="817"/>
        <v>10</v>
      </c>
      <c r="M8741">
        <f t="shared" si="818"/>
        <v>2019</v>
      </c>
      <c r="N8741">
        <f t="shared" si="819"/>
        <v>6906.5470000000005</v>
      </c>
      <c r="O8741">
        <f t="shared" si="820"/>
        <v>2884.009</v>
      </c>
      <c r="P8741">
        <f t="shared" si="821"/>
        <v>4022.538</v>
      </c>
    </row>
    <row r="8742" spans="1:16" x14ac:dyDescent="0.3">
      <c r="A8742" s="28">
        <v>13087500</v>
      </c>
      <c r="B8742" s="29" t="s">
        <v>10</v>
      </c>
      <c r="C8742" s="30">
        <v>43688</v>
      </c>
      <c r="D8742" s="28">
        <v>3445</v>
      </c>
      <c r="E8742" s="28">
        <v>456662.1</v>
      </c>
      <c r="F8742" s="28">
        <v>1522</v>
      </c>
      <c r="G8742" s="28">
        <v>76036</v>
      </c>
      <c r="H8742" s="28">
        <v>-76036.2</v>
      </c>
      <c r="I8742" s="30">
        <v>43688</v>
      </c>
      <c r="J8742" s="28">
        <v>2019</v>
      </c>
      <c r="K8742">
        <f t="shared" si="816"/>
        <v>8</v>
      </c>
      <c r="L8742">
        <f t="shared" si="817"/>
        <v>11</v>
      </c>
      <c r="M8742">
        <f t="shared" si="818"/>
        <v>2019</v>
      </c>
      <c r="N8742">
        <f t="shared" si="819"/>
        <v>6833.1575000000003</v>
      </c>
      <c r="O8742">
        <f t="shared" si="820"/>
        <v>3018.8870000000002</v>
      </c>
      <c r="P8742">
        <f t="shared" si="821"/>
        <v>3814.2705000000001</v>
      </c>
    </row>
    <row r="8743" spans="1:16" x14ac:dyDescent="0.3">
      <c r="A8743" s="28">
        <v>13087500</v>
      </c>
      <c r="B8743" s="29" t="s">
        <v>10</v>
      </c>
      <c r="C8743" s="30">
        <v>43689</v>
      </c>
      <c r="D8743" s="28">
        <v>3376</v>
      </c>
      <c r="E8743" s="28">
        <v>463357.4</v>
      </c>
      <c r="F8743" s="28">
        <v>1469</v>
      </c>
      <c r="G8743" s="28">
        <v>78949</v>
      </c>
      <c r="H8743" s="28">
        <v>-78949.399999999994</v>
      </c>
      <c r="I8743" s="30">
        <v>43689</v>
      </c>
      <c r="J8743" s="28">
        <v>2019</v>
      </c>
      <c r="K8743">
        <f t="shared" si="816"/>
        <v>8</v>
      </c>
      <c r="L8743">
        <f t="shared" si="817"/>
        <v>12</v>
      </c>
      <c r="M8743">
        <f t="shared" si="818"/>
        <v>2019</v>
      </c>
      <c r="N8743">
        <f t="shared" si="819"/>
        <v>6696.2960000000003</v>
      </c>
      <c r="O8743">
        <f t="shared" si="820"/>
        <v>2913.7615000000001</v>
      </c>
      <c r="P8743">
        <f t="shared" si="821"/>
        <v>3782.5345000000002</v>
      </c>
    </row>
    <row r="8744" spans="1:16" x14ac:dyDescent="0.3">
      <c r="A8744" s="28">
        <v>13087500</v>
      </c>
      <c r="B8744" s="29" t="s">
        <v>10</v>
      </c>
      <c r="C8744" s="30">
        <v>43690</v>
      </c>
      <c r="D8744" s="28">
        <v>3278</v>
      </c>
      <c r="E8744" s="28">
        <v>469859.4</v>
      </c>
      <c r="F8744" s="28">
        <v>1241</v>
      </c>
      <c r="G8744" s="28">
        <v>81411</v>
      </c>
      <c r="H8744" s="28">
        <v>-81410.7</v>
      </c>
      <c r="I8744" s="30">
        <v>43690</v>
      </c>
      <c r="J8744" s="28">
        <v>2019</v>
      </c>
      <c r="K8744">
        <f t="shared" si="816"/>
        <v>8</v>
      </c>
      <c r="L8744">
        <f t="shared" si="817"/>
        <v>13</v>
      </c>
      <c r="M8744">
        <f t="shared" si="818"/>
        <v>2019</v>
      </c>
      <c r="N8744">
        <f t="shared" si="819"/>
        <v>6501.9130000000005</v>
      </c>
      <c r="O8744">
        <f t="shared" si="820"/>
        <v>2461.5235000000002</v>
      </c>
      <c r="P8744">
        <f t="shared" si="821"/>
        <v>4040.3895000000002</v>
      </c>
    </row>
    <row r="8745" spans="1:16" x14ac:dyDescent="0.3">
      <c r="A8745" s="28">
        <v>13087500</v>
      </c>
      <c r="B8745" s="29" t="s">
        <v>10</v>
      </c>
      <c r="C8745" s="30">
        <v>43691</v>
      </c>
      <c r="D8745" s="28">
        <v>3218</v>
      </c>
      <c r="E8745" s="28">
        <v>476242.5</v>
      </c>
      <c r="F8745" s="28">
        <v>1082</v>
      </c>
      <c r="G8745" s="28">
        <v>83556</v>
      </c>
      <c r="H8745" s="28">
        <v>-83556.2</v>
      </c>
      <c r="I8745" s="30">
        <v>43691</v>
      </c>
      <c r="J8745" s="28">
        <v>2019</v>
      </c>
      <c r="K8745">
        <f t="shared" si="816"/>
        <v>8</v>
      </c>
      <c r="L8745">
        <f t="shared" si="817"/>
        <v>14</v>
      </c>
      <c r="M8745">
        <f t="shared" si="818"/>
        <v>2019</v>
      </c>
      <c r="N8745">
        <f t="shared" si="819"/>
        <v>6382.9030000000002</v>
      </c>
      <c r="O8745">
        <f t="shared" si="820"/>
        <v>2146.1469999999999</v>
      </c>
      <c r="P8745">
        <f t="shared" si="821"/>
        <v>4236.7560000000003</v>
      </c>
    </row>
    <row r="8746" spans="1:16" x14ac:dyDescent="0.3">
      <c r="A8746" s="28">
        <v>13087500</v>
      </c>
      <c r="B8746" s="29" t="s">
        <v>10</v>
      </c>
      <c r="C8746" s="30">
        <v>43692</v>
      </c>
      <c r="D8746" s="28">
        <v>3274</v>
      </c>
      <c r="E8746" s="28">
        <v>482735.9</v>
      </c>
      <c r="F8746" s="28">
        <v>1221</v>
      </c>
      <c r="G8746" s="28">
        <v>85978</v>
      </c>
      <c r="H8746" s="28">
        <v>-85978</v>
      </c>
      <c r="I8746" s="30">
        <v>43692</v>
      </c>
      <c r="J8746" s="28">
        <v>2019</v>
      </c>
      <c r="K8746">
        <f t="shared" si="816"/>
        <v>8</v>
      </c>
      <c r="L8746">
        <f t="shared" si="817"/>
        <v>15</v>
      </c>
      <c r="M8746">
        <f t="shared" si="818"/>
        <v>2019</v>
      </c>
      <c r="N8746">
        <f t="shared" si="819"/>
        <v>6493.9790000000003</v>
      </c>
      <c r="O8746">
        <f t="shared" si="820"/>
        <v>2421.8535000000002</v>
      </c>
      <c r="P8746">
        <f t="shared" si="821"/>
        <v>4072.1255000000001</v>
      </c>
    </row>
    <row r="8747" spans="1:16" x14ac:dyDescent="0.3">
      <c r="A8747" s="28">
        <v>13087500</v>
      </c>
      <c r="B8747" s="29" t="s">
        <v>10</v>
      </c>
      <c r="C8747" s="30">
        <v>43693</v>
      </c>
      <c r="D8747" s="28">
        <v>3335</v>
      </c>
      <c r="E8747" s="28">
        <v>489351</v>
      </c>
      <c r="F8747" s="28">
        <v>1322</v>
      </c>
      <c r="G8747" s="28">
        <v>88601</v>
      </c>
      <c r="H8747" s="28">
        <v>-88600.8</v>
      </c>
      <c r="I8747" s="30">
        <v>43693</v>
      </c>
      <c r="J8747" s="28">
        <v>2019</v>
      </c>
      <c r="K8747">
        <f t="shared" si="816"/>
        <v>8</v>
      </c>
      <c r="L8747">
        <f t="shared" si="817"/>
        <v>16</v>
      </c>
      <c r="M8747">
        <f t="shared" si="818"/>
        <v>2019</v>
      </c>
      <c r="N8747">
        <f t="shared" si="819"/>
        <v>6614.9724999999999</v>
      </c>
      <c r="O8747">
        <f t="shared" si="820"/>
        <v>2622.1869999999999</v>
      </c>
      <c r="P8747">
        <f t="shared" si="821"/>
        <v>3992.7855</v>
      </c>
    </row>
    <row r="8748" spans="1:16" x14ac:dyDescent="0.3">
      <c r="A8748" s="28">
        <v>13087500</v>
      </c>
      <c r="B8748" s="29" t="s">
        <v>10</v>
      </c>
      <c r="C8748" s="30">
        <v>43694</v>
      </c>
      <c r="D8748" s="28">
        <v>3368</v>
      </c>
      <c r="E8748" s="28">
        <v>496031.9</v>
      </c>
      <c r="F8748" s="28">
        <v>1366</v>
      </c>
      <c r="G8748" s="28">
        <v>91309</v>
      </c>
      <c r="H8748" s="28">
        <v>-91309.2</v>
      </c>
      <c r="I8748" s="30">
        <v>43694</v>
      </c>
      <c r="J8748" s="28">
        <v>2019</v>
      </c>
      <c r="K8748">
        <f t="shared" si="816"/>
        <v>8</v>
      </c>
      <c r="L8748">
        <f t="shared" si="817"/>
        <v>17</v>
      </c>
      <c r="M8748">
        <f t="shared" si="818"/>
        <v>2019</v>
      </c>
      <c r="N8748">
        <f t="shared" si="819"/>
        <v>6680.4279999999999</v>
      </c>
      <c r="O8748">
        <f t="shared" si="820"/>
        <v>2709.4610000000002</v>
      </c>
      <c r="P8748">
        <f t="shared" si="821"/>
        <v>3970.9670000000001</v>
      </c>
    </row>
    <row r="8749" spans="1:16" x14ac:dyDescent="0.3">
      <c r="A8749" s="28">
        <v>13087500</v>
      </c>
      <c r="B8749" s="29" t="s">
        <v>10</v>
      </c>
      <c r="C8749" s="30">
        <v>43695</v>
      </c>
      <c r="D8749" s="28">
        <v>3375</v>
      </c>
      <c r="E8749" s="28">
        <v>502727</v>
      </c>
      <c r="F8749" s="28">
        <v>1350</v>
      </c>
      <c r="G8749" s="28">
        <v>93987</v>
      </c>
      <c r="H8749" s="28">
        <v>-93987.1</v>
      </c>
      <c r="I8749" s="30">
        <v>43695</v>
      </c>
      <c r="J8749" s="28">
        <v>2019</v>
      </c>
      <c r="K8749">
        <f t="shared" si="816"/>
        <v>8</v>
      </c>
      <c r="L8749">
        <f t="shared" si="817"/>
        <v>18</v>
      </c>
      <c r="M8749">
        <f t="shared" si="818"/>
        <v>2019</v>
      </c>
      <c r="N8749">
        <f t="shared" si="819"/>
        <v>6694.3125</v>
      </c>
      <c r="O8749">
        <f t="shared" si="820"/>
        <v>2677.7249999999999</v>
      </c>
      <c r="P8749">
        <f t="shared" si="821"/>
        <v>4016.5875000000001</v>
      </c>
    </row>
    <row r="8750" spans="1:16" x14ac:dyDescent="0.3">
      <c r="A8750" s="28">
        <v>13087500</v>
      </c>
      <c r="B8750" s="29" t="s">
        <v>10</v>
      </c>
      <c r="C8750" s="30">
        <v>43696</v>
      </c>
      <c r="D8750" s="28">
        <v>3377</v>
      </c>
      <c r="E8750" s="28">
        <v>509425</v>
      </c>
      <c r="F8750" s="28">
        <v>1250</v>
      </c>
      <c r="G8750" s="28">
        <v>96466</v>
      </c>
      <c r="H8750" s="28">
        <v>-96465.7</v>
      </c>
      <c r="I8750" s="30">
        <v>43696</v>
      </c>
      <c r="J8750" s="28">
        <v>2019</v>
      </c>
      <c r="K8750">
        <f t="shared" si="816"/>
        <v>8</v>
      </c>
      <c r="L8750">
        <f t="shared" si="817"/>
        <v>19</v>
      </c>
      <c r="M8750">
        <f t="shared" si="818"/>
        <v>2019</v>
      </c>
      <c r="N8750">
        <f t="shared" si="819"/>
        <v>6698.2795000000006</v>
      </c>
      <c r="O8750">
        <f t="shared" si="820"/>
        <v>2479.375</v>
      </c>
      <c r="P8750">
        <f t="shared" si="821"/>
        <v>4218.9044999999996</v>
      </c>
    </row>
    <row r="8751" spans="1:16" x14ac:dyDescent="0.3">
      <c r="A8751" s="28">
        <v>13087500</v>
      </c>
      <c r="B8751" s="29" t="s">
        <v>10</v>
      </c>
      <c r="C8751" s="30">
        <v>43697</v>
      </c>
      <c r="D8751" s="28">
        <v>3294</v>
      </c>
      <c r="E8751" s="28">
        <v>515957.8</v>
      </c>
      <c r="F8751" s="28">
        <v>1084</v>
      </c>
      <c r="G8751" s="28">
        <v>98617</v>
      </c>
      <c r="H8751" s="28">
        <v>-98616.5</v>
      </c>
      <c r="I8751" s="30">
        <v>43697</v>
      </c>
      <c r="J8751" s="28">
        <v>2019</v>
      </c>
      <c r="K8751">
        <f t="shared" si="816"/>
        <v>8</v>
      </c>
      <c r="L8751">
        <f t="shared" si="817"/>
        <v>20</v>
      </c>
      <c r="M8751">
        <f t="shared" si="818"/>
        <v>2019</v>
      </c>
      <c r="N8751">
        <f t="shared" si="819"/>
        <v>6533.6490000000003</v>
      </c>
      <c r="O8751">
        <f t="shared" si="820"/>
        <v>2150.114</v>
      </c>
      <c r="P8751">
        <f t="shared" si="821"/>
        <v>4383.5349999999999</v>
      </c>
    </row>
    <row r="8752" spans="1:16" x14ac:dyDescent="0.3">
      <c r="A8752" s="28">
        <v>13087500</v>
      </c>
      <c r="B8752" s="29" t="s">
        <v>10</v>
      </c>
      <c r="C8752" s="30">
        <v>43698</v>
      </c>
      <c r="D8752" s="28">
        <v>3208</v>
      </c>
      <c r="E8752" s="28">
        <v>522320.1</v>
      </c>
      <c r="F8752" s="28">
        <v>930</v>
      </c>
      <c r="G8752" s="28">
        <v>100461</v>
      </c>
      <c r="H8752" s="28">
        <v>-100460.5</v>
      </c>
      <c r="I8752" s="30">
        <v>43698</v>
      </c>
      <c r="J8752" s="28">
        <v>2019</v>
      </c>
      <c r="K8752">
        <f t="shared" si="816"/>
        <v>8</v>
      </c>
      <c r="L8752">
        <f t="shared" si="817"/>
        <v>21</v>
      </c>
      <c r="M8752">
        <f t="shared" si="818"/>
        <v>2019</v>
      </c>
      <c r="N8752">
        <f t="shared" si="819"/>
        <v>6363.0680000000002</v>
      </c>
      <c r="O8752">
        <f t="shared" si="820"/>
        <v>1844.655</v>
      </c>
      <c r="P8752">
        <f t="shared" si="821"/>
        <v>4518.4130000000005</v>
      </c>
    </row>
    <row r="8753" spans="1:16" x14ac:dyDescent="0.3">
      <c r="A8753" s="28">
        <v>13087500</v>
      </c>
      <c r="B8753" s="29" t="s">
        <v>10</v>
      </c>
      <c r="C8753" s="30">
        <v>43699</v>
      </c>
      <c r="D8753" s="28">
        <v>3220</v>
      </c>
      <c r="E8753" s="28">
        <v>528707.5</v>
      </c>
      <c r="F8753" s="28">
        <v>953</v>
      </c>
      <c r="G8753" s="28">
        <v>102350</v>
      </c>
      <c r="H8753" s="28">
        <v>-102350.1</v>
      </c>
      <c r="I8753" s="30">
        <v>43699</v>
      </c>
      <c r="J8753" s="28">
        <v>2019</v>
      </c>
      <c r="K8753">
        <f t="shared" si="816"/>
        <v>8</v>
      </c>
      <c r="L8753">
        <f t="shared" si="817"/>
        <v>22</v>
      </c>
      <c r="M8753">
        <f t="shared" si="818"/>
        <v>2019</v>
      </c>
      <c r="N8753">
        <f t="shared" si="819"/>
        <v>6386.87</v>
      </c>
      <c r="O8753">
        <f t="shared" si="820"/>
        <v>1890.2755</v>
      </c>
      <c r="P8753">
        <f t="shared" si="821"/>
        <v>4496.5945000000002</v>
      </c>
    </row>
    <row r="8754" spans="1:16" x14ac:dyDescent="0.3">
      <c r="A8754" s="28">
        <v>13087500</v>
      </c>
      <c r="B8754" s="29" t="s">
        <v>10</v>
      </c>
      <c r="C8754" s="30">
        <v>43700</v>
      </c>
      <c r="D8754" s="28">
        <v>3326</v>
      </c>
      <c r="E8754" s="28">
        <v>535304</v>
      </c>
      <c r="F8754" s="28">
        <v>1037</v>
      </c>
      <c r="G8754" s="28">
        <v>104408</v>
      </c>
      <c r="H8754" s="28">
        <v>-104407.7</v>
      </c>
      <c r="I8754" s="30">
        <v>43700</v>
      </c>
      <c r="J8754" s="28">
        <v>2019</v>
      </c>
      <c r="K8754">
        <f t="shared" si="816"/>
        <v>8</v>
      </c>
      <c r="L8754">
        <f t="shared" si="817"/>
        <v>23</v>
      </c>
      <c r="M8754">
        <f t="shared" si="818"/>
        <v>2019</v>
      </c>
      <c r="N8754">
        <f t="shared" si="819"/>
        <v>6597.1210000000001</v>
      </c>
      <c r="O8754">
        <f t="shared" si="820"/>
        <v>2056.8895000000002</v>
      </c>
      <c r="P8754">
        <f t="shared" si="821"/>
        <v>4540.2314999999999</v>
      </c>
    </row>
    <row r="8755" spans="1:16" x14ac:dyDescent="0.3">
      <c r="A8755" s="28">
        <v>13087500</v>
      </c>
      <c r="B8755" s="29" t="s">
        <v>10</v>
      </c>
      <c r="C8755" s="30">
        <v>43701</v>
      </c>
      <c r="D8755" s="28">
        <v>3470</v>
      </c>
      <c r="E8755" s="28">
        <v>542186.80000000005</v>
      </c>
      <c r="F8755" s="28">
        <v>1189</v>
      </c>
      <c r="G8755" s="28">
        <v>106765</v>
      </c>
      <c r="H8755" s="28">
        <v>-106765.2</v>
      </c>
      <c r="I8755" s="30">
        <v>43701</v>
      </c>
      <c r="J8755" s="28">
        <v>2019</v>
      </c>
      <c r="K8755">
        <f t="shared" si="816"/>
        <v>8</v>
      </c>
      <c r="L8755">
        <f t="shared" si="817"/>
        <v>24</v>
      </c>
      <c r="M8755">
        <f t="shared" si="818"/>
        <v>2019</v>
      </c>
      <c r="N8755">
        <f t="shared" si="819"/>
        <v>6882.7449999999999</v>
      </c>
      <c r="O8755">
        <f t="shared" si="820"/>
        <v>2358.3815</v>
      </c>
      <c r="P8755">
        <f t="shared" si="821"/>
        <v>4524.3635000000004</v>
      </c>
    </row>
    <row r="8756" spans="1:16" x14ac:dyDescent="0.3">
      <c r="A8756" s="28">
        <v>13087500</v>
      </c>
      <c r="B8756" s="29" t="s">
        <v>10</v>
      </c>
      <c r="C8756" s="30">
        <v>43702</v>
      </c>
      <c r="D8756" s="28">
        <v>3417</v>
      </c>
      <c r="E8756" s="28">
        <v>548963.9</v>
      </c>
      <c r="F8756" s="28">
        <v>1199</v>
      </c>
      <c r="G8756" s="28">
        <v>109143</v>
      </c>
      <c r="H8756" s="28">
        <v>-109143.4</v>
      </c>
      <c r="I8756" s="30">
        <v>43702</v>
      </c>
      <c r="J8756" s="28">
        <v>2019</v>
      </c>
      <c r="K8756">
        <f t="shared" si="816"/>
        <v>8</v>
      </c>
      <c r="L8756">
        <f t="shared" si="817"/>
        <v>25</v>
      </c>
      <c r="M8756">
        <f t="shared" si="818"/>
        <v>2019</v>
      </c>
      <c r="N8756">
        <f t="shared" si="819"/>
        <v>6777.6194999999998</v>
      </c>
      <c r="O8756">
        <f t="shared" si="820"/>
        <v>2378.2165</v>
      </c>
      <c r="P8756">
        <f t="shared" si="821"/>
        <v>4399.4030000000002</v>
      </c>
    </row>
    <row r="8757" spans="1:16" x14ac:dyDescent="0.3">
      <c r="A8757" s="28">
        <v>13087500</v>
      </c>
      <c r="B8757" s="29" t="s">
        <v>10</v>
      </c>
      <c r="C8757" s="30">
        <v>43703</v>
      </c>
      <c r="D8757" s="28">
        <v>3209</v>
      </c>
      <c r="E8757" s="28">
        <v>555328</v>
      </c>
      <c r="F8757" s="28">
        <v>1063</v>
      </c>
      <c r="G8757" s="28">
        <v>111251</v>
      </c>
      <c r="H8757" s="28">
        <v>-111251.1</v>
      </c>
      <c r="I8757" s="30">
        <v>43703</v>
      </c>
      <c r="J8757" s="28">
        <v>2019</v>
      </c>
      <c r="K8757">
        <f t="shared" si="816"/>
        <v>8</v>
      </c>
      <c r="L8757">
        <f t="shared" si="817"/>
        <v>26</v>
      </c>
      <c r="M8757">
        <f t="shared" si="818"/>
        <v>2019</v>
      </c>
      <c r="N8757">
        <f t="shared" si="819"/>
        <v>6365.0515000000005</v>
      </c>
      <c r="O8757">
        <f t="shared" si="820"/>
        <v>2108.4605000000001</v>
      </c>
      <c r="P8757">
        <f t="shared" si="821"/>
        <v>4256.5910000000003</v>
      </c>
    </row>
    <row r="8758" spans="1:16" x14ac:dyDescent="0.3">
      <c r="A8758" s="28">
        <v>13087500</v>
      </c>
      <c r="B8758" s="29" t="s">
        <v>10</v>
      </c>
      <c r="C8758" s="30">
        <v>43704</v>
      </c>
      <c r="D8758" s="28">
        <v>3225</v>
      </c>
      <c r="E8758" s="28">
        <v>561725</v>
      </c>
      <c r="F8758" s="28">
        <v>1017</v>
      </c>
      <c r="G8758" s="28">
        <v>113268</v>
      </c>
      <c r="H8758" s="28">
        <v>-113267.5</v>
      </c>
      <c r="I8758" s="30">
        <v>43704</v>
      </c>
      <c r="J8758" s="28">
        <v>2019</v>
      </c>
      <c r="K8758">
        <f t="shared" si="816"/>
        <v>8</v>
      </c>
      <c r="L8758">
        <f t="shared" si="817"/>
        <v>27</v>
      </c>
      <c r="M8758">
        <f t="shared" si="818"/>
        <v>2019</v>
      </c>
      <c r="N8758">
        <f t="shared" si="819"/>
        <v>6396.7875000000004</v>
      </c>
      <c r="O8758">
        <f t="shared" si="820"/>
        <v>2017.2195000000002</v>
      </c>
      <c r="P8758">
        <f t="shared" si="821"/>
        <v>4379.5680000000002</v>
      </c>
    </row>
    <row r="8759" spans="1:16" x14ac:dyDescent="0.3">
      <c r="A8759" s="28">
        <v>13087500</v>
      </c>
      <c r="B8759" s="29" t="s">
        <v>10</v>
      </c>
      <c r="C8759" s="30">
        <v>43705</v>
      </c>
      <c r="D8759" s="28">
        <v>3298</v>
      </c>
      <c r="E8759" s="28">
        <v>568267.1</v>
      </c>
      <c r="F8759" s="28">
        <v>997</v>
      </c>
      <c r="G8759" s="28">
        <v>115246</v>
      </c>
      <c r="H8759" s="28">
        <v>-115245.9</v>
      </c>
      <c r="I8759" s="30">
        <v>43705</v>
      </c>
      <c r="J8759" s="28">
        <v>2019</v>
      </c>
      <c r="K8759">
        <f t="shared" si="816"/>
        <v>8</v>
      </c>
      <c r="L8759">
        <f t="shared" si="817"/>
        <v>28</v>
      </c>
      <c r="M8759">
        <f t="shared" si="818"/>
        <v>2019</v>
      </c>
      <c r="N8759">
        <f t="shared" si="819"/>
        <v>6541.5830000000005</v>
      </c>
      <c r="O8759">
        <f t="shared" si="820"/>
        <v>1977.5495000000001</v>
      </c>
      <c r="P8759">
        <f t="shared" si="821"/>
        <v>4564.0335000000005</v>
      </c>
    </row>
    <row r="8760" spans="1:16" x14ac:dyDescent="0.3">
      <c r="A8760" s="28">
        <v>13087500</v>
      </c>
      <c r="B8760" s="29" t="s">
        <v>10</v>
      </c>
      <c r="C8760" s="30">
        <v>43706</v>
      </c>
      <c r="D8760" s="28">
        <v>3351</v>
      </c>
      <c r="E8760" s="28">
        <v>574913.80000000005</v>
      </c>
      <c r="F8760" s="28">
        <v>1051</v>
      </c>
      <c r="G8760" s="28">
        <v>117331</v>
      </c>
      <c r="H8760" s="28">
        <v>-117330.6</v>
      </c>
      <c r="I8760" s="30">
        <v>43706</v>
      </c>
      <c r="J8760" s="28">
        <v>2019</v>
      </c>
      <c r="K8760">
        <f t="shared" si="816"/>
        <v>8</v>
      </c>
      <c r="L8760">
        <f t="shared" si="817"/>
        <v>29</v>
      </c>
      <c r="M8760">
        <f t="shared" si="818"/>
        <v>2019</v>
      </c>
      <c r="N8760">
        <f t="shared" si="819"/>
        <v>6646.7084999999997</v>
      </c>
      <c r="O8760">
        <f t="shared" si="820"/>
        <v>2084.6585</v>
      </c>
      <c r="P8760">
        <f t="shared" si="821"/>
        <v>4562.05</v>
      </c>
    </row>
    <row r="8761" spans="1:16" x14ac:dyDescent="0.3">
      <c r="A8761" s="28">
        <v>13087500</v>
      </c>
      <c r="B8761" s="29" t="s">
        <v>10</v>
      </c>
      <c r="C8761" s="30">
        <v>43707</v>
      </c>
      <c r="D8761" s="28">
        <v>3373</v>
      </c>
      <c r="E8761" s="28">
        <v>581603.5</v>
      </c>
      <c r="F8761" s="28">
        <v>1040</v>
      </c>
      <c r="G8761" s="28">
        <v>119393</v>
      </c>
      <c r="H8761" s="28">
        <v>-119393.3</v>
      </c>
      <c r="I8761" s="30">
        <v>43707</v>
      </c>
      <c r="J8761" s="28">
        <v>2019</v>
      </c>
      <c r="K8761">
        <f t="shared" si="816"/>
        <v>8</v>
      </c>
      <c r="L8761">
        <f t="shared" si="817"/>
        <v>30</v>
      </c>
      <c r="M8761">
        <f t="shared" si="818"/>
        <v>2019</v>
      </c>
      <c r="N8761">
        <f t="shared" si="819"/>
        <v>6690.3455000000004</v>
      </c>
      <c r="O8761">
        <f t="shared" si="820"/>
        <v>2062.84</v>
      </c>
      <c r="P8761">
        <f t="shared" si="821"/>
        <v>4627.5055000000002</v>
      </c>
    </row>
    <row r="8762" spans="1:16" x14ac:dyDescent="0.3">
      <c r="A8762" s="28">
        <v>13087500</v>
      </c>
      <c r="B8762" s="29" t="s">
        <v>10</v>
      </c>
      <c r="C8762" s="30">
        <v>43708</v>
      </c>
      <c r="D8762" s="28">
        <v>3358</v>
      </c>
      <c r="E8762" s="28">
        <v>588264.5</v>
      </c>
      <c r="F8762" s="28">
        <v>1094</v>
      </c>
      <c r="G8762" s="28">
        <v>121564</v>
      </c>
      <c r="H8762" s="28">
        <v>-121563.6</v>
      </c>
      <c r="I8762" s="30">
        <v>43708</v>
      </c>
      <c r="J8762" s="28">
        <v>2019</v>
      </c>
      <c r="K8762">
        <f t="shared" si="816"/>
        <v>8</v>
      </c>
      <c r="L8762">
        <f t="shared" si="817"/>
        <v>31</v>
      </c>
      <c r="M8762">
        <f t="shared" si="818"/>
        <v>2019</v>
      </c>
      <c r="N8762">
        <f t="shared" si="819"/>
        <v>6660.5929999999998</v>
      </c>
      <c r="O8762">
        <f t="shared" si="820"/>
        <v>2169.9490000000001</v>
      </c>
      <c r="P8762">
        <f t="shared" si="821"/>
        <v>4490.6440000000002</v>
      </c>
    </row>
    <row r="8763" spans="1:16" x14ac:dyDescent="0.3">
      <c r="A8763" s="28">
        <v>13087500</v>
      </c>
      <c r="B8763" s="29" t="s">
        <v>10</v>
      </c>
      <c r="C8763" s="30">
        <v>43709</v>
      </c>
      <c r="D8763" s="28">
        <v>3362</v>
      </c>
      <c r="E8763" s="28">
        <v>594933.69999999995</v>
      </c>
      <c r="F8763" s="28">
        <v>1064</v>
      </c>
      <c r="G8763" s="28">
        <v>123673</v>
      </c>
      <c r="H8763" s="28">
        <v>-123673.4</v>
      </c>
      <c r="I8763" s="30">
        <v>43709</v>
      </c>
      <c r="J8763" s="28">
        <v>2019</v>
      </c>
      <c r="K8763">
        <f t="shared" si="816"/>
        <v>9</v>
      </c>
      <c r="L8763">
        <f t="shared" si="817"/>
        <v>1</v>
      </c>
      <c r="M8763">
        <f t="shared" si="818"/>
        <v>2019</v>
      </c>
      <c r="N8763">
        <f t="shared" si="819"/>
        <v>6668.527</v>
      </c>
      <c r="O8763">
        <f t="shared" si="820"/>
        <v>2110.444</v>
      </c>
      <c r="P8763">
        <f t="shared" si="821"/>
        <v>4558.0830000000005</v>
      </c>
    </row>
    <row r="8764" spans="1:16" x14ac:dyDescent="0.3">
      <c r="A8764" s="28">
        <v>13087500</v>
      </c>
      <c r="B8764" s="29" t="s">
        <v>10</v>
      </c>
      <c r="C8764" s="30">
        <v>43710</v>
      </c>
      <c r="D8764" s="28">
        <v>3343</v>
      </c>
      <c r="E8764" s="28">
        <v>601563.6</v>
      </c>
      <c r="F8764" s="28">
        <v>1067</v>
      </c>
      <c r="G8764" s="28">
        <v>125791</v>
      </c>
      <c r="H8764" s="28">
        <v>-125790.6</v>
      </c>
      <c r="I8764" s="30">
        <v>43710</v>
      </c>
      <c r="J8764" s="28">
        <v>2019</v>
      </c>
      <c r="K8764">
        <f t="shared" si="816"/>
        <v>9</v>
      </c>
      <c r="L8764">
        <f t="shared" si="817"/>
        <v>2</v>
      </c>
      <c r="M8764">
        <f t="shared" si="818"/>
        <v>2019</v>
      </c>
      <c r="N8764">
        <f t="shared" si="819"/>
        <v>6630.8405000000002</v>
      </c>
      <c r="O8764">
        <f t="shared" si="820"/>
        <v>2116.3944999999999</v>
      </c>
      <c r="P8764">
        <f t="shared" si="821"/>
        <v>4514.4459999999999</v>
      </c>
    </row>
    <row r="8765" spans="1:16" x14ac:dyDescent="0.3">
      <c r="A8765" s="28">
        <v>13087500</v>
      </c>
      <c r="B8765" s="29" t="s">
        <v>10</v>
      </c>
      <c r="C8765" s="30">
        <v>43711</v>
      </c>
      <c r="D8765" s="28">
        <v>3283</v>
      </c>
      <c r="E8765" s="28">
        <v>608076</v>
      </c>
      <c r="F8765" s="28">
        <v>955</v>
      </c>
      <c r="G8765" s="28">
        <v>127684</v>
      </c>
      <c r="H8765" s="28">
        <v>-127684.1</v>
      </c>
      <c r="I8765" s="30">
        <v>43711</v>
      </c>
      <c r="J8765" s="28">
        <v>2019</v>
      </c>
      <c r="K8765">
        <f t="shared" si="816"/>
        <v>9</v>
      </c>
      <c r="L8765">
        <f t="shared" si="817"/>
        <v>3</v>
      </c>
      <c r="M8765">
        <f t="shared" si="818"/>
        <v>2019</v>
      </c>
      <c r="N8765">
        <f t="shared" si="819"/>
        <v>6511.8305</v>
      </c>
      <c r="O8765">
        <f t="shared" si="820"/>
        <v>1894.2425000000001</v>
      </c>
      <c r="P8765">
        <f t="shared" si="821"/>
        <v>4617.5879999999997</v>
      </c>
    </row>
    <row r="8766" spans="1:16" x14ac:dyDescent="0.3">
      <c r="A8766" s="28">
        <v>13087500</v>
      </c>
      <c r="B8766" s="29" t="s">
        <v>10</v>
      </c>
      <c r="C8766" s="30">
        <v>43712</v>
      </c>
      <c r="D8766" s="28">
        <v>3259</v>
      </c>
      <c r="E8766" s="28">
        <v>614540.30000000005</v>
      </c>
      <c r="F8766" s="28">
        <v>783</v>
      </c>
      <c r="G8766" s="28">
        <v>129238</v>
      </c>
      <c r="H8766" s="28">
        <v>-129237.6</v>
      </c>
      <c r="I8766" s="30">
        <v>43712</v>
      </c>
      <c r="J8766" s="28">
        <v>2019</v>
      </c>
      <c r="K8766">
        <f t="shared" si="816"/>
        <v>9</v>
      </c>
      <c r="L8766">
        <f t="shared" si="817"/>
        <v>4</v>
      </c>
      <c r="M8766">
        <f t="shared" si="818"/>
        <v>2019</v>
      </c>
      <c r="N8766">
        <f t="shared" si="819"/>
        <v>6464.2264999999998</v>
      </c>
      <c r="O8766">
        <f t="shared" si="820"/>
        <v>1553.0805</v>
      </c>
      <c r="P8766">
        <f t="shared" si="821"/>
        <v>4911.1459999999997</v>
      </c>
    </row>
    <row r="8767" spans="1:16" x14ac:dyDescent="0.3">
      <c r="A8767" s="28">
        <v>13087500</v>
      </c>
      <c r="B8767" s="29" t="s">
        <v>10</v>
      </c>
      <c r="C8767" s="30">
        <v>43713</v>
      </c>
      <c r="D8767" s="28">
        <v>3240</v>
      </c>
      <c r="E8767" s="28">
        <v>620967.6</v>
      </c>
      <c r="F8767" s="28">
        <v>882</v>
      </c>
      <c r="G8767" s="28">
        <v>130986</v>
      </c>
      <c r="H8767" s="28">
        <v>-130986.4</v>
      </c>
      <c r="I8767" s="30">
        <v>43713</v>
      </c>
      <c r="J8767" s="28">
        <v>2019</v>
      </c>
      <c r="K8767">
        <f t="shared" si="816"/>
        <v>9</v>
      </c>
      <c r="L8767">
        <f t="shared" si="817"/>
        <v>5</v>
      </c>
      <c r="M8767">
        <f t="shared" si="818"/>
        <v>2019</v>
      </c>
      <c r="N8767">
        <f t="shared" si="819"/>
        <v>6426.54</v>
      </c>
      <c r="O8767">
        <f t="shared" si="820"/>
        <v>1749.4470000000001</v>
      </c>
      <c r="P8767">
        <f t="shared" si="821"/>
        <v>4677.0929999999998</v>
      </c>
    </row>
    <row r="8768" spans="1:16" x14ac:dyDescent="0.3">
      <c r="A8768" s="28">
        <v>13087500</v>
      </c>
      <c r="B8768" s="29" t="s">
        <v>10</v>
      </c>
      <c r="C8768" s="30">
        <v>43714</v>
      </c>
      <c r="D8768" s="28">
        <v>3168</v>
      </c>
      <c r="E8768" s="28">
        <v>627251.30000000005</v>
      </c>
      <c r="F8768" s="28">
        <v>807</v>
      </c>
      <c r="G8768" s="28">
        <v>132586</v>
      </c>
      <c r="H8768" s="28">
        <v>-132586</v>
      </c>
      <c r="I8768" s="30">
        <v>43714</v>
      </c>
      <c r="J8768" s="28">
        <v>2019</v>
      </c>
      <c r="K8768">
        <f t="shared" si="816"/>
        <v>9</v>
      </c>
      <c r="L8768">
        <f t="shared" si="817"/>
        <v>6</v>
      </c>
      <c r="M8768">
        <f t="shared" si="818"/>
        <v>2019</v>
      </c>
      <c r="N8768">
        <f t="shared" si="819"/>
        <v>6283.7280000000001</v>
      </c>
      <c r="O8768">
        <f t="shared" si="820"/>
        <v>1600.6845000000001</v>
      </c>
      <c r="P8768">
        <f t="shared" si="821"/>
        <v>4683.0434999999998</v>
      </c>
    </row>
    <row r="8769" spans="1:16" x14ac:dyDescent="0.3">
      <c r="A8769" s="28">
        <v>13087500</v>
      </c>
      <c r="B8769" s="29" t="s">
        <v>10</v>
      </c>
      <c r="C8769" s="30">
        <v>43715</v>
      </c>
      <c r="D8769" s="28">
        <v>3101</v>
      </c>
      <c r="E8769" s="28">
        <v>633401.5</v>
      </c>
      <c r="F8769" s="28">
        <v>777</v>
      </c>
      <c r="G8769" s="28">
        <v>134127</v>
      </c>
      <c r="H8769" s="28">
        <v>-134126.79999999999</v>
      </c>
      <c r="I8769" s="30">
        <v>43715</v>
      </c>
      <c r="J8769" s="28">
        <v>2019</v>
      </c>
      <c r="K8769">
        <f t="shared" si="816"/>
        <v>9</v>
      </c>
      <c r="L8769">
        <f t="shared" si="817"/>
        <v>7</v>
      </c>
      <c r="M8769">
        <f t="shared" si="818"/>
        <v>2019</v>
      </c>
      <c r="N8769">
        <f t="shared" si="819"/>
        <v>6150.8334999999997</v>
      </c>
      <c r="O8769">
        <f t="shared" si="820"/>
        <v>1541.1795</v>
      </c>
      <c r="P8769">
        <f t="shared" si="821"/>
        <v>4609.6540000000005</v>
      </c>
    </row>
    <row r="8770" spans="1:16" x14ac:dyDescent="0.3">
      <c r="A8770" s="28">
        <v>13087500</v>
      </c>
      <c r="B8770" s="29" t="s">
        <v>10</v>
      </c>
      <c r="C8770" s="30">
        <v>43716</v>
      </c>
      <c r="D8770" s="28">
        <v>3099</v>
      </c>
      <c r="E8770" s="28">
        <v>639548.9</v>
      </c>
      <c r="F8770" s="28">
        <v>995</v>
      </c>
      <c r="G8770" s="28">
        <v>136101</v>
      </c>
      <c r="H8770" s="28">
        <v>-136100.79999999999</v>
      </c>
      <c r="I8770" s="30">
        <v>43716</v>
      </c>
      <c r="J8770" s="28">
        <v>2019</v>
      </c>
      <c r="K8770">
        <f t="shared" ref="K8770:K8833" si="822">MONTH(I8770)</f>
        <v>9</v>
      </c>
      <c r="L8770">
        <f t="shared" ref="L8770:L8833" si="823">DAY(I8770)</f>
        <v>8</v>
      </c>
      <c r="M8770">
        <f t="shared" ref="M8770:M8833" si="824">YEAR(I8770)</f>
        <v>2019</v>
      </c>
      <c r="N8770">
        <f t="shared" ref="N8770:N8833" si="825">D8770*1.9835</f>
        <v>6146.8665000000001</v>
      </c>
      <c r="O8770">
        <f t="shared" ref="O8770:O8833" si="826">F8770*1.9835</f>
        <v>1973.5825</v>
      </c>
      <c r="P8770">
        <f t="shared" ref="P8770:P8833" si="827">(D8770-F8770)*1.9835</f>
        <v>4173.2839999999997</v>
      </c>
    </row>
    <row r="8771" spans="1:16" x14ac:dyDescent="0.3">
      <c r="A8771" s="28">
        <v>13087500</v>
      </c>
      <c r="B8771" s="29" t="s">
        <v>10</v>
      </c>
      <c r="C8771" s="30">
        <v>43717</v>
      </c>
      <c r="D8771" s="28">
        <v>3017</v>
      </c>
      <c r="E8771" s="28">
        <v>645533.80000000005</v>
      </c>
      <c r="F8771" s="28">
        <v>740</v>
      </c>
      <c r="G8771" s="28">
        <v>137569</v>
      </c>
      <c r="H8771" s="28">
        <v>-137569.29999999999</v>
      </c>
      <c r="I8771" s="30">
        <v>43717</v>
      </c>
      <c r="J8771" s="28">
        <v>2019</v>
      </c>
      <c r="K8771">
        <f t="shared" si="822"/>
        <v>9</v>
      </c>
      <c r="L8771">
        <f t="shared" si="823"/>
        <v>9</v>
      </c>
      <c r="M8771">
        <f t="shared" si="824"/>
        <v>2019</v>
      </c>
      <c r="N8771">
        <f t="shared" si="825"/>
        <v>5984.2195000000002</v>
      </c>
      <c r="O8771">
        <f t="shared" si="826"/>
        <v>1467.79</v>
      </c>
      <c r="P8771">
        <f t="shared" si="827"/>
        <v>4516.4295000000002</v>
      </c>
    </row>
    <row r="8772" spans="1:16" x14ac:dyDescent="0.3">
      <c r="A8772" s="28">
        <v>13087500</v>
      </c>
      <c r="B8772" s="29" t="s">
        <v>10</v>
      </c>
      <c r="C8772" s="30">
        <v>43718</v>
      </c>
      <c r="D8772" s="28">
        <v>2865</v>
      </c>
      <c r="E8772" s="28">
        <v>651215.4</v>
      </c>
      <c r="F8772" s="28">
        <v>473</v>
      </c>
      <c r="G8772" s="28">
        <v>138507</v>
      </c>
      <c r="H8772" s="28">
        <v>-138507.29999999999</v>
      </c>
      <c r="I8772" s="30">
        <v>43718</v>
      </c>
      <c r="J8772" s="28">
        <v>2019</v>
      </c>
      <c r="K8772">
        <f t="shared" si="822"/>
        <v>9</v>
      </c>
      <c r="L8772">
        <f t="shared" si="823"/>
        <v>10</v>
      </c>
      <c r="M8772">
        <f t="shared" si="824"/>
        <v>2019</v>
      </c>
      <c r="N8772">
        <f t="shared" si="825"/>
        <v>5682.7275</v>
      </c>
      <c r="O8772">
        <f t="shared" si="826"/>
        <v>938.19550000000004</v>
      </c>
      <c r="P8772">
        <f t="shared" si="827"/>
        <v>4744.5320000000002</v>
      </c>
    </row>
    <row r="8773" spans="1:16" x14ac:dyDescent="0.3">
      <c r="A8773" s="28">
        <v>13087500</v>
      </c>
      <c r="B8773" s="29" t="s">
        <v>10</v>
      </c>
      <c r="C8773" s="30">
        <v>43719</v>
      </c>
      <c r="D8773" s="28">
        <v>2720</v>
      </c>
      <c r="E8773" s="28">
        <v>656610.69999999995</v>
      </c>
      <c r="F8773" s="28">
        <v>178</v>
      </c>
      <c r="G8773" s="28">
        <v>138860</v>
      </c>
      <c r="H8773" s="28">
        <v>-138859.5</v>
      </c>
      <c r="I8773" s="30">
        <v>43719</v>
      </c>
      <c r="J8773" s="28">
        <v>2019</v>
      </c>
      <c r="K8773">
        <f t="shared" si="822"/>
        <v>9</v>
      </c>
      <c r="L8773">
        <f t="shared" si="823"/>
        <v>11</v>
      </c>
      <c r="M8773">
        <f t="shared" si="824"/>
        <v>2019</v>
      </c>
      <c r="N8773">
        <f t="shared" si="825"/>
        <v>5395.12</v>
      </c>
      <c r="O8773">
        <f t="shared" si="826"/>
        <v>353.06299999999999</v>
      </c>
      <c r="P8773">
        <f t="shared" si="827"/>
        <v>5042.0569999999998</v>
      </c>
    </row>
    <row r="8774" spans="1:16" x14ac:dyDescent="0.3">
      <c r="A8774" s="28">
        <v>13087500</v>
      </c>
      <c r="B8774" s="29" t="s">
        <v>10</v>
      </c>
      <c r="C8774" s="30">
        <v>43720</v>
      </c>
      <c r="D8774" s="28">
        <v>2659</v>
      </c>
      <c r="E8774" s="28">
        <v>661885.19999999995</v>
      </c>
      <c r="F8774" s="28">
        <v>0</v>
      </c>
      <c r="G8774" s="28">
        <v>138860</v>
      </c>
      <c r="H8774" s="28">
        <v>-138859.5</v>
      </c>
      <c r="I8774" s="30">
        <v>43720</v>
      </c>
      <c r="J8774" s="28">
        <v>2019</v>
      </c>
      <c r="K8774">
        <f t="shared" si="822"/>
        <v>9</v>
      </c>
      <c r="L8774">
        <f t="shared" si="823"/>
        <v>12</v>
      </c>
      <c r="M8774">
        <f t="shared" si="824"/>
        <v>2019</v>
      </c>
      <c r="N8774">
        <f t="shared" si="825"/>
        <v>5274.1265000000003</v>
      </c>
      <c r="O8774">
        <f t="shared" si="826"/>
        <v>0</v>
      </c>
      <c r="P8774">
        <f t="shared" si="827"/>
        <v>5274.1265000000003</v>
      </c>
    </row>
    <row r="8775" spans="1:16" x14ac:dyDescent="0.3">
      <c r="A8775" s="28">
        <v>13087500</v>
      </c>
      <c r="B8775" s="29" t="s">
        <v>10</v>
      </c>
      <c r="C8775" s="30">
        <v>43721</v>
      </c>
      <c r="D8775" s="28">
        <v>2661</v>
      </c>
      <c r="E8775" s="28">
        <v>667164.1</v>
      </c>
      <c r="F8775" s="28">
        <v>0</v>
      </c>
      <c r="G8775" s="28">
        <v>138860</v>
      </c>
      <c r="H8775" s="28">
        <v>-138859.5</v>
      </c>
      <c r="I8775" s="30">
        <v>43721</v>
      </c>
      <c r="J8775" s="28">
        <v>2019</v>
      </c>
      <c r="K8775">
        <f t="shared" si="822"/>
        <v>9</v>
      </c>
      <c r="L8775">
        <f t="shared" si="823"/>
        <v>13</v>
      </c>
      <c r="M8775">
        <f t="shared" si="824"/>
        <v>2019</v>
      </c>
      <c r="N8775">
        <f t="shared" si="825"/>
        <v>5278.0934999999999</v>
      </c>
      <c r="O8775">
        <f t="shared" si="826"/>
        <v>0</v>
      </c>
      <c r="P8775">
        <f t="shared" si="827"/>
        <v>5278.0934999999999</v>
      </c>
    </row>
    <row r="8776" spans="1:16" x14ac:dyDescent="0.3">
      <c r="A8776" s="28">
        <v>13087500</v>
      </c>
      <c r="B8776" s="29" t="s">
        <v>10</v>
      </c>
      <c r="C8776" s="30">
        <v>43722</v>
      </c>
      <c r="D8776" s="28">
        <v>2574</v>
      </c>
      <c r="E8776" s="28">
        <v>672270.1</v>
      </c>
      <c r="F8776" s="28">
        <v>0</v>
      </c>
      <c r="G8776" s="28">
        <v>138860</v>
      </c>
      <c r="H8776" s="28">
        <v>-138859.5</v>
      </c>
      <c r="I8776" s="30">
        <v>43722</v>
      </c>
      <c r="J8776" s="28">
        <v>2019</v>
      </c>
      <c r="K8776">
        <f t="shared" si="822"/>
        <v>9</v>
      </c>
      <c r="L8776">
        <f t="shared" si="823"/>
        <v>14</v>
      </c>
      <c r="M8776">
        <f t="shared" si="824"/>
        <v>2019</v>
      </c>
      <c r="N8776">
        <f t="shared" si="825"/>
        <v>5105.5290000000005</v>
      </c>
      <c r="O8776">
        <f t="shared" si="826"/>
        <v>0</v>
      </c>
      <c r="P8776">
        <f t="shared" si="827"/>
        <v>5105.5290000000005</v>
      </c>
    </row>
    <row r="8777" spans="1:16" x14ac:dyDescent="0.3">
      <c r="A8777" s="28">
        <v>13087500</v>
      </c>
      <c r="B8777" s="29" t="s">
        <v>10</v>
      </c>
      <c r="C8777" s="30">
        <v>43723</v>
      </c>
      <c r="D8777" s="28">
        <v>2433</v>
      </c>
      <c r="E8777" s="28">
        <v>677095.9</v>
      </c>
      <c r="F8777" s="28">
        <v>0</v>
      </c>
      <c r="G8777" s="28">
        <v>138860</v>
      </c>
      <c r="H8777" s="28">
        <v>-138859.5</v>
      </c>
      <c r="I8777" s="30">
        <v>43723</v>
      </c>
      <c r="J8777" s="28">
        <v>2019</v>
      </c>
      <c r="K8777">
        <f t="shared" si="822"/>
        <v>9</v>
      </c>
      <c r="L8777">
        <f t="shared" si="823"/>
        <v>15</v>
      </c>
      <c r="M8777">
        <f t="shared" si="824"/>
        <v>2019</v>
      </c>
      <c r="N8777">
        <f t="shared" si="825"/>
        <v>4825.8554999999997</v>
      </c>
      <c r="O8777">
        <f t="shared" si="826"/>
        <v>0</v>
      </c>
      <c r="P8777">
        <f t="shared" si="827"/>
        <v>4825.8554999999997</v>
      </c>
    </row>
    <row r="8778" spans="1:16" x14ac:dyDescent="0.3">
      <c r="A8778" s="28">
        <v>13087500</v>
      </c>
      <c r="B8778" s="29" t="s">
        <v>10</v>
      </c>
      <c r="C8778" s="30">
        <v>43724</v>
      </c>
      <c r="D8778" s="28">
        <v>2402</v>
      </c>
      <c r="E8778" s="28">
        <v>681860.6</v>
      </c>
      <c r="F8778" s="28">
        <v>0</v>
      </c>
      <c r="G8778" s="28">
        <v>138860</v>
      </c>
      <c r="H8778" s="28">
        <v>-138859.5</v>
      </c>
      <c r="I8778" s="30">
        <v>43724</v>
      </c>
      <c r="J8778" s="28">
        <v>2019</v>
      </c>
      <c r="K8778">
        <f t="shared" si="822"/>
        <v>9</v>
      </c>
      <c r="L8778">
        <f t="shared" si="823"/>
        <v>16</v>
      </c>
      <c r="M8778">
        <f t="shared" si="824"/>
        <v>2019</v>
      </c>
      <c r="N8778">
        <f t="shared" si="825"/>
        <v>4764.3670000000002</v>
      </c>
      <c r="O8778">
        <f t="shared" si="826"/>
        <v>0</v>
      </c>
      <c r="P8778">
        <f t="shared" si="827"/>
        <v>4764.3670000000002</v>
      </c>
    </row>
    <row r="8779" spans="1:16" x14ac:dyDescent="0.3">
      <c r="A8779" s="28">
        <v>13087500</v>
      </c>
      <c r="B8779" s="29" t="s">
        <v>10</v>
      </c>
      <c r="C8779" s="30">
        <v>43725</v>
      </c>
      <c r="D8779" s="28">
        <v>2405</v>
      </c>
      <c r="E8779" s="28">
        <v>686631.3</v>
      </c>
      <c r="F8779" s="28">
        <v>0</v>
      </c>
      <c r="G8779" s="28">
        <v>138860</v>
      </c>
      <c r="H8779" s="28">
        <v>-138859.5</v>
      </c>
      <c r="I8779" s="30">
        <v>43725</v>
      </c>
      <c r="J8779" s="28">
        <v>2019</v>
      </c>
      <c r="K8779">
        <f t="shared" si="822"/>
        <v>9</v>
      </c>
      <c r="L8779">
        <f t="shared" si="823"/>
        <v>17</v>
      </c>
      <c r="M8779">
        <f t="shared" si="824"/>
        <v>2019</v>
      </c>
      <c r="N8779">
        <f t="shared" si="825"/>
        <v>4770.3175000000001</v>
      </c>
      <c r="O8779">
        <f t="shared" si="826"/>
        <v>0</v>
      </c>
      <c r="P8779">
        <f t="shared" si="827"/>
        <v>4770.3175000000001</v>
      </c>
    </row>
    <row r="8780" spans="1:16" x14ac:dyDescent="0.3">
      <c r="A8780" s="28">
        <v>13087500</v>
      </c>
      <c r="B8780" s="29" t="s">
        <v>10</v>
      </c>
      <c r="C8780" s="30">
        <v>43726</v>
      </c>
      <c r="D8780" s="28">
        <v>2443</v>
      </c>
      <c r="E8780" s="28">
        <v>691476</v>
      </c>
      <c r="F8780" s="28">
        <v>0</v>
      </c>
      <c r="G8780" s="28">
        <v>138860</v>
      </c>
      <c r="H8780" s="28">
        <v>-138859.5</v>
      </c>
      <c r="I8780" s="30">
        <v>43726</v>
      </c>
      <c r="J8780" s="28">
        <v>2019</v>
      </c>
      <c r="K8780">
        <f t="shared" si="822"/>
        <v>9</v>
      </c>
      <c r="L8780">
        <f t="shared" si="823"/>
        <v>18</v>
      </c>
      <c r="M8780">
        <f t="shared" si="824"/>
        <v>2019</v>
      </c>
      <c r="N8780">
        <f t="shared" si="825"/>
        <v>4845.6904999999997</v>
      </c>
      <c r="O8780">
        <f t="shared" si="826"/>
        <v>0</v>
      </c>
      <c r="P8780">
        <f t="shared" si="827"/>
        <v>4845.6904999999997</v>
      </c>
    </row>
    <row r="8781" spans="1:16" x14ac:dyDescent="0.3">
      <c r="A8781" s="28">
        <v>13087500</v>
      </c>
      <c r="B8781" s="29" t="s">
        <v>10</v>
      </c>
      <c r="C8781" s="30">
        <v>43727</v>
      </c>
      <c r="D8781" s="28">
        <v>2482</v>
      </c>
      <c r="E8781" s="28">
        <v>696398.1</v>
      </c>
      <c r="F8781" s="28">
        <v>0</v>
      </c>
      <c r="G8781" s="28">
        <v>138860</v>
      </c>
      <c r="H8781" s="28">
        <v>-138859.5</v>
      </c>
      <c r="I8781" s="30">
        <v>43727</v>
      </c>
      <c r="J8781" s="28">
        <v>2019</v>
      </c>
      <c r="K8781">
        <f t="shared" si="822"/>
        <v>9</v>
      </c>
      <c r="L8781">
        <f t="shared" si="823"/>
        <v>19</v>
      </c>
      <c r="M8781">
        <f t="shared" si="824"/>
        <v>2019</v>
      </c>
      <c r="N8781">
        <f t="shared" si="825"/>
        <v>4923.0470000000005</v>
      </c>
      <c r="O8781">
        <f t="shared" si="826"/>
        <v>0</v>
      </c>
      <c r="P8781">
        <f t="shared" si="827"/>
        <v>4923.0470000000005</v>
      </c>
    </row>
    <row r="8782" spans="1:16" x14ac:dyDescent="0.3">
      <c r="A8782" s="28">
        <v>13087500</v>
      </c>
      <c r="B8782" s="29" t="s">
        <v>10</v>
      </c>
      <c r="C8782" s="30">
        <v>43728</v>
      </c>
      <c r="D8782" s="28">
        <v>2431</v>
      </c>
      <c r="E8782" s="28">
        <v>701219.3</v>
      </c>
      <c r="F8782" s="28">
        <v>0</v>
      </c>
      <c r="G8782" s="28">
        <v>138860</v>
      </c>
      <c r="H8782" s="28">
        <v>-138859.5</v>
      </c>
      <c r="I8782" s="30">
        <v>43728</v>
      </c>
      <c r="J8782" s="28">
        <v>2019</v>
      </c>
      <c r="K8782">
        <f t="shared" si="822"/>
        <v>9</v>
      </c>
      <c r="L8782">
        <f t="shared" si="823"/>
        <v>20</v>
      </c>
      <c r="M8782">
        <f t="shared" si="824"/>
        <v>2019</v>
      </c>
      <c r="N8782">
        <f t="shared" si="825"/>
        <v>4821.8885</v>
      </c>
      <c r="O8782">
        <f t="shared" si="826"/>
        <v>0</v>
      </c>
      <c r="P8782">
        <f t="shared" si="827"/>
        <v>4821.8885</v>
      </c>
    </row>
    <row r="8783" spans="1:16" x14ac:dyDescent="0.3">
      <c r="A8783" s="28">
        <v>13087500</v>
      </c>
      <c r="B8783" s="29" t="s">
        <v>10</v>
      </c>
      <c r="C8783" s="30">
        <v>43729</v>
      </c>
      <c r="D8783" s="28">
        <v>2339</v>
      </c>
      <c r="E8783" s="28">
        <v>705858.8</v>
      </c>
      <c r="F8783" s="28">
        <v>0</v>
      </c>
      <c r="G8783" s="28">
        <v>138860</v>
      </c>
      <c r="H8783" s="28">
        <v>-138859.5</v>
      </c>
      <c r="I8783" s="30">
        <v>43729</v>
      </c>
      <c r="J8783" s="28">
        <v>2019</v>
      </c>
      <c r="K8783">
        <f t="shared" si="822"/>
        <v>9</v>
      </c>
      <c r="L8783">
        <f t="shared" si="823"/>
        <v>21</v>
      </c>
      <c r="M8783">
        <f t="shared" si="824"/>
        <v>2019</v>
      </c>
      <c r="N8783">
        <f t="shared" si="825"/>
        <v>4639.4065000000001</v>
      </c>
      <c r="O8783">
        <f t="shared" si="826"/>
        <v>0</v>
      </c>
      <c r="P8783">
        <f t="shared" si="827"/>
        <v>4639.4065000000001</v>
      </c>
    </row>
    <row r="8784" spans="1:16" x14ac:dyDescent="0.3">
      <c r="A8784" s="28">
        <v>13087500</v>
      </c>
      <c r="B8784" s="29" t="s">
        <v>10</v>
      </c>
      <c r="C8784" s="30">
        <v>43730</v>
      </c>
      <c r="D8784" s="28">
        <v>2248</v>
      </c>
      <c r="E8784" s="28">
        <v>710317.9</v>
      </c>
      <c r="F8784" s="28">
        <v>0</v>
      </c>
      <c r="G8784" s="28">
        <v>138860</v>
      </c>
      <c r="H8784" s="28">
        <v>-138859.5</v>
      </c>
      <c r="I8784" s="30">
        <v>43730</v>
      </c>
      <c r="J8784" s="28">
        <v>2019</v>
      </c>
      <c r="K8784">
        <f t="shared" si="822"/>
        <v>9</v>
      </c>
      <c r="L8784">
        <f t="shared" si="823"/>
        <v>22</v>
      </c>
      <c r="M8784">
        <f t="shared" si="824"/>
        <v>2019</v>
      </c>
      <c r="N8784">
        <f t="shared" si="825"/>
        <v>4458.9080000000004</v>
      </c>
      <c r="O8784">
        <f t="shared" si="826"/>
        <v>0</v>
      </c>
      <c r="P8784">
        <f t="shared" si="827"/>
        <v>4458.9080000000004</v>
      </c>
    </row>
    <row r="8785" spans="1:16" x14ac:dyDescent="0.3">
      <c r="A8785" s="28">
        <v>13087500</v>
      </c>
      <c r="B8785" s="29" t="s">
        <v>10</v>
      </c>
      <c r="C8785" s="30">
        <v>43731</v>
      </c>
      <c r="D8785" s="28">
        <v>2186</v>
      </c>
      <c r="E8785" s="28">
        <v>714654.4</v>
      </c>
      <c r="F8785" s="28">
        <v>0</v>
      </c>
      <c r="G8785" s="28">
        <v>138860</v>
      </c>
      <c r="H8785" s="28">
        <v>-138859.5</v>
      </c>
      <c r="I8785" s="30">
        <v>43731</v>
      </c>
      <c r="J8785" s="28">
        <v>2019</v>
      </c>
      <c r="K8785">
        <f t="shared" si="822"/>
        <v>9</v>
      </c>
      <c r="L8785">
        <f t="shared" si="823"/>
        <v>23</v>
      </c>
      <c r="M8785">
        <f t="shared" si="824"/>
        <v>2019</v>
      </c>
      <c r="N8785">
        <f t="shared" si="825"/>
        <v>4335.9310000000005</v>
      </c>
      <c r="O8785">
        <f t="shared" si="826"/>
        <v>0</v>
      </c>
      <c r="P8785">
        <f t="shared" si="827"/>
        <v>4335.9310000000005</v>
      </c>
    </row>
    <row r="8786" spans="1:16" x14ac:dyDescent="0.3">
      <c r="A8786" s="28">
        <v>13087500</v>
      </c>
      <c r="B8786" s="29" t="s">
        <v>10</v>
      </c>
      <c r="C8786" s="30">
        <v>43732</v>
      </c>
      <c r="D8786" s="28">
        <v>2148</v>
      </c>
      <c r="E8786" s="28">
        <v>718915.8</v>
      </c>
      <c r="F8786" s="28">
        <v>0</v>
      </c>
      <c r="G8786" s="28">
        <v>138860</v>
      </c>
      <c r="H8786" s="28">
        <v>-138859.5</v>
      </c>
      <c r="I8786" s="30">
        <v>43732</v>
      </c>
      <c r="J8786" s="28">
        <v>2019</v>
      </c>
      <c r="K8786">
        <f t="shared" si="822"/>
        <v>9</v>
      </c>
      <c r="L8786">
        <f t="shared" si="823"/>
        <v>24</v>
      </c>
      <c r="M8786">
        <f t="shared" si="824"/>
        <v>2019</v>
      </c>
      <c r="N8786">
        <f t="shared" si="825"/>
        <v>4260.558</v>
      </c>
      <c r="O8786">
        <f t="shared" si="826"/>
        <v>0</v>
      </c>
      <c r="P8786">
        <f t="shared" si="827"/>
        <v>4260.558</v>
      </c>
    </row>
    <row r="8787" spans="1:16" x14ac:dyDescent="0.3">
      <c r="A8787" s="28">
        <v>13087500</v>
      </c>
      <c r="B8787" s="29" t="s">
        <v>10</v>
      </c>
      <c r="C8787" s="30">
        <v>43733</v>
      </c>
      <c r="D8787" s="28">
        <v>2138</v>
      </c>
      <c r="E8787" s="28">
        <v>723156.8</v>
      </c>
      <c r="F8787" s="28">
        <v>0</v>
      </c>
      <c r="G8787" s="28">
        <v>138860</v>
      </c>
      <c r="H8787" s="28">
        <v>-138859.5</v>
      </c>
      <c r="I8787" s="30">
        <v>43733</v>
      </c>
      <c r="J8787" s="28">
        <v>2019</v>
      </c>
      <c r="K8787">
        <f t="shared" si="822"/>
        <v>9</v>
      </c>
      <c r="L8787">
        <f t="shared" si="823"/>
        <v>25</v>
      </c>
      <c r="M8787">
        <f t="shared" si="824"/>
        <v>2019</v>
      </c>
      <c r="N8787">
        <f t="shared" si="825"/>
        <v>4240.723</v>
      </c>
      <c r="O8787">
        <f t="shared" si="826"/>
        <v>0</v>
      </c>
      <c r="P8787">
        <f t="shared" si="827"/>
        <v>4240.723</v>
      </c>
    </row>
    <row r="8788" spans="1:16" x14ac:dyDescent="0.3">
      <c r="A8788" s="28">
        <v>13087500</v>
      </c>
      <c r="B8788" s="29" t="s">
        <v>10</v>
      </c>
      <c r="C8788" s="30">
        <v>43734</v>
      </c>
      <c r="D8788" s="28">
        <v>2104</v>
      </c>
      <c r="E8788" s="28">
        <v>727330.8</v>
      </c>
      <c r="F8788" s="28">
        <v>0</v>
      </c>
      <c r="G8788" s="28">
        <v>138860</v>
      </c>
      <c r="H8788" s="28">
        <v>-138859.5</v>
      </c>
      <c r="I8788" s="30">
        <v>43734</v>
      </c>
      <c r="J8788" s="28">
        <v>2019</v>
      </c>
      <c r="K8788">
        <f t="shared" si="822"/>
        <v>9</v>
      </c>
      <c r="L8788">
        <f t="shared" si="823"/>
        <v>26</v>
      </c>
      <c r="M8788">
        <f t="shared" si="824"/>
        <v>2019</v>
      </c>
      <c r="N8788">
        <f t="shared" si="825"/>
        <v>4173.2839999999997</v>
      </c>
      <c r="O8788">
        <f t="shared" si="826"/>
        <v>0</v>
      </c>
      <c r="P8788">
        <f t="shared" si="827"/>
        <v>4173.2839999999997</v>
      </c>
    </row>
    <row r="8789" spans="1:16" x14ac:dyDescent="0.3">
      <c r="A8789" s="28">
        <v>13087500</v>
      </c>
      <c r="B8789" s="29" t="s">
        <v>10</v>
      </c>
      <c r="C8789" s="30">
        <v>43735</v>
      </c>
      <c r="D8789" s="28">
        <v>2112</v>
      </c>
      <c r="E8789" s="28">
        <v>731520.8</v>
      </c>
      <c r="F8789" s="28">
        <v>0</v>
      </c>
      <c r="G8789" s="28">
        <v>138860</v>
      </c>
      <c r="H8789" s="28">
        <v>-138859.5</v>
      </c>
      <c r="I8789" s="30">
        <v>43735</v>
      </c>
      <c r="J8789" s="28">
        <v>2019</v>
      </c>
      <c r="K8789">
        <f t="shared" si="822"/>
        <v>9</v>
      </c>
      <c r="L8789">
        <f t="shared" si="823"/>
        <v>27</v>
      </c>
      <c r="M8789">
        <f t="shared" si="824"/>
        <v>2019</v>
      </c>
      <c r="N8789">
        <f t="shared" si="825"/>
        <v>4189.152</v>
      </c>
      <c r="O8789">
        <f t="shared" si="826"/>
        <v>0</v>
      </c>
      <c r="P8789">
        <f t="shared" si="827"/>
        <v>4189.152</v>
      </c>
    </row>
    <row r="8790" spans="1:16" x14ac:dyDescent="0.3">
      <c r="A8790" s="28">
        <v>13087500</v>
      </c>
      <c r="B8790" s="29" t="s">
        <v>10</v>
      </c>
      <c r="C8790" s="30">
        <v>43736</v>
      </c>
      <c r="D8790" s="28">
        <v>2125</v>
      </c>
      <c r="E8790" s="28">
        <v>735736.3</v>
      </c>
      <c r="F8790" s="28">
        <v>0</v>
      </c>
      <c r="G8790" s="28">
        <v>138860</v>
      </c>
      <c r="H8790" s="28">
        <v>-138859.5</v>
      </c>
      <c r="I8790" s="30">
        <v>43736</v>
      </c>
      <c r="J8790" s="28">
        <v>2019</v>
      </c>
      <c r="K8790">
        <f t="shared" si="822"/>
        <v>9</v>
      </c>
      <c r="L8790">
        <f t="shared" si="823"/>
        <v>28</v>
      </c>
      <c r="M8790">
        <f t="shared" si="824"/>
        <v>2019</v>
      </c>
      <c r="N8790">
        <f t="shared" si="825"/>
        <v>4214.9375</v>
      </c>
      <c r="O8790">
        <f t="shared" si="826"/>
        <v>0</v>
      </c>
      <c r="P8790">
        <f t="shared" si="827"/>
        <v>4214.9375</v>
      </c>
    </row>
    <row r="8791" spans="1:16" x14ac:dyDescent="0.3">
      <c r="A8791" s="28">
        <v>13087500</v>
      </c>
      <c r="B8791" s="29" t="s">
        <v>10</v>
      </c>
      <c r="C8791" s="30">
        <v>43737</v>
      </c>
      <c r="D8791" s="28">
        <v>2125</v>
      </c>
      <c r="E8791" s="28">
        <v>739950.9</v>
      </c>
      <c r="F8791" s="28">
        <v>0</v>
      </c>
      <c r="G8791" s="28">
        <v>138860</v>
      </c>
      <c r="H8791" s="28">
        <v>-138859.5</v>
      </c>
      <c r="I8791" s="30">
        <v>43737</v>
      </c>
      <c r="J8791" s="28">
        <v>2019</v>
      </c>
      <c r="K8791">
        <f t="shared" si="822"/>
        <v>9</v>
      </c>
      <c r="L8791">
        <f t="shared" si="823"/>
        <v>29</v>
      </c>
      <c r="M8791">
        <f t="shared" si="824"/>
        <v>2019</v>
      </c>
      <c r="N8791">
        <f t="shared" si="825"/>
        <v>4214.9375</v>
      </c>
      <c r="O8791">
        <f t="shared" si="826"/>
        <v>0</v>
      </c>
      <c r="P8791">
        <f t="shared" si="827"/>
        <v>4214.9375</v>
      </c>
    </row>
    <row r="8792" spans="1:16" x14ac:dyDescent="0.3">
      <c r="A8792" s="28">
        <v>13087500</v>
      </c>
      <c r="B8792" s="29" t="s">
        <v>10</v>
      </c>
      <c r="C8792" s="30">
        <v>43738</v>
      </c>
      <c r="D8792" s="28">
        <v>2077</v>
      </c>
      <c r="E8792" s="28">
        <v>744071.1</v>
      </c>
      <c r="F8792" s="28">
        <v>0</v>
      </c>
      <c r="G8792" s="28">
        <v>138860</v>
      </c>
      <c r="H8792" s="28">
        <v>-138859.5</v>
      </c>
      <c r="I8792" s="30">
        <v>43738</v>
      </c>
      <c r="J8792" s="28">
        <v>2019</v>
      </c>
      <c r="K8792">
        <f t="shared" si="822"/>
        <v>9</v>
      </c>
      <c r="L8792">
        <f t="shared" si="823"/>
        <v>30</v>
      </c>
      <c r="M8792">
        <f t="shared" si="824"/>
        <v>2019</v>
      </c>
      <c r="N8792">
        <f t="shared" si="825"/>
        <v>4119.7295000000004</v>
      </c>
      <c r="O8792">
        <f t="shared" si="826"/>
        <v>0</v>
      </c>
      <c r="P8792">
        <f t="shared" si="827"/>
        <v>4119.7295000000004</v>
      </c>
    </row>
    <row r="8793" spans="1:16" x14ac:dyDescent="0.3">
      <c r="A8793" s="28">
        <v>13087500</v>
      </c>
      <c r="B8793" s="29" t="s">
        <v>10</v>
      </c>
      <c r="C8793" s="30">
        <v>43739</v>
      </c>
      <c r="D8793" s="28">
        <v>2026</v>
      </c>
      <c r="E8793" s="28">
        <v>748090.4</v>
      </c>
      <c r="F8793" s="28">
        <v>0</v>
      </c>
      <c r="G8793" s="28">
        <v>138860</v>
      </c>
      <c r="H8793" s="28">
        <v>-138859.5</v>
      </c>
      <c r="I8793" s="30">
        <v>43739</v>
      </c>
      <c r="J8793" s="28">
        <v>2019</v>
      </c>
      <c r="K8793">
        <f t="shared" si="822"/>
        <v>10</v>
      </c>
      <c r="L8793">
        <f t="shared" si="823"/>
        <v>1</v>
      </c>
      <c r="M8793">
        <f t="shared" si="824"/>
        <v>2019</v>
      </c>
      <c r="N8793">
        <f t="shared" si="825"/>
        <v>4018.5709999999999</v>
      </c>
      <c r="O8793">
        <f t="shared" si="826"/>
        <v>0</v>
      </c>
      <c r="P8793">
        <f t="shared" si="827"/>
        <v>4018.5709999999999</v>
      </c>
    </row>
    <row r="8794" spans="1:16" x14ac:dyDescent="0.3">
      <c r="A8794" s="28">
        <v>13087500</v>
      </c>
      <c r="B8794" s="29" t="s">
        <v>10</v>
      </c>
      <c r="C8794" s="30">
        <v>43740</v>
      </c>
      <c r="D8794" s="28">
        <v>1961</v>
      </c>
      <c r="E8794" s="28">
        <v>751979.4</v>
      </c>
      <c r="F8794" s="28">
        <v>0</v>
      </c>
      <c r="G8794" s="28">
        <v>138860</v>
      </c>
      <c r="H8794" s="28">
        <v>-138859.5</v>
      </c>
      <c r="I8794" s="30">
        <v>43740</v>
      </c>
      <c r="J8794" s="28">
        <v>2019</v>
      </c>
      <c r="K8794">
        <f t="shared" si="822"/>
        <v>10</v>
      </c>
      <c r="L8794">
        <f t="shared" si="823"/>
        <v>2</v>
      </c>
      <c r="M8794">
        <f t="shared" si="824"/>
        <v>2019</v>
      </c>
      <c r="N8794">
        <f t="shared" si="825"/>
        <v>3889.6435000000001</v>
      </c>
      <c r="O8794">
        <f t="shared" si="826"/>
        <v>0</v>
      </c>
      <c r="P8794">
        <f t="shared" si="827"/>
        <v>3889.6435000000001</v>
      </c>
    </row>
    <row r="8795" spans="1:16" x14ac:dyDescent="0.3">
      <c r="A8795" s="28">
        <v>13087500</v>
      </c>
      <c r="B8795" s="29" t="s">
        <v>10</v>
      </c>
      <c r="C8795" s="30">
        <v>43741</v>
      </c>
      <c r="D8795" s="28">
        <v>1937</v>
      </c>
      <c r="E8795" s="28">
        <v>755821.2</v>
      </c>
      <c r="F8795" s="28">
        <v>0</v>
      </c>
      <c r="G8795" s="28">
        <v>138860</v>
      </c>
      <c r="H8795" s="28">
        <v>-138859.5</v>
      </c>
      <c r="I8795" s="30">
        <v>43741</v>
      </c>
      <c r="J8795" s="28">
        <v>2019</v>
      </c>
      <c r="K8795">
        <f t="shared" si="822"/>
        <v>10</v>
      </c>
      <c r="L8795">
        <f t="shared" si="823"/>
        <v>3</v>
      </c>
      <c r="M8795">
        <f t="shared" si="824"/>
        <v>2019</v>
      </c>
      <c r="N8795">
        <f t="shared" si="825"/>
        <v>3842.0394999999999</v>
      </c>
      <c r="O8795">
        <f t="shared" si="826"/>
        <v>0</v>
      </c>
      <c r="P8795">
        <f t="shared" si="827"/>
        <v>3842.0394999999999</v>
      </c>
    </row>
    <row r="8796" spans="1:16" x14ac:dyDescent="0.3">
      <c r="A8796" s="28">
        <v>13087500</v>
      </c>
      <c r="B8796" s="29" t="s">
        <v>10</v>
      </c>
      <c r="C8796" s="30">
        <v>43742</v>
      </c>
      <c r="D8796" s="28">
        <v>1936</v>
      </c>
      <c r="E8796" s="28">
        <v>759660.7</v>
      </c>
      <c r="F8796" s="28">
        <v>0</v>
      </c>
      <c r="G8796" s="28">
        <v>138860</v>
      </c>
      <c r="H8796" s="28">
        <v>-138859.5</v>
      </c>
      <c r="I8796" s="30">
        <v>43742</v>
      </c>
      <c r="J8796" s="28">
        <v>2019</v>
      </c>
      <c r="K8796">
        <f t="shared" si="822"/>
        <v>10</v>
      </c>
      <c r="L8796">
        <f t="shared" si="823"/>
        <v>4</v>
      </c>
      <c r="M8796">
        <f t="shared" si="824"/>
        <v>2019</v>
      </c>
      <c r="N8796">
        <f t="shared" si="825"/>
        <v>3840.056</v>
      </c>
      <c r="O8796">
        <f t="shared" si="826"/>
        <v>0</v>
      </c>
      <c r="P8796">
        <f t="shared" si="827"/>
        <v>3840.056</v>
      </c>
    </row>
    <row r="8797" spans="1:16" x14ac:dyDescent="0.3">
      <c r="A8797" s="28">
        <v>13087500</v>
      </c>
      <c r="B8797" s="29" t="s">
        <v>10</v>
      </c>
      <c r="C8797" s="30">
        <v>43743</v>
      </c>
      <c r="D8797" s="28">
        <v>1938</v>
      </c>
      <c r="E8797" s="28">
        <v>763504.3</v>
      </c>
      <c r="F8797" s="28">
        <v>0</v>
      </c>
      <c r="G8797" s="28">
        <v>138860</v>
      </c>
      <c r="H8797" s="28">
        <v>-138859.5</v>
      </c>
      <c r="I8797" s="30">
        <v>43743</v>
      </c>
      <c r="J8797" s="28">
        <v>2019</v>
      </c>
      <c r="K8797">
        <f t="shared" si="822"/>
        <v>10</v>
      </c>
      <c r="L8797">
        <f t="shared" si="823"/>
        <v>5</v>
      </c>
      <c r="M8797">
        <f t="shared" si="824"/>
        <v>2019</v>
      </c>
      <c r="N8797">
        <f t="shared" si="825"/>
        <v>3844.0230000000001</v>
      </c>
      <c r="O8797">
        <f t="shared" si="826"/>
        <v>0</v>
      </c>
      <c r="P8797">
        <f t="shared" si="827"/>
        <v>3844.0230000000001</v>
      </c>
    </row>
    <row r="8798" spans="1:16" x14ac:dyDescent="0.3">
      <c r="A8798" s="28">
        <v>13087500</v>
      </c>
      <c r="B8798" s="29" t="s">
        <v>10</v>
      </c>
      <c r="C8798" s="30">
        <v>43744</v>
      </c>
      <c r="D8798" s="28">
        <v>1934</v>
      </c>
      <c r="E8798" s="28">
        <v>767340.5</v>
      </c>
      <c r="F8798" s="28">
        <v>0</v>
      </c>
      <c r="G8798" s="28">
        <v>138860</v>
      </c>
      <c r="H8798" s="28">
        <v>-138859.5</v>
      </c>
      <c r="I8798" s="30">
        <v>43744</v>
      </c>
      <c r="J8798" s="28">
        <v>2019</v>
      </c>
      <c r="K8798">
        <f t="shared" si="822"/>
        <v>10</v>
      </c>
      <c r="L8798">
        <f t="shared" si="823"/>
        <v>6</v>
      </c>
      <c r="M8798">
        <f t="shared" si="824"/>
        <v>2019</v>
      </c>
      <c r="N8798">
        <f t="shared" si="825"/>
        <v>3836.0889999999999</v>
      </c>
      <c r="O8798">
        <f t="shared" si="826"/>
        <v>0</v>
      </c>
      <c r="P8798">
        <f t="shared" si="827"/>
        <v>3836.0889999999999</v>
      </c>
    </row>
    <row r="8799" spans="1:16" x14ac:dyDescent="0.3">
      <c r="A8799" s="28">
        <v>13087500</v>
      </c>
      <c r="B8799" s="29" t="s">
        <v>10</v>
      </c>
      <c r="C8799" s="30">
        <v>43745</v>
      </c>
      <c r="D8799" s="28">
        <v>1865</v>
      </c>
      <c r="E8799" s="28">
        <v>771039.7</v>
      </c>
      <c r="F8799" s="28">
        <v>0</v>
      </c>
      <c r="G8799" s="28">
        <v>138860</v>
      </c>
      <c r="H8799" s="28">
        <v>-138859.5</v>
      </c>
      <c r="I8799" s="30">
        <v>43745</v>
      </c>
      <c r="J8799" s="28">
        <v>2019</v>
      </c>
      <c r="K8799">
        <f t="shared" si="822"/>
        <v>10</v>
      </c>
      <c r="L8799">
        <f t="shared" si="823"/>
        <v>7</v>
      </c>
      <c r="M8799">
        <f t="shared" si="824"/>
        <v>2019</v>
      </c>
      <c r="N8799">
        <f t="shared" si="825"/>
        <v>3699.2275</v>
      </c>
      <c r="O8799">
        <f t="shared" si="826"/>
        <v>0</v>
      </c>
      <c r="P8799">
        <f t="shared" si="827"/>
        <v>3699.2275</v>
      </c>
    </row>
    <row r="8800" spans="1:16" x14ac:dyDescent="0.3">
      <c r="A8800" s="28">
        <v>13087500</v>
      </c>
      <c r="B8800" s="29" t="s">
        <v>10</v>
      </c>
      <c r="C8800" s="30">
        <v>43746</v>
      </c>
      <c r="D8800" s="28">
        <v>1797</v>
      </c>
      <c r="E8800" s="28">
        <v>774604.7</v>
      </c>
      <c r="F8800" s="28">
        <v>0</v>
      </c>
      <c r="G8800" s="28">
        <v>138860</v>
      </c>
      <c r="H8800" s="28">
        <v>-138859.5</v>
      </c>
      <c r="I8800" s="30">
        <v>43746</v>
      </c>
      <c r="J8800" s="28">
        <v>2019</v>
      </c>
      <c r="K8800">
        <f t="shared" si="822"/>
        <v>10</v>
      </c>
      <c r="L8800">
        <f t="shared" si="823"/>
        <v>8</v>
      </c>
      <c r="M8800">
        <f t="shared" si="824"/>
        <v>2019</v>
      </c>
      <c r="N8800">
        <f t="shared" si="825"/>
        <v>3564.3495000000003</v>
      </c>
      <c r="O8800">
        <f t="shared" si="826"/>
        <v>0</v>
      </c>
      <c r="P8800">
        <f t="shared" si="827"/>
        <v>3564.3495000000003</v>
      </c>
    </row>
    <row r="8801" spans="1:16" x14ac:dyDescent="0.3">
      <c r="A8801" s="28">
        <v>13087500</v>
      </c>
      <c r="B8801" s="29" t="s">
        <v>10</v>
      </c>
      <c r="C8801" s="30">
        <v>43747</v>
      </c>
      <c r="D8801" s="28">
        <v>1780</v>
      </c>
      <c r="E8801" s="28">
        <v>778135.2</v>
      </c>
      <c r="F8801" s="28">
        <v>0</v>
      </c>
      <c r="G8801" s="28">
        <v>138860</v>
      </c>
      <c r="H8801" s="28">
        <v>-138859.5</v>
      </c>
      <c r="I8801" s="30">
        <v>43747</v>
      </c>
      <c r="J8801" s="28">
        <v>2019</v>
      </c>
      <c r="K8801">
        <f t="shared" si="822"/>
        <v>10</v>
      </c>
      <c r="L8801">
        <f t="shared" si="823"/>
        <v>9</v>
      </c>
      <c r="M8801">
        <f t="shared" si="824"/>
        <v>2019</v>
      </c>
      <c r="N8801">
        <f t="shared" si="825"/>
        <v>3530.63</v>
      </c>
      <c r="O8801">
        <f t="shared" si="826"/>
        <v>0</v>
      </c>
      <c r="P8801">
        <f t="shared" si="827"/>
        <v>3530.63</v>
      </c>
    </row>
    <row r="8802" spans="1:16" x14ac:dyDescent="0.3">
      <c r="A8802" s="28">
        <v>13087500</v>
      </c>
      <c r="B8802" s="29" t="s">
        <v>10</v>
      </c>
      <c r="C8802" s="30">
        <v>43748</v>
      </c>
      <c r="D8802" s="28">
        <v>1781</v>
      </c>
      <c r="E8802" s="28">
        <v>781668.5</v>
      </c>
      <c r="F8802" s="28">
        <v>0</v>
      </c>
      <c r="G8802" s="28">
        <v>138860</v>
      </c>
      <c r="H8802" s="28">
        <v>-138859.5</v>
      </c>
      <c r="I8802" s="30">
        <v>43748</v>
      </c>
      <c r="J8802" s="28">
        <v>2019</v>
      </c>
      <c r="K8802">
        <f t="shared" si="822"/>
        <v>10</v>
      </c>
      <c r="L8802">
        <f t="shared" si="823"/>
        <v>10</v>
      </c>
      <c r="M8802">
        <f t="shared" si="824"/>
        <v>2019</v>
      </c>
      <c r="N8802">
        <f t="shared" si="825"/>
        <v>3532.6134999999999</v>
      </c>
      <c r="O8802">
        <f t="shared" si="826"/>
        <v>0</v>
      </c>
      <c r="P8802">
        <f t="shared" si="827"/>
        <v>3532.6134999999999</v>
      </c>
    </row>
    <row r="8803" spans="1:16" x14ac:dyDescent="0.3">
      <c r="A8803" s="28">
        <v>13087500</v>
      </c>
      <c r="B8803" s="29" t="s">
        <v>10</v>
      </c>
      <c r="C8803" s="30">
        <v>43749</v>
      </c>
      <c r="D8803" s="28">
        <v>1782</v>
      </c>
      <c r="E8803" s="28">
        <v>785203.4</v>
      </c>
      <c r="F8803" s="28">
        <v>0</v>
      </c>
      <c r="G8803" s="28">
        <v>138860</v>
      </c>
      <c r="H8803" s="28">
        <v>-138859.5</v>
      </c>
      <c r="I8803" s="30">
        <v>43749</v>
      </c>
      <c r="J8803" s="28">
        <v>2019</v>
      </c>
      <c r="K8803">
        <f t="shared" si="822"/>
        <v>10</v>
      </c>
      <c r="L8803">
        <f t="shared" si="823"/>
        <v>11</v>
      </c>
      <c r="M8803">
        <f t="shared" si="824"/>
        <v>2019</v>
      </c>
      <c r="N8803">
        <f t="shared" si="825"/>
        <v>3534.5970000000002</v>
      </c>
      <c r="O8803">
        <f t="shared" si="826"/>
        <v>0</v>
      </c>
      <c r="P8803">
        <f t="shared" si="827"/>
        <v>3534.5970000000002</v>
      </c>
    </row>
    <row r="8804" spans="1:16" x14ac:dyDescent="0.3">
      <c r="A8804" s="28">
        <v>13087500</v>
      </c>
      <c r="B8804" s="29" t="s">
        <v>10</v>
      </c>
      <c r="C8804" s="30">
        <v>43750</v>
      </c>
      <c r="D8804" s="28">
        <v>1756</v>
      </c>
      <c r="E8804" s="28">
        <v>788686.7</v>
      </c>
      <c r="F8804" s="28">
        <v>0</v>
      </c>
      <c r="G8804" s="28">
        <v>138860</v>
      </c>
      <c r="H8804" s="28">
        <v>-138859.5</v>
      </c>
      <c r="I8804" s="30">
        <v>43750</v>
      </c>
      <c r="J8804" s="28">
        <v>2019</v>
      </c>
      <c r="K8804">
        <f t="shared" si="822"/>
        <v>10</v>
      </c>
      <c r="L8804">
        <f t="shared" si="823"/>
        <v>12</v>
      </c>
      <c r="M8804">
        <f t="shared" si="824"/>
        <v>2019</v>
      </c>
      <c r="N8804">
        <f t="shared" si="825"/>
        <v>3483.0260000000003</v>
      </c>
      <c r="O8804">
        <f t="shared" si="826"/>
        <v>0</v>
      </c>
      <c r="P8804">
        <f t="shared" si="827"/>
        <v>3483.0260000000003</v>
      </c>
    </row>
    <row r="8805" spans="1:16" x14ac:dyDescent="0.3">
      <c r="A8805" s="28">
        <v>13087500</v>
      </c>
      <c r="B8805" s="29" t="s">
        <v>10</v>
      </c>
      <c r="C8805" s="30">
        <v>43751</v>
      </c>
      <c r="D8805" s="28">
        <v>1708</v>
      </c>
      <c r="E8805" s="28">
        <v>792074</v>
      </c>
      <c r="F8805" s="28">
        <v>0</v>
      </c>
      <c r="G8805" s="28">
        <v>138860</v>
      </c>
      <c r="H8805" s="28">
        <v>-138859.5</v>
      </c>
      <c r="I8805" s="30">
        <v>43751</v>
      </c>
      <c r="J8805" s="28">
        <v>2019</v>
      </c>
      <c r="K8805">
        <f t="shared" si="822"/>
        <v>10</v>
      </c>
      <c r="L8805">
        <f t="shared" si="823"/>
        <v>13</v>
      </c>
      <c r="M8805">
        <f t="shared" si="824"/>
        <v>2019</v>
      </c>
      <c r="N8805">
        <f t="shared" si="825"/>
        <v>3387.8180000000002</v>
      </c>
      <c r="O8805">
        <f t="shared" si="826"/>
        <v>0</v>
      </c>
      <c r="P8805">
        <f t="shared" si="827"/>
        <v>3387.8180000000002</v>
      </c>
    </row>
    <row r="8806" spans="1:16" x14ac:dyDescent="0.3">
      <c r="A8806" s="28">
        <v>13087500</v>
      </c>
      <c r="B8806" s="29" t="s">
        <v>10</v>
      </c>
      <c r="C8806" s="30">
        <v>43752</v>
      </c>
      <c r="D8806" s="28">
        <v>1692</v>
      </c>
      <c r="E8806" s="28">
        <v>795430.7</v>
      </c>
      <c r="F8806" s="28">
        <v>0</v>
      </c>
      <c r="G8806" s="28">
        <v>138860</v>
      </c>
      <c r="H8806" s="28">
        <v>-138859.5</v>
      </c>
      <c r="I8806" s="30">
        <v>43752</v>
      </c>
      <c r="J8806" s="28">
        <v>2019</v>
      </c>
      <c r="K8806">
        <f t="shared" si="822"/>
        <v>10</v>
      </c>
      <c r="L8806">
        <f t="shared" si="823"/>
        <v>14</v>
      </c>
      <c r="M8806">
        <f t="shared" si="824"/>
        <v>2019</v>
      </c>
      <c r="N8806">
        <f t="shared" si="825"/>
        <v>3356.0819999999999</v>
      </c>
      <c r="O8806">
        <f t="shared" si="826"/>
        <v>0</v>
      </c>
      <c r="P8806">
        <f t="shared" si="827"/>
        <v>3356.0819999999999</v>
      </c>
    </row>
    <row r="8807" spans="1:16" x14ac:dyDescent="0.3">
      <c r="A8807" s="28">
        <v>13087500</v>
      </c>
      <c r="B8807" s="29" t="s">
        <v>10</v>
      </c>
      <c r="C8807" s="30">
        <v>43753</v>
      </c>
      <c r="D8807" s="28">
        <v>1693</v>
      </c>
      <c r="E8807" s="28">
        <v>798787.9</v>
      </c>
      <c r="F8807" s="28">
        <v>0</v>
      </c>
      <c r="G8807" s="28">
        <v>138860</v>
      </c>
      <c r="H8807" s="28">
        <v>-138859.5</v>
      </c>
      <c r="I8807" s="30">
        <v>43753</v>
      </c>
      <c r="J8807" s="28">
        <v>2019</v>
      </c>
      <c r="K8807">
        <f t="shared" si="822"/>
        <v>10</v>
      </c>
      <c r="L8807">
        <f t="shared" si="823"/>
        <v>15</v>
      </c>
      <c r="M8807">
        <f t="shared" si="824"/>
        <v>2019</v>
      </c>
      <c r="N8807">
        <f t="shared" si="825"/>
        <v>3358.0655000000002</v>
      </c>
      <c r="O8807">
        <f t="shared" si="826"/>
        <v>0</v>
      </c>
      <c r="P8807">
        <f t="shared" si="827"/>
        <v>3358.0655000000002</v>
      </c>
    </row>
    <row r="8808" spans="1:16" x14ac:dyDescent="0.3">
      <c r="A8808" s="28">
        <v>13087500</v>
      </c>
      <c r="B8808" s="29" t="s">
        <v>10</v>
      </c>
      <c r="C8808" s="30">
        <v>43754</v>
      </c>
      <c r="D8808" s="28">
        <v>1689</v>
      </c>
      <c r="E8808" s="28">
        <v>802138.1</v>
      </c>
      <c r="F8808" s="28">
        <v>0</v>
      </c>
      <c r="G8808" s="28">
        <v>138860</v>
      </c>
      <c r="H8808" s="28">
        <v>-138859.5</v>
      </c>
      <c r="I8808" s="30">
        <v>43754</v>
      </c>
      <c r="J8808" s="28">
        <v>2019</v>
      </c>
      <c r="K8808">
        <f t="shared" si="822"/>
        <v>10</v>
      </c>
      <c r="L8808">
        <f t="shared" si="823"/>
        <v>16</v>
      </c>
      <c r="M8808">
        <f t="shared" si="824"/>
        <v>2019</v>
      </c>
      <c r="N8808">
        <f t="shared" si="825"/>
        <v>3350.1315</v>
      </c>
      <c r="O8808">
        <f t="shared" si="826"/>
        <v>0</v>
      </c>
      <c r="P8808">
        <f t="shared" si="827"/>
        <v>3350.1315</v>
      </c>
    </row>
    <row r="8809" spans="1:16" x14ac:dyDescent="0.3">
      <c r="A8809" s="28">
        <v>13087500</v>
      </c>
      <c r="B8809" s="29" t="s">
        <v>10</v>
      </c>
      <c r="C8809" s="30">
        <v>43755</v>
      </c>
      <c r="D8809" s="28">
        <v>1693</v>
      </c>
      <c r="E8809" s="28">
        <v>805495.7</v>
      </c>
      <c r="F8809" s="28">
        <v>0</v>
      </c>
      <c r="G8809" s="28">
        <v>138860</v>
      </c>
      <c r="H8809" s="28">
        <v>-138859.5</v>
      </c>
      <c r="I8809" s="30">
        <v>43755</v>
      </c>
      <c r="J8809" s="28">
        <v>2019</v>
      </c>
      <c r="K8809">
        <f t="shared" si="822"/>
        <v>10</v>
      </c>
      <c r="L8809">
        <f t="shared" si="823"/>
        <v>17</v>
      </c>
      <c r="M8809">
        <f t="shared" si="824"/>
        <v>2019</v>
      </c>
      <c r="N8809">
        <f t="shared" si="825"/>
        <v>3358.0655000000002</v>
      </c>
      <c r="O8809">
        <f t="shared" si="826"/>
        <v>0</v>
      </c>
      <c r="P8809">
        <f t="shared" si="827"/>
        <v>3358.0655000000002</v>
      </c>
    </row>
    <row r="8810" spans="1:16" x14ac:dyDescent="0.3">
      <c r="A8810" s="28">
        <v>13087500</v>
      </c>
      <c r="B8810" s="29" t="s">
        <v>10</v>
      </c>
      <c r="C8810" s="30">
        <v>43756</v>
      </c>
      <c r="D8810" s="28">
        <v>1692</v>
      </c>
      <c r="E8810" s="28">
        <v>808852.4</v>
      </c>
      <c r="F8810" s="28">
        <v>0</v>
      </c>
      <c r="G8810" s="28">
        <v>138860</v>
      </c>
      <c r="H8810" s="28">
        <v>-138859.5</v>
      </c>
      <c r="I8810" s="30">
        <v>43756</v>
      </c>
      <c r="J8810" s="28">
        <v>2019</v>
      </c>
      <c r="K8810">
        <f t="shared" si="822"/>
        <v>10</v>
      </c>
      <c r="L8810">
        <f t="shared" si="823"/>
        <v>18</v>
      </c>
      <c r="M8810">
        <f t="shared" si="824"/>
        <v>2019</v>
      </c>
      <c r="N8810">
        <f t="shared" si="825"/>
        <v>3356.0819999999999</v>
      </c>
      <c r="O8810">
        <f t="shared" si="826"/>
        <v>0</v>
      </c>
      <c r="P8810">
        <f t="shared" si="827"/>
        <v>3356.0819999999999</v>
      </c>
    </row>
    <row r="8811" spans="1:16" x14ac:dyDescent="0.3">
      <c r="A8811" s="28">
        <v>13087500</v>
      </c>
      <c r="B8811" s="29" t="s">
        <v>10</v>
      </c>
      <c r="C8811" s="30">
        <v>43757</v>
      </c>
      <c r="D8811" s="28">
        <v>1694</v>
      </c>
      <c r="E8811" s="28">
        <v>812211.8</v>
      </c>
      <c r="F8811" s="28">
        <v>0</v>
      </c>
      <c r="G8811" s="28">
        <v>138860</v>
      </c>
      <c r="H8811" s="28">
        <v>-138859.5</v>
      </c>
      <c r="I8811" s="30">
        <v>43757</v>
      </c>
      <c r="J8811" s="28">
        <v>2019</v>
      </c>
      <c r="K8811">
        <f t="shared" si="822"/>
        <v>10</v>
      </c>
      <c r="L8811">
        <f t="shared" si="823"/>
        <v>19</v>
      </c>
      <c r="M8811">
        <f t="shared" si="824"/>
        <v>2019</v>
      </c>
      <c r="N8811">
        <f t="shared" si="825"/>
        <v>3360.049</v>
      </c>
      <c r="O8811">
        <f t="shared" si="826"/>
        <v>0</v>
      </c>
      <c r="P8811">
        <f t="shared" si="827"/>
        <v>3360.049</v>
      </c>
    </row>
    <row r="8812" spans="1:16" x14ac:dyDescent="0.3">
      <c r="A8812" s="28">
        <v>13087500</v>
      </c>
      <c r="B8812" s="29" t="s">
        <v>10</v>
      </c>
      <c r="C8812" s="30">
        <v>43758</v>
      </c>
      <c r="D8812" s="28">
        <v>1694</v>
      </c>
      <c r="E8812" s="28">
        <v>815570.8</v>
      </c>
      <c r="F8812" s="28">
        <v>0</v>
      </c>
      <c r="G8812" s="28">
        <v>138860</v>
      </c>
      <c r="H8812" s="28">
        <v>-138859.5</v>
      </c>
      <c r="I8812" s="30">
        <v>43758</v>
      </c>
      <c r="J8812" s="28">
        <v>2019</v>
      </c>
      <c r="K8812">
        <f t="shared" si="822"/>
        <v>10</v>
      </c>
      <c r="L8812">
        <f t="shared" si="823"/>
        <v>20</v>
      </c>
      <c r="M8812">
        <f t="shared" si="824"/>
        <v>2019</v>
      </c>
      <c r="N8812">
        <f t="shared" si="825"/>
        <v>3360.049</v>
      </c>
      <c r="O8812">
        <f t="shared" si="826"/>
        <v>0</v>
      </c>
      <c r="P8812">
        <f t="shared" si="827"/>
        <v>3360.049</v>
      </c>
    </row>
    <row r="8813" spans="1:16" x14ac:dyDescent="0.3">
      <c r="A8813" s="28">
        <v>13087500</v>
      </c>
      <c r="B8813" s="29" t="s">
        <v>10</v>
      </c>
      <c r="C8813" s="30">
        <v>43759</v>
      </c>
      <c r="D8813" s="28">
        <v>1549</v>
      </c>
      <c r="E8813" s="28">
        <v>818643.5</v>
      </c>
      <c r="F8813" s="28">
        <v>0</v>
      </c>
      <c r="G8813" s="28">
        <v>138860</v>
      </c>
      <c r="H8813" s="28">
        <v>-138859.5</v>
      </c>
      <c r="I8813" s="30">
        <v>43759</v>
      </c>
      <c r="J8813" s="28">
        <v>2019</v>
      </c>
      <c r="K8813">
        <f t="shared" si="822"/>
        <v>10</v>
      </c>
      <c r="L8813">
        <f t="shared" si="823"/>
        <v>21</v>
      </c>
      <c r="M8813">
        <f t="shared" si="824"/>
        <v>2019</v>
      </c>
      <c r="N8813">
        <f t="shared" si="825"/>
        <v>3072.4414999999999</v>
      </c>
      <c r="O8813">
        <f t="shared" si="826"/>
        <v>0</v>
      </c>
      <c r="P8813">
        <f t="shared" si="827"/>
        <v>3072.4414999999999</v>
      </c>
    </row>
    <row r="8814" spans="1:16" x14ac:dyDescent="0.3">
      <c r="A8814" s="28">
        <v>13087500</v>
      </c>
      <c r="B8814" s="29" t="s">
        <v>10</v>
      </c>
      <c r="C8814" s="30">
        <v>43760</v>
      </c>
      <c r="D8814" s="28">
        <v>418</v>
      </c>
      <c r="E8814" s="28">
        <v>819472.9</v>
      </c>
      <c r="F8814" s="28">
        <v>0</v>
      </c>
      <c r="G8814" s="28">
        <v>138860</v>
      </c>
      <c r="H8814" s="28">
        <v>-138859.5</v>
      </c>
      <c r="I8814" s="30">
        <v>43760</v>
      </c>
      <c r="J8814" s="28">
        <v>2019</v>
      </c>
      <c r="K8814">
        <f t="shared" si="822"/>
        <v>10</v>
      </c>
      <c r="L8814">
        <f t="shared" si="823"/>
        <v>22</v>
      </c>
      <c r="M8814">
        <f t="shared" si="824"/>
        <v>2019</v>
      </c>
      <c r="N8814">
        <f t="shared" si="825"/>
        <v>829.10300000000007</v>
      </c>
      <c r="O8814">
        <f t="shared" si="826"/>
        <v>0</v>
      </c>
      <c r="P8814">
        <f t="shared" si="827"/>
        <v>829.10300000000007</v>
      </c>
    </row>
    <row r="8815" spans="1:16" x14ac:dyDescent="0.3">
      <c r="A8815" s="28">
        <v>13087500</v>
      </c>
      <c r="B8815" s="29" t="s">
        <v>10</v>
      </c>
      <c r="C8815" s="30">
        <v>43761</v>
      </c>
      <c r="D8815" s="28">
        <v>0</v>
      </c>
      <c r="E8815" s="28">
        <v>819472.9</v>
      </c>
      <c r="F8815" s="28">
        <v>0</v>
      </c>
      <c r="G8815" s="28">
        <v>138860</v>
      </c>
      <c r="H8815" s="28">
        <v>-138859.5</v>
      </c>
      <c r="I8815" s="30">
        <v>43761</v>
      </c>
      <c r="J8815" s="28">
        <v>2019</v>
      </c>
      <c r="K8815">
        <f t="shared" si="822"/>
        <v>10</v>
      </c>
      <c r="L8815">
        <f t="shared" si="823"/>
        <v>23</v>
      </c>
      <c r="M8815">
        <f t="shared" si="824"/>
        <v>2019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28">
        <v>13087500</v>
      </c>
      <c r="B8816" s="29" t="s">
        <v>10</v>
      </c>
      <c r="C8816" s="30">
        <v>43762</v>
      </c>
      <c r="D8816" s="28">
        <v>33</v>
      </c>
      <c r="E8816" s="28">
        <v>819538.5</v>
      </c>
      <c r="F8816" s="28">
        <v>0</v>
      </c>
      <c r="G8816" s="28">
        <v>138860</v>
      </c>
      <c r="H8816" s="28">
        <v>-138859.5</v>
      </c>
      <c r="I8816" s="30">
        <v>43762</v>
      </c>
      <c r="J8816" s="28">
        <v>2019</v>
      </c>
      <c r="K8816">
        <f t="shared" si="822"/>
        <v>10</v>
      </c>
      <c r="L8816">
        <f t="shared" si="823"/>
        <v>24</v>
      </c>
      <c r="M8816">
        <f t="shared" si="824"/>
        <v>2019</v>
      </c>
      <c r="N8816">
        <f t="shared" si="825"/>
        <v>65.455500000000001</v>
      </c>
      <c r="O8816">
        <f t="shared" si="826"/>
        <v>0</v>
      </c>
      <c r="P8816">
        <f t="shared" si="827"/>
        <v>65.455500000000001</v>
      </c>
    </row>
    <row r="8817" spans="1:16" x14ac:dyDescent="0.3">
      <c r="A8817" s="28">
        <v>13087500</v>
      </c>
      <c r="B8817" s="29" t="s">
        <v>10</v>
      </c>
      <c r="C8817" s="30">
        <v>43763</v>
      </c>
      <c r="D8817" s="28">
        <v>38</v>
      </c>
      <c r="E8817" s="28">
        <v>819613</v>
      </c>
      <c r="F8817" s="28">
        <v>0</v>
      </c>
      <c r="G8817" s="28">
        <v>138860</v>
      </c>
      <c r="H8817" s="28">
        <v>-138859.5</v>
      </c>
      <c r="I8817" s="30">
        <v>43763</v>
      </c>
      <c r="J8817" s="28">
        <v>2019</v>
      </c>
      <c r="K8817">
        <f t="shared" si="822"/>
        <v>10</v>
      </c>
      <c r="L8817">
        <f t="shared" si="823"/>
        <v>25</v>
      </c>
      <c r="M8817">
        <f t="shared" si="824"/>
        <v>2019</v>
      </c>
      <c r="N8817">
        <f t="shared" si="825"/>
        <v>75.373000000000005</v>
      </c>
      <c r="O8817">
        <f t="shared" si="826"/>
        <v>0</v>
      </c>
      <c r="P8817">
        <f t="shared" si="827"/>
        <v>75.373000000000005</v>
      </c>
    </row>
    <row r="8818" spans="1:16" x14ac:dyDescent="0.3">
      <c r="A8818" s="28">
        <v>13087500</v>
      </c>
      <c r="B8818" s="29" t="s">
        <v>10</v>
      </c>
      <c r="C8818" s="30">
        <v>43764</v>
      </c>
      <c r="D8818" s="28">
        <v>33</v>
      </c>
      <c r="E8818" s="28">
        <v>819678.6</v>
      </c>
      <c r="F8818" s="28">
        <v>33</v>
      </c>
      <c r="G8818" s="28">
        <v>138925</v>
      </c>
      <c r="H8818" s="28">
        <v>-138925.1</v>
      </c>
      <c r="I8818" s="30">
        <v>43764</v>
      </c>
      <c r="J8818" s="28">
        <v>2019</v>
      </c>
      <c r="K8818">
        <f t="shared" si="822"/>
        <v>10</v>
      </c>
      <c r="L8818">
        <f t="shared" si="823"/>
        <v>26</v>
      </c>
      <c r="M8818">
        <f t="shared" si="824"/>
        <v>2019</v>
      </c>
      <c r="N8818">
        <f t="shared" si="825"/>
        <v>65.455500000000001</v>
      </c>
      <c r="O8818">
        <f t="shared" si="826"/>
        <v>65.455500000000001</v>
      </c>
      <c r="P8818">
        <f t="shared" si="827"/>
        <v>0</v>
      </c>
    </row>
    <row r="8819" spans="1:16" x14ac:dyDescent="0.3">
      <c r="A8819" s="28">
        <v>13087500</v>
      </c>
      <c r="B8819" s="29" t="s">
        <v>10</v>
      </c>
      <c r="C8819" s="30">
        <v>43765</v>
      </c>
      <c r="D8819" s="28">
        <v>35</v>
      </c>
      <c r="E8819" s="28">
        <v>819748.6</v>
      </c>
      <c r="F8819" s="28">
        <v>35</v>
      </c>
      <c r="G8819" s="28">
        <v>138995</v>
      </c>
      <c r="H8819" s="28">
        <v>-138995.1</v>
      </c>
      <c r="I8819" s="30">
        <v>43765</v>
      </c>
      <c r="J8819" s="28">
        <v>2019</v>
      </c>
      <c r="K8819">
        <f t="shared" si="822"/>
        <v>10</v>
      </c>
      <c r="L8819">
        <f t="shared" si="823"/>
        <v>27</v>
      </c>
      <c r="M8819">
        <f t="shared" si="824"/>
        <v>2019</v>
      </c>
      <c r="N8819">
        <f t="shared" si="825"/>
        <v>69.422499999999999</v>
      </c>
      <c r="O8819">
        <f t="shared" si="826"/>
        <v>69.422499999999999</v>
      </c>
      <c r="P8819">
        <f t="shared" si="827"/>
        <v>0</v>
      </c>
    </row>
    <row r="8820" spans="1:16" x14ac:dyDescent="0.3">
      <c r="A8820" s="28">
        <v>13087500</v>
      </c>
      <c r="B8820" s="29" t="s">
        <v>10</v>
      </c>
      <c r="C8820" s="30">
        <v>43766</v>
      </c>
      <c r="D8820" s="28">
        <v>50</v>
      </c>
      <c r="E8820" s="28">
        <v>819847.1</v>
      </c>
      <c r="F8820" s="28">
        <v>50</v>
      </c>
      <c r="G8820" s="28">
        <v>139094</v>
      </c>
      <c r="H8820" s="28">
        <v>-139093.6</v>
      </c>
      <c r="I8820" s="30">
        <v>43766</v>
      </c>
      <c r="J8820" s="28">
        <v>2019</v>
      </c>
      <c r="K8820">
        <f t="shared" si="822"/>
        <v>10</v>
      </c>
      <c r="L8820">
        <f t="shared" si="823"/>
        <v>28</v>
      </c>
      <c r="M8820">
        <f t="shared" si="824"/>
        <v>2019</v>
      </c>
      <c r="N8820">
        <f t="shared" si="825"/>
        <v>99.174999999999997</v>
      </c>
      <c r="O8820">
        <f t="shared" si="826"/>
        <v>99.174999999999997</v>
      </c>
      <c r="P8820">
        <f t="shared" si="827"/>
        <v>0</v>
      </c>
    </row>
    <row r="8821" spans="1:16" x14ac:dyDescent="0.3">
      <c r="A8821" s="28">
        <v>13087500</v>
      </c>
      <c r="B8821" s="29" t="s">
        <v>10</v>
      </c>
      <c r="C8821" s="30">
        <v>43767</v>
      </c>
      <c r="D8821" s="28">
        <v>60</v>
      </c>
      <c r="E8821" s="28">
        <v>819966.6</v>
      </c>
      <c r="F8821" s="28">
        <v>60</v>
      </c>
      <c r="G8821" s="28">
        <v>139213</v>
      </c>
      <c r="H8821" s="28">
        <v>-139213.1</v>
      </c>
      <c r="I8821" s="30">
        <v>43767</v>
      </c>
      <c r="J8821" s="28">
        <v>2019</v>
      </c>
      <c r="K8821">
        <f t="shared" si="822"/>
        <v>10</v>
      </c>
      <c r="L8821">
        <f t="shared" si="823"/>
        <v>29</v>
      </c>
      <c r="M8821">
        <f t="shared" si="824"/>
        <v>2019</v>
      </c>
      <c r="N8821">
        <f t="shared" si="825"/>
        <v>119.01</v>
      </c>
      <c r="O8821">
        <f t="shared" si="826"/>
        <v>119.01</v>
      </c>
      <c r="P8821">
        <f t="shared" si="827"/>
        <v>0</v>
      </c>
    </row>
    <row r="8822" spans="1:16" x14ac:dyDescent="0.3">
      <c r="A8822" s="28">
        <v>13087500</v>
      </c>
      <c r="B8822" s="29" t="s">
        <v>10</v>
      </c>
      <c r="C8822" s="30">
        <v>43768</v>
      </c>
      <c r="D8822" s="28">
        <v>63</v>
      </c>
      <c r="E8822" s="28">
        <v>820091.7</v>
      </c>
      <c r="F8822" s="28">
        <v>63</v>
      </c>
      <c r="G8822" s="28">
        <v>139338</v>
      </c>
      <c r="H8822" s="28">
        <v>-139338.20000000001</v>
      </c>
      <c r="I8822" s="30">
        <v>43768</v>
      </c>
      <c r="J8822" s="28">
        <v>2019</v>
      </c>
      <c r="K8822">
        <f t="shared" si="822"/>
        <v>10</v>
      </c>
      <c r="L8822">
        <f t="shared" si="823"/>
        <v>30</v>
      </c>
      <c r="M8822">
        <f t="shared" si="824"/>
        <v>2019</v>
      </c>
      <c r="N8822">
        <f t="shared" si="825"/>
        <v>124.9605</v>
      </c>
      <c r="O8822">
        <f t="shared" si="826"/>
        <v>124.9605</v>
      </c>
      <c r="P8822">
        <f t="shared" si="827"/>
        <v>0</v>
      </c>
    </row>
    <row r="8823" spans="1:16" x14ac:dyDescent="0.3">
      <c r="A8823" s="28">
        <v>13087500</v>
      </c>
      <c r="B8823" s="29" t="s">
        <v>10</v>
      </c>
      <c r="C8823" s="30">
        <v>43769</v>
      </c>
      <c r="D8823" s="28">
        <v>69</v>
      </c>
      <c r="E8823" s="28">
        <v>820228</v>
      </c>
      <c r="F8823" s="28">
        <v>69</v>
      </c>
      <c r="G8823" s="28">
        <v>139475</v>
      </c>
      <c r="H8823" s="28">
        <v>-139474.5</v>
      </c>
      <c r="I8823" s="30">
        <v>43769</v>
      </c>
      <c r="J8823" s="28">
        <v>2019</v>
      </c>
      <c r="K8823">
        <f t="shared" si="822"/>
        <v>10</v>
      </c>
      <c r="L8823">
        <f t="shared" si="823"/>
        <v>31</v>
      </c>
      <c r="M8823">
        <f t="shared" si="824"/>
        <v>2019</v>
      </c>
      <c r="N8823">
        <f t="shared" si="825"/>
        <v>136.86150000000001</v>
      </c>
      <c r="O8823">
        <f t="shared" si="826"/>
        <v>136.86150000000001</v>
      </c>
      <c r="P8823">
        <f t="shared" si="827"/>
        <v>0</v>
      </c>
    </row>
    <row r="8824" spans="1:16" x14ac:dyDescent="0.3">
      <c r="A8824" s="28">
        <v>13087500</v>
      </c>
      <c r="B8824" s="29" t="s">
        <v>10</v>
      </c>
      <c r="C8824" s="30">
        <v>43770</v>
      </c>
      <c r="D8824" s="28">
        <v>69</v>
      </c>
      <c r="E8824" s="28">
        <v>136.30000000000001</v>
      </c>
      <c r="F8824" s="28">
        <v>3.6</v>
      </c>
      <c r="G8824" s="28">
        <v>7.1</v>
      </c>
      <c r="H8824" s="28">
        <v>-7.1</v>
      </c>
      <c r="I8824" s="30">
        <v>43770</v>
      </c>
      <c r="J8824" s="28">
        <v>2020</v>
      </c>
      <c r="K8824">
        <f t="shared" si="822"/>
        <v>11</v>
      </c>
      <c r="L8824">
        <f t="shared" si="823"/>
        <v>1</v>
      </c>
      <c r="M8824">
        <f t="shared" si="824"/>
        <v>2019</v>
      </c>
      <c r="N8824">
        <f t="shared" si="825"/>
        <v>136.86150000000001</v>
      </c>
      <c r="O8824">
        <f t="shared" si="826"/>
        <v>7.1406000000000001</v>
      </c>
      <c r="P8824">
        <f t="shared" si="827"/>
        <v>129.7209</v>
      </c>
    </row>
    <row r="8825" spans="1:16" x14ac:dyDescent="0.3">
      <c r="A8825" s="28">
        <v>13087500</v>
      </c>
      <c r="B8825" s="29" t="s">
        <v>10</v>
      </c>
      <c r="C8825" s="30">
        <v>43771</v>
      </c>
      <c r="D8825" s="28">
        <v>69</v>
      </c>
      <c r="E8825" s="28">
        <v>272.7</v>
      </c>
      <c r="F8825" s="28">
        <v>3.6</v>
      </c>
      <c r="G8825" s="28">
        <v>14</v>
      </c>
      <c r="H8825" s="28">
        <v>-14.2</v>
      </c>
      <c r="I8825" s="30">
        <v>43771</v>
      </c>
      <c r="J8825" s="28">
        <v>2020</v>
      </c>
      <c r="K8825">
        <f t="shared" si="822"/>
        <v>11</v>
      </c>
      <c r="L8825">
        <f t="shared" si="823"/>
        <v>2</v>
      </c>
      <c r="M8825">
        <f t="shared" si="824"/>
        <v>2019</v>
      </c>
      <c r="N8825">
        <f t="shared" si="825"/>
        <v>136.86150000000001</v>
      </c>
      <c r="O8825">
        <f t="shared" si="826"/>
        <v>7.1406000000000001</v>
      </c>
      <c r="P8825">
        <f t="shared" si="827"/>
        <v>129.7209</v>
      </c>
    </row>
    <row r="8826" spans="1:16" x14ac:dyDescent="0.3">
      <c r="A8826" s="28">
        <v>13087500</v>
      </c>
      <c r="B8826" s="29" t="s">
        <v>10</v>
      </c>
      <c r="C8826" s="30">
        <v>43772</v>
      </c>
      <c r="D8826" s="28">
        <v>69</v>
      </c>
      <c r="E8826" s="28">
        <v>409</v>
      </c>
      <c r="F8826" s="28">
        <v>3.6</v>
      </c>
      <c r="G8826" s="28">
        <v>21</v>
      </c>
      <c r="H8826" s="28">
        <v>-21.2</v>
      </c>
      <c r="I8826" s="30">
        <v>43772</v>
      </c>
      <c r="J8826" s="28">
        <v>2020</v>
      </c>
      <c r="K8826">
        <f t="shared" si="822"/>
        <v>11</v>
      </c>
      <c r="L8826">
        <f t="shared" si="823"/>
        <v>3</v>
      </c>
      <c r="M8826">
        <f t="shared" si="824"/>
        <v>2019</v>
      </c>
      <c r="N8826">
        <f t="shared" si="825"/>
        <v>136.86150000000001</v>
      </c>
      <c r="O8826">
        <f t="shared" si="826"/>
        <v>7.1406000000000001</v>
      </c>
      <c r="P8826">
        <f t="shared" si="827"/>
        <v>129.7209</v>
      </c>
    </row>
    <row r="8827" spans="1:16" x14ac:dyDescent="0.3">
      <c r="A8827" s="28">
        <v>13087500</v>
      </c>
      <c r="B8827" s="29" t="s">
        <v>10</v>
      </c>
      <c r="C8827" s="30">
        <v>43773</v>
      </c>
      <c r="D8827" s="28">
        <v>60</v>
      </c>
      <c r="E8827" s="28">
        <v>528.5</v>
      </c>
      <c r="F8827" s="28">
        <v>0</v>
      </c>
      <c r="G8827" s="28">
        <v>21</v>
      </c>
      <c r="H8827" s="28">
        <v>-21.2</v>
      </c>
      <c r="I8827" s="30">
        <v>43773</v>
      </c>
      <c r="J8827" s="28">
        <v>2020</v>
      </c>
      <c r="K8827">
        <f t="shared" si="822"/>
        <v>11</v>
      </c>
      <c r="L8827">
        <f t="shared" si="823"/>
        <v>4</v>
      </c>
      <c r="M8827">
        <f t="shared" si="824"/>
        <v>2019</v>
      </c>
      <c r="N8827">
        <f t="shared" si="825"/>
        <v>119.01</v>
      </c>
      <c r="O8827">
        <f t="shared" si="826"/>
        <v>0</v>
      </c>
      <c r="P8827">
        <f t="shared" si="827"/>
        <v>119.01</v>
      </c>
    </row>
    <row r="8828" spans="1:16" x14ac:dyDescent="0.3">
      <c r="A8828" s="28">
        <v>13087500</v>
      </c>
      <c r="B8828" s="29" t="s">
        <v>10</v>
      </c>
      <c r="C8828" s="30">
        <v>43774</v>
      </c>
      <c r="D8828" s="28">
        <v>50</v>
      </c>
      <c r="E8828" s="28">
        <v>627</v>
      </c>
      <c r="F8828" s="28">
        <v>0</v>
      </c>
      <c r="G8828" s="28">
        <v>21</v>
      </c>
      <c r="H8828" s="28">
        <v>-21.2</v>
      </c>
      <c r="I8828" s="30">
        <v>43774</v>
      </c>
      <c r="J8828" s="28">
        <v>2020</v>
      </c>
      <c r="K8828">
        <f t="shared" si="822"/>
        <v>11</v>
      </c>
      <c r="L8828">
        <f t="shared" si="823"/>
        <v>5</v>
      </c>
      <c r="M8828">
        <f t="shared" si="824"/>
        <v>2019</v>
      </c>
      <c r="N8828">
        <f t="shared" si="825"/>
        <v>99.174999999999997</v>
      </c>
      <c r="O8828">
        <f t="shared" si="826"/>
        <v>0</v>
      </c>
      <c r="P8828">
        <f t="shared" si="827"/>
        <v>99.174999999999997</v>
      </c>
    </row>
    <row r="8829" spans="1:16" x14ac:dyDescent="0.3">
      <c r="A8829" s="28">
        <v>13087500</v>
      </c>
      <c r="B8829" s="29" t="s">
        <v>10</v>
      </c>
      <c r="C8829" s="30">
        <v>43775</v>
      </c>
      <c r="D8829" s="28">
        <v>50</v>
      </c>
      <c r="E8829" s="28">
        <v>725.5</v>
      </c>
      <c r="F8829" s="28">
        <v>0</v>
      </c>
      <c r="G8829" s="28">
        <v>21</v>
      </c>
      <c r="H8829" s="28">
        <v>-21.2</v>
      </c>
      <c r="I8829" s="30">
        <v>43775</v>
      </c>
      <c r="J8829" s="28">
        <v>2020</v>
      </c>
      <c r="K8829">
        <f t="shared" si="822"/>
        <v>11</v>
      </c>
      <c r="L8829">
        <f t="shared" si="823"/>
        <v>6</v>
      </c>
      <c r="M8829">
        <f t="shared" si="824"/>
        <v>2019</v>
      </c>
      <c r="N8829">
        <f t="shared" si="825"/>
        <v>99.174999999999997</v>
      </c>
      <c r="O8829">
        <f t="shared" si="826"/>
        <v>0</v>
      </c>
      <c r="P8829">
        <f t="shared" si="827"/>
        <v>99.174999999999997</v>
      </c>
    </row>
    <row r="8830" spans="1:16" x14ac:dyDescent="0.3">
      <c r="A8830" s="28">
        <v>13087500</v>
      </c>
      <c r="B8830" s="29" t="s">
        <v>10</v>
      </c>
      <c r="C8830" s="30">
        <v>43776</v>
      </c>
      <c r="D8830" s="28">
        <v>50</v>
      </c>
      <c r="E8830" s="28">
        <v>824</v>
      </c>
      <c r="F8830" s="28">
        <v>0</v>
      </c>
      <c r="G8830" s="28">
        <v>21</v>
      </c>
      <c r="H8830" s="28">
        <v>-21.2</v>
      </c>
      <c r="I8830" s="30">
        <v>43776</v>
      </c>
      <c r="J8830" s="28">
        <v>2020</v>
      </c>
      <c r="K8830">
        <f t="shared" si="822"/>
        <v>11</v>
      </c>
      <c r="L8830">
        <f t="shared" si="823"/>
        <v>7</v>
      </c>
      <c r="M8830">
        <f t="shared" si="824"/>
        <v>2019</v>
      </c>
      <c r="N8830">
        <f t="shared" si="825"/>
        <v>99.174999999999997</v>
      </c>
      <c r="O8830">
        <f t="shared" si="826"/>
        <v>0</v>
      </c>
      <c r="P8830">
        <f t="shared" si="827"/>
        <v>99.174999999999997</v>
      </c>
    </row>
    <row r="8831" spans="1:16" x14ac:dyDescent="0.3">
      <c r="A8831" s="28">
        <v>13087500</v>
      </c>
      <c r="B8831" s="29" t="s">
        <v>10</v>
      </c>
      <c r="C8831" s="30">
        <v>43777</v>
      </c>
      <c r="D8831" s="28">
        <v>50</v>
      </c>
      <c r="E8831" s="28">
        <v>922.5</v>
      </c>
      <c r="F8831" s="28">
        <v>0</v>
      </c>
      <c r="G8831" s="28">
        <v>21</v>
      </c>
      <c r="H8831" s="28">
        <v>-21.2</v>
      </c>
      <c r="I8831" s="30">
        <v>43777</v>
      </c>
      <c r="J8831" s="28">
        <v>2020</v>
      </c>
      <c r="K8831">
        <f t="shared" si="822"/>
        <v>11</v>
      </c>
      <c r="L8831">
        <f t="shared" si="823"/>
        <v>8</v>
      </c>
      <c r="M8831">
        <f t="shared" si="824"/>
        <v>2019</v>
      </c>
      <c r="N8831">
        <f t="shared" si="825"/>
        <v>99.174999999999997</v>
      </c>
      <c r="O8831">
        <f t="shared" si="826"/>
        <v>0</v>
      </c>
      <c r="P8831">
        <f t="shared" si="827"/>
        <v>99.174999999999997</v>
      </c>
    </row>
    <row r="8832" spans="1:16" x14ac:dyDescent="0.3">
      <c r="A8832" s="28">
        <v>13087500</v>
      </c>
      <c r="B8832" s="29" t="s">
        <v>10</v>
      </c>
      <c r="C8832" s="30">
        <v>43778</v>
      </c>
      <c r="D8832" s="28">
        <v>50</v>
      </c>
      <c r="E8832" s="28">
        <v>1021</v>
      </c>
      <c r="F8832" s="28">
        <v>0</v>
      </c>
      <c r="G8832" s="28">
        <v>21</v>
      </c>
      <c r="H8832" s="28">
        <v>-21.2</v>
      </c>
      <c r="I8832" s="30">
        <v>43778</v>
      </c>
      <c r="J8832" s="28">
        <v>2020</v>
      </c>
      <c r="K8832">
        <f t="shared" si="822"/>
        <v>11</v>
      </c>
      <c r="L8832">
        <f t="shared" si="823"/>
        <v>9</v>
      </c>
      <c r="M8832">
        <f t="shared" si="824"/>
        <v>2019</v>
      </c>
      <c r="N8832">
        <f t="shared" si="825"/>
        <v>99.174999999999997</v>
      </c>
      <c r="O8832">
        <f t="shared" si="826"/>
        <v>0</v>
      </c>
      <c r="P8832">
        <f t="shared" si="827"/>
        <v>99.174999999999997</v>
      </c>
    </row>
    <row r="8833" spans="1:16" x14ac:dyDescent="0.3">
      <c r="A8833" s="28">
        <v>13087500</v>
      </c>
      <c r="B8833" s="29" t="s">
        <v>10</v>
      </c>
      <c r="C8833" s="30">
        <v>43779</v>
      </c>
      <c r="D8833" s="28">
        <v>50</v>
      </c>
      <c r="E8833" s="28">
        <v>1119.5</v>
      </c>
      <c r="F8833" s="28">
        <v>0</v>
      </c>
      <c r="G8833" s="28">
        <v>21</v>
      </c>
      <c r="H8833" s="28">
        <v>-21.2</v>
      </c>
      <c r="I8833" s="30">
        <v>43779</v>
      </c>
      <c r="J8833" s="28">
        <v>2020</v>
      </c>
      <c r="K8833">
        <f t="shared" si="822"/>
        <v>11</v>
      </c>
      <c r="L8833">
        <f t="shared" si="823"/>
        <v>10</v>
      </c>
      <c r="M8833">
        <f t="shared" si="824"/>
        <v>2019</v>
      </c>
      <c r="N8833">
        <f t="shared" si="825"/>
        <v>99.174999999999997</v>
      </c>
      <c r="O8833">
        <f t="shared" si="826"/>
        <v>0</v>
      </c>
      <c r="P8833">
        <f t="shared" si="827"/>
        <v>99.174999999999997</v>
      </c>
    </row>
    <row r="8834" spans="1:16" x14ac:dyDescent="0.3">
      <c r="A8834" s="28">
        <v>13087500</v>
      </c>
      <c r="B8834" s="29" t="s">
        <v>10</v>
      </c>
      <c r="C8834" s="30">
        <v>43780</v>
      </c>
      <c r="D8834" s="28">
        <v>50</v>
      </c>
      <c r="E8834" s="28">
        <v>1218</v>
      </c>
      <c r="F8834" s="28">
        <v>0</v>
      </c>
      <c r="G8834" s="28">
        <v>21</v>
      </c>
      <c r="H8834" s="28">
        <v>-21.2</v>
      </c>
      <c r="I8834" s="30">
        <v>43780</v>
      </c>
      <c r="J8834" s="28">
        <v>2020</v>
      </c>
      <c r="K8834">
        <f t="shared" ref="K8834:K8897" si="828">MONTH(I8834)</f>
        <v>11</v>
      </c>
      <c r="L8834">
        <f t="shared" ref="L8834:L8897" si="829">DAY(I8834)</f>
        <v>11</v>
      </c>
      <c r="M8834">
        <f t="shared" ref="M8834:M8897" si="830">YEAR(I8834)</f>
        <v>2019</v>
      </c>
      <c r="N8834">
        <f t="shared" ref="N8834:N8897" si="831">D8834*1.9835</f>
        <v>99.174999999999997</v>
      </c>
      <c r="O8834">
        <f t="shared" ref="O8834:O8897" si="832">F8834*1.9835</f>
        <v>0</v>
      </c>
      <c r="P8834">
        <f t="shared" ref="P8834:P8897" si="833">(D8834-F8834)*1.9835</f>
        <v>99.174999999999997</v>
      </c>
    </row>
    <row r="8835" spans="1:16" x14ac:dyDescent="0.3">
      <c r="A8835" s="28">
        <v>13087500</v>
      </c>
      <c r="B8835" s="29" t="s">
        <v>10</v>
      </c>
      <c r="C8835" s="30">
        <v>43781</v>
      </c>
      <c r="D8835" s="28">
        <v>50</v>
      </c>
      <c r="E8835" s="28">
        <v>1316.5</v>
      </c>
      <c r="F8835" s="28">
        <v>0</v>
      </c>
      <c r="G8835" s="28">
        <v>21</v>
      </c>
      <c r="H8835" s="28">
        <v>-21.2</v>
      </c>
      <c r="I8835" s="30">
        <v>43781</v>
      </c>
      <c r="J8835" s="28">
        <v>2020</v>
      </c>
      <c r="K8835">
        <f t="shared" si="828"/>
        <v>11</v>
      </c>
      <c r="L8835">
        <f t="shared" si="829"/>
        <v>12</v>
      </c>
      <c r="M8835">
        <f t="shared" si="830"/>
        <v>2019</v>
      </c>
      <c r="N8835">
        <f t="shared" si="831"/>
        <v>99.174999999999997</v>
      </c>
      <c r="O8835">
        <f t="shared" si="832"/>
        <v>0</v>
      </c>
      <c r="P8835">
        <f t="shared" si="833"/>
        <v>99.174999999999997</v>
      </c>
    </row>
    <row r="8836" spans="1:16" x14ac:dyDescent="0.3">
      <c r="A8836" s="28">
        <v>13087500</v>
      </c>
      <c r="B8836" s="29" t="s">
        <v>10</v>
      </c>
      <c r="C8836" s="30">
        <v>43782</v>
      </c>
      <c r="D8836" s="28">
        <v>50</v>
      </c>
      <c r="E8836" s="28">
        <v>1415</v>
      </c>
      <c r="F8836" s="28">
        <v>0</v>
      </c>
      <c r="G8836" s="28">
        <v>21</v>
      </c>
      <c r="H8836" s="28">
        <v>-21.2</v>
      </c>
      <c r="I8836" s="30">
        <v>43782</v>
      </c>
      <c r="J8836" s="28">
        <v>2020</v>
      </c>
      <c r="K8836">
        <f t="shared" si="828"/>
        <v>11</v>
      </c>
      <c r="L8836">
        <f t="shared" si="829"/>
        <v>13</v>
      </c>
      <c r="M8836">
        <f t="shared" si="830"/>
        <v>2019</v>
      </c>
      <c r="N8836">
        <f t="shared" si="831"/>
        <v>99.174999999999997</v>
      </c>
      <c r="O8836">
        <f t="shared" si="832"/>
        <v>0</v>
      </c>
      <c r="P8836">
        <f t="shared" si="833"/>
        <v>99.174999999999997</v>
      </c>
    </row>
    <row r="8837" spans="1:16" x14ac:dyDescent="0.3">
      <c r="A8837" s="28">
        <v>13087500</v>
      </c>
      <c r="B8837" s="29" t="s">
        <v>10</v>
      </c>
      <c r="C8837" s="30">
        <v>43783</v>
      </c>
      <c r="D8837" s="28">
        <v>40</v>
      </c>
      <c r="E8837" s="28">
        <v>1494.1</v>
      </c>
      <c r="F8837" s="28">
        <v>0</v>
      </c>
      <c r="G8837" s="28">
        <v>21</v>
      </c>
      <c r="H8837" s="28">
        <v>-21.2</v>
      </c>
      <c r="I8837" s="30">
        <v>43783</v>
      </c>
      <c r="J8837" s="28">
        <v>2020</v>
      </c>
      <c r="K8837">
        <f t="shared" si="828"/>
        <v>11</v>
      </c>
      <c r="L8837">
        <f t="shared" si="829"/>
        <v>14</v>
      </c>
      <c r="M8837">
        <f t="shared" si="830"/>
        <v>2019</v>
      </c>
      <c r="N8837">
        <f t="shared" si="831"/>
        <v>79.34</v>
      </c>
      <c r="O8837">
        <f t="shared" si="832"/>
        <v>0</v>
      </c>
      <c r="P8837">
        <f t="shared" si="833"/>
        <v>79.34</v>
      </c>
    </row>
    <row r="8838" spans="1:16" x14ac:dyDescent="0.3">
      <c r="A8838" s="28">
        <v>13087500</v>
      </c>
      <c r="B8838" s="29" t="s">
        <v>10</v>
      </c>
      <c r="C8838" s="30">
        <v>43784</v>
      </c>
      <c r="D8838" s="28">
        <v>33</v>
      </c>
      <c r="E8838" s="28">
        <v>1559.7</v>
      </c>
      <c r="F8838" s="28">
        <v>0</v>
      </c>
      <c r="G8838" s="28">
        <v>21</v>
      </c>
      <c r="H8838" s="28">
        <v>-21.2</v>
      </c>
      <c r="I8838" s="30">
        <v>43784</v>
      </c>
      <c r="J8838" s="28">
        <v>2020</v>
      </c>
      <c r="K8838">
        <f t="shared" si="828"/>
        <v>11</v>
      </c>
      <c r="L8838">
        <f t="shared" si="829"/>
        <v>15</v>
      </c>
      <c r="M8838">
        <f t="shared" si="830"/>
        <v>2019</v>
      </c>
      <c r="N8838">
        <f t="shared" si="831"/>
        <v>65.455500000000001</v>
      </c>
      <c r="O8838">
        <f t="shared" si="832"/>
        <v>0</v>
      </c>
      <c r="P8838">
        <f t="shared" si="833"/>
        <v>65.455500000000001</v>
      </c>
    </row>
    <row r="8839" spans="1:16" x14ac:dyDescent="0.3">
      <c r="A8839" s="28">
        <v>13087500</v>
      </c>
      <c r="B8839" s="29" t="s">
        <v>10</v>
      </c>
      <c r="C8839" s="30">
        <v>43785</v>
      </c>
      <c r="D8839" s="28">
        <v>33</v>
      </c>
      <c r="E8839" s="28">
        <v>1625.3</v>
      </c>
      <c r="F8839" s="28">
        <v>0</v>
      </c>
      <c r="G8839" s="28">
        <v>21</v>
      </c>
      <c r="H8839" s="28">
        <v>-21.2</v>
      </c>
      <c r="I8839" s="30">
        <v>43785</v>
      </c>
      <c r="J8839" s="28">
        <v>2020</v>
      </c>
      <c r="K8839">
        <f t="shared" si="828"/>
        <v>11</v>
      </c>
      <c r="L8839">
        <f t="shared" si="829"/>
        <v>16</v>
      </c>
      <c r="M8839">
        <f t="shared" si="830"/>
        <v>2019</v>
      </c>
      <c r="N8839">
        <f t="shared" si="831"/>
        <v>65.455500000000001</v>
      </c>
      <c r="O8839">
        <f t="shared" si="832"/>
        <v>0</v>
      </c>
      <c r="P8839">
        <f t="shared" si="833"/>
        <v>65.455500000000001</v>
      </c>
    </row>
    <row r="8840" spans="1:16" x14ac:dyDescent="0.3">
      <c r="A8840" s="28">
        <v>13087500</v>
      </c>
      <c r="B8840" s="29" t="s">
        <v>10</v>
      </c>
      <c r="C8840" s="30">
        <v>43786</v>
      </c>
      <c r="D8840" s="28">
        <v>33</v>
      </c>
      <c r="E8840" s="28">
        <v>1690.9</v>
      </c>
      <c r="F8840" s="28">
        <v>0</v>
      </c>
      <c r="G8840" s="28">
        <v>21</v>
      </c>
      <c r="H8840" s="28">
        <v>-21.2</v>
      </c>
      <c r="I8840" s="30">
        <v>43786</v>
      </c>
      <c r="J8840" s="28">
        <v>2020</v>
      </c>
      <c r="K8840">
        <f t="shared" si="828"/>
        <v>11</v>
      </c>
      <c r="L8840">
        <f t="shared" si="829"/>
        <v>17</v>
      </c>
      <c r="M8840">
        <f t="shared" si="830"/>
        <v>2019</v>
      </c>
      <c r="N8840">
        <f t="shared" si="831"/>
        <v>65.455500000000001</v>
      </c>
      <c r="O8840">
        <f t="shared" si="832"/>
        <v>0</v>
      </c>
      <c r="P8840">
        <f t="shared" si="833"/>
        <v>65.455500000000001</v>
      </c>
    </row>
    <row r="8841" spans="1:16" x14ac:dyDescent="0.3">
      <c r="A8841" s="28">
        <v>13087500</v>
      </c>
      <c r="B8841" s="29" t="s">
        <v>10</v>
      </c>
      <c r="C8841" s="30">
        <v>43787</v>
      </c>
      <c r="D8841" s="28">
        <v>33</v>
      </c>
      <c r="E8841" s="28">
        <v>1756.5</v>
      </c>
      <c r="F8841" s="28">
        <v>0</v>
      </c>
      <c r="G8841" s="28">
        <v>21</v>
      </c>
      <c r="H8841" s="28">
        <v>-21.2</v>
      </c>
      <c r="I8841" s="30">
        <v>43787</v>
      </c>
      <c r="J8841" s="28">
        <v>2020</v>
      </c>
      <c r="K8841">
        <f t="shared" si="828"/>
        <v>11</v>
      </c>
      <c r="L8841">
        <f t="shared" si="829"/>
        <v>18</v>
      </c>
      <c r="M8841">
        <f t="shared" si="830"/>
        <v>2019</v>
      </c>
      <c r="N8841">
        <f t="shared" si="831"/>
        <v>65.455500000000001</v>
      </c>
      <c r="O8841">
        <f t="shared" si="832"/>
        <v>0</v>
      </c>
      <c r="P8841">
        <f t="shared" si="833"/>
        <v>65.455500000000001</v>
      </c>
    </row>
    <row r="8842" spans="1:16" x14ac:dyDescent="0.3">
      <c r="A8842" s="28">
        <v>13087500</v>
      </c>
      <c r="B8842" s="29" t="s">
        <v>10</v>
      </c>
      <c r="C8842" s="30">
        <v>43788</v>
      </c>
      <c r="D8842" s="28">
        <v>33</v>
      </c>
      <c r="E8842" s="28">
        <v>1822.1</v>
      </c>
      <c r="F8842" s="28">
        <v>0</v>
      </c>
      <c r="G8842" s="28">
        <v>21</v>
      </c>
      <c r="H8842" s="28">
        <v>-21.2</v>
      </c>
      <c r="I8842" s="30">
        <v>43788</v>
      </c>
      <c r="J8842" s="28">
        <v>2020</v>
      </c>
      <c r="K8842">
        <f t="shared" si="828"/>
        <v>11</v>
      </c>
      <c r="L8842">
        <f t="shared" si="829"/>
        <v>19</v>
      </c>
      <c r="M8842">
        <f t="shared" si="830"/>
        <v>2019</v>
      </c>
      <c r="N8842">
        <f t="shared" si="831"/>
        <v>65.455500000000001</v>
      </c>
      <c r="O8842">
        <f t="shared" si="832"/>
        <v>0</v>
      </c>
      <c r="P8842">
        <f t="shared" si="833"/>
        <v>65.455500000000001</v>
      </c>
    </row>
    <row r="8843" spans="1:16" x14ac:dyDescent="0.3">
      <c r="A8843" s="28">
        <v>13087500</v>
      </c>
      <c r="B8843" s="29" t="s">
        <v>10</v>
      </c>
      <c r="C8843" s="30">
        <v>43789</v>
      </c>
      <c r="D8843" s="28">
        <v>31</v>
      </c>
      <c r="E8843" s="28">
        <v>1883.4</v>
      </c>
      <c r="F8843" s="28">
        <v>0</v>
      </c>
      <c r="G8843" s="28">
        <v>21</v>
      </c>
      <c r="H8843" s="28">
        <v>-21.2</v>
      </c>
      <c r="I8843" s="30">
        <v>43789</v>
      </c>
      <c r="J8843" s="28">
        <v>2020</v>
      </c>
      <c r="K8843">
        <f t="shared" si="828"/>
        <v>11</v>
      </c>
      <c r="L8843">
        <f t="shared" si="829"/>
        <v>20</v>
      </c>
      <c r="M8843">
        <f t="shared" si="830"/>
        <v>2019</v>
      </c>
      <c r="N8843">
        <f t="shared" si="831"/>
        <v>61.488500000000002</v>
      </c>
      <c r="O8843">
        <f t="shared" si="832"/>
        <v>0</v>
      </c>
      <c r="P8843">
        <f t="shared" si="833"/>
        <v>61.488500000000002</v>
      </c>
    </row>
    <row r="8844" spans="1:16" x14ac:dyDescent="0.3">
      <c r="A8844" s="28">
        <v>13087500</v>
      </c>
      <c r="B8844" s="29" t="s">
        <v>10</v>
      </c>
      <c r="C8844" s="30">
        <v>43790</v>
      </c>
      <c r="D8844" s="28">
        <v>31</v>
      </c>
      <c r="E8844" s="28">
        <v>1944.7</v>
      </c>
      <c r="F8844" s="28">
        <v>0</v>
      </c>
      <c r="G8844" s="28">
        <v>21</v>
      </c>
      <c r="H8844" s="28">
        <v>-21.2</v>
      </c>
      <c r="I8844" s="30">
        <v>43790</v>
      </c>
      <c r="J8844" s="28">
        <v>2020</v>
      </c>
      <c r="K8844">
        <f t="shared" si="828"/>
        <v>11</v>
      </c>
      <c r="L8844">
        <f t="shared" si="829"/>
        <v>21</v>
      </c>
      <c r="M8844">
        <f t="shared" si="830"/>
        <v>2019</v>
      </c>
      <c r="N8844">
        <f t="shared" si="831"/>
        <v>61.488500000000002</v>
      </c>
      <c r="O8844">
        <f t="shared" si="832"/>
        <v>0</v>
      </c>
      <c r="P8844">
        <f t="shared" si="833"/>
        <v>61.488500000000002</v>
      </c>
    </row>
    <row r="8845" spans="1:16" x14ac:dyDescent="0.3">
      <c r="A8845" s="28">
        <v>13087500</v>
      </c>
      <c r="B8845" s="29" t="s">
        <v>10</v>
      </c>
      <c r="C8845" s="30">
        <v>43791</v>
      </c>
      <c r="D8845" s="28">
        <v>31</v>
      </c>
      <c r="E8845" s="28">
        <v>2006</v>
      </c>
      <c r="F8845" s="28">
        <v>0</v>
      </c>
      <c r="G8845" s="28">
        <v>21</v>
      </c>
      <c r="H8845" s="28">
        <v>-21.2</v>
      </c>
      <c r="I8845" s="30">
        <v>43791</v>
      </c>
      <c r="J8845" s="28">
        <v>2020</v>
      </c>
      <c r="K8845">
        <f t="shared" si="828"/>
        <v>11</v>
      </c>
      <c r="L8845">
        <f t="shared" si="829"/>
        <v>22</v>
      </c>
      <c r="M8845">
        <f t="shared" si="830"/>
        <v>2019</v>
      </c>
      <c r="N8845">
        <f t="shared" si="831"/>
        <v>61.488500000000002</v>
      </c>
      <c r="O8845">
        <f t="shared" si="832"/>
        <v>0</v>
      </c>
      <c r="P8845">
        <f t="shared" si="833"/>
        <v>61.488500000000002</v>
      </c>
    </row>
    <row r="8846" spans="1:16" x14ac:dyDescent="0.3">
      <c r="A8846" s="28">
        <v>13087500</v>
      </c>
      <c r="B8846" s="29" t="s">
        <v>10</v>
      </c>
      <c r="C8846" s="30">
        <v>43792</v>
      </c>
      <c r="D8846" s="28">
        <v>29</v>
      </c>
      <c r="E8846" s="28">
        <v>2063.1</v>
      </c>
      <c r="F8846" s="28">
        <v>0</v>
      </c>
      <c r="G8846" s="28">
        <v>21</v>
      </c>
      <c r="H8846" s="28">
        <v>-21.2</v>
      </c>
      <c r="I8846" s="30">
        <v>43792</v>
      </c>
      <c r="J8846" s="28">
        <v>2020</v>
      </c>
      <c r="K8846">
        <f t="shared" si="828"/>
        <v>11</v>
      </c>
      <c r="L8846">
        <f t="shared" si="829"/>
        <v>23</v>
      </c>
      <c r="M8846">
        <f t="shared" si="830"/>
        <v>2019</v>
      </c>
      <c r="N8846">
        <f t="shared" si="831"/>
        <v>57.521500000000003</v>
      </c>
      <c r="O8846">
        <f t="shared" si="832"/>
        <v>0</v>
      </c>
      <c r="P8846">
        <f t="shared" si="833"/>
        <v>57.521500000000003</v>
      </c>
    </row>
    <row r="8847" spans="1:16" x14ac:dyDescent="0.3">
      <c r="A8847" s="28">
        <v>13087500</v>
      </c>
      <c r="B8847" s="29" t="s">
        <v>10</v>
      </c>
      <c r="C8847" s="30">
        <v>43793</v>
      </c>
      <c r="D8847" s="28">
        <v>29</v>
      </c>
      <c r="E8847" s="28">
        <v>2120.3000000000002</v>
      </c>
      <c r="F8847" s="28">
        <v>0</v>
      </c>
      <c r="G8847" s="28">
        <v>21</v>
      </c>
      <c r="H8847" s="28">
        <v>-21.2</v>
      </c>
      <c r="I8847" s="30">
        <v>43793</v>
      </c>
      <c r="J8847" s="28">
        <v>2020</v>
      </c>
      <c r="K8847">
        <f t="shared" si="828"/>
        <v>11</v>
      </c>
      <c r="L8847">
        <f t="shared" si="829"/>
        <v>24</v>
      </c>
      <c r="M8847">
        <f t="shared" si="830"/>
        <v>2019</v>
      </c>
      <c r="N8847">
        <f t="shared" si="831"/>
        <v>57.521500000000003</v>
      </c>
      <c r="O8847">
        <f t="shared" si="832"/>
        <v>0</v>
      </c>
      <c r="P8847">
        <f t="shared" si="833"/>
        <v>57.521500000000003</v>
      </c>
    </row>
    <row r="8848" spans="1:16" x14ac:dyDescent="0.3">
      <c r="A8848" s="28">
        <v>13087500</v>
      </c>
      <c r="B8848" s="29" t="s">
        <v>10</v>
      </c>
      <c r="C8848" s="30">
        <v>43794</v>
      </c>
      <c r="D8848" s="28">
        <v>29</v>
      </c>
      <c r="E8848" s="28">
        <v>2177.4</v>
      </c>
      <c r="F8848" s="28">
        <v>0</v>
      </c>
      <c r="G8848" s="28">
        <v>21</v>
      </c>
      <c r="H8848" s="28">
        <v>-21.2</v>
      </c>
      <c r="I8848" s="30">
        <v>43794</v>
      </c>
      <c r="J8848" s="28">
        <v>2020</v>
      </c>
      <c r="K8848">
        <f t="shared" si="828"/>
        <v>11</v>
      </c>
      <c r="L8848">
        <f t="shared" si="829"/>
        <v>25</v>
      </c>
      <c r="M8848">
        <f t="shared" si="830"/>
        <v>2019</v>
      </c>
      <c r="N8848">
        <f t="shared" si="831"/>
        <v>57.521500000000003</v>
      </c>
      <c r="O8848">
        <f t="shared" si="832"/>
        <v>0</v>
      </c>
      <c r="P8848">
        <f t="shared" si="833"/>
        <v>57.521500000000003</v>
      </c>
    </row>
    <row r="8849" spans="1:16" x14ac:dyDescent="0.3">
      <c r="A8849" s="28">
        <v>13087500</v>
      </c>
      <c r="B8849" s="29" t="s">
        <v>10</v>
      </c>
      <c r="C8849" s="30">
        <v>43795</v>
      </c>
      <c r="D8849" s="28">
        <v>29</v>
      </c>
      <c r="E8849" s="28">
        <v>2234.6</v>
      </c>
      <c r="F8849" s="28">
        <v>0</v>
      </c>
      <c r="G8849" s="28">
        <v>21</v>
      </c>
      <c r="H8849" s="28">
        <v>-21.2</v>
      </c>
      <c r="I8849" s="30">
        <v>43795</v>
      </c>
      <c r="J8849" s="28">
        <v>2020</v>
      </c>
      <c r="K8849">
        <f t="shared" si="828"/>
        <v>11</v>
      </c>
      <c r="L8849">
        <f t="shared" si="829"/>
        <v>26</v>
      </c>
      <c r="M8849">
        <f t="shared" si="830"/>
        <v>2019</v>
      </c>
      <c r="N8849">
        <f t="shared" si="831"/>
        <v>57.521500000000003</v>
      </c>
      <c r="O8849">
        <f t="shared" si="832"/>
        <v>0</v>
      </c>
      <c r="P8849">
        <f t="shared" si="833"/>
        <v>57.521500000000003</v>
      </c>
    </row>
    <row r="8850" spans="1:16" x14ac:dyDescent="0.3">
      <c r="A8850" s="28">
        <v>13087500</v>
      </c>
      <c r="B8850" s="29" t="s">
        <v>10</v>
      </c>
      <c r="C8850" s="30">
        <v>43796</v>
      </c>
      <c r="D8850" s="28">
        <v>16</v>
      </c>
      <c r="E8850" s="28">
        <v>2265.9</v>
      </c>
      <c r="F8850" s="28">
        <v>0</v>
      </c>
      <c r="G8850" s="28">
        <v>21</v>
      </c>
      <c r="H8850" s="28">
        <v>-21.2</v>
      </c>
      <c r="I8850" s="30">
        <v>43796</v>
      </c>
      <c r="J8850" s="28">
        <v>2020</v>
      </c>
      <c r="K8850">
        <f t="shared" si="828"/>
        <v>11</v>
      </c>
      <c r="L8850">
        <f t="shared" si="829"/>
        <v>27</v>
      </c>
      <c r="M8850">
        <f t="shared" si="830"/>
        <v>2019</v>
      </c>
      <c r="N8850">
        <f t="shared" si="831"/>
        <v>31.736000000000001</v>
      </c>
      <c r="O8850">
        <f t="shared" si="832"/>
        <v>0</v>
      </c>
      <c r="P8850">
        <f t="shared" si="833"/>
        <v>31.736000000000001</v>
      </c>
    </row>
    <row r="8851" spans="1:16" x14ac:dyDescent="0.3">
      <c r="A8851" s="28">
        <v>13087500</v>
      </c>
      <c r="B8851" s="29" t="s">
        <v>10</v>
      </c>
      <c r="C8851" s="30">
        <v>43797</v>
      </c>
      <c r="D8851" s="28">
        <v>0</v>
      </c>
      <c r="E8851" s="28">
        <v>2265.9</v>
      </c>
      <c r="F8851" s="28">
        <v>0</v>
      </c>
      <c r="G8851" s="28">
        <v>21</v>
      </c>
      <c r="H8851" s="28">
        <v>-21.2</v>
      </c>
      <c r="I8851" s="30">
        <v>43797</v>
      </c>
      <c r="J8851" s="28">
        <v>2020</v>
      </c>
      <c r="K8851">
        <f t="shared" si="828"/>
        <v>11</v>
      </c>
      <c r="L8851">
        <f t="shared" si="829"/>
        <v>28</v>
      </c>
      <c r="M8851">
        <f t="shared" si="830"/>
        <v>2019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28">
        <v>13087500</v>
      </c>
      <c r="B8852" s="29" t="s">
        <v>10</v>
      </c>
      <c r="C8852" s="30">
        <v>43798</v>
      </c>
      <c r="D8852" s="28">
        <v>0</v>
      </c>
      <c r="E8852" s="28">
        <v>2265.9</v>
      </c>
      <c r="F8852" s="28">
        <v>0</v>
      </c>
      <c r="G8852" s="28">
        <v>21</v>
      </c>
      <c r="H8852" s="28">
        <v>-21.2</v>
      </c>
      <c r="I8852" s="30">
        <v>43798</v>
      </c>
      <c r="J8852" s="28">
        <v>2020</v>
      </c>
      <c r="K8852">
        <f t="shared" si="828"/>
        <v>11</v>
      </c>
      <c r="L8852">
        <f t="shared" si="829"/>
        <v>29</v>
      </c>
      <c r="M8852">
        <f t="shared" si="830"/>
        <v>2019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28">
        <v>13087500</v>
      </c>
      <c r="B8853" s="29" t="s">
        <v>10</v>
      </c>
      <c r="C8853" s="30">
        <v>43799</v>
      </c>
      <c r="D8853" s="28">
        <v>0</v>
      </c>
      <c r="E8853" s="28">
        <v>2265.9</v>
      </c>
      <c r="F8853" s="28">
        <v>0</v>
      </c>
      <c r="G8853" s="28">
        <v>21</v>
      </c>
      <c r="H8853" s="28">
        <v>-21.2</v>
      </c>
      <c r="I8853" s="30">
        <v>43799</v>
      </c>
      <c r="J8853" s="28">
        <v>2020</v>
      </c>
      <c r="K8853">
        <f t="shared" si="828"/>
        <v>11</v>
      </c>
      <c r="L8853">
        <f t="shared" si="829"/>
        <v>30</v>
      </c>
      <c r="M8853">
        <f t="shared" si="830"/>
        <v>2019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28">
        <v>13087500</v>
      </c>
      <c r="B8854" s="29" t="s">
        <v>10</v>
      </c>
      <c r="C8854" s="30">
        <v>43800</v>
      </c>
      <c r="D8854" s="28">
        <v>0</v>
      </c>
      <c r="E8854" s="28">
        <v>2265.9</v>
      </c>
      <c r="F8854" s="28">
        <v>0</v>
      </c>
      <c r="G8854" s="28">
        <v>21</v>
      </c>
      <c r="H8854" s="28">
        <v>-21.2</v>
      </c>
      <c r="I8854" s="30">
        <v>43800</v>
      </c>
      <c r="J8854" s="28">
        <v>2020</v>
      </c>
      <c r="K8854">
        <f t="shared" si="828"/>
        <v>12</v>
      </c>
      <c r="L8854">
        <f t="shared" si="829"/>
        <v>1</v>
      </c>
      <c r="M8854">
        <f t="shared" si="830"/>
        <v>2019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28">
        <v>13087500</v>
      </c>
      <c r="B8855" s="29" t="s">
        <v>10</v>
      </c>
      <c r="C8855" s="30">
        <v>43801</v>
      </c>
      <c r="D8855" s="28">
        <v>0</v>
      </c>
      <c r="E8855" s="28">
        <v>2265.9</v>
      </c>
      <c r="F8855" s="28">
        <v>0</v>
      </c>
      <c r="G8855" s="28">
        <v>21</v>
      </c>
      <c r="H8855" s="28">
        <v>-21.2</v>
      </c>
      <c r="I8855" s="30">
        <v>43801</v>
      </c>
      <c r="J8855" s="28">
        <v>2020</v>
      </c>
      <c r="K8855">
        <f t="shared" si="828"/>
        <v>12</v>
      </c>
      <c r="L8855">
        <f t="shared" si="829"/>
        <v>2</v>
      </c>
      <c r="M8855">
        <f t="shared" si="830"/>
        <v>2019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28">
        <v>13087500</v>
      </c>
      <c r="B8856" s="29" t="s">
        <v>10</v>
      </c>
      <c r="C8856" s="30">
        <v>43802</v>
      </c>
      <c r="D8856" s="28">
        <v>0</v>
      </c>
      <c r="E8856" s="28">
        <v>2265.9</v>
      </c>
      <c r="F8856" s="28">
        <v>0</v>
      </c>
      <c r="G8856" s="28">
        <v>21</v>
      </c>
      <c r="H8856" s="28">
        <v>-21.2</v>
      </c>
      <c r="I8856" s="30">
        <v>43802</v>
      </c>
      <c r="J8856" s="28">
        <v>2020</v>
      </c>
      <c r="K8856">
        <f t="shared" si="828"/>
        <v>12</v>
      </c>
      <c r="L8856">
        <f t="shared" si="829"/>
        <v>3</v>
      </c>
      <c r="M8856">
        <f t="shared" si="830"/>
        <v>2019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28">
        <v>13087500</v>
      </c>
      <c r="B8857" s="29" t="s">
        <v>10</v>
      </c>
      <c r="C8857" s="30">
        <v>43803</v>
      </c>
      <c r="D8857" s="28">
        <v>0</v>
      </c>
      <c r="E8857" s="28">
        <v>2265.9</v>
      </c>
      <c r="F8857" s="28">
        <v>0</v>
      </c>
      <c r="G8857" s="28">
        <v>21</v>
      </c>
      <c r="H8857" s="28">
        <v>-21.2</v>
      </c>
      <c r="I8857" s="30">
        <v>43803</v>
      </c>
      <c r="J8857" s="28">
        <v>2020</v>
      </c>
      <c r="K8857">
        <f t="shared" si="828"/>
        <v>12</v>
      </c>
      <c r="L8857">
        <f t="shared" si="829"/>
        <v>4</v>
      </c>
      <c r="M8857">
        <f t="shared" si="830"/>
        <v>2019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28">
        <v>13087500</v>
      </c>
      <c r="B8858" s="29" t="s">
        <v>10</v>
      </c>
      <c r="C8858" s="30">
        <v>43804</v>
      </c>
      <c r="D8858" s="28">
        <v>0</v>
      </c>
      <c r="E8858" s="28">
        <v>2265.9</v>
      </c>
      <c r="F8858" s="28">
        <v>0</v>
      </c>
      <c r="G8858" s="28">
        <v>21</v>
      </c>
      <c r="H8858" s="28">
        <v>-21.2</v>
      </c>
      <c r="I8858" s="30">
        <v>43804</v>
      </c>
      <c r="J8858" s="28">
        <v>2020</v>
      </c>
      <c r="K8858">
        <f t="shared" si="828"/>
        <v>12</v>
      </c>
      <c r="L8858">
        <f t="shared" si="829"/>
        <v>5</v>
      </c>
      <c r="M8858">
        <f t="shared" si="830"/>
        <v>2019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28">
        <v>13087500</v>
      </c>
      <c r="B8859" s="29" t="s">
        <v>10</v>
      </c>
      <c r="C8859" s="30">
        <v>43805</v>
      </c>
      <c r="D8859" s="28">
        <v>0</v>
      </c>
      <c r="E8859" s="28">
        <v>2265.9</v>
      </c>
      <c r="F8859" s="28">
        <v>0</v>
      </c>
      <c r="G8859" s="28">
        <v>21</v>
      </c>
      <c r="H8859" s="28">
        <v>-21.2</v>
      </c>
      <c r="I8859" s="30">
        <v>43805</v>
      </c>
      <c r="J8859" s="28">
        <v>2020</v>
      </c>
      <c r="K8859">
        <f t="shared" si="828"/>
        <v>12</v>
      </c>
      <c r="L8859">
        <f t="shared" si="829"/>
        <v>6</v>
      </c>
      <c r="M8859">
        <f t="shared" si="830"/>
        <v>2019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28">
        <v>13087500</v>
      </c>
      <c r="B8860" s="29" t="s">
        <v>10</v>
      </c>
      <c r="C8860" s="30">
        <v>43806</v>
      </c>
      <c r="D8860" s="28">
        <v>0</v>
      </c>
      <c r="E8860" s="28">
        <v>2265.9</v>
      </c>
      <c r="F8860" s="28">
        <v>0</v>
      </c>
      <c r="G8860" s="28">
        <v>21</v>
      </c>
      <c r="H8860" s="28">
        <v>-21.2</v>
      </c>
      <c r="I8860" s="30">
        <v>43806</v>
      </c>
      <c r="J8860" s="28">
        <v>2020</v>
      </c>
      <c r="K8860">
        <f t="shared" si="828"/>
        <v>12</v>
      </c>
      <c r="L8860">
        <f t="shared" si="829"/>
        <v>7</v>
      </c>
      <c r="M8860">
        <f t="shared" si="830"/>
        <v>2019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28">
        <v>13087500</v>
      </c>
      <c r="B8861" s="29" t="s">
        <v>10</v>
      </c>
      <c r="C8861" s="30">
        <v>43807</v>
      </c>
      <c r="D8861" s="28">
        <v>0</v>
      </c>
      <c r="E8861" s="28">
        <v>2265.9</v>
      </c>
      <c r="F8861" s="28">
        <v>0</v>
      </c>
      <c r="G8861" s="28">
        <v>21</v>
      </c>
      <c r="H8861" s="28">
        <v>-21.2</v>
      </c>
      <c r="I8861" s="30">
        <v>43807</v>
      </c>
      <c r="J8861" s="28">
        <v>2020</v>
      </c>
      <c r="K8861">
        <f t="shared" si="828"/>
        <v>12</v>
      </c>
      <c r="L8861">
        <f t="shared" si="829"/>
        <v>8</v>
      </c>
      <c r="M8861">
        <f t="shared" si="830"/>
        <v>2019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28">
        <v>13087500</v>
      </c>
      <c r="B8862" s="29" t="s">
        <v>10</v>
      </c>
      <c r="C8862" s="30">
        <v>43808</v>
      </c>
      <c r="D8862" s="28">
        <v>0</v>
      </c>
      <c r="E8862" s="28">
        <v>2265.9</v>
      </c>
      <c r="F8862" s="28">
        <v>0</v>
      </c>
      <c r="G8862" s="28">
        <v>21</v>
      </c>
      <c r="H8862" s="28">
        <v>-21.2</v>
      </c>
      <c r="I8862" s="30">
        <v>43808</v>
      </c>
      <c r="J8862" s="28">
        <v>2020</v>
      </c>
      <c r="K8862">
        <f t="shared" si="828"/>
        <v>12</v>
      </c>
      <c r="L8862">
        <f t="shared" si="829"/>
        <v>9</v>
      </c>
      <c r="M8862">
        <f t="shared" si="830"/>
        <v>2019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28">
        <v>13087500</v>
      </c>
      <c r="B8863" s="29" t="s">
        <v>10</v>
      </c>
      <c r="C8863" s="30">
        <v>43809</v>
      </c>
      <c r="D8863" s="28">
        <v>0</v>
      </c>
      <c r="E8863" s="28">
        <v>2265.9</v>
      </c>
      <c r="F8863" s="28">
        <v>0</v>
      </c>
      <c r="G8863" s="28">
        <v>21</v>
      </c>
      <c r="H8863" s="28">
        <v>-21.2</v>
      </c>
      <c r="I8863" s="30">
        <v>43809</v>
      </c>
      <c r="J8863" s="28">
        <v>2020</v>
      </c>
      <c r="K8863">
        <f t="shared" si="828"/>
        <v>12</v>
      </c>
      <c r="L8863">
        <f t="shared" si="829"/>
        <v>10</v>
      </c>
      <c r="M8863">
        <f t="shared" si="830"/>
        <v>2019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28">
        <v>13087500</v>
      </c>
      <c r="B8864" s="29" t="s">
        <v>10</v>
      </c>
      <c r="C8864" s="30">
        <v>43810</v>
      </c>
      <c r="D8864" s="28">
        <v>0</v>
      </c>
      <c r="E8864" s="28">
        <v>2265.9</v>
      </c>
      <c r="F8864" s="28">
        <v>0</v>
      </c>
      <c r="G8864" s="28">
        <v>21</v>
      </c>
      <c r="H8864" s="28">
        <v>-21.2</v>
      </c>
      <c r="I8864" s="30">
        <v>43810</v>
      </c>
      <c r="J8864" s="28">
        <v>2020</v>
      </c>
      <c r="K8864">
        <f t="shared" si="828"/>
        <v>12</v>
      </c>
      <c r="L8864">
        <f t="shared" si="829"/>
        <v>11</v>
      </c>
      <c r="M8864">
        <f t="shared" si="830"/>
        <v>2019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28">
        <v>13087500</v>
      </c>
      <c r="B8865" s="29" t="s">
        <v>10</v>
      </c>
      <c r="C8865" s="30">
        <v>43811</v>
      </c>
      <c r="D8865" s="28">
        <v>0</v>
      </c>
      <c r="E8865" s="28">
        <v>2265.9</v>
      </c>
      <c r="F8865" s="28">
        <v>0</v>
      </c>
      <c r="G8865" s="28">
        <v>21</v>
      </c>
      <c r="H8865" s="28">
        <v>-21.2</v>
      </c>
      <c r="I8865" s="30">
        <v>43811</v>
      </c>
      <c r="J8865" s="28">
        <v>2020</v>
      </c>
      <c r="K8865">
        <f t="shared" si="828"/>
        <v>12</v>
      </c>
      <c r="L8865">
        <f t="shared" si="829"/>
        <v>12</v>
      </c>
      <c r="M8865">
        <f t="shared" si="830"/>
        <v>2019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28">
        <v>13087500</v>
      </c>
      <c r="B8866" s="29" t="s">
        <v>10</v>
      </c>
      <c r="C8866" s="30">
        <v>43812</v>
      </c>
      <c r="D8866" s="28">
        <v>27</v>
      </c>
      <c r="E8866" s="28">
        <v>2319</v>
      </c>
      <c r="F8866" s="28">
        <v>0</v>
      </c>
      <c r="G8866" s="28">
        <v>21</v>
      </c>
      <c r="H8866" s="28">
        <v>-21.2</v>
      </c>
      <c r="I8866" s="30">
        <v>43812</v>
      </c>
      <c r="J8866" s="28">
        <v>2020</v>
      </c>
      <c r="K8866">
        <f t="shared" si="828"/>
        <v>12</v>
      </c>
      <c r="L8866">
        <f t="shared" si="829"/>
        <v>13</v>
      </c>
      <c r="M8866">
        <f t="shared" si="830"/>
        <v>2019</v>
      </c>
      <c r="N8866">
        <f t="shared" si="831"/>
        <v>53.554500000000004</v>
      </c>
      <c r="O8866">
        <f t="shared" si="832"/>
        <v>0</v>
      </c>
      <c r="P8866">
        <f t="shared" si="833"/>
        <v>53.554500000000004</v>
      </c>
    </row>
    <row r="8867" spans="1:16" x14ac:dyDescent="0.3">
      <c r="A8867" s="28">
        <v>13087500</v>
      </c>
      <c r="B8867" s="29" t="s">
        <v>10</v>
      </c>
      <c r="C8867" s="30">
        <v>43813</v>
      </c>
      <c r="D8867" s="28">
        <v>27</v>
      </c>
      <c r="E8867" s="28">
        <v>2372.1</v>
      </c>
      <c r="F8867" s="28">
        <v>0</v>
      </c>
      <c r="G8867" s="28">
        <v>21</v>
      </c>
      <c r="H8867" s="28">
        <v>-21.2</v>
      </c>
      <c r="I8867" s="30">
        <v>43813</v>
      </c>
      <c r="J8867" s="28">
        <v>2020</v>
      </c>
      <c r="K8867">
        <f t="shared" si="828"/>
        <v>12</v>
      </c>
      <c r="L8867">
        <f t="shared" si="829"/>
        <v>14</v>
      </c>
      <c r="M8867">
        <f t="shared" si="830"/>
        <v>2019</v>
      </c>
      <c r="N8867">
        <f t="shared" si="831"/>
        <v>53.554500000000004</v>
      </c>
      <c r="O8867">
        <f t="shared" si="832"/>
        <v>0</v>
      </c>
      <c r="P8867">
        <f t="shared" si="833"/>
        <v>53.554500000000004</v>
      </c>
    </row>
    <row r="8868" spans="1:16" x14ac:dyDescent="0.3">
      <c r="A8868" s="28">
        <v>13087500</v>
      </c>
      <c r="B8868" s="29" t="s">
        <v>10</v>
      </c>
      <c r="C8868" s="30">
        <v>43814</v>
      </c>
      <c r="D8868" s="28">
        <v>27</v>
      </c>
      <c r="E8868" s="28">
        <v>2425.1999999999998</v>
      </c>
      <c r="F8868" s="28">
        <v>0</v>
      </c>
      <c r="G8868" s="28">
        <v>21</v>
      </c>
      <c r="H8868" s="28">
        <v>-21.2</v>
      </c>
      <c r="I8868" s="30">
        <v>43814</v>
      </c>
      <c r="J8868" s="28">
        <v>2020</v>
      </c>
      <c r="K8868">
        <f t="shared" si="828"/>
        <v>12</v>
      </c>
      <c r="L8868">
        <f t="shared" si="829"/>
        <v>15</v>
      </c>
      <c r="M8868">
        <f t="shared" si="830"/>
        <v>2019</v>
      </c>
      <c r="N8868">
        <f t="shared" si="831"/>
        <v>53.554500000000004</v>
      </c>
      <c r="O8868">
        <f t="shared" si="832"/>
        <v>0</v>
      </c>
      <c r="P8868">
        <f t="shared" si="833"/>
        <v>53.554500000000004</v>
      </c>
    </row>
    <row r="8869" spans="1:16" x14ac:dyDescent="0.3">
      <c r="A8869" s="28">
        <v>13087500</v>
      </c>
      <c r="B8869" s="29" t="s">
        <v>10</v>
      </c>
      <c r="C8869" s="30">
        <v>43815</v>
      </c>
      <c r="D8869" s="28">
        <v>27</v>
      </c>
      <c r="E8869" s="28">
        <v>2478.3000000000002</v>
      </c>
      <c r="F8869" s="28">
        <v>0</v>
      </c>
      <c r="G8869" s="28">
        <v>21</v>
      </c>
      <c r="H8869" s="28">
        <v>-21.2</v>
      </c>
      <c r="I8869" s="30">
        <v>43815</v>
      </c>
      <c r="J8869" s="28">
        <v>2020</v>
      </c>
      <c r="K8869">
        <f t="shared" si="828"/>
        <v>12</v>
      </c>
      <c r="L8869">
        <f t="shared" si="829"/>
        <v>16</v>
      </c>
      <c r="M8869">
        <f t="shared" si="830"/>
        <v>2019</v>
      </c>
      <c r="N8869">
        <f t="shared" si="831"/>
        <v>53.554500000000004</v>
      </c>
      <c r="O8869">
        <f t="shared" si="832"/>
        <v>0</v>
      </c>
      <c r="P8869">
        <f t="shared" si="833"/>
        <v>53.554500000000004</v>
      </c>
    </row>
    <row r="8870" spans="1:16" x14ac:dyDescent="0.3">
      <c r="A8870" s="28">
        <v>13087500</v>
      </c>
      <c r="B8870" s="29" t="s">
        <v>10</v>
      </c>
      <c r="C8870" s="30">
        <v>43816</v>
      </c>
      <c r="D8870" s="28">
        <v>27</v>
      </c>
      <c r="E8870" s="28">
        <v>2531.4</v>
      </c>
      <c r="F8870" s="28">
        <v>0</v>
      </c>
      <c r="G8870" s="28">
        <v>21</v>
      </c>
      <c r="H8870" s="28">
        <v>-21.2</v>
      </c>
      <c r="I8870" s="30">
        <v>43816</v>
      </c>
      <c r="J8870" s="28">
        <v>2020</v>
      </c>
      <c r="K8870">
        <f t="shared" si="828"/>
        <v>12</v>
      </c>
      <c r="L8870">
        <f t="shared" si="829"/>
        <v>17</v>
      </c>
      <c r="M8870">
        <f t="shared" si="830"/>
        <v>2019</v>
      </c>
      <c r="N8870">
        <f t="shared" si="831"/>
        <v>53.554500000000004</v>
      </c>
      <c r="O8870">
        <f t="shared" si="832"/>
        <v>0</v>
      </c>
      <c r="P8870">
        <f t="shared" si="833"/>
        <v>53.554500000000004</v>
      </c>
    </row>
    <row r="8871" spans="1:16" x14ac:dyDescent="0.3">
      <c r="A8871" s="28">
        <v>13087500</v>
      </c>
      <c r="B8871" s="29" t="s">
        <v>10</v>
      </c>
      <c r="C8871" s="30">
        <v>43817</v>
      </c>
      <c r="D8871" s="28">
        <v>33</v>
      </c>
      <c r="E8871" s="28">
        <v>2597</v>
      </c>
      <c r="F8871" s="28">
        <v>0</v>
      </c>
      <c r="G8871" s="28">
        <v>21</v>
      </c>
      <c r="H8871" s="28">
        <v>-21.2</v>
      </c>
      <c r="I8871" s="30">
        <v>43817</v>
      </c>
      <c r="J8871" s="28">
        <v>2020</v>
      </c>
      <c r="K8871">
        <f t="shared" si="828"/>
        <v>12</v>
      </c>
      <c r="L8871">
        <f t="shared" si="829"/>
        <v>18</v>
      </c>
      <c r="M8871">
        <f t="shared" si="830"/>
        <v>2019</v>
      </c>
      <c r="N8871">
        <f t="shared" si="831"/>
        <v>65.455500000000001</v>
      </c>
      <c r="O8871">
        <f t="shared" si="832"/>
        <v>0</v>
      </c>
      <c r="P8871">
        <f t="shared" si="833"/>
        <v>65.455500000000001</v>
      </c>
    </row>
    <row r="8872" spans="1:16" x14ac:dyDescent="0.3">
      <c r="A8872" s="28">
        <v>13087500</v>
      </c>
      <c r="B8872" s="29" t="s">
        <v>10</v>
      </c>
      <c r="C8872" s="30">
        <v>43818</v>
      </c>
      <c r="D8872" s="28">
        <v>35</v>
      </c>
      <c r="E8872" s="28">
        <v>2666.9</v>
      </c>
      <c r="F8872" s="28">
        <v>0</v>
      </c>
      <c r="G8872" s="28">
        <v>21</v>
      </c>
      <c r="H8872" s="28">
        <v>-21.2</v>
      </c>
      <c r="I8872" s="30">
        <v>43818</v>
      </c>
      <c r="J8872" s="28">
        <v>2020</v>
      </c>
      <c r="K8872">
        <f t="shared" si="828"/>
        <v>12</v>
      </c>
      <c r="L8872">
        <f t="shared" si="829"/>
        <v>19</v>
      </c>
      <c r="M8872">
        <f t="shared" si="830"/>
        <v>2019</v>
      </c>
      <c r="N8872">
        <f t="shared" si="831"/>
        <v>69.422499999999999</v>
      </c>
      <c r="O8872">
        <f t="shared" si="832"/>
        <v>0</v>
      </c>
      <c r="P8872">
        <f t="shared" si="833"/>
        <v>69.422499999999999</v>
      </c>
    </row>
    <row r="8873" spans="1:16" x14ac:dyDescent="0.3">
      <c r="A8873" s="28">
        <v>13087500</v>
      </c>
      <c r="B8873" s="29" t="s">
        <v>10</v>
      </c>
      <c r="C8873" s="30">
        <v>43819</v>
      </c>
      <c r="D8873" s="28">
        <v>35</v>
      </c>
      <c r="E8873" s="28">
        <v>2736.9</v>
      </c>
      <c r="F8873" s="28">
        <v>0</v>
      </c>
      <c r="G8873" s="28">
        <v>21</v>
      </c>
      <c r="H8873" s="28">
        <v>-21.2</v>
      </c>
      <c r="I8873" s="30">
        <v>43819</v>
      </c>
      <c r="J8873" s="28">
        <v>2020</v>
      </c>
      <c r="K8873">
        <f t="shared" si="828"/>
        <v>12</v>
      </c>
      <c r="L8873">
        <f t="shared" si="829"/>
        <v>20</v>
      </c>
      <c r="M8873">
        <f t="shared" si="830"/>
        <v>2019</v>
      </c>
      <c r="N8873">
        <f t="shared" si="831"/>
        <v>69.422499999999999</v>
      </c>
      <c r="O8873">
        <f t="shared" si="832"/>
        <v>0</v>
      </c>
      <c r="P8873">
        <f t="shared" si="833"/>
        <v>69.422499999999999</v>
      </c>
    </row>
    <row r="8874" spans="1:16" x14ac:dyDescent="0.3">
      <c r="A8874" s="28">
        <v>13087500</v>
      </c>
      <c r="B8874" s="29" t="s">
        <v>10</v>
      </c>
      <c r="C8874" s="30">
        <v>43820</v>
      </c>
      <c r="D8874" s="28">
        <v>35</v>
      </c>
      <c r="E8874" s="28">
        <v>2806.9</v>
      </c>
      <c r="F8874" s="28">
        <v>0</v>
      </c>
      <c r="G8874" s="28">
        <v>21</v>
      </c>
      <c r="H8874" s="28">
        <v>-21.2</v>
      </c>
      <c r="I8874" s="30">
        <v>43820</v>
      </c>
      <c r="J8874" s="28">
        <v>2020</v>
      </c>
      <c r="K8874">
        <f t="shared" si="828"/>
        <v>12</v>
      </c>
      <c r="L8874">
        <f t="shared" si="829"/>
        <v>21</v>
      </c>
      <c r="M8874">
        <f t="shared" si="830"/>
        <v>2019</v>
      </c>
      <c r="N8874">
        <f t="shared" si="831"/>
        <v>69.422499999999999</v>
      </c>
      <c r="O8874">
        <f t="shared" si="832"/>
        <v>0</v>
      </c>
      <c r="P8874">
        <f t="shared" si="833"/>
        <v>69.422499999999999</v>
      </c>
    </row>
    <row r="8875" spans="1:16" x14ac:dyDescent="0.3">
      <c r="A8875" s="28">
        <v>13087500</v>
      </c>
      <c r="B8875" s="29" t="s">
        <v>10</v>
      </c>
      <c r="C8875" s="30">
        <v>43821</v>
      </c>
      <c r="D8875" s="28">
        <v>38</v>
      </c>
      <c r="E8875" s="28">
        <v>2881.4</v>
      </c>
      <c r="F8875" s="28">
        <v>0</v>
      </c>
      <c r="G8875" s="28">
        <v>21</v>
      </c>
      <c r="H8875" s="28">
        <v>-21.2</v>
      </c>
      <c r="I8875" s="30">
        <v>43821</v>
      </c>
      <c r="J8875" s="28">
        <v>2020</v>
      </c>
      <c r="K8875">
        <f t="shared" si="828"/>
        <v>12</v>
      </c>
      <c r="L8875">
        <f t="shared" si="829"/>
        <v>22</v>
      </c>
      <c r="M8875">
        <f t="shared" si="830"/>
        <v>2019</v>
      </c>
      <c r="N8875">
        <f t="shared" si="831"/>
        <v>75.373000000000005</v>
      </c>
      <c r="O8875">
        <f t="shared" si="832"/>
        <v>0</v>
      </c>
      <c r="P8875">
        <f t="shared" si="833"/>
        <v>75.373000000000005</v>
      </c>
    </row>
    <row r="8876" spans="1:16" x14ac:dyDescent="0.3">
      <c r="A8876" s="28">
        <v>13087500</v>
      </c>
      <c r="B8876" s="29" t="s">
        <v>10</v>
      </c>
      <c r="C8876" s="30">
        <v>43822</v>
      </c>
      <c r="D8876" s="28">
        <v>35</v>
      </c>
      <c r="E8876" s="28">
        <v>2951.3</v>
      </c>
      <c r="F8876" s="28">
        <v>0</v>
      </c>
      <c r="G8876" s="28">
        <v>21</v>
      </c>
      <c r="H8876" s="28">
        <v>-21.2</v>
      </c>
      <c r="I8876" s="30">
        <v>43822</v>
      </c>
      <c r="J8876" s="28">
        <v>2020</v>
      </c>
      <c r="K8876">
        <f t="shared" si="828"/>
        <v>12</v>
      </c>
      <c r="L8876">
        <f t="shared" si="829"/>
        <v>23</v>
      </c>
      <c r="M8876">
        <f t="shared" si="830"/>
        <v>2019</v>
      </c>
      <c r="N8876">
        <f t="shared" si="831"/>
        <v>69.422499999999999</v>
      </c>
      <c r="O8876">
        <f t="shared" si="832"/>
        <v>0</v>
      </c>
      <c r="P8876">
        <f t="shared" si="833"/>
        <v>69.422499999999999</v>
      </c>
    </row>
    <row r="8877" spans="1:16" x14ac:dyDescent="0.3">
      <c r="A8877" s="28">
        <v>13087500</v>
      </c>
      <c r="B8877" s="29" t="s">
        <v>10</v>
      </c>
      <c r="C8877" s="30">
        <v>43823</v>
      </c>
      <c r="D8877" s="28">
        <v>35</v>
      </c>
      <c r="E8877" s="28">
        <v>3021.3</v>
      </c>
      <c r="F8877" s="28">
        <v>0</v>
      </c>
      <c r="G8877" s="28">
        <v>21</v>
      </c>
      <c r="H8877" s="28">
        <v>-21.2</v>
      </c>
      <c r="I8877" s="30">
        <v>43823</v>
      </c>
      <c r="J8877" s="28">
        <v>2020</v>
      </c>
      <c r="K8877">
        <f t="shared" si="828"/>
        <v>12</v>
      </c>
      <c r="L8877">
        <f t="shared" si="829"/>
        <v>24</v>
      </c>
      <c r="M8877">
        <f t="shared" si="830"/>
        <v>2019</v>
      </c>
      <c r="N8877">
        <f t="shared" si="831"/>
        <v>69.422499999999999</v>
      </c>
      <c r="O8877">
        <f t="shared" si="832"/>
        <v>0</v>
      </c>
      <c r="P8877">
        <f t="shared" si="833"/>
        <v>69.422499999999999</v>
      </c>
    </row>
    <row r="8878" spans="1:16" x14ac:dyDescent="0.3">
      <c r="A8878" s="28">
        <v>13087500</v>
      </c>
      <c r="B8878" s="29" t="s">
        <v>10</v>
      </c>
      <c r="C8878" s="30">
        <v>43824</v>
      </c>
      <c r="D8878" s="28">
        <v>35</v>
      </c>
      <c r="E8878" s="28">
        <v>3091.3</v>
      </c>
      <c r="F8878" s="28">
        <v>0</v>
      </c>
      <c r="G8878" s="28">
        <v>21</v>
      </c>
      <c r="H8878" s="28">
        <v>-21.2</v>
      </c>
      <c r="I8878" s="30">
        <v>43824</v>
      </c>
      <c r="J8878" s="28">
        <v>2020</v>
      </c>
      <c r="K8878">
        <f t="shared" si="828"/>
        <v>12</v>
      </c>
      <c r="L8878">
        <f t="shared" si="829"/>
        <v>25</v>
      </c>
      <c r="M8878">
        <f t="shared" si="830"/>
        <v>2019</v>
      </c>
      <c r="N8878">
        <f t="shared" si="831"/>
        <v>69.422499999999999</v>
      </c>
      <c r="O8878">
        <f t="shared" si="832"/>
        <v>0</v>
      </c>
      <c r="P8878">
        <f t="shared" si="833"/>
        <v>69.422499999999999</v>
      </c>
    </row>
    <row r="8879" spans="1:16" x14ac:dyDescent="0.3">
      <c r="A8879" s="28">
        <v>13087500</v>
      </c>
      <c r="B8879" s="29" t="s">
        <v>10</v>
      </c>
      <c r="C8879" s="30">
        <v>43825</v>
      </c>
      <c r="D8879" s="28">
        <v>35</v>
      </c>
      <c r="E8879" s="28">
        <v>3161.3</v>
      </c>
      <c r="F8879" s="28">
        <v>0</v>
      </c>
      <c r="G8879" s="28">
        <v>21</v>
      </c>
      <c r="H8879" s="28">
        <v>-21.2</v>
      </c>
      <c r="I8879" s="30">
        <v>43825</v>
      </c>
      <c r="J8879" s="28">
        <v>2020</v>
      </c>
      <c r="K8879">
        <f t="shared" si="828"/>
        <v>12</v>
      </c>
      <c r="L8879">
        <f t="shared" si="829"/>
        <v>26</v>
      </c>
      <c r="M8879">
        <f t="shared" si="830"/>
        <v>2019</v>
      </c>
      <c r="N8879">
        <f t="shared" si="831"/>
        <v>69.422499999999999</v>
      </c>
      <c r="O8879">
        <f t="shared" si="832"/>
        <v>0</v>
      </c>
      <c r="P8879">
        <f t="shared" si="833"/>
        <v>69.422499999999999</v>
      </c>
    </row>
    <row r="8880" spans="1:16" x14ac:dyDescent="0.3">
      <c r="A8880" s="28">
        <v>13087500</v>
      </c>
      <c r="B8880" s="29" t="s">
        <v>10</v>
      </c>
      <c r="C8880" s="30">
        <v>43826</v>
      </c>
      <c r="D8880" s="28">
        <v>35</v>
      </c>
      <c r="E8880" s="28">
        <v>3231.2</v>
      </c>
      <c r="F8880" s="28">
        <v>0</v>
      </c>
      <c r="G8880" s="28">
        <v>21</v>
      </c>
      <c r="H8880" s="28">
        <v>-21.2</v>
      </c>
      <c r="I8880" s="30">
        <v>43826</v>
      </c>
      <c r="J8880" s="28">
        <v>2020</v>
      </c>
      <c r="K8880">
        <f t="shared" si="828"/>
        <v>12</v>
      </c>
      <c r="L8880">
        <f t="shared" si="829"/>
        <v>27</v>
      </c>
      <c r="M8880">
        <f t="shared" si="830"/>
        <v>2019</v>
      </c>
      <c r="N8880">
        <f t="shared" si="831"/>
        <v>69.422499999999999</v>
      </c>
      <c r="O8880">
        <f t="shared" si="832"/>
        <v>0</v>
      </c>
      <c r="P8880">
        <f t="shared" si="833"/>
        <v>69.422499999999999</v>
      </c>
    </row>
    <row r="8881" spans="1:16" x14ac:dyDescent="0.3">
      <c r="A8881" s="28">
        <v>13087500</v>
      </c>
      <c r="B8881" s="29" t="s">
        <v>10</v>
      </c>
      <c r="C8881" s="30">
        <v>43827</v>
      </c>
      <c r="D8881" s="28">
        <v>35</v>
      </c>
      <c r="E8881" s="28">
        <v>3301.2</v>
      </c>
      <c r="F8881" s="28">
        <v>0</v>
      </c>
      <c r="G8881" s="28">
        <v>21</v>
      </c>
      <c r="H8881" s="28">
        <v>-21.2</v>
      </c>
      <c r="I8881" s="30">
        <v>43827</v>
      </c>
      <c r="J8881" s="28">
        <v>2020</v>
      </c>
      <c r="K8881">
        <f t="shared" si="828"/>
        <v>12</v>
      </c>
      <c r="L8881">
        <f t="shared" si="829"/>
        <v>28</v>
      </c>
      <c r="M8881">
        <f t="shared" si="830"/>
        <v>2019</v>
      </c>
      <c r="N8881">
        <f t="shared" si="831"/>
        <v>69.422499999999999</v>
      </c>
      <c r="O8881">
        <f t="shared" si="832"/>
        <v>0</v>
      </c>
      <c r="P8881">
        <f t="shared" si="833"/>
        <v>69.422499999999999</v>
      </c>
    </row>
    <row r="8882" spans="1:16" x14ac:dyDescent="0.3">
      <c r="A8882" s="28">
        <v>13087500</v>
      </c>
      <c r="B8882" s="29" t="s">
        <v>10</v>
      </c>
      <c r="C8882" s="30">
        <v>43828</v>
      </c>
      <c r="D8882" s="28">
        <v>35</v>
      </c>
      <c r="E8882" s="28">
        <v>3371.2</v>
      </c>
      <c r="F8882" s="28">
        <v>0</v>
      </c>
      <c r="G8882" s="28">
        <v>21</v>
      </c>
      <c r="H8882" s="28">
        <v>-21.2</v>
      </c>
      <c r="I8882" s="30">
        <v>43828</v>
      </c>
      <c r="J8882" s="28">
        <v>2020</v>
      </c>
      <c r="K8882">
        <f t="shared" si="828"/>
        <v>12</v>
      </c>
      <c r="L8882">
        <f t="shared" si="829"/>
        <v>29</v>
      </c>
      <c r="M8882">
        <f t="shared" si="830"/>
        <v>2019</v>
      </c>
      <c r="N8882">
        <f t="shared" si="831"/>
        <v>69.422499999999999</v>
      </c>
      <c r="O8882">
        <f t="shared" si="832"/>
        <v>0</v>
      </c>
      <c r="P8882">
        <f t="shared" si="833"/>
        <v>69.422499999999999</v>
      </c>
    </row>
    <row r="8883" spans="1:16" x14ac:dyDescent="0.3">
      <c r="A8883" s="28">
        <v>13087500</v>
      </c>
      <c r="B8883" s="29" t="s">
        <v>10</v>
      </c>
      <c r="C8883" s="30">
        <v>43829</v>
      </c>
      <c r="D8883" s="28">
        <v>35</v>
      </c>
      <c r="E8883" s="28">
        <v>3441.2</v>
      </c>
      <c r="F8883" s="28">
        <v>0</v>
      </c>
      <c r="G8883" s="28">
        <v>21</v>
      </c>
      <c r="H8883" s="28">
        <v>-21.2</v>
      </c>
      <c r="I8883" s="30">
        <v>43829</v>
      </c>
      <c r="J8883" s="28">
        <v>2020</v>
      </c>
      <c r="K8883">
        <f t="shared" si="828"/>
        <v>12</v>
      </c>
      <c r="L8883">
        <f t="shared" si="829"/>
        <v>30</v>
      </c>
      <c r="M8883">
        <f t="shared" si="830"/>
        <v>2019</v>
      </c>
      <c r="N8883">
        <f t="shared" si="831"/>
        <v>69.422499999999999</v>
      </c>
      <c r="O8883">
        <f t="shared" si="832"/>
        <v>0</v>
      </c>
      <c r="P8883">
        <f t="shared" si="833"/>
        <v>69.422499999999999</v>
      </c>
    </row>
    <row r="8884" spans="1:16" x14ac:dyDescent="0.3">
      <c r="A8884" s="28">
        <v>13087500</v>
      </c>
      <c r="B8884" s="29" t="s">
        <v>10</v>
      </c>
      <c r="C8884" s="30">
        <v>43830</v>
      </c>
      <c r="D8884" s="28">
        <v>35</v>
      </c>
      <c r="E8884" s="28">
        <v>3511.2</v>
      </c>
      <c r="F8884" s="28">
        <v>0</v>
      </c>
      <c r="G8884" s="28">
        <v>21</v>
      </c>
      <c r="H8884" s="28">
        <v>-21.2</v>
      </c>
      <c r="I8884" s="30">
        <v>43830</v>
      </c>
      <c r="J8884" s="28">
        <v>2020</v>
      </c>
      <c r="K8884">
        <f t="shared" si="828"/>
        <v>12</v>
      </c>
      <c r="L8884">
        <f t="shared" si="829"/>
        <v>31</v>
      </c>
      <c r="M8884">
        <f t="shared" si="830"/>
        <v>2019</v>
      </c>
      <c r="N8884">
        <f t="shared" si="831"/>
        <v>69.422499999999999</v>
      </c>
      <c r="O8884">
        <f t="shared" si="832"/>
        <v>0</v>
      </c>
      <c r="P8884">
        <f t="shared" si="833"/>
        <v>69.422499999999999</v>
      </c>
    </row>
    <row r="8885" spans="1:16" x14ac:dyDescent="0.3">
      <c r="A8885" s="28">
        <v>13087500</v>
      </c>
      <c r="B8885" s="29" t="s">
        <v>10</v>
      </c>
      <c r="C8885" s="30">
        <v>43831</v>
      </c>
      <c r="D8885" s="28">
        <v>35</v>
      </c>
      <c r="E8885" s="28">
        <v>3581.1</v>
      </c>
      <c r="F8885" s="28">
        <v>0</v>
      </c>
      <c r="G8885" s="28">
        <v>21</v>
      </c>
      <c r="H8885" s="28">
        <v>-21.2</v>
      </c>
      <c r="I8885" s="30">
        <v>43831</v>
      </c>
      <c r="J8885" s="28">
        <v>2020</v>
      </c>
      <c r="K8885">
        <f t="shared" si="828"/>
        <v>1</v>
      </c>
      <c r="L8885">
        <f t="shared" si="829"/>
        <v>1</v>
      </c>
      <c r="M8885">
        <f t="shared" si="830"/>
        <v>2020</v>
      </c>
      <c r="N8885">
        <f t="shared" si="831"/>
        <v>69.422499999999999</v>
      </c>
      <c r="O8885">
        <f t="shared" si="832"/>
        <v>0</v>
      </c>
      <c r="P8885">
        <f t="shared" si="833"/>
        <v>69.422499999999999</v>
      </c>
    </row>
    <row r="8886" spans="1:16" x14ac:dyDescent="0.3">
      <c r="A8886" s="28">
        <v>13087500</v>
      </c>
      <c r="B8886" s="29" t="s">
        <v>10</v>
      </c>
      <c r="C8886" s="30">
        <v>43832</v>
      </c>
      <c r="D8886" s="28">
        <v>35</v>
      </c>
      <c r="E8886" s="28">
        <v>3651.1</v>
      </c>
      <c r="F8886" s="28">
        <v>0</v>
      </c>
      <c r="G8886" s="28">
        <v>21</v>
      </c>
      <c r="H8886" s="28">
        <v>-21.2</v>
      </c>
      <c r="I8886" s="30">
        <v>43832</v>
      </c>
      <c r="J8886" s="28">
        <v>2020</v>
      </c>
      <c r="K8886">
        <f t="shared" si="828"/>
        <v>1</v>
      </c>
      <c r="L8886">
        <f t="shared" si="829"/>
        <v>2</v>
      </c>
      <c r="M8886">
        <f t="shared" si="830"/>
        <v>2020</v>
      </c>
      <c r="N8886">
        <f t="shared" si="831"/>
        <v>69.422499999999999</v>
      </c>
      <c r="O8886">
        <f t="shared" si="832"/>
        <v>0</v>
      </c>
      <c r="P8886">
        <f t="shared" si="833"/>
        <v>69.422499999999999</v>
      </c>
    </row>
    <row r="8887" spans="1:16" x14ac:dyDescent="0.3">
      <c r="A8887" s="28">
        <v>13087500</v>
      </c>
      <c r="B8887" s="29" t="s">
        <v>10</v>
      </c>
      <c r="C8887" s="30">
        <v>43833</v>
      </c>
      <c r="D8887" s="28">
        <v>40</v>
      </c>
      <c r="E8887" s="28">
        <v>3730.2</v>
      </c>
      <c r="F8887" s="28">
        <v>0</v>
      </c>
      <c r="G8887" s="28">
        <v>21</v>
      </c>
      <c r="H8887" s="28">
        <v>-21.2</v>
      </c>
      <c r="I8887" s="30">
        <v>43833</v>
      </c>
      <c r="J8887" s="28">
        <v>2020</v>
      </c>
      <c r="K8887">
        <f t="shared" si="828"/>
        <v>1</v>
      </c>
      <c r="L8887">
        <f t="shared" si="829"/>
        <v>3</v>
      </c>
      <c r="M8887">
        <f t="shared" si="830"/>
        <v>2020</v>
      </c>
      <c r="N8887">
        <f t="shared" si="831"/>
        <v>79.34</v>
      </c>
      <c r="O8887">
        <f t="shared" si="832"/>
        <v>0</v>
      </c>
      <c r="P8887">
        <f t="shared" si="833"/>
        <v>79.34</v>
      </c>
    </row>
    <row r="8888" spans="1:16" x14ac:dyDescent="0.3">
      <c r="A8888" s="28">
        <v>13087500</v>
      </c>
      <c r="B8888" s="29" t="s">
        <v>10</v>
      </c>
      <c r="C8888" s="30">
        <v>43834</v>
      </c>
      <c r="D8888" s="28">
        <v>42</v>
      </c>
      <c r="E8888" s="28">
        <v>3813.9</v>
      </c>
      <c r="F8888" s="28">
        <v>0</v>
      </c>
      <c r="G8888" s="28">
        <v>21</v>
      </c>
      <c r="H8888" s="28">
        <v>-21.2</v>
      </c>
      <c r="I8888" s="30">
        <v>43834</v>
      </c>
      <c r="J8888" s="28">
        <v>2020</v>
      </c>
      <c r="K8888">
        <f t="shared" si="828"/>
        <v>1</v>
      </c>
      <c r="L8888">
        <f t="shared" si="829"/>
        <v>4</v>
      </c>
      <c r="M8888">
        <f t="shared" si="830"/>
        <v>2020</v>
      </c>
      <c r="N8888">
        <f t="shared" si="831"/>
        <v>83.307000000000002</v>
      </c>
      <c r="O8888">
        <f t="shared" si="832"/>
        <v>0</v>
      </c>
      <c r="P8888">
        <f t="shared" si="833"/>
        <v>83.307000000000002</v>
      </c>
    </row>
    <row r="8889" spans="1:16" x14ac:dyDescent="0.3">
      <c r="A8889" s="28">
        <v>13087500</v>
      </c>
      <c r="B8889" s="29" t="s">
        <v>10</v>
      </c>
      <c r="C8889" s="30">
        <v>43835</v>
      </c>
      <c r="D8889" s="28">
        <v>42</v>
      </c>
      <c r="E8889" s="28">
        <v>3897.7</v>
      </c>
      <c r="F8889" s="28">
        <v>0</v>
      </c>
      <c r="G8889" s="28">
        <v>21</v>
      </c>
      <c r="H8889" s="28">
        <v>-21.2</v>
      </c>
      <c r="I8889" s="30">
        <v>43835</v>
      </c>
      <c r="J8889" s="28">
        <v>2020</v>
      </c>
      <c r="K8889">
        <f t="shared" si="828"/>
        <v>1</v>
      </c>
      <c r="L8889">
        <f t="shared" si="829"/>
        <v>5</v>
      </c>
      <c r="M8889">
        <f t="shared" si="830"/>
        <v>2020</v>
      </c>
      <c r="N8889">
        <f t="shared" si="831"/>
        <v>83.307000000000002</v>
      </c>
      <c r="O8889">
        <f t="shared" si="832"/>
        <v>0</v>
      </c>
      <c r="P8889">
        <f t="shared" si="833"/>
        <v>83.307000000000002</v>
      </c>
    </row>
    <row r="8890" spans="1:16" x14ac:dyDescent="0.3">
      <c r="A8890" s="28">
        <v>13087500</v>
      </c>
      <c r="B8890" s="29" t="s">
        <v>10</v>
      </c>
      <c r="C8890" s="30">
        <v>43836</v>
      </c>
      <c r="D8890" s="28">
        <v>42</v>
      </c>
      <c r="E8890" s="28">
        <v>3981.5</v>
      </c>
      <c r="F8890" s="28">
        <v>0</v>
      </c>
      <c r="G8890" s="28">
        <v>21</v>
      </c>
      <c r="H8890" s="28">
        <v>-21.2</v>
      </c>
      <c r="I8890" s="30">
        <v>43836</v>
      </c>
      <c r="J8890" s="28">
        <v>2020</v>
      </c>
      <c r="K8890">
        <f t="shared" si="828"/>
        <v>1</v>
      </c>
      <c r="L8890">
        <f t="shared" si="829"/>
        <v>6</v>
      </c>
      <c r="M8890">
        <f t="shared" si="830"/>
        <v>2020</v>
      </c>
      <c r="N8890">
        <f t="shared" si="831"/>
        <v>83.307000000000002</v>
      </c>
      <c r="O8890">
        <f t="shared" si="832"/>
        <v>0</v>
      </c>
      <c r="P8890">
        <f t="shared" si="833"/>
        <v>83.307000000000002</v>
      </c>
    </row>
    <row r="8891" spans="1:16" x14ac:dyDescent="0.3">
      <c r="A8891" s="28">
        <v>13087500</v>
      </c>
      <c r="B8891" s="29" t="s">
        <v>10</v>
      </c>
      <c r="C8891" s="30">
        <v>43837</v>
      </c>
      <c r="D8891" s="28">
        <v>42</v>
      </c>
      <c r="E8891" s="28">
        <v>4065.2</v>
      </c>
      <c r="F8891" s="28">
        <v>0</v>
      </c>
      <c r="G8891" s="28">
        <v>21</v>
      </c>
      <c r="H8891" s="28">
        <v>-21.2</v>
      </c>
      <c r="I8891" s="30">
        <v>43837</v>
      </c>
      <c r="J8891" s="28">
        <v>2020</v>
      </c>
      <c r="K8891">
        <f t="shared" si="828"/>
        <v>1</v>
      </c>
      <c r="L8891">
        <f t="shared" si="829"/>
        <v>7</v>
      </c>
      <c r="M8891">
        <f t="shared" si="830"/>
        <v>2020</v>
      </c>
      <c r="N8891">
        <f t="shared" si="831"/>
        <v>83.307000000000002</v>
      </c>
      <c r="O8891">
        <f t="shared" si="832"/>
        <v>0</v>
      </c>
      <c r="P8891">
        <f t="shared" si="833"/>
        <v>83.307000000000002</v>
      </c>
    </row>
    <row r="8892" spans="1:16" x14ac:dyDescent="0.3">
      <c r="A8892" s="28">
        <v>13087500</v>
      </c>
      <c r="B8892" s="29" t="s">
        <v>10</v>
      </c>
      <c r="C8892" s="30">
        <v>43838</v>
      </c>
      <c r="D8892" s="28">
        <v>42</v>
      </c>
      <c r="E8892" s="28">
        <v>4149</v>
      </c>
      <c r="F8892" s="28">
        <v>5.3</v>
      </c>
      <c r="G8892" s="28">
        <v>32</v>
      </c>
      <c r="H8892" s="28">
        <v>-31.7</v>
      </c>
      <c r="I8892" s="30">
        <v>43838</v>
      </c>
      <c r="J8892" s="28">
        <v>2020</v>
      </c>
      <c r="K8892">
        <f t="shared" si="828"/>
        <v>1</v>
      </c>
      <c r="L8892">
        <f t="shared" si="829"/>
        <v>8</v>
      </c>
      <c r="M8892">
        <f t="shared" si="830"/>
        <v>2020</v>
      </c>
      <c r="N8892">
        <f t="shared" si="831"/>
        <v>83.307000000000002</v>
      </c>
      <c r="O8892">
        <f t="shared" si="832"/>
        <v>10.512549999999999</v>
      </c>
      <c r="P8892">
        <f t="shared" si="833"/>
        <v>72.794450000000012</v>
      </c>
    </row>
    <row r="8893" spans="1:16" x14ac:dyDescent="0.3">
      <c r="A8893" s="28">
        <v>13087500</v>
      </c>
      <c r="B8893" s="29" t="s">
        <v>10</v>
      </c>
      <c r="C8893" s="30">
        <v>43839</v>
      </c>
      <c r="D8893" s="28">
        <v>42</v>
      </c>
      <c r="E8893" s="28">
        <v>4232.7</v>
      </c>
      <c r="F8893" s="28">
        <v>0</v>
      </c>
      <c r="G8893" s="28">
        <v>32</v>
      </c>
      <c r="H8893" s="28">
        <v>-31.7</v>
      </c>
      <c r="I8893" s="30">
        <v>43839</v>
      </c>
      <c r="J8893" s="28">
        <v>2020</v>
      </c>
      <c r="K8893">
        <f t="shared" si="828"/>
        <v>1</v>
      </c>
      <c r="L8893">
        <f t="shared" si="829"/>
        <v>9</v>
      </c>
      <c r="M8893">
        <f t="shared" si="830"/>
        <v>2020</v>
      </c>
      <c r="N8893">
        <f t="shared" si="831"/>
        <v>83.307000000000002</v>
      </c>
      <c r="O8893">
        <f t="shared" si="832"/>
        <v>0</v>
      </c>
      <c r="P8893">
        <f t="shared" si="833"/>
        <v>83.307000000000002</v>
      </c>
    </row>
    <row r="8894" spans="1:16" x14ac:dyDescent="0.3">
      <c r="A8894" s="28">
        <v>13087500</v>
      </c>
      <c r="B8894" s="29" t="s">
        <v>10</v>
      </c>
      <c r="C8894" s="30">
        <v>43840</v>
      </c>
      <c r="D8894" s="28">
        <v>42</v>
      </c>
      <c r="E8894" s="28">
        <v>4316.5</v>
      </c>
      <c r="F8894" s="28">
        <v>0</v>
      </c>
      <c r="G8894" s="28">
        <v>32</v>
      </c>
      <c r="H8894" s="28">
        <v>-31.7</v>
      </c>
      <c r="I8894" s="30">
        <v>43840</v>
      </c>
      <c r="J8894" s="28">
        <v>2020</v>
      </c>
      <c r="K8894">
        <f t="shared" si="828"/>
        <v>1</v>
      </c>
      <c r="L8894">
        <f t="shared" si="829"/>
        <v>10</v>
      </c>
      <c r="M8894">
        <f t="shared" si="830"/>
        <v>2020</v>
      </c>
      <c r="N8894">
        <f t="shared" si="831"/>
        <v>83.307000000000002</v>
      </c>
      <c r="O8894">
        <f t="shared" si="832"/>
        <v>0</v>
      </c>
      <c r="P8894">
        <f t="shared" si="833"/>
        <v>83.307000000000002</v>
      </c>
    </row>
    <row r="8895" spans="1:16" x14ac:dyDescent="0.3">
      <c r="A8895" s="28">
        <v>13087500</v>
      </c>
      <c r="B8895" s="29" t="s">
        <v>10</v>
      </c>
      <c r="C8895" s="30">
        <v>43841</v>
      </c>
      <c r="D8895" s="28">
        <v>42</v>
      </c>
      <c r="E8895" s="28">
        <v>4400.3</v>
      </c>
      <c r="F8895" s="28">
        <v>11</v>
      </c>
      <c r="G8895" s="28">
        <v>53</v>
      </c>
      <c r="H8895" s="28">
        <v>-52.5</v>
      </c>
      <c r="I8895" s="30">
        <v>43841</v>
      </c>
      <c r="J8895" s="28">
        <v>2020</v>
      </c>
      <c r="K8895">
        <f t="shared" si="828"/>
        <v>1</v>
      </c>
      <c r="L8895">
        <f t="shared" si="829"/>
        <v>11</v>
      </c>
      <c r="M8895">
        <f t="shared" si="830"/>
        <v>2020</v>
      </c>
      <c r="N8895">
        <f t="shared" si="831"/>
        <v>83.307000000000002</v>
      </c>
      <c r="O8895">
        <f t="shared" si="832"/>
        <v>21.8185</v>
      </c>
      <c r="P8895">
        <f t="shared" si="833"/>
        <v>61.488500000000002</v>
      </c>
    </row>
    <row r="8896" spans="1:16" x14ac:dyDescent="0.3">
      <c r="A8896" s="28">
        <v>13087500</v>
      </c>
      <c r="B8896" s="29" t="s">
        <v>10</v>
      </c>
      <c r="C8896" s="30">
        <v>43842</v>
      </c>
      <c r="D8896" s="28">
        <v>42</v>
      </c>
      <c r="E8896" s="28">
        <v>4484</v>
      </c>
      <c r="F8896" s="28">
        <v>11</v>
      </c>
      <c r="G8896" s="28">
        <v>75</v>
      </c>
      <c r="H8896" s="28">
        <v>-74.7</v>
      </c>
      <c r="I8896" s="30">
        <v>43842</v>
      </c>
      <c r="J8896" s="28">
        <v>2020</v>
      </c>
      <c r="K8896">
        <f t="shared" si="828"/>
        <v>1</v>
      </c>
      <c r="L8896">
        <f t="shared" si="829"/>
        <v>12</v>
      </c>
      <c r="M8896">
        <f t="shared" si="830"/>
        <v>2020</v>
      </c>
      <c r="N8896">
        <f t="shared" si="831"/>
        <v>83.307000000000002</v>
      </c>
      <c r="O8896">
        <f t="shared" si="832"/>
        <v>21.8185</v>
      </c>
      <c r="P8896">
        <f t="shared" si="833"/>
        <v>61.488500000000002</v>
      </c>
    </row>
    <row r="8897" spans="1:16" x14ac:dyDescent="0.3">
      <c r="A8897" s="28">
        <v>13087500</v>
      </c>
      <c r="B8897" s="29" t="s">
        <v>10</v>
      </c>
      <c r="C8897" s="30">
        <v>43843</v>
      </c>
      <c r="D8897" s="28">
        <v>42</v>
      </c>
      <c r="E8897" s="28">
        <v>4567.8</v>
      </c>
      <c r="F8897" s="28">
        <v>9.1</v>
      </c>
      <c r="G8897" s="28">
        <v>93</v>
      </c>
      <c r="H8897" s="28">
        <v>-92.8</v>
      </c>
      <c r="I8897" s="30">
        <v>43843</v>
      </c>
      <c r="J8897" s="28">
        <v>2020</v>
      </c>
      <c r="K8897">
        <f t="shared" si="828"/>
        <v>1</v>
      </c>
      <c r="L8897">
        <f t="shared" si="829"/>
        <v>13</v>
      </c>
      <c r="M8897">
        <f t="shared" si="830"/>
        <v>2020</v>
      </c>
      <c r="N8897">
        <f t="shared" si="831"/>
        <v>83.307000000000002</v>
      </c>
      <c r="O8897">
        <f t="shared" si="832"/>
        <v>18.049849999999999</v>
      </c>
      <c r="P8897">
        <f t="shared" si="833"/>
        <v>65.257149999999996</v>
      </c>
    </row>
    <row r="8898" spans="1:16" x14ac:dyDescent="0.3">
      <c r="A8898" s="28">
        <v>13087500</v>
      </c>
      <c r="B8898" s="29" t="s">
        <v>10</v>
      </c>
      <c r="C8898" s="30">
        <v>43844</v>
      </c>
      <c r="D8898" s="28">
        <v>42</v>
      </c>
      <c r="E8898" s="28">
        <v>4651.6000000000004</v>
      </c>
      <c r="F8898" s="28">
        <v>8.1999999999999993</v>
      </c>
      <c r="G8898" s="28">
        <v>109</v>
      </c>
      <c r="H8898" s="28">
        <v>-109.1</v>
      </c>
      <c r="I8898" s="30">
        <v>43844</v>
      </c>
      <c r="J8898" s="28">
        <v>2020</v>
      </c>
      <c r="K8898">
        <f t="shared" ref="K8898:K8961" si="834">MONTH(I8898)</f>
        <v>1</v>
      </c>
      <c r="L8898">
        <f t="shared" ref="L8898:L8961" si="835">DAY(I8898)</f>
        <v>14</v>
      </c>
      <c r="M8898">
        <f t="shared" ref="M8898:M8961" si="836">YEAR(I8898)</f>
        <v>2020</v>
      </c>
      <c r="N8898">
        <f t="shared" ref="N8898:N8961" si="837">D8898*1.9835</f>
        <v>83.307000000000002</v>
      </c>
      <c r="O8898">
        <f t="shared" ref="O8898:O8961" si="838">F8898*1.9835</f>
        <v>16.264699999999998</v>
      </c>
      <c r="P8898">
        <f t="shared" ref="P8898:P8961" si="839">(D8898-F8898)*1.9835</f>
        <v>67.042299999999997</v>
      </c>
    </row>
    <row r="8899" spans="1:16" x14ac:dyDescent="0.3">
      <c r="A8899" s="28">
        <v>13087500</v>
      </c>
      <c r="B8899" s="29" t="s">
        <v>10</v>
      </c>
      <c r="C8899" s="30">
        <v>43845</v>
      </c>
      <c r="D8899" s="28">
        <v>42</v>
      </c>
      <c r="E8899" s="28">
        <v>4735.3</v>
      </c>
      <c r="F8899" s="28">
        <v>6.2</v>
      </c>
      <c r="G8899" s="28">
        <v>121</v>
      </c>
      <c r="H8899" s="28">
        <v>-121.3</v>
      </c>
      <c r="I8899" s="30">
        <v>43845</v>
      </c>
      <c r="J8899" s="28">
        <v>2020</v>
      </c>
      <c r="K8899">
        <f t="shared" si="834"/>
        <v>1</v>
      </c>
      <c r="L8899">
        <f t="shared" si="835"/>
        <v>15</v>
      </c>
      <c r="M8899">
        <f t="shared" si="836"/>
        <v>2020</v>
      </c>
      <c r="N8899">
        <f t="shared" si="837"/>
        <v>83.307000000000002</v>
      </c>
      <c r="O8899">
        <f t="shared" si="838"/>
        <v>12.297700000000001</v>
      </c>
      <c r="P8899">
        <f t="shared" si="839"/>
        <v>71.009299999999996</v>
      </c>
    </row>
    <row r="8900" spans="1:16" x14ac:dyDescent="0.3">
      <c r="A8900" s="28">
        <v>13087500</v>
      </c>
      <c r="B8900" s="29" t="s">
        <v>10</v>
      </c>
      <c r="C8900" s="30">
        <v>43846</v>
      </c>
      <c r="D8900" s="28">
        <v>42</v>
      </c>
      <c r="E8900" s="28">
        <v>4819.1000000000004</v>
      </c>
      <c r="F8900" s="28">
        <v>7.9</v>
      </c>
      <c r="G8900" s="28">
        <v>137</v>
      </c>
      <c r="H8900" s="28">
        <v>-137</v>
      </c>
      <c r="I8900" s="30">
        <v>43846</v>
      </c>
      <c r="J8900" s="28">
        <v>2020</v>
      </c>
      <c r="K8900">
        <f t="shared" si="834"/>
        <v>1</v>
      </c>
      <c r="L8900">
        <f t="shared" si="835"/>
        <v>16</v>
      </c>
      <c r="M8900">
        <f t="shared" si="836"/>
        <v>2020</v>
      </c>
      <c r="N8900">
        <f t="shared" si="837"/>
        <v>83.307000000000002</v>
      </c>
      <c r="O8900">
        <f t="shared" si="838"/>
        <v>15.669650000000001</v>
      </c>
      <c r="P8900">
        <f t="shared" si="839"/>
        <v>67.637349999999998</v>
      </c>
    </row>
    <row r="8901" spans="1:16" x14ac:dyDescent="0.3">
      <c r="A8901" s="28">
        <v>13087500</v>
      </c>
      <c r="B8901" s="29" t="s">
        <v>10</v>
      </c>
      <c r="C8901" s="30">
        <v>43847</v>
      </c>
      <c r="D8901" s="28">
        <v>38</v>
      </c>
      <c r="E8901" s="28">
        <v>4893.6000000000004</v>
      </c>
      <c r="F8901" s="28">
        <v>3.3</v>
      </c>
      <c r="G8901" s="28">
        <v>144</v>
      </c>
      <c r="H8901" s="28">
        <v>-143.5</v>
      </c>
      <c r="I8901" s="30">
        <v>43847</v>
      </c>
      <c r="J8901" s="28">
        <v>2020</v>
      </c>
      <c r="K8901">
        <f t="shared" si="834"/>
        <v>1</v>
      </c>
      <c r="L8901">
        <f t="shared" si="835"/>
        <v>17</v>
      </c>
      <c r="M8901">
        <f t="shared" si="836"/>
        <v>2020</v>
      </c>
      <c r="N8901">
        <f t="shared" si="837"/>
        <v>75.373000000000005</v>
      </c>
      <c r="O8901">
        <f t="shared" si="838"/>
        <v>6.5455499999999995</v>
      </c>
      <c r="P8901">
        <f t="shared" si="839"/>
        <v>68.827450000000013</v>
      </c>
    </row>
    <row r="8902" spans="1:16" x14ac:dyDescent="0.3">
      <c r="A8902" s="28">
        <v>13087500</v>
      </c>
      <c r="B8902" s="29" t="s">
        <v>10</v>
      </c>
      <c r="C8902" s="30">
        <v>43848</v>
      </c>
      <c r="D8902" s="28">
        <v>35</v>
      </c>
      <c r="E8902" s="28">
        <v>4963.5</v>
      </c>
      <c r="F8902" s="28">
        <v>0</v>
      </c>
      <c r="G8902" s="28">
        <v>144</v>
      </c>
      <c r="H8902" s="28">
        <v>-143.5</v>
      </c>
      <c r="I8902" s="30">
        <v>43848</v>
      </c>
      <c r="J8902" s="28">
        <v>2020</v>
      </c>
      <c r="K8902">
        <f t="shared" si="834"/>
        <v>1</v>
      </c>
      <c r="L8902">
        <f t="shared" si="835"/>
        <v>18</v>
      </c>
      <c r="M8902">
        <f t="shared" si="836"/>
        <v>2020</v>
      </c>
      <c r="N8902">
        <f t="shared" si="837"/>
        <v>69.422499999999999</v>
      </c>
      <c r="O8902">
        <f t="shared" si="838"/>
        <v>0</v>
      </c>
      <c r="P8902">
        <f t="shared" si="839"/>
        <v>69.422499999999999</v>
      </c>
    </row>
    <row r="8903" spans="1:16" x14ac:dyDescent="0.3">
      <c r="A8903" s="28">
        <v>13087500</v>
      </c>
      <c r="B8903" s="29" t="s">
        <v>10</v>
      </c>
      <c r="C8903" s="30">
        <v>43849</v>
      </c>
      <c r="D8903" s="28">
        <v>35</v>
      </c>
      <c r="E8903" s="28">
        <v>5033.5</v>
      </c>
      <c r="F8903" s="28">
        <v>0</v>
      </c>
      <c r="G8903" s="28">
        <v>144</v>
      </c>
      <c r="H8903" s="28">
        <v>-143.5</v>
      </c>
      <c r="I8903" s="30">
        <v>43849</v>
      </c>
      <c r="J8903" s="28">
        <v>2020</v>
      </c>
      <c r="K8903">
        <f t="shared" si="834"/>
        <v>1</v>
      </c>
      <c r="L8903">
        <f t="shared" si="835"/>
        <v>19</v>
      </c>
      <c r="M8903">
        <f t="shared" si="836"/>
        <v>2020</v>
      </c>
      <c r="N8903">
        <f t="shared" si="837"/>
        <v>69.422499999999999</v>
      </c>
      <c r="O8903">
        <f t="shared" si="838"/>
        <v>0</v>
      </c>
      <c r="P8903">
        <f t="shared" si="839"/>
        <v>69.422499999999999</v>
      </c>
    </row>
    <row r="8904" spans="1:16" x14ac:dyDescent="0.3">
      <c r="A8904" s="28">
        <v>13087500</v>
      </c>
      <c r="B8904" s="29" t="s">
        <v>10</v>
      </c>
      <c r="C8904" s="30">
        <v>43850</v>
      </c>
      <c r="D8904" s="28">
        <v>33</v>
      </c>
      <c r="E8904" s="28">
        <v>5099.1000000000004</v>
      </c>
      <c r="F8904" s="28">
        <v>0</v>
      </c>
      <c r="G8904" s="28">
        <v>144</v>
      </c>
      <c r="H8904" s="28">
        <v>-143.5</v>
      </c>
      <c r="I8904" s="30">
        <v>43850</v>
      </c>
      <c r="J8904" s="28">
        <v>2020</v>
      </c>
      <c r="K8904">
        <f t="shared" si="834"/>
        <v>1</v>
      </c>
      <c r="L8904">
        <f t="shared" si="835"/>
        <v>20</v>
      </c>
      <c r="M8904">
        <f t="shared" si="836"/>
        <v>2020</v>
      </c>
      <c r="N8904">
        <f t="shared" si="837"/>
        <v>65.455500000000001</v>
      </c>
      <c r="O8904">
        <f t="shared" si="838"/>
        <v>0</v>
      </c>
      <c r="P8904">
        <f t="shared" si="839"/>
        <v>65.455500000000001</v>
      </c>
    </row>
    <row r="8905" spans="1:16" x14ac:dyDescent="0.3">
      <c r="A8905" s="28">
        <v>13087500</v>
      </c>
      <c r="B8905" s="29" t="s">
        <v>10</v>
      </c>
      <c r="C8905" s="30">
        <v>43851</v>
      </c>
      <c r="D8905" s="28">
        <v>33</v>
      </c>
      <c r="E8905" s="28">
        <v>5164.7</v>
      </c>
      <c r="F8905" s="28">
        <v>0</v>
      </c>
      <c r="G8905" s="28">
        <v>144</v>
      </c>
      <c r="H8905" s="28">
        <v>-143.5</v>
      </c>
      <c r="I8905" s="30">
        <v>43851</v>
      </c>
      <c r="J8905" s="28">
        <v>2020</v>
      </c>
      <c r="K8905">
        <f t="shared" si="834"/>
        <v>1</v>
      </c>
      <c r="L8905">
        <f t="shared" si="835"/>
        <v>21</v>
      </c>
      <c r="M8905">
        <f t="shared" si="836"/>
        <v>2020</v>
      </c>
      <c r="N8905">
        <f t="shared" si="837"/>
        <v>65.455500000000001</v>
      </c>
      <c r="O8905">
        <f t="shared" si="838"/>
        <v>0</v>
      </c>
      <c r="P8905">
        <f t="shared" si="839"/>
        <v>65.455500000000001</v>
      </c>
    </row>
    <row r="8906" spans="1:16" x14ac:dyDescent="0.3">
      <c r="A8906" s="28">
        <v>13087500</v>
      </c>
      <c r="B8906" s="29" t="s">
        <v>10</v>
      </c>
      <c r="C8906" s="30">
        <v>43852</v>
      </c>
      <c r="D8906" s="28">
        <v>33</v>
      </c>
      <c r="E8906" s="28">
        <v>5230.3</v>
      </c>
      <c r="F8906" s="28">
        <v>0</v>
      </c>
      <c r="G8906" s="28">
        <v>144</v>
      </c>
      <c r="H8906" s="28">
        <v>-143.5</v>
      </c>
      <c r="I8906" s="30">
        <v>43852</v>
      </c>
      <c r="J8906" s="28">
        <v>2020</v>
      </c>
      <c r="K8906">
        <f t="shared" si="834"/>
        <v>1</v>
      </c>
      <c r="L8906">
        <f t="shared" si="835"/>
        <v>22</v>
      </c>
      <c r="M8906">
        <f t="shared" si="836"/>
        <v>2020</v>
      </c>
      <c r="N8906">
        <f t="shared" si="837"/>
        <v>65.455500000000001</v>
      </c>
      <c r="O8906">
        <f t="shared" si="838"/>
        <v>0</v>
      </c>
      <c r="P8906">
        <f t="shared" si="839"/>
        <v>65.455500000000001</v>
      </c>
    </row>
    <row r="8907" spans="1:16" x14ac:dyDescent="0.3">
      <c r="A8907" s="28">
        <v>13087500</v>
      </c>
      <c r="B8907" s="29" t="s">
        <v>10</v>
      </c>
      <c r="C8907" s="30">
        <v>43853</v>
      </c>
      <c r="D8907" s="28">
        <v>33</v>
      </c>
      <c r="E8907" s="28">
        <v>5295.9</v>
      </c>
      <c r="F8907" s="28">
        <v>0</v>
      </c>
      <c r="G8907" s="28">
        <v>144</v>
      </c>
      <c r="H8907" s="28">
        <v>-143.5</v>
      </c>
      <c r="I8907" s="30">
        <v>43853</v>
      </c>
      <c r="J8907" s="28">
        <v>2020</v>
      </c>
      <c r="K8907">
        <f t="shared" si="834"/>
        <v>1</v>
      </c>
      <c r="L8907">
        <f t="shared" si="835"/>
        <v>23</v>
      </c>
      <c r="M8907">
        <f t="shared" si="836"/>
        <v>2020</v>
      </c>
      <c r="N8907">
        <f t="shared" si="837"/>
        <v>65.455500000000001</v>
      </c>
      <c r="O8907">
        <f t="shared" si="838"/>
        <v>0</v>
      </c>
      <c r="P8907">
        <f t="shared" si="839"/>
        <v>65.455500000000001</v>
      </c>
    </row>
    <row r="8908" spans="1:16" x14ac:dyDescent="0.3">
      <c r="A8908" s="28">
        <v>13087500</v>
      </c>
      <c r="B8908" s="29" t="s">
        <v>10</v>
      </c>
      <c r="C8908" s="30">
        <v>43854</v>
      </c>
      <c r="D8908" s="28">
        <v>35</v>
      </c>
      <c r="E8908" s="28">
        <v>5365.9</v>
      </c>
      <c r="F8908" s="28">
        <v>0</v>
      </c>
      <c r="G8908" s="28">
        <v>144</v>
      </c>
      <c r="H8908" s="28">
        <v>-143.5</v>
      </c>
      <c r="I8908" s="30">
        <v>43854</v>
      </c>
      <c r="J8908" s="28">
        <v>2020</v>
      </c>
      <c r="K8908">
        <f t="shared" si="834"/>
        <v>1</v>
      </c>
      <c r="L8908">
        <f t="shared" si="835"/>
        <v>24</v>
      </c>
      <c r="M8908">
        <f t="shared" si="836"/>
        <v>2020</v>
      </c>
      <c r="N8908">
        <f t="shared" si="837"/>
        <v>69.422499999999999</v>
      </c>
      <c r="O8908">
        <f t="shared" si="838"/>
        <v>0</v>
      </c>
      <c r="P8908">
        <f t="shared" si="839"/>
        <v>69.422499999999999</v>
      </c>
    </row>
    <row r="8909" spans="1:16" x14ac:dyDescent="0.3">
      <c r="A8909" s="28">
        <v>13087500</v>
      </c>
      <c r="B8909" s="29" t="s">
        <v>10</v>
      </c>
      <c r="C8909" s="30">
        <v>43855</v>
      </c>
      <c r="D8909" s="28">
        <v>35</v>
      </c>
      <c r="E8909" s="28">
        <v>5435.8</v>
      </c>
      <c r="F8909" s="28">
        <v>0</v>
      </c>
      <c r="G8909" s="28">
        <v>144</v>
      </c>
      <c r="H8909" s="28">
        <v>-143.5</v>
      </c>
      <c r="I8909" s="30">
        <v>43855</v>
      </c>
      <c r="J8909" s="28">
        <v>2020</v>
      </c>
      <c r="K8909">
        <f t="shared" si="834"/>
        <v>1</v>
      </c>
      <c r="L8909">
        <f t="shared" si="835"/>
        <v>25</v>
      </c>
      <c r="M8909">
        <f t="shared" si="836"/>
        <v>2020</v>
      </c>
      <c r="N8909">
        <f t="shared" si="837"/>
        <v>69.422499999999999</v>
      </c>
      <c r="O8909">
        <f t="shared" si="838"/>
        <v>0</v>
      </c>
      <c r="P8909">
        <f t="shared" si="839"/>
        <v>69.422499999999999</v>
      </c>
    </row>
    <row r="8910" spans="1:16" x14ac:dyDescent="0.3">
      <c r="A8910" s="28">
        <v>13087500</v>
      </c>
      <c r="B8910" s="29" t="s">
        <v>10</v>
      </c>
      <c r="C8910" s="30">
        <v>43856</v>
      </c>
      <c r="D8910" s="28">
        <v>33</v>
      </c>
      <c r="E8910" s="28">
        <v>5501.4</v>
      </c>
      <c r="F8910" s="28">
        <v>0</v>
      </c>
      <c r="G8910" s="28">
        <v>144</v>
      </c>
      <c r="H8910" s="28">
        <v>-143.5</v>
      </c>
      <c r="I8910" s="30">
        <v>43856</v>
      </c>
      <c r="J8910" s="28">
        <v>2020</v>
      </c>
      <c r="K8910">
        <f t="shared" si="834"/>
        <v>1</v>
      </c>
      <c r="L8910">
        <f t="shared" si="835"/>
        <v>26</v>
      </c>
      <c r="M8910">
        <f t="shared" si="836"/>
        <v>2020</v>
      </c>
      <c r="N8910">
        <f t="shared" si="837"/>
        <v>65.455500000000001</v>
      </c>
      <c r="O8910">
        <f t="shared" si="838"/>
        <v>0</v>
      </c>
      <c r="P8910">
        <f t="shared" si="839"/>
        <v>65.455500000000001</v>
      </c>
    </row>
    <row r="8911" spans="1:16" x14ac:dyDescent="0.3">
      <c r="A8911" s="28">
        <v>13087500</v>
      </c>
      <c r="B8911" s="29" t="s">
        <v>10</v>
      </c>
      <c r="C8911" s="30">
        <v>43857</v>
      </c>
      <c r="D8911" s="28">
        <v>33</v>
      </c>
      <c r="E8911" s="28">
        <v>5567</v>
      </c>
      <c r="F8911" s="28">
        <v>0</v>
      </c>
      <c r="G8911" s="28">
        <v>144</v>
      </c>
      <c r="H8911" s="28">
        <v>-143.5</v>
      </c>
      <c r="I8911" s="30">
        <v>43857</v>
      </c>
      <c r="J8911" s="28">
        <v>2020</v>
      </c>
      <c r="K8911">
        <f t="shared" si="834"/>
        <v>1</v>
      </c>
      <c r="L8911">
        <f t="shared" si="835"/>
        <v>27</v>
      </c>
      <c r="M8911">
        <f t="shared" si="836"/>
        <v>2020</v>
      </c>
      <c r="N8911">
        <f t="shared" si="837"/>
        <v>65.455500000000001</v>
      </c>
      <c r="O8911">
        <f t="shared" si="838"/>
        <v>0</v>
      </c>
      <c r="P8911">
        <f t="shared" si="839"/>
        <v>65.455500000000001</v>
      </c>
    </row>
    <row r="8912" spans="1:16" x14ac:dyDescent="0.3">
      <c r="A8912" s="28">
        <v>13087500</v>
      </c>
      <c r="B8912" s="29" t="s">
        <v>10</v>
      </c>
      <c r="C8912" s="30">
        <v>43858</v>
      </c>
      <c r="D8912" s="28">
        <v>33</v>
      </c>
      <c r="E8912" s="28">
        <v>5632.6</v>
      </c>
      <c r="F8912" s="28">
        <v>0</v>
      </c>
      <c r="G8912" s="28">
        <v>144</v>
      </c>
      <c r="H8912" s="28">
        <v>-143.5</v>
      </c>
      <c r="I8912" s="30">
        <v>43858</v>
      </c>
      <c r="J8912" s="28">
        <v>2020</v>
      </c>
      <c r="K8912">
        <f t="shared" si="834"/>
        <v>1</v>
      </c>
      <c r="L8912">
        <f t="shared" si="835"/>
        <v>28</v>
      </c>
      <c r="M8912">
        <f t="shared" si="836"/>
        <v>2020</v>
      </c>
      <c r="N8912">
        <f t="shared" si="837"/>
        <v>65.455500000000001</v>
      </c>
      <c r="O8912">
        <f t="shared" si="838"/>
        <v>0</v>
      </c>
      <c r="P8912">
        <f t="shared" si="839"/>
        <v>65.455500000000001</v>
      </c>
    </row>
    <row r="8913" spans="1:16" x14ac:dyDescent="0.3">
      <c r="A8913" s="28">
        <v>13087500</v>
      </c>
      <c r="B8913" s="29" t="s">
        <v>10</v>
      </c>
      <c r="C8913" s="30">
        <v>43859</v>
      </c>
      <c r="D8913" s="28">
        <v>33</v>
      </c>
      <c r="E8913" s="28">
        <v>5698.2</v>
      </c>
      <c r="F8913" s="28">
        <v>0</v>
      </c>
      <c r="G8913" s="28">
        <v>144</v>
      </c>
      <c r="H8913" s="28">
        <v>-143.5</v>
      </c>
      <c r="I8913" s="30">
        <v>43859</v>
      </c>
      <c r="J8913" s="28">
        <v>2020</v>
      </c>
      <c r="K8913">
        <f t="shared" si="834"/>
        <v>1</v>
      </c>
      <c r="L8913">
        <f t="shared" si="835"/>
        <v>29</v>
      </c>
      <c r="M8913">
        <f t="shared" si="836"/>
        <v>2020</v>
      </c>
      <c r="N8913">
        <f t="shared" si="837"/>
        <v>65.455500000000001</v>
      </c>
      <c r="O8913">
        <f t="shared" si="838"/>
        <v>0</v>
      </c>
      <c r="P8913">
        <f t="shared" si="839"/>
        <v>65.455500000000001</v>
      </c>
    </row>
    <row r="8914" spans="1:16" x14ac:dyDescent="0.3">
      <c r="A8914" s="28">
        <v>13087500</v>
      </c>
      <c r="B8914" s="29" t="s">
        <v>10</v>
      </c>
      <c r="C8914" s="30">
        <v>43860</v>
      </c>
      <c r="D8914" s="28">
        <v>33</v>
      </c>
      <c r="E8914" s="28">
        <v>5763.8</v>
      </c>
      <c r="F8914" s="28">
        <v>0</v>
      </c>
      <c r="G8914" s="28">
        <v>144</v>
      </c>
      <c r="H8914" s="28">
        <v>-143.5</v>
      </c>
      <c r="I8914" s="30">
        <v>43860</v>
      </c>
      <c r="J8914" s="28">
        <v>2020</v>
      </c>
      <c r="K8914">
        <f t="shared" si="834"/>
        <v>1</v>
      </c>
      <c r="L8914">
        <f t="shared" si="835"/>
        <v>30</v>
      </c>
      <c r="M8914">
        <f t="shared" si="836"/>
        <v>2020</v>
      </c>
      <c r="N8914">
        <f t="shared" si="837"/>
        <v>65.455500000000001</v>
      </c>
      <c r="O8914">
        <f t="shared" si="838"/>
        <v>0</v>
      </c>
      <c r="P8914">
        <f t="shared" si="839"/>
        <v>65.455500000000001</v>
      </c>
    </row>
    <row r="8915" spans="1:16" x14ac:dyDescent="0.3">
      <c r="A8915" s="28">
        <v>13087500</v>
      </c>
      <c r="B8915" s="29" t="s">
        <v>10</v>
      </c>
      <c r="C8915" s="30">
        <v>43861</v>
      </c>
      <c r="D8915" s="28">
        <v>33</v>
      </c>
      <c r="E8915" s="28">
        <v>5829.4</v>
      </c>
      <c r="F8915" s="28">
        <v>0</v>
      </c>
      <c r="G8915" s="28">
        <v>144</v>
      </c>
      <c r="H8915" s="28">
        <v>-143.5</v>
      </c>
      <c r="I8915" s="30">
        <v>43861</v>
      </c>
      <c r="J8915" s="28">
        <v>2020</v>
      </c>
      <c r="K8915">
        <f t="shared" si="834"/>
        <v>1</v>
      </c>
      <c r="L8915">
        <f t="shared" si="835"/>
        <v>31</v>
      </c>
      <c r="M8915">
        <f t="shared" si="836"/>
        <v>2020</v>
      </c>
      <c r="N8915">
        <f t="shared" si="837"/>
        <v>65.455500000000001</v>
      </c>
      <c r="O8915">
        <f t="shared" si="838"/>
        <v>0</v>
      </c>
      <c r="P8915">
        <f t="shared" si="839"/>
        <v>65.455500000000001</v>
      </c>
    </row>
    <row r="8916" spans="1:16" x14ac:dyDescent="0.3">
      <c r="A8916" s="28">
        <v>13087500</v>
      </c>
      <c r="B8916" s="29" t="s">
        <v>10</v>
      </c>
      <c r="C8916" s="30">
        <v>43862</v>
      </c>
      <c r="D8916" s="28">
        <v>33</v>
      </c>
      <c r="E8916" s="28">
        <v>5895</v>
      </c>
      <c r="F8916" s="28">
        <v>0</v>
      </c>
      <c r="G8916" s="28">
        <v>144</v>
      </c>
      <c r="H8916" s="28">
        <v>-143.5</v>
      </c>
      <c r="I8916" s="30">
        <v>43862</v>
      </c>
      <c r="J8916" s="28">
        <v>2020</v>
      </c>
      <c r="K8916">
        <f t="shared" si="834"/>
        <v>2</v>
      </c>
      <c r="L8916">
        <f t="shared" si="835"/>
        <v>1</v>
      </c>
      <c r="M8916">
        <f t="shared" si="836"/>
        <v>2020</v>
      </c>
      <c r="N8916">
        <f t="shared" si="837"/>
        <v>65.455500000000001</v>
      </c>
      <c r="O8916">
        <f t="shared" si="838"/>
        <v>0</v>
      </c>
      <c r="P8916">
        <f t="shared" si="839"/>
        <v>65.455500000000001</v>
      </c>
    </row>
    <row r="8917" spans="1:16" x14ac:dyDescent="0.3">
      <c r="A8917" s="28">
        <v>13087500</v>
      </c>
      <c r="B8917" s="29" t="s">
        <v>10</v>
      </c>
      <c r="C8917" s="30">
        <v>43863</v>
      </c>
      <c r="D8917" s="28">
        <v>33</v>
      </c>
      <c r="E8917" s="28">
        <v>5960.6</v>
      </c>
      <c r="F8917" s="28">
        <v>0</v>
      </c>
      <c r="G8917" s="28">
        <v>144</v>
      </c>
      <c r="H8917" s="28">
        <v>-143.5</v>
      </c>
      <c r="I8917" s="30">
        <v>43863</v>
      </c>
      <c r="J8917" s="28">
        <v>2020</v>
      </c>
      <c r="K8917">
        <f t="shared" si="834"/>
        <v>2</v>
      </c>
      <c r="L8917">
        <f t="shared" si="835"/>
        <v>2</v>
      </c>
      <c r="M8917">
        <f t="shared" si="836"/>
        <v>2020</v>
      </c>
      <c r="N8917">
        <f t="shared" si="837"/>
        <v>65.455500000000001</v>
      </c>
      <c r="O8917">
        <f t="shared" si="838"/>
        <v>0</v>
      </c>
      <c r="P8917">
        <f t="shared" si="839"/>
        <v>65.455500000000001</v>
      </c>
    </row>
    <row r="8918" spans="1:16" x14ac:dyDescent="0.3">
      <c r="A8918" s="28">
        <v>13087500</v>
      </c>
      <c r="B8918" s="29" t="s">
        <v>10</v>
      </c>
      <c r="C8918" s="30">
        <v>43864</v>
      </c>
      <c r="D8918" s="28">
        <v>33</v>
      </c>
      <c r="E8918" s="28">
        <v>6026.2</v>
      </c>
      <c r="F8918" s="28">
        <v>0</v>
      </c>
      <c r="G8918" s="28">
        <v>144</v>
      </c>
      <c r="H8918" s="28">
        <v>-143.5</v>
      </c>
      <c r="I8918" s="30">
        <v>43864</v>
      </c>
      <c r="J8918" s="28">
        <v>2020</v>
      </c>
      <c r="K8918">
        <f t="shared" si="834"/>
        <v>2</v>
      </c>
      <c r="L8918">
        <f t="shared" si="835"/>
        <v>3</v>
      </c>
      <c r="M8918">
        <f t="shared" si="836"/>
        <v>2020</v>
      </c>
      <c r="N8918">
        <f t="shared" si="837"/>
        <v>65.455500000000001</v>
      </c>
      <c r="O8918">
        <f t="shared" si="838"/>
        <v>0</v>
      </c>
      <c r="P8918">
        <f t="shared" si="839"/>
        <v>65.455500000000001</v>
      </c>
    </row>
    <row r="8919" spans="1:16" x14ac:dyDescent="0.3">
      <c r="A8919" s="28">
        <v>13087500</v>
      </c>
      <c r="B8919" s="29" t="s">
        <v>10</v>
      </c>
      <c r="C8919" s="30">
        <v>43865</v>
      </c>
      <c r="D8919" s="28">
        <v>33</v>
      </c>
      <c r="E8919" s="28">
        <v>6091.8</v>
      </c>
      <c r="F8919" s="28">
        <v>0</v>
      </c>
      <c r="G8919" s="28">
        <v>144</v>
      </c>
      <c r="H8919" s="28">
        <v>-143.5</v>
      </c>
      <c r="I8919" s="30">
        <v>43865</v>
      </c>
      <c r="J8919" s="28">
        <v>2020</v>
      </c>
      <c r="K8919">
        <f t="shared" si="834"/>
        <v>2</v>
      </c>
      <c r="L8919">
        <f t="shared" si="835"/>
        <v>4</v>
      </c>
      <c r="M8919">
        <f t="shared" si="836"/>
        <v>2020</v>
      </c>
      <c r="N8919">
        <f t="shared" si="837"/>
        <v>65.455500000000001</v>
      </c>
      <c r="O8919">
        <f t="shared" si="838"/>
        <v>0</v>
      </c>
      <c r="P8919">
        <f t="shared" si="839"/>
        <v>65.455500000000001</v>
      </c>
    </row>
    <row r="8920" spans="1:16" x14ac:dyDescent="0.3">
      <c r="A8920" s="28">
        <v>13087500</v>
      </c>
      <c r="B8920" s="29" t="s">
        <v>10</v>
      </c>
      <c r="C8920" s="30">
        <v>43866</v>
      </c>
      <c r="D8920" s="28">
        <v>33</v>
      </c>
      <c r="E8920" s="28">
        <v>6157.4</v>
      </c>
      <c r="F8920" s="28">
        <v>2</v>
      </c>
      <c r="G8920" s="28">
        <v>148</v>
      </c>
      <c r="H8920" s="28">
        <v>-147.5</v>
      </c>
      <c r="I8920" s="30">
        <v>43866</v>
      </c>
      <c r="J8920" s="28">
        <v>2020</v>
      </c>
      <c r="K8920">
        <f t="shared" si="834"/>
        <v>2</v>
      </c>
      <c r="L8920">
        <f t="shared" si="835"/>
        <v>5</v>
      </c>
      <c r="M8920">
        <f t="shared" si="836"/>
        <v>2020</v>
      </c>
      <c r="N8920">
        <f t="shared" si="837"/>
        <v>65.455500000000001</v>
      </c>
      <c r="O8920">
        <f t="shared" si="838"/>
        <v>3.9670000000000001</v>
      </c>
      <c r="P8920">
        <f t="shared" si="839"/>
        <v>61.488500000000002</v>
      </c>
    </row>
    <row r="8921" spans="1:16" x14ac:dyDescent="0.3">
      <c r="A8921" s="28">
        <v>13087500</v>
      </c>
      <c r="B8921" s="29" t="s">
        <v>10</v>
      </c>
      <c r="C8921" s="30">
        <v>43867</v>
      </c>
      <c r="D8921" s="28">
        <v>33</v>
      </c>
      <c r="E8921" s="28">
        <v>6223</v>
      </c>
      <c r="F8921" s="28">
        <v>4</v>
      </c>
      <c r="G8921" s="28">
        <v>156</v>
      </c>
      <c r="H8921" s="28">
        <v>-155.5</v>
      </c>
      <c r="I8921" s="30">
        <v>43867</v>
      </c>
      <c r="J8921" s="28">
        <v>2020</v>
      </c>
      <c r="K8921">
        <f t="shared" si="834"/>
        <v>2</v>
      </c>
      <c r="L8921">
        <f t="shared" si="835"/>
        <v>6</v>
      </c>
      <c r="M8921">
        <f t="shared" si="836"/>
        <v>2020</v>
      </c>
      <c r="N8921">
        <f t="shared" si="837"/>
        <v>65.455500000000001</v>
      </c>
      <c r="O8921">
        <f t="shared" si="838"/>
        <v>7.9340000000000002</v>
      </c>
      <c r="P8921">
        <f t="shared" si="839"/>
        <v>57.521500000000003</v>
      </c>
    </row>
    <row r="8922" spans="1:16" x14ac:dyDescent="0.3">
      <c r="A8922" s="28">
        <v>13087500</v>
      </c>
      <c r="B8922" s="29" t="s">
        <v>10</v>
      </c>
      <c r="C8922" s="30">
        <v>43868</v>
      </c>
      <c r="D8922" s="28">
        <v>31</v>
      </c>
      <c r="E8922" s="28">
        <v>6284.3</v>
      </c>
      <c r="F8922" s="28">
        <v>0</v>
      </c>
      <c r="G8922" s="28">
        <v>156</v>
      </c>
      <c r="H8922" s="28">
        <v>-155.5</v>
      </c>
      <c r="I8922" s="30">
        <v>43868</v>
      </c>
      <c r="J8922" s="28">
        <v>2020</v>
      </c>
      <c r="K8922">
        <f t="shared" si="834"/>
        <v>2</v>
      </c>
      <c r="L8922">
        <f t="shared" si="835"/>
        <v>7</v>
      </c>
      <c r="M8922">
        <f t="shared" si="836"/>
        <v>2020</v>
      </c>
      <c r="N8922">
        <f t="shared" si="837"/>
        <v>61.488500000000002</v>
      </c>
      <c r="O8922">
        <f t="shared" si="838"/>
        <v>0</v>
      </c>
      <c r="P8922">
        <f t="shared" si="839"/>
        <v>61.488500000000002</v>
      </c>
    </row>
    <row r="8923" spans="1:16" x14ac:dyDescent="0.3">
      <c r="A8923" s="28">
        <v>13087500</v>
      </c>
      <c r="B8923" s="29" t="s">
        <v>10</v>
      </c>
      <c r="C8923" s="30">
        <v>43869</v>
      </c>
      <c r="D8923" s="28">
        <v>33</v>
      </c>
      <c r="E8923" s="28">
        <v>6349.9</v>
      </c>
      <c r="F8923" s="28">
        <v>0</v>
      </c>
      <c r="G8923" s="28">
        <v>156</v>
      </c>
      <c r="H8923" s="28">
        <v>-155.5</v>
      </c>
      <c r="I8923" s="30">
        <v>43869</v>
      </c>
      <c r="J8923" s="28">
        <v>2020</v>
      </c>
      <c r="K8923">
        <f t="shared" si="834"/>
        <v>2</v>
      </c>
      <c r="L8923">
        <f t="shared" si="835"/>
        <v>8</v>
      </c>
      <c r="M8923">
        <f t="shared" si="836"/>
        <v>2020</v>
      </c>
      <c r="N8923">
        <f t="shared" si="837"/>
        <v>65.455500000000001</v>
      </c>
      <c r="O8923">
        <f t="shared" si="838"/>
        <v>0</v>
      </c>
      <c r="P8923">
        <f t="shared" si="839"/>
        <v>65.455500000000001</v>
      </c>
    </row>
    <row r="8924" spans="1:16" x14ac:dyDescent="0.3">
      <c r="A8924" s="28">
        <v>13087500</v>
      </c>
      <c r="B8924" s="29" t="s">
        <v>10</v>
      </c>
      <c r="C8924" s="30">
        <v>43870</v>
      </c>
      <c r="D8924" s="28">
        <v>33</v>
      </c>
      <c r="E8924" s="28">
        <v>6415.5</v>
      </c>
      <c r="F8924" s="28">
        <v>0</v>
      </c>
      <c r="G8924" s="28">
        <v>156</v>
      </c>
      <c r="H8924" s="28">
        <v>-155.5</v>
      </c>
      <c r="I8924" s="30">
        <v>43870</v>
      </c>
      <c r="J8924" s="28">
        <v>2020</v>
      </c>
      <c r="K8924">
        <f t="shared" si="834"/>
        <v>2</v>
      </c>
      <c r="L8924">
        <f t="shared" si="835"/>
        <v>9</v>
      </c>
      <c r="M8924">
        <f t="shared" si="836"/>
        <v>2020</v>
      </c>
      <c r="N8924">
        <f t="shared" si="837"/>
        <v>65.455500000000001</v>
      </c>
      <c r="O8924">
        <f t="shared" si="838"/>
        <v>0</v>
      </c>
      <c r="P8924">
        <f t="shared" si="839"/>
        <v>65.455500000000001</v>
      </c>
    </row>
    <row r="8925" spans="1:16" x14ac:dyDescent="0.3">
      <c r="A8925" s="28">
        <v>13087500</v>
      </c>
      <c r="B8925" s="29" t="s">
        <v>10</v>
      </c>
      <c r="C8925" s="30">
        <v>43871</v>
      </c>
      <c r="D8925" s="28">
        <v>33</v>
      </c>
      <c r="E8925" s="28">
        <v>6481.1</v>
      </c>
      <c r="F8925" s="28">
        <v>0</v>
      </c>
      <c r="G8925" s="28">
        <v>156</v>
      </c>
      <c r="H8925" s="28">
        <v>-155.5</v>
      </c>
      <c r="I8925" s="30">
        <v>43871</v>
      </c>
      <c r="J8925" s="28">
        <v>2020</v>
      </c>
      <c r="K8925">
        <f t="shared" si="834"/>
        <v>2</v>
      </c>
      <c r="L8925">
        <f t="shared" si="835"/>
        <v>10</v>
      </c>
      <c r="M8925">
        <f t="shared" si="836"/>
        <v>2020</v>
      </c>
      <c r="N8925">
        <f t="shared" si="837"/>
        <v>65.455500000000001</v>
      </c>
      <c r="O8925">
        <f t="shared" si="838"/>
        <v>0</v>
      </c>
      <c r="P8925">
        <f t="shared" si="839"/>
        <v>65.455500000000001</v>
      </c>
    </row>
    <row r="8926" spans="1:16" x14ac:dyDescent="0.3">
      <c r="A8926" s="28">
        <v>13087500</v>
      </c>
      <c r="B8926" s="29" t="s">
        <v>10</v>
      </c>
      <c r="C8926" s="30">
        <v>43872</v>
      </c>
      <c r="D8926" s="28">
        <v>33</v>
      </c>
      <c r="E8926" s="28">
        <v>6546.7</v>
      </c>
      <c r="F8926" s="28">
        <v>0</v>
      </c>
      <c r="G8926" s="28">
        <v>156</v>
      </c>
      <c r="H8926" s="28">
        <v>-155.5</v>
      </c>
      <c r="I8926" s="30">
        <v>43872</v>
      </c>
      <c r="J8926" s="28">
        <v>2020</v>
      </c>
      <c r="K8926">
        <f t="shared" si="834"/>
        <v>2</v>
      </c>
      <c r="L8926">
        <f t="shared" si="835"/>
        <v>11</v>
      </c>
      <c r="M8926">
        <f t="shared" si="836"/>
        <v>2020</v>
      </c>
      <c r="N8926">
        <f t="shared" si="837"/>
        <v>65.455500000000001</v>
      </c>
      <c r="O8926">
        <f t="shared" si="838"/>
        <v>0</v>
      </c>
      <c r="P8926">
        <f t="shared" si="839"/>
        <v>65.455500000000001</v>
      </c>
    </row>
    <row r="8927" spans="1:16" x14ac:dyDescent="0.3">
      <c r="A8927" s="28">
        <v>13087500</v>
      </c>
      <c r="B8927" s="29" t="s">
        <v>10</v>
      </c>
      <c r="C8927" s="30">
        <v>43873</v>
      </c>
      <c r="D8927" s="28">
        <v>35</v>
      </c>
      <c r="E8927" s="28">
        <v>6616.6</v>
      </c>
      <c r="F8927" s="28">
        <v>0</v>
      </c>
      <c r="G8927" s="28">
        <v>156</v>
      </c>
      <c r="H8927" s="28">
        <v>-155.5</v>
      </c>
      <c r="I8927" s="30">
        <v>43873</v>
      </c>
      <c r="J8927" s="28">
        <v>2020</v>
      </c>
      <c r="K8927">
        <f t="shared" si="834"/>
        <v>2</v>
      </c>
      <c r="L8927">
        <f t="shared" si="835"/>
        <v>12</v>
      </c>
      <c r="M8927">
        <f t="shared" si="836"/>
        <v>2020</v>
      </c>
      <c r="N8927">
        <f t="shared" si="837"/>
        <v>69.422499999999999</v>
      </c>
      <c r="O8927">
        <f t="shared" si="838"/>
        <v>0</v>
      </c>
      <c r="P8927">
        <f t="shared" si="839"/>
        <v>69.422499999999999</v>
      </c>
    </row>
    <row r="8928" spans="1:16" x14ac:dyDescent="0.3">
      <c r="A8928" s="28">
        <v>13087500</v>
      </c>
      <c r="B8928" s="29" t="s">
        <v>10</v>
      </c>
      <c r="C8928" s="30">
        <v>43874</v>
      </c>
      <c r="D8928" s="28">
        <v>33</v>
      </c>
      <c r="E8928" s="28">
        <v>6682.2</v>
      </c>
      <c r="F8928" s="28">
        <v>0</v>
      </c>
      <c r="G8928" s="28">
        <v>156</v>
      </c>
      <c r="H8928" s="28">
        <v>-155.5</v>
      </c>
      <c r="I8928" s="30">
        <v>43874</v>
      </c>
      <c r="J8928" s="28">
        <v>2020</v>
      </c>
      <c r="K8928">
        <f t="shared" si="834"/>
        <v>2</v>
      </c>
      <c r="L8928">
        <f t="shared" si="835"/>
        <v>13</v>
      </c>
      <c r="M8928">
        <f t="shared" si="836"/>
        <v>2020</v>
      </c>
      <c r="N8928">
        <f t="shared" si="837"/>
        <v>65.455500000000001</v>
      </c>
      <c r="O8928">
        <f t="shared" si="838"/>
        <v>0</v>
      </c>
      <c r="P8928">
        <f t="shared" si="839"/>
        <v>65.455500000000001</v>
      </c>
    </row>
    <row r="8929" spans="1:16" x14ac:dyDescent="0.3">
      <c r="A8929" s="28">
        <v>13087500</v>
      </c>
      <c r="B8929" s="29" t="s">
        <v>10</v>
      </c>
      <c r="C8929" s="30">
        <v>43875</v>
      </c>
      <c r="D8929" s="28">
        <v>35</v>
      </c>
      <c r="E8929" s="28">
        <v>6752.2</v>
      </c>
      <c r="F8929" s="28">
        <v>0</v>
      </c>
      <c r="G8929" s="28">
        <v>156</v>
      </c>
      <c r="H8929" s="28">
        <v>-155.5</v>
      </c>
      <c r="I8929" s="30">
        <v>43875</v>
      </c>
      <c r="J8929" s="28">
        <v>2020</v>
      </c>
      <c r="K8929">
        <f t="shared" si="834"/>
        <v>2</v>
      </c>
      <c r="L8929">
        <f t="shared" si="835"/>
        <v>14</v>
      </c>
      <c r="M8929">
        <f t="shared" si="836"/>
        <v>2020</v>
      </c>
      <c r="N8929">
        <f t="shared" si="837"/>
        <v>69.422499999999999</v>
      </c>
      <c r="O8929">
        <f t="shared" si="838"/>
        <v>0</v>
      </c>
      <c r="P8929">
        <f t="shared" si="839"/>
        <v>69.422499999999999</v>
      </c>
    </row>
    <row r="8930" spans="1:16" x14ac:dyDescent="0.3">
      <c r="A8930" s="28">
        <v>13087500</v>
      </c>
      <c r="B8930" s="29" t="s">
        <v>10</v>
      </c>
      <c r="C8930" s="30">
        <v>43876</v>
      </c>
      <c r="D8930" s="28">
        <v>33</v>
      </c>
      <c r="E8930" s="28">
        <v>6817.8</v>
      </c>
      <c r="F8930" s="28">
        <v>0</v>
      </c>
      <c r="G8930" s="28">
        <v>156</v>
      </c>
      <c r="H8930" s="28">
        <v>-155.5</v>
      </c>
      <c r="I8930" s="30">
        <v>43876</v>
      </c>
      <c r="J8930" s="28">
        <v>2020</v>
      </c>
      <c r="K8930">
        <f t="shared" si="834"/>
        <v>2</v>
      </c>
      <c r="L8930">
        <f t="shared" si="835"/>
        <v>15</v>
      </c>
      <c r="M8930">
        <f t="shared" si="836"/>
        <v>2020</v>
      </c>
      <c r="N8930">
        <f t="shared" si="837"/>
        <v>65.455500000000001</v>
      </c>
      <c r="O8930">
        <f t="shared" si="838"/>
        <v>0</v>
      </c>
      <c r="P8930">
        <f t="shared" si="839"/>
        <v>65.455500000000001</v>
      </c>
    </row>
    <row r="8931" spans="1:16" x14ac:dyDescent="0.3">
      <c r="A8931" s="28">
        <v>13087500</v>
      </c>
      <c r="B8931" s="29" t="s">
        <v>10</v>
      </c>
      <c r="C8931" s="30">
        <v>43877</v>
      </c>
      <c r="D8931" s="28">
        <v>33</v>
      </c>
      <c r="E8931" s="28">
        <v>6883.4</v>
      </c>
      <c r="F8931" s="28">
        <v>0</v>
      </c>
      <c r="G8931" s="28">
        <v>156</v>
      </c>
      <c r="H8931" s="28">
        <v>-155.5</v>
      </c>
      <c r="I8931" s="30">
        <v>43877</v>
      </c>
      <c r="J8931" s="28">
        <v>2020</v>
      </c>
      <c r="K8931">
        <f t="shared" si="834"/>
        <v>2</v>
      </c>
      <c r="L8931">
        <f t="shared" si="835"/>
        <v>16</v>
      </c>
      <c r="M8931">
        <f t="shared" si="836"/>
        <v>2020</v>
      </c>
      <c r="N8931">
        <f t="shared" si="837"/>
        <v>65.455500000000001</v>
      </c>
      <c r="O8931">
        <f t="shared" si="838"/>
        <v>0</v>
      </c>
      <c r="P8931">
        <f t="shared" si="839"/>
        <v>65.455500000000001</v>
      </c>
    </row>
    <row r="8932" spans="1:16" x14ac:dyDescent="0.3">
      <c r="A8932" s="28">
        <v>13087500</v>
      </c>
      <c r="B8932" s="29" t="s">
        <v>10</v>
      </c>
      <c r="C8932" s="30">
        <v>43878</v>
      </c>
      <c r="D8932" s="28">
        <v>35</v>
      </c>
      <c r="E8932" s="28">
        <v>6953.4</v>
      </c>
      <c r="F8932" s="28">
        <v>0</v>
      </c>
      <c r="G8932" s="28">
        <v>156</v>
      </c>
      <c r="H8932" s="28">
        <v>-155.5</v>
      </c>
      <c r="I8932" s="30">
        <v>43878</v>
      </c>
      <c r="J8932" s="28">
        <v>2020</v>
      </c>
      <c r="K8932">
        <f t="shared" si="834"/>
        <v>2</v>
      </c>
      <c r="L8932">
        <f t="shared" si="835"/>
        <v>17</v>
      </c>
      <c r="M8932">
        <f t="shared" si="836"/>
        <v>2020</v>
      </c>
      <c r="N8932">
        <f t="shared" si="837"/>
        <v>69.422499999999999</v>
      </c>
      <c r="O8932">
        <f t="shared" si="838"/>
        <v>0</v>
      </c>
      <c r="P8932">
        <f t="shared" si="839"/>
        <v>69.422499999999999</v>
      </c>
    </row>
    <row r="8933" spans="1:16" x14ac:dyDescent="0.3">
      <c r="A8933" s="28">
        <v>13087500</v>
      </c>
      <c r="B8933" s="29" t="s">
        <v>10</v>
      </c>
      <c r="C8933" s="30">
        <v>43879</v>
      </c>
      <c r="D8933" s="28">
        <v>35</v>
      </c>
      <c r="E8933" s="28">
        <v>7023.4</v>
      </c>
      <c r="F8933" s="28">
        <v>0</v>
      </c>
      <c r="G8933" s="28">
        <v>156</v>
      </c>
      <c r="H8933" s="28">
        <v>-155.5</v>
      </c>
      <c r="I8933" s="30">
        <v>43879</v>
      </c>
      <c r="J8933" s="28">
        <v>2020</v>
      </c>
      <c r="K8933">
        <f t="shared" si="834"/>
        <v>2</v>
      </c>
      <c r="L8933">
        <f t="shared" si="835"/>
        <v>18</v>
      </c>
      <c r="M8933">
        <f t="shared" si="836"/>
        <v>2020</v>
      </c>
      <c r="N8933">
        <f t="shared" si="837"/>
        <v>69.422499999999999</v>
      </c>
      <c r="O8933">
        <f t="shared" si="838"/>
        <v>0</v>
      </c>
      <c r="P8933">
        <f t="shared" si="839"/>
        <v>69.422499999999999</v>
      </c>
    </row>
    <row r="8934" spans="1:16" x14ac:dyDescent="0.3">
      <c r="A8934" s="28">
        <v>13087500</v>
      </c>
      <c r="B8934" s="29" t="s">
        <v>10</v>
      </c>
      <c r="C8934" s="30">
        <v>43880</v>
      </c>
      <c r="D8934" s="28">
        <v>35</v>
      </c>
      <c r="E8934" s="28">
        <v>7093.3</v>
      </c>
      <c r="F8934" s="28">
        <v>0</v>
      </c>
      <c r="G8934" s="28">
        <v>156</v>
      </c>
      <c r="H8934" s="28">
        <v>-155.5</v>
      </c>
      <c r="I8934" s="30">
        <v>43880</v>
      </c>
      <c r="J8934" s="28">
        <v>2020</v>
      </c>
      <c r="K8934">
        <f t="shared" si="834"/>
        <v>2</v>
      </c>
      <c r="L8934">
        <f t="shared" si="835"/>
        <v>19</v>
      </c>
      <c r="M8934">
        <f t="shared" si="836"/>
        <v>2020</v>
      </c>
      <c r="N8934">
        <f t="shared" si="837"/>
        <v>69.422499999999999</v>
      </c>
      <c r="O8934">
        <f t="shared" si="838"/>
        <v>0</v>
      </c>
      <c r="P8934">
        <f t="shared" si="839"/>
        <v>69.422499999999999</v>
      </c>
    </row>
    <row r="8935" spans="1:16" x14ac:dyDescent="0.3">
      <c r="A8935" s="28">
        <v>13087500</v>
      </c>
      <c r="B8935" s="29" t="s">
        <v>10</v>
      </c>
      <c r="C8935" s="30">
        <v>43881</v>
      </c>
      <c r="D8935" s="28">
        <v>33</v>
      </c>
      <c r="E8935" s="28">
        <v>7158.9</v>
      </c>
      <c r="F8935" s="28">
        <v>0</v>
      </c>
      <c r="G8935" s="28">
        <v>156</v>
      </c>
      <c r="H8935" s="28">
        <v>-155.5</v>
      </c>
      <c r="I8935" s="30">
        <v>43881</v>
      </c>
      <c r="J8935" s="28">
        <v>2020</v>
      </c>
      <c r="K8935">
        <f t="shared" si="834"/>
        <v>2</v>
      </c>
      <c r="L8935">
        <f t="shared" si="835"/>
        <v>20</v>
      </c>
      <c r="M8935">
        <f t="shared" si="836"/>
        <v>2020</v>
      </c>
      <c r="N8935">
        <f t="shared" si="837"/>
        <v>65.455500000000001</v>
      </c>
      <c r="O8935">
        <f t="shared" si="838"/>
        <v>0</v>
      </c>
      <c r="P8935">
        <f t="shared" si="839"/>
        <v>65.455500000000001</v>
      </c>
    </row>
    <row r="8936" spans="1:16" x14ac:dyDescent="0.3">
      <c r="A8936" s="28">
        <v>13087500</v>
      </c>
      <c r="B8936" s="29" t="s">
        <v>10</v>
      </c>
      <c r="C8936" s="30">
        <v>43882</v>
      </c>
      <c r="D8936" s="28">
        <v>33</v>
      </c>
      <c r="E8936" s="28">
        <v>7224.5</v>
      </c>
      <c r="F8936" s="28">
        <v>0</v>
      </c>
      <c r="G8936" s="28">
        <v>156</v>
      </c>
      <c r="H8936" s="28">
        <v>-155.5</v>
      </c>
      <c r="I8936" s="30">
        <v>43882</v>
      </c>
      <c r="J8936" s="28">
        <v>2020</v>
      </c>
      <c r="K8936">
        <f t="shared" si="834"/>
        <v>2</v>
      </c>
      <c r="L8936">
        <f t="shared" si="835"/>
        <v>21</v>
      </c>
      <c r="M8936">
        <f t="shared" si="836"/>
        <v>2020</v>
      </c>
      <c r="N8936">
        <f t="shared" si="837"/>
        <v>65.455500000000001</v>
      </c>
      <c r="O8936">
        <f t="shared" si="838"/>
        <v>0</v>
      </c>
      <c r="P8936">
        <f t="shared" si="839"/>
        <v>65.455500000000001</v>
      </c>
    </row>
    <row r="8937" spans="1:16" x14ac:dyDescent="0.3">
      <c r="A8937" s="28">
        <v>13087500</v>
      </c>
      <c r="B8937" s="29" t="s">
        <v>10</v>
      </c>
      <c r="C8937" s="30">
        <v>43883</v>
      </c>
      <c r="D8937" s="28">
        <v>33</v>
      </c>
      <c r="E8937" s="28">
        <v>7290.1</v>
      </c>
      <c r="F8937" s="28">
        <v>0</v>
      </c>
      <c r="G8937" s="28">
        <v>156</v>
      </c>
      <c r="H8937" s="28">
        <v>-155.5</v>
      </c>
      <c r="I8937" s="30">
        <v>43883</v>
      </c>
      <c r="J8937" s="28">
        <v>2020</v>
      </c>
      <c r="K8937">
        <f t="shared" si="834"/>
        <v>2</v>
      </c>
      <c r="L8937">
        <f t="shared" si="835"/>
        <v>22</v>
      </c>
      <c r="M8937">
        <f t="shared" si="836"/>
        <v>2020</v>
      </c>
      <c r="N8937">
        <f t="shared" si="837"/>
        <v>65.455500000000001</v>
      </c>
      <c r="O8937">
        <f t="shared" si="838"/>
        <v>0</v>
      </c>
      <c r="P8937">
        <f t="shared" si="839"/>
        <v>65.455500000000001</v>
      </c>
    </row>
    <row r="8938" spans="1:16" x14ac:dyDescent="0.3">
      <c r="A8938" s="28">
        <v>13087500</v>
      </c>
      <c r="B8938" s="29" t="s">
        <v>10</v>
      </c>
      <c r="C8938" s="30">
        <v>43884</v>
      </c>
      <c r="D8938" s="28">
        <v>33</v>
      </c>
      <c r="E8938" s="28">
        <v>7355.7</v>
      </c>
      <c r="F8938" s="28">
        <v>0</v>
      </c>
      <c r="G8938" s="28">
        <v>156</v>
      </c>
      <c r="H8938" s="28">
        <v>-155.5</v>
      </c>
      <c r="I8938" s="30">
        <v>43884</v>
      </c>
      <c r="J8938" s="28">
        <v>2020</v>
      </c>
      <c r="K8938">
        <f t="shared" si="834"/>
        <v>2</v>
      </c>
      <c r="L8938">
        <f t="shared" si="835"/>
        <v>23</v>
      </c>
      <c r="M8938">
        <f t="shared" si="836"/>
        <v>2020</v>
      </c>
      <c r="N8938">
        <f t="shared" si="837"/>
        <v>65.455500000000001</v>
      </c>
      <c r="O8938">
        <f t="shared" si="838"/>
        <v>0</v>
      </c>
      <c r="P8938">
        <f t="shared" si="839"/>
        <v>65.455500000000001</v>
      </c>
    </row>
    <row r="8939" spans="1:16" x14ac:dyDescent="0.3">
      <c r="A8939" s="28">
        <v>13087500</v>
      </c>
      <c r="B8939" s="29" t="s">
        <v>10</v>
      </c>
      <c r="C8939" s="30">
        <v>43885</v>
      </c>
      <c r="D8939" s="28">
        <v>33</v>
      </c>
      <c r="E8939" s="28">
        <v>7421.3</v>
      </c>
      <c r="F8939" s="28">
        <v>0</v>
      </c>
      <c r="G8939" s="28">
        <v>156</v>
      </c>
      <c r="H8939" s="28">
        <v>-155.5</v>
      </c>
      <c r="I8939" s="30">
        <v>43885</v>
      </c>
      <c r="J8939" s="28">
        <v>2020</v>
      </c>
      <c r="K8939">
        <f t="shared" si="834"/>
        <v>2</v>
      </c>
      <c r="L8939">
        <f t="shared" si="835"/>
        <v>24</v>
      </c>
      <c r="M8939">
        <f t="shared" si="836"/>
        <v>2020</v>
      </c>
      <c r="N8939">
        <f t="shared" si="837"/>
        <v>65.455500000000001</v>
      </c>
      <c r="O8939">
        <f t="shared" si="838"/>
        <v>0</v>
      </c>
      <c r="P8939">
        <f t="shared" si="839"/>
        <v>65.455500000000001</v>
      </c>
    </row>
    <row r="8940" spans="1:16" x14ac:dyDescent="0.3">
      <c r="A8940" s="28">
        <v>13087500</v>
      </c>
      <c r="B8940" s="29" t="s">
        <v>10</v>
      </c>
      <c r="C8940" s="30">
        <v>43886</v>
      </c>
      <c r="D8940" s="28">
        <v>33</v>
      </c>
      <c r="E8940" s="28">
        <v>7486.9</v>
      </c>
      <c r="F8940" s="28">
        <v>0</v>
      </c>
      <c r="G8940" s="28">
        <v>156</v>
      </c>
      <c r="H8940" s="28">
        <v>-155.5</v>
      </c>
      <c r="I8940" s="30">
        <v>43886</v>
      </c>
      <c r="J8940" s="28">
        <v>2020</v>
      </c>
      <c r="K8940">
        <f t="shared" si="834"/>
        <v>2</v>
      </c>
      <c r="L8940">
        <f t="shared" si="835"/>
        <v>25</v>
      </c>
      <c r="M8940">
        <f t="shared" si="836"/>
        <v>2020</v>
      </c>
      <c r="N8940">
        <f t="shared" si="837"/>
        <v>65.455500000000001</v>
      </c>
      <c r="O8940">
        <f t="shared" si="838"/>
        <v>0</v>
      </c>
      <c r="P8940">
        <f t="shared" si="839"/>
        <v>65.455500000000001</v>
      </c>
    </row>
    <row r="8941" spans="1:16" x14ac:dyDescent="0.3">
      <c r="A8941" s="28">
        <v>13087500</v>
      </c>
      <c r="B8941" s="29" t="s">
        <v>10</v>
      </c>
      <c r="C8941" s="30">
        <v>43887</v>
      </c>
      <c r="D8941" s="28">
        <v>33</v>
      </c>
      <c r="E8941" s="28">
        <v>7552.5</v>
      </c>
      <c r="F8941" s="28">
        <v>24</v>
      </c>
      <c r="G8941" s="28">
        <v>204</v>
      </c>
      <c r="H8941" s="28">
        <v>-203.5</v>
      </c>
      <c r="I8941" s="30">
        <v>43887</v>
      </c>
      <c r="J8941" s="28">
        <v>2020</v>
      </c>
      <c r="K8941">
        <f t="shared" si="834"/>
        <v>2</v>
      </c>
      <c r="L8941">
        <f t="shared" si="835"/>
        <v>26</v>
      </c>
      <c r="M8941">
        <f t="shared" si="836"/>
        <v>2020</v>
      </c>
      <c r="N8941">
        <f t="shared" si="837"/>
        <v>65.455500000000001</v>
      </c>
      <c r="O8941">
        <f t="shared" si="838"/>
        <v>47.603999999999999</v>
      </c>
      <c r="P8941">
        <f t="shared" si="839"/>
        <v>17.851500000000001</v>
      </c>
    </row>
    <row r="8942" spans="1:16" x14ac:dyDescent="0.3">
      <c r="A8942" s="28">
        <v>13087500</v>
      </c>
      <c r="B8942" s="29" t="s">
        <v>10</v>
      </c>
      <c r="C8942" s="30">
        <v>43888</v>
      </c>
      <c r="D8942" s="28">
        <v>33</v>
      </c>
      <c r="E8942" s="28">
        <v>7618.1</v>
      </c>
      <c r="F8942" s="28">
        <v>24</v>
      </c>
      <c r="G8942" s="28">
        <v>252</v>
      </c>
      <c r="H8942" s="28">
        <v>-251.6</v>
      </c>
      <c r="I8942" s="30">
        <v>43888</v>
      </c>
      <c r="J8942" s="28">
        <v>2020</v>
      </c>
      <c r="K8942">
        <f t="shared" si="834"/>
        <v>2</v>
      </c>
      <c r="L8942">
        <f t="shared" si="835"/>
        <v>27</v>
      </c>
      <c r="M8942">
        <f t="shared" si="836"/>
        <v>2020</v>
      </c>
      <c r="N8942">
        <f t="shared" si="837"/>
        <v>65.455500000000001</v>
      </c>
      <c r="O8942">
        <f t="shared" si="838"/>
        <v>47.603999999999999</v>
      </c>
      <c r="P8942">
        <f t="shared" si="839"/>
        <v>17.851500000000001</v>
      </c>
    </row>
    <row r="8943" spans="1:16" x14ac:dyDescent="0.3">
      <c r="A8943" s="28">
        <v>13087500</v>
      </c>
      <c r="B8943" s="29" t="s">
        <v>10</v>
      </c>
      <c r="C8943" s="30">
        <v>43889</v>
      </c>
      <c r="D8943" s="28">
        <v>33</v>
      </c>
      <c r="E8943" s="28">
        <v>7683.7</v>
      </c>
      <c r="F8943" s="28">
        <v>24</v>
      </c>
      <c r="G8943" s="28">
        <v>300</v>
      </c>
      <c r="H8943" s="28">
        <v>-299.7</v>
      </c>
      <c r="I8943" s="30">
        <v>43889</v>
      </c>
      <c r="J8943" s="28">
        <v>2020</v>
      </c>
      <c r="K8943">
        <f t="shared" si="834"/>
        <v>2</v>
      </c>
      <c r="L8943">
        <f t="shared" si="835"/>
        <v>28</v>
      </c>
      <c r="M8943">
        <f t="shared" si="836"/>
        <v>2020</v>
      </c>
      <c r="N8943">
        <f t="shared" si="837"/>
        <v>65.455500000000001</v>
      </c>
      <c r="O8943">
        <f t="shared" si="838"/>
        <v>47.603999999999999</v>
      </c>
      <c r="P8943">
        <f t="shared" si="839"/>
        <v>17.851500000000001</v>
      </c>
    </row>
    <row r="8944" spans="1:16" x14ac:dyDescent="0.3">
      <c r="A8944" s="28">
        <v>13087500</v>
      </c>
      <c r="B8944" s="29" t="s">
        <v>10</v>
      </c>
      <c r="C8944" s="30">
        <v>43890</v>
      </c>
      <c r="D8944" s="28">
        <v>33</v>
      </c>
      <c r="E8944" s="28">
        <v>7749.3</v>
      </c>
      <c r="F8944" s="28">
        <v>24</v>
      </c>
      <c r="G8944" s="28">
        <v>348</v>
      </c>
      <c r="H8944" s="28">
        <v>-347.7</v>
      </c>
      <c r="I8944" s="30">
        <v>43890</v>
      </c>
      <c r="J8944" s="28">
        <v>2020</v>
      </c>
      <c r="K8944">
        <f t="shared" si="834"/>
        <v>2</v>
      </c>
      <c r="L8944">
        <f t="shared" si="835"/>
        <v>29</v>
      </c>
      <c r="M8944">
        <f t="shared" si="836"/>
        <v>2020</v>
      </c>
      <c r="N8944">
        <f t="shared" si="837"/>
        <v>65.455500000000001</v>
      </c>
      <c r="O8944">
        <f t="shared" si="838"/>
        <v>47.603999999999999</v>
      </c>
      <c r="P8944">
        <f t="shared" si="839"/>
        <v>17.851500000000001</v>
      </c>
    </row>
    <row r="8945" spans="1:16" x14ac:dyDescent="0.3">
      <c r="A8945" s="28">
        <v>13087500</v>
      </c>
      <c r="B8945" s="29" t="s">
        <v>10</v>
      </c>
      <c r="C8945" s="30">
        <v>43891</v>
      </c>
      <c r="D8945" s="28">
        <v>33</v>
      </c>
      <c r="E8945" s="28">
        <v>7814.9</v>
      </c>
      <c r="F8945" s="28">
        <v>24</v>
      </c>
      <c r="G8945" s="28">
        <v>396</v>
      </c>
      <c r="H8945" s="28">
        <v>-395.8</v>
      </c>
      <c r="I8945" s="30">
        <v>43891</v>
      </c>
      <c r="J8945" s="28">
        <v>2020</v>
      </c>
      <c r="K8945">
        <f t="shared" si="834"/>
        <v>3</v>
      </c>
      <c r="L8945">
        <f t="shared" si="835"/>
        <v>1</v>
      </c>
      <c r="M8945">
        <f t="shared" si="836"/>
        <v>2020</v>
      </c>
      <c r="N8945">
        <f t="shared" si="837"/>
        <v>65.455500000000001</v>
      </c>
      <c r="O8945">
        <f t="shared" si="838"/>
        <v>47.603999999999999</v>
      </c>
      <c r="P8945">
        <f t="shared" si="839"/>
        <v>17.851500000000001</v>
      </c>
    </row>
    <row r="8946" spans="1:16" x14ac:dyDescent="0.3">
      <c r="A8946" s="28">
        <v>13087500</v>
      </c>
      <c r="B8946" s="29" t="s">
        <v>10</v>
      </c>
      <c r="C8946" s="30">
        <v>43892</v>
      </c>
      <c r="D8946" s="28">
        <v>33</v>
      </c>
      <c r="E8946" s="28">
        <v>7880.5</v>
      </c>
      <c r="F8946" s="28">
        <v>24</v>
      </c>
      <c r="G8946" s="28">
        <v>444</v>
      </c>
      <c r="H8946" s="28">
        <v>-443.8</v>
      </c>
      <c r="I8946" s="30">
        <v>43892</v>
      </c>
      <c r="J8946" s="28">
        <v>2020</v>
      </c>
      <c r="K8946">
        <f t="shared" si="834"/>
        <v>3</v>
      </c>
      <c r="L8946">
        <f t="shared" si="835"/>
        <v>2</v>
      </c>
      <c r="M8946">
        <f t="shared" si="836"/>
        <v>2020</v>
      </c>
      <c r="N8946">
        <f t="shared" si="837"/>
        <v>65.455500000000001</v>
      </c>
      <c r="O8946">
        <f t="shared" si="838"/>
        <v>47.603999999999999</v>
      </c>
      <c r="P8946">
        <f t="shared" si="839"/>
        <v>17.851500000000001</v>
      </c>
    </row>
    <row r="8947" spans="1:16" x14ac:dyDescent="0.3">
      <c r="A8947" s="28">
        <v>13087500</v>
      </c>
      <c r="B8947" s="29" t="s">
        <v>10</v>
      </c>
      <c r="C8947" s="30">
        <v>43893</v>
      </c>
      <c r="D8947" s="28">
        <v>33</v>
      </c>
      <c r="E8947" s="28">
        <v>7946.1</v>
      </c>
      <c r="F8947" s="28">
        <v>24</v>
      </c>
      <c r="G8947" s="28">
        <v>492</v>
      </c>
      <c r="H8947" s="28">
        <v>-491.9</v>
      </c>
      <c r="I8947" s="30">
        <v>43893</v>
      </c>
      <c r="J8947" s="28">
        <v>2020</v>
      </c>
      <c r="K8947">
        <f t="shared" si="834"/>
        <v>3</v>
      </c>
      <c r="L8947">
        <f t="shared" si="835"/>
        <v>3</v>
      </c>
      <c r="M8947">
        <f t="shared" si="836"/>
        <v>2020</v>
      </c>
      <c r="N8947">
        <f t="shared" si="837"/>
        <v>65.455500000000001</v>
      </c>
      <c r="O8947">
        <f t="shared" si="838"/>
        <v>47.603999999999999</v>
      </c>
      <c r="P8947">
        <f t="shared" si="839"/>
        <v>17.851500000000001</v>
      </c>
    </row>
    <row r="8948" spans="1:16" x14ac:dyDescent="0.3">
      <c r="A8948" s="28">
        <v>13087500</v>
      </c>
      <c r="B8948" s="29" t="s">
        <v>10</v>
      </c>
      <c r="C8948" s="30">
        <v>43894</v>
      </c>
      <c r="D8948" s="28">
        <v>33</v>
      </c>
      <c r="E8948" s="28">
        <v>8011.7</v>
      </c>
      <c r="F8948" s="28">
        <v>24</v>
      </c>
      <c r="G8948" s="28">
        <v>540</v>
      </c>
      <c r="H8948" s="28">
        <v>-540</v>
      </c>
      <c r="I8948" s="30">
        <v>43894</v>
      </c>
      <c r="J8948" s="28">
        <v>2020</v>
      </c>
      <c r="K8948">
        <f t="shared" si="834"/>
        <v>3</v>
      </c>
      <c r="L8948">
        <f t="shared" si="835"/>
        <v>4</v>
      </c>
      <c r="M8948">
        <f t="shared" si="836"/>
        <v>2020</v>
      </c>
      <c r="N8948">
        <f t="shared" si="837"/>
        <v>65.455500000000001</v>
      </c>
      <c r="O8948">
        <f t="shared" si="838"/>
        <v>47.603999999999999</v>
      </c>
      <c r="P8948">
        <f t="shared" si="839"/>
        <v>17.851500000000001</v>
      </c>
    </row>
    <row r="8949" spans="1:16" x14ac:dyDescent="0.3">
      <c r="A8949" s="28">
        <v>13087500</v>
      </c>
      <c r="B8949" s="29" t="s">
        <v>10</v>
      </c>
      <c r="C8949" s="30">
        <v>43895</v>
      </c>
      <c r="D8949" s="28">
        <v>42</v>
      </c>
      <c r="E8949" s="28">
        <v>8095.4</v>
      </c>
      <c r="F8949" s="28">
        <v>33</v>
      </c>
      <c r="G8949" s="28">
        <v>606</v>
      </c>
      <c r="H8949" s="28">
        <v>-606.20000000000005</v>
      </c>
      <c r="I8949" s="30">
        <v>43895</v>
      </c>
      <c r="J8949" s="28">
        <v>2020</v>
      </c>
      <c r="K8949">
        <f t="shared" si="834"/>
        <v>3</v>
      </c>
      <c r="L8949">
        <f t="shared" si="835"/>
        <v>5</v>
      </c>
      <c r="M8949">
        <f t="shared" si="836"/>
        <v>2020</v>
      </c>
      <c r="N8949">
        <f t="shared" si="837"/>
        <v>83.307000000000002</v>
      </c>
      <c r="O8949">
        <f t="shared" si="838"/>
        <v>65.455500000000001</v>
      </c>
      <c r="P8949">
        <f t="shared" si="839"/>
        <v>17.851500000000001</v>
      </c>
    </row>
    <row r="8950" spans="1:16" x14ac:dyDescent="0.3">
      <c r="A8950" s="28">
        <v>13087500</v>
      </c>
      <c r="B8950" s="29" t="s">
        <v>10</v>
      </c>
      <c r="C8950" s="30">
        <v>43896</v>
      </c>
      <c r="D8950" s="28">
        <v>38</v>
      </c>
      <c r="E8950" s="28">
        <v>8169.9</v>
      </c>
      <c r="F8950" s="28">
        <v>29</v>
      </c>
      <c r="G8950" s="28">
        <v>663</v>
      </c>
      <c r="H8950" s="28">
        <v>-663.1</v>
      </c>
      <c r="I8950" s="30">
        <v>43896</v>
      </c>
      <c r="J8950" s="28">
        <v>2020</v>
      </c>
      <c r="K8950">
        <f t="shared" si="834"/>
        <v>3</v>
      </c>
      <c r="L8950">
        <f t="shared" si="835"/>
        <v>6</v>
      </c>
      <c r="M8950">
        <f t="shared" si="836"/>
        <v>2020</v>
      </c>
      <c r="N8950">
        <f t="shared" si="837"/>
        <v>75.373000000000005</v>
      </c>
      <c r="O8950">
        <f t="shared" si="838"/>
        <v>57.521500000000003</v>
      </c>
      <c r="P8950">
        <f t="shared" si="839"/>
        <v>17.851500000000001</v>
      </c>
    </row>
    <row r="8951" spans="1:16" x14ac:dyDescent="0.3">
      <c r="A8951" s="28">
        <v>13087500</v>
      </c>
      <c r="B8951" s="29" t="s">
        <v>10</v>
      </c>
      <c r="C8951" s="30">
        <v>43897</v>
      </c>
      <c r="D8951" s="28">
        <v>35</v>
      </c>
      <c r="E8951" s="28">
        <v>8239.9</v>
      </c>
      <c r="F8951" s="28">
        <v>26</v>
      </c>
      <c r="G8951" s="28">
        <v>716</v>
      </c>
      <c r="H8951" s="28">
        <v>-715.6</v>
      </c>
      <c r="I8951" s="30">
        <v>43897</v>
      </c>
      <c r="J8951" s="28">
        <v>2020</v>
      </c>
      <c r="K8951">
        <f t="shared" si="834"/>
        <v>3</v>
      </c>
      <c r="L8951">
        <f t="shared" si="835"/>
        <v>7</v>
      </c>
      <c r="M8951">
        <f t="shared" si="836"/>
        <v>2020</v>
      </c>
      <c r="N8951">
        <f t="shared" si="837"/>
        <v>69.422499999999999</v>
      </c>
      <c r="O8951">
        <f t="shared" si="838"/>
        <v>51.570999999999998</v>
      </c>
      <c r="P8951">
        <f t="shared" si="839"/>
        <v>17.851500000000001</v>
      </c>
    </row>
    <row r="8952" spans="1:16" x14ac:dyDescent="0.3">
      <c r="A8952" s="28">
        <v>13087500</v>
      </c>
      <c r="B8952" s="29" t="s">
        <v>10</v>
      </c>
      <c r="C8952" s="30">
        <v>43898</v>
      </c>
      <c r="D8952" s="28">
        <v>35</v>
      </c>
      <c r="E8952" s="28">
        <v>8309.7999999999993</v>
      </c>
      <c r="F8952" s="28">
        <v>26</v>
      </c>
      <c r="G8952" s="28">
        <v>768</v>
      </c>
      <c r="H8952" s="28">
        <v>-768</v>
      </c>
      <c r="I8952" s="30">
        <v>43898</v>
      </c>
      <c r="J8952" s="28">
        <v>2020</v>
      </c>
      <c r="K8952">
        <f t="shared" si="834"/>
        <v>3</v>
      </c>
      <c r="L8952">
        <f t="shared" si="835"/>
        <v>8</v>
      </c>
      <c r="M8952">
        <f t="shared" si="836"/>
        <v>2020</v>
      </c>
      <c r="N8952">
        <f t="shared" si="837"/>
        <v>69.422499999999999</v>
      </c>
      <c r="O8952">
        <f t="shared" si="838"/>
        <v>51.570999999999998</v>
      </c>
      <c r="P8952">
        <f t="shared" si="839"/>
        <v>17.851500000000001</v>
      </c>
    </row>
    <row r="8953" spans="1:16" x14ac:dyDescent="0.3">
      <c r="A8953" s="28">
        <v>13087500</v>
      </c>
      <c r="B8953" s="29" t="s">
        <v>10</v>
      </c>
      <c r="C8953" s="30">
        <v>43899</v>
      </c>
      <c r="D8953" s="28">
        <v>47</v>
      </c>
      <c r="E8953" s="28">
        <v>8403.2999999999993</v>
      </c>
      <c r="F8953" s="28">
        <v>38</v>
      </c>
      <c r="G8953" s="28">
        <v>844</v>
      </c>
      <c r="H8953" s="28">
        <v>-844</v>
      </c>
      <c r="I8953" s="30">
        <v>43899</v>
      </c>
      <c r="J8953" s="28">
        <v>2020</v>
      </c>
      <c r="K8953">
        <f t="shared" si="834"/>
        <v>3</v>
      </c>
      <c r="L8953">
        <f t="shared" si="835"/>
        <v>9</v>
      </c>
      <c r="M8953">
        <f t="shared" si="836"/>
        <v>2020</v>
      </c>
      <c r="N8953">
        <f t="shared" si="837"/>
        <v>93.224500000000006</v>
      </c>
      <c r="O8953">
        <f t="shared" si="838"/>
        <v>75.373000000000005</v>
      </c>
      <c r="P8953">
        <f t="shared" si="839"/>
        <v>17.851500000000001</v>
      </c>
    </row>
    <row r="8954" spans="1:16" x14ac:dyDescent="0.3">
      <c r="A8954" s="28">
        <v>13087500</v>
      </c>
      <c r="B8954" s="29" t="s">
        <v>10</v>
      </c>
      <c r="C8954" s="30">
        <v>43900</v>
      </c>
      <c r="D8954" s="28">
        <v>50</v>
      </c>
      <c r="E8954" s="28">
        <v>8501.7999999999993</v>
      </c>
      <c r="F8954" s="28">
        <v>41</v>
      </c>
      <c r="G8954" s="28">
        <v>925</v>
      </c>
      <c r="H8954" s="28">
        <v>-924.9</v>
      </c>
      <c r="I8954" s="30">
        <v>43900</v>
      </c>
      <c r="J8954" s="28">
        <v>2020</v>
      </c>
      <c r="K8954">
        <f t="shared" si="834"/>
        <v>3</v>
      </c>
      <c r="L8954">
        <f t="shared" si="835"/>
        <v>10</v>
      </c>
      <c r="M8954">
        <f t="shared" si="836"/>
        <v>2020</v>
      </c>
      <c r="N8954">
        <f t="shared" si="837"/>
        <v>99.174999999999997</v>
      </c>
      <c r="O8954">
        <f t="shared" si="838"/>
        <v>81.323499999999996</v>
      </c>
      <c r="P8954">
        <f t="shared" si="839"/>
        <v>17.851500000000001</v>
      </c>
    </row>
    <row r="8955" spans="1:16" x14ac:dyDescent="0.3">
      <c r="A8955" s="28">
        <v>13087500</v>
      </c>
      <c r="B8955" s="29" t="s">
        <v>10</v>
      </c>
      <c r="C8955" s="30">
        <v>43901</v>
      </c>
      <c r="D8955" s="28">
        <v>50</v>
      </c>
      <c r="E8955" s="28">
        <v>8600.2999999999993</v>
      </c>
      <c r="F8955" s="28">
        <v>41</v>
      </c>
      <c r="G8955" s="28">
        <v>1006</v>
      </c>
      <c r="H8955" s="28">
        <v>-1005.9</v>
      </c>
      <c r="I8955" s="30">
        <v>43901</v>
      </c>
      <c r="J8955" s="28">
        <v>2020</v>
      </c>
      <c r="K8955">
        <f t="shared" si="834"/>
        <v>3</v>
      </c>
      <c r="L8955">
        <f t="shared" si="835"/>
        <v>11</v>
      </c>
      <c r="M8955">
        <f t="shared" si="836"/>
        <v>2020</v>
      </c>
      <c r="N8955">
        <f t="shared" si="837"/>
        <v>99.174999999999997</v>
      </c>
      <c r="O8955">
        <f t="shared" si="838"/>
        <v>81.323499999999996</v>
      </c>
      <c r="P8955">
        <f t="shared" si="839"/>
        <v>17.851500000000001</v>
      </c>
    </row>
    <row r="8956" spans="1:16" x14ac:dyDescent="0.3">
      <c r="A8956" s="28">
        <v>13087500</v>
      </c>
      <c r="B8956" s="29" t="s">
        <v>10</v>
      </c>
      <c r="C8956" s="30">
        <v>43902</v>
      </c>
      <c r="D8956" s="28">
        <v>52</v>
      </c>
      <c r="E8956" s="28">
        <v>8703.9</v>
      </c>
      <c r="F8956" s="28">
        <v>43</v>
      </c>
      <c r="G8956" s="28">
        <v>1092</v>
      </c>
      <c r="H8956" s="28">
        <v>-1092</v>
      </c>
      <c r="I8956" s="30">
        <v>43902</v>
      </c>
      <c r="J8956" s="28">
        <v>2020</v>
      </c>
      <c r="K8956">
        <f t="shared" si="834"/>
        <v>3</v>
      </c>
      <c r="L8956">
        <f t="shared" si="835"/>
        <v>12</v>
      </c>
      <c r="M8956">
        <f t="shared" si="836"/>
        <v>2020</v>
      </c>
      <c r="N8956">
        <f t="shared" si="837"/>
        <v>103.142</v>
      </c>
      <c r="O8956">
        <f t="shared" si="838"/>
        <v>85.290500000000009</v>
      </c>
      <c r="P8956">
        <f t="shared" si="839"/>
        <v>17.851500000000001</v>
      </c>
    </row>
    <row r="8957" spans="1:16" x14ac:dyDescent="0.3">
      <c r="A8957" s="28">
        <v>13087500</v>
      </c>
      <c r="B8957" s="29" t="s">
        <v>10</v>
      </c>
      <c r="C8957" s="30">
        <v>43903</v>
      </c>
      <c r="D8957" s="28">
        <v>55</v>
      </c>
      <c r="E8957" s="28">
        <v>8812.7999999999993</v>
      </c>
      <c r="F8957" s="28">
        <v>46</v>
      </c>
      <c r="G8957" s="28">
        <v>1183</v>
      </c>
      <c r="H8957" s="28">
        <v>-1183.3</v>
      </c>
      <c r="I8957" s="30">
        <v>43903</v>
      </c>
      <c r="J8957" s="28">
        <v>2020</v>
      </c>
      <c r="K8957">
        <f t="shared" si="834"/>
        <v>3</v>
      </c>
      <c r="L8957">
        <f t="shared" si="835"/>
        <v>13</v>
      </c>
      <c r="M8957">
        <f t="shared" si="836"/>
        <v>2020</v>
      </c>
      <c r="N8957">
        <f t="shared" si="837"/>
        <v>109.0925</v>
      </c>
      <c r="O8957">
        <f t="shared" si="838"/>
        <v>91.241</v>
      </c>
      <c r="P8957">
        <f t="shared" si="839"/>
        <v>17.851500000000001</v>
      </c>
    </row>
    <row r="8958" spans="1:16" x14ac:dyDescent="0.3">
      <c r="A8958" s="28">
        <v>13087500</v>
      </c>
      <c r="B8958" s="29" t="s">
        <v>10</v>
      </c>
      <c r="C8958" s="30">
        <v>43904</v>
      </c>
      <c r="D8958" s="28">
        <v>69</v>
      </c>
      <c r="E8958" s="28">
        <v>8949.1</v>
      </c>
      <c r="F8958" s="28">
        <v>60</v>
      </c>
      <c r="G8958" s="28">
        <v>1302</v>
      </c>
      <c r="H8958" s="28">
        <v>-1302.0999999999999</v>
      </c>
      <c r="I8958" s="30">
        <v>43904</v>
      </c>
      <c r="J8958" s="28">
        <v>2020</v>
      </c>
      <c r="K8958">
        <f t="shared" si="834"/>
        <v>3</v>
      </c>
      <c r="L8958">
        <f t="shared" si="835"/>
        <v>14</v>
      </c>
      <c r="M8958">
        <f t="shared" si="836"/>
        <v>2020</v>
      </c>
      <c r="N8958">
        <f t="shared" si="837"/>
        <v>136.86150000000001</v>
      </c>
      <c r="O8958">
        <f t="shared" si="838"/>
        <v>119.01</v>
      </c>
      <c r="P8958">
        <f t="shared" si="839"/>
        <v>17.851500000000001</v>
      </c>
    </row>
    <row r="8959" spans="1:16" x14ac:dyDescent="0.3">
      <c r="A8959" s="28">
        <v>13087500</v>
      </c>
      <c r="B8959" s="29" t="s">
        <v>10</v>
      </c>
      <c r="C8959" s="30">
        <v>43905</v>
      </c>
      <c r="D8959" s="28">
        <v>69</v>
      </c>
      <c r="E8959" s="28">
        <v>9085.4</v>
      </c>
      <c r="F8959" s="28">
        <v>60</v>
      </c>
      <c r="G8959" s="28">
        <v>1421</v>
      </c>
      <c r="H8959" s="28">
        <v>-1420.9</v>
      </c>
      <c r="I8959" s="30">
        <v>43905</v>
      </c>
      <c r="J8959" s="28">
        <v>2020</v>
      </c>
      <c r="K8959">
        <f t="shared" si="834"/>
        <v>3</v>
      </c>
      <c r="L8959">
        <f t="shared" si="835"/>
        <v>15</v>
      </c>
      <c r="M8959">
        <f t="shared" si="836"/>
        <v>2020</v>
      </c>
      <c r="N8959">
        <f t="shared" si="837"/>
        <v>136.86150000000001</v>
      </c>
      <c r="O8959">
        <f t="shared" si="838"/>
        <v>119.01</v>
      </c>
      <c r="P8959">
        <f t="shared" si="839"/>
        <v>17.851500000000001</v>
      </c>
    </row>
    <row r="8960" spans="1:16" x14ac:dyDescent="0.3">
      <c r="A8960" s="28">
        <v>13087500</v>
      </c>
      <c r="B8960" s="29" t="s">
        <v>10</v>
      </c>
      <c r="C8960" s="30">
        <v>43906</v>
      </c>
      <c r="D8960" s="28">
        <v>69</v>
      </c>
      <c r="E8960" s="28">
        <v>9221.7000000000007</v>
      </c>
      <c r="F8960" s="28">
        <v>60</v>
      </c>
      <c r="G8960" s="28">
        <v>1540</v>
      </c>
      <c r="H8960" s="28">
        <v>-1539.6</v>
      </c>
      <c r="I8960" s="30">
        <v>43906</v>
      </c>
      <c r="J8960" s="28">
        <v>2020</v>
      </c>
      <c r="K8960">
        <f t="shared" si="834"/>
        <v>3</v>
      </c>
      <c r="L8960">
        <f t="shared" si="835"/>
        <v>16</v>
      </c>
      <c r="M8960">
        <f t="shared" si="836"/>
        <v>2020</v>
      </c>
      <c r="N8960">
        <f t="shared" si="837"/>
        <v>136.86150000000001</v>
      </c>
      <c r="O8960">
        <f t="shared" si="838"/>
        <v>119.01</v>
      </c>
      <c r="P8960">
        <f t="shared" si="839"/>
        <v>17.851500000000001</v>
      </c>
    </row>
    <row r="8961" spans="1:16" x14ac:dyDescent="0.3">
      <c r="A8961" s="28">
        <v>13087500</v>
      </c>
      <c r="B8961" s="29" t="s">
        <v>10</v>
      </c>
      <c r="C8961" s="30">
        <v>43907</v>
      </c>
      <c r="D8961" s="28">
        <v>69</v>
      </c>
      <c r="E8961" s="28">
        <v>9358.1</v>
      </c>
      <c r="F8961" s="28">
        <v>60</v>
      </c>
      <c r="G8961" s="28">
        <v>1658</v>
      </c>
      <c r="H8961" s="28">
        <v>-1658.4</v>
      </c>
      <c r="I8961" s="30">
        <v>43907</v>
      </c>
      <c r="J8961" s="28">
        <v>2020</v>
      </c>
      <c r="K8961">
        <f t="shared" si="834"/>
        <v>3</v>
      </c>
      <c r="L8961">
        <f t="shared" si="835"/>
        <v>17</v>
      </c>
      <c r="M8961">
        <f t="shared" si="836"/>
        <v>2020</v>
      </c>
      <c r="N8961">
        <f t="shared" si="837"/>
        <v>136.86150000000001</v>
      </c>
      <c r="O8961">
        <f t="shared" si="838"/>
        <v>119.01</v>
      </c>
      <c r="P8961">
        <f t="shared" si="839"/>
        <v>17.851500000000001</v>
      </c>
    </row>
    <row r="8962" spans="1:16" x14ac:dyDescent="0.3">
      <c r="A8962" s="28">
        <v>13087500</v>
      </c>
      <c r="B8962" s="29" t="s">
        <v>10</v>
      </c>
      <c r="C8962" s="30">
        <v>43908</v>
      </c>
      <c r="D8962" s="28">
        <v>66</v>
      </c>
      <c r="E8962" s="28">
        <v>9488.7000000000007</v>
      </c>
      <c r="F8962" s="28">
        <v>57</v>
      </c>
      <c r="G8962" s="28">
        <v>1772</v>
      </c>
      <c r="H8962" s="28">
        <v>-1771.5</v>
      </c>
      <c r="I8962" s="30">
        <v>43908</v>
      </c>
      <c r="J8962" s="28">
        <v>2020</v>
      </c>
      <c r="K8962">
        <f t="shared" ref="K8962:K9025" si="840">MONTH(I8962)</f>
        <v>3</v>
      </c>
      <c r="L8962">
        <f t="shared" ref="L8962:L9025" si="841">DAY(I8962)</f>
        <v>18</v>
      </c>
      <c r="M8962">
        <f t="shared" ref="M8962:M9025" si="842">YEAR(I8962)</f>
        <v>2020</v>
      </c>
      <c r="N8962">
        <f t="shared" ref="N8962:N9025" si="843">D8962*1.9835</f>
        <v>130.911</v>
      </c>
      <c r="O8962">
        <f t="shared" ref="O8962:O9025" si="844">F8962*1.9835</f>
        <v>113.0595</v>
      </c>
      <c r="P8962">
        <f t="shared" ref="P8962:P9025" si="845">(D8962-F8962)*1.9835</f>
        <v>17.851500000000001</v>
      </c>
    </row>
    <row r="8963" spans="1:16" x14ac:dyDescent="0.3">
      <c r="A8963" s="28">
        <v>13087500</v>
      </c>
      <c r="B8963" s="29" t="s">
        <v>10</v>
      </c>
      <c r="C8963" s="30">
        <v>43909</v>
      </c>
      <c r="D8963" s="28">
        <v>66</v>
      </c>
      <c r="E8963" s="28">
        <v>9619.2999999999993</v>
      </c>
      <c r="F8963" s="28">
        <v>57</v>
      </c>
      <c r="G8963" s="28">
        <v>1885</v>
      </c>
      <c r="H8963" s="28">
        <v>-1884.6</v>
      </c>
      <c r="I8963" s="30">
        <v>43909</v>
      </c>
      <c r="J8963" s="28">
        <v>2020</v>
      </c>
      <c r="K8963">
        <f t="shared" si="840"/>
        <v>3</v>
      </c>
      <c r="L8963">
        <f t="shared" si="841"/>
        <v>19</v>
      </c>
      <c r="M8963">
        <f t="shared" si="842"/>
        <v>2020</v>
      </c>
      <c r="N8963">
        <f t="shared" si="843"/>
        <v>130.911</v>
      </c>
      <c r="O8963">
        <f t="shared" si="844"/>
        <v>113.0595</v>
      </c>
      <c r="P8963">
        <f t="shared" si="845"/>
        <v>17.851500000000001</v>
      </c>
    </row>
    <row r="8964" spans="1:16" x14ac:dyDescent="0.3">
      <c r="A8964" s="28">
        <v>13087500</v>
      </c>
      <c r="B8964" s="29" t="s">
        <v>10</v>
      </c>
      <c r="C8964" s="30">
        <v>43910</v>
      </c>
      <c r="D8964" s="28">
        <v>103</v>
      </c>
      <c r="E8964" s="28">
        <v>9823.2999999999993</v>
      </c>
      <c r="F8964" s="28">
        <v>94</v>
      </c>
      <c r="G8964" s="28">
        <v>2071</v>
      </c>
      <c r="H8964" s="28">
        <v>-2071</v>
      </c>
      <c r="I8964" s="30">
        <v>43910</v>
      </c>
      <c r="J8964" s="28">
        <v>2020</v>
      </c>
      <c r="K8964">
        <f t="shared" si="840"/>
        <v>3</v>
      </c>
      <c r="L8964">
        <f t="shared" si="841"/>
        <v>20</v>
      </c>
      <c r="M8964">
        <f t="shared" si="842"/>
        <v>2020</v>
      </c>
      <c r="N8964">
        <f t="shared" si="843"/>
        <v>204.3005</v>
      </c>
      <c r="O8964">
        <f t="shared" si="844"/>
        <v>186.44900000000001</v>
      </c>
      <c r="P8964">
        <f t="shared" si="845"/>
        <v>17.851500000000001</v>
      </c>
    </row>
    <row r="8965" spans="1:16" x14ac:dyDescent="0.3">
      <c r="A8965" s="28">
        <v>13087500</v>
      </c>
      <c r="B8965" s="29" t="s">
        <v>10</v>
      </c>
      <c r="C8965" s="30">
        <v>43911</v>
      </c>
      <c r="D8965" s="28">
        <v>117</v>
      </c>
      <c r="E8965" s="28">
        <v>10055.200000000001</v>
      </c>
      <c r="F8965" s="28">
        <v>108</v>
      </c>
      <c r="G8965" s="28">
        <v>2285</v>
      </c>
      <c r="H8965" s="28">
        <v>-2285.4</v>
      </c>
      <c r="I8965" s="30">
        <v>43911</v>
      </c>
      <c r="J8965" s="28">
        <v>2020</v>
      </c>
      <c r="K8965">
        <f t="shared" si="840"/>
        <v>3</v>
      </c>
      <c r="L8965">
        <f t="shared" si="841"/>
        <v>21</v>
      </c>
      <c r="M8965">
        <f t="shared" si="842"/>
        <v>2020</v>
      </c>
      <c r="N8965">
        <f t="shared" si="843"/>
        <v>232.06950000000001</v>
      </c>
      <c r="O8965">
        <f t="shared" si="844"/>
        <v>214.21800000000002</v>
      </c>
      <c r="P8965">
        <f t="shared" si="845"/>
        <v>17.851500000000001</v>
      </c>
    </row>
    <row r="8966" spans="1:16" x14ac:dyDescent="0.3">
      <c r="A8966" s="28">
        <v>13087500</v>
      </c>
      <c r="B8966" s="29" t="s">
        <v>10</v>
      </c>
      <c r="C8966" s="30">
        <v>43912</v>
      </c>
      <c r="D8966" s="28">
        <v>130</v>
      </c>
      <c r="E8966" s="28">
        <v>10312.4</v>
      </c>
      <c r="F8966" s="28">
        <v>121</v>
      </c>
      <c r="G8966" s="28">
        <v>2525</v>
      </c>
      <c r="H8966" s="28">
        <v>-2525.1</v>
      </c>
      <c r="I8966" s="30">
        <v>43912</v>
      </c>
      <c r="J8966" s="28">
        <v>2020</v>
      </c>
      <c r="K8966">
        <f t="shared" si="840"/>
        <v>3</v>
      </c>
      <c r="L8966">
        <f t="shared" si="841"/>
        <v>22</v>
      </c>
      <c r="M8966">
        <f t="shared" si="842"/>
        <v>2020</v>
      </c>
      <c r="N8966">
        <f t="shared" si="843"/>
        <v>257.85500000000002</v>
      </c>
      <c r="O8966">
        <f t="shared" si="844"/>
        <v>240.0035</v>
      </c>
      <c r="P8966">
        <f t="shared" si="845"/>
        <v>17.851500000000001</v>
      </c>
    </row>
    <row r="8967" spans="1:16" x14ac:dyDescent="0.3">
      <c r="A8967" s="28">
        <v>13087500</v>
      </c>
      <c r="B8967" s="29" t="s">
        <v>10</v>
      </c>
      <c r="C8967" s="30">
        <v>43913</v>
      </c>
      <c r="D8967" s="28">
        <v>295</v>
      </c>
      <c r="E8967" s="28">
        <v>10898</v>
      </c>
      <c r="F8967" s="28">
        <v>286</v>
      </c>
      <c r="G8967" s="28">
        <v>3093</v>
      </c>
      <c r="H8967" s="28">
        <v>-3093.2</v>
      </c>
      <c r="I8967" s="30">
        <v>43913</v>
      </c>
      <c r="J8967" s="28">
        <v>2020</v>
      </c>
      <c r="K8967">
        <f t="shared" si="840"/>
        <v>3</v>
      </c>
      <c r="L8967">
        <f t="shared" si="841"/>
        <v>23</v>
      </c>
      <c r="M8967">
        <f t="shared" si="842"/>
        <v>2020</v>
      </c>
      <c r="N8967">
        <f t="shared" si="843"/>
        <v>585.13250000000005</v>
      </c>
      <c r="O8967">
        <f t="shared" si="844"/>
        <v>567.28100000000006</v>
      </c>
      <c r="P8967">
        <f t="shared" si="845"/>
        <v>17.851500000000001</v>
      </c>
    </row>
    <row r="8968" spans="1:16" x14ac:dyDescent="0.3">
      <c r="A8968" s="28">
        <v>13087500</v>
      </c>
      <c r="B8968" s="29" t="s">
        <v>10</v>
      </c>
      <c r="C8968" s="30">
        <v>43914</v>
      </c>
      <c r="D8968" s="28">
        <v>420</v>
      </c>
      <c r="E8968" s="28">
        <v>11731.7</v>
      </c>
      <c r="F8968" s="28">
        <v>412</v>
      </c>
      <c r="G8968" s="28">
        <v>3909</v>
      </c>
      <c r="H8968" s="28">
        <v>-3909.3</v>
      </c>
      <c r="I8968" s="30">
        <v>43914</v>
      </c>
      <c r="J8968" s="28">
        <v>2020</v>
      </c>
      <c r="K8968">
        <f t="shared" si="840"/>
        <v>3</v>
      </c>
      <c r="L8968">
        <f t="shared" si="841"/>
        <v>24</v>
      </c>
      <c r="M8968">
        <f t="shared" si="842"/>
        <v>2020</v>
      </c>
      <c r="N8968">
        <f t="shared" si="843"/>
        <v>833.07</v>
      </c>
      <c r="O8968">
        <f t="shared" si="844"/>
        <v>817.202</v>
      </c>
      <c r="P8968">
        <f t="shared" si="845"/>
        <v>15.868</v>
      </c>
    </row>
    <row r="8969" spans="1:16" x14ac:dyDescent="0.3">
      <c r="A8969" s="28">
        <v>13087500</v>
      </c>
      <c r="B8969" s="29" t="s">
        <v>10</v>
      </c>
      <c r="C8969" s="30">
        <v>43915</v>
      </c>
      <c r="D8969" s="28">
        <v>516</v>
      </c>
      <c r="E8969" s="28">
        <v>12754.4</v>
      </c>
      <c r="F8969" s="28">
        <v>507</v>
      </c>
      <c r="G8969" s="28">
        <v>4915</v>
      </c>
      <c r="H8969" s="28">
        <v>-4914.5</v>
      </c>
      <c r="I8969" s="30">
        <v>43915</v>
      </c>
      <c r="J8969" s="28">
        <v>2020</v>
      </c>
      <c r="K8969">
        <f t="shared" si="840"/>
        <v>3</v>
      </c>
      <c r="L8969">
        <f t="shared" si="841"/>
        <v>25</v>
      </c>
      <c r="M8969">
        <f t="shared" si="842"/>
        <v>2020</v>
      </c>
      <c r="N8969">
        <f t="shared" si="843"/>
        <v>1023.486</v>
      </c>
      <c r="O8969">
        <f t="shared" si="844"/>
        <v>1005.6345</v>
      </c>
      <c r="P8969">
        <f t="shared" si="845"/>
        <v>17.851500000000001</v>
      </c>
    </row>
    <row r="8970" spans="1:16" x14ac:dyDescent="0.3">
      <c r="A8970" s="28">
        <v>13087500</v>
      </c>
      <c r="B8970" s="29" t="s">
        <v>10</v>
      </c>
      <c r="C8970" s="30">
        <v>43916</v>
      </c>
      <c r="D8970" s="28">
        <v>617</v>
      </c>
      <c r="E8970" s="28">
        <v>13977.6</v>
      </c>
      <c r="F8970" s="28">
        <v>608</v>
      </c>
      <c r="G8970" s="28">
        <v>6120</v>
      </c>
      <c r="H8970" s="28">
        <v>-6120.2</v>
      </c>
      <c r="I8970" s="30">
        <v>43916</v>
      </c>
      <c r="J8970" s="28">
        <v>2020</v>
      </c>
      <c r="K8970">
        <f t="shared" si="840"/>
        <v>3</v>
      </c>
      <c r="L8970">
        <f t="shared" si="841"/>
        <v>26</v>
      </c>
      <c r="M8970">
        <f t="shared" si="842"/>
        <v>2020</v>
      </c>
      <c r="N8970">
        <f t="shared" si="843"/>
        <v>1223.8195000000001</v>
      </c>
      <c r="O8970">
        <f t="shared" si="844"/>
        <v>1205.9680000000001</v>
      </c>
      <c r="P8970">
        <f t="shared" si="845"/>
        <v>17.851500000000001</v>
      </c>
    </row>
    <row r="8971" spans="1:16" x14ac:dyDescent="0.3">
      <c r="A8971" s="28">
        <v>13087500</v>
      </c>
      <c r="B8971" s="29" t="s">
        <v>10</v>
      </c>
      <c r="C8971" s="30">
        <v>43917</v>
      </c>
      <c r="D8971" s="28">
        <v>734</v>
      </c>
      <c r="E8971" s="28">
        <v>15433</v>
      </c>
      <c r="F8971" s="28">
        <v>725</v>
      </c>
      <c r="G8971" s="28">
        <v>7558</v>
      </c>
      <c r="H8971" s="28">
        <v>-7558</v>
      </c>
      <c r="I8971" s="30">
        <v>43917</v>
      </c>
      <c r="J8971" s="28">
        <v>2020</v>
      </c>
      <c r="K8971">
        <f t="shared" si="840"/>
        <v>3</v>
      </c>
      <c r="L8971">
        <f t="shared" si="841"/>
        <v>27</v>
      </c>
      <c r="M8971">
        <f t="shared" si="842"/>
        <v>2020</v>
      </c>
      <c r="N8971">
        <f t="shared" si="843"/>
        <v>1455.8890000000001</v>
      </c>
      <c r="O8971">
        <f t="shared" si="844"/>
        <v>1438.0375000000001</v>
      </c>
      <c r="P8971">
        <f t="shared" si="845"/>
        <v>17.851500000000001</v>
      </c>
    </row>
    <row r="8972" spans="1:16" x14ac:dyDescent="0.3">
      <c r="A8972" s="28">
        <v>13087500</v>
      </c>
      <c r="B8972" s="29" t="s">
        <v>10</v>
      </c>
      <c r="C8972" s="30">
        <v>43918</v>
      </c>
      <c r="D8972" s="28">
        <v>790</v>
      </c>
      <c r="E8972" s="28">
        <v>16999.900000000001</v>
      </c>
      <c r="F8972" s="28">
        <v>0</v>
      </c>
      <c r="G8972" s="28">
        <v>7558</v>
      </c>
      <c r="H8972" s="28">
        <v>-7558</v>
      </c>
      <c r="I8972" s="30">
        <v>43918</v>
      </c>
      <c r="J8972" s="28">
        <v>2020</v>
      </c>
      <c r="K8972">
        <f t="shared" si="840"/>
        <v>3</v>
      </c>
      <c r="L8972">
        <f t="shared" si="841"/>
        <v>28</v>
      </c>
      <c r="M8972">
        <f t="shared" si="842"/>
        <v>2020</v>
      </c>
      <c r="N8972">
        <f t="shared" si="843"/>
        <v>1566.9650000000001</v>
      </c>
      <c r="O8972">
        <f t="shared" si="844"/>
        <v>0</v>
      </c>
      <c r="P8972">
        <f t="shared" si="845"/>
        <v>1566.9650000000001</v>
      </c>
    </row>
    <row r="8973" spans="1:16" x14ac:dyDescent="0.3">
      <c r="A8973" s="28">
        <v>13087500</v>
      </c>
      <c r="B8973" s="29" t="s">
        <v>10</v>
      </c>
      <c r="C8973" s="30">
        <v>43919</v>
      </c>
      <c r="D8973" s="28">
        <v>803</v>
      </c>
      <c r="E8973" s="28">
        <v>18591.900000000001</v>
      </c>
      <c r="F8973" s="28">
        <v>0</v>
      </c>
      <c r="G8973" s="28">
        <v>7558</v>
      </c>
      <c r="H8973" s="28">
        <v>-7558</v>
      </c>
      <c r="I8973" s="30">
        <v>43919</v>
      </c>
      <c r="J8973" s="28">
        <v>2020</v>
      </c>
      <c r="K8973">
        <f t="shared" si="840"/>
        <v>3</v>
      </c>
      <c r="L8973">
        <f t="shared" si="841"/>
        <v>29</v>
      </c>
      <c r="M8973">
        <f t="shared" si="842"/>
        <v>2020</v>
      </c>
      <c r="N8973">
        <f t="shared" si="843"/>
        <v>1592.7505000000001</v>
      </c>
      <c r="O8973">
        <f t="shared" si="844"/>
        <v>0</v>
      </c>
      <c r="P8973">
        <f t="shared" si="845"/>
        <v>1592.7505000000001</v>
      </c>
    </row>
    <row r="8974" spans="1:16" x14ac:dyDescent="0.3">
      <c r="A8974" s="28">
        <v>13087500</v>
      </c>
      <c r="B8974" s="29" t="s">
        <v>10</v>
      </c>
      <c r="C8974" s="30">
        <v>43920</v>
      </c>
      <c r="D8974" s="28">
        <v>865</v>
      </c>
      <c r="E8974" s="28">
        <v>20307.5</v>
      </c>
      <c r="F8974" s="28">
        <v>0</v>
      </c>
      <c r="G8974" s="28">
        <v>7558</v>
      </c>
      <c r="H8974" s="28">
        <v>-7558</v>
      </c>
      <c r="I8974" s="30">
        <v>43920</v>
      </c>
      <c r="J8974" s="28">
        <v>2020</v>
      </c>
      <c r="K8974">
        <f t="shared" si="840"/>
        <v>3</v>
      </c>
      <c r="L8974">
        <f t="shared" si="841"/>
        <v>30</v>
      </c>
      <c r="M8974">
        <f t="shared" si="842"/>
        <v>2020</v>
      </c>
      <c r="N8974">
        <f t="shared" si="843"/>
        <v>1715.7275</v>
      </c>
      <c r="O8974">
        <f t="shared" si="844"/>
        <v>0</v>
      </c>
      <c r="P8974">
        <f t="shared" si="845"/>
        <v>1715.7275</v>
      </c>
    </row>
    <row r="8975" spans="1:16" x14ac:dyDescent="0.3">
      <c r="A8975" s="28">
        <v>13087500</v>
      </c>
      <c r="B8975" s="29" t="s">
        <v>10</v>
      </c>
      <c r="C8975" s="30">
        <v>43921</v>
      </c>
      <c r="D8975" s="28">
        <v>940</v>
      </c>
      <c r="E8975" s="28">
        <v>22172.5</v>
      </c>
      <c r="F8975" s="28">
        <v>0</v>
      </c>
      <c r="G8975" s="28">
        <v>7558</v>
      </c>
      <c r="H8975" s="28">
        <v>-7558</v>
      </c>
      <c r="I8975" s="30">
        <v>43921</v>
      </c>
      <c r="J8975" s="28">
        <v>2020</v>
      </c>
      <c r="K8975">
        <f t="shared" si="840"/>
        <v>3</v>
      </c>
      <c r="L8975">
        <f t="shared" si="841"/>
        <v>31</v>
      </c>
      <c r="M8975">
        <f t="shared" si="842"/>
        <v>2020</v>
      </c>
      <c r="N8975">
        <f t="shared" si="843"/>
        <v>1864.49</v>
      </c>
      <c r="O8975">
        <f t="shared" si="844"/>
        <v>0</v>
      </c>
      <c r="P8975">
        <f t="shared" si="845"/>
        <v>1864.49</v>
      </c>
    </row>
    <row r="8976" spans="1:16" x14ac:dyDescent="0.3">
      <c r="A8976" s="28">
        <v>13087500</v>
      </c>
      <c r="B8976" s="29" t="s">
        <v>10</v>
      </c>
      <c r="C8976" s="30">
        <v>43922</v>
      </c>
      <c r="D8976" s="28">
        <v>1071</v>
      </c>
      <c r="E8976" s="28">
        <v>24295.8</v>
      </c>
      <c r="F8976" s="28">
        <v>0</v>
      </c>
      <c r="G8976" s="28">
        <v>7558</v>
      </c>
      <c r="H8976" s="28">
        <v>-7558</v>
      </c>
      <c r="I8976" s="30">
        <v>43922</v>
      </c>
      <c r="J8976" s="28">
        <v>2020</v>
      </c>
      <c r="K8976">
        <f t="shared" si="840"/>
        <v>4</v>
      </c>
      <c r="L8976">
        <f t="shared" si="841"/>
        <v>1</v>
      </c>
      <c r="M8976">
        <f t="shared" si="842"/>
        <v>2020</v>
      </c>
      <c r="N8976">
        <f t="shared" si="843"/>
        <v>2124.3285000000001</v>
      </c>
      <c r="O8976">
        <f t="shared" si="844"/>
        <v>0</v>
      </c>
      <c r="P8976">
        <f t="shared" si="845"/>
        <v>2124.3285000000001</v>
      </c>
    </row>
    <row r="8977" spans="1:16" x14ac:dyDescent="0.3">
      <c r="A8977" s="28">
        <v>13087500</v>
      </c>
      <c r="B8977" s="29" t="s">
        <v>10</v>
      </c>
      <c r="C8977" s="30">
        <v>43923</v>
      </c>
      <c r="D8977" s="28">
        <v>1183</v>
      </c>
      <c r="E8977" s="28">
        <v>26642.1</v>
      </c>
      <c r="F8977" s="28">
        <v>0</v>
      </c>
      <c r="G8977" s="28">
        <v>7558</v>
      </c>
      <c r="H8977" s="28">
        <v>-7558</v>
      </c>
      <c r="I8977" s="30">
        <v>43923</v>
      </c>
      <c r="J8977" s="28">
        <v>2020</v>
      </c>
      <c r="K8977">
        <f t="shared" si="840"/>
        <v>4</v>
      </c>
      <c r="L8977">
        <f t="shared" si="841"/>
        <v>2</v>
      </c>
      <c r="M8977">
        <f t="shared" si="842"/>
        <v>2020</v>
      </c>
      <c r="N8977">
        <f t="shared" si="843"/>
        <v>2346.4805000000001</v>
      </c>
      <c r="O8977">
        <f t="shared" si="844"/>
        <v>0</v>
      </c>
      <c r="P8977">
        <f t="shared" si="845"/>
        <v>2346.4805000000001</v>
      </c>
    </row>
    <row r="8978" spans="1:16" x14ac:dyDescent="0.3">
      <c r="A8978" s="28">
        <v>13087500</v>
      </c>
      <c r="B8978" s="29" t="s">
        <v>10</v>
      </c>
      <c r="C8978" s="30">
        <v>43924</v>
      </c>
      <c r="D8978" s="28">
        <v>1273</v>
      </c>
      <c r="E8978" s="28">
        <v>29167.8</v>
      </c>
      <c r="F8978" s="28">
        <v>0</v>
      </c>
      <c r="G8978" s="28">
        <v>7558</v>
      </c>
      <c r="H8978" s="28">
        <v>-7558</v>
      </c>
      <c r="I8978" s="30">
        <v>43924</v>
      </c>
      <c r="J8978" s="28">
        <v>2020</v>
      </c>
      <c r="K8978">
        <f t="shared" si="840"/>
        <v>4</v>
      </c>
      <c r="L8978">
        <f t="shared" si="841"/>
        <v>3</v>
      </c>
      <c r="M8978">
        <f t="shared" si="842"/>
        <v>2020</v>
      </c>
      <c r="N8978">
        <f t="shared" si="843"/>
        <v>2524.9955</v>
      </c>
      <c r="O8978">
        <f t="shared" si="844"/>
        <v>0</v>
      </c>
      <c r="P8978">
        <f t="shared" si="845"/>
        <v>2524.9955</v>
      </c>
    </row>
    <row r="8979" spans="1:16" x14ac:dyDescent="0.3">
      <c r="A8979" s="28">
        <v>13087500</v>
      </c>
      <c r="B8979" s="29" t="s">
        <v>10</v>
      </c>
      <c r="C8979" s="30">
        <v>43925</v>
      </c>
      <c r="D8979" s="28">
        <v>1331</v>
      </c>
      <c r="E8979" s="28">
        <v>31808</v>
      </c>
      <c r="F8979" s="28">
        <v>0</v>
      </c>
      <c r="G8979" s="28">
        <v>7558</v>
      </c>
      <c r="H8979" s="28">
        <v>-7558</v>
      </c>
      <c r="I8979" s="30">
        <v>43925</v>
      </c>
      <c r="J8979" s="28">
        <v>2020</v>
      </c>
      <c r="K8979">
        <f t="shared" si="840"/>
        <v>4</v>
      </c>
      <c r="L8979">
        <f t="shared" si="841"/>
        <v>4</v>
      </c>
      <c r="M8979">
        <f t="shared" si="842"/>
        <v>2020</v>
      </c>
      <c r="N8979">
        <f t="shared" si="843"/>
        <v>2640.0385000000001</v>
      </c>
      <c r="O8979">
        <f t="shared" si="844"/>
        <v>0</v>
      </c>
      <c r="P8979">
        <f t="shared" si="845"/>
        <v>2640.0385000000001</v>
      </c>
    </row>
    <row r="8980" spans="1:16" x14ac:dyDescent="0.3">
      <c r="A8980" s="28">
        <v>13087500</v>
      </c>
      <c r="B8980" s="29" t="s">
        <v>10</v>
      </c>
      <c r="C8980" s="30">
        <v>43926</v>
      </c>
      <c r="D8980" s="28">
        <v>1358</v>
      </c>
      <c r="E8980" s="28">
        <v>34502.300000000003</v>
      </c>
      <c r="F8980" s="28">
        <v>0</v>
      </c>
      <c r="G8980" s="28">
        <v>7558</v>
      </c>
      <c r="H8980" s="28">
        <v>-7558</v>
      </c>
      <c r="I8980" s="30">
        <v>43926</v>
      </c>
      <c r="J8980" s="28">
        <v>2020</v>
      </c>
      <c r="K8980">
        <f t="shared" si="840"/>
        <v>4</v>
      </c>
      <c r="L8980">
        <f t="shared" si="841"/>
        <v>5</v>
      </c>
      <c r="M8980">
        <f t="shared" si="842"/>
        <v>2020</v>
      </c>
      <c r="N8980">
        <f t="shared" si="843"/>
        <v>2693.5929999999998</v>
      </c>
      <c r="O8980">
        <f t="shared" si="844"/>
        <v>0</v>
      </c>
      <c r="P8980">
        <f t="shared" si="845"/>
        <v>2693.5929999999998</v>
      </c>
    </row>
    <row r="8981" spans="1:16" x14ac:dyDescent="0.3">
      <c r="A8981" s="28">
        <v>13087500</v>
      </c>
      <c r="B8981" s="29" t="s">
        <v>10</v>
      </c>
      <c r="C8981" s="30">
        <v>43927</v>
      </c>
      <c r="D8981" s="28">
        <v>1256</v>
      </c>
      <c r="E8981" s="28">
        <v>36993.199999999997</v>
      </c>
      <c r="F8981" s="28">
        <v>0</v>
      </c>
      <c r="G8981" s="28">
        <v>7558</v>
      </c>
      <c r="H8981" s="28">
        <v>-7558</v>
      </c>
      <c r="I8981" s="30">
        <v>43927</v>
      </c>
      <c r="J8981" s="28">
        <v>2020</v>
      </c>
      <c r="K8981">
        <f t="shared" si="840"/>
        <v>4</v>
      </c>
      <c r="L8981">
        <f t="shared" si="841"/>
        <v>6</v>
      </c>
      <c r="M8981">
        <f t="shared" si="842"/>
        <v>2020</v>
      </c>
      <c r="N8981">
        <f t="shared" si="843"/>
        <v>2491.2759999999998</v>
      </c>
      <c r="O8981">
        <f t="shared" si="844"/>
        <v>0</v>
      </c>
      <c r="P8981">
        <f t="shared" si="845"/>
        <v>2491.2759999999998</v>
      </c>
    </row>
    <row r="8982" spans="1:16" x14ac:dyDescent="0.3">
      <c r="A8982" s="28">
        <v>13087500</v>
      </c>
      <c r="B8982" s="29" t="s">
        <v>10</v>
      </c>
      <c r="C8982" s="30">
        <v>43928</v>
      </c>
      <c r="D8982" s="28">
        <v>1174</v>
      </c>
      <c r="E8982" s="28">
        <v>39322.199999999997</v>
      </c>
      <c r="F8982" s="28">
        <v>0</v>
      </c>
      <c r="G8982" s="28">
        <v>7558</v>
      </c>
      <c r="H8982" s="28">
        <v>-7558</v>
      </c>
      <c r="I8982" s="30">
        <v>43928</v>
      </c>
      <c r="J8982" s="28">
        <v>2020</v>
      </c>
      <c r="K8982">
        <f t="shared" si="840"/>
        <v>4</v>
      </c>
      <c r="L8982">
        <f t="shared" si="841"/>
        <v>7</v>
      </c>
      <c r="M8982">
        <f t="shared" si="842"/>
        <v>2020</v>
      </c>
      <c r="N8982">
        <f t="shared" si="843"/>
        <v>2328.6289999999999</v>
      </c>
      <c r="O8982">
        <f t="shared" si="844"/>
        <v>0</v>
      </c>
      <c r="P8982">
        <f t="shared" si="845"/>
        <v>2328.6289999999999</v>
      </c>
    </row>
    <row r="8983" spans="1:16" x14ac:dyDescent="0.3">
      <c r="A8983" s="28">
        <v>13087500</v>
      </c>
      <c r="B8983" s="29" t="s">
        <v>10</v>
      </c>
      <c r="C8983" s="30">
        <v>43929</v>
      </c>
      <c r="D8983" s="28">
        <v>1158</v>
      </c>
      <c r="E8983" s="28">
        <v>41618.800000000003</v>
      </c>
      <c r="F8983" s="28">
        <v>0</v>
      </c>
      <c r="G8983" s="28">
        <v>7558</v>
      </c>
      <c r="H8983" s="28">
        <v>-7558</v>
      </c>
      <c r="I8983" s="30">
        <v>43929</v>
      </c>
      <c r="J8983" s="28">
        <v>2020</v>
      </c>
      <c r="K8983">
        <f t="shared" si="840"/>
        <v>4</v>
      </c>
      <c r="L8983">
        <f t="shared" si="841"/>
        <v>8</v>
      </c>
      <c r="M8983">
        <f t="shared" si="842"/>
        <v>2020</v>
      </c>
      <c r="N8983">
        <f t="shared" si="843"/>
        <v>2296.893</v>
      </c>
      <c r="O8983">
        <f t="shared" si="844"/>
        <v>0</v>
      </c>
      <c r="P8983">
        <f t="shared" si="845"/>
        <v>2296.893</v>
      </c>
    </row>
    <row r="8984" spans="1:16" x14ac:dyDescent="0.3">
      <c r="A8984" s="28">
        <v>13087500</v>
      </c>
      <c r="B8984" s="29" t="s">
        <v>10</v>
      </c>
      <c r="C8984" s="30">
        <v>43930</v>
      </c>
      <c r="D8984" s="28">
        <v>1246</v>
      </c>
      <c r="E8984" s="28">
        <v>44090.6</v>
      </c>
      <c r="F8984" s="28">
        <v>0</v>
      </c>
      <c r="G8984" s="28">
        <v>7558</v>
      </c>
      <c r="H8984" s="28">
        <v>-7558</v>
      </c>
      <c r="I8984" s="30">
        <v>43930</v>
      </c>
      <c r="J8984" s="28">
        <v>2020</v>
      </c>
      <c r="K8984">
        <f t="shared" si="840"/>
        <v>4</v>
      </c>
      <c r="L8984">
        <f t="shared" si="841"/>
        <v>9</v>
      </c>
      <c r="M8984">
        <f t="shared" si="842"/>
        <v>2020</v>
      </c>
      <c r="N8984">
        <f t="shared" si="843"/>
        <v>2471.4410000000003</v>
      </c>
      <c r="O8984">
        <f t="shared" si="844"/>
        <v>0</v>
      </c>
      <c r="P8984">
        <f t="shared" si="845"/>
        <v>2471.4410000000003</v>
      </c>
    </row>
    <row r="8985" spans="1:16" x14ac:dyDescent="0.3">
      <c r="A8985" s="28">
        <v>13087500</v>
      </c>
      <c r="B8985" s="29" t="s">
        <v>10</v>
      </c>
      <c r="C8985" s="30">
        <v>43931</v>
      </c>
      <c r="D8985" s="28">
        <v>1323</v>
      </c>
      <c r="E8985" s="28">
        <v>46715.4</v>
      </c>
      <c r="F8985" s="28">
        <v>0</v>
      </c>
      <c r="G8985" s="28">
        <v>7558</v>
      </c>
      <c r="H8985" s="28">
        <v>-7558</v>
      </c>
      <c r="I8985" s="30">
        <v>43931</v>
      </c>
      <c r="J8985" s="28">
        <v>2020</v>
      </c>
      <c r="K8985">
        <f t="shared" si="840"/>
        <v>4</v>
      </c>
      <c r="L8985">
        <f t="shared" si="841"/>
        <v>10</v>
      </c>
      <c r="M8985">
        <f t="shared" si="842"/>
        <v>2020</v>
      </c>
      <c r="N8985">
        <f t="shared" si="843"/>
        <v>2624.1705000000002</v>
      </c>
      <c r="O8985">
        <f t="shared" si="844"/>
        <v>0</v>
      </c>
      <c r="P8985">
        <f t="shared" si="845"/>
        <v>2624.1705000000002</v>
      </c>
    </row>
    <row r="8986" spans="1:16" x14ac:dyDescent="0.3">
      <c r="A8986" s="28">
        <v>13087500</v>
      </c>
      <c r="B8986" s="29" t="s">
        <v>10</v>
      </c>
      <c r="C8986" s="30">
        <v>43932</v>
      </c>
      <c r="D8986" s="28">
        <v>1306</v>
      </c>
      <c r="E8986" s="28">
        <v>49305.3</v>
      </c>
      <c r="F8986" s="28">
        <v>0</v>
      </c>
      <c r="G8986" s="28">
        <v>7558</v>
      </c>
      <c r="H8986" s="28">
        <v>-7558</v>
      </c>
      <c r="I8986" s="30">
        <v>43932</v>
      </c>
      <c r="J8986" s="28">
        <v>2020</v>
      </c>
      <c r="K8986">
        <f t="shared" si="840"/>
        <v>4</v>
      </c>
      <c r="L8986">
        <f t="shared" si="841"/>
        <v>11</v>
      </c>
      <c r="M8986">
        <f t="shared" si="842"/>
        <v>2020</v>
      </c>
      <c r="N8986">
        <f t="shared" si="843"/>
        <v>2590.451</v>
      </c>
      <c r="O8986">
        <f t="shared" si="844"/>
        <v>0</v>
      </c>
      <c r="P8986">
        <f t="shared" si="845"/>
        <v>2590.451</v>
      </c>
    </row>
    <row r="8987" spans="1:16" x14ac:dyDescent="0.3">
      <c r="A8987" s="28">
        <v>13087500</v>
      </c>
      <c r="B8987" s="29" t="s">
        <v>10</v>
      </c>
      <c r="C8987" s="30">
        <v>43933</v>
      </c>
      <c r="D8987" s="28">
        <v>1477</v>
      </c>
      <c r="E8987" s="28">
        <v>52235.1</v>
      </c>
      <c r="F8987" s="28">
        <v>0</v>
      </c>
      <c r="G8987" s="28">
        <v>7558</v>
      </c>
      <c r="H8987" s="28">
        <v>-7558</v>
      </c>
      <c r="I8987" s="30">
        <v>43933</v>
      </c>
      <c r="J8987" s="28">
        <v>2020</v>
      </c>
      <c r="K8987">
        <f t="shared" si="840"/>
        <v>4</v>
      </c>
      <c r="L8987">
        <f t="shared" si="841"/>
        <v>12</v>
      </c>
      <c r="M8987">
        <f t="shared" si="842"/>
        <v>2020</v>
      </c>
      <c r="N8987">
        <f t="shared" si="843"/>
        <v>2929.6295</v>
      </c>
      <c r="O8987">
        <f t="shared" si="844"/>
        <v>0</v>
      </c>
      <c r="P8987">
        <f t="shared" si="845"/>
        <v>2929.6295</v>
      </c>
    </row>
    <row r="8988" spans="1:16" x14ac:dyDescent="0.3">
      <c r="A8988" s="28">
        <v>13087500</v>
      </c>
      <c r="B8988" s="29" t="s">
        <v>10</v>
      </c>
      <c r="C8988" s="30">
        <v>43934</v>
      </c>
      <c r="D8988" s="28">
        <v>1660</v>
      </c>
      <c r="E8988" s="28">
        <v>55527.199999999997</v>
      </c>
      <c r="F8988" s="28">
        <v>0</v>
      </c>
      <c r="G8988" s="28">
        <v>7558</v>
      </c>
      <c r="H8988" s="28">
        <v>-7558</v>
      </c>
      <c r="I8988" s="30">
        <v>43934</v>
      </c>
      <c r="J8988" s="28">
        <v>2020</v>
      </c>
      <c r="K8988">
        <f t="shared" si="840"/>
        <v>4</v>
      </c>
      <c r="L8988">
        <f t="shared" si="841"/>
        <v>13</v>
      </c>
      <c r="M8988">
        <f t="shared" si="842"/>
        <v>2020</v>
      </c>
      <c r="N8988">
        <f t="shared" si="843"/>
        <v>3292.61</v>
      </c>
      <c r="O8988">
        <f t="shared" si="844"/>
        <v>0</v>
      </c>
      <c r="P8988">
        <f t="shared" si="845"/>
        <v>3292.61</v>
      </c>
    </row>
    <row r="8989" spans="1:16" x14ac:dyDescent="0.3">
      <c r="A8989" s="28">
        <v>13087500</v>
      </c>
      <c r="B8989" s="29" t="s">
        <v>10</v>
      </c>
      <c r="C8989" s="30">
        <v>43935</v>
      </c>
      <c r="D8989" s="28">
        <v>1854</v>
      </c>
      <c r="E8989" s="28">
        <v>59204.9</v>
      </c>
      <c r="F8989" s="28">
        <v>0</v>
      </c>
      <c r="G8989" s="28">
        <v>7558</v>
      </c>
      <c r="H8989" s="28">
        <v>-7558</v>
      </c>
      <c r="I8989" s="30">
        <v>43935</v>
      </c>
      <c r="J8989" s="28">
        <v>2020</v>
      </c>
      <c r="K8989">
        <f t="shared" si="840"/>
        <v>4</v>
      </c>
      <c r="L8989">
        <f t="shared" si="841"/>
        <v>14</v>
      </c>
      <c r="M8989">
        <f t="shared" si="842"/>
        <v>2020</v>
      </c>
      <c r="N8989">
        <f t="shared" si="843"/>
        <v>3677.4090000000001</v>
      </c>
      <c r="O8989">
        <f t="shared" si="844"/>
        <v>0</v>
      </c>
      <c r="P8989">
        <f t="shared" si="845"/>
        <v>3677.4090000000001</v>
      </c>
    </row>
    <row r="8990" spans="1:16" x14ac:dyDescent="0.3">
      <c r="A8990" s="28">
        <v>13087500</v>
      </c>
      <c r="B8990" s="29" t="s">
        <v>10</v>
      </c>
      <c r="C8990" s="30">
        <v>43936</v>
      </c>
      <c r="D8990" s="28">
        <v>1881</v>
      </c>
      <c r="E8990" s="28">
        <v>62936.1</v>
      </c>
      <c r="F8990" s="28">
        <v>0</v>
      </c>
      <c r="G8990" s="28">
        <v>7558</v>
      </c>
      <c r="H8990" s="28">
        <v>-7558</v>
      </c>
      <c r="I8990" s="30">
        <v>43936</v>
      </c>
      <c r="J8990" s="28">
        <v>2020</v>
      </c>
      <c r="K8990">
        <f t="shared" si="840"/>
        <v>4</v>
      </c>
      <c r="L8990">
        <f t="shared" si="841"/>
        <v>15</v>
      </c>
      <c r="M8990">
        <f t="shared" si="842"/>
        <v>2020</v>
      </c>
      <c r="N8990">
        <f t="shared" si="843"/>
        <v>3730.9635000000003</v>
      </c>
      <c r="O8990">
        <f t="shared" si="844"/>
        <v>0</v>
      </c>
      <c r="P8990">
        <f t="shared" si="845"/>
        <v>3730.9635000000003</v>
      </c>
    </row>
    <row r="8991" spans="1:16" x14ac:dyDescent="0.3">
      <c r="A8991" s="28">
        <v>13087500</v>
      </c>
      <c r="B8991" s="29" t="s">
        <v>10</v>
      </c>
      <c r="C8991" s="30">
        <v>43937</v>
      </c>
      <c r="D8991" s="28">
        <v>1763</v>
      </c>
      <c r="E8991" s="28">
        <v>66433.100000000006</v>
      </c>
      <c r="F8991" s="28">
        <v>0</v>
      </c>
      <c r="G8991" s="28">
        <v>7558</v>
      </c>
      <c r="H8991" s="28">
        <v>-7558</v>
      </c>
      <c r="I8991" s="30">
        <v>43937</v>
      </c>
      <c r="J8991" s="28">
        <v>2020</v>
      </c>
      <c r="K8991">
        <f t="shared" si="840"/>
        <v>4</v>
      </c>
      <c r="L8991">
        <f t="shared" si="841"/>
        <v>16</v>
      </c>
      <c r="M8991">
        <f t="shared" si="842"/>
        <v>2020</v>
      </c>
      <c r="N8991">
        <f t="shared" si="843"/>
        <v>3496.9105</v>
      </c>
      <c r="O8991">
        <f t="shared" si="844"/>
        <v>0</v>
      </c>
      <c r="P8991">
        <f t="shared" si="845"/>
        <v>3496.9105</v>
      </c>
    </row>
    <row r="8992" spans="1:16" x14ac:dyDescent="0.3">
      <c r="A8992" s="28">
        <v>13087500</v>
      </c>
      <c r="B8992" s="29" t="s">
        <v>10</v>
      </c>
      <c r="C8992" s="30">
        <v>43938</v>
      </c>
      <c r="D8992" s="28">
        <v>1825</v>
      </c>
      <c r="E8992" s="28">
        <v>70053.7</v>
      </c>
      <c r="F8992" s="28">
        <v>0</v>
      </c>
      <c r="G8992" s="28">
        <v>7558</v>
      </c>
      <c r="H8992" s="28">
        <v>-7558</v>
      </c>
      <c r="I8992" s="30">
        <v>43938</v>
      </c>
      <c r="J8992" s="28">
        <v>2020</v>
      </c>
      <c r="K8992">
        <f t="shared" si="840"/>
        <v>4</v>
      </c>
      <c r="L8992">
        <f t="shared" si="841"/>
        <v>17</v>
      </c>
      <c r="M8992">
        <f t="shared" si="842"/>
        <v>2020</v>
      </c>
      <c r="N8992">
        <f t="shared" si="843"/>
        <v>3619.8875000000003</v>
      </c>
      <c r="O8992">
        <f t="shared" si="844"/>
        <v>0</v>
      </c>
      <c r="P8992">
        <f t="shared" si="845"/>
        <v>3619.8875000000003</v>
      </c>
    </row>
    <row r="8993" spans="1:16" x14ac:dyDescent="0.3">
      <c r="A8993" s="28">
        <v>13087500</v>
      </c>
      <c r="B8993" s="29" t="s">
        <v>10</v>
      </c>
      <c r="C8993" s="30">
        <v>43939</v>
      </c>
      <c r="D8993" s="28">
        <v>2071</v>
      </c>
      <c r="E8993" s="28">
        <v>74160.800000000003</v>
      </c>
      <c r="F8993" s="28">
        <v>0</v>
      </c>
      <c r="G8993" s="28">
        <v>7558</v>
      </c>
      <c r="H8993" s="28">
        <v>-7558</v>
      </c>
      <c r="I8993" s="30">
        <v>43939</v>
      </c>
      <c r="J8993" s="28">
        <v>2020</v>
      </c>
      <c r="K8993">
        <f t="shared" si="840"/>
        <v>4</v>
      </c>
      <c r="L8993">
        <f t="shared" si="841"/>
        <v>18</v>
      </c>
      <c r="M8993">
        <f t="shared" si="842"/>
        <v>2020</v>
      </c>
      <c r="N8993">
        <f t="shared" si="843"/>
        <v>4107.8285000000005</v>
      </c>
      <c r="O8993">
        <f t="shared" si="844"/>
        <v>0</v>
      </c>
      <c r="P8993">
        <f t="shared" si="845"/>
        <v>4107.8285000000005</v>
      </c>
    </row>
    <row r="8994" spans="1:16" x14ac:dyDescent="0.3">
      <c r="A8994" s="28">
        <v>13087500</v>
      </c>
      <c r="B8994" s="29" t="s">
        <v>10</v>
      </c>
      <c r="C8994" s="30">
        <v>43940</v>
      </c>
      <c r="D8994" s="28">
        <v>2278</v>
      </c>
      <c r="E8994" s="28">
        <v>78679.5</v>
      </c>
      <c r="F8994" s="28">
        <v>0</v>
      </c>
      <c r="G8994" s="28">
        <v>7558</v>
      </c>
      <c r="H8994" s="28">
        <v>-7558</v>
      </c>
      <c r="I8994" s="30">
        <v>43940</v>
      </c>
      <c r="J8994" s="28">
        <v>2020</v>
      </c>
      <c r="K8994">
        <f t="shared" si="840"/>
        <v>4</v>
      </c>
      <c r="L8994">
        <f t="shared" si="841"/>
        <v>19</v>
      </c>
      <c r="M8994">
        <f t="shared" si="842"/>
        <v>2020</v>
      </c>
      <c r="N8994">
        <f t="shared" si="843"/>
        <v>4518.4130000000005</v>
      </c>
      <c r="O8994">
        <f t="shared" si="844"/>
        <v>0</v>
      </c>
      <c r="P8994">
        <f t="shared" si="845"/>
        <v>4518.4130000000005</v>
      </c>
    </row>
    <row r="8995" spans="1:16" x14ac:dyDescent="0.3">
      <c r="A8995" s="28">
        <v>13087500</v>
      </c>
      <c r="B8995" s="29" t="s">
        <v>10</v>
      </c>
      <c r="C8995" s="30">
        <v>43941</v>
      </c>
      <c r="D8995" s="28">
        <v>2455</v>
      </c>
      <c r="E8995" s="28">
        <v>83549.899999999994</v>
      </c>
      <c r="F8995" s="28">
        <v>0</v>
      </c>
      <c r="G8995" s="28">
        <v>7558</v>
      </c>
      <c r="H8995" s="28">
        <v>-7558</v>
      </c>
      <c r="I8995" s="30">
        <v>43941</v>
      </c>
      <c r="J8995" s="28">
        <v>2020</v>
      </c>
      <c r="K8995">
        <f t="shared" si="840"/>
        <v>4</v>
      </c>
      <c r="L8995">
        <f t="shared" si="841"/>
        <v>20</v>
      </c>
      <c r="M8995">
        <f t="shared" si="842"/>
        <v>2020</v>
      </c>
      <c r="N8995">
        <f t="shared" si="843"/>
        <v>4869.4925000000003</v>
      </c>
      <c r="O8995">
        <f t="shared" si="844"/>
        <v>0</v>
      </c>
      <c r="P8995">
        <f t="shared" si="845"/>
        <v>4869.4925000000003</v>
      </c>
    </row>
    <row r="8996" spans="1:16" x14ac:dyDescent="0.3">
      <c r="A8996" s="28">
        <v>13087500</v>
      </c>
      <c r="B8996" s="29" t="s">
        <v>10</v>
      </c>
      <c r="C8996" s="30">
        <v>43942</v>
      </c>
      <c r="D8996" s="28">
        <v>2572</v>
      </c>
      <c r="E8996" s="28">
        <v>88651.7</v>
      </c>
      <c r="F8996" s="28">
        <v>0</v>
      </c>
      <c r="G8996" s="28">
        <v>7558</v>
      </c>
      <c r="H8996" s="28">
        <v>-7558</v>
      </c>
      <c r="I8996" s="30">
        <v>43942</v>
      </c>
      <c r="J8996" s="28">
        <v>2020</v>
      </c>
      <c r="K8996">
        <f t="shared" si="840"/>
        <v>4</v>
      </c>
      <c r="L8996">
        <f t="shared" si="841"/>
        <v>21</v>
      </c>
      <c r="M8996">
        <f t="shared" si="842"/>
        <v>2020</v>
      </c>
      <c r="N8996">
        <f t="shared" si="843"/>
        <v>5101.5619999999999</v>
      </c>
      <c r="O8996">
        <f t="shared" si="844"/>
        <v>0</v>
      </c>
      <c r="P8996">
        <f t="shared" si="845"/>
        <v>5101.5619999999999</v>
      </c>
    </row>
    <row r="8997" spans="1:16" x14ac:dyDescent="0.3">
      <c r="A8997" s="28">
        <v>13087500</v>
      </c>
      <c r="B8997" s="29" t="s">
        <v>10</v>
      </c>
      <c r="C8997" s="30">
        <v>43943</v>
      </c>
      <c r="D8997" s="28">
        <v>2710</v>
      </c>
      <c r="E8997" s="28">
        <v>94026.3</v>
      </c>
      <c r="F8997" s="28">
        <v>0</v>
      </c>
      <c r="G8997" s="28">
        <v>7558</v>
      </c>
      <c r="H8997" s="28">
        <v>-7558</v>
      </c>
      <c r="I8997" s="30">
        <v>43943</v>
      </c>
      <c r="J8997" s="28">
        <v>2020</v>
      </c>
      <c r="K8997">
        <f t="shared" si="840"/>
        <v>4</v>
      </c>
      <c r="L8997">
        <f t="shared" si="841"/>
        <v>22</v>
      </c>
      <c r="M8997">
        <f t="shared" si="842"/>
        <v>2020</v>
      </c>
      <c r="N8997">
        <f t="shared" si="843"/>
        <v>5375.2849999999999</v>
      </c>
      <c r="O8997">
        <f t="shared" si="844"/>
        <v>0</v>
      </c>
      <c r="P8997">
        <f t="shared" si="845"/>
        <v>5375.2849999999999</v>
      </c>
    </row>
    <row r="8998" spans="1:16" x14ac:dyDescent="0.3">
      <c r="A8998" s="28">
        <v>13087500</v>
      </c>
      <c r="B8998" s="29" t="s">
        <v>10</v>
      </c>
      <c r="C8998" s="30">
        <v>43944</v>
      </c>
      <c r="D8998" s="28">
        <v>2822</v>
      </c>
      <c r="E8998" s="28">
        <v>99622.8</v>
      </c>
      <c r="F8998" s="28">
        <v>0</v>
      </c>
      <c r="G8998" s="28">
        <v>7558</v>
      </c>
      <c r="H8998" s="28">
        <v>-7558</v>
      </c>
      <c r="I8998" s="30">
        <v>43944</v>
      </c>
      <c r="J8998" s="28">
        <v>2020</v>
      </c>
      <c r="K8998">
        <f t="shared" si="840"/>
        <v>4</v>
      </c>
      <c r="L8998">
        <f t="shared" si="841"/>
        <v>23</v>
      </c>
      <c r="M8998">
        <f t="shared" si="842"/>
        <v>2020</v>
      </c>
      <c r="N8998">
        <f t="shared" si="843"/>
        <v>5597.4369999999999</v>
      </c>
      <c r="O8998">
        <f t="shared" si="844"/>
        <v>0</v>
      </c>
      <c r="P8998">
        <f t="shared" si="845"/>
        <v>5597.4369999999999</v>
      </c>
    </row>
    <row r="8999" spans="1:16" x14ac:dyDescent="0.3">
      <c r="A8999" s="28">
        <v>13087500</v>
      </c>
      <c r="B8999" s="29" t="s">
        <v>10</v>
      </c>
      <c r="C8999" s="30">
        <v>43945</v>
      </c>
      <c r="D8999" s="28">
        <v>2908</v>
      </c>
      <c r="E8999" s="28">
        <v>105391.4</v>
      </c>
      <c r="F8999" s="28">
        <v>0</v>
      </c>
      <c r="G8999" s="28">
        <v>7558</v>
      </c>
      <c r="H8999" s="28">
        <v>-7558</v>
      </c>
      <c r="I8999" s="30">
        <v>43945</v>
      </c>
      <c r="J8999" s="28">
        <v>2020</v>
      </c>
      <c r="K8999">
        <f t="shared" si="840"/>
        <v>4</v>
      </c>
      <c r="L8999">
        <f t="shared" si="841"/>
        <v>24</v>
      </c>
      <c r="M8999">
        <f t="shared" si="842"/>
        <v>2020</v>
      </c>
      <c r="N8999">
        <f t="shared" si="843"/>
        <v>5768.018</v>
      </c>
      <c r="O8999">
        <f t="shared" si="844"/>
        <v>0</v>
      </c>
      <c r="P8999">
        <f t="shared" si="845"/>
        <v>5768.018</v>
      </c>
    </row>
    <row r="9000" spans="1:16" x14ac:dyDescent="0.3">
      <c r="A9000" s="28">
        <v>13087500</v>
      </c>
      <c r="B9000" s="29" t="s">
        <v>10</v>
      </c>
      <c r="C9000" s="30">
        <v>43946</v>
      </c>
      <c r="D9000" s="28">
        <v>2932</v>
      </c>
      <c r="E9000" s="28">
        <v>111206.1</v>
      </c>
      <c r="F9000" s="28">
        <v>0</v>
      </c>
      <c r="G9000" s="28">
        <v>7558</v>
      </c>
      <c r="H9000" s="28">
        <v>-7558</v>
      </c>
      <c r="I9000" s="30">
        <v>43946</v>
      </c>
      <c r="J9000" s="28">
        <v>2020</v>
      </c>
      <c r="K9000">
        <f t="shared" si="840"/>
        <v>4</v>
      </c>
      <c r="L9000">
        <f t="shared" si="841"/>
        <v>25</v>
      </c>
      <c r="M9000">
        <f t="shared" si="842"/>
        <v>2020</v>
      </c>
      <c r="N9000">
        <f t="shared" si="843"/>
        <v>5815.6220000000003</v>
      </c>
      <c r="O9000">
        <f t="shared" si="844"/>
        <v>0</v>
      </c>
      <c r="P9000">
        <f t="shared" si="845"/>
        <v>5815.6220000000003</v>
      </c>
    </row>
    <row r="9001" spans="1:16" x14ac:dyDescent="0.3">
      <c r="A9001" s="28">
        <v>13087500</v>
      </c>
      <c r="B9001" s="29" t="s">
        <v>10</v>
      </c>
      <c r="C9001" s="30">
        <v>43947</v>
      </c>
      <c r="D9001" s="28">
        <v>2932</v>
      </c>
      <c r="E9001" s="28">
        <v>117021</v>
      </c>
      <c r="F9001" s="28">
        <v>0</v>
      </c>
      <c r="G9001" s="28">
        <v>7558</v>
      </c>
      <c r="H9001" s="28">
        <v>-7558</v>
      </c>
      <c r="I9001" s="30">
        <v>43947</v>
      </c>
      <c r="J9001" s="28">
        <v>2020</v>
      </c>
      <c r="K9001">
        <f t="shared" si="840"/>
        <v>4</v>
      </c>
      <c r="L9001">
        <f t="shared" si="841"/>
        <v>26</v>
      </c>
      <c r="M9001">
        <f t="shared" si="842"/>
        <v>2020</v>
      </c>
      <c r="N9001">
        <f t="shared" si="843"/>
        <v>5815.6220000000003</v>
      </c>
      <c r="O9001">
        <f t="shared" si="844"/>
        <v>0</v>
      </c>
      <c r="P9001">
        <f t="shared" si="845"/>
        <v>5815.6220000000003</v>
      </c>
    </row>
    <row r="9002" spans="1:16" x14ac:dyDescent="0.3">
      <c r="A9002" s="28">
        <v>13087500</v>
      </c>
      <c r="B9002" s="29" t="s">
        <v>10</v>
      </c>
      <c r="C9002" s="30">
        <v>43948</v>
      </c>
      <c r="D9002" s="28">
        <v>2932</v>
      </c>
      <c r="E9002" s="28">
        <v>122837.2</v>
      </c>
      <c r="F9002" s="28">
        <v>0</v>
      </c>
      <c r="G9002" s="28">
        <v>7558</v>
      </c>
      <c r="H9002" s="28">
        <v>-7558</v>
      </c>
      <c r="I9002" s="30">
        <v>43948</v>
      </c>
      <c r="J9002" s="28">
        <v>2020</v>
      </c>
      <c r="K9002">
        <f t="shared" si="840"/>
        <v>4</v>
      </c>
      <c r="L9002">
        <f t="shared" si="841"/>
        <v>27</v>
      </c>
      <c r="M9002">
        <f t="shared" si="842"/>
        <v>2020</v>
      </c>
      <c r="N9002">
        <f t="shared" si="843"/>
        <v>5815.6220000000003</v>
      </c>
      <c r="O9002">
        <f t="shared" si="844"/>
        <v>0</v>
      </c>
      <c r="P9002">
        <f t="shared" si="845"/>
        <v>5815.6220000000003</v>
      </c>
    </row>
    <row r="9003" spans="1:16" x14ac:dyDescent="0.3">
      <c r="A9003" s="28">
        <v>13087500</v>
      </c>
      <c r="B9003" s="29" t="s">
        <v>10</v>
      </c>
      <c r="C9003" s="30">
        <v>43949</v>
      </c>
      <c r="D9003" s="28">
        <v>3012</v>
      </c>
      <c r="E9003" s="28">
        <v>128811.8</v>
      </c>
      <c r="F9003" s="28">
        <v>0</v>
      </c>
      <c r="G9003" s="28">
        <v>7558</v>
      </c>
      <c r="H9003" s="28">
        <v>-7558</v>
      </c>
      <c r="I9003" s="30">
        <v>43949</v>
      </c>
      <c r="J9003" s="28">
        <v>2020</v>
      </c>
      <c r="K9003">
        <f t="shared" si="840"/>
        <v>4</v>
      </c>
      <c r="L9003">
        <f t="shared" si="841"/>
        <v>28</v>
      </c>
      <c r="M9003">
        <f t="shared" si="842"/>
        <v>2020</v>
      </c>
      <c r="N9003">
        <f t="shared" si="843"/>
        <v>5974.3019999999997</v>
      </c>
      <c r="O9003">
        <f t="shared" si="844"/>
        <v>0</v>
      </c>
      <c r="P9003">
        <f t="shared" si="845"/>
        <v>5974.3019999999997</v>
      </c>
    </row>
    <row r="9004" spans="1:16" x14ac:dyDescent="0.3">
      <c r="A9004" s="28">
        <v>13087500</v>
      </c>
      <c r="B9004" s="29" t="s">
        <v>10</v>
      </c>
      <c r="C9004" s="30">
        <v>43950</v>
      </c>
      <c r="D9004" s="28">
        <v>3066</v>
      </c>
      <c r="E9004" s="28">
        <v>134893.29999999999</v>
      </c>
      <c r="F9004" s="28">
        <v>0</v>
      </c>
      <c r="G9004" s="28">
        <v>7558</v>
      </c>
      <c r="H9004" s="28">
        <v>-7558</v>
      </c>
      <c r="I9004" s="30">
        <v>43950</v>
      </c>
      <c r="J9004" s="28">
        <v>2020</v>
      </c>
      <c r="K9004">
        <f t="shared" si="840"/>
        <v>4</v>
      </c>
      <c r="L9004">
        <f t="shared" si="841"/>
        <v>29</v>
      </c>
      <c r="M9004">
        <f t="shared" si="842"/>
        <v>2020</v>
      </c>
      <c r="N9004">
        <f t="shared" si="843"/>
        <v>6081.4110000000001</v>
      </c>
      <c r="O9004">
        <f t="shared" si="844"/>
        <v>0</v>
      </c>
      <c r="P9004">
        <f t="shared" si="845"/>
        <v>6081.4110000000001</v>
      </c>
    </row>
    <row r="9005" spans="1:16" x14ac:dyDescent="0.3">
      <c r="A9005" s="28">
        <v>13087500</v>
      </c>
      <c r="B9005" s="29" t="s">
        <v>10</v>
      </c>
      <c r="C9005" s="30">
        <v>43951</v>
      </c>
      <c r="D9005" s="28">
        <v>3122</v>
      </c>
      <c r="E9005" s="28">
        <v>141085.70000000001</v>
      </c>
      <c r="F9005" s="28">
        <v>0</v>
      </c>
      <c r="G9005" s="28">
        <v>7558</v>
      </c>
      <c r="H9005" s="28">
        <v>-7558</v>
      </c>
      <c r="I9005" s="30">
        <v>43951</v>
      </c>
      <c r="J9005" s="28">
        <v>2020</v>
      </c>
      <c r="K9005">
        <f t="shared" si="840"/>
        <v>4</v>
      </c>
      <c r="L9005">
        <f t="shared" si="841"/>
        <v>30</v>
      </c>
      <c r="M9005">
        <f t="shared" si="842"/>
        <v>2020</v>
      </c>
      <c r="N9005">
        <f t="shared" si="843"/>
        <v>6192.4870000000001</v>
      </c>
      <c r="O9005">
        <f t="shared" si="844"/>
        <v>0</v>
      </c>
      <c r="P9005">
        <f t="shared" si="845"/>
        <v>6192.4870000000001</v>
      </c>
    </row>
    <row r="9006" spans="1:16" x14ac:dyDescent="0.3">
      <c r="A9006" s="28">
        <v>13087500</v>
      </c>
      <c r="B9006" s="29" t="s">
        <v>10</v>
      </c>
      <c r="C9006" s="30">
        <v>43952</v>
      </c>
      <c r="D9006" s="28">
        <v>3144</v>
      </c>
      <c r="E9006" s="28">
        <v>147320.9</v>
      </c>
      <c r="F9006" s="28">
        <v>0</v>
      </c>
      <c r="G9006" s="28">
        <v>7558</v>
      </c>
      <c r="H9006" s="28">
        <v>-7558</v>
      </c>
      <c r="I9006" s="30">
        <v>43952</v>
      </c>
      <c r="J9006" s="28">
        <v>2020</v>
      </c>
      <c r="K9006">
        <f t="shared" si="840"/>
        <v>5</v>
      </c>
      <c r="L9006">
        <f t="shared" si="841"/>
        <v>1</v>
      </c>
      <c r="M9006">
        <f t="shared" si="842"/>
        <v>2020</v>
      </c>
      <c r="N9006">
        <f t="shared" si="843"/>
        <v>6236.1239999999998</v>
      </c>
      <c r="O9006">
        <f t="shared" si="844"/>
        <v>0</v>
      </c>
      <c r="P9006">
        <f t="shared" si="845"/>
        <v>6236.1239999999998</v>
      </c>
    </row>
    <row r="9007" spans="1:16" x14ac:dyDescent="0.3">
      <c r="A9007" s="28">
        <v>13087500</v>
      </c>
      <c r="B9007" s="29" t="s">
        <v>10</v>
      </c>
      <c r="C9007" s="30">
        <v>43953</v>
      </c>
      <c r="D9007" s="28">
        <v>3144</v>
      </c>
      <c r="E9007" s="28">
        <v>153556.70000000001</v>
      </c>
      <c r="F9007" s="28">
        <v>0</v>
      </c>
      <c r="G9007" s="28">
        <v>7558</v>
      </c>
      <c r="H9007" s="28">
        <v>-7558</v>
      </c>
      <c r="I9007" s="30">
        <v>43953</v>
      </c>
      <c r="J9007" s="28">
        <v>2020</v>
      </c>
      <c r="K9007">
        <f t="shared" si="840"/>
        <v>5</v>
      </c>
      <c r="L9007">
        <f t="shared" si="841"/>
        <v>2</v>
      </c>
      <c r="M9007">
        <f t="shared" si="842"/>
        <v>2020</v>
      </c>
      <c r="N9007">
        <f t="shared" si="843"/>
        <v>6236.1239999999998</v>
      </c>
      <c r="O9007">
        <f t="shared" si="844"/>
        <v>0</v>
      </c>
      <c r="P9007">
        <f t="shared" si="845"/>
        <v>6236.1239999999998</v>
      </c>
    </row>
    <row r="9008" spans="1:16" x14ac:dyDescent="0.3">
      <c r="A9008" s="28">
        <v>13087500</v>
      </c>
      <c r="B9008" s="29" t="s">
        <v>10</v>
      </c>
      <c r="C9008" s="30">
        <v>43954</v>
      </c>
      <c r="D9008" s="28">
        <v>3144</v>
      </c>
      <c r="E9008" s="28">
        <v>159792.70000000001</v>
      </c>
      <c r="F9008" s="28">
        <v>0</v>
      </c>
      <c r="G9008" s="28">
        <v>7558</v>
      </c>
      <c r="H9008" s="28">
        <v>-7558</v>
      </c>
      <c r="I9008" s="30">
        <v>43954</v>
      </c>
      <c r="J9008" s="28">
        <v>2020</v>
      </c>
      <c r="K9008">
        <f t="shared" si="840"/>
        <v>5</v>
      </c>
      <c r="L9008">
        <f t="shared" si="841"/>
        <v>3</v>
      </c>
      <c r="M9008">
        <f t="shared" si="842"/>
        <v>2020</v>
      </c>
      <c r="N9008">
        <f t="shared" si="843"/>
        <v>6236.1239999999998</v>
      </c>
      <c r="O9008">
        <f t="shared" si="844"/>
        <v>0</v>
      </c>
      <c r="P9008">
        <f t="shared" si="845"/>
        <v>6236.1239999999998</v>
      </c>
    </row>
    <row r="9009" spans="1:16" x14ac:dyDescent="0.3">
      <c r="A9009" s="28">
        <v>13087500</v>
      </c>
      <c r="B9009" s="29" t="s">
        <v>10</v>
      </c>
      <c r="C9009" s="30">
        <v>43955</v>
      </c>
      <c r="D9009" s="28">
        <v>3144</v>
      </c>
      <c r="E9009" s="28">
        <v>166028</v>
      </c>
      <c r="F9009" s="28">
        <v>0</v>
      </c>
      <c r="G9009" s="28">
        <v>7558</v>
      </c>
      <c r="H9009" s="28">
        <v>-7558</v>
      </c>
      <c r="I9009" s="30">
        <v>43955</v>
      </c>
      <c r="J9009" s="28">
        <v>2020</v>
      </c>
      <c r="K9009">
        <f t="shared" si="840"/>
        <v>5</v>
      </c>
      <c r="L9009">
        <f t="shared" si="841"/>
        <v>4</v>
      </c>
      <c r="M9009">
        <f t="shared" si="842"/>
        <v>2020</v>
      </c>
      <c r="N9009">
        <f t="shared" si="843"/>
        <v>6236.1239999999998</v>
      </c>
      <c r="O9009">
        <f t="shared" si="844"/>
        <v>0</v>
      </c>
      <c r="P9009">
        <f t="shared" si="845"/>
        <v>6236.1239999999998</v>
      </c>
    </row>
    <row r="9010" spans="1:16" x14ac:dyDescent="0.3">
      <c r="A9010" s="28">
        <v>13087500</v>
      </c>
      <c r="B9010" s="29" t="s">
        <v>10</v>
      </c>
      <c r="C9010" s="30">
        <v>43956</v>
      </c>
      <c r="D9010" s="28">
        <v>3147</v>
      </c>
      <c r="E9010" s="28">
        <v>172270.5</v>
      </c>
      <c r="F9010" s="28">
        <v>0</v>
      </c>
      <c r="G9010" s="28">
        <v>7558</v>
      </c>
      <c r="H9010" s="28">
        <v>-7558</v>
      </c>
      <c r="I9010" s="30">
        <v>43956</v>
      </c>
      <c r="J9010" s="28">
        <v>2020</v>
      </c>
      <c r="K9010">
        <f t="shared" si="840"/>
        <v>5</v>
      </c>
      <c r="L9010">
        <f t="shared" si="841"/>
        <v>5</v>
      </c>
      <c r="M9010">
        <f t="shared" si="842"/>
        <v>2020</v>
      </c>
      <c r="N9010">
        <f t="shared" si="843"/>
        <v>6242.0744999999997</v>
      </c>
      <c r="O9010">
        <f t="shared" si="844"/>
        <v>0</v>
      </c>
      <c r="P9010">
        <f t="shared" si="845"/>
        <v>6242.0744999999997</v>
      </c>
    </row>
    <row r="9011" spans="1:16" x14ac:dyDescent="0.3">
      <c r="A9011" s="28">
        <v>13087500</v>
      </c>
      <c r="B9011" s="29" t="s">
        <v>10</v>
      </c>
      <c r="C9011" s="30">
        <v>43957</v>
      </c>
      <c r="D9011" s="28">
        <v>3171</v>
      </c>
      <c r="E9011" s="28">
        <v>178560.4</v>
      </c>
      <c r="F9011" s="28">
        <v>0</v>
      </c>
      <c r="G9011" s="28">
        <v>7558</v>
      </c>
      <c r="H9011" s="28">
        <v>-7558</v>
      </c>
      <c r="I9011" s="30">
        <v>43957</v>
      </c>
      <c r="J9011" s="28">
        <v>2020</v>
      </c>
      <c r="K9011">
        <f t="shared" si="840"/>
        <v>5</v>
      </c>
      <c r="L9011">
        <f t="shared" si="841"/>
        <v>6</v>
      </c>
      <c r="M9011">
        <f t="shared" si="842"/>
        <v>2020</v>
      </c>
      <c r="N9011">
        <f t="shared" si="843"/>
        <v>6289.6785</v>
      </c>
      <c r="O9011">
        <f t="shared" si="844"/>
        <v>0</v>
      </c>
      <c r="P9011">
        <f t="shared" si="845"/>
        <v>6289.6785</v>
      </c>
    </row>
    <row r="9012" spans="1:16" x14ac:dyDescent="0.3">
      <c r="A9012" s="28">
        <v>13087500</v>
      </c>
      <c r="B9012" s="29" t="s">
        <v>10</v>
      </c>
      <c r="C9012" s="30">
        <v>43958</v>
      </c>
      <c r="D9012" s="28">
        <v>3178</v>
      </c>
      <c r="E9012" s="28">
        <v>184863.3</v>
      </c>
      <c r="F9012" s="28">
        <v>0</v>
      </c>
      <c r="G9012" s="28">
        <v>7558</v>
      </c>
      <c r="H9012" s="28">
        <v>-7558</v>
      </c>
      <c r="I9012" s="30">
        <v>43958</v>
      </c>
      <c r="J9012" s="28">
        <v>2020</v>
      </c>
      <c r="K9012">
        <f t="shared" si="840"/>
        <v>5</v>
      </c>
      <c r="L9012">
        <f t="shared" si="841"/>
        <v>7</v>
      </c>
      <c r="M9012">
        <f t="shared" si="842"/>
        <v>2020</v>
      </c>
      <c r="N9012">
        <f t="shared" si="843"/>
        <v>6303.5630000000001</v>
      </c>
      <c r="O9012">
        <f t="shared" si="844"/>
        <v>0</v>
      </c>
      <c r="P9012">
        <f t="shared" si="845"/>
        <v>6303.5630000000001</v>
      </c>
    </row>
    <row r="9013" spans="1:16" x14ac:dyDescent="0.3">
      <c r="A9013" s="28">
        <v>13087500</v>
      </c>
      <c r="B9013" s="29" t="s">
        <v>10</v>
      </c>
      <c r="C9013" s="30">
        <v>43959</v>
      </c>
      <c r="D9013" s="28">
        <v>3174</v>
      </c>
      <c r="E9013" s="28">
        <v>191158.3</v>
      </c>
      <c r="F9013" s="28">
        <v>0</v>
      </c>
      <c r="G9013" s="28">
        <v>7558</v>
      </c>
      <c r="H9013" s="28">
        <v>-7558</v>
      </c>
      <c r="I9013" s="30">
        <v>43959</v>
      </c>
      <c r="J9013" s="28">
        <v>2020</v>
      </c>
      <c r="K9013">
        <f t="shared" si="840"/>
        <v>5</v>
      </c>
      <c r="L9013">
        <f t="shared" si="841"/>
        <v>8</v>
      </c>
      <c r="M9013">
        <f t="shared" si="842"/>
        <v>2020</v>
      </c>
      <c r="N9013">
        <f t="shared" si="843"/>
        <v>6295.6289999999999</v>
      </c>
      <c r="O9013">
        <f t="shared" si="844"/>
        <v>0</v>
      </c>
      <c r="P9013">
        <f t="shared" si="845"/>
        <v>6295.6289999999999</v>
      </c>
    </row>
    <row r="9014" spans="1:16" x14ac:dyDescent="0.3">
      <c r="A9014" s="28">
        <v>13087500</v>
      </c>
      <c r="B9014" s="29" t="s">
        <v>10</v>
      </c>
      <c r="C9014" s="30">
        <v>43960</v>
      </c>
      <c r="D9014" s="28">
        <v>3153</v>
      </c>
      <c r="E9014" s="28">
        <v>197411.20000000001</v>
      </c>
      <c r="F9014" s="28">
        <v>0</v>
      </c>
      <c r="G9014" s="28">
        <v>7558</v>
      </c>
      <c r="H9014" s="28">
        <v>-7558</v>
      </c>
      <c r="I9014" s="30">
        <v>43960</v>
      </c>
      <c r="J9014" s="28">
        <v>2020</v>
      </c>
      <c r="K9014">
        <f t="shared" si="840"/>
        <v>5</v>
      </c>
      <c r="L9014">
        <f t="shared" si="841"/>
        <v>9</v>
      </c>
      <c r="M9014">
        <f t="shared" si="842"/>
        <v>2020</v>
      </c>
      <c r="N9014">
        <f t="shared" si="843"/>
        <v>6253.9755000000005</v>
      </c>
      <c r="O9014">
        <f t="shared" si="844"/>
        <v>0</v>
      </c>
      <c r="P9014">
        <f t="shared" si="845"/>
        <v>6253.9755000000005</v>
      </c>
    </row>
    <row r="9015" spans="1:16" x14ac:dyDescent="0.3">
      <c r="A9015" s="28">
        <v>13087500</v>
      </c>
      <c r="B9015" s="29" t="s">
        <v>10</v>
      </c>
      <c r="C9015" s="30">
        <v>43961</v>
      </c>
      <c r="D9015" s="28">
        <v>3143</v>
      </c>
      <c r="E9015" s="28">
        <v>203644.4</v>
      </c>
      <c r="F9015" s="28">
        <v>0</v>
      </c>
      <c r="G9015" s="28">
        <v>7558</v>
      </c>
      <c r="H9015" s="28">
        <v>-7558</v>
      </c>
      <c r="I9015" s="30">
        <v>43961</v>
      </c>
      <c r="J9015" s="28">
        <v>2020</v>
      </c>
      <c r="K9015">
        <f t="shared" si="840"/>
        <v>5</v>
      </c>
      <c r="L9015">
        <f t="shared" si="841"/>
        <v>10</v>
      </c>
      <c r="M9015">
        <f t="shared" si="842"/>
        <v>2020</v>
      </c>
      <c r="N9015">
        <f t="shared" si="843"/>
        <v>6234.1405000000004</v>
      </c>
      <c r="O9015">
        <f t="shared" si="844"/>
        <v>0</v>
      </c>
      <c r="P9015">
        <f t="shared" si="845"/>
        <v>6234.1405000000004</v>
      </c>
    </row>
    <row r="9016" spans="1:16" x14ac:dyDescent="0.3">
      <c r="A9016" s="28">
        <v>13087500</v>
      </c>
      <c r="B9016" s="29" t="s">
        <v>10</v>
      </c>
      <c r="C9016" s="30">
        <v>43962</v>
      </c>
      <c r="D9016" s="28">
        <v>3156</v>
      </c>
      <c r="E9016" s="28">
        <v>209903.6</v>
      </c>
      <c r="F9016" s="28">
        <v>0</v>
      </c>
      <c r="G9016" s="28">
        <v>7558</v>
      </c>
      <c r="H9016" s="28">
        <v>-7558</v>
      </c>
      <c r="I9016" s="30">
        <v>43962</v>
      </c>
      <c r="J9016" s="28">
        <v>2020</v>
      </c>
      <c r="K9016">
        <f t="shared" si="840"/>
        <v>5</v>
      </c>
      <c r="L9016">
        <f t="shared" si="841"/>
        <v>11</v>
      </c>
      <c r="M9016">
        <f t="shared" si="842"/>
        <v>2020</v>
      </c>
      <c r="N9016">
        <f t="shared" si="843"/>
        <v>6259.9260000000004</v>
      </c>
      <c r="O9016">
        <f t="shared" si="844"/>
        <v>0</v>
      </c>
      <c r="P9016">
        <f t="shared" si="845"/>
        <v>6259.9260000000004</v>
      </c>
    </row>
    <row r="9017" spans="1:16" x14ac:dyDescent="0.3">
      <c r="A9017" s="28">
        <v>13087500</v>
      </c>
      <c r="B9017" s="29" t="s">
        <v>10</v>
      </c>
      <c r="C9017" s="30">
        <v>43963</v>
      </c>
      <c r="D9017" s="28">
        <v>3260</v>
      </c>
      <c r="E9017" s="28">
        <v>216369.5</v>
      </c>
      <c r="F9017" s="28">
        <v>0</v>
      </c>
      <c r="G9017" s="28">
        <v>7558</v>
      </c>
      <c r="H9017" s="28">
        <v>-7558</v>
      </c>
      <c r="I9017" s="30">
        <v>43963</v>
      </c>
      <c r="J9017" s="28">
        <v>2020</v>
      </c>
      <c r="K9017">
        <f t="shared" si="840"/>
        <v>5</v>
      </c>
      <c r="L9017">
        <f t="shared" si="841"/>
        <v>12</v>
      </c>
      <c r="M9017">
        <f t="shared" si="842"/>
        <v>2020</v>
      </c>
      <c r="N9017">
        <f t="shared" si="843"/>
        <v>6466.21</v>
      </c>
      <c r="O9017">
        <f t="shared" si="844"/>
        <v>0</v>
      </c>
      <c r="P9017">
        <f t="shared" si="845"/>
        <v>6466.21</v>
      </c>
    </row>
    <row r="9018" spans="1:16" x14ac:dyDescent="0.3">
      <c r="A9018" s="28">
        <v>13087500</v>
      </c>
      <c r="B9018" s="29" t="s">
        <v>10</v>
      </c>
      <c r="C9018" s="30">
        <v>43964</v>
      </c>
      <c r="D9018" s="28">
        <v>3326</v>
      </c>
      <c r="E9018" s="28">
        <v>222967.5</v>
      </c>
      <c r="F9018" s="28">
        <v>0</v>
      </c>
      <c r="G9018" s="28">
        <v>7558</v>
      </c>
      <c r="H9018" s="28">
        <v>-7558</v>
      </c>
      <c r="I9018" s="30">
        <v>43964</v>
      </c>
      <c r="J9018" s="28">
        <v>2020</v>
      </c>
      <c r="K9018">
        <f t="shared" si="840"/>
        <v>5</v>
      </c>
      <c r="L9018">
        <f t="shared" si="841"/>
        <v>13</v>
      </c>
      <c r="M9018">
        <f t="shared" si="842"/>
        <v>2020</v>
      </c>
      <c r="N9018">
        <f t="shared" si="843"/>
        <v>6597.1210000000001</v>
      </c>
      <c r="O9018">
        <f t="shared" si="844"/>
        <v>0</v>
      </c>
      <c r="P9018">
        <f t="shared" si="845"/>
        <v>6597.1210000000001</v>
      </c>
    </row>
    <row r="9019" spans="1:16" x14ac:dyDescent="0.3">
      <c r="A9019" s="28">
        <v>13087500</v>
      </c>
      <c r="B9019" s="29" t="s">
        <v>10</v>
      </c>
      <c r="C9019" s="30">
        <v>43965</v>
      </c>
      <c r="D9019" s="28">
        <v>3299</v>
      </c>
      <c r="E9019" s="28">
        <v>229510.9</v>
      </c>
      <c r="F9019" s="28">
        <v>0</v>
      </c>
      <c r="G9019" s="28">
        <v>7558</v>
      </c>
      <c r="H9019" s="28">
        <v>-7558</v>
      </c>
      <c r="I9019" s="30">
        <v>43965</v>
      </c>
      <c r="J9019" s="28">
        <v>2020</v>
      </c>
      <c r="K9019">
        <f t="shared" si="840"/>
        <v>5</v>
      </c>
      <c r="L9019">
        <f t="shared" si="841"/>
        <v>14</v>
      </c>
      <c r="M9019">
        <f t="shared" si="842"/>
        <v>2020</v>
      </c>
      <c r="N9019">
        <f t="shared" si="843"/>
        <v>6543.5664999999999</v>
      </c>
      <c r="O9019">
        <f t="shared" si="844"/>
        <v>0</v>
      </c>
      <c r="P9019">
        <f t="shared" si="845"/>
        <v>6543.5664999999999</v>
      </c>
    </row>
    <row r="9020" spans="1:16" x14ac:dyDescent="0.3">
      <c r="A9020" s="28">
        <v>13087500</v>
      </c>
      <c r="B9020" s="29" t="s">
        <v>10</v>
      </c>
      <c r="C9020" s="30">
        <v>43966</v>
      </c>
      <c r="D9020" s="28">
        <v>3225</v>
      </c>
      <c r="E9020" s="28">
        <v>235908.6</v>
      </c>
      <c r="F9020" s="28">
        <v>0</v>
      </c>
      <c r="G9020" s="28">
        <v>7558</v>
      </c>
      <c r="H9020" s="28">
        <v>-7558</v>
      </c>
      <c r="I9020" s="30">
        <v>43966</v>
      </c>
      <c r="J9020" s="28">
        <v>2020</v>
      </c>
      <c r="K9020">
        <f t="shared" si="840"/>
        <v>5</v>
      </c>
      <c r="L9020">
        <f t="shared" si="841"/>
        <v>15</v>
      </c>
      <c r="M9020">
        <f t="shared" si="842"/>
        <v>2020</v>
      </c>
      <c r="N9020">
        <f t="shared" si="843"/>
        <v>6396.7875000000004</v>
      </c>
      <c r="O9020">
        <f t="shared" si="844"/>
        <v>0</v>
      </c>
      <c r="P9020">
        <f t="shared" si="845"/>
        <v>6396.7875000000004</v>
      </c>
    </row>
    <row r="9021" spans="1:16" x14ac:dyDescent="0.3">
      <c r="A9021" s="28">
        <v>13087500</v>
      </c>
      <c r="B9021" s="29" t="s">
        <v>10</v>
      </c>
      <c r="C9021" s="30">
        <v>43967</v>
      </c>
      <c r="D9021" s="28">
        <v>3221</v>
      </c>
      <c r="E9021" s="28">
        <v>242297.4</v>
      </c>
      <c r="F9021" s="28">
        <v>0</v>
      </c>
      <c r="G9021" s="28">
        <v>7558</v>
      </c>
      <c r="H9021" s="28">
        <v>-7558</v>
      </c>
      <c r="I9021" s="30">
        <v>43967</v>
      </c>
      <c r="J9021" s="28">
        <v>2020</v>
      </c>
      <c r="K9021">
        <f t="shared" si="840"/>
        <v>5</v>
      </c>
      <c r="L9021">
        <f t="shared" si="841"/>
        <v>16</v>
      </c>
      <c r="M9021">
        <f t="shared" si="842"/>
        <v>2020</v>
      </c>
      <c r="N9021">
        <f t="shared" si="843"/>
        <v>6388.8535000000002</v>
      </c>
      <c r="O9021">
        <f t="shared" si="844"/>
        <v>0</v>
      </c>
      <c r="P9021">
        <f t="shared" si="845"/>
        <v>6388.8535000000002</v>
      </c>
    </row>
    <row r="9022" spans="1:16" x14ac:dyDescent="0.3">
      <c r="A9022" s="28">
        <v>13087500</v>
      </c>
      <c r="B9022" s="29" t="s">
        <v>10</v>
      </c>
      <c r="C9022" s="30">
        <v>43968</v>
      </c>
      <c r="D9022" s="28">
        <v>3241</v>
      </c>
      <c r="E9022" s="28">
        <v>248725.2</v>
      </c>
      <c r="F9022" s="28">
        <v>0</v>
      </c>
      <c r="G9022" s="28">
        <v>7558</v>
      </c>
      <c r="H9022" s="28">
        <v>-7558</v>
      </c>
      <c r="I9022" s="30">
        <v>43968</v>
      </c>
      <c r="J9022" s="28">
        <v>2020</v>
      </c>
      <c r="K9022">
        <f t="shared" si="840"/>
        <v>5</v>
      </c>
      <c r="L9022">
        <f t="shared" si="841"/>
        <v>17</v>
      </c>
      <c r="M9022">
        <f t="shared" si="842"/>
        <v>2020</v>
      </c>
      <c r="N9022">
        <f t="shared" si="843"/>
        <v>6428.5235000000002</v>
      </c>
      <c r="O9022">
        <f t="shared" si="844"/>
        <v>0</v>
      </c>
      <c r="P9022">
        <f t="shared" si="845"/>
        <v>6428.5235000000002</v>
      </c>
    </row>
    <row r="9023" spans="1:16" x14ac:dyDescent="0.3">
      <c r="A9023" s="28">
        <v>13087500</v>
      </c>
      <c r="B9023" s="29" t="s">
        <v>10</v>
      </c>
      <c r="C9023" s="30">
        <v>43969</v>
      </c>
      <c r="D9023" s="28">
        <v>3175</v>
      </c>
      <c r="E9023" s="28">
        <v>255022.9</v>
      </c>
      <c r="F9023" s="28">
        <v>0</v>
      </c>
      <c r="G9023" s="28">
        <v>7558</v>
      </c>
      <c r="H9023" s="28">
        <v>-7558</v>
      </c>
      <c r="I9023" s="30">
        <v>43969</v>
      </c>
      <c r="J9023" s="28">
        <v>2020</v>
      </c>
      <c r="K9023">
        <f t="shared" si="840"/>
        <v>5</v>
      </c>
      <c r="L9023">
        <f t="shared" si="841"/>
        <v>18</v>
      </c>
      <c r="M9023">
        <f t="shared" si="842"/>
        <v>2020</v>
      </c>
      <c r="N9023">
        <f t="shared" si="843"/>
        <v>6297.6125000000002</v>
      </c>
      <c r="O9023">
        <f t="shared" si="844"/>
        <v>0</v>
      </c>
      <c r="P9023">
        <f t="shared" si="845"/>
        <v>6297.6125000000002</v>
      </c>
    </row>
    <row r="9024" spans="1:16" x14ac:dyDescent="0.3">
      <c r="A9024" s="28">
        <v>13087500</v>
      </c>
      <c r="B9024" s="29" t="s">
        <v>10</v>
      </c>
      <c r="C9024" s="30">
        <v>43970</v>
      </c>
      <c r="D9024" s="28">
        <v>3177</v>
      </c>
      <c r="E9024" s="28">
        <v>261324</v>
      </c>
      <c r="F9024" s="28">
        <v>0</v>
      </c>
      <c r="G9024" s="28">
        <v>7558</v>
      </c>
      <c r="H9024" s="28">
        <v>-7558</v>
      </c>
      <c r="I9024" s="30">
        <v>43970</v>
      </c>
      <c r="J9024" s="28">
        <v>2020</v>
      </c>
      <c r="K9024">
        <f t="shared" si="840"/>
        <v>5</v>
      </c>
      <c r="L9024">
        <f t="shared" si="841"/>
        <v>19</v>
      </c>
      <c r="M9024">
        <f t="shared" si="842"/>
        <v>2020</v>
      </c>
      <c r="N9024">
        <f t="shared" si="843"/>
        <v>6301.5794999999998</v>
      </c>
      <c r="O9024">
        <f t="shared" si="844"/>
        <v>0</v>
      </c>
      <c r="P9024">
        <f t="shared" si="845"/>
        <v>6301.5794999999998</v>
      </c>
    </row>
    <row r="9025" spans="1:16" x14ac:dyDescent="0.3">
      <c r="A9025" s="28">
        <v>13087500</v>
      </c>
      <c r="B9025" s="29" t="s">
        <v>10</v>
      </c>
      <c r="C9025" s="30">
        <v>43971</v>
      </c>
      <c r="D9025" s="28">
        <v>3079</v>
      </c>
      <c r="E9025" s="28">
        <v>267431.90000000002</v>
      </c>
      <c r="F9025" s="28">
        <v>0</v>
      </c>
      <c r="G9025" s="28">
        <v>7558</v>
      </c>
      <c r="H9025" s="28">
        <v>-7558</v>
      </c>
      <c r="I9025" s="30">
        <v>43971</v>
      </c>
      <c r="J9025" s="28">
        <v>2020</v>
      </c>
      <c r="K9025">
        <f t="shared" si="840"/>
        <v>5</v>
      </c>
      <c r="L9025">
        <f t="shared" si="841"/>
        <v>20</v>
      </c>
      <c r="M9025">
        <f t="shared" si="842"/>
        <v>2020</v>
      </c>
      <c r="N9025">
        <f t="shared" si="843"/>
        <v>6107.1965</v>
      </c>
      <c r="O9025">
        <f t="shared" si="844"/>
        <v>0</v>
      </c>
      <c r="P9025">
        <f t="shared" si="845"/>
        <v>6107.1965</v>
      </c>
    </row>
    <row r="9026" spans="1:16" x14ac:dyDescent="0.3">
      <c r="A9026" s="28">
        <v>13087500</v>
      </c>
      <c r="B9026" s="29" t="s">
        <v>10</v>
      </c>
      <c r="C9026" s="30">
        <v>43972</v>
      </c>
      <c r="D9026" s="28">
        <v>2997</v>
      </c>
      <c r="E9026" s="28">
        <v>273375.90000000002</v>
      </c>
      <c r="F9026" s="28">
        <v>0</v>
      </c>
      <c r="G9026" s="28">
        <v>7558</v>
      </c>
      <c r="H9026" s="28">
        <v>-7558</v>
      </c>
      <c r="I9026" s="30">
        <v>43972</v>
      </c>
      <c r="J9026" s="28">
        <v>2020</v>
      </c>
      <c r="K9026">
        <f t="shared" ref="K9026:K9089" si="846">MONTH(I9026)</f>
        <v>5</v>
      </c>
      <c r="L9026">
        <f t="shared" ref="L9026:L9089" si="847">DAY(I9026)</f>
        <v>21</v>
      </c>
      <c r="M9026">
        <f t="shared" ref="M9026:M9089" si="848">YEAR(I9026)</f>
        <v>2020</v>
      </c>
      <c r="N9026">
        <f t="shared" ref="N9026:N9089" si="849">D9026*1.9835</f>
        <v>5944.5495000000001</v>
      </c>
      <c r="O9026">
        <f t="shared" ref="O9026:O9089" si="850">F9026*1.9835</f>
        <v>0</v>
      </c>
      <c r="P9026">
        <f t="shared" ref="P9026:P9089" si="851">(D9026-F9026)*1.9835</f>
        <v>5944.5495000000001</v>
      </c>
    </row>
    <row r="9027" spans="1:16" x14ac:dyDescent="0.3">
      <c r="A9027" s="28">
        <v>13087500</v>
      </c>
      <c r="B9027" s="29" t="s">
        <v>10</v>
      </c>
      <c r="C9027" s="30">
        <v>43973</v>
      </c>
      <c r="D9027" s="28">
        <v>2912</v>
      </c>
      <c r="E9027" s="28">
        <v>279151.7</v>
      </c>
      <c r="F9027" s="28">
        <v>0</v>
      </c>
      <c r="G9027" s="28">
        <v>7558</v>
      </c>
      <c r="H9027" s="28">
        <v>-7558</v>
      </c>
      <c r="I9027" s="30">
        <v>43973</v>
      </c>
      <c r="J9027" s="28">
        <v>2020</v>
      </c>
      <c r="K9027">
        <f t="shared" si="846"/>
        <v>5</v>
      </c>
      <c r="L9027">
        <f t="shared" si="847"/>
        <v>22</v>
      </c>
      <c r="M9027">
        <f t="shared" si="848"/>
        <v>2020</v>
      </c>
      <c r="N9027">
        <f t="shared" si="849"/>
        <v>5775.9520000000002</v>
      </c>
      <c r="O9027">
        <f t="shared" si="850"/>
        <v>0</v>
      </c>
      <c r="P9027">
        <f t="shared" si="851"/>
        <v>5775.9520000000002</v>
      </c>
    </row>
    <row r="9028" spans="1:16" x14ac:dyDescent="0.3">
      <c r="A9028" s="28">
        <v>13087500</v>
      </c>
      <c r="B9028" s="29" t="s">
        <v>10</v>
      </c>
      <c r="C9028" s="30">
        <v>43974</v>
      </c>
      <c r="D9028" s="28">
        <v>2863</v>
      </c>
      <c r="E9028" s="28">
        <v>284830.5</v>
      </c>
      <c r="F9028" s="28">
        <v>0</v>
      </c>
      <c r="G9028" s="28">
        <v>7558</v>
      </c>
      <c r="H9028" s="28">
        <v>-7558</v>
      </c>
      <c r="I9028" s="30">
        <v>43974</v>
      </c>
      <c r="J9028" s="28">
        <v>2020</v>
      </c>
      <c r="K9028">
        <f t="shared" si="846"/>
        <v>5</v>
      </c>
      <c r="L9028">
        <f t="shared" si="847"/>
        <v>23</v>
      </c>
      <c r="M9028">
        <f t="shared" si="848"/>
        <v>2020</v>
      </c>
      <c r="N9028">
        <f t="shared" si="849"/>
        <v>5678.7605000000003</v>
      </c>
      <c r="O9028">
        <f t="shared" si="850"/>
        <v>0</v>
      </c>
      <c r="P9028">
        <f t="shared" si="851"/>
        <v>5678.7605000000003</v>
      </c>
    </row>
    <row r="9029" spans="1:16" x14ac:dyDescent="0.3">
      <c r="A9029" s="28">
        <v>13087500</v>
      </c>
      <c r="B9029" s="29" t="s">
        <v>10</v>
      </c>
      <c r="C9029" s="30">
        <v>43975</v>
      </c>
      <c r="D9029" s="28">
        <v>2862</v>
      </c>
      <c r="E9029" s="28">
        <v>290507.59999999998</v>
      </c>
      <c r="F9029" s="28">
        <v>0</v>
      </c>
      <c r="G9029" s="28">
        <v>7558</v>
      </c>
      <c r="H9029" s="28">
        <v>-7558</v>
      </c>
      <c r="I9029" s="30">
        <v>43975</v>
      </c>
      <c r="J9029" s="28">
        <v>2020</v>
      </c>
      <c r="K9029">
        <f t="shared" si="846"/>
        <v>5</v>
      </c>
      <c r="L9029">
        <f t="shared" si="847"/>
        <v>24</v>
      </c>
      <c r="M9029">
        <f t="shared" si="848"/>
        <v>2020</v>
      </c>
      <c r="N9029">
        <f t="shared" si="849"/>
        <v>5676.777</v>
      </c>
      <c r="O9029">
        <f t="shared" si="850"/>
        <v>0</v>
      </c>
      <c r="P9029">
        <f t="shared" si="851"/>
        <v>5676.777</v>
      </c>
    </row>
    <row r="9030" spans="1:16" x14ac:dyDescent="0.3">
      <c r="A9030" s="28">
        <v>13087500</v>
      </c>
      <c r="B9030" s="29" t="s">
        <v>10</v>
      </c>
      <c r="C9030" s="30">
        <v>43976</v>
      </c>
      <c r="D9030" s="28">
        <v>2905</v>
      </c>
      <c r="E9030" s="28">
        <v>296268.79999999999</v>
      </c>
      <c r="F9030" s="28">
        <v>0</v>
      </c>
      <c r="G9030" s="28">
        <v>7558</v>
      </c>
      <c r="H9030" s="28">
        <v>-7558</v>
      </c>
      <c r="I9030" s="30">
        <v>43976</v>
      </c>
      <c r="J9030" s="28">
        <v>2020</v>
      </c>
      <c r="K9030">
        <f t="shared" si="846"/>
        <v>5</v>
      </c>
      <c r="L9030">
        <f t="shared" si="847"/>
        <v>25</v>
      </c>
      <c r="M9030">
        <f t="shared" si="848"/>
        <v>2020</v>
      </c>
      <c r="N9030">
        <f t="shared" si="849"/>
        <v>5762.0675000000001</v>
      </c>
      <c r="O9030">
        <f t="shared" si="850"/>
        <v>0</v>
      </c>
      <c r="P9030">
        <f t="shared" si="851"/>
        <v>5762.0675000000001</v>
      </c>
    </row>
    <row r="9031" spans="1:16" x14ac:dyDescent="0.3">
      <c r="A9031" s="28">
        <v>13087500</v>
      </c>
      <c r="B9031" s="29" t="s">
        <v>10</v>
      </c>
      <c r="C9031" s="30">
        <v>43977</v>
      </c>
      <c r="D9031" s="28">
        <v>2953</v>
      </c>
      <c r="E9031" s="28">
        <v>302126</v>
      </c>
      <c r="F9031" s="28">
        <v>0</v>
      </c>
      <c r="G9031" s="28">
        <v>7558</v>
      </c>
      <c r="H9031" s="28">
        <v>-7558</v>
      </c>
      <c r="I9031" s="30">
        <v>43977</v>
      </c>
      <c r="J9031" s="28">
        <v>2020</v>
      </c>
      <c r="K9031">
        <f t="shared" si="846"/>
        <v>5</v>
      </c>
      <c r="L9031">
        <f t="shared" si="847"/>
        <v>26</v>
      </c>
      <c r="M9031">
        <f t="shared" si="848"/>
        <v>2020</v>
      </c>
      <c r="N9031">
        <f t="shared" si="849"/>
        <v>5857.2754999999997</v>
      </c>
      <c r="O9031">
        <f t="shared" si="850"/>
        <v>0</v>
      </c>
      <c r="P9031">
        <f t="shared" si="851"/>
        <v>5857.2754999999997</v>
      </c>
    </row>
    <row r="9032" spans="1:16" x14ac:dyDescent="0.3">
      <c r="A9032" s="28">
        <v>13087500</v>
      </c>
      <c r="B9032" s="29" t="s">
        <v>10</v>
      </c>
      <c r="C9032" s="30">
        <v>43978</v>
      </c>
      <c r="D9032" s="28">
        <v>3084</v>
      </c>
      <c r="E9032" s="28">
        <v>308243.3</v>
      </c>
      <c r="F9032" s="28">
        <v>0</v>
      </c>
      <c r="G9032" s="28">
        <v>7558</v>
      </c>
      <c r="H9032" s="28">
        <v>-7558</v>
      </c>
      <c r="I9032" s="30">
        <v>43978</v>
      </c>
      <c r="J9032" s="28">
        <v>2020</v>
      </c>
      <c r="K9032">
        <f t="shared" si="846"/>
        <v>5</v>
      </c>
      <c r="L9032">
        <f t="shared" si="847"/>
        <v>27</v>
      </c>
      <c r="M9032">
        <f t="shared" si="848"/>
        <v>2020</v>
      </c>
      <c r="N9032">
        <f t="shared" si="849"/>
        <v>6117.1140000000005</v>
      </c>
      <c r="O9032">
        <f t="shared" si="850"/>
        <v>0</v>
      </c>
      <c r="P9032">
        <f t="shared" si="851"/>
        <v>6117.1140000000005</v>
      </c>
    </row>
    <row r="9033" spans="1:16" x14ac:dyDescent="0.3">
      <c r="A9033" s="28">
        <v>13087500</v>
      </c>
      <c r="B9033" s="29" t="s">
        <v>10</v>
      </c>
      <c r="C9033" s="30">
        <v>43979</v>
      </c>
      <c r="D9033" s="28">
        <v>3207</v>
      </c>
      <c r="E9033" s="28">
        <v>314605.09999999998</v>
      </c>
      <c r="F9033" s="28">
        <v>0</v>
      </c>
      <c r="G9033" s="28">
        <v>7558</v>
      </c>
      <c r="H9033" s="28">
        <v>-7558</v>
      </c>
      <c r="I9033" s="30">
        <v>43979</v>
      </c>
      <c r="J9033" s="28">
        <v>2020</v>
      </c>
      <c r="K9033">
        <f t="shared" si="846"/>
        <v>5</v>
      </c>
      <c r="L9033">
        <f t="shared" si="847"/>
        <v>28</v>
      </c>
      <c r="M9033">
        <f t="shared" si="848"/>
        <v>2020</v>
      </c>
      <c r="N9033">
        <f t="shared" si="849"/>
        <v>6361.0844999999999</v>
      </c>
      <c r="O9033">
        <f t="shared" si="850"/>
        <v>0</v>
      </c>
      <c r="P9033">
        <f t="shared" si="851"/>
        <v>6361.0844999999999</v>
      </c>
    </row>
    <row r="9034" spans="1:16" x14ac:dyDescent="0.3">
      <c r="A9034" s="28">
        <v>13087500</v>
      </c>
      <c r="B9034" s="29" t="s">
        <v>10</v>
      </c>
      <c r="C9034" s="30">
        <v>43980</v>
      </c>
      <c r="D9034" s="28">
        <v>3280</v>
      </c>
      <c r="E9034" s="28">
        <v>321110.90000000002</v>
      </c>
      <c r="F9034" s="28">
        <v>0</v>
      </c>
      <c r="G9034" s="28">
        <v>7558</v>
      </c>
      <c r="H9034" s="28">
        <v>-7558</v>
      </c>
      <c r="I9034" s="30">
        <v>43980</v>
      </c>
      <c r="J9034" s="28">
        <v>2020</v>
      </c>
      <c r="K9034">
        <f t="shared" si="846"/>
        <v>5</v>
      </c>
      <c r="L9034">
        <f t="shared" si="847"/>
        <v>29</v>
      </c>
      <c r="M9034">
        <f t="shared" si="848"/>
        <v>2020</v>
      </c>
      <c r="N9034">
        <f t="shared" si="849"/>
        <v>6505.88</v>
      </c>
      <c r="O9034">
        <f t="shared" si="850"/>
        <v>0</v>
      </c>
      <c r="P9034">
        <f t="shared" si="851"/>
        <v>6505.88</v>
      </c>
    </row>
    <row r="9035" spans="1:16" x14ac:dyDescent="0.3">
      <c r="A9035" s="28">
        <v>13087500</v>
      </c>
      <c r="B9035" s="29" t="s">
        <v>10</v>
      </c>
      <c r="C9035" s="30">
        <v>43981</v>
      </c>
      <c r="D9035" s="28">
        <v>3267</v>
      </c>
      <c r="E9035" s="28">
        <v>327589.90000000002</v>
      </c>
      <c r="F9035" s="28">
        <v>0</v>
      </c>
      <c r="G9035" s="28">
        <v>7558</v>
      </c>
      <c r="H9035" s="28">
        <v>-7558</v>
      </c>
      <c r="I9035" s="30">
        <v>43981</v>
      </c>
      <c r="J9035" s="28">
        <v>2020</v>
      </c>
      <c r="K9035">
        <f t="shared" si="846"/>
        <v>5</v>
      </c>
      <c r="L9035">
        <f t="shared" si="847"/>
        <v>30</v>
      </c>
      <c r="M9035">
        <f t="shared" si="848"/>
        <v>2020</v>
      </c>
      <c r="N9035">
        <f t="shared" si="849"/>
        <v>6480.0945000000002</v>
      </c>
      <c r="O9035">
        <f t="shared" si="850"/>
        <v>0</v>
      </c>
      <c r="P9035">
        <f t="shared" si="851"/>
        <v>6480.0945000000002</v>
      </c>
    </row>
    <row r="9036" spans="1:16" x14ac:dyDescent="0.3">
      <c r="A9036" s="28">
        <v>13087500</v>
      </c>
      <c r="B9036" s="29" t="s">
        <v>10</v>
      </c>
      <c r="C9036" s="30">
        <v>43982</v>
      </c>
      <c r="D9036" s="28">
        <v>3240</v>
      </c>
      <c r="E9036" s="28">
        <v>334016.8</v>
      </c>
      <c r="F9036" s="28">
        <v>0</v>
      </c>
      <c r="G9036" s="28">
        <v>7558</v>
      </c>
      <c r="H9036" s="28">
        <v>-7558</v>
      </c>
      <c r="I9036" s="30">
        <v>43982</v>
      </c>
      <c r="J9036" s="28">
        <v>2020</v>
      </c>
      <c r="K9036">
        <f t="shared" si="846"/>
        <v>5</v>
      </c>
      <c r="L9036">
        <f t="shared" si="847"/>
        <v>31</v>
      </c>
      <c r="M9036">
        <f t="shared" si="848"/>
        <v>2020</v>
      </c>
      <c r="N9036">
        <f t="shared" si="849"/>
        <v>6426.54</v>
      </c>
      <c r="O9036">
        <f t="shared" si="850"/>
        <v>0</v>
      </c>
      <c r="P9036">
        <f t="shared" si="851"/>
        <v>6426.54</v>
      </c>
    </row>
    <row r="9037" spans="1:16" x14ac:dyDescent="0.3">
      <c r="A9037" s="28">
        <v>13087500</v>
      </c>
      <c r="B9037" s="29" t="s">
        <v>10</v>
      </c>
      <c r="C9037" s="30">
        <v>43983</v>
      </c>
      <c r="D9037" s="28">
        <v>3267</v>
      </c>
      <c r="E9037" s="28">
        <v>340496.1</v>
      </c>
      <c r="F9037" s="28">
        <v>0</v>
      </c>
      <c r="G9037" s="28">
        <v>7558</v>
      </c>
      <c r="H9037" s="28">
        <v>-7558</v>
      </c>
      <c r="I9037" s="30">
        <v>43983</v>
      </c>
      <c r="J9037" s="28">
        <v>2020</v>
      </c>
      <c r="K9037">
        <f t="shared" si="846"/>
        <v>6</v>
      </c>
      <c r="L9037">
        <f t="shared" si="847"/>
        <v>1</v>
      </c>
      <c r="M9037">
        <f t="shared" si="848"/>
        <v>2020</v>
      </c>
      <c r="N9037">
        <f t="shared" si="849"/>
        <v>6480.0945000000002</v>
      </c>
      <c r="O9037">
        <f t="shared" si="850"/>
        <v>0</v>
      </c>
      <c r="P9037">
        <f t="shared" si="851"/>
        <v>6480.0945000000002</v>
      </c>
    </row>
    <row r="9038" spans="1:16" x14ac:dyDescent="0.3">
      <c r="A9038" s="28">
        <v>13087500</v>
      </c>
      <c r="B9038" s="29" t="s">
        <v>10</v>
      </c>
      <c r="C9038" s="30">
        <v>43984</v>
      </c>
      <c r="D9038" s="28">
        <v>3397</v>
      </c>
      <c r="E9038" s="28">
        <v>347233.2</v>
      </c>
      <c r="F9038" s="28">
        <v>0</v>
      </c>
      <c r="G9038" s="28">
        <v>7558</v>
      </c>
      <c r="H9038" s="28">
        <v>-7558</v>
      </c>
      <c r="I9038" s="30">
        <v>43984</v>
      </c>
      <c r="J9038" s="28">
        <v>2020</v>
      </c>
      <c r="K9038">
        <f t="shared" si="846"/>
        <v>6</v>
      </c>
      <c r="L9038">
        <f t="shared" si="847"/>
        <v>2</v>
      </c>
      <c r="M9038">
        <f t="shared" si="848"/>
        <v>2020</v>
      </c>
      <c r="N9038">
        <f t="shared" si="849"/>
        <v>6737.9494999999997</v>
      </c>
      <c r="O9038">
        <f t="shared" si="850"/>
        <v>0</v>
      </c>
      <c r="P9038">
        <f t="shared" si="851"/>
        <v>6737.9494999999997</v>
      </c>
    </row>
    <row r="9039" spans="1:16" x14ac:dyDescent="0.3">
      <c r="A9039" s="28">
        <v>13087500</v>
      </c>
      <c r="B9039" s="29" t="s">
        <v>10</v>
      </c>
      <c r="C9039" s="30">
        <v>43985</v>
      </c>
      <c r="D9039" s="28">
        <v>3454</v>
      </c>
      <c r="E9039" s="28">
        <v>354083.9</v>
      </c>
      <c r="F9039" s="28">
        <v>0</v>
      </c>
      <c r="G9039" s="28">
        <v>7558</v>
      </c>
      <c r="H9039" s="28">
        <v>-7558</v>
      </c>
      <c r="I9039" s="30">
        <v>43985</v>
      </c>
      <c r="J9039" s="28">
        <v>2020</v>
      </c>
      <c r="K9039">
        <f t="shared" si="846"/>
        <v>6</v>
      </c>
      <c r="L9039">
        <f t="shared" si="847"/>
        <v>3</v>
      </c>
      <c r="M9039">
        <f t="shared" si="848"/>
        <v>2020</v>
      </c>
      <c r="N9039">
        <f t="shared" si="849"/>
        <v>6851.009</v>
      </c>
      <c r="O9039">
        <f t="shared" si="850"/>
        <v>0</v>
      </c>
      <c r="P9039">
        <f t="shared" si="851"/>
        <v>6851.009</v>
      </c>
    </row>
    <row r="9040" spans="1:16" x14ac:dyDescent="0.3">
      <c r="A9040" s="28">
        <v>13087500</v>
      </c>
      <c r="B9040" s="29" t="s">
        <v>10</v>
      </c>
      <c r="C9040" s="30">
        <v>43986</v>
      </c>
      <c r="D9040" s="28">
        <v>3440</v>
      </c>
      <c r="E9040" s="28">
        <v>360907.9</v>
      </c>
      <c r="F9040" s="28">
        <v>0</v>
      </c>
      <c r="G9040" s="28">
        <v>7558</v>
      </c>
      <c r="H9040" s="28">
        <v>-7558</v>
      </c>
      <c r="I9040" s="30">
        <v>43986</v>
      </c>
      <c r="J9040" s="28">
        <v>2020</v>
      </c>
      <c r="K9040">
        <f t="shared" si="846"/>
        <v>6</v>
      </c>
      <c r="L9040">
        <f t="shared" si="847"/>
        <v>4</v>
      </c>
      <c r="M9040">
        <f t="shared" si="848"/>
        <v>2020</v>
      </c>
      <c r="N9040">
        <f t="shared" si="849"/>
        <v>6823.24</v>
      </c>
      <c r="O9040">
        <f t="shared" si="850"/>
        <v>0</v>
      </c>
      <c r="P9040">
        <f t="shared" si="851"/>
        <v>6823.24</v>
      </c>
    </row>
    <row r="9041" spans="1:16" x14ac:dyDescent="0.3">
      <c r="A9041" s="28">
        <v>13087500</v>
      </c>
      <c r="B9041" s="29" t="s">
        <v>10</v>
      </c>
      <c r="C9041" s="30">
        <v>43987</v>
      </c>
      <c r="D9041" s="28">
        <v>3405</v>
      </c>
      <c r="E9041" s="28">
        <v>367662.4</v>
      </c>
      <c r="F9041" s="28">
        <v>0</v>
      </c>
      <c r="G9041" s="28">
        <v>7558</v>
      </c>
      <c r="H9041" s="28">
        <v>-7558</v>
      </c>
      <c r="I9041" s="30">
        <v>43987</v>
      </c>
      <c r="J9041" s="28">
        <v>2020</v>
      </c>
      <c r="K9041">
        <f t="shared" si="846"/>
        <v>6</v>
      </c>
      <c r="L9041">
        <f t="shared" si="847"/>
        <v>5</v>
      </c>
      <c r="M9041">
        <f t="shared" si="848"/>
        <v>2020</v>
      </c>
      <c r="N9041">
        <f t="shared" si="849"/>
        <v>6753.8175000000001</v>
      </c>
      <c r="O9041">
        <f t="shared" si="850"/>
        <v>0</v>
      </c>
      <c r="P9041">
        <f t="shared" si="851"/>
        <v>6753.8175000000001</v>
      </c>
    </row>
    <row r="9042" spans="1:16" x14ac:dyDescent="0.3">
      <c r="A9042" s="28">
        <v>13087500</v>
      </c>
      <c r="B9042" s="29" t="s">
        <v>10</v>
      </c>
      <c r="C9042" s="30">
        <v>43988</v>
      </c>
      <c r="D9042" s="28">
        <v>3378</v>
      </c>
      <c r="E9042" s="28">
        <v>374362.8</v>
      </c>
      <c r="F9042" s="28">
        <v>0</v>
      </c>
      <c r="G9042" s="28">
        <v>7558</v>
      </c>
      <c r="H9042" s="28">
        <v>-7558</v>
      </c>
      <c r="I9042" s="30">
        <v>43988</v>
      </c>
      <c r="J9042" s="28">
        <v>2020</v>
      </c>
      <c r="K9042">
        <f t="shared" si="846"/>
        <v>6</v>
      </c>
      <c r="L9042">
        <f t="shared" si="847"/>
        <v>6</v>
      </c>
      <c r="M9042">
        <f t="shared" si="848"/>
        <v>2020</v>
      </c>
      <c r="N9042">
        <f t="shared" si="849"/>
        <v>6700.2629999999999</v>
      </c>
      <c r="O9042">
        <f t="shared" si="850"/>
        <v>0</v>
      </c>
      <c r="P9042">
        <f t="shared" si="851"/>
        <v>6700.2629999999999</v>
      </c>
    </row>
    <row r="9043" spans="1:16" x14ac:dyDescent="0.3">
      <c r="A9043" s="28">
        <v>13087500</v>
      </c>
      <c r="B9043" s="29" t="s">
        <v>10</v>
      </c>
      <c r="C9043" s="30">
        <v>43989</v>
      </c>
      <c r="D9043" s="28">
        <v>3365</v>
      </c>
      <c r="E9043" s="28">
        <v>381037.7</v>
      </c>
      <c r="F9043" s="28">
        <v>0</v>
      </c>
      <c r="G9043" s="28">
        <v>7558</v>
      </c>
      <c r="H9043" s="28">
        <v>-7558</v>
      </c>
      <c r="I9043" s="30">
        <v>43989</v>
      </c>
      <c r="J9043" s="28">
        <v>2020</v>
      </c>
      <c r="K9043">
        <f t="shared" si="846"/>
        <v>6</v>
      </c>
      <c r="L9043">
        <f t="shared" si="847"/>
        <v>7</v>
      </c>
      <c r="M9043">
        <f t="shared" si="848"/>
        <v>2020</v>
      </c>
      <c r="N9043">
        <f t="shared" si="849"/>
        <v>6674.4775</v>
      </c>
      <c r="O9043">
        <f t="shared" si="850"/>
        <v>0</v>
      </c>
      <c r="P9043">
        <f t="shared" si="851"/>
        <v>6674.4775</v>
      </c>
    </row>
    <row r="9044" spans="1:16" x14ac:dyDescent="0.3">
      <c r="A9044" s="28">
        <v>13087500</v>
      </c>
      <c r="B9044" s="29" t="s">
        <v>10</v>
      </c>
      <c r="C9044" s="30">
        <v>43990</v>
      </c>
      <c r="D9044" s="28">
        <v>3348</v>
      </c>
      <c r="E9044" s="28">
        <v>387679.3</v>
      </c>
      <c r="F9044" s="28">
        <v>0</v>
      </c>
      <c r="G9044" s="28">
        <v>7558</v>
      </c>
      <c r="H9044" s="28">
        <v>-7558</v>
      </c>
      <c r="I9044" s="30">
        <v>43990</v>
      </c>
      <c r="J9044" s="28">
        <v>2020</v>
      </c>
      <c r="K9044">
        <f t="shared" si="846"/>
        <v>6</v>
      </c>
      <c r="L9044">
        <f t="shared" si="847"/>
        <v>8</v>
      </c>
      <c r="M9044">
        <f t="shared" si="848"/>
        <v>2020</v>
      </c>
      <c r="N9044">
        <f t="shared" si="849"/>
        <v>6640.7579999999998</v>
      </c>
      <c r="O9044">
        <f t="shared" si="850"/>
        <v>0</v>
      </c>
      <c r="P9044">
        <f t="shared" si="851"/>
        <v>6640.7579999999998</v>
      </c>
    </row>
    <row r="9045" spans="1:16" x14ac:dyDescent="0.3">
      <c r="A9045" s="28">
        <v>13087500</v>
      </c>
      <c r="B9045" s="29" t="s">
        <v>10</v>
      </c>
      <c r="C9045" s="30">
        <v>43991</v>
      </c>
      <c r="D9045" s="28">
        <v>3288</v>
      </c>
      <c r="E9045" s="28">
        <v>394200.2</v>
      </c>
      <c r="F9045" s="28">
        <v>0</v>
      </c>
      <c r="G9045" s="28">
        <v>7558</v>
      </c>
      <c r="H9045" s="28">
        <v>-7558</v>
      </c>
      <c r="I9045" s="30">
        <v>43991</v>
      </c>
      <c r="J9045" s="28">
        <v>2020</v>
      </c>
      <c r="K9045">
        <f t="shared" si="846"/>
        <v>6</v>
      </c>
      <c r="L9045">
        <f t="shared" si="847"/>
        <v>9</v>
      </c>
      <c r="M9045">
        <f t="shared" si="848"/>
        <v>2020</v>
      </c>
      <c r="N9045">
        <f t="shared" si="849"/>
        <v>6521.7480000000005</v>
      </c>
      <c r="O9045">
        <f t="shared" si="850"/>
        <v>0</v>
      </c>
      <c r="P9045">
        <f t="shared" si="851"/>
        <v>6521.7480000000005</v>
      </c>
    </row>
    <row r="9046" spans="1:16" x14ac:dyDescent="0.3">
      <c r="A9046" s="28">
        <v>13087500</v>
      </c>
      <c r="B9046" s="29" t="s">
        <v>10</v>
      </c>
      <c r="C9046" s="30">
        <v>43992</v>
      </c>
      <c r="D9046" s="28">
        <v>3281</v>
      </c>
      <c r="E9046" s="28">
        <v>400707.3</v>
      </c>
      <c r="F9046" s="28">
        <v>0</v>
      </c>
      <c r="G9046" s="28">
        <v>7558</v>
      </c>
      <c r="H9046" s="28">
        <v>-7558</v>
      </c>
      <c r="I9046" s="30">
        <v>43992</v>
      </c>
      <c r="J9046" s="28">
        <v>2020</v>
      </c>
      <c r="K9046">
        <f t="shared" si="846"/>
        <v>6</v>
      </c>
      <c r="L9046">
        <f t="shared" si="847"/>
        <v>10</v>
      </c>
      <c r="M9046">
        <f t="shared" si="848"/>
        <v>2020</v>
      </c>
      <c r="N9046">
        <f t="shared" si="849"/>
        <v>6507.8635000000004</v>
      </c>
      <c r="O9046">
        <f t="shared" si="850"/>
        <v>0</v>
      </c>
      <c r="P9046">
        <f t="shared" si="851"/>
        <v>6507.8635000000004</v>
      </c>
    </row>
    <row r="9047" spans="1:16" x14ac:dyDescent="0.3">
      <c r="A9047" s="28">
        <v>13087500</v>
      </c>
      <c r="B9047" s="29" t="s">
        <v>10</v>
      </c>
      <c r="C9047" s="30">
        <v>43993</v>
      </c>
      <c r="D9047" s="28">
        <v>3333</v>
      </c>
      <c r="E9047" s="28">
        <v>407319</v>
      </c>
      <c r="F9047" s="28">
        <v>0</v>
      </c>
      <c r="G9047" s="28">
        <v>7558</v>
      </c>
      <c r="H9047" s="28">
        <v>-7558</v>
      </c>
      <c r="I9047" s="30">
        <v>43993</v>
      </c>
      <c r="J9047" s="28">
        <v>2020</v>
      </c>
      <c r="K9047">
        <f t="shared" si="846"/>
        <v>6</v>
      </c>
      <c r="L9047">
        <f t="shared" si="847"/>
        <v>11</v>
      </c>
      <c r="M9047">
        <f t="shared" si="848"/>
        <v>2020</v>
      </c>
      <c r="N9047">
        <f t="shared" si="849"/>
        <v>6611.0055000000002</v>
      </c>
      <c r="O9047">
        <f t="shared" si="850"/>
        <v>0</v>
      </c>
      <c r="P9047">
        <f t="shared" si="851"/>
        <v>6611.0055000000002</v>
      </c>
    </row>
    <row r="9048" spans="1:16" x14ac:dyDescent="0.3">
      <c r="A9048" s="28">
        <v>13087500</v>
      </c>
      <c r="B9048" s="29" t="s">
        <v>10</v>
      </c>
      <c r="C9048" s="30">
        <v>43994</v>
      </c>
      <c r="D9048" s="28">
        <v>3323</v>
      </c>
      <c r="E9048" s="28">
        <v>413909.8</v>
      </c>
      <c r="F9048" s="28">
        <v>0</v>
      </c>
      <c r="G9048" s="28">
        <v>7558</v>
      </c>
      <c r="H9048" s="28">
        <v>-7558</v>
      </c>
      <c r="I9048" s="30">
        <v>43994</v>
      </c>
      <c r="J9048" s="28">
        <v>2020</v>
      </c>
      <c r="K9048">
        <f t="shared" si="846"/>
        <v>6</v>
      </c>
      <c r="L9048">
        <f t="shared" si="847"/>
        <v>12</v>
      </c>
      <c r="M9048">
        <f t="shared" si="848"/>
        <v>2020</v>
      </c>
      <c r="N9048">
        <f t="shared" si="849"/>
        <v>6591.1705000000002</v>
      </c>
      <c r="O9048">
        <f t="shared" si="850"/>
        <v>0</v>
      </c>
      <c r="P9048">
        <f t="shared" si="851"/>
        <v>6591.1705000000002</v>
      </c>
    </row>
    <row r="9049" spans="1:16" x14ac:dyDescent="0.3">
      <c r="A9049" s="28">
        <v>13087500</v>
      </c>
      <c r="B9049" s="29" t="s">
        <v>10</v>
      </c>
      <c r="C9049" s="30">
        <v>43995</v>
      </c>
      <c r="D9049" s="28">
        <v>3366</v>
      </c>
      <c r="E9049" s="28">
        <v>420586.5</v>
      </c>
      <c r="F9049" s="28">
        <v>0</v>
      </c>
      <c r="G9049" s="28">
        <v>7558</v>
      </c>
      <c r="H9049" s="28">
        <v>-7558</v>
      </c>
      <c r="I9049" s="30">
        <v>43995</v>
      </c>
      <c r="J9049" s="28">
        <v>2020</v>
      </c>
      <c r="K9049">
        <f t="shared" si="846"/>
        <v>6</v>
      </c>
      <c r="L9049">
        <f t="shared" si="847"/>
        <v>13</v>
      </c>
      <c r="M9049">
        <f t="shared" si="848"/>
        <v>2020</v>
      </c>
      <c r="N9049">
        <f t="shared" si="849"/>
        <v>6676.4610000000002</v>
      </c>
      <c r="O9049">
        <f t="shared" si="850"/>
        <v>0</v>
      </c>
      <c r="P9049">
        <f t="shared" si="851"/>
        <v>6676.4610000000002</v>
      </c>
    </row>
    <row r="9050" spans="1:16" x14ac:dyDescent="0.3">
      <c r="A9050" s="28">
        <v>13087500</v>
      </c>
      <c r="B9050" s="29" t="s">
        <v>10</v>
      </c>
      <c r="C9050" s="30">
        <v>43996</v>
      </c>
      <c r="D9050" s="28">
        <v>3385</v>
      </c>
      <c r="E9050" s="28">
        <v>427301.5</v>
      </c>
      <c r="F9050" s="28">
        <v>0</v>
      </c>
      <c r="G9050" s="28">
        <v>7558</v>
      </c>
      <c r="H9050" s="28">
        <v>-7558</v>
      </c>
      <c r="I9050" s="30">
        <v>43996</v>
      </c>
      <c r="J9050" s="28">
        <v>2020</v>
      </c>
      <c r="K9050">
        <f t="shared" si="846"/>
        <v>6</v>
      </c>
      <c r="L9050">
        <f t="shared" si="847"/>
        <v>14</v>
      </c>
      <c r="M9050">
        <f t="shared" si="848"/>
        <v>2020</v>
      </c>
      <c r="N9050">
        <f t="shared" si="849"/>
        <v>6714.1475</v>
      </c>
      <c r="O9050">
        <f t="shared" si="850"/>
        <v>0</v>
      </c>
      <c r="P9050">
        <f t="shared" si="851"/>
        <v>6714.1475</v>
      </c>
    </row>
    <row r="9051" spans="1:16" x14ac:dyDescent="0.3">
      <c r="A9051" s="28">
        <v>13087500</v>
      </c>
      <c r="B9051" s="29" t="s">
        <v>10</v>
      </c>
      <c r="C9051" s="30">
        <v>43997</v>
      </c>
      <c r="D9051" s="28">
        <v>3440</v>
      </c>
      <c r="E9051" s="28">
        <v>434125.4</v>
      </c>
      <c r="F9051" s="28">
        <v>0</v>
      </c>
      <c r="G9051" s="28">
        <v>7558</v>
      </c>
      <c r="H9051" s="28">
        <v>-7558</v>
      </c>
      <c r="I9051" s="30">
        <v>43997</v>
      </c>
      <c r="J9051" s="28">
        <v>2020</v>
      </c>
      <c r="K9051">
        <f t="shared" si="846"/>
        <v>6</v>
      </c>
      <c r="L9051">
        <f t="shared" si="847"/>
        <v>15</v>
      </c>
      <c r="M9051">
        <f t="shared" si="848"/>
        <v>2020</v>
      </c>
      <c r="N9051">
        <f t="shared" si="849"/>
        <v>6823.24</v>
      </c>
      <c r="O9051">
        <f t="shared" si="850"/>
        <v>0</v>
      </c>
      <c r="P9051">
        <f t="shared" si="851"/>
        <v>6823.24</v>
      </c>
    </row>
    <row r="9052" spans="1:16" x14ac:dyDescent="0.3">
      <c r="A9052" s="28">
        <v>13087500</v>
      </c>
      <c r="B9052" s="29" t="s">
        <v>10</v>
      </c>
      <c r="C9052" s="30">
        <v>43998</v>
      </c>
      <c r="D9052" s="28">
        <v>3450</v>
      </c>
      <c r="E9052" s="28">
        <v>6842.6</v>
      </c>
      <c r="F9052" s="28">
        <v>89</v>
      </c>
      <c r="G9052" s="28">
        <v>177</v>
      </c>
      <c r="H9052" s="28">
        <v>-177.2</v>
      </c>
      <c r="I9052" s="30">
        <v>43998</v>
      </c>
      <c r="J9052" s="28">
        <v>2020</v>
      </c>
      <c r="K9052">
        <f t="shared" si="846"/>
        <v>6</v>
      </c>
      <c r="L9052">
        <f t="shared" si="847"/>
        <v>16</v>
      </c>
      <c r="M9052">
        <f t="shared" si="848"/>
        <v>2020</v>
      </c>
      <c r="N9052">
        <f t="shared" si="849"/>
        <v>6843.0749999999998</v>
      </c>
      <c r="O9052">
        <f t="shared" si="850"/>
        <v>176.53149999999999</v>
      </c>
      <c r="P9052">
        <f t="shared" si="851"/>
        <v>6666.5434999999998</v>
      </c>
    </row>
    <row r="9053" spans="1:16" x14ac:dyDescent="0.3">
      <c r="A9053" s="28">
        <v>13087500</v>
      </c>
      <c r="B9053" s="29" t="s">
        <v>10</v>
      </c>
      <c r="C9053" s="30">
        <v>43999</v>
      </c>
      <c r="D9053" s="28">
        <v>3417</v>
      </c>
      <c r="E9053" s="28">
        <v>13619.5</v>
      </c>
      <c r="F9053" s="28">
        <v>0</v>
      </c>
      <c r="G9053" s="28">
        <v>177</v>
      </c>
      <c r="H9053" s="28">
        <v>-177.2</v>
      </c>
      <c r="I9053" s="30">
        <v>43999</v>
      </c>
      <c r="J9053" s="28">
        <v>2020</v>
      </c>
      <c r="K9053">
        <f t="shared" si="846"/>
        <v>6</v>
      </c>
      <c r="L9053">
        <f t="shared" si="847"/>
        <v>17</v>
      </c>
      <c r="M9053">
        <f t="shared" si="848"/>
        <v>2020</v>
      </c>
      <c r="N9053">
        <f t="shared" si="849"/>
        <v>6777.6194999999998</v>
      </c>
      <c r="O9053">
        <f t="shared" si="850"/>
        <v>0</v>
      </c>
      <c r="P9053">
        <f t="shared" si="851"/>
        <v>6777.6194999999998</v>
      </c>
    </row>
    <row r="9054" spans="1:16" x14ac:dyDescent="0.3">
      <c r="A9054" s="28">
        <v>13087500</v>
      </c>
      <c r="B9054" s="29" t="s">
        <v>10</v>
      </c>
      <c r="C9054" s="30">
        <v>44000</v>
      </c>
      <c r="D9054" s="28">
        <v>3326</v>
      </c>
      <c r="E9054" s="28">
        <v>20217.5</v>
      </c>
      <c r="F9054" s="28">
        <v>0</v>
      </c>
      <c r="G9054" s="28">
        <v>177</v>
      </c>
      <c r="H9054" s="28">
        <v>-177.2</v>
      </c>
      <c r="I9054" s="30">
        <v>44000</v>
      </c>
      <c r="J9054" s="28">
        <v>2020</v>
      </c>
      <c r="K9054">
        <f t="shared" si="846"/>
        <v>6</v>
      </c>
      <c r="L9054">
        <f t="shared" si="847"/>
        <v>18</v>
      </c>
      <c r="M9054">
        <f t="shared" si="848"/>
        <v>2020</v>
      </c>
      <c r="N9054">
        <f t="shared" si="849"/>
        <v>6597.1210000000001</v>
      </c>
      <c r="O9054">
        <f t="shared" si="850"/>
        <v>0</v>
      </c>
      <c r="P9054">
        <f t="shared" si="851"/>
        <v>6597.1210000000001</v>
      </c>
    </row>
    <row r="9055" spans="1:16" x14ac:dyDescent="0.3">
      <c r="A9055" s="28">
        <v>13087500</v>
      </c>
      <c r="B9055" s="29" t="s">
        <v>10</v>
      </c>
      <c r="C9055" s="30">
        <v>44001</v>
      </c>
      <c r="D9055" s="28">
        <v>3222</v>
      </c>
      <c r="E9055" s="28">
        <v>26609</v>
      </c>
      <c r="F9055" s="28">
        <v>0</v>
      </c>
      <c r="G9055" s="28">
        <v>177</v>
      </c>
      <c r="H9055" s="28">
        <v>-177.2</v>
      </c>
      <c r="I9055" s="30">
        <v>44001</v>
      </c>
      <c r="J9055" s="28">
        <v>2020</v>
      </c>
      <c r="K9055">
        <f t="shared" si="846"/>
        <v>6</v>
      </c>
      <c r="L9055">
        <f t="shared" si="847"/>
        <v>19</v>
      </c>
      <c r="M9055">
        <f t="shared" si="848"/>
        <v>2020</v>
      </c>
      <c r="N9055">
        <f t="shared" si="849"/>
        <v>6390.8370000000004</v>
      </c>
      <c r="O9055">
        <f t="shared" si="850"/>
        <v>0</v>
      </c>
      <c r="P9055">
        <f t="shared" si="851"/>
        <v>6390.8370000000004</v>
      </c>
    </row>
    <row r="9056" spans="1:16" x14ac:dyDescent="0.3">
      <c r="A9056" s="28">
        <v>13087500</v>
      </c>
      <c r="B9056" s="29" t="s">
        <v>10</v>
      </c>
      <c r="C9056" s="30">
        <v>44002</v>
      </c>
      <c r="D9056" s="28">
        <v>3235</v>
      </c>
      <c r="E9056" s="28">
        <v>33025.5</v>
      </c>
      <c r="F9056" s="28">
        <v>0</v>
      </c>
      <c r="G9056" s="28">
        <v>177</v>
      </c>
      <c r="H9056" s="28">
        <v>-177.2</v>
      </c>
      <c r="I9056" s="30">
        <v>44002</v>
      </c>
      <c r="J9056" s="28">
        <v>2020</v>
      </c>
      <c r="K9056">
        <f t="shared" si="846"/>
        <v>6</v>
      </c>
      <c r="L9056">
        <f t="shared" si="847"/>
        <v>20</v>
      </c>
      <c r="M9056">
        <f t="shared" si="848"/>
        <v>2020</v>
      </c>
      <c r="N9056">
        <f t="shared" si="849"/>
        <v>6416.6225000000004</v>
      </c>
      <c r="O9056">
        <f t="shared" si="850"/>
        <v>0</v>
      </c>
      <c r="P9056">
        <f t="shared" si="851"/>
        <v>6416.6225000000004</v>
      </c>
    </row>
    <row r="9057" spans="1:16" x14ac:dyDescent="0.3">
      <c r="A9057" s="28">
        <v>13087500</v>
      </c>
      <c r="B9057" s="29" t="s">
        <v>10</v>
      </c>
      <c r="C9057" s="30">
        <v>44003</v>
      </c>
      <c r="D9057" s="28">
        <v>3409</v>
      </c>
      <c r="E9057" s="28">
        <v>39787.5</v>
      </c>
      <c r="F9057" s="28">
        <v>0</v>
      </c>
      <c r="G9057" s="28">
        <v>177</v>
      </c>
      <c r="H9057" s="28">
        <v>-177.2</v>
      </c>
      <c r="I9057" s="30">
        <v>44003</v>
      </c>
      <c r="J9057" s="28">
        <v>2020</v>
      </c>
      <c r="K9057">
        <f t="shared" si="846"/>
        <v>6</v>
      </c>
      <c r="L9057">
        <f t="shared" si="847"/>
        <v>21</v>
      </c>
      <c r="M9057">
        <f t="shared" si="848"/>
        <v>2020</v>
      </c>
      <c r="N9057">
        <f t="shared" si="849"/>
        <v>6761.7515000000003</v>
      </c>
      <c r="O9057">
        <f t="shared" si="850"/>
        <v>0</v>
      </c>
      <c r="P9057">
        <f t="shared" si="851"/>
        <v>6761.7515000000003</v>
      </c>
    </row>
    <row r="9058" spans="1:16" x14ac:dyDescent="0.3">
      <c r="A9058" s="28">
        <v>13087500</v>
      </c>
      <c r="B9058" s="29" t="s">
        <v>10</v>
      </c>
      <c r="C9058" s="30">
        <v>44004</v>
      </c>
      <c r="D9058" s="28">
        <v>3580</v>
      </c>
      <c r="E9058" s="28">
        <v>46889</v>
      </c>
      <c r="F9058" s="28">
        <v>0</v>
      </c>
      <c r="G9058" s="28">
        <v>177</v>
      </c>
      <c r="H9058" s="28">
        <v>-177.2</v>
      </c>
      <c r="I9058" s="30">
        <v>44004</v>
      </c>
      <c r="J9058" s="28">
        <v>2020</v>
      </c>
      <c r="K9058">
        <f t="shared" si="846"/>
        <v>6</v>
      </c>
      <c r="L9058">
        <f t="shared" si="847"/>
        <v>22</v>
      </c>
      <c r="M9058">
        <f t="shared" si="848"/>
        <v>2020</v>
      </c>
      <c r="N9058">
        <f t="shared" si="849"/>
        <v>7100.93</v>
      </c>
      <c r="O9058">
        <f t="shared" si="850"/>
        <v>0</v>
      </c>
      <c r="P9058">
        <f t="shared" si="851"/>
        <v>7100.93</v>
      </c>
    </row>
    <row r="9059" spans="1:16" x14ac:dyDescent="0.3">
      <c r="A9059" s="28">
        <v>13087500</v>
      </c>
      <c r="B9059" s="29" t="s">
        <v>10</v>
      </c>
      <c r="C9059" s="30">
        <v>44005</v>
      </c>
      <c r="D9059" s="28">
        <v>3565</v>
      </c>
      <c r="E9059" s="28">
        <v>53960</v>
      </c>
      <c r="F9059" s="28">
        <v>0</v>
      </c>
      <c r="G9059" s="28">
        <v>177</v>
      </c>
      <c r="H9059" s="28">
        <v>-177.2</v>
      </c>
      <c r="I9059" s="30">
        <v>44005</v>
      </c>
      <c r="J9059" s="28">
        <v>2020</v>
      </c>
      <c r="K9059">
        <f t="shared" si="846"/>
        <v>6</v>
      </c>
      <c r="L9059">
        <f t="shared" si="847"/>
        <v>23</v>
      </c>
      <c r="M9059">
        <f t="shared" si="848"/>
        <v>2020</v>
      </c>
      <c r="N9059">
        <f t="shared" si="849"/>
        <v>7071.1774999999998</v>
      </c>
      <c r="O9059">
        <f t="shared" si="850"/>
        <v>0</v>
      </c>
      <c r="P9059">
        <f t="shared" si="851"/>
        <v>7071.1774999999998</v>
      </c>
    </row>
    <row r="9060" spans="1:16" x14ac:dyDescent="0.3">
      <c r="A9060" s="28">
        <v>13087500</v>
      </c>
      <c r="B9060" s="29" t="s">
        <v>10</v>
      </c>
      <c r="C9060" s="30">
        <v>44006</v>
      </c>
      <c r="D9060" s="28">
        <v>3492</v>
      </c>
      <c r="E9060" s="28">
        <v>60887</v>
      </c>
      <c r="F9060" s="28">
        <v>0</v>
      </c>
      <c r="G9060" s="28">
        <v>177</v>
      </c>
      <c r="H9060" s="28">
        <v>-177.2</v>
      </c>
      <c r="I9060" s="30">
        <v>44006</v>
      </c>
      <c r="J9060" s="28">
        <v>2020</v>
      </c>
      <c r="K9060">
        <f t="shared" si="846"/>
        <v>6</v>
      </c>
      <c r="L9060">
        <f t="shared" si="847"/>
        <v>24</v>
      </c>
      <c r="M9060">
        <f t="shared" si="848"/>
        <v>2020</v>
      </c>
      <c r="N9060">
        <f t="shared" si="849"/>
        <v>6926.3820000000005</v>
      </c>
      <c r="O9060">
        <f t="shared" si="850"/>
        <v>0</v>
      </c>
      <c r="P9060">
        <f t="shared" si="851"/>
        <v>6926.3820000000005</v>
      </c>
    </row>
    <row r="9061" spans="1:16" x14ac:dyDescent="0.3">
      <c r="A9061" s="28">
        <v>13087500</v>
      </c>
      <c r="B9061" s="29" t="s">
        <v>10</v>
      </c>
      <c r="C9061" s="30">
        <v>44007</v>
      </c>
      <c r="D9061" s="28">
        <v>3552</v>
      </c>
      <c r="E9061" s="28">
        <v>67932.800000000003</v>
      </c>
      <c r="F9061" s="28">
        <v>0.7</v>
      </c>
      <c r="G9061" s="28">
        <v>179</v>
      </c>
      <c r="H9061" s="28">
        <v>-178.5</v>
      </c>
      <c r="I9061" s="30">
        <v>44007</v>
      </c>
      <c r="J9061" s="28">
        <v>2020</v>
      </c>
      <c r="K9061">
        <f t="shared" si="846"/>
        <v>6</v>
      </c>
      <c r="L9061">
        <f t="shared" si="847"/>
        <v>25</v>
      </c>
      <c r="M9061">
        <f t="shared" si="848"/>
        <v>2020</v>
      </c>
      <c r="N9061">
        <f t="shared" si="849"/>
        <v>7045.3919999999998</v>
      </c>
      <c r="O9061">
        <f t="shared" si="850"/>
        <v>1.38845</v>
      </c>
      <c r="P9061">
        <f t="shared" si="851"/>
        <v>7044.0035500000004</v>
      </c>
    </row>
    <row r="9062" spans="1:16" x14ac:dyDescent="0.3">
      <c r="A9062" s="28">
        <v>13087500</v>
      </c>
      <c r="B9062" s="29" t="s">
        <v>10</v>
      </c>
      <c r="C9062" s="30">
        <v>44008</v>
      </c>
      <c r="D9062" s="28">
        <v>3618</v>
      </c>
      <c r="E9062" s="28">
        <v>75109.3</v>
      </c>
      <c r="F9062" s="28">
        <v>331</v>
      </c>
      <c r="G9062" s="28">
        <v>835</v>
      </c>
      <c r="H9062" s="28">
        <v>-834.5</v>
      </c>
      <c r="I9062" s="30">
        <v>44008</v>
      </c>
      <c r="J9062" s="28">
        <v>2020</v>
      </c>
      <c r="K9062">
        <f t="shared" si="846"/>
        <v>6</v>
      </c>
      <c r="L9062">
        <f t="shared" si="847"/>
        <v>26</v>
      </c>
      <c r="M9062">
        <f t="shared" si="848"/>
        <v>2020</v>
      </c>
      <c r="N9062">
        <f t="shared" si="849"/>
        <v>7176.3029999999999</v>
      </c>
      <c r="O9062">
        <f t="shared" si="850"/>
        <v>656.5385</v>
      </c>
      <c r="P9062">
        <f t="shared" si="851"/>
        <v>6519.7645000000002</v>
      </c>
    </row>
    <row r="9063" spans="1:16" x14ac:dyDescent="0.3">
      <c r="A9063" s="28">
        <v>13087500</v>
      </c>
      <c r="B9063" s="29" t="s">
        <v>10</v>
      </c>
      <c r="C9063" s="30">
        <v>44009</v>
      </c>
      <c r="D9063" s="28">
        <v>3664</v>
      </c>
      <c r="E9063" s="28">
        <v>82377.399999999994</v>
      </c>
      <c r="F9063" s="28">
        <v>351</v>
      </c>
      <c r="G9063" s="28">
        <v>1531</v>
      </c>
      <c r="H9063" s="28">
        <v>-1531.1</v>
      </c>
      <c r="I9063" s="30">
        <v>44009</v>
      </c>
      <c r="J9063" s="28">
        <v>2020</v>
      </c>
      <c r="K9063">
        <f t="shared" si="846"/>
        <v>6</v>
      </c>
      <c r="L9063">
        <f t="shared" si="847"/>
        <v>27</v>
      </c>
      <c r="M9063">
        <f t="shared" si="848"/>
        <v>2020</v>
      </c>
      <c r="N9063">
        <f t="shared" si="849"/>
        <v>7267.5439999999999</v>
      </c>
      <c r="O9063">
        <f t="shared" si="850"/>
        <v>696.20849999999996</v>
      </c>
      <c r="P9063">
        <f t="shared" si="851"/>
        <v>6571.3355000000001</v>
      </c>
    </row>
    <row r="9064" spans="1:16" x14ac:dyDescent="0.3">
      <c r="A9064" s="28">
        <v>13087500</v>
      </c>
      <c r="B9064" s="29" t="s">
        <v>10</v>
      </c>
      <c r="C9064" s="30">
        <v>44010</v>
      </c>
      <c r="D9064" s="28">
        <v>3681</v>
      </c>
      <c r="E9064" s="28">
        <v>89679.3</v>
      </c>
      <c r="F9064" s="28">
        <v>81</v>
      </c>
      <c r="G9064" s="28">
        <v>1692</v>
      </c>
      <c r="H9064" s="28">
        <v>-1692.4</v>
      </c>
      <c r="I9064" s="30">
        <v>44010</v>
      </c>
      <c r="J9064" s="28">
        <v>2020</v>
      </c>
      <c r="K9064">
        <f t="shared" si="846"/>
        <v>6</v>
      </c>
      <c r="L9064">
        <f t="shared" si="847"/>
        <v>28</v>
      </c>
      <c r="M9064">
        <f t="shared" si="848"/>
        <v>2020</v>
      </c>
      <c r="N9064">
        <f t="shared" si="849"/>
        <v>7301.2635</v>
      </c>
      <c r="O9064">
        <f t="shared" si="850"/>
        <v>160.6635</v>
      </c>
      <c r="P9064">
        <f t="shared" si="851"/>
        <v>7140.6</v>
      </c>
    </row>
    <row r="9065" spans="1:16" x14ac:dyDescent="0.3">
      <c r="A9065" s="28">
        <v>13087500</v>
      </c>
      <c r="B9065" s="29" t="s">
        <v>10</v>
      </c>
      <c r="C9065" s="30">
        <v>44011</v>
      </c>
      <c r="D9065" s="28">
        <v>3575</v>
      </c>
      <c r="E9065" s="28">
        <v>96769.5</v>
      </c>
      <c r="F9065" s="28">
        <v>0</v>
      </c>
      <c r="G9065" s="28">
        <v>1692</v>
      </c>
      <c r="H9065" s="28">
        <v>-1692.4</v>
      </c>
      <c r="I9065" s="30">
        <v>44011</v>
      </c>
      <c r="J9065" s="28">
        <v>2020</v>
      </c>
      <c r="K9065">
        <f t="shared" si="846"/>
        <v>6</v>
      </c>
      <c r="L9065">
        <f t="shared" si="847"/>
        <v>29</v>
      </c>
      <c r="M9065">
        <f t="shared" si="848"/>
        <v>2020</v>
      </c>
      <c r="N9065">
        <f t="shared" si="849"/>
        <v>7091.0124999999998</v>
      </c>
      <c r="O9065">
        <f t="shared" si="850"/>
        <v>0</v>
      </c>
      <c r="P9065">
        <f t="shared" si="851"/>
        <v>7091.0124999999998</v>
      </c>
    </row>
    <row r="9066" spans="1:16" x14ac:dyDescent="0.3">
      <c r="A9066" s="28">
        <v>13087500</v>
      </c>
      <c r="B9066" s="29" t="s">
        <v>10</v>
      </c>
      <c r="C9066" s="30">
        <v>44012</v>
      </c>
      <c r="D9066" s="28">
        <v>3451</v>
      </c>
      <c r="E9066" s="28">
        <v>103615.1</v>
      </c>
      <c r="F9066" s="28">
        <v>0</v>
      </c>
      <c r="G9066" s="28">
        <v>1692</v>
      </c>
      <c r="H9066" s="28">
        <v>-1692.4</v>
      </c>
      <c r="I9066" s="30">
        <v>44012</v>
      </c>
      <c r="J9066" s="28">
        <v>2020</v>
      </c>
      <c r="K9066">
        <f t="shared" si="846"/>
        <v>6</v>
      </c>
      <c r="L9066">
        <f t="shared" si="847"/>
        <v>30</v>
      </c>
      <c r="M9066">
        <f t="shared" si="848"/>
        <v>2020</v>
      </c>
      <c r="N9066">
        <f t="shared" si="849"/>
        <v>6845.0585000000001</v>
      </c>
      <c r="O9066">
        <f t="shared" si="850"/>
        <v>0</v>
      </c>
      <c r="P9066">
        <f t="shared" si="851"/>
        <v>6845.0585000000001</v>
      </c>
    </row>
    <row r="9067" spans="1:16" x14ac:dyDescent="0.3">
      <c r="A9067" s="28">
        <v>13087500</v>
      </c>
      <c r="B9067" s="29" t="s">
        <v>10</v>
      </c>
      <c r="C9067" s="30">
        <v>44013</v>
      </c>
      <c r="D9067" s="28">
        <v>3466</v>
      </c>
      <c r="E9067" s="28">
        <v>110489.8</v>
      </c>
      <c r="F9067" s="28">
        <v>0</v>
      </c>
      <c r="G9067" s="28">
        <v>1692</v>
      </c>
      <c r="H9067" s="28">
        <v>-1692.4</v>
      </c>
      <c r="I9067" s="30">
        <v>44013</v>
      </c>
      <c r="J9067" s="28">
        <v>2020</v>
      </c>
      <c r="K9067">
        <f t="shared" si="846"/>
        <v>7</v>
      </c>
      <c r="L9067">
        <f t="shared" si="847"/>
        <v>1</v>
      </c>
      <c r="M9067">
        <f t="shared" si="848"/>
        <v>2020</v>
      </c>
      <c r="N9067">
        <f t="shared" si="849"/>
        <v>6874.8109999999997</v>
      </c>
      <c r="O9067">
        <f t="shared" si="850"/>
        <v>0</v>
      </c>
      <c r="P9067">
        <f t="shared" si="851"/>
        <v>6874.8109999999997</v>
      </c>
    </row>
    <row r="9068" spans="1:16" x14ac:dyDescent="0.3">
      <c r="A9068" s="28">
        <v>13087500</v>
      </c>
      <c r="B9068" s="29" t="s">
        <v>10</v>
      </c>
      <c r="C9068" s="30">
        <v>44014</v>
      </c>
      <c r="D9068" s="28">
        <v>3375</v>
      </c>
      <c r="E9068" s="28">
        <v>117183.7</v>
      </c>
      <c r="F9068" s="28">
        <v>0</v>
      </c>
      <c r="G9068" s="28">
        <v>1692</v>
      </c>
      <c r="H9068" s="28">
        <v>-1692.4</v>
      </c>
      <c r="I9068" s="30">
        <v>44014</v>
      </c>
      <c r="J9068" s="28">
        <v>2020</v>
      </c>
      <c r="K9068">
        <f t="shared" si="846"/>
        <v>7</v>
      </c>
      <c r="L9068">
        <f t="shared" si="847"/>
        <v>2</v>
      </c>
      <c r="M9068">
        <f t="shared" si="848"/>
        <v>2020</v>
      </c>
      <c r="N9068">
        <f t="shared" si="849"/>
        <v>6694.3125</v>
      </c>
      <c r="O9068">
        <f t="shared" si="850"/>
        <v>0</v>
      </c>
      <c r="P9068">
        <f t="shared" si="851"/>
        <v>6694.3125</v>
      </c>
    </row>
    <row r="9069" spans="1:16" x14ac:dyDescent="0.3">
      <c r="A9069" s="28">
        <v>13087500</v>
      </c>
      <c r="B9069" s="29" t="s">
        <v>10</v>
      </c>
      <c r="C9069" s="30">
        <v>44015</v>
      </c>
      <c r="D9069" s="28">
        <v>3305</v>
      </c>
      <c r="E9069" s="28">
        <v>123739.7</v>
      </c>
      <c r="F9069" s="28">
        <v>0</v>
      </c>
      <c r="G9069" s="28">
        <v>1692</v>
      </c>
      <c r="H9069" s="28">
        <v>-1692.4</v>
      </c>
      <c r="I9069" s="30">
        <v>44015</v>
      </c>
      <c r="J9069" s="28">
        <v>2020</v>
      </c>
      <c r="K9069">
        <f t="shared" si="846"/>
        <v>7</v>
      </c>
      <c r="L9069">
        <f t="shared" si="847"/>
        <v>3</v>
      </c>
      <c r="M9069">
        <f t="shared" si="848"/>
        <v>2020</v>
      </c>
      <c r="N9069">
        <f t="shared" si="849"/>
        <v>6555.4674999999997</v>
      </c>
      <c r="O9069">
        <f t="shared" si="850"/>
        <v>0</v>
      </c>
      <c r="P9069">
        <f t="shared" si="851"/>
        <v>6555.4674999999997</v>
      </c>
    </row>
    <row r="9070" spans="1:16" x14ac:dyDescent="0.3">
      <c r="A9070" s="28">
        <v>13087500</v>
      </c>
      <c r="B9070" s="29" t="s">
        <v>10</v>
      </c>
      <c r="C9070" s="30">
        <v>44016</v>
      </c>
      <c r="D9070" s="28">
        <v>3391</v>
      </c>
      <c r="E9070" s="28">
        <v>130466.4</v>
      </c>
      <c r="F9070" s="28">
        <v>0</v>
      </c>
      <c r="G9070" s="28">
        <v>1692</v>
      </c>
      <c r="H9070" s="28">
        <v>-1692.4</v>
      </c>
      <c r="I9070" s="30">
        <v>44016</v>
      </c>
      <c r="J9070" s="28">
        <v>2020</v>
      </c>
      <c r="K9070">
        <f t="shared" si="846"/>
        <v>7</v>
      </c>
      <c r="L9070">
        <f t="shared" si="847"/>
        <v>4</v>
      </c>
      <c r="M9070">
        <f t="shared" si="848"/>
        <v>2020</v>
      </c>
      <c r="N9070">
        <f t="shared" si="849"/>
        <v>6726.0484999999999</v>
      </c>
      <c r="O9070">
        <f t="shared" si="850"/>
        <v>0</v>
      </c>
      <c r="P9070">
        <f t="shared" si="851"/>
        <v>6726.0484999999999</v>
      </c>
    </row>
    <row r="9071" spans="1:16" x14ac:dyDescent="0.3">
      <c r="A9071" s="28">
        <v>13087500</v>
      </c>
      <c r="B9071" s="29" t="s">
        <v>10</v>
      </c>
      <c r="C9071" s="30">
        <v>44017</v>
      </c>
      <c r="D9071" s="28">
        <v>3515</v>
      </c>
      <c r="E9071" s="28">
        <v>137438.39999999999</v>
      </c>
      <c r="F9071" s="28">
        <v>0</v>
      </c>
      <c r="G9071" s="28">
        <v>1692</v>
      </c>
      <c r="H9071" s="28">
        <v>-1692.4</v>
      </c>
      <c r="I9071" s="30">
        <v>44017</v>
      </c>
      <c r="J9071" s="28">
        <v>2020</v>
      </c>
      <c r="K9071">
        <f t="shared" si="846"/>
        <v>7</v>
      </c>
      <c r="L9071">
        <f t="shared" si="847"/>
        <v>5</v>
      </c>
      <c r="M9071">
        <f t="shared" si="848"/>
        <v>2020</v>
      </c>
      <c r="N9071">
        <f t="shared" si="849"/>
        <v>6972.0025000000005</v>
      </c>
      <c r="O9071">
        <f t="shared" si="850"/>
        <v>0</v>
      </c>
      <c r="P9071">
        <f t="shared" si="851"/>
        <v>6972.0025000000005</v>
      </c>
    </row>
    <row r="9072" spans="1:16" x14ac:dyDescent="0.3">
      <c r="A9072" s="28">
        <v>13087500</v>
      </c>
      <c r="B9072" s="29" t="s">
        <v>10</v>
      </c>
      <c r="C9072" s="30">
        <v>44018</v>
      </c>
      <c r="D9072" s="28">
        <v>3602</v>
      </c>
      <c r="E9072" s="28">
        <v>144583.79999999999</v>
      </c>
      <c r="F9072" s="28">
        <v>0</v>
      </c>
      <c r="G9072" s="28">
        <v>1692</v>
      </c>
      <c r="H9072" s="28">
        <v>-1692.4</v>
      </c>
      <c r="I9072" s="30">
        <v>44018</v>
      </c>
      <c r="J9072" s="28">
        <v>2020</v>
      </c>
      <c r="K9072">
        <f t="shared" si="846"/>
        <v>7</v>
      </c>
      <c r="L9072">
        <f t="shared" si="847"/>
        <v>6</v>
      </c>
      <c r="M9072">
        <f t="shared" si="848"/>
        <v>2020</v>
      </c>
      <c r="N9072">
        <f t="shared" si="849"/>
        <v>7144.567</v>
      </c>
      <c r="O9072">
        <f t="shared" si="850"/>
        <v>0</v>
      </c>
      <c r="P9072">
        <f t="shared" si="851"/>
        <v>7144.567</v>
      </c>
    </row>
    <row r="9073" spans="1:16" x14ac:dyDescent="0.3">
      <c r="A9073" s="28">
        <v>13087500</v>
      </c>
      <c r="B9073" s="29" t="s">
        <v>10</v>
      </c>
      <c r="C9073" s="30">
        <v>44019</v>
      </c>
      <c r="D9073" s="28">
        <v>3579</v>
      </c>
      <c r="E9073" s="28">
        <v>151683.4</v>
      </c>
      <c r="F9073" s="28">
        <v>0</v>
      </c>
      <c r="G9073" s="28">
        <v>1692</v>
      </c>
      <c r="H9073" s="28">
        <v>-1692.4</v>
      </c>
      <c r="I9073" s="30">
        <v>44019</v>
      </c>
      <c r="J9073" s="28">
        <v>2020</v>
      </c>
      <c r="K9073">
        <f t="shared" si="846"/>
        <v>7</v>
      </c>
      <c r="L9073">
        <f t="shared" si="847"/>
        <v>7</v>
      </c>
      <c r="M9073">
        <f t="shared" si="848"/>
        <v>2020</v>
      </c>
      <c r="N9073">
        <f t="shared" si="849"/>
        <v>7098.9465</v>
      </c>
      <c r="O9073">
        <f t="shared" si="850"/>
        <v>0</v>
      </c>
      <c r="P9073">
        <f t="shared" si="851"/>
        <v>7098.9465</v>
      </c>
    </row>
    <row r="9074" spans="1:16" x14ac:dyDescent="0.3">
      <c r="A9074" s="28">
        <v>13087500</v>
      </c>
      <c r="B9074" s="29" t="s">
        <v>10</v>
      </c>
      <c r="C9074" s="30">
        <v>44020</v>
      </c>
      <c r="D9074" s="28">
        <v>3599</v>
      </c>
      <c r="E9074" s="28">
        <v>158821.1</v>
      </c>
      <c r="F9074" s="28">
        <v>599</v>
      </c>
      <c r="G9074" s="28">
        <v>2880</v>
      </c>
      <c r="H9074" s="28">
        <v>-2879.6</v>
      </c>
      <c r="I9074" s="30">
        <v>44020</v>
      </c>
      <c r="J9074" s="28">
        <v>2020</v>
      </c>
      <c r="K9074">
        <f t="shared" si="846"/>
        <v>7</v>
      </c>
      <c r="L9074">
        <f t="shared" si="847"/>
        <v>8</v>
      </c>
      <c r="M9074">
        <f t="shared" si="848"/>
        <v>2020</v>
      </c>
      <c r="N9074">
        <f t="shared" si="849"/>
        <v>7138.6165000000001</v>
      </c>
      <c r="O9074">
        <f t="shared" si="850"/>
        <v>1188.1165000000001</v>
      </c>
      <c r="P9074">
        <f t="shared" si="851"/>
        <v>5950.5</v>
      </c>
    </row>
    <row r="9075" spans="1:16" x14ac:dyDescent="0.3">
      <c r="A9075" s="28">
        <v>13087500</v>
      </c>
      <c r="B9075" s="29" t="s">
        <v>10</v>
      </c>
      <c r="C9075" s="30">
        <v>44021</v>
      </c>
      <c r="D9075" s="28">
        <v>3579</v>
      </c>
      <c r="E9075" s="28">
        <v>165920</v>
      </c>
      <c r="F9075" s="28">
        <v>579</v>
      </c>
      <c r="G9075" s="28">
        <v>4028</v>
      </c>
      <c r="H9075" s="28">
        <v>-4028</v>
      </c>
      <c r="I9075" s="30">
        <v>44021</v>
      </c>
      <c r="J9075" s="28">
        <v>2020</v>
      </c>
      <c r="K9075">
        <f t="shared" si="846"/>
        <v>7</v>
      </c>
      <c r="L9075">
        <f t="shared" si="847"/>
        <v>9</v>
      </c>
      <c r="M9075">
        <f t="shared" si="848"/>
        <v>2020</v>
      </c>
      <c r="N9075">
        <f t="shared" si="849"/>
        <v>7098.9465</v>
      </c>
      <c r="O9075">
        <f t="shared" si="850"/>
        <v>1148.4465</v>
      </c>
      <c r="P9075">
        <f t="shared" si="851"/>
        <v>5950.5</v>
      </c>
    </row>
    <row r="9076" spans="1:16" x14ac:dyDescent="0.3">
      <c r="A9076" s="28">
        <v>13087500</v>
      </c>
      <c r="B9076" s="29" t="s">
        <v>10</v>
      </c>
      <c r="C9076" s="30">
        <v>44022</v>
      </c>
      <c r="D9076" s="28">
        <v>3577</v>
      </c>
      <c r="E9076" s="28">
        <v>173015.4</v>
      </c>
      <c r="F9076" s="28">
        <v>577</v>
      </c>
      <c r="G9076" s="28">
        <v>5173</v>
      </c>
      <c r="H9076" s="28">
        <v>-5172.8999999999996</v>
      </c>
      <c r="I9076" s="30">
        <v>44022</v>
      </c>
      <c r="J9076" s="28">
        <v>2020</v>
      </c>
      <c r="K9076">
        <f t="shared" si="846"/>
        <v>7</v>
      </c>
      <c r="L9076">
        <f t="shared" si="847"/>
        <v>10</v>
      </c>
      <c r="M9076">
        <f t="shared" si="848"/>
        <v>2020</v>
      </c>
      <c r="N9076">
        <f t="shared" si="849"/>
        <v>7094.9795000000004</v>
      </c>
      <c r="O9076">
        <f t="shared" si="850"/>
        <v>1144.4794999999999</v>
      </c>
      <c r="P9076">
        <f t="shared" si="851"/>
        <v>5950.5</v>
      </c>
    </row>
    <row r="9077" spans="1:16" x14ac:dyDescent="0.3">
      <c r="A9077" s="28">
        <v>13087500</v>
      </c>
      <c r="B9077" s="29" t="s">
        <v>10</v>
      </c>
      <c r="C9077" s="30">
        <v>44023</v>
      </c>
      <c r="D9077" s="28">
        <v>3595</v>
      </c>
      <c r="E9077" s="28">
        <v>180145.2</v>
      </c>
      <c r="F9077" s="28">
        <v>595</v>
      </c>
      <c r="G9077" s="28">
        <v>6352</v>
      </c>
      <c r="H9077" s="28">
        <v>-6352.2</v>
      </c>
      <c r="I9077" s="30">
        <v>44023</v>
      </c>
      <c r="J9077" s="28">
        <v>2020</v>
      </c>
      <c r="K9077">
        <f t="shared" si="846"/>
        <v>7</v>
      </c>
      <c r="L9077">
        <f t="shared" si="847"/>
        <v>11</v>
      </c>
      <c r="M9077">
        <f t="shared" si="848"/>
        <v>2020</v>
      </c>
      <c r="N9077">
        <f t="shared" si="849"/>
        <v>7130.6824999999999</v>
      </c>
      <c r="O9077">
        <f t="shared" si="850"/>
        <v>1180.1825000000001</v>
      </c>
      <c r="P9077">
        <f t="shared" si="851"/>
        <v>5950.5</v>
      </c>
    </row>
    <row r="9078" spans="1:16" x14ac:dyDescent="0.3">
      <c r="A9078" s="28">
        <v>13087500</v>
      </c>
      <c r="B9078" s="29" t="s">
        <v>10</v>
      </c>
      <c r="C9078" s="30">
        <v>44024</v>
      </c>
      <c r="D9078" s="28">
        <v>3586</v>
      </c>
      <c r="E9078" s="28">
        <v>187257.3</v>
      </c>
      <c r="F9078" s="28">
        <v>586</v>
      </c>
      <c r="G9078" s="28">
        <v>7514</v>
      </c>
      <c r="H9078" s="28">
        <v>-7513.8</v>
      </c>
      <c r="I9078" s="30">
        <v>44024</v>
      </c>
      <c r="J9078" s="28">
        <v>2020</v>
      </c>
      <c r="K9078">
        <f t="shared" si="846"/>
        <v>7</v>
      </c>
      <c r="L9078">
        <f t="shared" si="847"/>
        <v>12</v>
      </c>
      <c r="M9078">
        <f t="shared" si="848"/>
        <v>2020</v>
      </c>
      <c r="N9078">
        <f t="shared" si="849"/>
        <v>7112.8310000000001</v>
      </c>
      <c r="O9078">
        <f t="shared" si="850"/>
        <v>1162.3310000000001</v>
      </c>
      <c r="P9078">
        <f t="shared" si="851"/>
        <v>5950.5</v>
      </c>
    </row>
    <row r="9079" spans="1:16" x14ac:dyDescent="0.3">
      <c r="A9079" s="28">
        <v>13087500</v>
      </c>
      <c r="B9079" s="29" t="s">
        <v>10</v>
      </c>
      <c r="C9079" s="30">
        <v>44025</v>
      </c>
      <c r="D9079" s="28">
        <v>3612</v>
      </c>
      <c r="E9079" s="28">
        <v>194422.1</v>
      </c>
      <c r="F9079" s="28">
        <v>612</v>
      </c>
      <c r="G9079" s="28">
        <v>8728</v>
      </c>
      <c r="H9079" s="28">
        <v>-8728.1</v>
      </c>
      <c r="I9079" s="30">
        <v>44025</v>
      </c>
      <c r="J9079" s="28">
        <v>2020</v>
      </c>
      <c r="K9079">
        <f t="shared" si="846"/>
        <v>7</v>
      </c>
      <c r="L9079">
        <f t="shared" si="847"/>
        <v>13</v>
      </c>
      <c r="M9079">
        <f t="shared" si="848"/>
        <v>2020</v>
      </c>
      <c r="N9079">
        <f t="shared" si="849"/>
        <v>7164.402</v>
      </c>
      <c r="O9079">
        <f t="shared" si="850"/>
        <v>1213.902</v>
      </c>
      <c r="P9079">
        <f t="shared" si="851"/>
        <v>5950.5</v>
      </c>
    </row>
    <row r="9080" spans="1:16" x14ac:dyDescent="0.3">
      <c r="A9080" s="28">
        <v>13087500</v>
      </c>
      <c r="B9080" s="29" t="s">
        <v>10</v>
      </c>
      <c r="C9080" s="30">
        <v>44026</v>
      </c>
      <c r="D9080" s="28">
        <v>3610</v>
      </c>
      <c r="E9080" s="28">
        <v>201582.2</v>
      </c>
      <c r="F9080" s="28">
        <v>610</v>
      </c>
      <c r="G9080" s="28">
        <v>9938</v>
      </c>
      <c r="H9080" s="28">
        <v>-9937.7000000000007</v>
      </c>
      <c r="I9080" s="30">
        <v>44026</v>
      </c>
      <c r="J9080" s="28">
        <v>2020</v>
      </c>
      <c r="K9080">
        <f t="shared" si="846"/>
        <v>7</v>
      </c>
      <c r="L9080">
        <f t="shared" si="847"/>
        <v>14</v>
      </c>
      <c r="M9080">
        <f t="shared" si="848"/>
        <v>2020</v>
      </c>
      <c r="N9080">
        <f t="shared" si="849"/>
        <v>7160.4350000000004</v>
      </c>
      <c r="O9080">
        <f t="shared" si="850"/>
        <v>1209.9349999999999</v>
      </c>
      <c r="P9080">
        <f t="shared" si="851"/>
        <v>5950.5</v>
      </c>
    </row>
    <row r="9081" spans="1:16" x14ac:dyDescent="0.3">
      <c r="A9081" s="28">
        <v>13087500</v>
      </c>
      <c r="B9081" s="29" t="s">
        <v>10</v>
      </c>
      <c r="C9081" s="30">
        <v>44027</v>
      </c>
      <c r="D9081" s="28">
        <v>3605</v>
      </c>
      <c r="E9081" s="28">
        <v>208733</v>
      </c>
      <c r="F9081" s="28">
        <v>963</v>
      </c>
      <c r="G9081" s="28">
        <v>11847</v>
      </c>
      <c r="H9081" s="28">
        <v>-11846.8</v>
      </c>
      <c r="I9081" s="30">
        <v>44027</v>
      </c>
      <c r="J9081" s="28">
        <v>2020</v>
      </c>
      <c r="K9081">
        <f t="shared" si="846"/>
        <v>7</v>
      </c>
      <c r="L9081">
        <f t="shared" si="847"/>
        <v>15</v>
      </c>
      <c r="M9081">
        <f t="shared" si="848"/>
        <v>2020</v>
      </c>
      <c r="N9081">
        <f t="shared" si="849"/>
        <v>7150.5174999999999</v>
      </c>
      <c r="O9081">
        <f t="shared" si="850"/>
        <v>1910.1105</v>
      </c>
      <c r="P9081">
        <f t="shared" si="851"/>
        <v>5240.4070000000002</v>
      </c>
    </row>
    <row r="9082" spans="1:16" x14ac:dyDescent="0.3">
      <c r="A9082" s="28">
        <v>13087500</v>
      </c>
      <c r="B9082" s="29" t="s">
        <v>10</v>
      </c>
      <c r="C9082" s="30">
        <v>44028</v>
      </c>
      <c r="D9082" s="28">
        <v>3623</v>
      </c>
      <c r="E9082" s="28">
        <v>215918.9</v>
      </c>
      <c r="F9082" s="28">
        <v>1394</v>
      </c>
      <c r="G9082" s="28">
        <v>14613</v>
      </c>
      <c r="H9082" s="28">
        <v>-14612.5</v>
      </c>
      <c r="I9082" s="30">
        <v>44028</v>
      </c>
      <c r="J9082" s="28">
        <v>2020</v>
      </c>
      <c r="K9082">
        <f t="shared" si="846"/>
        <v>7</v>
      </c>
      <c r="L9082">
        <f t="shared" si="847"/>
        <v>16</v>
      </c>
      <c r="M9082">
        <f t="shared" si="848"/>
        <v>2020</v>
      </c>
      <c r="N9082">
        <f t="shared" si="849"/>
        <v>7186.2205000000004</v>
      </c>
      <c r="O9082">
        <f t="shared" si="850"/>
        <v>2764.9990000000003</v>
      </c>
      <c r="P9082">
        <f t="shared" si="851"/>
        <v>4421.2214999999997</v>
      </c>
    </row>
    <row r="9083" spans="1:16" x14ac:dyDescent="0.3">
      <c r="A9083" s="28">
        <v>13087500</v>
      </c>
      <c r="B9083" s="29" t="s">
        <v>10</v>
      </c>
      <c r="C9083" s="30">
        <v>44029</v>
      </c>
      <c r="D9083" s="28">
        <v>3620</v>
      </c>
      <c r="E9083" s="28">
        <v>223099</v>
      </c>
      <c r="F9083" s="28">
        <v>1865</v>
      </c>
      <c r="G9083" s="28">
        <v>18312</v>
      </c>
      <c r="H9083" s="28">
        <v>-18311.8</v>
      </c>
      <c r="I9083" s="30">
        <v>44029</v>
      </c>
      <c r="J9083" s="28">
        <v>2020</v>
      </c>
      <c r="K9083">
        <f t="shared" si="846"/>
        <v>7</v>
      </c>
      <c r="L9083">
        <f t="shared" si="847"/>
        <v>17</v>
      </c>
      <c r="M9083">
        <f t="shared" si="848"/>
        <v>2020</v>
      </c>
      <c r="N9083">
        <f t="shared" si="849"/>
        <v>7180.27</v>
      </c>
      <c r="O9083">
        <f t="shared" si="850"/>
        <v>3699.2275</v>
      </c>
      <c r="P9083">
        <f t="shared" si="851"/>
        <v>3481.0425</v>
      </c>
    </row>
    <row r="9084" spans="1:16" x14ac:dyDescent="0.3">
      <c r="A9084" s="28">
        <v>13087500</v>
      </c>
      <c r="B9084" s="29" t="s">
        <v>10</v>
      </c>
      <c r="C9084" s="30">
        <v>44030</v>
      </c>
      <c r="D9084" s="28">
        <v>3629</v>
      </c>
      <c r="E9084" s="28">
        <v>230296.8</v>
      </c>
      <c r="F9084" s="28">
        <v>2009</v>
      </c>
      <c r="G9084" s="28">
        <v>22297</v>
      </c>
      <c r="H9084" s="28">
        <v>-22297.4</v>
      </c>
      <c r="I9084" s="30">
        <v>44030</v>
      </c>
      <c r="J9084" s="28">
        <v>2020</v>
      </c>
      <c r="K9084">
        <f t="shared" si="846"/>
        <v>7</v>
      </c>
      <c r="L9084">
        <f t="shared" si="847"/>
        <v>18</v>
      </c>
      <c r="M9084">
        <f t="shared" si="848"/>
        <v>2020</v>
      </c>
      <c r="N9084">
        <f t="shared" si="849"/>
        <v>7198.1215000000002</v>
      </c>
      <c r="O9084">
        <f t="shared" si="850"/>
        <v>3984.8515000000002</v>
      </c>
      <c r="P9084">
        <f t="shared" si="851"/>
        <v>3213.27</v>
      </c>
    </row>
    <row r="9085" spans="1:16" x14ac:dyDescent="0.3">
      <c r="A9085" s="28">
        <v>13087500</v>
      </c>
      <c r="B9085" s="29" t="s">
        <v>10</v>
      </c>
      <c r="C9085" s="30">
        <v>44031</v>
      </c>
      <c r="D9085" s="28">
        <v>3647</v>
      </c>
      <c r="E9085" s="28">
        <v>237530.1</v>
      </c>
      <c r="F9085" s="28">
        <v>2376</v>
      </c>
      <c r="G9085" s="28">
        <v>27010</v>
      </c>
      <c r="H9085" s="28">
        <v>-27009.7</v>
      </c>
      <c r="I9085" s="30">
        <v>44031</v>
      </c>
      <c r="J9085" s="28">
        <v>2020</v>
      </c>
      <c r="K9085">
        <f t="shared" si="846"/>
        <v>7</v>
      </c>
      <c r="L9085">
        <f t="shared" si="847"/>
        <v>19</v>
      </c>
      <c r="M9085">
        <f t="shared" si="848"/>
        <v>2020</v>
      </c>
      <c r="N9085">
        <f t="shared" si="849"/>
        <v>7233.8244999999997</v>
      </c>
      <c r="O9085">
        <f t="shared" si="850"/>
        <v>4712.7960000000003</v>
      </c>
      <c r="P9085">
        <f t="shared" si="851"/>
        <v>2521.0284999999999</v>
      </c>
    </row>
    <row r="9086" spans="1:16" x14ac:dyDescent="0.3">
      <c r="A9086" s="28">
        <v>13087500</v>
      </c>
      <c r="B9086" s="29" t="s">
        <v>10</v>
      </c>
      <c r="C9086" s="30">
        <v>44032</v>
      </c>
      <c r="D9086" s="28">
        <v>3658</v>
      </c>
      <c r="E9086" s="28">
        <v>244784.9</v>
      </c>
      <c r="F9086" s="28">
        <v>2266</v>
      </c>
      <c r="G9086" s="28">
        <v>31504</v>
      </c>
      <c r="H9086" s="28">
        <v>-31503.9</v>
      </c>
      <c r="I9086" s="30">
        <v>44032</v>
      </c>
      <c r="J9086" s="28">
        <v>2020</v>
      </c>
      <c r="K9086">
        <f t="shared" si="846"/>
        <v>7</v>
      </c>
      <c r="L9086">
        <f t="shared" si="847"/>
        <v>20</v>
      </c>
      <c r="M9086">
        <f t="shared" si="848"/>
        <v>2020</v>
      </c>
      <c r="N9086">
        <f t="shared" si="849"/>
        <v>7255.643</v>
      </c>
      <c r="O9086">
        <f t="shared" si="850"/>
        <v>4494.6109999999999</v>
      </c>
      <c r="P9086">
        <f t="shared" si="851"/>
        <v>2761.0320000000002</v>
      </c>
    </row>
    <row r="9087" spans="1:16" x14ac:dyDescent="0.3">
      <c r="A9087" s="28">
        <v>13087500</v>
      </c>
      <c r="B9087" s="29" t="s">
        <v>10</v>
      </c>
      <c r="C9087" s="30">
        <v>44033</v>
      </c>
      <c r="D9087" s="28">
        <v>3674</v>
      </c>
      <c r="E9087" s="28">
        <v>252072.4</v>
      </c>
      <c r="F9087" s="28">
        <v>2299</v>
      </c>
      <c r="G9087" s="28">
        <v>36065</v>
      </c>
      <c r="H9087" s="28">
        <v>-36064.800000000003</v>
      </c>
      <c r="I9087" s="30">
        <v>44033</v>
      </c>
      <c r="J9087" s="28">
        <v>2020</v>
      </c>
      <c r="K9087">
        <f t="shared" si="846"/>
        <v>7</v>
      </c>
      <c r="L9087">
        <f t="shared" si="847"/>
        <v>21</v>
      </c>
      <c r="M9087">
        <f t="shared" si="848"/>
        <v>2020</v>
      </c>
      <c r="N9087">
        <f t="shared" si="849"/>
        <v>7287.3789999999999</v>
      </c>
      <c r="O9087">
        <f t="shared" si="850"/>
        <v>4560.0664999999999</v>
      </c>
      <c r="P9087">
        <f t="shared" si="851"/>
        <v>2727.3125</v>
      </c>
    </row>
    <row r="9088" spans="1:16" x14ac:dyDescent="0.3">
      <c r="A9088" s="28">
        <v>13087500</v>
      </c>
      <c r="B9088" s="29" t="s">
        <v>10</v>
      </c>
      <c r="C9088" s="30">
        <v>44034</v>
      </c>
      <c r="D9088" s="28">
        <v>3644</v>
      </c>
      <c r="E9088" s="28">
        <v>259300.9</v>
      </c>
      <c r="F9088" s="28">
        <v>2203</v>
      </c>
      <c r="G9088" s="28">
        <v>40434</v>
      </c>
      <c r="H9088" s="28">
        <v>-40433.800000000003</v>
      </c>
      <c r="I9088" s="30">
        <v>44034</v>
      </c>
      <c r="J9088" s="28">
        <v>2020</v>
      </c>
      <c r="K9088">
        <f t="shared" si="846"/>
        <v>7</v>
      </c>
      <c r="L9088">
        <f t="shared" si="847"/>
        <v>22</v>
      </c>
      <c r="M9088">
        <f t="shared" si="848"/>
        <v>2020</v>
      </c>
      <c r="N9088">
        <f t="shared" si="849"/>
        <v>7227.8739999999998</v>
      </c>
      <c r="O9088">
        <f t="shared" si="850"/>
        <v>4369.6504999999997</v>
      </c>
      <c r="P9088">
        <f t="shared" si="851"/>
        <v>2858.2235000000001</v>
      </c>
    </row>
    <row r="9089" spans="1:16" x14ac:dyDescent="0.3">
      <c r="A9089" s="28">
        <v>13087500</v>
      </c>
      <c r="B9089" s="29" t="s">
        <v>10</v>
      </c>
      <c r="C9089" s="30">
        <v>44035</v>
      </c>
      <c r="D9089" s="28">
        <v>3589</v>
      </c>
      <c r="E9089" s="28">
        <v>266420</v>
      </c>
      <c r="F9089" s="28">
        <v>2073</v>
      </c>
      <c r="G9089" s="28">
        <v>44546</v>
      </c>
      <c r="H9089" s="28">
        <v>-44545.9</v>
      </c>
      <c r="I9089" s="30">
        <v>44035</v>
      </c>
      <c r="J9089" s="28">
        <v>2020</v>
      </c>
      <c r="K9089">
        <f t="shared" si="846"/>
        <v>7</v>
      </c>
      <c r="L9089">
        <f t="shared" si="847"/>
        <v>23</v>
      </c>
      <c r="M9089">
        <f t="shared" si="848"/>
        <v>2020</v>
      </c>
      <c r="N9089">
        <f t="shared" si="849"/>
        <v>7118.7815000000001</v>
      </c>
      <c r="O9089">
        <f t="shared" si="850"/>
        <v>4111.7955000000002</v>
      </c>
      <c r="P9089">
        <f t="shared" si="851"/>
        <v>3006.9859999999999</v>
      </c>
    </row>
    <row r="9090" spans="1:16" x14ac:dyDescent="0.3">
      <c r="A9090" s="28">
        <v>13087500</v>
      </c>
      <c r="B9090" s="29" t="s">
        <v>10</v>
      </c>
      <c r="C9090" s="30">
        <v>44036</v>
      </c>
      <c r="D9090" s="28">
        <v>3521</v>
      </c>
      <c r="E9090" s="28">
        <v>273404.40000000002</v>
      </c>
      <c r="F9090" s="28">
        <v>1854</v>
      </c>
      <c r="G9090" s="28">
        <v>48223</v>
      </c>
      <c r="H9090" s="28">
        <v>-48223.1</v>
      </c>
      <c r="I9090" s="30">
        <v>44036</v>
      </c>
      <c r="J9090" s="28">
        <v>2020</v>
      </c>
      <c r="K9090">
        <f t="shared" ref="K9090:K9153" si="852">MONTH(I9090)</f>
        <v>7</v>
      </c>
      <c r="L9090">
        <f t="shared" ref="L9090:L9153" si="853">DAY(I9090)</f>
        <v>24</v>
      </c>
      <c r="M9090">
        <f t="shared" ref="M9090:M9153" si="854">YEAR(I9090)</f>
        <v>2020</v>
      </c>
      <c r="N9090">
        <f t="shared" ref="N9090:N9153" si="855">D9090*1.9835</f>
        <v>6983.9035000000003</v>
      </c>
      <c r="O9090">
        <f t="shared" ref="O9090:O9153" si="856">F9090*1.9835</f>
        <v>3677.4090000000001</v>
      </c>
      <c r="P9090">
        <f t="shared" ref="P9090:P9153" si="857">(D9090-F9090)*1.9835</f>
        <v>3306.4945000000002</v>
      </c>
    </row>
    <row r="9091" spans="1:16" x14ac:dyDescent="0.3">
      <c r="A9091" s="28">
        <v>13087500</v>
      </c>
      <c r="B9091" s="29" t="s">
        <v>10</v>
      </c>
      <c r="C9091" s="30">
        <v>44037</v>
      </c>
      <c r="D9091" s="28">
        <v>3471</v>
      </c>
      <c r="E9091" s="28">
        <v>280288.5</v>
      </c>
      <c r="F9091" s="28">
        <v>2118</v>
      </c>
      <c r="G9091" s="28">
        <v>52423</v>
      </c>
      <c r="H9091" s="28">
        <v>-52423.199999999997</v>
      </c>
      <c r="I9091" s="30">
        <v>44037</v>
      </c>
      <c r="J9091" s="28">
        <v>2020</v>
      </c>
      <c r="K9091">
        <f t="shared" si="852"/>
        <v>7</v>
      </c>
      <c r="L9091">
        <f t="shared" si="853"/>
        <v>25</v>
      </c>
      <c r="M9091">
        <f t="shared" si="854"/>
        <v>2020</v>
      </c>
      <c r="N9091">
        <f t="shared" si="855"/>
        <v>6884.7285000000002</v>
      </c>
      <c r="O9091">
        <f t="shared" si="856"/>
        <v>4201.0529999999999</v>
      </c>
      <c r="P9091">
        <f t="shared" si="857"/>
        <v>2683.6754999999998</v>
      </c>
    </row>
    <row r="9092" spans="1:16" x14ac:dyDescent="0.3">
      <c r="A9092" s="28">
        <v>13087500</v>
      </c>
      <c r="B9092" s="29" t="s">
        <v>10</v>
      </c>
      <c r="C9092" s="30">
        <v>44038</v>
      </c>
      <c r="D9092" s="28">
        <v>3553</v>
      </c>
      <c r="E9092" s="28">
        <v>287335.40000000002</v>
      </c>
      <c r="F9092" s="28">
        <v>2131</v>
      </c>
      <c r="G9092" s="28">
        <v>56650</v>
      </c>
      <c r="H9092" s="28">
        <v>-56650</v>
      </c>
      <c r="I9092" s="30">
        <v>44038</v>
      </c>
      <c r="J9092" s="28">
        <v>2020</v>
      </c>
      <c r="K9092">
        <f t="shared" si="852"/>
        <v>7</v>
      </c>
      <c r="L9092">
        <f t="shared" si="853"/>
        <v>26</v>
      </c>
      <c r="M9092">
        <f t="shared" si="854"/>
        <v>2020</v>
      </c>
      <c r="N9092">
        <f t="shared" si="855"/>
        <v>7047.3755000000001</v>
      </c>
      <c r="O9092">
        <f t="shared" si="856"/>
        <v>4226.8384999999998</v>
      </c>
      <c r="P9092">
        <f t="shared" si="857"/>
        <v>2820.5370000000003</v>
      </c>
    </row>
    <row r="9093" spans="1:16" x14ac:dyDescent="0.3">
      <c r="A9093" s="28">
        <v>13087500</v>
      </c>
      <c r="B9093" s="29" t="s">
        <v>10</v>
      </c>
      <c r="C9093" s="30">
        <v>44039</v>
      </c>
      <c r="D9093" s="28">
        <v>3562</v>
      </c>
      <c r="E9093" s="28">
        <v>294399.7</v>
      </c>
      <c r="F9093" s="28">
        <v>1981</v>
      </c>
      <c r="G9093" s="28">
        <v>60578</v>
      </c>
      <c r="H9093" s="28">
        <v>-60578.3</v>
      </c>
      <c r="I9093" s="30">
        <v>44039</v>
      </c>
      <c r="J9093" s="28">
        <v>2020</v>
      </c>
      <c r="K9093">
        <f t="shared" si="852"/>
        <v>7</v>
      </c>
      <c r="L9093">
        <f t="shared" si="853"/>
        <v>27</v>
      </c>
      <c r="M9093">
        <f t="shared" si="854"/>
        <v>2020</v>
      </c>
      <c r="N9093">
        <f t="shared" si="855"/>
        <v>7065.2269999999999</v>
      </c>
      <c r="O9093">
        <f t="shared" si="856"/>
        <v>3929.3135000000002</v>
      </c>
      <c r="P9093">
        <f t="shared" si="857"/>
        <v>3135.9135000000001</v>
      </c>
    </row>
    <row r="9094" spans="1:16" x14ac:dyDescent="0.3">
      <c r="A9094" s="28">
        <v>13087500</v>
      </c>
      <c r="B9094" s="29" t="s">
        <v>10</v>
      </c>
      <c r="C9094" s="30">
        <v>44040</v>
      </c>
      <c r="D9094" s="28">
        <v>3543</v>
      </c>
      <c r="E9094" s="28">
        <v>301427.5</v>
      </c>
      <c r="F9094" s="28">
        <v>1640</v>
      </c>
      <c r="G9094" s="28">
        <v>63831</v>
      </c>
      <c r="H9094" s="28">
        <v>-63830.9</v>
      </c>
      <c r="I9094" s="30">
        <v>44040</v>
      </c>
      <c r="J9094" s="28">
        <v>2020</v>
      </c>
      <c r="K9094">
        <f t="shared" si="852"/>
        <v>7</v>
      </c>
      <c r="L9094">
        <f t="shared" si="853"/>
        <v>28</v>
      </c>
      <c r="M9094">
        <f t="shared" si="854"/>
        <v>2020</v>
      </c>
      <c r="N9094">
        <f t="shared" si="855"/>
        <v>7027.5405000000001</v>
      </c>
      <c r="O9094">
        <f t="shared" si="856"/>
        <v>3252.94</v>
      </c>
      <c r="P9094">
        <f t="shared" si="857"/>
        <v>3774.6005</v>
      </c>
    </row>
    <row r="9095" spans="1:16" x14ac:dyDescent="0.3">
      <c r="A9095" s="28">
        <v>13087500</v>
      </c>
      <c r="B9095" s="29" t="s">
        <v>10</v>
      </c>
      <c r="C9095" s="30">
        <v>44041</v>
      </c>
      <c r="D9095" s="28">
        <v>3515</v>
      </c>
      <c r="E9095" s="28">
        <v>308399.7</v>
      </c>
      <c r="F9095" s="28">
        <v>1325</v>
      </c>
      <c r="G9095" s="28">
        <v>66459</v>
      </c>
      <c r="H9095" s="28">
        <v>-66459.3</v>
      </c>
      <c r="I9095" s="30">
        <v>44041</v>
      </c>
      <c r="J9095" s="28">
        <v>2020</v>
      </c>
      <c r="K9095">
        <f t="shared" si="852"/>
        <v>7</v>
      </c>
      <c r="L9095">
        <f t="shared" si="853"/>
        <v>29</v>
      </c>
      <c r="M9095">
        <f t="shared" si="854"/>
        <v>2020</v>
      </c>
      <c r="N9095">
        <f t="shared" si="855"/>
        <v>6972.0025000000005</v>
      </c>
      <c r="O9095">
        <f t="shared" si="856"/>
        <v>2628.1375000000003</v>
      </c>
      <c r="P9095">
        <f t="shared" si="857"/>
        <v>4343.8649999999998</v>
      </c>
    </row>
    <row r="9096" spans="1:16" x14ac:dyDescent="0.3">
      <c r="A9096" s="28">
        <v>13087500</v>
      </c>
      <c r="B9096" s="29" t="s">
        <v>10</v>
      </c>
      <c r="C9096" s="30">
        <v>44042</v>
      </c>
      <c r="D9096" s="28">
        <v>3462</v>
      </c>
      <c r="E9096" s="28">
        <v>315265.8</v>
      </c>
      <c r="F9096" s="28">
        <v>1500</v>
      </c>
      <c r="G9096" s="28">
        <v>69435</v>
      </c>
      <c r="H9096" s="28">
        <v>-69434.7</v>
      </c>
      <c r="I9096" s="30">
        <v>44042</v>
      </c>
      <c r="J9096" s="28">
        <v>2020</v>
      </c>
      <c r="K9096">
        <f t="shared" si="852"/>
        <v>7</v>
      </c>
      <c r="L9096">
        <f t="shared" si="853"/>
        <v>30</v>
      </c>
      <c r="M9096">
        <f t="shared" si="854"/>
        <v>2020</v>
      </c>
      <c r="N9096">
        <f t="shared" si="855"/>
        <v>6866.8770000000004</v>
      </c>
      <c r="O9096">
        <f t="shared" si="856"/>
        <v>2975.25</v>
      </c>
      <c r="P9096">
        <f t="shared" si="857"/>
        <v>3891.627</v>
      </c>
    </row>
    <row r="9097" spans="1:16" x14ac:dyDescent="0.3">
      <c r="A9097" s="28">
        <v>13087500</v>
      </c>
      <c r="B9097" s="29" t="s">
        <v>10</v>
      </c>
      <c r="C9097" s="30">
        <v>44043</v>
      </c>
      <c r="D9097" s="28">
        <v>3459</v>
      </c>
      <c r="E9097" s="28">
        <v>322125.59999999998</v>
      </c>
      <c r="F9097" s="28">
        <v>1663</v>
      </c>
      <c r="G9097" s="28">
        <v>72734</v>
      </c>
      <c r="H9097" s="28">
        <v>-72733.600000000006</v>
      </c>
      <c r="I9097" s="30">
        <v>44043</v>
      </c>
      <c r="J9097" s="28">
        <v>2020</v>
      </c>
      <c r="K9097">
        <f t="shared" si="852"/>
        <v>7</v>
      </c>
      <c r="L9097">
        <f t="shared" si="853"/>
        <v>31</v>
      </c>
      <c r="M9097">
        <f t="shared" si="854"/>
        <v>2020</v>
      </c>
      <c r="N9097">
        <f t="shared" si="855"/>
        <v>6860.9265000000005</v>
      </c>
      <c r="O9097">
        <f t="shared" si="856"/>
        <v>3298.5605</v>
      </c>
      <c r="P9097">
        <f t="shared" si="857"/>
        <v>3562.366</v>
      </c>
    </row>
    <row r="9098" spans="1:16" x14ac:dyDescent="0.3">
      <c r="A9098" s="28">
        <v>13087500</v>
      </c>
      <c r="B9098" s="29" t="s">
        <v>10</v>
      </c>
      <c r="C9098" s="30">
        <v>44044</v>
      </c>
      <c r="D9098" s="28">
        <v>3493</v>
      </c>
      <c r="E9098" s="28">
        <v>329054.8</v>
      </c>
      <c r="F9098" s="28">
        <v>1574</v>
      </c>
      <c r="G9098" s="28">
        <v>75855</v>
      </c>
      <c r="H9098" s="28">
        <v>-75855.100000000006</v>
      </c>
      <c r="I9098" s="30">
        <v>44044</v>
      </c>
      <c r="J9098" s="28">
        <v>2020</v>
      </c>
      <c r="K9098">
        <f t="shared" si="852"/>
        <v>8</v>
      </c>
      <c r="L9098">
        <f t="shared" si="853"/>
        <v>1</v>
      </c>
      <c r="M9098">
        <f t="shared" si="854"/>
        <v>2020</v>
      </c>
      <c r="N9098">
        <f t="shared" si="855"/>
        <v>6928.3654999999999</v>
      </c>
      <c r="O9098">
        <f t="shared" si="856"/>
        <v>3122.029</v>
      </c>
      <c r="P9098">
        <f t="shared" si="857"/>
        <v>3806.3364999999999</v>
      </c>
    </row>
    <row r="9099" spans="1:16" x14ac:dyDescent="0.3">
      <c r="A9099" s="28">
        <v>13087500</v>
      </c>
      <c r="B9099" s="29" t="s">
        <v>10</v>
      </c>
      <c r="C9099" s="30">
        <v>44045</v>
      </c>
      <c r="D9099" s="28">
        <v>3508</v>
      </c>
      <c r="E9099" s="28">
        <v>336013.2</v>
      </c>
      <c r="F9099" s="28">
        <v>1390</v>
      </c>
      <c r="G9099" s="28">
        <v>78613</v>
      </c>
      <c r="H9099" s="28">
        <v>-78612.899999999994</v>
      </c>
      <c r="I9099" s="30">
        <v>44045</v>
      </c>
      <c r="J9099" s="28">
        <v>2020</v>
      </c>
      <c r="K9099">
        <f t="shared" si="852"/>
        <v>8</v>
      </c>
      <c r="L9099">
        <f t="shared" si="853"/>
        <v>2</v>
      </c>
      <c r="M9099">
        <f t="shared" si="854"/>
        <v>2020</v>
      </c>
      <c r="N9099">
        <f t="shared" si="855"/>
        <v>6958.1180000000004</v>
      </c>
      <c r="O9099">
        <f t="shared" si="856"/>
        <v>2757.0650000000001</v>
      </c>
      <c r="P9099">
        <f t="shared" si="857"/>
        <v>4201.0529999999999</v>
      </c>
    </row>
    <row r="9100" spans="1:16" x14ac:dyDescent="0.3">
      <c r="A9100" s="28">
        <v>13087500</v>
      </c>
      <c r="B9100" s="29" t="s">
        <v>10</v>
      </c>
      <c r="C9100" s="30">
        <v>44046</v>
      </c>
      <c r="D9100" s="28">
        <v>3512</v>
      </c>
      <c r="E9100" s="28">
        <v>342978.9</v>
      </c>
      <c r="F9100" s="28">
        <v>1293</v>
      </c>
      <c r="G9100" s="28">
        <v>81178</v>
      </c>
      <c r="H9100" s="28">
        <v>-81178.100000000006</v>
      </c>
      <c r="I9100" s="30">
        <v>44046</v>
      </c>
      <c r="J9100" s="28">
        <v>2020</v>
      </c>
      <c r="K9100">
        <f t="shared" si="852"/>
        <v>8</v>
      </c>
      <c r="L9100">
        <f t="shared" si="853"/>
        <v>3</v>
      </c>
      <c r="M9100">
        <f t="shared" si="854"/>
        <v>2020</v>
      </c>
      <c r="N9100">
        <f t="shared" si="855"/>
        <v>6966.0520000000006</v>
      </c>
      <c r="O9100">
        <f t="shared" si="856"/>
        <v>2564.6655000000001</v>
      </c>
      <c r="P9100">
        <f t="shared" si="857"/>
        <v>4401.3865000000005</v>
      </c>
    </row>
    <row r="9101" spans="1:16" x14ac:dyDescent="0.3">
      <c r="A9101" s="28">
        <v>13087500</v>
      </c>
      <c r="B9101" s="29" t="s">
        <v>10</v>
      </c>
      <c r="C9101" s="30">
        <v>44047</v>
      </c>
      <c r="D9101" s="28">
        <v>3497</v>
      </c>
      <c r="E9101" s="28">
        <v>349915.1</v>
      </c>
      <c r="F9101" s="28">
        <v>1232</v>
      </c>
      <c r="G9101" s="28">
        <v>83622</v>
      </c>
      <c r="H9101" s="28">
        <v>-83621.5</v>
      </c>
      <c r="I9101" s="30">
        <v>44047</v>
      </c>
      <c r="J9101" s="28">
        <v>2020</v>
      </c>
      <c r="K9101">
        <f t="shared" si="852"/>
        <v>8</v>
      </c>
      <c r="L9101">
        <f t="shared" si="853"/>
        <v>4</v>
      </c>
      <c r="M9101">
        <f t="shared" si="854"/>
        <v>2020</v>
      </c>
      <c r="N9101">
        <f t="shared" si="855"/>
        <v>6936.2995000000001</v>
      </c>
      <c r="O9101">
        <f t="shared" si="856"/>
        <v>2443.672</v>
      </c>
      <c r="P9101">
        <f t="shared" si="857"/>
        <v>4492.6275000000005</v>
      </c>
    </row>
    <row r="9102" spans="1:16" x14ac:dyDescent="0.3">
      <c r="A9102" s="28">
        <v>13087500</v>
      </c>
      <c r="B9102" s="29" t="s">
        <v>10</v>
      </c>
      <c r="C9102" s="30">
        <v>44048</v>
      </c>
      <c r="D9102" s="28">
        <v>3476</v>
      </c>
      <c r="E9102" s="28">
        <v>356809.7</v>
      </c>
      <c r="F9102" s="28">
        <v>1202</v>
      </c>
      <c r="G9102" s="28">
        <v>86006</v>
      </c>
      <c r="H9102" s="28">
        <v>-86006</v>
      </c>
      <c r="I9102" s="30">
        <v>44048</v>
      </c>
      <c r="J9102" s="28">
        <v>2020</v>
      </c>
      <c r="K9102">
        <f t="shared" si="852"/>
        <v>8</v>
      </c>
      <c r="L9102">
        <f t="shared" si="853"/>
        <v>5</v>
      </c>
      <c r="M9102">
        <f t="shared" si="854"/>
        <v>2020</v>
      </c>
      <c r="N9102">
        <f t="shared" si="855"/>
        <v>6894.6459999999997</v>
      </c>
      <c r="O9102">
        <f t="shared" si="856"/>
        <v>2384.1669999999999</v>
      </c>
      <c r="P9102">
        <f t="shared" si="857"/>
        <v>4510.4790000000003</v>
      </c>
    </row>
    <row r="9103" spans="1:16" x14ac:dyDescent="0.3">
      <c r="A9103" s="28">
        <v>13087500</v>
      </c>
      <c r="B9103" s="29" t="s">
        <v>10</v>
      </c>
      <c r="C9103" s="30">
        <v>44049</v>
      </c>
      <c r="D9103" s="28">
        <v>3481</v>
      </c>
      <c r="E9103" s="28">
        <v>363714</v>
      </c>
      <c r="F9103" s="28">
        <v>1302</v>
      </c>
      <c r="G9103" s="28">
        <v>88588</v>
      </c>
      <c r="H9103" s="28">
        <v>-88587.8</v>
      </c>
      <c r="I9103" s="30">
        <v>44049</v>
      </c>
      <c r="J9103" s="28">
        <v>2020</v>
      </c>
      <c r="K9103">
        <f t="shared" si="852"/>
        <v>8</v>
      </c>
      <c r="L9103">
        <f t="shared" si="853"/>
        <v>6</v>
      </c>
      <c r="M9103">
        <f t="shared" si="854"/>
        <v>2020</v>
      </c>
      <c r="N9103">
        <f t="shared" si="855"/>
        <v>6904.5635000000002</v>
      </c>
      <c r="O9103">
        <f t="shared" si="856"/>
        <v>2582.5170000000003</v>
      </c>
      <c r="P9103">
        <f t="shared" si="857"/>
        <v>4322.0465000000004</v>
      </c>
    </row>
    <row r="9104" spans="1:16" x14ac:dyDescent="0.3">
      <c r="A9104" s="28">
        <v>13087500</v>
      </c>
      <c r="B9104" s="29" t="s">
        <v>10</v>
      </c>
      <c r="C9104" s="30">
        <v>44050</v>
      </c>
      <c r="D9104" s="28">
        <v>3518</v>
      </c>
      <c r="E9104" s="28">
        <v>370691.1</v>
      </c>
      <c r="F9104" s="28">
        <v>1341</v>
      </c>
      <c r="G9104" s="28">
        <v>91248</v>
      </c>
      <c r="H9104" s="28">
        <v>-91247.9</v>
      </c>
      <c r="I9104" s="30">
        <v>44050</v>
      </c>
      <c r="J9104" s="28">
        <v>2020</v>
      </c>
      <c r="K9104">
        <f t="shared" si="852"/>
        <v>8</v>
      </c>
      <c r="L9104">
        <f t="shared" si="853"/>
        <v>7</v>
      </c>
      <c r="M9104">
        <f t="shared" si="854"/>
        <v>2020</v>
      </c>
      <c r="N9104">
        <f t="shared" si="855"/>
        <v>6977.9530000000004</v>
      </c>
      <c r="O9104">
        <f t="shared" si="856"/>
        <v>2659.8735000000001</v>
      </c>
      <c r="P9104">
        <f t="shared" si="857"/>
        <v>4318.0794999999998</v>
      </c>
    </row>
    <row r="9105" spans="1:16" x14ac:dyDescent="0.3">
      <c r="A9105" s="28">
        <v>13087500</v>
      </c>
      <c r="B9105" s="29" t="s">
        <v>10</v>
      </c>
      <c r="C9105" s="30">
        <v>44051</v>
      </c>
      <c r="D9105" s="28">
        <v>3535</v>
      </c>
      <c r="E9105" s="28">
        <v>377702.7</v>
      </c>
      <c r="F9105" s="28">
        <v>1431</v>
      </c>
      <c r="G9105" s="28">
        <v>94087</v>
      </c>
      <c r="H9105" s="28">
        <v>-94086.9</v>
      </c>
      <c r="I9105" s="30">
        <v>44051</v>
      </c>
      <c r="J9105" s="28">
        <v>2020</v>
      </c>
      <c r="K9105">
        <f t="shared" si="852"/>
        <v>8</v>
      </c>
      <c r="L9105">
        <f t="shared" si="853"/>
        <v>8</v>
      </c>
      <c r="M9105">
        <f t="shared" si="854"/>
        <v>2020</v>
      </c>
      <c r="N9105">
        <f t="shared" si="855"/>
        <v>7011.6725000000006</v>
      </c>
      <c r="O9105">
        <f t="shared" si="856"/>
        <v>2838.3885</v>
      </c>
      <c r="P9105">
        <f t="shared" si="857"/>
        <v>4173.2839999999997</v>
      </c>
    </row>
    <row r="9106" spans="1:16" x14ac:dyDescent="0.3">
      <c r="A9106" s="28">
        <v>13087500</v>
      </c>
      <c r="B9106" s="29" t="s">
        <v>10</v>
      </c>
      <c r="C9106" s="30">
        <v>44052</v>
      </c>
      <c r="D9106" s="28">
        <v>3527</v>
      </c>
      <c r="E9106" s="28">
        <v>384699</v>
      </c>
      <c r="F9106" s="28">
        <v>1465</v>
      </c>
      <c r="G9106" s="28">
        <v>96993</v>
      </c>
      <c r="H9106" s="28">
        <v>-96992.5</v>
      </c>
      <c r="I9106" s="30">
        <v>44052</v>
      </c>
      <c r="J9106" s="28">
        <v>2020</v>
      </c>
      <c r="K9106">
        <f t="shared" si="852"/>
        <v>8</v>
      </c>
      <c r="L9106">
        <f t="shared" si="853"/>
        <v>9</v>
      </c>
      <c r="M9106">
        <f t="shared" si="854"/>
        <v>2020</v>
      </c>
      <c r="N9106">
        <f t="shared" si="855"/>
        <v>6995.8045000000002</v>
      </c>
      <c r="O9106">
        <f t="shared" si="856"/>
        <v>2905.8274999999999</v>
      </c>
      <c r="P9106">
        <f t="shared" si="857"/>
        <v>4089.9769999999999</v>
      </c>
    </row>
    <row r="9107" spans="1:16" x14ac:dyDescent="0.3">
      <c r="A9107" s="28">
        <v>13087500</v>
      </c>
      <c r="B9107" s="29" t="s">
        <v>10</v>
      </c>
      <c r="C9107" s="30">
        <v>44053</v>
      </c>
      <c r="D9107" s="28">
        <v>3432</v>
      </c>
      <c r="E9107" s="28">
        <v>391505.9</v>
      </c>
      <c r="F9107" s="28">
        <v>1456</v>
      </c>
      <c r="G9107" s="28">
        <v>99880</v>
      </c>
      <c r="H9107" s="28">
        <v>-99879.7</v>
      </c>
      <c r="I9107" s="30">
        <v>44053</v>
      </c>
      <c r="J9107" s="28">
        <v>2020</v>
      </c>
      <c r="K9107">
        <f t="shared" si="852"/>
        <v>8</v>
      </c>
      <c r="L9107">
        <f t="shared" si="853"/>
        <v>10</v>
      </c>
      <c r="M9107">
        <f t="shared" si="854"/>
        <v>2020</v>
      </c>
      <c r="N9107">
        <f t="shared" si="855"/>
        <v>6807.3720000000003</v>
      </c>
      <c r="O9107">
        <f t="shared" si="856"/>
        <v>2887.9760000000001</v>
      </c>
      <c r="P9107">
        <f t="shared" si="857"/>
        <v>3919.3960000000002</v>
      </c>
    </row>
    <row r="9108" spans="1:16" x14ac:dyDescent="0.3">
      <c r="A9108" s="28">
        <v>13087500</v>
      </c>
      <c r="B9108" s="29" t="s">
        <v>10</v>
      </c>
      <c r="C9108" s="30">
        <v>44054</v>
      </c>
      <c r="D9108" s="28">
        <v>3331</v>
      </c>
      <c r="E9108" s="28">
        <v>398112.1</v>
      </c>
      <c r="F9108" s="28">
        <v>1333</v>
      </c>
      <c r="G9108" s="28">
        <v>102523</v>
      </c>
      <c r="H9108" s="28">
        <v>-102522.6</v>
      </c>
      <c r="I9108" s="30">
        <v>44054</v>
      </c>
      <c r="J9108" s="28">
        <v>2020</v>
      </c>
      <c r="K9108">
        <f t="shared" si="852"/>
        <v>8</v>
      </c>
      <c r="L9108">
        <f t="shared" si="853"/>
        <v>11</v>
      </c>
      <c r="M9108">
        <f t="shared" si="854"/>
        <v>2020</v>
      </c>
      <c r="N9108">
        <f t="shared" si="855"/>
        <v>6607.0385000000006</v>
      </c>
      <c r="O9108">
        <f t="shared" si="856"/>
        <v>2644.0055000000002</v>
      </c>
      <c r="P9108">
        <f t="shared" si="857"/>
        <v>3963.0329999999999</v>
      </c>
    </row>
    <row r="9109" spans="1:16" x14ac:dyDescent="0.3">
      <c r="A9109" s="28">
        <v>13087500</v>
      </c>
      <c r="B9109" s="29" t="s">
        <v>10</v>
      </c>
      <c r="C9109" s="30">
        <v>44055</v>
      </c>
      <c r="D9109" s="28">
        <v>3336</v>
      </c>
      <c r="E9109" s="28">
        <v>404729.1</v>
      </c>
      <c r="F9109" s="28">
        <v>1287</v>
      </c>
      <c r="G9109" s="28">
        <v>105076</v>
      </c>
      <c r="H9109" s="28">
        <v>-105076.2</v>
      </c>
      <c r="I9109" s="30">
        <v>44055</v>
      </c>
      <c r="J9109" s="28">
        <v>2020</v>
      </c>
      <c r="K9109">
        <f t="shared" si="852"/>
        <v>8</v>
      </c>
      <c r="L9109">
        <f t="shared" si="853"/>
        <v>12</v>
      </c>
      <c r="M9109">
        <f t="shared" si="854"/>
        <v>2020</v>
      </c>
      <c r="N9109">
        <f t="shared" si="855"/>
        <v>6616.9560000000001</v>
      </c>
      <c r="O9109">
        <f t="shared" si="856"/>
        <v>2552.7645000000002</v>
      </c>
      <c r="P9109">
        <f t="shared" si="857"/>
        <v>4064.1914999999999</v>
      </c>
    </row>
    <row r="9110" spans="1:16" x14ac:dyDescent="0.3">
      <c r="A9110" s="28">
        <v>13087500</v>
      </c>
      <c r="B9110" s="29" t="s">
        <v>10</v>
      </c>
      <c r="C9110" s="30">
        <v>44056</v>
      </c>
      <c r="D9110" s="28">
        <v>3380</v>
      </c>
      <c r="E9110" s="28">
        <v>411433.2</v>
      </c>
      <c r="F9110" s="28">
        <v>1244</v>
      </c>
      <c r="G9110" s="28">
        <v>107543</v>
      </c>
      <c r="H9110" s="28">
        <v>-107542.7</v>
      </c>
      <c r="I9110" s="30">
        <v>44056</v>
      </c>
      <c r="J9110" s="28">
        <v>2020</v>
      </c>
      <c r="K9110">
        <f t="shared" si="852"/>
        <v>8</v>
      </c>
      <c r="L9110">
        <f t="shared" si="853"/>
        <v>13</v>
      </c>
      <c r="M9110">
        <f t="shared" si="854"/>
        <v>2020</v>
      </c>
      <c r="N9110">
        <f t="shared" si="855"/>
        <v>6704.2300000000005</v>
      </c>
      <c r="O9110">
        <f t="shared" si="856"/>
        <v>2467.4740000000002</v>
      </c>
      <c r="P9110">
        <f t="shared" si="857"/>
        <v>4236.7560000000003</v>
      </c>
    </row>
    <row r="9111" spans="1:16" x14ac:dyDescent="0.3">
      <c r="A9111" s="28">
        <v>13087500</v>
      </c>
      <c r="B9111" s="29" t="s">
        <v>10</v>
      </c>
      <c r="C9111" s="30">
        <v>44057</v>
      </c>
      <c r="D9111" s="28">
        <v>3408</v>
      </c>
      <c r="E9111" s="28">
        <v>418193.7</v>
      </c>
      <c r="F9111" s="28">
        <v>1349</v>
      </c>
      <c r="G9111" s="28">
        <v>110218</v>
      </c>
      <c r="H9111" s="28">
        <v>-110217.5</v>
      </c>
      <c r="I9111" s="30">
        <v>44057</v>
      </c>
      <c r="J9111" s="28">
        <v>2020</v>
      </c>
      <c r="K9111">
        <f t="shared" si="852"/>
        <v>8</v>
      </c>
      <c r="L9111">
        <f t="shared" si="853"/>
        <v>14</v>
      </c>
      <c r="M9111">
        <f t="shared" si="854"/>
        <v>2020</v>
      </c>
      <c r="N9111">
        <f t="shared" si="855"/>
        <v>6759.768</v>
      </c>
      <c r="O9111">
        <f t="shared" si="856"/>
        <v>2675.7415000000001</v>
      </c>
      <c r="P9111">
        <f t="shared" si="857"/>
        <v>4084.0264999999999</v>
      </c>
    </row>
    <row r="9112" spans="1:16" x14ac:dyDescent="0.3">
      <c r="A9112" s="28">
        <v>13087500</v>
      </c>
      <c r="B9112" s="29" t="s">
        <v>10</v>
      </c>
      <c r="C9112" s="30">
        <v>44058</v>
      </c>
      <c r="D9112" s="28">
        <v>3415</v>
      </c>
      <c r="E9112" s="28">
        <v>424966.8</v>
      </c>
      <c r="F9112" s="28">
        <v>1347</v>
      </c>
      <c r="G9112" s="28">
        <v>112888</v>
      </c>
      <c r="H9112" s="28">
        <v>-112888.2</v>
      </c>
      <c r="I9112" s="30">
        <v>44058</v>
      </c>
      <c r="J9112" s="28">
        <v>2020</v>
      </c>
      <c r="K9112">
        <f t="shared" si="852"/>
        <v>8</v>
      </c>
      <c r="L9112">
        <f t="shared" si="853"/>
        <v>15</v>
      </c>
      <c r="M9112">
        <f t="shared" si="854"/>
        <v>2020</v>
      </c>
      <c r="N9112">
        <f t="shared" si="855"/>
        <v>6773.6525000000001</v>
      </c>
      <c r="O9112">
        <f t="shared" si="856"/>
        <v>2671.7745</v>
      </c>
      <c r="P9112">
        <f t="shared" si="857"/>
        <v>4101.8779999999997</v>
      </c>
    </row>
    <row r="9113" spans="1:16" x14ac:dyDescent="0.3">
      <c r="A9113" s="28">
        <v>13087500</v>
      </c>
      <c r="B9113" s="29" t="s">
        <v>10</v>
      </c>
      <c r="C9113" s="30">
        <v>44059</v>
      </c>
      <c r="D9113" s="28">
        <v>3416</v>
      </c>
      <c r="E9113" s="28">
        <v>431741.7</v>
      </c>
      <c r="F9113" s="28">
        <v>1341</v>
      </c>
      <c r="G9113" s="28">
        <v>115548</v>
      </c>
      <c r="H9113" s="28">
        <v>-115548.2</v>
      </c>
      <c r="I9113" s="30">
        <v>44059</v>
      </c>
      <c r="J9113" s="28">
        <v>2020</v>
      </c>
      <c r="K9113">
        <f t="shared" si="852"/>
        <v>8</v>
      </c>
      <c r="L9113">
        <f t="shared" si="853"/>
        <v>16</v>
      </c>
      <c r="M9113">
        <f t="shared" si="854"/>
        <v>2020</v>
      </c>
      <c r="N9113">
        <f t="shared" si="855"/>
        <v>6775.6360000000004</v>
      </c>
      <c r="O9113">
        <f t="shared" si="856"/>
        <v>2659.8735000000001</v>
      </c>
      <c r="P9113">
        <f t="shared" si="857"/>
        <v>4115.7624999999998</v>
      </c>
    </row>
    <row r="9114" spans="1:16" x14ac:dyDescent="0.3">
      <c r="A9114" s="28">
        <v>13087500</v>
      </c>
      <c r="B9114" s="29" t="s">
        <v>10</v>
      </c>
      <c r="C9114" s="30">
        <v>44060</v>
      </c>
      <c r="D9114" s="28">
        <v>3359</v>
      </c>
      <c r="E9114" s="28">
        <v>438404.3</v>
      </c>
      <c r="F9114" s="28">
        <v>1268</v>
      </c>
      <c r="G9114" s="28">
        <v>118063</v>
      </c>
      <c r="H9114" s="28">
        <v>-118062.5</v>
      </c>
      <c r="I9114" s="30">
        <v>44060</v>
      </c>
      <c r="J9114" s="28">
        <v>2020</v>
      </c>
      <c r="K9114">
        <f t="shared" si="852"/>
        <v>8</v>
      </c>
      <c r="L9114">
        <f t="shared" si="853"/>
        <v>17</v>
      </c>
      <c r="M9114">
        <f t="shared" si="854"/>
        <v>2020</v>
      </c>
      <c r="N9114">
        <f t="shared" si="855"/>
        <v>6662.5765000000001</v>
      </c>
      <c r="O9114">
        <f t="shared" si="856"/>
        <v>2515.078</v>
      </c>
      <c r="P9114">
        <f t="shared" si="857"/>
        <v>4147.4984999999997</v>
      </c>
    </row>
    <row r="9115" spans="1:16" x14ac:dyDescent="0.3">
      <c r="A9115" s="28">
        <v>13087500</v>
      </c>
      <c r="B9115" s="29" t="s">
        <v>10</v>
      </c>
      <c r="C9115" s="30">
        <v>44061</v>
      </c>
      <c r="D9115" s="28">
        <v>3304</v>
      </c>
      <c r="E9115" s="28">
        <v>444956.9</v>
      </c>
      <c r="F9115" s="28">
        <v>1073</v>
      </c>
      <c r="G9115" s="28">
        <v>120191</v>
      </c>
      <c r="H9115" s="28">
        <v>-120191.3</v>
      </c>
      <c r="I9115" s="30">
        <v>44061</v>
      </c>
      <c r="J9115" s="28">
        <v>2020</v>
      </c>
      <c r="K9115">
        <f t="shared" si="852"/>
        <v>8</v>
      </c>
      <c r="L9115">
        <f t="shared" si="853"/>
        <v>18</v>
      </c>
      <c r="M9115">
        <f t="shared" si="854"/>
        <v>2020</v>
      </c>
      <c r="N9115">
        <f t="shared" si="855"/>
        <v>6553.4840000000004</v>
      </c>
      <c r="O9115">
        <f t="shared" si="856"/>
        <v>2128.2955000000002</v>
      </c>
      <c r="P9115">
        <f t="shared" si="857"/>
        <v>4425.1885000000002</v>
      </c>
    </row>
    <row r="9116" spans="1:16" x14ac:dyDescent="0.3">
      <c r="A9116" s="28">
        <v>13087500</v>
      </c>
      <c r="B9116" s="29" t="s">
        <v>10</v>
      </c>
      <c r="C9116" s="30">
        <v>44062</v>
      </c>
      <c r="D9116" s="28">
        <v>3295</v>
      </c>
      <c r="E9116" s="28">
        <v>451492.4</v>
      </c>
      <c r="F9116" s="28">
        <v>983</v>
      </c>
      <c r="G9116" s="28">
        <v>122141</v>
      </c>
      <c r="H9116" s="28">
        <v>-122141</v>
      </c>
      <c r="I9116" s="30">
        <v>44062</v>
      </c>
      <c r="J9116" s="28">
        <v>2020</v>
      </c>
      <c r="K9116">
        <f t="shared" si="852"/>
        <v>8</v>
      </c>
      <c r="L9116">
        <f t="shared" si="853"/>
        <v>19</v>
      </c>
      <c r="M9116">
        <f t="shared" si="854"/>
        <v>2020</v>
      </c>
      <c r="N9116">
        <f t="shared" si="855"/>
        <v>6535.6324999999997</v>
      </c>
      <c r="O9116">
        <f t="shared" si="856"/>
        <v>1949.7805000000001</v>
      </c>
      <c r="P9116">
        <f t="shared" si="857"/>
        <v>4585.8519999999999</v>
      </c>
    </row>
    <row r="9117" spans="1:16" x14ac:dyDescent="0.3">
      <c r="A9117" s="28">
        <v>13087500</v>
      </c>
      <c r="B9117" s="29" t="s">
        <v>10</v>
      </c>
      <c r="C9117" s="30">
        <v>44063</v>
      </c>
      <c r="D9117" s="28">
        <v>3332</v>
      </c>
      <c r="E9117" s="28">
        <v>458101.8</v>
      </c>
      <c r="F9117" s="28">
        <v>970</v>
      </c>
      <c r="G9117" s="28">
        <v>124064</v>
      </c>
      <c r="H9117" s="28">
        <v>-124064.4</v>
      </c>
      <c r="I9117" s="30">
        <v>44063</v>
      </c>
      <c r="J9117" s="28">
        <v>2020</v>
      </c>
      <c r="K9117">
        <f t="shared" si="852"/>
        <v>8</v>
      </c>
      <c r="L9117">
        <f t="shared" si="853"/>
        <v>20</v>
      </c>
      <c r="M9117">
        <f t="shared" si="854"/>
        <v>2020</v>
      </c>
      <c r="N9117">
        <f t="shared" si="855"/>
        <v>6609.0219999999999</v>
      </c>
      <c r="O9117">
        <f t="shared" si="856"/>
        <v>1923.9950000000001</v>
      </c>
      <c r="P9117">
        <f t="shared" si="857"/>
        <v>4685.027</v>
      </c>
    </row>
    <row r="9118" spans="1:16" x14ac:dyDescent="0.3">
      <c r="A9118" s="28">
        <v>13087500</v>
      </c>
      <c r="B9118" s="29" t="s">
        <v>10</v>
      </c>
      <c r="C9118" s="30">
        <v>44064</v>
      </c>
      <c r="D9118" s="28">
        <v>3377</v>
      </c>
      <c r="E9118" s="28">
        <v>464800.5</v>
      </c>
      <c r="F9118" s="28">
        <v>1086</v>
      </c>
      <c r="G9118" s="28">
        <v>126218</v>
      </c>
      <c r="H9118" s="28">
        <v>-126217.7</v>
      </c>
      <c r="I9118" s="30">
        <v>44064</v>
      </c>
      <c r="J9118" s="28">
        <v>2020</v>
      </c>
      <c r="K9118">
        <f t="shared" si="852"/>
        <v>8</v>
      </c>
      <c r="L9118">
        <f t="shared" si="853"/>
        <v>21</v>
      </c>
      <c r="M9118">
        <f t="shared" si="854"/>
        <v>2020</v>
      </c>
      <c r="N9118">
        <f t="shared" si="855"/>
        <v>6698.2795000000006</v>
      </c>
      <c r="O9118">
        <f t="shared" si="856"/>
        <v>2154.0810000000001</v>
      </c>
      <c r="P9118">
        <f t="shared" si="857"/>
        <v>4544.1985000000004</v>
      </c>
    </row>
    <row r="9119" spans="1:16" x14ac:dyDescent="0.3">
      <c r="A9119" s="28">
        <v>13087500</v>
      </c>
      <c r="B9119" s="29" t="s">
        <v>10</v>
      </c>
      <c r="C9119" s="30">
        <v>44065</v>
      </c>
      <c r="D9119" s="28">
        <v>3380</v>
      </c>
      <c r="E9119" s="28">
        <v>471504.3</v>
      </c>
      <c r="F9119" s="28">
        <v>1117</v>
      </c>
      <c r="G9119" s="28">
        <v>128432</v>
      </c>
      <c r="H9119" s="28">
        <v>-128432.4</v>
      </c>
      <c r="I9119" s="30">
        <v>44065</v>
      </c>
      <c r="J9119" s="28">
        <v>2020</v>
      </c>
      <c r="K9119">
        <f t="shared" si="852"/>
        <v>8</v>
      </c>
      <c r="L9119">
        <f t="shared" si="853"/>
        <v>22</v>
      </c>
      <c r="M9119">
        <f t="shared" si="854"/>
        <v>2020</v>
      </c>
      <c r="N9119">
        <f t="shared" si="855"/>
        <v>6704.2300000000005</v>
      </c>
      <c r="O9119">
        <f t="shared" si="856"/>
        <v>2215.5695000000001</v>
      </c>
      <c r="P9119">
        <f t="shared" si="857"/>
        <v>4488.6605</v>
      </c>
    </row>
    <row r="9120" spans="1:16" x14ac:dyDescent="0.3">
      <c r="A9120" s="28">
        <v>13087500</v>
      </c>
      <c r="B9120" s="29" t="s">
        <v>10</v>
      </c>
      <c r="C9120" s="30">
        <v>44066</v>
      </c>
      <c r="D9120" s="28">
        <v>3343</v>
      </c>
      <c r="E9120" s="28">
        <v>478134.6</v>
      </c>
      <c r="F9120" s="28">
        <v>1116</v>
      </c>
      <c r="G9120" s="28">
        <v>130646</v>
      </c>
      <c r="H9120" s="28">
        <v>-130646.2</v>
      </c>
      <c r="I9120" s="30">
        <v>44066</v>
      </c>
      <c r="J9120" s="28">
        <v>2020</v>
      </c>
      <c r="K9120">
        <f t="shared" si="852"/>
        <v>8</v>
      </c>
      <c r="L9120">
        <f t="shared" si="853"/>
        <v>23</v>
      </c>
      <c r="M9120">
        <f t="shared" si="854"/>
        <v>2020</v>
      </c>
      <c r="N9120">
        <f t="shared" si="855"/>
        <v>6630.8405000000002</v>
      </c>
      <c r="O9120">
        <f t="shared" si="856"/>
        <v>2213.5860000000002</v>
      </c>
      <c r="P9120">
        <f t="shared" si="857"/>
        <v>4417.2545</v>
      </c>
    </row>
    <row r="9121" spans="1:16" x14ac:dyDescent="0.3">
      <c r="A9121" s="28">
        <v>13087500</v>
      </c>
      <c r="B9121" s="29" t="s">
        <v>10</v>
      </c>
      <c r="C9121" s="30">
        <v>44067</v>
      </c>
      <c r="D9121" s="28">
        <v>3294</v>
      </c>
      <c r="E9121" s="28">
        <v>484668.6</v>
      </c>
      <c r="F9121" s="28">
        <v>972</v>
      </c>
      <c r="G9121" s="28">
        <v>132573</v>
      </c>
      <c r="H9121" s="28">
        <v>-132573.20000000001</v>
      </c>
      <c r="I9121" s="30">
        <v>44067</v>
      </c>
      <c r="J9121" s="28">
        <v>2020</v>
      </c>
      <c r="K9121">
        <f t="shared" si="852"/>
        <v>8</v>
      </c>
      <c r="L9121">
        <f t="shared" si="853"/>
        <v>24</v>
      </c>
      <c r="M9121">
        <f t="shared" si="854"/>
        <v>2020</v>
      </c>
      <c r="N9121">
        <f t="shared" si="855"/>
        <v>6533.6490000000003</v>
      </c>
      <c r="O9121">
        <f t="shared" si="856"/>
        <v>1927.962</v>
      </c>
      <c r="P9121">
        <f t="shared" si="857"/>
        <v>4605.6869999999999</v>
      </c>
    </row>
    <row r="9122" spans="1:16" x14ac:dyDescent="0.3">
      <c r="A9122" s="28">
        <v>13087500</v>
      </c>
      <c r="B9122" s="29" t="s">
        <v>10</v>
      </c>
      <c r="C9122" s="30">
        <v>44068</v>
      </c>
      <c r="D9122" s="28">
        <v>3250</v>
      </c>
      <c r="E9122" s="28">
        <v>491115.2</v>
      </c>
      <c r="F9122" s="28">
        <v>786</v>
      </c>
      <c r="G9122" s="28">
        <v>134132</v>
      </c>
      <c r="H9122" s="28">
        <v>-134131.70000000001</v>
      </c>
      <c r="I9122" s="30">
        <v>44068</v>
      </c>
      <c r="J9122" s="28">
        <v>2020</v>
      </c>
      <c r="K9122">
        <f t="shared" si="852"/>
        <v>8</v>
      </c>
      <c r="L9122">
        <f t="shared" si="853"/>
        <v>25</v>
      </c>
      <c r="M9122">
        <f t="shared" si="854"/>
        <v>2020</v>
      </c>
      <c r="N9122">
        <f t="shared" si="855"/>
        <v>6446.375</v>
      </c>
      <c r="O9122">
        <f t="shared" si="856"/>
        <v>1559.0309999999999</v>
      </c>
      <c r="P9122">
        <f t="shared" si="857"/>
        <v>4887.3440000000001</v>
      </c>
    </row>
    <row r="9123" spans="1:16" x14ac:dyDescent="0.3">
      <c r="A9123" s="28">
        <v>13087500</v>
      </c>
      <c r="B9123" s="29" t="s">
        <v>10</v>
      </c>
      <c r="C9123" s="30">
        <v>44069</v>
      </c>
      <c r="D9123" s="28">
        <v>3210</v>
      </c>
      <c r="E9123" s="28">
        <v>497482.1</v>
      </c>
      <c r="F9123" s="28">
        <v>767</v>
      </c>
      <c r="G9123" s="28">
        <v>135653</v>
      </c>
      <c r="H9123" s="28">
        <v>-135652.70000000001</v>
      </c>
      <c r="I9123" s="30">
        <v>44069</v>
      </c>
      <c r="J9123" s="28">
        <v>2020</v>
      </c>
      <c r="K9123">
        <f t="shared" si="852"/>
        <v>8</v>
      </c>
      <c r="L9123">
        <f t="shared" si="853"/>
        <v>26</v>
      </c>
      <c r="M9123">
        <f t="shared" si="854"/>
        <v>2020</v>
      </c>
      <c r="N9123">
        <f t="shared" si="855"/>
        <v>6367.0349999999999</v>
      </c>
      <c r="O9123">
        <f t="shared" si="856"/>
        <v>1521.3444999999999</v>
      </c>
      <c r="P9123">
        <f t="shared" si="857"/>
        <v>4845.6904999999997</v>
      </c>
    </row>
    <row r="9124" spans="1:16" x14ac:dyDescent="0.3">
      <c r="A9124" s="28">
        <v>13087500</v>
      </c>
      <c r="B9124" s="29" t="s">
        <v>10</v>
      </c>
      <c r="C9124" s="30">
        <v>44070</v>
      </c>
      <c r="D9124" s="28">
        <v>3201</v>
      </c>
      <c r="E9124" s="28">
        <v>503831.9</v>
      </c>
      <c r="F9124" s="28">
        <v>774</v>
      </c>
      <c r="G9124" s="28">
        <v>137188</v>
      </c>
      <c r="H9124" s="28">
        <v>-137187.6</v>
      </c>
      <c r="I9124" s="30">
        <v>44070</v>
      </c>
      <c r="J9124" s="28">
        <v>2020</v>
      </c>
      <c r="K9124">
        <f t="shared" si="852"/>
        <v>8</v>
      </c>
      <c r="L9124">
        <f t="shared" si="853"/>
        <v>27</v>
      </c>
      <c r="M9124">
        <f t="shared" si="854"/>
        <v>2020</v>
      </c>
      <c r="N9124">
        <f t="shared" si="855"/>
        <v>6349.1835000000001</v>
      </c>
      <c r="O9124">
        <f t="shared" si="856"/>
        <v>1535.229</v>
      </c>
      <c r="P9124">
        <f t="shared" si="857"/>
        <v>4813.9544999999998</v>
      </c>
    </row>
    <row r="9125" spans="1:16" x14ac:dyDescent="0.3">
      <c r="A9125" s="28">
        <v>13087500</v>
      </c>
      <c r="B9125" s="29" t="s">
        <v>10</v>
      </c>
      <c r="C9125" s="30">
        <v>44071</v>
      </c>
      <c r="D9125" s="28">
        <v>3232</v>
      </c>
      <c r="E9125" s="28">
        <v>510242.1</v>
      </c>
      <c r="F9125" s="28">
        <v>871</v>
      </c>
      <c r="G9125" s="28">
        <v>138915</v>
      </c>
      <c r="H9125" s="28">
        <v>-138915</v>
      </c>
      <c r="I9125" s="30">
        <v>44071</v>
      </c>
      <c r="J9125" s="28">
        <v>2020</v>
      </c>
      <c r="K9125">
        <f t="shared" si="852"/>
        <v>8</v>
      </c>
      <c r="L9125">
        <f t="shared" si="853"/>
        <v>28</v>
      </c>
      <c r="M9125">
        <f t="shared" si="854"/>
        <v>2020</v>
      </c>
      <c r="N9125">
        <f t="shared" si="855"/>
        <v>6410.6720000000005</v>
      </c>
      <c r="O9125">
        <f t="shared" si="856"/>
        <v>1727.6285</v>
      </c>
      <c r="P9125">
        <f t="shared" si="857"/>
        <v>4683.0434999999998</v>
      </c>
    </row>
    <row r="9126" spans="1:16" x14ac:dyDescent="0.3">
      <c r="A9126" s="28">
        <v>13087500</v>
      </c>
      <c r="B9126" s="29" t="s">
        <v>10</v>
      </c>
      <c r="C9126" s="30">
        <v>44072</v>
      </c>
      <c r="D9126" s="28">
        <v>3245</v>
      </c>
      <c r="E9126" s="28">
        <v>516678.40000000002</v>
      </c>
      <c r="F9126" s="28">
        <v>922</v>
      </c>
      <c r="G9126" s="28">
        <v>140744</v>
      </c>
      <c r="H9126" s="28">
        <v>-140744.29999999999</v>
      </c>
      <c r="I9126" s="30">
        <v>44072</v>
      </c>
      <c r="J9126" s="28">
        <v>2020</v>
      </c>
      <c r="K9126">
        <f t="shared" si="852"/>
        <v>8</v>
      </c>
      <c r="L9126">
        <f t="shared" si="853"/>
        <v>29</v>
      </c>
      <c r="M9126">
        <f t="shared" si="854"/>
        <v>2020</v>
      </c>
      <c r="N9126">
        <f t="shared" si="855"/>
        <v>6436.4575000000004</v>
      </c>
      <c r="O9126">
        <f t="shared" si="856"/>
        <v>1828.787</v>
      </c>
      <c r="P9126">
        <f t="shared" si="857"/>
        <v>4607.6705000000002</v>
      </c>
    </row>
    <row r="9127" spans="1:16" x14ac:dyDescent="0.3">
      <c r="A9127" s="28">
        <v>13087500</v>
      </c>
      <c r="B9127" s="29" t="s">
        <v>10</v>
      </c>
      <c r="C9127" s="30">
        <v>44073</v>
      </c>
      <c r="D9127" s="28">
        <v>3242</v>
      </c>
      <c r="E9127" s="28">
        <v>523109.7</v>
      </c>
      <c r="F9127" s="28">
        <v>1091</v>
      </c>
      <c r="G9127" s="28">
        <v>142908</v>
      </c>
      <c r="H9127" s="28">
        <v>-142908</v>
      </c>
      <c r="I9127" s="30">
        <v>44073</v>
      </c>
      <c r="J9127" s="28">
        <v>2020</v>
      </c>
      <c r="K9127">
        <f t="shared" si="852"/>
        <v>8</v>
      </c>
      <c r="L9127">
        <f t="shared" si="853"/>
        <v>30</v>
      </c>
      <c r="M9127">
        <f t="shared" si="854"/>
        <v>2020</v>
      </c>
      <c r="N9127">
        <f t="shared" si="855"/>
        <v>6430.5070000000005</v>
      </c>
      <c r="O9127">
        <f t="shared" si="856"/>
        <v>2163.9985000000001</v>
      </c>
      <c r="P9127">
        <f t="shared" si="857"/>
        <v>4266.5084999999999</v>
      </c>
    </row>
    <row r="9128" spans="1:16" x14ac:dyDescent="0.3">
      <c r="A9128" s="28">
        <v>13087500</v>
      </c>
      <c r="B9128" s="29" t="s">
        <v>10</v>
      </c>
      <c r="C9128" s="30">
        <v>44074</v>
      </c>
      <c r="D9128" s="28">
        <v>3181</v>
      </c>
      <c r="E9128" s="28">
        <v>529418.6</v>
      </c>
      <c r="F9128" s="28">
        <v>1057</v>
      </c>
      <c r="G9128" s="28">
        <v>145005</v>
      </c>
      <c r="H9128" s="28">
        <v>-145005.20000000001</v>
      </c>
      <c r="I9128" s="30">
        <v>44074</v>
      </c>
      <c r="J9128" s="28">
        <v>2020</v>
      </c>
      <c r="K9128">
        <f t="shared" si="852"/>
        <v>8</v>
      </c>
      <c r="L9128">
        <f t="shared" si="853"/>
        <v>31</v>
      </c>
      <c r="M9128">
        <f t="shared" si="854"/>
        <v>2020</v>
      </c>
      <c r="N9128">
        <f t="shared" si="855"/>
        <v>6309.5135</v>
      </c>
      <c r="O9128">
        <f t="shared" si="856"/>
        <v>2096.5594999999998</v>
      </c>
      <c r="P9128">
        <f t="shared" si="857"/>
        <v>4212.9539999999997</v>
      </c>
    </row>
    <row r="9129" spans="1:16" x14ac:dyDescent="0.3">
      <c r="A9129" s="28">
        <v>13087500</v>
      </c>
      <c r="B9129" s="29" t="s">
        <v>10</v>
      </c>
      <c r="C9129" s="30">
        <v>44075</v>
      </c>
      <c r="D9129" s="28">
        <v>3066</v>
      </c>
      <c r="E9129" s="28">
        <v>535500.6</v>
      </c>
      <c r="F9129" s="28">
        <v>749</v>
      </c>
      <c r="G9129" s="28">
        <v>146491</v>
      </c>
      <c r="H9129" s="28">
        <v>-146490.9</v>
      </c>
      <c r="I9129" s="30">
        <v>44075</v>
      </c>
      <c r="J9129" s="28">
        <v>2020</v>
      </c>
      <c r="K9129">
        <f t="shared" si="852"/>
        <v>9</v>
      </c>
      <c r="L9129">
        <f t="shared" si="853"/>
        <v>1</v>
      </c>
      <c r="M9129">
        <f t="shared" si="854"/>
        <v>2020</v>
      </c>
      <c r="N9129">
        <f t="shared" si="855"/>
        <v>6081.4110000000001</v>
      </c>
      <c r="O9129">
        <f t="shared" si="856"/>
        <v>1485.6415</v>
      </c>
      <c r="P9129">
        <f t="shared" si="857"/>
        <v>4595.7695000000003</v>
      </c>
    </row>
    <row r="9130" spans="1:16" x14ac:dyDescent="0.3">
      <c r="A9130" s="28">
        <v>13087500</v>
      </c>
      <c r="B9130" s="29" t="s">
        <v>10</v>
      </c>
      <c r="C9130" s="30">
        <v>44076</v>
      </c>
      <c r="D9130" s="28">
        <v>3022</v>
      </c>
      <c r="E9130" s="28">
        <v>541494.4</v>
      </c>
      <c r="F9130" s="28">
        <v>720</v>
      </c>
      <c r="G9130" s="28">
        <v>147920</v>
      </c>
      <c r="H9130" s="28">
        <v>-147919.5</v>
      </c>
      <c r="I9130" s="30">
        <v>44076</v>
      </c>
      <c r="J9130" s="28">
        <v>2020</v>
      </c>
      <c r="K9130">
        <f t="shared" si="852"/>
        <v>9</v>
      </c>
      <c r="L9130">
        <f t="shared" si="853"/>
        <v>2</v>
      </c>
      <c r="M9130">
        <f t="shared" si="854"/>
        <v>2020</v>
      </c>
      <c r="N9130">
        <f t="shared" si="855"/>
        <v>5994.1369999999997</v>
      </c>
      <c r="O9130">
        <f t="shared" si="856"/>
        <v>1428.1200000000001</v>
      </c>
      <c r="P9130">
        <f t="shared" si="857"/>
        <v>4566.0169999999998</v>
      </c>
    </row>
    <row r="9131" spans="1:16" x14ac:dyDescent="0.3">
      <c r="A9131" s="28">
        <v>13087500</v>
      </c>
      <c r="B9131" s="29" t="s">
        <v>10</v>
      </c>
      <c r="C9131" s="30">
        <v>44077</v>
      </c>
      <c r="D9131" s="28">
        <v>3038</v>
      </c>
      <c r="E9131" s="28">
        <v>547520.80000000005</v>
      </c>
      <c r="F9131" s="28">
        <v>643</v>
      </c>
      <c r="G9131" s="28">
        <v>149195</v>
      </c>
      <c r="H9131" s="28">
        <v>-149195.20000000001</v>
      </c>
      <c r="I9131" s="30">
        <v>44077</v>
      </c>
      <c r="J9131" s="28">
        <v>2020</v>
      </c>
      <c r="K9131">
        <f t="shared" si="852"/>
        <v>9</v>
      </c>
      <c r="L9131">
        <f t="shared" si="853"/>
        <v>3</v>
      </c>
      <c r="M9131">
        <f t="shared" si="854"/>
        <v>2020</v>
      </c>
      <c r="N9131">
        <f t="shared" si="855"/>
        <v>6025.8730000000005</v>
      </c>
      <c r="O9131">
        <f t="shared" si="856"/>
        <v>1275.3905</v>
      </c>
      <c r="P9131">
        <f t="shared" si="857"/>
        <v>4750.4825000000001</v>
      </c>
    </row>
    <row r="9132" spans="1:16" x14ac:dyDescent="0.3">
      <c r="A9132" s="28">
        <v>13087500</v>
      </c>
      <c r="B9132" s="29" t="s">
        <v>10</v>
      </c>
      <c r="C9132" s="30">
        <v>44078</v>
      </c>
      <c r="D9132" s="28">
        <v>3073</v>
      </c>
      <c r="E9132" s="28">
        <v>553616.5</v>
      </c>
      <c r="F9132" s="28">
        <v>637</v>
      </c>
      <c r="G9132" s="28">
        <v>150458</v>
      </c>
      <c r="H9132" s="28">
        <v>-150457.9</v>
      </c>
      <c r="I9132" s="30">
        <v>44078</v>
      </c>
      <c r="J9132" s="28">
        <v>2020</v>
      </c>
      <c r="K9132">
        <f t="shared" si="852"/>
        <v>9</v>
      </c>
      <c r="L9132">
        <f t="shared" si="853"/>
        <v>4</v>
      </c>
      <c r="M9132">
        <f t="shared" si="854"/>
        <v>2020</v>
      </c>
      <c r="N9132">
        <f t="shared" si="855"/>
        <v>6095.2955000000002</v>
      </c>
      <c r="O9132">
        <f t="shared" si="856"/>
        <v>1263.4895000000001</v>
      </c>
      <c r="P9132">
        <f t="shared" si="857"/>
        <v>4831.8060000000005</v>
      </c>
    </row>
    <row r="9133" spans="1:16" x14ac:dyDescent="0.3">
      <c r="A9133" s="28">
        <v>13087500</v>
      </c>
      <c r="B9133" s="29" t="s">
        <v>10</v>
      </c>
      <c r="C9133" s="30">
        <v>44079</v>
      </c>
      <c r="D9133" s="28">
        <v>3104</v>
      </c>
      <c r="E9133" s="28">
        <v>559773.30000000005</v>
      </c>
      <c r="F9133" s="28">
        <v>607</v>
      </c>
      <c r="G9133" s="28">
        <v>151662</v>
      </c>
      <c r="H9133" s="28">
        <v>-151661.70000000001</v>
      </c>
      <c r="I9133" s="30">
        <v>44079</v>
      </c>
      <c r="J9133" s="28">
        <v>2020</v>
      </c>
      <c r="K9133">
        <f t="shared" si="852"/>
        <v>9</v>
      </c>
      <c r="L9133">
        <f t="shared" si="853"/>
        <v>5</v>
      </c>
      <c r="M9133">
        <f t="shared" si="854"/>
        <v>2020</v>
      </c>
      <c r="N9133">
        <f t="shared" si="855"/>
        <v>6156.7840000000006</v>
      </c>
      <c r="O9133">
        <f t="shared" si="856"/>
        <v>1203.9845</v>
      </c>
      <c r="P9133">
        <f t="shared" si="857"/>
        <v>4952.7995000000001</v>
      </c>
    </row>
    <row r="9134" spans="1:16" x14ac:dyDescent="0.3">
      <c r="A9134" s="28">
        <v>13087500</v>
      </c>
      <c r="B9134" s="29" t="s">
        <v>10</v>
      </c>
      <c r="C9134" s="30">
        <v>44080</v>
      </c>
      <c r="D9134" s="28">
        <v>3115</v>
      </c>
      <c r="E9134" s="28">
        <v>565951</v>
      </c>
      <c r="F9134" s="28">
        <v>742</v>
      </c>
      <c r="G9134" s="28">
        <v>153133</v>
      </c>
      <c r="H9134" s="28">
        <v>-153132.79999999999</v>
      </c>
      <c r="I9134" s="30">
        <v>44080</v>
      </c>
      <c r="J9134" s="28">
        <v>2020</v>
      </c>
      <c r="K9134">
        <f t="shared" si="852"/>
        <v>9</v>
      </c>
      <c r="L9134">
        <f t="shared" si="853"/>
        <v>6</v>
      </c>
      <c r="M9134">
        <f t="shared" si="854"/>
        <v>2020</v>
      </c>
      <c r="N9134">
        <f t="shared" si="855"/>
        <v>6178.6025</v>
      </c>
      <c r="O9134">
        <f t="shared" si="856"/>
        <v>1471.7570000000001</v>
      </c>
      <c r="P9134">
        <f t="shared" si="857"/>
        <v>4706.8455000000004</v>
      </c>
    </row>
    <row r="9135" spans="1:16" x14ac:dyDescent="0.3">
      <c r="A9135" s="28">
        <v>13087500</v>
      </c>
      <c r="B9135" s="29" t="s">
        <v>10</v>
      </c>
      <c r="C9135" s="30">
        <v>44081</v>
      </c>
      <c r="D9135" s="28">
        <v>3090</v>
      </c>
      <c r="E9135" s="28">
        <v>572079.19999999995</v>
      </c>
      <c r="F9135" s="28">
        <v>957</v>
      </c>
      <c r="G9135" s="28">
        <v>155030</v>
      </c>
      <c r="H9135" s="28">
        <v>-155030.29999999999</v>
      </c>
      <c r="I9135" s="30">
        <v>44081</v>
      </c>
      <c r="J9135" s="28">
        <v>2020</v>
      </c>
      <c r="K9135">
        <f t="shared" si="852"/>
        <v>9</v>
      </c>
      <c r="L9135">
        <f t="shared" si="853"/>
        <v>7</v>
      </c>
      <c r="M9135">
        <f t="shared" si="854"/>
        <v>2020</v>
      </c>
      <c r="N9135">
        <f t="shared" si="855"/>
        <v>6129.0150000000003</v>
      </c>
      <c r="O9135">
        <f t="shared" si="856"/>
        <v>1898.2094999999999</v>
      </c>
      <c r="P9135">
        <f t="shared" si="857"/>
        <v>4230.8055000000004</v>
      </c>
    </row>
    <row r="9136" spans="1:16" x14ac:dyDescent="0.3">
      <c r="A9136" s="28">
        <v>13087500</v>
      </c>
      <c r="B9136" s="29" t="s">
        <v>10</v>
      </c>
      <c r="C9136" s="30">
        <v>44082</v>
      </c>
      <c r="D9136" s="28">
        <v>2932</v>
      </c>
      <c r="E9136" s="28">
        <v>577894</v>
      </c>
      <c r="F9136" s="28">
        <v>603</v>
      </c>
      <c r="G9136" s="28">
        <v>156226</v>
      </c>
      <c r="H9136" s="28">
        <v>-156225.79999999999</v>
      </c>
      <c r="I9136" s="30">
        <v>44082</v>
      </c>
      <c r="J9136" s="28">
        <v>2020</v>
      </c>
      <c r="K9136">
        <f t="shared" si="852"/>
        <v>9</v>
      </c>
      <c r="L9136">
        <f t="shared" si="853"/>
        <v>8</v>
      </c>
      <c r="M9136">
        <f t="shared" si="854"/>
        <v>2020</v>
      </c>
      <c r="N9136">
        <f t="shared" si="855"/>
        <v>5815.6220000000003</v>
      </c>
      <c r="O9136">
        <f t="shared" si="856"/>
        <v>1196.0505000000001</v>
      </c>
      <c r="P9136">
        <f t="shared" si="857"/>
        <v>4619.5715</v>
      </c>
    </row>
    <row r="9137" spans="1:16" x14ac:dyDescent="0.3">
      <c r="A9137" s="28">
        <v>13087500</v>
      </c>
      <c r="B9137" s="29" t="s">
        <v>10</v>
      </c>
      <c r="C9137" s="30">
        <v>44083</v>
      </c>
      <c r="D9137" s="28">
        <v>2912</v>
      </c>
      <c r="E9137" s="28">
        <v>583669</v>
      </c>
      <c r="F9137" s="28">
        <v>774</v>
      </c>
      <c r="G9137" s="28">
        <v>157762</v>
      </c>
      <c r="H9137" s="28">
        <v>-157761.5</v>
      </c>
      <c r="I9137" s="30">
        <v>44083</v>
      </c>
      <c r="J9137" s="28">
        <v>2020</v>
      </c>
      <c r="K9137">
        <f t="shared" si="852"/>
        <v>9</v>
      </c>
      <c r="L9137">
        <f t="shared" si="853"/>
        <v>9</v>
      </c>
      <c r="M9137">
        <f t="shared" si="854"/>
        <v>2020</v>
      </c>
      <c r="N9137">
        <f t="shared" si="855"/>
        <v>5775.9520000000002</v>
      </c>
      <c r="O9137">
        <f t="shared" si="856"/>
        <v>1535.229</v>
      </c>
      <c r="P9137">
        <f t="shared" si="857"/>
        <v>4240.723</v>
      </c>
    </row>
    <row r="9138" spans="1:16" x14ac:dyDescent="0.3">
      <c r="A9138" s="28">
        <v>13087500</v>
      </c>
      <c r="B9138" s="29" t="s">
        <v>10</v>
      </c>
      <c r="C9138" s="30">
        <v>44084</v>
      </c>
      <c r="D9138" s="28">
        <v>2876</v>
      </c>
      <c r="E9138" s="28">
        <v>589374.5</v>
      </c>
      <c r="F9138" s="28">
        <v>627</v>
      </c>
      <c r="G9138" s="28">
        <v>159006</v>
      </c>
      <c r="H9138" s="28">
        <v>-159005.79999999999</v>
      </c>
      <c r="I9138" s="30">
        <v>44084</v>
      </c>
      <c r="J9138" s="28">
        <v>2020</v>
      </c>
      <c r="K9138">
        <f t="shared" si="852"/>
        <v>9</v>
      </c>
      <c r="L9138">
        <f t="shared" si="853"/>
        <v>10</v>
      </c>
      <c r="M9138">
        <f t="shared" si="854"/>
        <v>2020</v>
      </c>
      <c r="N9138">
        <f t="shared" si="855"/>
        <v>5704.5460000000003</v>
      </c>
      <c r="O9138">
        <f t="shared" si="856"/>
        <v>1243.6545000000001</v>
      </c>
      <c r="P9138">
        <f t="shared" si="857"/>
        <v>4460.8914999999997</v>
      </c>
    </row>
    <row r="9139" spans="1:16" x14ac:dyDescent="0.3">
      <c r="A9139" s="28">
        <v>13087500</v>
      </c>
      <c r="B9139" s="29" t="s">
        <v>10</v>
      </c>
      <c r="C9139" s="30">
        <v>44085</v>
      </c>
      <c r="D9139" s="28">
        <v>2779</v>
      </c>
      <c r="E9139" s="28">
        <v>594885.9</v>
      </c>
      <c r="F9139" s="28">
        <v>136</v>
      </c>
      <c r="G9139" s="28">
        <v>159276</v>
      </c>
      <c r="H9139" s="28">
        <v>-159275.6</v>
      </c>
      <c r="I9139" s="30">
        <v>44085</v>
      </c>
      <c r="J9139" s="28">
        <v>2020</v>
      </c>
      <c r="K9139">
        <f t="shared" si="852"/>
        <v>9</v>
      </c>
      <c r="L9139">
        <f t="shared" si="853"/>
        <v>11</v>
      </c>
      <c r="M9139">
        <f t="shared" si="854"/>
        <v>2020</v>
      </c>
      <c r="N9139">
        <f t="shared" si="855"/>
        <v>5512.1464999999998</v>
      </c>
      <c r="O9139">
        <f t="shared" si="856"/>
        <v>269.75600000000003</v>
      </c>
      <c r="P9139">
        <f t="shared" si="857"/>
        <v>5242.3905000000004</v>
      </c>
    </row>
    <row r="9140" spans="1:16" x14ac:dyDescent="0.3">
      <c r="A9140" s="28">
        <v>13087500</v>
      </c>
      <c r="B9140" s="29" t="s">
        <v>10</v>
      </c>
      <c r="C9140" s="30">
        <v>44086</v>
      </c>
      <c r="D9140" s="28">
        <v>2745</v>
      </c>
      <c r="E9140" s="28">
        <v>600330.19999999995</v>
      </c>
      <c r="F9140" s="28">
        <v>11</v>
      </c>
      <c r="G9140" s="28">
        <v>159297</v>
      </c>
      <c r="H9140" s="28">
        <v>-159296.5</v>
      </c>
      <c r="I9140" s="30">
        <v>44086</v>
      </c>
      <c r="J9140" s="28">
        <v>2020</v>
      </c>
      <c r="K9140">
        <f t="shared" si="852"/>
        <v>9</v>
      </c>
      <c r="L9140">
        <f t="shared" si="853"/>
        <v>12</v>
      </c>
      <c r="M9140">
        <f t="shared" si="854"/>
        <v>2020</v>
      </c>
      <c r="N9140">
        <f t="shared" si="855"/>
        <v>5444.7075000000004</v>
      </c>
      <c r="O9140">
        <f t="shared" si="856"/>
        <v>21.8185</v>
      </c>
      <c r="P9140">
        <f t="shared" si="857"/>
        <v>5422.8890000000001</v>
      </c>
    </row>
    <row r="9141" spans="1:16" x14ac:dyDescent="0.3">
      <c r="A9141" s="28">
        <v>13087500</v>
      </c>
      <c r="B9141" s="29" t="s">
        <v>10</v>
      </c>
      <c r="C9141" s="30">
        <v>44087</v>
      </c>
      <c r="D9141" s="28">
        <v>2743</v>
      </c>
      <c r="E9141" s="28">
        <v>605770.80000000005</v>
      </c>
      <c r="F9141" s="28">
        <v>0</v>
      </c>
      <c r="G9141" s="28">
        <v>159297</v>
      </c>
      <c r="H9141" s="28">
        <v>-159296.5</v>
      </c>
      <c r="I9141" s="30">
        <v>44087</v>
      </c>
      <c r="J9141" s="28">
        <v>2020</v>
      </c>
      <c r="K9141">
        <f t="shared" si="852"/>
        <v>9</v>
      </c>
      <c r="L9141">
        <f t="shared" si="853"/>
        <v>13</v>
      </c>
      <c r="M9141">
        <f t="shared" si="854"/>
        <v>2020</v>
      </c>
      <c r="N9141">
        <f t="shared" si="855"/>
        <v>5440.7404999999999</v>
      </c>
      <c r="O9141">
        <f t="shared" si="856"/>
        <v>0</v>
      </c>
      <c r="P9141">
        <f t="shared" si="857"/>
        <v>5440.7404999999999</v>
      </c>
    </row>
    <row r="9142" spans="1:16" x14ac:dyDescent="0.3">
      <c r="A9142" s="28">
        <v>13087500</v>
      </c>
      <c r="B9142" s="29" t="s">
        <v>10</v>
      </c>
      <c r="C9142" s="30">
        <v>44088</v>
      </c>
      <c r="D9142" s="28">
        <v>2724</v>
      </c>
      <c r="E9142" s="28">
        <v>611173.1</v>
      </c>
      <c r="F9142" s="28">
        <v>272</v>
      </c>
      <c r="G9142" s="28">
        <v>159836</v>
      </c>
      <c r="H9142" s="28">
        <v>-159835.9</v>
      </c>
      <c r="I9142" s="30">
        <v>44088</v>
      </c>
      <c r="J9142" s="28">
        <v>2020</v>
      </c>
      <c r="K9142">
        <f t="shared" si="852"/>
        <v>9</v>
      </c>
      <c r="L9142">
        <f t="shared" si="853"/>
        <v>14</v>
      </c>
      <c r="M9142">
        <f t="shared" si="854"/>
        <v>2020</v>
      </c>
      <c r="N9142">
        <f t="shared" si="855"/>
        <v>5403.0540000000001</v>
      </c>
      <c r="O9142">
        <f t="shared" si="856"/>
        <v>539.51200000000006</v>
      </c>
      <c r="P9142">
        <f t="shared" si="857"/>
        <v>4863.5420000000004</v>
      </c>
    </row>
    <row r="9143" spans="1:16" x14ac:dyDescent="0.3">
      <c r="A9143" s="28">
        <v>13087500</v>
      </c>
      <c r="B9143" s="29" t="s">
        <v>10</v>
      </c>
      <c r="C9143" s="30">
        <v>44089</v>
      </c>
      <c r="D9143" s="28">
        <v>2679</v>
      </c>
      <c r="E9143" s="28">
        <v>616487.30000000005</v>
      </c>
      <c r="F9143" s="28">
        <v>469</v>
      </c>
      <c r="G9143" s="28">
        <v>160766</v>
      </c>
      <c r="H9143" s="28">
        <v>-160766.20000000001</v>
      </c>
      <c r="I9143" s="30">
        <v>44089</v>
      </c>
      <c r="J9143" s="28">
        <v>2020</v>
      </c>
      <c r="K9143">
        <f t="shared" si="852"/>
        <v>9</v>
      </c>
      <c r="L9143">
        <f t="shared" si="853"/>
        <v>15</v>
      </c>
      <c r="M9143">
        <f t="shared" si="854"/>
        <v>2020</v>
      </c>
      <c r="N9143">
        <f t="shared" si="855"/>
        <v>5313.7965000000004</v>
      </c>
      <c r="O9143">
        <f t="shared" si="856"/>
        <v>930.26150000000007</v>
      </c>
      <c r="P9143">
        <f t="shared" si="857"/>
        <v>4383.5349999999999</v>
      </c>
    </row>
    <row r="9144" spans="1:16" x14ac:dyDescent="0.3">
      <c r="A9144" s="28">
        <v>13087500</v>
      </c>
      <c r="B9144" s="29" t="s">
        <v>10</v>
      </c>
      <c r="C9144" s="30">
        <v>44090</v>
      </c>
      <c r="D9144" s="28">
        <v>2657</v>
      </c>
      <c r="E9144" s="28">
        <v>621757.1</v>
      </c>
      <c r="F9144" s="28">
        <v>442</v>
      </c>
      <c r="G9144" s="28">
        <v>161643</v>
      </c>
      <c r="H9144" s="28">
        <v>-161643</v>
      </c>
      <c r="I9144" s="30">
        <v>44090</v>
      </c>
      <c r="J9144" s="28">
        <v>2020</v>
      </c>
      <c r="K9144">
        <f t="shared" si="852"/>
        <v>9</v>
      </c>
      <c r="L9144">
        <f t="shared" si="853"/>
        <v>16</v>
      </c>
      <c r="M9144">
        <f t="shared" si="854"/>
        <v>2020</v>
      </c>
      <c r="N9144">
        <f t="shared" si="855"/>
        <v>5270.1594999999998</v>
      </c>
      <c r="O9144">
        <f t="shared" si="856"/>
        <v>876.70699999999999</v>
      </c>
      <c r="P9144">
        <f t="shared" si="857"/>
        <v>4393.4525000000003</v>
      </c>
    </row>
    <row r="9145" spans="1:16" x14ac:dyDescent="0.3">
      <c r="A9145" s="28">
        <v>13087500</v>
      </c>
      <c r="B9145" s="29" t="s">
        <v>10</v>
      </c>
      <c r="C9145" s="30">
        <v>44091</v>
      </c>
      <c r="D9145" s="28">
        <v>2642</v>
      </c>
      <c r="E9145" s="28">
        <v>626996.4</v>
      </c>
      <c r="F9145" s="28">
        <v>435</v>
      </c>
      <c r="G9145" s="28">
        <v>162506</v>
      </c>
      <c r="H9145" s="28">
        <v>-162505.5</v>
      </c>
      <c r="I9145" s="30">
        <v>44091</v>
      </c>
      <c r="J9145" s="28">
        <v>2020</v>
      </c>
      <c r="K9145">
        <f t="shared" si="852"/>
        <v>9</v>
      </c>
      <c r="L9145">
        <f t="shared" si="853"/>
        <v>17</v>
      </c>
      <c r="M9145">
        <f t="shared" si="854"/>
        <v>2020</v>
      </c>
      <c r="N9145">
        <f t="shared" si="855"/>
        <v>5240.4070000000002</v>
      </c>
      <c r="O9145">
        <f t="shared" si="856"/>
        <v>862.82249999999999</v>
      </c>
      <c r="P9145">
        <f t="shared" si="857"/>
        <v>4377.5844999999999</v>
      </c>
    </row>
    <row r="9146" spans="1:16" x14ac:dyDescent="0.3">
      <c r="A9146" s="28">
        <v>13087500</v>
      </c>
      <c r="B9146" s="29" t="s">
        <v>10</v>
      </c>
      <c r="C9146" s="30">
        <v>44092</v>
      </c>
      <c r="D9146" s="28">
        <v>2632</v>
      </c>
      <c r="E9146" s="28">
        <v>632217.59999999998</v>
      </c>
      <c r="F9146" s="28">
        <v>468</v>
      </c>
      <c r="G9146" s="28">
        <v>163434</v>
      </c>
      <c r="H9146" s="28">
        <v>-163434</v>
      </c>
      <c r="I9146" s="30">
        <v>44092</v>
      </c>
      <c r="J9146" s="28">
        <v>2020</v>
      </c>
      <c r="K9146">
        <f t="shared" si="852"/>
        <v>9</v>
      </c>
      <c r="L9146">
        <f t="shared" si="853"/>
        <v>18</v>
      </c>
      <c r="M9146">
        <f t="shared" si="854"/>
        <v>2020</v>
      </c>
      <c r="N9146">
        <f t="shared" si="855"/>
        <v>5220.5720000000001</v>
      </c>
      <c r="O9146">
        <f t="shared" si="856"/>
        <v>928.27800000000002</v>
      </c>
      <c r="P9146">
        <f t="shared" si="857"/>
        <v>4292.2939999999999</v>
      </c>
    </row>
    <row r="9147" spans="1:16" x14ac:dyDescent="0.3">
      <c r="A9147" s="28">
        <v>13087500</v>
      </c>
      <c r="B9147" s="29" t="s">
        <v>10</v>
      </c>
      <c r="C9147" s="30">
        <v>44093</v>
      </c>
      <c r="D9147" s="28">
        <v>2617</v>
      </c>
      <c r="E9147" s="28">
        <v>637407.6</v>
      </c>
      <c r="F9147" s="28">
        <v>397</v>
      </c>
      <c r="G9147" s="28">
        <v>164222</v>
      </c>
      <c r="H9147" s="28">
        <v>-164221.70000000001</v>
      </c>
      <c r="I9147" s="30">
        <v>44093</v>
      </c>
      <c r="J9147" s="28">
        <v>2020</v>
      </c>
      <c r="K9147">
        <f t="shared" si="852"/>
        <v>9</v>
      </c>
      <c r="L9147">
        <f t="shared" si="853"/>
        <v>19</v>
      </c>
      <c r="M9147">
        <f t="shared" si="854"/>
        <v>2020</v>
      </c>
      <c r="N9147">
        <f t="shared" si="855"/>
        <v>5190.8195000000005</v>
      </c>
      <c r="O9147">
        <f t="shared" si="856"/>
        <v>787.44950000000006</v>
      </c>
      <c r="P9147">
        <f t="shared" si="857"/>
        <v>4403.37</v>
      </c>
    </row>
    <row r="9148" spans="1:16" x14ac:dyDescent="0.3">
      <c r="A9148" s="28">
        <v>13087500</v>
      </c>
      <c r="B9148" s="29" t="s">
        <v>10</v>
      </c>
      <c r="C9148" s="30">
        <v>44094</v>
      </c>
      <c r="D9148" s="28">
        <v>2632</v>
      </c>
      <c r="E9148" s="28">
        <v>642629</v>
      </c>
      <c r="F9148" s="28">
        <v>263</v>
      </c>
      <c r="G9148" s="28">
        <v>164742</v>
      </c>
      <c r="H9148" s="28">
        <v>-164742.29999999999</v>
      </c>
      <c r="I9148" s="30">
        <v>44094</v>
      </c>
      <c r="J9148" s="28">
        <v>2020</v>
      </c>
      <c r="K9148">
        <f t="shared" si="852"/>
        <v>9</v>
      </c>
      <c r="L9148">
        <f t="shared" si="853"/>
        <v>20</v>
      </c>
      <c r="M9148">
        <f t="shared" si="854"/>
        <v>2020</v>
      </c>
      <c r="N9148">
        <f t="shared" si="855"/>
        <v>5220.5720000000001</v>
      </c>
      <c r="O9148">
        <f t="shared" si="856"/>
        <v>521.66049999999996</v>
      </c>
      <c r="P9148">
        <f t="shared" si="857"/>
        <v>4698.9115000000002</v>
      </c>
    </row>
    <row r="9149" spans="1:16" x14ac:dyDescent="0.3">
      <c r="A9149" s="28">
        <v>13087500</v>
      </c>
      <c r="B9149" s="29" t="s">
        <v>10</v>
      </c>
      <c r="C9149" s="30">
        <v>44095</v>
      </c>
      <c r="D9149" s="28">
        <v>2515</v>
      </c>
      <c r="E9149" s="28">
        <v>647617.69999999995</v>
      </c>
      <c r="F9149" s="28">
        <v>156</v>
      </c>
      <c r="G9149" s="28">
        <v>165052</v>
      </c>
      <c r="H9149" s="28">
        <v>-165052.29999999999</v>
      </c>
      <c r="I9149" s="30">
        <v>44095</v>
      </c>
      <c r="J9149" s="28">
        <v>2020</v>
      </c>
      <c r="K9149">
        <f t="shared" si="852"/>
        <v>9</v>
      </c>
      <c r="L9149">
        <f t="shared" si="853"/>
        <v>21</v>
      </c>
      <c r="M9149">
        <f t="shared" si="854"/>
        <v>2020</v>
      </c>
      <c r="N9149">
        <f t="shared" si="855"/>
        <v>4988.5025000000005</v>
      </c>
      <c r="O9149">
        <f t="shared" si="856"/>
        <v>309.42599999999999</v>
      </c>
      <c r="P9149">
        <f t="shared" si="857"/>
        <v>4679.0765000000001</v>
      </c>
    </row>
    <row r="9150" spans="1:16" x14ac:dyDescent="0.3">
      <c r="A9150" s="28">
        <v>13087500</v>
      </c>
      <c r="B9150" s="29" t="s">
        <v>10</v>
      </c>
      <c r="C9150" s="30">
        <v>44096</v>
      </c>
      <c r="D9150" s="28">
        <v>2348</v>
      </c>
      <c r="E9150" s="28">
        <v>652274.6</v>
      </c>
      <c r="F9150" s="28">
        <v>22</v>
      </c>
      <c r="G9150" s="28">
        <v>165096</v>
      </c>
      <c r="H9150" s="28">
        <v>-165095.9</v>
      </c>
      <c r="I9150" s="30">
        <v>44096</v>
      </c>
      <c r="J9150" s="28">
        <v>2020</v>
      </c>
      <c r="K9150">
        <f t="shared" si="852"/>
        <v>9</v>
      </c>
      <c r="L9150">
        <f t="shared" si="853"/>
        <v>22</v>
      </c>
      <c r="M9150">
        <f t="shared" si="854"/>
        <v>2020</v>
      </c>
      <c r="N9150">
        <f t="shared" si="855"/>
        <v>4657.2579999999998</v>
      </c>
      <c r="O9150">
        <f t="shared" si="856"/>
        <v>43.637</v>
      </c>
      <c r="P9150">
        <f t="shared" si="857"/>
        <v>4613.6210000000001</v>
      </c>
    </row>
    <row r="9151" spans="1:16" x14ac:dyDescent="0.3">
      <c r="A9151" s="28">
        <v>13087500</v>
      </c>
      <c r="B9151" s="29" t="s">
        <v>10</v>
      </c>
      <c r="C9151" s="30">
        <v>44097</v>
      </c>
      <c r="D9151" s="28">
        <v>2282</v>
      </c>
      <c r="E9151" s="28">
        <v>656801.69999999995</v>
      </c>
      <c r="F9151" s="28">
        <v>0</v>
      </c>
      <c r="G9151" s="28">
        <v>165096</v>
      </c>
      <c r="H9151" s="28">
        <v>-165095.9</v>
      </c>
      <c r="I9151" s="30">
        <v>44097</v>
      </c>
      <c r="J9151" s="28">
        <v>2020</v>
      </c>
      <c r="K9151">
        <f t="shared" si="852"/>
        <v>9</v>
      </c>
      <c r="L9151">
        <f t="shared" si="853"/>
        <v>23</v>
      </c>
      <c r="M9151">
        <f t="shared" si="854"/>
        <v>2020</v>
      </c>
      <c r="N9151">
        <f t="shared" si="855"/>
        <v>4526.3469999999998</v>
      </c>
      <c r="O9151">
        <f t="shared" si="856"/>
        <v>0</v>
      </c>
      <c r="P9151">
        <f t="shared" si="857"/>
        <v>4526.3469999999998</v>
      </c>
    </row>
    <row r="9152" spans="1:16" x14ac:dyDescent="0.3">
      <c r="A9152" s="28">
        <v>13087500</v>
      </c>
      <c r="B9152" s="29" t="s">
        <v>10</v>
      </c>
      <c r="C9152" s="30">
        <v>44098</v>
      </c>
      <c r="D9152" s="28">
        <v>2309</v>
      </c>
      <c r="E9152" s="28">
        <v>661381.4</v>
      </c>
      <c r="F9152" s="28">
        <v>0</v>
      </c>
      <c r="G9152" s="28">
        <v>165096</v>
      </c>
      <c r="H9152" s="28">
        <v>-165095.9</v>
      </c>
      <c r="I9152" s="30">
        <v>44098</v>
      </c>
      <c r="J9152" s="28">
        <v>2020</v>
      </c>
      <c r="K9152">
        <f t="shared" si="852"/>
        <v>9</v>
      </c>
      <c r="L9152">
        <f t="shared" si="853"/>
        <v>24</v>
      </c>
      <c r="M9152">
        <f t="shared" si="854"/>
        <v>2020</v>
      </c>
      <c r="N9152">
        <f t="shared" si="855"/>
        <v>4579.9014999999999</v>
      </c>
      <c r="O9152">
        <f t="shared" si="856"/>
        <v>0</v>
      </c>
      <c r="P9152">
        <f t="shared" si="857"/>
        <v>4579.9014999999999</v>
      </c>
    </row>
    <row r="9153" spans="1:16" x14ac:dyDescent="0.3">
      <c r="A9153" s="28">
        <v>13087500</v>
      </c>
      <c r="B9153" s="29" t="s">
        <v>10</v>
      </c>
      <c r="C9153" s="30">
        <v>44099</v>
      </c>
      <c r="D9153" s="28">
        <v>2360</v>
      </c>
      <c r="E9153" s="28">
        <v>666063.1</v>
      </c>
      <c r="F9153" s="28">
        <v>83</v>
      </c>
      <c r="G9153" s="28">
        <v>165260</v>
      </c>
      <c r="H9153" s="28">
        <v>-165260</v>
      </c>
      <c r="I9153" s="30">
        <v>44099</v>
      </c>
      <c r="J9153" s="28">
        <v>2020</v>
      </c>
      <c r="K9153">
        <f t="shared" si="852"/>
        <v>9</v>
      </c>
      <c r="L9153">
        <f t="shared" si="853"/>
        <v>25</v>
      </c>
      <c r="M9153">
        <f t="shared" si="854"/>
        <v>2020</v>
      </c>
      <c r="N9153">
        <f t="shared" si="855"/>
        <v>4681.0600000000004</v>
      </c>
      <c r="O9153">
        <f t="shared" si="856"/>
        <v>164.63050000000001</v>
      </c>
      <c r="P9153">
        <f t="shared" si="857"/>
        <v>4516.4295000000002</v>
      </c>
    </row>
    <row r="9154" spans="1:16" x14ac:dyDescent="0.3">
      <c r="A9154" s="28">
        <v>13087500</v>
      </c>
      <c r="B9154" s="29" t="s">
        <v>10</v>
      </c>
      <c r="C9154" s="30">
        <v>44100</v>
      </c>
      <c r="D9154" s="28">
        <v>2422</v>
      </c>
      <c r="E9154" s="28">
        <v>670867.19999999995</v>
      </c>
      <c r="F9154" s="28">
        <v>413</v>
      </c>
      <c r="G9154" s="28">
        <v>166079</v>
      </c>
      <c r="H9154" s="28">
        <v>-166078.6</v>
      </c>
      <c r="I9154" s="30">
        <v>44100</v>
      </c>
      <c r="J9154" s="28">
        <v>2020</v>
      </c>
      <c r="K9154">
        <f t="shared" ref="K9154:K9188" si="858">MONTH(I9154)</f>
        <v>9</v>
      </c>
      <c r="L9154">
        <f t="shared" ref="L9154:L9188" si="859">DAY(I9154)</f>
        <v>26</v>
      </c>
      <c r="M9154">
        <f t="shared" ref="M9154:M9188" si="860">YEAR(I9154)</f>
        <v>2020</v>
      </c>
      <c r="N9154">
        <f t="shared" ref="N9154:N9188" si="861">D9154*1.9835</f>
        <v>4804.0370000000003</v>
      </c>
      <c r="O9154">
        <f t="shared" ref="O9154:O9217" si="862">F9154*1.9835</f>
        <v>819.18550000000005</v>
      </c>
      <c r="P9154">
        <f t="shared" ref="P9154:P9217" si="863">(D9154-F9154)*1.9835</f>
        <v>3984.8515000000002</v>
      </c>
    </row>
    <row r="9155" spans="1:16" x14ac:dyDescent="0.3">
      <c r="A9155" s="28">
        <v>13087500</v>
      </c>
      <c r="B9155" s="29" t="s">
        <v>10</v>
      </c>
      <c r="C9155" s="30">
        <v>44101</v>
      </c>
      <c r="D9155" s="28">
        <v>2441</v>
      </c>
      <c r="E9155" s="28">
        <v>675708.9</v>
      </c>
      <c r="F9155" s="28">
        <v>413</v>
      </c>
      <c r="G9155" s="28">
        <v>166897</v>
      </c>
      <c r="H9155" s="28">
        <v>-166896.79999999999</v>
      </c>
      <c r="I9155" s="30">
        <v>44101</v>
      </c>
      <c r="J9155" s="28">
        <v>2020</v>
      </c>
      <c r="K9155">
        <f t="shared" si="858"/>
        <v>9</v>
      </c>
      <c r="L9155">
        <f t="shared" si="859"/>
        <v>27</v>
      </c>
      <c r="M9155">
        <f t="shared" si="860"/>
        <v>2020</v>
      </c>
      <c r="N9155">
        <f t="shared" si="861"/>
        <v>4841.7235000000001</v>
      </c>
      <c r="O9155">
        <f t="shared" si="862"/>
        <v>819.18550000000005</v>
      </c>
      <c r="P9155">
        <f t="shared" si="863"/>
        <v>4022.538</v>
      </c>
    </row>
    <row r="9156" spans="1:16" x14ac:dyDescent="0.3">
      <c r="A9156" s="28">
        <v>13087500</v>
      </c>
      <c r="B9156" s="29" t="s">
        <v>10</v>
      </c>
      <c r="C9156" s="30">
        <v>44102</v>
      </c>
      <c r="D9156" s="28">
        <v>2385</v>
      </c>
      <c r="E9156" s="28">
        <v>680439.5</v>
      </c>
      <c r="F9156" s="28">
        <v>323</v>
      </c>
      <c r="G9156" s="28">
        <v>167537</v>
      </c>
      <c r="H9156" s="28">
        <v>-167537.29999999999</v>
      </c>
      <c r="I9156" s="30">
        <v>44102</v>
      </c>
      <c r="J9156" s="28">
        <v>2020</v>
      </c>
      <c r="K9156">
        <f t="shared" si="858"/>
        <v>9</v>
      </c>
      <c r="L9156">
        <f t="shared" si="859"/>
        <v>28</v>
      </c>
      <c r="M9156">
        <f t="shared" si="860"/>
        <v>2020</v>
      </c>
      <c r="N9156">
        <f t="shared" si="861"/>
        <v>4730.6475</v>
      </c>
      <c r="O9156">
        <f t="shared" si="862"/>
        <v>640.67050000000006</v>
      </c>
      <c r="P9156">
        <f t="shared" si="863"/>
        <v>4089.9769999999999</v>
      </c>
    </row>
    <row r="9157" spans="1:16" x14ac:dyDescent="0.3">
      <c r="A9157" s="28">
        <v>13087500</v>
      </c>
      <c r="B9157" s="29" t="s">
        <v>10</v>
      </c>
      <c r="C9157" s="30">
        <v>44103</v>
      </c>
      <c r="D9157" s="28">
        <v>2265</v>
      </c>
      <c r="E9157" s="28">
        <v>684933</v>
      </c>
      <c r="F9157" s="28">
        <v>71</v>
      </c>
      <c r="G9157" s="28">
        <v>167678</v>
      </c>
      <c r="H9157" s="28">
        <v>-167677.70000000001</v>
      </c>
      <c r="I9157" s="30">
        <v>44103</v>
      </c>
      <c r="J9157" s="28">
        <v>2020</v>
      </c>
      <c r="K9157">
        <f t="shared" si="858"/>
        <v>9</v>
      </c>
      <c r="L9157">
        <f t="shared" si="859"/>
        <v>29</v>
      </c>
      <c r="M9157">
        <f t="shared" si="860"/>
        <v>2020</v>
      </c>
      <c r="N9157">
        <f t="shared" si="861"/>
        <v>4492.6275000000005</v>
      </c>
      <c r="O9157">
        <f t="shared" si="862"/>
        <v>140.82849999999999</v>
      </c>
      <c r="P9157">
        <f t="shared" si="863"/>
        <v>4351.799</v>
      </c>
    </row>
    <row r="9158" spans="1:16" x14ac:dyDescent="0.3">
      <c r="A9158" s="28">
        <v>13087500</v>
      </c>
      <c r="B9158" s="29" t="s">
        <v>10</v>
      </c>
      <c r="C9158" s="30">
        <v>44104</v>
      </c>
      <c r="D9158" s="28">
        <v>2210</v>
      </c>
      <c r="E9158" s="28">
        <v>689315.9</v>
      </c>
      <c r="F9158" s="28">
        <v>0</v>
      </c>
      <c r="G9158" s="28">
        <v>167678</v>
      </c>
      <c r="H9158" s="28">
        <v>-167677.70000000001</v>
      </c>
      <c r="I9158" s="30">
        <v>44104</v>
      </c>
      <c r="J9158" s="28">
        <v>2020</v>
      </c>
      <c r="K9158">
        <f t="shared" si="858"/>
        <v>9</v>
      </c>
      <c r="L9158">
        <f t="shared" si="859"/>
        <v>30</v>
      </c>
      <c r="M9158">
        <f t="shared" si="860"/>
        <v>2020</v>
      </c>
      <c r="N9158">
        <f t="shared" si="861"/>
        <v>4383.5349999999999</v>
      </c>
      <c r="O9158">
        <f t="shared" si="862"/>
        <v>0</v>
      </c>
      <c r="P9158">
        <f t="shared" si="863"/>
        <v>4383.5349999999999</v>
      </c>
    </row>
    <row r="9159" spans="1:16" x14ac:dyDescent="0.3">
      <c r="A9159" s="28">
        <v>13087500</v>
      </c>
      <c r="B9159" s="29" t="s">
        <v>10</v>
      </c>
      <c r="C9159" s="30">
        <v>44105</v>
      </c>
      <c r="D9159" s="28">
        <v>2263</v>
      </c>
      <c r="E9159" s="28">
        <v>693804.8</v>
      </c>
      <c r="F9159" s="28">
        <v>0</v>
      </c>
      <c r="G9159" s="28">
        <v>167678</v>
      </c>
      <c r="H9159" s="28">
        <v>-167677.70000000001</v>
      </c>
      <c r="I9159" s="30">
        <v>44105</v>
      </c>
      <c r="J9159" s="28">
        <v>2020</v>
      </c>
      <c r="K9159">
        <f t="shared" si="858"/>
        <v>10</v>
      </c>
      <c r="L9159">
        <f t="shared" si="859"/>
        <v>1</v>
      </c>
      <c r="M9159">
        <f t="shared" si="860"/>
        <v>2020</v>
      </c>
      <c r="N9159">
        <f t="shared" si="861"/>
        <v>4488.6605</v>
      </c>
      <c r="O9159">
        <f t="shared" si="862"/>
        <v>0</v>
      </c>
      <c r="P9159">
        <f t="shared" si="863"/>
        <v>4488.6605</v>
      </c>
    </row>
    <row r="9160" spans="1:16" x14ac:dyDescent="0.3">
      <c r="A9160" s="28">
        <v>13087500</v>
      </c>
      <c r="B9160" s="29" t="s">
        <v>10</v>
      </c>
      <c r="C9160" s="30">
        <v>44106</v>
      </c>
      <c r="D9160" s="28">
        <v>2296</v>
      </c>
      <c r="E9160" s="28">
        <v>698358.1</v>
      </c>
      <c r="F9160" s="28">
        <v>0</v>
      </c>
      <c r="G9160" s="28">
        <v>167678</v>
      </c>
      <c r="H9160" s="28">
        <v>-167677.70000000001</v>
      </c>
      <c r="I9160" s="30">
        <v>44106</v>
      </c>
      <c r="J9160" s="28">
        <v>2020</v>
      </c>
      <c r="K9160">
        <f t="shared" si="858"/>
        <v>10</v>
      </c>
      <c r="L9160">
        <f t="shared" si="859"/>
        <v>2</v>
      </c>
      <c r="M9160">
        <f t="shared" si="860"/>
        <v>2020</v>
      </c>
      <c r="N9160">
        <f t="shared" si="861"/>
        <v>4554.116</v>
      </c>
      <c r="O9160">
        <f t="shared" si="862"/>
        <v>0</v>
      </c>
      <c r="P9160">
        <f t="shared" si="863"/>
        <v>4554.116</v>
      </c>
    </row>
    <row r="9161" spans="1:16" x14ac:dyDescent="0.3">
      <c r="A9161" s="28">
        <v>13087500</v>
      </c>
      <c r="B9161" s="29" t="s">
        <v>10</v>
      </c>
      <c r="C9161" s="30">
        <v>44107</v>
      </c>
      <c r="D9161" s="28">
        <v>2294</v>
      </c>
      <c r="E9161" s="28">
        <v>702907.2</v>
      </c>
      <c r="F9161" s="28">
        <v>0</v>
      </c>
      <c r="G9161" s="28">
        <v>167678</v>
      </c>
      <c r="H9161" s="28">
        <v>-167677.70000000001</v>
      </c>
      <c r="I9161" s="30">
        <v>44107</v>
      </c>
      <c r="J9161" s="28">
        <v>2020</v>
      </c>
      <c r="K9161">
        <f t="shared" si="858"/>
        <v>10</v>
      </c>
      <c r="L9161">
        <f t="shared" si="859"/>
        <v>3</v>
      </c>
      <c r="M9161">
        <f t="shared" si="860"/>
        <v>2020</v>
      </c>
      <c r="N9161">
        <f t="shared" si="861"/>
        <v>4550.1490000000003</v>
      </c>
      <c r="O9161">
        <f t="shared" si="862"/>
        <v>0</v>
      </c>
      <c r="P9161">
        <f t="shared" si="863"/>
        <v>4550.1490000000003</v>
      </c>
    </row>
    <row r="9162" spans="1:16" x14ac:dyDescent="0.3">
      <c r="A9162" s="28">
        <v>13087500</v>
      </c>
      <c r="B9162" s="29" t="s">
        <v>10</v>
      </c>
      <c r="C9162" s="30">
        <v>44108</v>
      </c>
      <c r="D9162" s="28">
        <v>2294</v>
      </c>
      <c r="E9162" s="28">
        <v>707457.3</v>
      </c>
      <c r="F9162" s="28">
        <v>0</v>
      </c>
      <c r="G9162" s="28">
        <v>167678</v>
      </c>
      <c r="H9162" s="28">
        <v>-167677.70000000001</v>
      </c>
      <c r="I9162" s="30">
        <v>44108</v>
      </c>
      <c r="J9162" s="28">
        <v>2020</v>
      </c>
      <c r="K9162">
        <f t="shared" si="858"/>
        <v>10</v>
      </c>
      <c r="L9162">
        <f t="shared" si="859"/>
        <v>4</v>
      </c>
      <c r="M9162">
        <f t="shared" si="860"/>
        <v>2020</v>
      </c>
      <c r="N9162">
        <f t="shared" si="861"/>
        <v>4550.1490000000003</v>
      </c>
      <c r="O9162">
        <f t="shared" si="862"/>
        <v>0</v>
      </c>
      <c r="P9162">
        <f t="shared" si="863"/>
        <v>4550.1490000000003</v>
      </c>
    </row>
    <row r="9163" spans="1:16" x14ac:dyDescent="0.3">
      <c r="A9163" s="28">
        <v>13087500</v>
      </c>
      <c r="B9163" s="29" t="s">
        <v>10</v>
      </c>
      <c r="C9163" s="30">
        <v>44109</v>
      </c>
      <c r="D9163" s="28">
        <v>2289</v>
      </c>
      <c r="E9163" s="28">
        <v>711997.7</v>
      </c>
      <c r="F9163" s="28">
        <v>0</v>
      </c>
      <c r="G9163" s="28">
        <v>167678</v>
      </c>
      <c r="H9163" s="28">
        <v>-167677.70000000001</v>
      </c>
      <c r="I9163" s="30">
        <v>44109</v>
      </c>
      <c r="J9163" s="28">
        <v>2020</v>
      </c>
      <c r="K9163">
        <f t="shared" si="858"/>
        <v>10</v>
      </c>
      <c r="L9163">
        <f t="shared" si="859"/>
        <v>5</v>
      </c>
      <c r="M9163">
        <f t="shared" si="860"/>
        <v>2020</v>
      </c>
      <c r="N9163">
        <f t="shared" si="861"/>
        <v>4540.2314999999999</v>
      </c>
      <c r="O9163">
        <f t="shared" si="862"/>
        <v>0</v>
      </c>
      <c r="P9163">
        <f t="shared" si="863"/>
        <v>4540.2314999999999</v>
      </c>
    </row>
    <row r="9164" spans="1:16" x14ac:dyDescent="0.3">
      <c r="A9164" s="28">
        <v>13087500</v>
      </c>
      <c r="B9164" s="29" t="s">
        <v>10</v>
      </c>
      <c r="C9164" s="30">
        <v>44110</v>
      </c>
      <c r="D9164" s="28">
        <v>2296</v>
      </c>
      <c r="E9164" s="28">
        <v>716550.8</v>
      </c>
      <c r="F9164" s="28">
        <v>0</v>
      </c>
      <c r="G9164" s="28">
        <v>167678</v>
      </c>
      <c r="H9164" s="28">
        <v>-167677.70000000001</v>
      </c>
      <c r="I9164" s="30">
        <v>44110</v>
      </c>
      <c r="J9164" s="28">
        <v>2020</v>
      </c>
      <c r="K9164">
        <f t="shared" si="858"/>
        <v>10</v>
      </c>
      <c r="L9164">
        <f t="shared" si="859"/>
        <v>6</v>
      </c>
      <c r="M9164">
        <f t="shared" si="860"/>
        <v>2020</v>
      </c>
      <c r="N9164">
        <f t="shared" si="861"/>
        <v>4554.116</v>
      </c>
      <c r="O9164">
        <f t="shared" si="862"/>
        <v>0</v>
      </c>
      <c r="P9164">
        <f t="shared" si="863"/>
        <v>4554.116</v>
      </c>
    </row>
    <row r="9165" spans="1:16" x14ac:dyDescent="0.3">
      <c r="A9165" s="28">
        <v>13087500</v>
      </c>
      <c r="B9165" s="29" t="s">
        <v>10</v>
      </c>
      <c r="C9165" s="30">
        <v>44111</v>
      </c>
      <c r="D9165" s="28">
        <v>2273</v>
      </c>
      <c r="E9165" s="28">
        <v>721059.4</v>
      </c>
      <c r="F9165" s="28">
        <v>0</v>
      </c>
      <c r="G9165" s="28">
        <v>167678</v>
      </c>
      <c r="H9165" s="28">
        <v>-167677.70000000001</v>
      </c>
      <c r="I9165" s="30">
        <v>44111</v>
      </c>
      <c r="J9165" s="28">
        <v>2020</v>
      </c>
      <c r="K9165">
        <f t="shared" si="858"/>
        <v>10</v>
      </c>
      <c r="L9165">
        <f t="shared" si="859"/>
        <v>7</v>
      </c>
      <c r="M9165">
        <f t="shared" si="860"/>
        <v>2020</v>
      </c>
      <c r="N9165">
        <f t="shared" si="861"/>
        <v>4508.4955</v>
      </c>
      <c r="O9165">
        <f t="shared" si="862"/>
        <v>0</v>
      </c>
      <c r="P9165">
        <f t="shared" si="863"/>
        <v>4508.4955</v>
      </c>
    </row>
    <row r="9166" spans="1:16" x14ac:dyDescent="0.3">
      <c r="A9166" s="28">
        <v>13087500</v>
      </c>
      <c r="B9166" s="29" t="s">
        <v>10</v>
      </c>
      <c r="C9166" s="30">
        <v>44112</v>
      </c>
      <c r="D9166" s="28">
        <v>2262</v>
      </c>
      <c r="E9166" s="28">
        <v>725545.9</v>
      </c>
      <c r="F9166" s="28">
        <v>0</v>
      </c>
      <c r="G9166" s="28">
        <v>167678</v>
      </c>
      <c r="H9166" s="28">
        <v>-167677.70000000001</v>
      </c>
      <c r="I9166" s="30">
        <v>44112</v>
      </c>
      <c r="J9166" s="28">
        <v>2020</v>
      </c>
      <c r="K9166">
        <f t="shared" si="858"/>
        <v>10</v>
      </c>
      <c r="L9166">
        <f t="shared" si="859"/>
        <v>8</v>
      </c>
      <c r="M9166">
        <f t="shared" si="860"/>
        <v>2020</v>
      </c>
      <c r="N9166">
        <f t="shared" si="861"/>
        <v>4486.6769999999997</v>
      </c>
      <c r="O9166">
        <f t="shared" si="862"/>
        <v>0</v>
      </c>
      <c r="P9166">
        <f t="shared" si="863"/>
        <v>4486.6769999999997</v>
      </c>
    </row>
    <row r="9167" spans="1:16" x14ac:dyDescent="0.3">
      <c r="A9167" s="28">
        <v>13087500</v>
      </c>
      <c r="B9167" s="29" t="s">
        <v>10</v>
      </c>
      <c r="C9167" s="30">
        <v>44113</v>
      </c>
      <c r="D9167" s="28">
        <v>2264</v>
      </c>
      <c r="E9167" s="28">
        <v>730036.6</v>
      </c>
      <c r="F9167" s="28">
        <v>0</v>
      </c>
      <c r="G9167" s="28">
        <v>167678</v>
      </c>
      <c r="H9167" s="28">
        <v>-167677.70000000001</v>
      </c>
      <c r="I9167" s="30">
        <v>44113</v>
      </c>
      <c r="J9167" s="28">
        <v>2020</v>
      </c>
      <c r="K9167">
        <f t="shared" si="858"/>
        <v>10</v>
      </c>
      <c r="L9167">
        <f t="shared" si="859"/>
        <v>9</v>
      </c>
      <c r="M9167">
        <f t="shared" si="860"/>
        <v>2020</v>
      </c>
      <c r="N9167">
        <f t="shared" si="861"/>
        <v>4490.6440000000002</v>
      </c>
      <c r="O9167">
        <f t="shared" si="862"/>
        <v>0</v>
      </c>
      <c r="P9167">
        <f t="shared" si="863"/>
        <v>4490.6440000000002</v>
      </c>
    </row>
    <row r="9168" spans="1:16" x14ac:dyDescent="0.3">
      <c r="A9168" s="28">
        <v>13087500</v>
      </c>
      <c r="B9168" s="29" t="s">
        <v>10</v>
      </c>
      <c r="C9168" s="30">
        <v>44114</v>
      </c>
      <c r="D9168" s="28">
        <v>2261</v>
      </c>
      <c r="E9168" s="28">
        <v>734521.3</v>
      </c>
      <c r="F9168" s="28">
        <v>0</v>
      </c>
      <c r="G9168" s="28">
        <v>167678</v>
      </c>
      <c r="H9168" s="28">
        <v>-167677.70000000001</v>
      </c>
      <c r="I9168" s="30">
        <v>44114</v>
      </c>
      <c r="J9168" s="28">
        <v>2020</v>
      </c>
      <c r="K9168">
        <f t="shared" si="858"/>
        <v>10</v>
      </c>
      <c r="L9168">
        <f t="shared" si="859"/>
        <v>10</v>
      </c>
      <c r="M9168">
        <f t="shared" si="860"/>
        <v>2020</v>
      </c>
      <c r="N9168">
        <f t="shared" si="861"/>
        <v>4484.6935000000003</v>
      </c>
      <c r="O9168">
        <f t="shared" si="862"/>
        <v>0</v>
      </c>
      <c r="P9168">
        <f t="shared" si="863"/>
        <v>4484.6935000000003</v>
      </c>
    </row>
    <row r="9169" spans="1:16" x14ac:dyDescent="0.3">
      <c r="A9169" s="28">
        <v>13087500</v>
      </c>
      <c r="B9169" s="29" t="s">
        <v>10</v>
      </c>
      <c r="C9169" s="30">
        <v>44115</v>
      </c>
      <c r="D9169" s="28">
        <v>2264</v>
      </c>
      <c r="E9169" s="28">
        <v>739011.1</v>
      </c>
      <c r="F9169" s="28">
        <v>0</v>
      </c>
      <c r="G9169" s="28">
        <v>167678</v>
      </c>
      <c r="H9169" s="28">
        <v>-167677.70000000001</v>
      </c>
      <c r="I9169" s="30">
        <v>44115</v>
      </c>
      <c r="J9169" s="28">
        <v>2020</v>
      </c>
      <c r="K9169">
        <f t="shared" si="858"/>
        <v>10</v>
      </c>
      <c r="L9169">
        <f t="shared" si="859"/>
        <v>11</v>
      </c>
      <c r="M9169">
        <f t="shared" si="860"/>
        <v>2020</v>
      </c>
      <c r="N9169">
        <f t="shared" si="861"/>
        <v>4490.6440000000002</v>
      </c>
      <c r="O9169">
        <f t="shared" si="862"/>
        <v>0</v>
      </c>
      <c r="P9169">
        <f t="shared" si="863"/>
        <v>4490.6440000000002</v>
      </c>
    </row>
    <row r="9170" spans="1:16" x14ac:dyDescent="0.3">
      <c r="A9170" s="28">
        <v>13087500</v>
      </c>
      <c r="B9170" s="29" t="s">
        <v>10</v>
      </c>
      <c r="C9170" s="30">
        <v>44116</v>
      </c>
      <c r="D9170" s="28">
        <v>2212</v>
      </c>
      <c r="E9170" s="28">
        <v>743398.3</v>
      </c>
      <c r="F9170" s="28">
        <v>0</v>
      </c>
      <c r="G9170" s="28">
        <v>167678</v>
      </c>
      <c r="H9170" s="28">
        <v>-167677.70000000001</v>
      </c>
      <c r="I9170" s="30">
        <v>44116</v>
      </c>
      <c r="J9170" s="28">
        <v>2020</v>
      </c>
      <c r="K9170">
        <f t="shared" si="858"/>
        <v>10</v>
      </c>
      <c r="L9170">
        <f t="shared" si="859"/>
        <v>12</v>
      </c>
      <c r="M9170">
        <f t="shared" si="860"/>
        <v>2020</v>
      </c>
      <c r="N9170">
        <f t="shared" si="861"/>
        <v>4387.5020000000004</v>
      </c>
      <c r="O9170">
        <f t="shared" si="862"/>
        <v>0</v>
      </c>
      <c r="P9170">
        <f t="shared" si="863"/>
        <v>4387.5020000000004</v>
      </c>
    </row>
    <row r="9171" spans="1:16" x14ac:dyDescent="0.3">
      <c r="A9171" s="28">
        <v>13087500</v>
      </c>
      <c r="B9171" s="29" t="s">
        <v>10</v>
      </c>
      <c r="C9171" s="30">
        <v>44117</v>
      </c>
      <c r="D9171" s="28">
        <v>2171</v>
      </c>
      <c r="E9171" s="28">
        <v>747704.5</v>
      </c>
      <c r="F9171" s="28">
        <v>0</v>
      </c>
      <c r="G9171" s="28">
        <v>167678</v>
      </c>
      <c r="H9171" s="28">
        <v>-167677.70000000001</v>
      </c>
      <c r="I9171" s="30">
        <v>44117</v>
      </c>
      <c r="J9171" s="28">
        <v>2020</v>
      </c>
      <c r="K9171">
        <f t="shared" si="858"/>
        <v>10</v>
      </c>
      <c r="L9171">
        <f t="shared" si="859"/>
        <v>13</v>
      </c>
      <c r="M9171">
        <f t="shared" si="860"/>
        <v>2020</v>
      </c>
      <c r="N9171">
        <f t="shared" si="861"/>
        <v>4306.1785</v>
      </c>
      <c r="O9171">
        <f t="shared" si="862"/>
        <v>0</v>
      </c>
      <c r="P9171">
        <f t="shared" si="863"/>
        <v>4306.1785</v>
      </c>
    </row>
    <row r="9172" spans="1:16" x14ac:dyDescent="0.3">
      <c r="A9172" s="28">
        <v>13087500</v>
      </c>
      <c r="B9172" s="29" t="s">
        <v>10</v>
      </c>
      <c r="C9172" s="30">
        <v>44118</v>
      </c>
      <c r="D9172" s="28">
        <v>2108</v>
      </c>
      <c r="E9172" s="28">
        <v>751886.5</v>
      </c>
      <c r="F9172" s="28">
        <v>0</v>
      </c>
      <c r="G9172" s="28">
        <v>167678</v>
      </c>
      <c r="H9172" s="28">
        <v>-167677.70000000001</v>
      </c>
      <c r="I9172" s="30">
        <v>44118</v>
      </c>
      <c r="J9172" s="28">
        <v>2020</v>
      </c>
      <c r="K9172">
        <f t="shared" si="858"/>
        <v>10</v>
      </c>
      <c r="L9172">
        <f t="shared" si="859"/>
        <v>14</v>
      </c>
      <c r="M9172">
        <f t="shared" si="860"/>
        <v>2020</v>
      </c>
      <c r="N9172">
        <f t="shared" si="861"/>
        <v>4181.2179999999998</v>
      </c>
      <c r="O9172">
        <f t="shared" si="862"/>
        <v>0</v>
      </c>
      <c r="P9172">
        <f t="shared" si="863"/>
        <v>4181.2179999999998</v>
      </c>
    </row>
    <row r="9173" spans="1:16" x14ac:dyDescent="0.3">
      <c r="A9173" s="28">
        <v>13087500</v>
      </c>
      <c r="B9173" s="29" t="s">
        <v>10</v>
      </c>
      <c r="C9173" s="30">
        <v>44119</v>
      </c>
      <c r="D9173" s="28">
        <v>2060</v>
      </c>
      <c r="E9173" s="28">
        <v>755973.3</v>
      </c>
      <c r="F9173" s="28">
        <v>0</v>
      </c>
      <c r="G9173" s="28">
        <v>167678</v>
      </c>
      <c r="H9173" s="28">
        <v>-167677.70000000001</v>
      </c>
      <c r="I9173" s="30">
        <v>44119</v>
      </c>
      <c r="J9173" s="28">
        <v>2020</v>
      </c>
      <c r="K9173">
        <f t="shared" si="858"/>
        <v>10</v>
      </c>
      <c r="L9173">
        <f t="shared" si="859"/>
        <v>15</v>
      </c>
      <c r="M9173">
        <f t="shared" si="860"/>
        <v>2020</v>
      </c>
      <c r="N9173">
        <f t="shared" si="861"/>
        <v>4086.01</v>
      </c>
      <c r="O9173">
        <f t="shared" si="862"/>
        <v>0</v>
      </c>
      <c r="P9173">
        <f t="shared" si="863"/>
        <v>4086.01</v>
      </c>
    </row>
    <row r="9174" spans="1:16" x14ac:dyDescent="0.3">
      <c r="A9174" s="28">
        <v>13087500</v>
      </c>
      <c r="B9174" s="29" t="s">
        <v>10</v>
      </c>
      <c r="C9174" s="30">
        <v>44120</v>
      </c>
      <c r="D9174" s="28">
        <v>2008</v>
      </c>
      <c r="E9174" s="28">
        <v>759956.4</v>
      </c>
      <c r="F9174" s="28">
        <v>0</v>
      </c>
      <c r="G9174" s="28">
        <v>167678</v>
      </c>
      <c r="H9174" s="28">
        <v>-167677.70000000001</v>
      </c>
      <c r="I9174" s="30">
        <v>44120</v>
      </c>
      <c r="J9174" s="28">
        <v>2020</v>
      </c>
      <c r="K9174">
        <f t="shared" si="858"/>
        <v>10</v>
      </c>
      <c r="L9174">
        <f t="shared" si="859"/>
        <v>16</v>
      </c>
      <c r="M9174">
        <f t="shared" si="860"/>
        <v>2020</v>
      </c>
      <c r="N9174">
        <f t="shared" si="861"/>
        <v>3982.8679999999999</v>
      </c>
      <c r="O9174">
        <f t="shared" si="862"/>
        <v>0</v>
      </c>
      <c r="P9174">
        <f t="shared" si="863"/>
        <v>3982.8679999999999</v>
      </c>
    </row>
    <row r="9175" spans="1:16" x14ac:dyDescent="0.3">
      <c r="A9175" s="28">
        <v>13087500</v>
      </c>
      <c r="B9175" s="29" t="s">
        <v>10</v>
      </c>
      <c r="C9175" s="30">
        <v>44121</v>
      </c>
      <c r="D9175" s="28">
        <v>1949</v>
      </c>
      <c r="E9175" s="28">
        <v>763821.7</v>
      </c>
      <c r="F9175" s="28">
        <v>0</v>
      </c>
      <c r="G9175" s="28">
        <v>167678</v>
      </c>
      <c r="H9175" s="28">
        <v>-167677.70000000001</v>
      </c>
      <c r="I9175" s="30">
        <v>44121</v>
      </c>
      <c r="J9175" s="28">
        <v>2020</v>
      </c>
      <c r="K9175">
        <f t="shared" si="858"/>
        <v>10</v>
      </c>
      <c r="L9175">
        <f t="shared" si="859"/>
        <v>17</v>
      </c>
      <c r="M9175">
        <f t="shared" si="860"/>
        <v>2020</v>
      </c>
      <c r="N9175">
        <f t="shared" si="861"/>
        <v>3865.8415</v>
      </c>
      <c r="O9175">
        <f t="shared" si="862"/>
        <v>0</v>
      </c>
      <c r="P9175">
        <f t="shared" si="863"/>
        <v>3865.8415</v>
      </c>
    </row>
    <row r="9176" spans="1:16" x14ac:dyDescent="0.3">
      <c r="A9176" s="28">
        <v>13087500</v>
      </c>
      <c r="B9176" s="29" t="s">
        <v>10</v>
      </c>
      <c r="C9176" s="30">
        <v>44122</v>
      </c>
      <c r="D9176" s="28">
        <v>1929</v>
      </c>
      <c r="E9176" s="28">
        <v>767647.6</v>
      </c>
      <c r="F9176" s="28">
        <v>0</v>
      </c>
      <c r="G9176" s="28">
        <v>167678</v>
      </c>
      <c r="H9176" s="28">
        <v>-167677.70000000001</v>
      </c>
      <c r="I9176" s="30">
        <v>44122</v>
      </c>
      <c r="J9176" s="28">
        <v>2020</v>
      </c>
      <c r="K9176">
        <f t="shared" si="858"/>
        <v>10</v>
      </c>
      <c r="L9176">
        <f t="shared" si="859"/>
        <v>18</v>
      </c>
      <c r="M9176">
        <f t="shared" si="860"/>
        <v>2020</v>
      </c>
      <c r="N9176">
        <f t="shared" si="861"/>
        <v>3826.1714999999999</v>
      </c>
      <c r="O9176">
        <f t="shared" si="862"/>
        <v>0</v>
      </c>
      <c r="P9176">
        <f t="shared" si="863"/>
        <v>3826.1714999999999</v>
      </c>
    </row>
    <row r="9177" spans="1:16" x14ac:dyDescent="0.3">
      <c r="A9177" s="28">
        <v>13087500</v>
      </c>
      <c r="B9177" s="29" t="s">
        <v>10</v>
      </c>
      <c r="C9177" s="30">
        <v>44123</v>
      </c>
      <c r="D9177" s="28">
        <v>1879</v>
      </c>
      <c r="E9177" s="28">
        <v>771373.9</v>
      </c>
      <c r="F9177" s="28">
        <v>0</v>
      </c>
      <c r="G9177" s="28">
        <v>167678</v>
      </c>
      <c r="H9177" s="28">
        <v>-167677.70000000001</v>
      </c>
      <c r="I9177" s="30">
        <v>44123</v>
      </c>
      <c r="J9177" s="28">
        <v>2020</v>
      </c>
      <c r="K9177">
        <f t="shared" si="858"/>
        <v>10</v>
      </c>
      <c r="L9177">
        <f t="shared" si="859"/>
        <v>19</v>
      </c>
      <c r="M9177">
        <f t="shared" si="860"/>
        <v>2020</v>
      </c>
      <c r="N9177">
        <f t="shared" si="861"/>
        <v>3726.9965000000002</v>
      </c>
      <c r="O9177">
        <f t="shared" si="862"/>
        <v>0</v>
      </c>
      <c r="P9177">
        <f t="shared" si="863"/>
        <v>3726.9965000000002</v>
      </c>
    </row>
    <row r="9178" spans="1:16" x14ac:dyDescent="0.3">
      <c r="A9178" s="28">
        <v>13087500</v>
      </c>
      <c r="B9178" s="29" t="s">
        <v>10</v>
      </c>
      <c r="C9178" s="30">
        <v>44124</v>
      </c>
      <c r="D9178" s="28">
        <v>1884</v>
      </c>
      <c r="E9178" s="28">
        <v>775110.4</v>
      </c>
      <c r="F9178" s="28">
        <v>0</v>
      </c>
      <c r="G9178" s="28">
        <v>167678</v>
      </c>
      <c r="H9178" s="28">
        <v>-167677.70000000001</v>
      </c>
      <c r="I9178" s="30">
        <v>44124</v>
      </c>
      <c r="J9178" s="28">
        <v>2020</v>
      </c>
      <c r="K9178">
        <f t="shared" si="858"/>
        <v>10</v>
      </c>
      <c r="L9178">
        <f t="shared" si="859"/>
        <v>20</v>
      </c>
      <c r="M9178">
        <f t="shared" si="860"/>
        <v>2020</v>
      </c>
      <c r="N9178">
        <f t="shared" si="861"/>
        <v>3736.9140000000002</v>
      </c>
      <c r="O9178">
        <f t="shared" si="862"/>
        <v>0</v>
      </c>
      <c r="P9178">
        <f t="shared" si="863"/>
        <v>3736.9140000000002</v>
      </c>
    </row>
    <row r="9179" spans="1:16" x14ac:dyDescent="0.3">
      <c r="A9179" s="28">
        <v>13087500</v>
      </c>
      <c r="B9179" s="29" t="s">
        <v>10</v>
      </c>
      <c r="C9179" s="30">
        <v>44125</v>
      </c>
      <c r="D9179" s="28">
        <v>1880</v>
      </c>
      <c r="E9179" s="28">
        <v>778838.7</v>
      </c>
      <c r="F9179" s="28">
        <v>0</v>
      </c>
      <c r="G9179" s="28">
        <v>167678</v>
      </c>
      <c r="H9179" s="28">
        <v>-167677.70000000001</v>
      </c>
      <c r="I9179" s="30">
        <v>44125</v>
      </c>
      <c r="J9179" s="28">
        <v>2020</v>
      </c>
      <c r="K9179">
        <f t="shared" si="858"/>
        <v>10</v>
      </c>
      <c r="L9179">
        <f t="shared" si="859"/>
        <v>21</v>
      </c>
      <c r="M9179">
        <f t="shared" si="860"/>
        <v>2020</v>
      </c>
      <c r="N9179">
        <f t="shared" si="861"/>
        <v>3728.98</v>
      </c>
      <c r="O9179">
        <f t="shared" si="862"/>
        <v>0</v>
      </c>
      <c r="P9179">
        <f t="shared" si="863"/>
        <v>3728.98</v>
      </c>
    </row>
    <row r="9180" spans="1:16" x14ac:dyDescent="0.3">
      <c r="A9180" s="28">
        <v>13087500</v>
      </c>
      <c r="B9180" s="29" t="s">
        <v>10</v>
      </c>
      <c r="C9180" s="30">
        <v>44126</v>
      </c>
      <c r="D9180" s="28">
        <v>1801</v>
      </c>
      <c r="E9180" s="28">
        <v>782411.3</v>
      </c>
      <c r="F9180" s="28">
        <v>0</v>
      </c>
      <c r="G9180" s="28">
        <v>167678</v>
      </c>
      <c r="H9180" s="28">
        <v>-167677.70000000001</v>
      </c>
      <c r="I9180" s="30">
        <v>44126</v>
      </c>
      <c r="J9180" s="28">
        <v>2020</v>
      </c>
      <c r="K9180">
        <f t="shared" si="858"/>
        <v>10</v>
      </c>
      <c r="L9180">
        <f t="shared" si="859"/>
        <v>22</v>
      </c>
      <c r="M9180">
        <f t="shared" si="860"/>
        <v>2020</v>
      </c>
      <c r="N9180">
        <f t="shared" si="861"/>
        <v>3572.2835</v>
      </c>
      <c r="O9180">
        <f t="shared" si="862"/>
        <v>0</v>
      </c>
      <c r="P9180">
        <f t="shared" si="863"/>
        <v>3572.2835</v>
      </c>
    </row>
    <row r="9181" spans="1:16" x14ac:dyDescent="0.3">
      <c r="A9181" s="28">
        <v>13087500</v>
      </c>
      <c r="B9181" s="29" t="s">
        <v>10</v>
      </c>
      <c r="C9181" s="30">
        <v>44127</v>
      </c>
      <c r="D9181" s="28">
        <v>1672</v>
      </c>
      <c r="E9181" s="28">
        <v>785728.6</v>
      </c>
      <c r="F9181" s="28">
        <v>0</v>
      </c>
      <c r="G9181" s="28">
        <v>167678</v>
      </c>
      <c r="H9181" s="28">
        <v>-167677.70000000001</v>
      </c>
      <c r="I9181" s="30">
        <v>44127</v>
      </c>
      <c r="J9181" s="28">
        <v>2020</v>
      </c>
      <c r="K9181">
        <f t="shared" si="858"/>
        <v>10</v>
      </c>
      <c r="L9181">
        <f t="shared" si="859"/>
        <v>23</v>
      </c>
      <c r="M9181">
        <f t="shared" si="860"/>
        <v>2020</v>
      </c>
      <c r="N9181">
        <f t="shared" si="861"/>
        <v>3316.4120000000003</v>
      </c>
      <c r="O9181">
        <f t="shared" si="862"/>
        <v>0</v>
      </c>
      <c r="P9181">
        <f t="shared" si="863"/>
        <v>3316.4120000000003</v>
      </c>
    </row>
    <row r="9182" spans="1:16" x14ac:dyDescent="0.3">
      <c r="A9182" s="28">
        <v>13087500</v>
      </c>
      <c r="B9182" s="29" t="s">
        <v>10</v>
      </c>
      <c r="C9182" s="30">
        <v>44128</v>
      </c>
      <c r="D9182" s="28">
        <v>1616</v>
      </c>
      <c r="E9182" s="28">
        <v>788934.5</v>
      </c>
      <c r="F9182" s="28">
        <v>0</v>
      </c>
      <c r="G9182" s="28">
        <v>167678</v>
      </c>
      <c r="H9182" s="28">
        <v>-167677.70000000001</v>
      </c>
      <c r="I9182" s="30">
        <v>44128</v>
      </c>
      <c r="J9182" s="28">
        <v>2020</v>
      </c>
      <c r="K9182">
        <f t="shared" si="858"/>
        <v>10</v>
      </c>
      <c r="L9182">
        <f t="shared" si="859"/>
        <v>24</v>
      </c>
      <c r="M9182">
        <f t="shared" si="860"/>
        <v>2020</v>
      </c>
      <c r="N9182">
        <f t="shared" si="861"/>
        <v>3205.3360000000002</v>
      </c>
      <c r="O9182">
        <f t="shared" si="862"/>
        <v>0</v>
      </c>
      <c r="P9182">
        <f t="shared" si="863"/>
        <v>3205.3360000000002</v>
      </c>
    </row>
    <row r="9183" spans="1:16" x14ac:dyDescent="0.3">
      <c r="A9183" s="28">
        <v>13087500</v>
      </c>
      <c r="B9183" s="29" t="s">
        <v>10</v>
      </c>
      <c r="C9183" s="30">
        <v>44129</v>
      </c>
      <c r="D9183" s="28">
        <v>1620</v>
      </c>
      <c r="E9183" s="28">
        <v>792147</v>
      </c>
      <c r="F9183" s="28">
        <v>0</v>
      </c>
      <c r="G9183" s="28">
        <v>167678</v>
      </c>
      <c r="H9183" s="28">
        <v>-167677.70000000001</v>
      </c>
      <c r="I9183" s="30">
        <v>44129</v>
      </c>
      <c r="J9183" s="28">
        <v>2020</v>
      </c>
      <c r="K9183">
        <f t="shared" si="858"/>
        <v>10</v>
      </c>
      <c r="L9183">
        <f t="shared" si="859"/>
        <v>25</v>
      </c>
      <c r="M9183">
        <f t="shared" si="860"/>
        <v>2020</v>
      </c>
      <c r="N9183">
        <f t="shared" si="861"/>
        <v>3213.27</v>
      </c>
      <c r="O9183">
        <f t="shared" si="862"/>
        <v>0</v>
      </c>
      <c r="P9183">
        <f t="shared" si="863"/>
        <v>3213.27</v>
      </c>
    </row>
    <row r="9184" spans="1:16" x14ac:dyDescent="0.3">
      <c r="A9184" s="28">
        <v>13087500</v>
      </c>
      <c r="B9184" s="29" t="s">
        <v>10</v>
      </c>
      <c r="C9184" s="30">
        <v>44130</v>
      </c>
      <c r="D9184" s="28">
        <v>1408</v>
      </c>
      <c r="E9184" s="28">
        <v>794939.7</v>
      </c>
      <c r="F9184" s="28">
        <v>1408</v>
      </c>
      <c r="G9184" s="28">
        <v>170470</v>
      </c>
      <c r="H9184" s="28">
        <v>-170470.39999999999</v>
      </c>
      <c r="I9184" s="30">
        <v>44130</v>
      </c>
      <c r="J9184" s="28">
        <v>2020</v>
      </c>
      <c r="K9184">
        <f t="shared" si="858"/>
        <v>10</v>
      </c>
      <c r="L9184">
        <f t="shared" si="859"/>
        <v>26</v>
      </c>
      <c r="M9184">
        <f t="shared" si="860"/>
        <v>2020</v>
      </c>
      <c r="N9184">
        <f t="shared" si="861"/>
        <v>2792.768</v>
      </c>
      <c r="O9184">
        <f t="shared" si="862"/>
        <v>2792.768</v>
      </c>
      <c r="P9184">
        <f t="shared" si="863"/>
        <v>0</v>
      </c>
    </row>
    <row r="9185" spans="1:16" x14ac:dyDescent="0.3">
      <c r="A9185" s="28">
        <v>13087500</v>
      </c>
      <c r="B9185" s="29" t="s">
        <v>10</v>
      </c>
      <c r="C9185" s="30">
        <v>44131</v>
      </c>
      <c r="D9185" s="28">
        <v>1127</v>
      </c>
      <c r="E9185" s="28">
        <v>797175.5</v>
      </c>
      <c r="F9185" s="28">
        <v>1127</v>
      </c>
      <c r="G9185" s="28">
        <v>172706</v>
      </c>
      <c r="H9185" s="28">
        <v>-172706.2</v>
      </c>
      <c r="I9185" s="30">
        <v>44131</v>
      </c>
      <c r="J9185" s="28">
        <v>2020</v>
      </c>
      <c r="K9185">
        <f t="shared" si="858"/>
        <v>10</v>
      </c>
      <c r="L9185">
        <f t="shared" si="859"/>
        <v>27</v>
      </c>
      <c r="M9185">
        <f t="shared" si="860"/>
        <v>2020</v>
      </c>
      <c r="N9185">
        <f t="shared" si="861"/>
        <v>2235.4045000000001</v>
      </c>
      <c r="O9185">
        <f t="shared" si="862"/>
        <v>2235.4045000000001</v>
      </c>
      <c r="P9185">
        <f t="shared" si="863"/>
        <v>0</v>
      </c>
    </row>
    <row r="9186" spans="1:16" x14ac:dyDescent="0.3">
      <c r="A9186" s="28">
        <v>13087500</v>
      </c>
      <c r="B9186" s="29" t="s">
        <v>10</v>
      </c>
      <c r="C9186" s="30">
        <v>44132</v>
      </c>
      <c r="D9186" s="28">
        <v>0</v>
      </c>
      <c r="E9186" s="28">
        <v>797175.5</v>
      </c>
      <c r="F9186" s="28">
        <v>0</v>
      </c>
      <c r="G9186" s="28">
        <v>172706</v>
      </c>
      <c r="H9186" s="28">
        <v>-172706.2</v>
      </c>
      <c r="I9186" s="30">
        <v>44132</v>
      </c>
      <c r="J9186" s="28">
        <v>2020</v>
      </c>
      <c r="K9186">
        <f t="shared" si="858"/>
        <v>10</v>
      </c>
      <c r="L9186">
        <f t="shared" si="859"/>
        <v>28</v>
      </c>
      <c r="M9186">
        <f t="shared" si="860"/>
        <v>2020</v>
      </c>
      <c r="N9186">
        <f t="shared" si="861"/>
        <v>0</v>
      </c>
      <c r="O9186">
        <f t="shared" si="862"/>
        <v>0</v>
      </c>
      <c r="P9186">
        <f t="shared" si="863"/>
        <v>0</v>
      </c>
    </row>
    <row r="9187" spans="1:16" x14ac:dyDescent="0.3">
      <c r="A9187" s="28">
        <v>13087500</v>
      </c>
      <c r="B9187" s="29" t="s">
        <v>10</v>
      </c>
      <c r="C9187" s="30">
        <v>44133</v>
      </c>
      <c r="D9187" s="28">
        <v>38</v>
      </c>
      <c r="E9187" s="28">
        <v>797249.9</v>
      </c>
      <c r="F9187" s="28">
        <v>0</v>
      </c>
      <c r="G9187" s="28">
        <v>172706</v>
      </c>
      <c r="H9187" s="28">
        <v>-172706.2</v>
      </c>
      <c r="I9187" s="30">
        <v>44133</v>
      </c>
      <c r="J9187" s="28">
        <v>2020</v>
      </c>
      <c r="K9187">
        <f t="shared" si="858"/>
        <v>10</v>
      </c>
      <c r="L9187">
        <f t="shared" si="859"/>
        <v>29</v>
      </c>
      <c r="M9187">
        <f t="shared" si="860"/>
        <v>2020</v>
      </c>
      <c r="N9187">
        <f t="shared" si="861"/>
        <v>75.373000000000005</v>
      </c>
      <c r="O9187">
        <f t="shared" si="862"/>
        <v>0</v>
      </c>
      <c r="P9187">
        <f t="shared" si="863"/>
        <v>75.373000000000005</v>
      </c>
    </row>
    <row r="9188" spans="1:16" x14ac:dyDescent="0.3">
      <c r="A9188" s="28">
        <v>13087500</v>
      </c>
      <c r="B9188" s="29" t="s">
        <v>10</v>
      </c>
      <c r="C9188" s="30">
        <v>44134</v>
      </c>
      <c r="D9188" s="28">
        <v>55</v>
      </c>
      <c r="E9188" s="28">
        <v>797358.8</v>
      </c>
      <c r="F9188" s="28">
        <v>0</v>
      </c>
      <c r="G9188" s="28">
        <v>172706</v>
      </c>
      <c r="H9188" s="28">
        <v>-172706.2</v>
      </c>
      <c r="I9188" s="30">
        <v>44134</v>
      </c>
      <c r="J9188" s="28">
        <v>2020</v>
      </c>
      <c r="K9188">
        <f t="shared" si="858"/>
        <v>10</v>
      </c>
      <c r="L9188">
        <f t="shared" si="859"/>
        <v>30</v>
      </c>
      <c r="M9188">
        <f t="shared" si="860"/>
        <v>2020</v>
      </c>
      <c r="N9188">
        <f t="shared" si="861"/>
        <v>109.0925</v>
      </c>
      <c r="O9188">
        <f t="shared" si="862"/>
        <v>0</v>
      </c>
      <c r="P9188">
        <f t="shared" si="863"/>
        <v>109.0925</v>
      </c>
    </row>
    <row r="9189" spans="1:16" x14ac:dyDescent="0.3">
      <c r="A9189" s="28">
        <v>13087500</v>
      </c>
      <c r="B9189" s="29" t="s">
        <v>10</v>
      </c>
      <c r="C9189" s="30">
        <v>44135</v>
      </c>
      <c r="D9189" s="28">
        <v>90</v>
      </c>
      <c r="E9189" s="28">
        <v>797537.5</v>
      </c>
      <c r="F9189" s="28">
        <v>0</v>
      </c>
      <c r="G9189" s="28">
        <v>172706</v>
      </c>
      <c r="H9189" s="28">
        <v>-172706.2</v>
      </c>
      <c r="I9189" s="30">
        <v>44135</v>
      </c>
      <c r="J9189" s="28">
        <v>2020</v>
      </c>
      <c r="K9189">
        <f t="shared" ref="K9189:K9252" si="864">MONTH(I9189)</f>
        <v>10</v>
      </c>
      <c r="L9189">
        <f t="shared" ref="L9189:L9252" si="865">DAY(I9189)</f>
        <v>31</v>
      </c>
      <c r="M9189">
        <f t="shared" ref="M9189:M9252" si="866">YEAR(I9189)</f>
        <v>2020</v>
      </c>
      <c r="N9189">
        <f t="shared" ref="N9189:N9252" si="867">D9189*1.9835</f>
        <v>178.51500000000001</v>
      </c>
      <c r="O9189">
        <f t="shared" si="862"/>
        <v>0</v>
      </c>
      <c r="P9189">
        <f t="shared" si="863"/>
        <v>178.51500000000001</v>
      </c>
    </row>
    <row r="9190" spans="1:16" x14ac:dyDescent="0.3">
      <c r="A9190" s="26">
        <v>13087500</v>
      </c>
      <c r="B9190" s="44" t="s">
        <v>10</v>
      </c>
      <c r="C9190" s="45">
        <v>44136</v>
      </c>
      <c r="D9190" s="26">
        <v>110</v>
      </c>
      <c r="E9190" s="26">
        <v>218.4</v>
      </c>
      <c r="F9190" s="26">
        <v>0</v>
      </c>
      <c r="G9190" s="26">
        <v>0</v>
      </c>
      <c r="H9190" s="26">
        <v>0</v>
      </c>
      <c r="I9190" s="45">
        <v>44136</v>
      </c>
      <c r="J9190" s="26">
        <v>2021</v>
      </c>
      <c r="K9190">
        <f t="shared" si="864"/>
        <v>11</v>
      </c>
      <c r="L9190">
        <f t="shared" si="865"/>
        <v>1</v>
      </c>
      <c r="M9190">
        <f t="shared" si="866"/>
        <v>2020</v>
      </c>
      <c r="N9190">
        <f t="shared" si="867"/>
        <v>218.185</v>
      </c>
      <c r="O9190">
        <f t="shared" si="862"/>
        <v>0</v>
      </c>
      <c r="P9190">
        <f t="shared" si="863"/>
        <v>218.185</v>
      </c>
    </row>
    <row r="9191" spans="1:16" x14ac:dyDescent="0.3">
      <c r="A9191" s="26">
        <v>13087500</v>
      </c>
      <c r="B9191" s="44" t="s">
        <v>10</v>
      </c>
      <c r="C9191" s="45">
        <v>44137</v>
      </c>
      <c r="D9191" s="26">
        <v>188</v>
      </c>
      <c r="E9191" s="26">
        <v>590.20000000000005</v>
      </c>
      <c r="F9191" s="26">
        <v>0</v>
      </c>
      <c r="G9191" s="26">
        <v>0</v>
      </c>
      <c r="H9191" s="26">
        <v>0</v>
      </c>
      <c r="I9191" s="45">
        <v>44137</v>
      </c>
      <c r="J9191" s="26">
        <v>2021</v>
      </c>
      <c r="K9191">
        <f t="shared" si="864"/>
        <v>11</v>
      </c>
      <c r="L9191">
        <f t="shared" si="865"/>
        <v>2</v>
      </c>
      <c r="M9191">
        <f t="shared" si="866"/>
        <v>2020</v>
      </c>
      <c r="N9191">
        <f t="shared" si="867"/>
        <v>372.89800000000002</v>
      </c>
      <c r="O9191">
        <f t="shared" si="862"/>
        <v>0</v>
      </c>
      <c r="P9191">
        <f t="shared" si="863"/>
        <v>372.89800000000002</v>
      </c>
    </row>
    <row r="9192" spans="1:16" x14ac:dyDescent="0.3">
      <c r="A9192" s="26">
        <v>13087500</v>
      </c>
      <c r="B9192" s="44" t="s">
        <v>10</v>
      </c>
      <c r="C9192" s="45">
        <v>44138</v>
      </c>
      <c r="D9192" s="26">
        <v>251</v>
      </c>
      <c r="E9192" s="26">
        <v>1087.2</v>
      </c>
      <c r="F9192" s="26">
        <v>0</v>
      </c>
      <c r="G9192" s="26">
        <v>0</v>
      </c>
      <c r="H9192" s="26">
        <v>0</v>
      </c>
      <c r="I9192" s="45">
        <v>44138</v>
      </c>
      <c r="J9192" s="26">
        <v>2021</v>
      </c>
      <c r="K9192">
        <f t="shared" si="864"/>
        <v>11</v>
      </c>
      <c r="L9192">
        <f t="shared" si="865"/>
        <v>3</v>
      </c>
      <c r="M9192">
        <f t="shared" si="866"/>
        <v>2020</v>
      </c>
      <c r="N9192">
        <f t="shared" si="867"/>
        <v>497.85849999999999</v>
      </c>
      <c r="O9192">
        <f t="shared" si="862"/>
        <v>0</v>
      </c>
      <c r="P9192">
        <f t="shared" si="863"/>
        <v>497.85849999999999</v>
      </c>
    </row>
    <row r="9193" spans="1:16" x14ac:dyDescent="0.3">
      <c r="A9193" s="26">
        <v>13087500</v>
      </c>
      <c r="B9193" s="44" t="s">
        <v>10</v>
      </c>
      <c r="C9193" s="45">
        <v>44139</v>
      </c>
      <c r="D9193" s="26">
        <v>255</v>
      </c>
      <c r="E9193" s="26">
        <v>1593.6</v>
      </c>
      <c r="F9193" s="26">
        <v>0</v>
      </c>
      <c r="G9193" s="26">
        <v>0</v>
      </c>
      <c r="H9193" s="26">
        <v>0</v>
      </c>
      <c r="I9193" s="45">
        <v>44139</v>
      </c>
      <c r="J9193" s="26">
        <v>2021</v>
      </c>
      <c r="K9193">
        <f t="shared" si="864"/>
        <v>11</v>
      </c>
      <c r="L9193">
        <f t="shared" si="865"/>
        <v>4</v>
      </c>
      <c r="M9193">
        <f t="shared" si="866"/>
        <v>2020</v>
      </c>
      <c r="N9193">
        <f t="shared" si="867"/>
        <v>505.79250000000002</v>
      </c>
      <c r="O9193">
        <f t="shared" si="862"/>
        <v>0</v>
      </c>
      <c r="P9193">
        <f t="shared" si="863"/>
        <v>505.79250000000002</v>
      </c>
    </row>
    <row r="9194" spans="1:16" x14ac:dyDescent="0.3">
      <c r="A9194" s="26">
        <v>13087500</v>
      </c>
      <c r="B9194" s="44" t="s">
        <v>10</v>
      </c>
      <c r="C9194" s="45">
        <v>44140</v>
      </c>
      <c r="D9194" s="26">
        <v>255</v>
      </c>
      <c r="E9194" s="26">
        <v>2100</v>
      </c>
      <c r="F9194" s="26">
        <v>0</v>
      </c>
      <c r="G9194" s="26">
        <v>0</v>
      </c>
      <c r="H9194" s="26">
        <v>0</v>
      </c>
      <c r="I9194" s="45">
        <v>44140</v>
      </c>
      <c r="J9194" s="26">
        <v>2021</v>
      </c>
      <c r="K9194">
        <f t="shared" si="864"/>
        <v>11</v>
      </c>
      <c r="L9194">
        <f t="shared" si="865"/>
        <v>5</v>
      </c>
      <c r="M9194">
        <f t="shared" si="866"/>
        <v>2020</v>
      </c>
      <c r="N9194">
        <f t="shared" si="867"/>
        <v>505.79250000000002</v>
      </c>
      <c r="O9194">
        <f t="shared" si="862"/>
        <v>0</v>
      </c>
      <c r="P9194">
        <f t="shared" si="863"/>
        <v>505.79250000000002</v>
      </c>
    </row>
    <row r="9195" spans="1:16" x14ac:dyDescent="0.3">
      <c r="A9195" s="26">
        <v>13087500</v>
      </c>
      <c r="B9195" s="44" t="s">
        <v>10</v>
      </c>
      <c r="C9195" s="45">
        <v>44141</v>
      </c>
      <c r="D9195" s="26">
        <v>97</v>
      </c>
      <c r="E9195" s="26">
        <v>2291.6</v>
      </c>
      <c r="F9195" s="26">
        <v>0</v>
      </c>
      <c r="G9195" s="26">
        <v>0</v>
      </c>
      <c r="H9195" s="26">
        <v>0</v>
      </c>
      <c r="I9195" s="45">
        <v>44141</v>
      </c>
      <c r="J9195" s="26">
        <v>2021</v>
      </c>
      <c r="K9195">
        <f t="shared" si="864"/>
        <v>11</v>
      </c>
      <c r="L9195">
        <f t="shared" si="865"/>
        <v>6</v>
      </c>
      <c r="M9195">
        <f t="shared" si="866"/>
        <v>2020</v>
      </c>
      <c r="N9195">
        <f t="shared" si="867"/>
        <v>192.39950000000002</v>
      </c>
      <c r="O9195">
        <f t="shared" si="862"/>
        <v>0</v>
      </c>
      <c r="P9195">
        <f t="shared" si="863"/>
        <v>192.39950000000002</v>
      </c>
    </row>
    <row r="9196" spans="1:16" x14ac:dyDescent="0.3">
      <c r="A9196" s="26">
        <v>13087500</v>
      </c>
      <c r="B9196" s="44" t="s">
        <v>10</v>
      </c>
      <c r="C9196" s="45">
        <v>44142</v>
      </c>
      <c r="D9196" s="26">
        <v>38</v>
      </c>
      <c r="E9196" s="26">
        <v>2366</v>
      </c>
      <c r="F9196" s="26">
        <v>0</v>
      </c>
      <c r="G9196" s="26">
        <v>0</v>
      </c>
      <c r="H9196" s="26">
        <v>0</v>
      </c>
      <c r="I9196" s="45">
        <v>44142</v>
      </c>
      <c r="J9196" s="26">
        <v>2021</v>
      </c>
      <c r="K9196">
        <f t="shared" si="864"/>
        <v>11</v>
      </c>
      <c r="L9196">
        <f t="shared" si="865"/>
        <v>7</v>
      </c>
      <c r="M9196">
        <f t="shared" si="866"/>
        <v>2020</v>
      </c>
      <c r="N9196">
        <f t="shared" si="867"/>
        <v>75.373000000000005</v>
      </c>
      <c r="O9196">
        <f t="shared" si="862"/>
        <v>0</v>
      </c>
      <c r="P9196">
        <f t="shared" si="863"/>
        <v>75.373000000000005</v>
      </c>
    </row>
    <row r="9197" spans="1:16" x14ac:dyDescent="0.3">
      <c r="A9197" s="26">
        <v>13087500</v>
      </c>
      <c r="B9197" s="44" t="s">
        <v>10</v>
      </c>
      <c r="C9197" s="45">
        <v>44143</v>
      </c>
      <c r="D9197" s="26">
        <v>42</v>
      </c>
      <c r="E9197" s="26">
        <v>2449.8000000000002</v>
      </c>
      <c r="F9197" s="26">
        <v>0</v>
      </c>
      <c r="G9197" s="26">
        <v>0</v>
      </c>
      <c r="H9197" s="26">
        <v>0</v>
      </c>
      <c r="I9197" s="45">
        <v>44143</v>
      </c>
      <c r="J9197" s="26">
        <v>2021</v>
      </c>
      <c r="K9197">
        <f t="shared" si="864"/>
        <v>11</v>
      </c>
      <c r="L9197">
        <f t="shared" si="865"/>
        <v>8</v>
      </c>
      <c r="M9197">
        <f t="shared" si="866"/>
        <v>2020</v>
      </c>
      <c r="N9197">
        <f t="shared" si="867"/>
        <v>83.307000000000002</v>
      </c>
      <c r="O9197">
        <f t="shared" si="862"/>
        <v>0</v>
      </c>
      <c r="P9197">
        <f t="shared" si="863"/>
        <v>83.307000000000002</v>
      </c>
    </row>
    <row r="9198" spans="1:16" x14ac:dyDescent="0.3">
      <c r="A9198" s="26">
        <v>13087500</v>
      </c>
      <c r="B9198" s="44" t="s">
        <v>10</v>
      </c>
      <c r="C9198" s="45">
        <v>44144</v>
      </c>
      <c r="D9198" s="26">
        <v>42</v>
      </c>
      <c r="E9198" s="26">
        <v>2533.5</v>
      </c>
      <c r="F9198" s="26">
        <v>0</v>
      </c>
      <c r="G9198" s="26">
        <v>0</v>
      </c>
      <c r="H9198" s="26">
        <v>0</v>
      </c>
      <c r="I9198" s="45">
        <v>44144</v>
      </c>
      <c r="J9198" s="26">
        <v>2021</v>
      </c>
      <c r="K9198">
        <f t="shared" si="864"/>
        <v>11</v>
      </c>
      <c r="L9198">
        <f t="shared" si="865"/>
        <v>9</v>
      </c>
      <c r="M9198">
        <f t="shared" si="866"/>
        <v>2020</v>
      </c>
      <c r="N9198">
        <f t="shared" si="867"/>
        <v>83.307000000000002</v>
      </c>
      <c r="O9198">
        <f t="shared" si="862"/>
        <v>0</v>
      </c>
      <c r="P9198">
        <f t="shared" si="863"/>
        <v>83.307000000000002</v>
      </c>
    </row>
    <row r="9199" spans="1:16" x14ac:dyDescent="0.3">
      <c r="A9199" s="26">
        <v>13087500</v>
      </c>
      <c r="B9199" s="44" t="s">
        <v>10</v>
      </c>
      <c r="C9199" s="45">
        <v>44145</v>
      </c>
      <c r="D9199" s="26">
        <v>42</v>
      </c>
      <c r="E9199" s="26">
        <v>2617.3000000000002</v>
      </c>
      <c r="F9199" s="26">
        <v>0</v>
      </c>
      <c r="G9199" s="26">
        <v>0</v>
      </c>
      <c r="H9199" s="26">
        <v>0</v>
      </c>
      <c r="I9199" s="45">
        <v>44145</v>
      </c>
      <c r="J9199" s="26">
        <v>2021</v>
      </c>
      <c r="K9199">
        <f t="shared" si="864"/>
        <v>11</v>
      </c>
      <c r="L9199">
        <f t="shared" si="865"/>
        <v>10</v>
      </c>
      <c r="M9199">
        <f t="shared" si="866"/>
        <v>2020</v>
      </c>
      <c r="N9199">
        <f t="shared" si="867"/>
        <v>83.307000000000002</v>
      </c>
      <c r="O9199">
        <f t="shared" si="862"/>
        <v>0</v>
      </c>
      <c r="P9199">
        <f t="shared" si="863"/>
        <v>83.307000000000002</v>
      </c>
    </row>
    <row r="9200" spans="1:16" x14ac:dyDescent="0.3">
      <c r="A9200" s="26">
        <v>13087500</v>
      </c>
      <c r="B9200" s="44" t="s">
        <v>10</v>
      </c>
      <c r="C9200" s="45">
        <v>44146</v>
      </c>
      <c r="D9200" s="26">
        <v>40</v>
      </c>
      <c r="E9200" s="26">
        <v>2696.4</v>
      </c>
      <c r="F9200" s="26">
        <v>0</v>
      </c>
      <c r="G9200" s="26">
        <v>0</v>
      </c>
      <c r="H9200" s="26">
        <v>0</v>
      </c>
      <c r="I9200" s="45">
        <v>44146</v>
      </c>
      <c r="J9200" s="26">
        <v>2021</v>
      </c>
      <c r="K9200">
        <f t="shared" si="864"/>
        <v>11</v>
      </c>
      <c r="L9200">
        <f t="shared" si="865"/>
        <v>11</v>
      </c>
      <c r="M9200">
        <f t="shared" si="866"/>
        <v>2020</v>
      </c>
      <c r="N9200">
        <f t="shared" si="867"/>
        <v>79.34</v>
      </c>
      <c r="O9200">
        <f t="shared" si="862"/>
        <v>0</v>
      </c>
      <c r="P9200">
        <f t="shared" si="863"/>
        <v>79.34</v>
      </c>
    </row>
    <row r="9201" spans="1:16" x14ac:dyDescent="0.3">
      <c r="A9201" s="26">
        <v>13087500</v>
      </c>
      <c r="B9201" s="44" t="s">
        <v>10</v>
      </c>
      <c r="C9201" s="45">
        <v>44147</v>
      </c>
      <c r="D9201" s="26">
        <v>42</v>
      </c>
      <c r="E9201" s="26">
        <v>2780.1</v>
      </c>
      <c r="F9201" s="26">
        <v>0</v>
      </c>
      <c r="G9201" s="26">
        <v>0</v>
      </c>
      <c r="H9201" s="26">
        <v>0</v>
      </c>
      <c r="I9201" s="45">
        <v>44147</v>
      </c>
      <c r="J9201" s="26">
        <v>2021</v>
      </c>
      <c r="K9201">
        <f t="shared" si="864"/>
        <v>11</v>
      </c>
      <c r="L9201">
        <f t="shared" si="865"/>
        <v>12</v>
      </c>
      <c r="M9201">
        <f t="shared" si="866"/>
        <v>2020</v>
      </c>
      <c r="N9201">
        <f t="shared" si="867"/>
        <v>83.307000000000002</v>
      </c>
      <c r="O9201">
        <f t="shared" si="862"/>
        <v>0</v>
      </c>
      <c r="P9201">
        <f t="shared" si="863"/>
        <v>83.307000000000002</v>
      </c>
    </row>
    <row r="9202" spans="1:16" x14ac:dyDescent="0.3">
      <c r="A9202" s="26">
        <v>13087500</v>
      </c>
      <c r="B9202" s="44" t="s">
        <v>10</v>
      </c>
      <c r="C9202" s="45">
        <v>44148</v>
      </c>
      <c r="D9202" s="26">
        <v>40</v>
      </c>
      <c r="E9202" s="26">
        <v>2859.2</v>
      </c>
      <c r="F9202" s="26">
        <v>0</v>
      </c>
      <c r="G9202" s="26">
        <v>0</v>
      </c>
      <c r="H9202" s="26">
        <v>0</v>
      </c>
      <c r="I9202" s="45">
        <v>44148</v>
      </c>
      <c r="J9202" s="26">
        <v>2021</v>
      </c>
      <c r="K9202">
        <f t="shared" si="864"/>
        <v>11</v>
      </c>
      <c r="L9202">
        <f t="shared" si="865"/>
        <v>13</v>
      </c>
      <c r="M9202">
        <f t="shared" si="866"/>
        <v>2020</v>
      </c>
      <c r="N9202">
        <f t="shared" si="867"/>
        <v>79.34</v>
      </c>
      <c r="O9202">
        <f t="shared" si="862"/>
        <v>0</v>
      </c>
      <c r="P9202">
        <f t="shared" si="863"/>
        <v>79.34</v>
      </c>
    </row>
    <row r="9203" spans="1:16" x14ac:dyDescent="0.3">
      <c r="A9203" s="26">
        <v>13087500</v>
      </c>
      <c r="B9203" s="44" t="s">
        <v>10</v>
      </c>
      <c r="C9203" s="45">
        <v>44149</v>
      </c>
      <c r="D9203" s="26">
        <v>40</v>
      </c>
      <c r="E9203" s="26">
        <v>2938.2</v>
      </c>
      <c r="F9203" s="26">
        <v>0</v>
      </c>
      <c r="G9203" s="26">
        <v>0</v>
      </c>
      <c r="H9203" s="26">
        <v>0</v>
      </c>
      <c r="I9203" s="45">
        <v>44149</v>
      </c>
      <c r="J9203" s="26">
        <v>2021</v>
      </c>
      <c r="K9203">
        <f t="shared" si="864"/>
        <v>11</v>
      </c>
      <c r="L9203">
        <f t="shared" si="865"/>
        <v>14</v>
      </c>
      <c r="M9203">
        <f t="shared" si="866"/>
        <v>2020</v>
      </c>
      <c r="N9203">
        <f t="shared" si="867"/>
        <v>79.34</v>
      </c>
      <c r="O9203">
        <f t="shared" si="862"/>
        <v>0</v>
      </c>
      <c r="P9203">
        <f t="shared" si="863"/>
        <v>79.34</v>
      </c>
    </row>
    <row r="9204" spans="1:16" x14ac:dyDescent="0.3">
      <c r="A9204" s="26">
        <v>13087500</v>
      </c>
      <c r="B9204" s="44" t="s">
        <v>10</v>
      </c>
      <c r="C9204" s="45">
        <v>44150</v>
      </c>
      <c r="D9204" s="26">
        <v>42</v>
      </c>
      <c r="E9204" s="26">
        <v>3022</v>
      </c>
      <c r="F9204" s="26">
        <v>0</v>
      </c>
      <c r="G9204" s="26">
        <v>0</v>
      </c>
      <c r="H9204" s="26">
        <v>0</v>
      </c>
      <c r="I9204" s="45">
        <v>44150</v>
      </c>
      <c r="J9204" s="26">
        <v>2021</v>
      </c>
      <c r="K9204">
        <f t="shared" si="864"/>
        <v>11</v>
      </c>
      <c r="L9204">
        <f t="shared" si="865"/>
        <v>15</v>
      </c>
      <c r="M9204">
        <f t="shared" si="866"/>
        <v>2020</v>
      </c>
      <c r="N9204">
        <f t="shared" si="867"/>
        <v>83.307000000000002</v>
      </c>
      <c r="O9204">
        <f t="shared" si="862"/>
        <v>0</v>
      </c>
      <c r="P9204">
        <f t="shared" si="863"/>
        <v>83.307000000000002</v>
      </c>
    </row>
    <row r="9205" spans="1:16" x14ac:dyDescent="0.3">
      <c r="A9205" s="26">
        <v>13087500</v>
      </c>
      <c r="B9205" s="44" t="s">
        <v>10</v>
      </c>
      <c r="C9205" s="45">
        <v>44151</v>
      </c>
      <c r="D9205" s="26">
        <v>42</v>
      </c>
      <c r="E9205" s="26">
        <v>3105.8</v>
      </c>
      <c r="F9205" s="26">
        <v>0</v>
      </c>
      <c r="G9205" s="26">
        <v>0</v>
      </c>
      <c r="H9205" s="26">
        <v>0</v>
      </c>
      <c r="I9205" s="45">
        <v>44151</v>
      </c>
      <c r="J9205" s="26">
        <v>2021</v>
      </c>
      <c r="K9205">
        <f t="shared" si="864"/>
        <v>11</v>
      </c>
      <c r="L9205">
        <f t="shared" si="865"/>
        <v>16</v>
      </c>
      <c r="M9205">
        <f t="shared" si="866"/>
        <v>2020</v>
      </c>
      <c r="N9205">
        <f t="shared" si="867"/>
        <v>83.307000000000002</v>
      </c>
      <c r="O9205">
        <f t="shared" si="862"/>
        <v>0</v>
      </c>
      <c r="P9205">
        <f t="shared" si="863"/>
        <v>83.307000000000002</v>
      </c>
    </row>
    <row r="9206" spans="1:16" x14ac:dyDescent="0.3">
      <c r="A9206" s="26">
        <v>13087500</v>
      </c>
      <c r="B9206" s="44" t="s">
        <v>10</v>
      </c>
      <c r="C9206" s="45">
        <v>44152</v>
      </c>
      <c r="D9206" s="26">
        <v>42</v>
      </c>
      <c r="E9206" s="26">
        <v>3189.5</v>
      </c>
      <c r="F9206" s="26">
        <v>0</v>
      </c>
      <c r="G9206" s="26">
        <v>0</v>
      </c>
      <c r="H9206" s="26">
        <v>0</v>
      </c>
      <c r="I9206" s="45">
        <v>44152</v>
      </c>
      <c r="J9206" s="26">
        <v>2021</v>
      </c>
      <c r="K9206">
        <f t="shared" si="864"/>
        <v>11</v>
      </c>
      <c r="L9206">
        <f t="shared" si="865"/>
        <v>17</v>
      </c>
      <c r="M9206">
        <f t="shared" si="866"/>
        <v>2020</v>
      </c>
      <c r="N9206">
        <f t="shared" si="867"/>
        <v>83.307000000000002</v>
      </c>
      <c r="O9206">
        <f t="shared" si="862"/>
        <v>0</v>
      </c>
      <c r="P9206">
        <f t="shared" si="863"/>
        <v>83.307000000000002</v>
      </c>
    </row>
    <row r="9207" spans="1:16" x14ac:dyDescent="0.3">
      <c r="A9207" s="26">
        <v>13087500</v>
      </c>
      <c r="B9207" s="44" t="s">
        <v>10</v>
      </c>
      <c r="C9207" s="45">
        <v>44153</v>
      </c>
      <c r="D9207" s="26">
        <v>40</v>
      </c>
      <c r="E9207" s="26">
        <v>3268.6</v>
      </c>
      <c r="F9207" s="26">
        <v>0</v>
      </c>
      <c r="G9207" s="26">
        <v>0</v>
      </c>
      <c r="H9207" s="26">
        <v>0</v>
      </c>
      <c r="I9207" s="45">
        <v>44153</v>
      </c>
      <c r="J9207" s="26">
        <v>2021</v>
      </c>
      <c r="K9207">
        <f t="shared" si="864"/>
        <v>11</v>
      </c>
      <c r="L9207">
        <f t="shared" si="865"/>
        <v>18</v>
      </c>
      <c r="M9207">
        <f t="shared" si="866"/>
        <v>2020</v>
      </c>
      <c r="N9207">
        <f t="shared" si="867"/>
        <v>79.34</v>
      </c>
      <c r="O9207">
        <f t="shared" si="862"/>
        <v>0</v>
      </c>
      <c r="P9207">
        <f t="shared" si="863"/>
        <v>79.34</v>
      </c>
    </row>
    <row r="9208" spans="1:16" x14ac:dyDescent="0.3">
      <c r="A9208" s="26">
        <v>13087500</v>
      </c>
      <c r="B9208" s="44" t="s">
        <v>10</v>
      </c>
      <c r="C9208" s="45">
        <v>44154</v>
      </c>
      <c r="D9208" s="26">
        <v>42</v>
      </c>
      <c r="E9208" s="26">
        <v>3352.4</v>
      </c>
      <c r="F9208" s="26">
        <v>0</v>
      </c>
      <c r="G9208" s="26">
        <v>0</v>
      </c>
      <c r="H9208" s="26">
        <v>0</v>
      </c>
      <c r="I9208" s="45">
        <v>44154</v>
      </c>
      <c r="J9208" s="26">
        <v>2021</v>
      </c>
      <c r="K9208">
        <f t="shared" si="864"/>
        <v>11</v>
      </c>
      <c r="L9208">
        <f t="shared" si="865"/>
        <v>19</v>
      </c>
      <c r="M9208">
        <f t="shared" si="866"/>
        <v>2020</v>
      </c>
      <c r="N9208">
        <f t="shared" si="867"/>
        <v>83.307000000000002</v>
      </c>
      <c r="O9208">
        <f t="shared" si="862"/>
        <v>0</v>
      </c>
      <c r="P9208">
        <f t="shared" si="863"/>
        <v>83.307000000000002</v>
      </c>
    </row>
    <row r="9209" spans="1:16" x14ac:dyDescent="0.3">
      <c r="A9209" s="26">
        <v>13087500</v>
      </c>
      <c r="B9209" s="44" t="s">
        <v>10</v>
      </c>
      <c r="C9209" s="45">
        <v>44155</v>
      </c>
      <c r="D9209" s="26">
        <v>42</v>
      </c>
      <c r="E9209" s="26">
        <v>3436.1</v>
      </c>
      <c r="F9209" s="26">
        <v>0</v>
      </c>
      <c r="G9209" s="26">
        <v>0</v>
      </c>
      <c r="H9209" s="26">
        <v>0</v>
      </c>
      <c r="I9209" s="45">
        <v>44155</v>
      </c>
      <c r="J9209" s="26">
        <v>2021</v>
      </c>
      <c r="K9209">
        <f t="shared" si="864"/>
        <v>11</v>
      </c>
      <c r="L9209">
        <f t="shared" si="865"/>
        <v>20</v>
      </c>
      <c r="M9209">
        <f t="shared" si="866"/>
        <v>2020</v>
      </c>
      <c r="N9209">
        <f t="shared" si="867"/>
        <v>83.307000000000002</v>
      </c>
      <c r="O9209">
        <f t="shared" si="862"/>
        <v>0</v>
      </c>
      <c r="P9209">
        <f t="shared" si="863"/>
        <v>83.307000000000002</v>
      </c>
    </row>
    <row r="9210" spans="1:16" x14ac:dyDescent="0.3">
      <c r="A9210" s="26">
        <v>13087500</v>
      </c>
      <c r="B9210" s="44" t="s">
        <v>10</v>
      </c>
      <c r="C9210" s="45">
        <v>44156</v>
      </c>
      <c r="D9210" s="26">
        <v>42</v>
      </c>
      <c r="E9210" s="26">
        <v>3519.9</v>
      </c>
      <c r="F9210" s="26">
        <v>0</v>
      </c>
      <c r="G9210" s="26">
        <v>0</v>
      </c>
      <c r="H9210" s="26">
        <v>0</v>
      </c>
      <c r="I9210" s="45">
        <v>44156</v>
      </c>
      <c r="J9210" s="26">
        <v>2021</v>
      </c>
      <c r="K9210">
        <f t="shared" si="864"/>
        <v>11</v>
      </c>
      <c r="L9210">
        <f t="shared" si="865"/>
        <v>21</v>
      </c>
      <c r="M9210">
        <f t="shared" si="866"/>
        <v>2020</v>
      </c>
      <c r="N9210">
        <f t="shared" si="867"/>
        <v>83.307000000000002</v>
      </c>
      <c r="O9210">
        <f t="shared" si="862"/>
        <v>0</v>
      </c>
      <c r="P9210">
        <f t="shared" si="863"/>
        <v>83.307000000000002</v>
      </c>
    </row>
    <row r="9211" spans="1:16" x14ac:dyDescent="0.3">
      <c r="A9211" s="26">
        <v>13087500</v>
      </c>
      <c r="B9211" s="44" t="s">
        <v>10</v>
      </c>
      <c r="C9211" s="45">
        <v>44157</v>
      </c>
      <c r="D9211" s="26">
        <v>42</v>
      </c>
      <c r="E9211" s="26">
        <v>3603.6</v>
      </c>
      <c r="F9211" s="26">
        <v>0</v>
      </c>
      <c r="G9211" s="26">
        <v>0</v>
      </c>
      <c r="H9211" s="26">
        <v>0</v>
      </c>
      <c r="I9211" s="45">
        <v>44157</v>
      </c>
      <c r="J9211" s="26">
        <v>2021</v>
      </c>
      <c r="K9211">
        <f t="shared" si="864"/>
        <v>11</v>
      </c>
      <c r="L9211">
        <f t="shared" si="865"/>
        <v>22</v>
      </c>
      <c r="M9211">
        <f t="shared" si="866"/>
        <v>2020</v>
      </c>
      <c r="N9211">
        <f t="shared" si="867"/>
        <v>83.307000000000002</v>
      </c>
      <c r="O9211">
        <f t="shared" si="862"/>
        <v>0</v>
      </c>
      <c r="P9211">
        <f t="shared" si="863"/>
        <v>83.307000000000002</v>
      </c>
    </row>
    <row r="9212" spans="1:16" x14ac:dyDescent="0.3">
      <c r="A9212" s="26">
        <v>13087500</v>
      </c>
      <c r="B9212" s="44" t="s">
        <v>10</v>
      </c>
      <c r="C9212" s="45">
        <v>44158</v>
      </c>
      <c r="D9212" s="26">
        <v>42</v>
      </c>
      <c r="E9212" s="26">
        <v>3687.4</v>
      </c>
      <c r="F9212" s="26">
        <v>0</v>
      </c>
      <c r="G9212" s="26">
        <v>0</v>
      </c>
      <c r="H9212" s="26">
        <v>0</v>
      </c>
      <c r="I9212" s="45">
        <v>44158</v>
      </c>
      <c r="J9212" s="26">
        <v>2021</v>
      </c>
      <c r="K9212">
        <f t="shared" si="864"/>
        <v>11</v>
      </c>
      <c r="L9212">
        <f t="shared" si="865"/>
        <v>23</v>
      </c>
      <c r="M9212">
        <f t="shared" si="866"/>
        <v>2020</v>
      </c>
      <c r="N9212">
        <f t="shared" si="867"/>
        <v>83.307000000000002</v>
      </c>
      <c r="O9212">
        <f t="shared" si="862"/>
        <v>0</v>
      </c>
      <c r="P9212">
        <f t="shared" si="863"/>
        <v>83.307000000000002</v>
      </c>
    </row>
    <row r="9213" spans="1:16" x14ac:dyDescent="0.3">
      <c r="A9213" s="26">
        <v>13087500</v>
      </c>
      <c r="B9213" s="44" t="s">
        <v>10</v>
      </c>
      <c r="C9213" s="45">
        <v>44159</v>
      </c>
      <c r="D9213" s="26">
        <v>42</v>
      </c>
      <c r="E9213" s="26">
        <v>3771.2</v>
      </c>
      <c r="F9213" s="26">
        <v>0</v>
      </c>
      <c r="G9213" s="26">
        <v>0</v>
      </c>
      <c r="H9213" s="26">
        <v>0</v>
      </c>
      <c r="I9213" s="45">
        <v>44159</v>
      </c>
      <c r="J9213" s="26">
        <v>2021</v>
      </c>
      <c r="K9213">
        <f t="shared" si="864"/>
        <v>11</v>
      </c>
      <c r="L9213">
        <f t="shared" si="865"/>
        <v>24</v>
      </c>
      <c r="M9213">
        <f t="shared" si="866"/>
        <v>2020</v>
      </c>
      <c r="N9213">
        <f t="shared" si="867"/>
        <v>83.307000000000002</v>
      </c>
      <c r="O9213">
        <f t="shared" si="862"/>
        <v>0</v>
      </c>
      <c r="P9213">
        <f t="shared" si="863"/>
        <v>83.307000000000002</v>
      </c>
    </row>
    <row r="9214" spans="1:16" x14ac:dyDescent="0.3">
      <c r="A9214" s="26">
        <v>13087500</v>
      </c>
      <c r="B9214" s="44" t="s">
        <v>10</v>
      </c>
      <c r="C9214" s="45">
        <v>44160</v>
      </c>
      <c r="D9214" s="26">
        <v>40</v>
      </c>
      <c r="E9214" s="26">
        <v>3850.2</v>
      </c>
      <c r="F9214" s="26">
        <v>0</v>
      </c>
      <c r="G9214" s="26">
        <v>0</v>
      </c>
      <c r="H9214" s="26">
        <v>0</v>
      </c>
      <c r="I9214" s="45">
        <v>44160</v>
      </c>
      <c r="J9214" s="26">
        <v>2021</v>
      </c>
      <c r="K9214">
        <f t="shared" si="864"/>
        <v>11</v>
      </c>
      <c r="L9214">
        <f t="shared" si="865"/>
        <v>25</v>
      </c>
      <c r="M9214">
        <f t="shared" si="866"/>
        <v>2020</v>
      </c>
      <c r="N9214">
        <f t="shared" si="867"/>
        <v>79.34</v>
      </c>
      <c r="O9214">
        <f t="shared" si="862"/>
        <v>0</v>
      </c>
      <c r="P9214">
        <f t="shared" si="863"/>
        <v>79.34</v>
      </c>
    </row>
    <row r="9215" spans="1:16" x14ac:dyDescent="0.3">
      <c r="A9215" s="26">
        <v>13087500</v>
      </c>
      <c r="B9215" s="44" t="s">
        <v>10</v>
      </c>
      <c r="C9215" s="45">
        <v>44161</v>
      </c>
      <c r="D9215" s="26">
        <v>40</v>
      </c>
      <c r="E9215" s="26">
        <v>3929.3</v>
      </c>
      <c r="F9215" s="26">
        <v>0</v>
      </c>
      <c r="G9215" s="26">
        <v>0</v>
      </c>
      <c r="H9215" s="26">
        <v>0</v>
      </c>
      <c r="I9215" s="45">
        <v>44161</v>
      </c>
      <c r="J9215" s="26">
        <v>2021</v>
      </c>
      <c r="K9215">
        <f t="shared" si="864"/>
        <v>11</v>
      </c>
      <c r="L9215">
        <f t="shared" si="865"/>
        <v>26</v>
      </c>
      <c r="M9215">
        <f t="shared" si="866"/>
        <v>2020</v>
      </c>
      <c r="N9215">
        <f t="shared" si="867"/>
        <v>79.34</v>
      </c>
      <c r="O9215">
        <f t="shared" si="862"/>
        <v>0</v>
      </c>
      <c r="P9215">
        <f t="shared" si="863"/>
        <v>79.34</v>
      </c>
    </row>
    <row r="9216" spans="1:16" x14ac:dyDescent="0.3">
      <c r="A9216" s="26">
        <v>13087500</v>
      </c>
      <c r="B9216" s="44" t="s">
        <v>10</v>
      </c>
      <c r="C9216" s="45">
        <v>44162</v>
      </c>
      <c r="D9216" s="26">
        <v>42</v>
      </c>
      <c r="E9216" s="26">
        <v>4013.1</v>
      </c>
      <c r="F9216" s="26">
        <v>0</v>
      </c>
      <c r="G9216" s="26">
        <v>0</v>
      </c>
      <c r="H9216" s="26">
        <v>0</v>
      </c>
      <c r="I9216" s="45">
        <v>44162</v>
      </c>
      <c r="J9216" s="26">
        <v>2021</v>
      </c>
      <c r="K9216">
        <f t="shared" si="864"/>
        <v>11</v>
      </c>
      <c r="L9216">
        <f t="shared" si="865"/>
        <v>27</v>
      </c>
      <c r="M9216">
        <f t="shared" si="866"/>
        <v>2020</v>
      </c>
      <c r="N9216">
        <f t="shared" si="867"/>
        <v>83.307000000000002</v>
      </c>
      <c r="O9216">
        <f t="shared" si="862"/>
        <v>0</v>
      </c>
      <c r="P9216">
        <f t="shared" si="863"/>
        <v>83.307000000000002</v>
      </c>
    </row>
    <row r="9217" spans="1:16" x14ac:dyDescent="0.3">
      <c r="A9217" s="26">
        <v>13087500</v>
      </c>
      <c r="B9217" s="44" t="s">
        <v>10</v>
      </c>
      <c r="C9217" s="45">
        <v>44163</v>
      </c>
      <c r="D9217" s="26">
        <v>42</v>
      </c>
      <c r="E9217" s="26">
        <v>4096.8</v>
      </c>
      <c r="F9217" s="26">
        <v>0</v>
      </c>
      <c r="G9217" s="26">
        <v>0</v>
      </c>
      <c r="H9217" s="26">
        <v>0</v>
      </c>
      <c r="I9217" s="45">
        <v>44163</v>
      </c>
      <c r="J9217" s="26">
        <v>2021</v>
      </c>
      <c r="K9217">
        <f t="shared" si="864"/>
        <v>11</v>
      </c>
      <c r="L9217">
        <f t="shared" si="865"/>
        <v>28</v>
      </c>
      <c r="M9217">
        <f t="shared" si="866"/>
        <v>2020</v>
      </c>
      <c r="N9217">
        <f t="shared" si="867"/>
        <v>83.307000000000002</v>
      </c>
      <c r="O9217">
        <f t="shared" si="862"/>
        <v>0</v>
      </c>
      <c r="P9217">
        <f t="shared" si="863"/>
        <v>83.307000000000002</v>
      </c>
    </row>
    <row r="9218" spans="1:16" x14ac:dyDescent="0.3">
      <c r="A9218" s="26">
        <v>13087500</v>
      </c>
      <c r="B9218" s="44" t="s">
        <v>10</v>
      </c>
      <c r="C9218" s="45">
        <v>44164</v>
      </c>
      <c r="D9218" s="26">
        <v>40</v>
      </c>
      <c r="E9218" s="26">
        <v>4175.8999999999996</v>
      </c>
      <c r="F9218" s="26">
        <v>0</v>
      </c>
      <c r="G9218" s="26">
        <v>0</v>
      </c>
      <c r="H9218" s="26">
        <v>0</v>
      </c>
      <c r="I9218" s="45">
        <v>44164</v>
      </c>
      <c r="J9218" s="26">
        <v>2021</v>
      </c>
      <c r="K9218">
        <f t="shared" si="864"/>
        <v>11</v>
      </c>
      <c r="L9218">
        <f t="shared" si="865"/>
        <v>29</v>
      </c>
      <c r="M9218">
        <f t="shared" si="866"/>
        <v>2020</v>
      </c>
      <c r="N9218">
        <f t="shared" si="867"/>
        <v>79.34</v>
      </c>
      <c r="O9218">
        <f t="shared" ref="O9218:O9281" si="868">F9218*1.9835</f>
        <v>0</v>
      </c>
      <c r="P9218">
        <f t="shared" ref="P9218:P9281" si="869">(D9218-F9218)*1.9835</f>
        <v>79.34</v>
      </c>
    </row>
    <row r="9219" spans="1:16" x14ac:dyDescent="0.3">
      <c r="A9219" s="26">
        <v>13087500</v>
      </c>
      <c r="B9219" s="44" t="s">
        <v>10</v>
      </c>
      <c r="C9219" s="45">
        <v>44165</v>
      </c>
      <c r="D9219" s="26">
        <v>40</v>
      </c>
      <c r="E9219" s="26">
        <v>4254.8999999999996</v>
      </c>
      <c r="F9219" s="26">
        <v>0</v>
      </c>
      <c r="G9219" s="26">
        <v>0</v>
      </c>
      <c r="H9219" s="26">
        <v>0</v>
      </c>
      <c r="I9219" s="45">
        <v>44165</v>
      </c>
      <c r="J9219" s="26">
        <v>2021</v>
      </c>
      <c r="K9219">
        <f t="shared" si="864"/>
        <v>11</v>
      </c>
      <c r="L9219">
        <f t="shared" si="865"/>
        <v>30</v>
      </c>
      <c r="M9219">
        <f t="shared" si="866"/>
        <v>2020</v>
      </c>
      <c r="N9219">
        <f t="shared" si="867"/>
        <v>79.34</v>
      </c>
      <c r="O9219">
        <f t="shared" si="868"/>
        <v>0</v>
      </c>
      <c r="P9219">
        <f t="shared" si="869"/>
        <v>79.34</v>
      </c>
    </row>
    <row r="9220" spans="1:16" x14ac:dyDescent="0.3">
      <c r="A9220" s="26">
        <v>13087500</v>
      </c>
      <c r="B9220" s="44" t="s">
        <v>10</v>
      </c>
      <c r="C9220" s="45">
        <v>44166</v>
      </c>
      <c r="D9220" s="26">
        <v>40</v>
      </c>
      <c r="E9220" s="26">
        <v>4334</v>
      </c>
      <c r="F9220" s="26">
        <v>0</v>
      </c>
      <c r="G9220" s="26">
        <v>0</v>
      </c>
      <c r="H9220" s="26">
        <v>0</v>
      </c>
      <c r="I9220" s="45">
        <v>44166</v>
      </c>
      <c r="J9220" s="26">
        <v>2021</v>
      </c>
      <c r="K9220">
        <f t="shared" si="864"/>
        <v>12</v>
      </c>
      <c r="L9220">
        <f t="shared" si="865"/>
        <v>1</v>
      </c>
      <c r="M9220">
        <f t="shared" si="866"/>
        <v>2020</v>
      </c>
      <c r="N9220">
        <f t="shared" si="867"/>
        <v>79.34</v>
      </c>
      <c r="O9220">
        <f t="shared" si="868"/>
        <v>0</v>
      </c>
      <c r="P9220">
        <f t="shared" si="869"/>
        <v>79.34</v>
      </c>
    </row>
    <row r="9221" spans="1:16" x14ac:dyDescent="0.3">
      <c r="A9221" s="26">
        <v>13087500</v>
      </c>
      <c r="B9221" s="44" t="s">
        <v>10</v>
      </c>
      <c r="C9221" s="45">
        <v>44167</v>
      </c>
      <c r="D9221" s="26">
        <v>40</v>
      </c>
      <c r="E9221" s="26">
        <v>4413.1000000000004</v>
      </c>
      <c r="F9221" s="26">
        <v>0</v>
      </c>
      <c r="G9221" s="26">
        <v>0</v>
      </c>
      <c r="H9221" s="26">
        <v>0</v>
      </c>
      <c r="I9221" s="45">
        <v>44167</v>
      </c>
      <c r="J9221" s="26">
        <v>2021</v>
      </c>
      <c r="K9221">
        <f t="shared" si="864"/>
        <v>12</v>
      </c>
      <c r="L9221">
        <f t="shared" si="865"/>
        <v>2</v>
      </c>
      <c r="M9221">
        <f t="shared" si="866"/>
        <v>2020</v>
      </c>
      <c r="N9221">
        <f t="shared" si="867"/>
        <v>79.34</v>
      </c>
      <c r="O9221">
        <f t="shared" si="868"/>
        <v>0</v>
      </c>
      <c r="P9221">
        <f t="shared" si="869"/>
        <v>79.34</v>
      </c>
    </row>
    <row r="9222" spans="1:16" x14ac:dyDescent="0.3">
      <c r="A9222" s="26">
        <v>13087500</v>
      </c>
      <c r="B9222" s="44" t="s">
        <v>10</v>
      </c>
      <c r="C9222" s="45">
        <v>44168</v>
      </c>
      <c r="D9222" s="26">
        <v>40</v>
      </c>
      <c r="E9222" s="26">
        <v>4492.1000000000004</v>
      </c>
      <c r="F9222" s="26">
        <v>0</v>
      </c>
      <c r="G9222" s="26">
        <v>0</v>
      </c>
      <c r="H9222" s="26">
        <v>0</v>
      </c>
      <c r="I9222" s="45">
        <v>44168</v>
      </c>
      <c r="J9222" s="26">
        <v>2021</v>
      </c>
      <c r="K9222">
        <f t="shared" si="864"/>
        <v>12</v>
      </c>
      <c r="L9222">
        <f t="shared" si="865"/>
        <v>3</v>
      </c>
      <c r="M9222">
        <f t="shared" si="866"/>
        <v>2020</v>
      </c>
      <c r="N9222">
        <f t="shared" si="867"/>
        <v>79.34</v>
      </c>
      <c r="O9222">
        <f t="shared" si="868"/>
        <v>0</v>
      </c>
      <c r="P9222">
        <f t="shared" si="869"/>
        <v>79.34</v>
      </c>
    </row>
    <row r="9223" spans="1:16" x14ac:dyDescent="0.3">
      <c r="A9223" s="26">
        <v>13087500</v>
      </c>
      <c r="B9223" s="44" t="s">
        <v>10</v>
      </c>
      <c r="C9223" s="45">
        <v>44169</v>
      </c>
      <c r="D9223" s="26">
        <v>40</v>
      </c>
      <c r="E9223" s="26">
        <v>4571.2</v>
      </c>
      <c r="F9223" s="26">
        <v>0</v>
      </c>
      <c r="G9223" s="26">
        <v>0</v>
      </c>
      <c r="H9223" s="26">
        <v>0</v>
      </c>
      <c r="I9223" s="45">
        <v>44169</v>
      </c>
      <c r="J9223" s="26">
        <v>2021</v>
      </c>
      <c r="K9223">
        <f t="shared" si="864"/>
        <v>12</v>
      </c>
      <c r="L9223">
        <f t="shared" si="865"/>
        <v>4</v>
      </c>
      <c r="M9223">
        <f t="shared" si="866"/>
        <v>2020</v>
      </c>
      <c r="N9223">
        <f t="shared" si="867"/>
        <v>79.34</v>
      </c>
      <c r="O9223">
        <f t="shared" si="868"/>
        <v>0</v>
      </c>
      <c r="P9223">
        <f t="shared" si="869"/>
        <v>79.34</v>
      </c>
    </row>
    <row r="9224" spans="1:16" x14ac:dyDescent="0.3">
      <c r="A9224" s="26">
        <v>13087500</v>
      </c>
      <c r="B9224" s="44" t="s">
        <v>10</v>
      </c>
      <c r="C9224" s="45">
        <v>44170</v>
      </c>
      <c r="D9224" s="26">
        <v>40</v>
      </c>
      <c r="E9224" s="26">
        <v>4650.3</v>
      </c>
      <c r="F9224" s="26">
        <v>0</v>
      </c>
      <c r="G9224" s="26">
        <v>0</v>
      </c>
      <c r="H9224" s="26">
        <v>0</v>
      </c>
      <c r="I9224" s="45">
        <v>44170</v>
      </c>
      <c r="J9224" s="26">
        <v>2021</v>
      </c>
      <c r="K9224">
        <f t="shared" si="864"/>
        <v>12</v>
      </c>
      <c r="L9224">
        <f t="shared" si="865"/>
        <v>5</v>
      </c>
      <c r="M9224">
        <f t="shared" si="866"/>
        <v>2020</v>
      </c>
      <c r="N9224">
        <f t="shared" si="867"/>
        <v>79.34</v>
      </c>
      <c r="O9224">
        <f t="shared" si="868"/>
        <v>0</v>
      </c>
      <c r="P9224">
        <f t="shared" si="869"/>
        <v>79.34</v>
      </c>
    </row>
    <row r="9225" spans="1:16" x14ac:dyDescent="0.3">
      <c r="A9225" s="26">
        <v>13087500</v>
      </c>
      <c r="B9225" s="44" t="s">
        <v>10</v>
      </c>
      <c r="C9225" s="45">
        <v>44171</v>
      </c>
      <c r="D9225" s="26">
        <v>40</v>
      </c>
      <c r="E9225" s="26">
        <v>4729.3</v>
      </c>
      <c r="F9225" s="26">
        <v>0</v>
      </c>
      <c r="G9225" s="26">
        <v>0</v>
      </c>
      <c r="H9225" s="26">
        <v>0</v>
      </c>
      <c r="I9225" s="45">
        <v>44171</v>
      </c>
      <c r="J9225" s="26">
        <v>2021</v>
      </c>
      <c r="K9225">
        <f t="shared" si="864"/>
        <v>12</v>
      </c>
      <c r="L9225">
        <f t="shared" si="865"/>
        <v>6</v>
      </c>
      <c r="M9225">
        <f t="shared" si="866"/>
        <v>2020</v>
      </c>
      <c r="N9225">
        <f t="shared" si="867"/>
        <v>79.34</v>
      </c>
      <c r="O9225">
        <f t="shared" si="868"/>
        <v>0</v>
      </c>
      <c r="P9225">
        <f t="shared" si="869"/>
        <v>79.34</v>
      </c>
    </row>
    <row r="9226" spans="1:16" x14ac:dyDescent="0.3">
      <c r="A9226" s="26">
        <v>13087500</v>
      </c>
      <c r="B9226" s="44" t="s">
        <v>10</v>
      </c>
      <c r="C9226" s="45">
        <v>44172</v>
      </c>
      <c r="D9226" s="26">
        <v>40</v>
      </c>
      <c r="E9226" s="26">
        <v>4808.3999999999996</v>
      </c>
      <c r="F9226" s="26">
        <v>0</v>
      </c>
      <c r="G9226" s="26">
        <v>0</v>
      </c>
      <c r="H9226" s="26">
        <v>0</v>
      </c>
      <c r="I9226" s="45">
        <v>44172</v>
      </c>
      <c r="J9226" s="26">
        <v>2021</v>
      </c>
      <c r="K9226">
        <f t="shared" si="864"/>
        <v>12</v>
      </c>
      <c r="L9226">
        <f t="shared" si="865"/>
        <v>7</v>
      </c>
      <c r="M9226">
        <f t="shared" si="866"/>
        <v>2020</v>
      </c>
      <c r="N9226">
        <f t="shared" si="867"/>
        <v>79.34</v>
      </c>
      <c r="O9226">
        <f t="shared" si="868"/>
        <v>0</v>
      </c>
      <c r="P9226">
        <f t="shared" si="869"/>
        <v>79.34</v>
      </c>
    </row>
    <row r="9227" spans="1:16" x14ac:dyDescent="0.3">
      <c r="A9227" s="26">
        <v>13087500</v>
      </c>
      <c r="B9227" s="44" t="s">
        <v>10</v>
      </c>
      <c r="C9227" s="45">
        <v>44173</v>
      </c>
      <c r="D9227" s="26">
        <v>40</v>
      </c>
      <c r="E9227" s="26">
        <v>4887.3999999999996</v>
      </c>
      <c r="F9227" s="26">
        <v>0</v>
      </c>
      <c r="G9227" s="26">
        <v>0</v>
      </c>
      <c r="H9227" s="26">
        <v>0</v>
      </c>
      <c r="I9227" s="45">
        <v>44173</v>
      </c>
      <c r="J9227" s="26">
        <v>2021</v>
      </c>
      <c r="K9227">
        <f t="shared" si="864"/>
        <v>12</v>
      </c>
      <c r="L9227">
        <f t="shared" si="865"/>
        <v>8</v>
      </c>
      <c r="M9227">
        <f t="shared" si="866"/>
        <v>2020</v>
      </c>
      <c r="N9227">
        <f t="shared" si="867"/>
        <v>79.34</v>
      </c>
      <c r="O9227">
        <f t="shared" si="868"/>
        <v>0</v>
      </c>
      <c r="P9227">
        <f t="shared" si="869"/>
        <v>79.34</v>
      </c>
    </row>
    <row r="9228" spans="1:16" x14ac:dyDescent="0.3">
      <c r="A9228" s="26">
        <v>13087500</v>
      </c>
      <c r="B9228" s="44" t="s">
        <v>10</v>
      </c>
      <c r="C9228" s="45">
        <v>44174</v>
      </c>
      <c r="D9228" s="26">
        <v>40</v>
      </c>
      <c r="E9228" s="26">
        <v>4966.5</v>
      </c>
      <c r="F9228" s="26">
        <v>0</v>
      </c>
      <c r="G9228" s="26">
        <v>0</v>
      </c>
      <c r="H9228" s="26">
        <v>0</v>
      </c>
      <c r="I9228" s="45">
        <v>44174</v>
      </c>
      <c r="J9228" s="26">
        <v>2021</v>
      </c>
      <c r="K9228">
        <f t="shared" si="864"/>
        <v>12</v>
      </c>
      <c r="L9228">
        <f t="shared" si="865"/>
        <v>9</v>
      </c>
      <c r="M9228">
        <f t="shared" si="866"/>
        <v>2020</v>
      </c>
      <c r="N9228">
        <f t="shared" si="867"/>
        <v>79.34</v>
      </c>
      <c r="O9228">
        <f t="shared" si="868"/>
        <v>0</v>
      </c>
      <c r="P9228">
        <f t="shared" si="869"/>
        <v>79.34</v>
      </c>
    </row>
    <row r="9229" spans="1:16" x14ac:dyDescent="0.3">
      <c r="A9229" s="26">
        <v>13087500</v>
      </c>
      <c r="B9229" s="44" t="s">
        <v>10</v>
      </c>
      <c r="C9229" s="45">
        <v>44175</v>
      </c>
      <c r="D9229" s="26">
        <v>40</v>
      </c>
      <c r="E9229" s="26">
        <v>5045.6000000000004</v>
      </c>
      <c r="F9229" s="26">
        <v>0</v>
      </c>
      <c r="G9229" s="26">
        <v>0</v>
      </c>
      <c r="H9229" s="26">
        <v>0</v>
      </c>
      <c r="I9229" s="45">
        <v>44175</v>
      </c>
      <c r="J9229" s="26">
        <v>2021</v>
      </c>
      <c r="K9229">
        <f t="shared" si="864"/>
        <v>12</v>
      </c>
      <c r="L9229">
        <f t="shared" si="865"/>
        <v>10</v>
      </c>
      <c r="M9229">
        <f t="shared" si="866"/>
        <v>2020</v>
      </c>
      <c r="N9229">
        <f t="shared" si="867"/>
        <v>79.34</v>
      </c>
      <c r="O9229">
        <f t="shared" si="868"/>
        <v>0</v>
      </c>
      <c r="P9229">
        <f t="shared" si="869"/>
        <v>79.34</v>
      </c>
    </row>
    <row r="9230" spans="1:16" x14ac:dyDescent="0.3">
      <c r="A9230" s="26">
        <v>13087500</v>
      </c>
      <c r="B9230" s="44" t="s">
        <v>10</v>
      </c>
      <c r="C9230" s="45">
        <v>44176</v>
      </c>
      <c r="D9230" s="26">
        <v>42</v>
      </c>
      <c r="E9230" s="26">
        <v>5129.3</v>
      </c>
      <c r="F9230" s="26">
        <v>0</v>
      </c>
      <c r="G9230" s="26">
        <v>0</v>
      </c>
      <c r="H9230" s="26">
        <v>0</v>
      </c>
      <c r="I9230" s="45">
        <v>44176</v>
      </c>
      <c r="J9230" s="26">
        <v>2021</v>
      </c>
      <c r="K9230">
        <f t="shared" si="864"/>
        <v>12</v>
      </c>
      <c r="L9230">
        <f t="shared" si="865"/>
        <v>11</v>
      </c>
      <c r="M9230">
        <f t="shared" si="866"/>
        <v>2020</v>
      </c>
      <c r="N9230">
        <f t="shared" si="867"/>
        <v>83.307000000000002</v>
      </c>
      <c r="O9230">
        <f t="shared" si="868"/>
        <v>0</v>
      </c>
      <c r="P9230">
        <f t="shared" si="869"/>
        <v>83.307000000000002</v>
      </c>
    </row>
    <row r="9231" spans="1:16" x14ac:dyDescent="0.3">
      <c r="A9231" s="26">
        <v>13087500</v>
      </c>
      <c r="B9231" s="44" t="s">
        <v>10</v>
      </c>
      <c r="C9231" s="45">
        <v>44177</v>
      </c>
      <c r="D9231" s="26">
        <v>42</v>
      </c>
      <c r="E9231" s="26">
        <v>5213.1000000000004</v>
      </c>
      <c r="F9231" s="26">
        <v>0</v>
      </c>
      <c r="G9231" s="26">
        <v>0</v>
      </c>
      <c r="H9231" s="26">
        <v>0</v>
      </c>
      <c r="I9231" s="45">
        <v>44177</v>
      </c>
      <c r="J9231" s="26">
        <v>2021</v>
      </c>
      <c r="K9231">
        <f t="shared" si="864"/>
        <v>12</v>
      </c>
      <c r="L9231">
        <f t="shared" si="865"/>
        <v>12</v>
      </c>
      <c r="M9231">
        <f t="shared" si="866"/>
        <v>2020</v>
      </c>
      <c r="N9231">
        <f t="shared" si="867"/>
        <v>83.307000000000002</v>
      </c>
      <c r="O9231">
        <f t="shared" si="868"/>
        <v>0</v>
      </c>
      <c r="P9231">
        <f t="shared" si="869"/>
        <v>83.307000000000002</v>
      </c>
    </row>
    <row r="9232" spans="1:16" x14ac:dyDescent="0.3">
      <c r="A9232" s="26">
        <v>13087500</v>
      </c>
      <c r="B9232" s="44" t="s">
        <v>10</v>
      </c>
      <c r="C9232" s="45">
        <v>44178</v>
      </c>
      <c r="D9232" s="26">
        <v>42</v>
      </c>
      <c r="E9232" s="26">
        <v>5296.9</v>
      </c>
      <c r="F9232" s="26">
        <v>0</v>
      </c>
      <c r="G9232" s="26">
        <v>0</v>
      </c>
      <c r="H9232" s="26">
        <v>0</v>
      </c>
      <c r="I9232" s="45">
        <v>44178</v>
      </c>
      <c r="J9232" s="26">
        <v>2021</v>
      </c>
      <c r="K9232">
        <f t="shared" si="864"/>
        <v>12</v>
      </c>
      <c r="L9232">
        <f t="shared" si="865"/>
        <v>13</v>
      </c>
      <c r="M9232">
        <f t="shared" si="866"/>
        <v>2020</v>
      </c>
      <c r="N9232">
        <f t="shared" si="867"/>
        <v>83.307000000000002</v>
      </c>
      <c r="O9232">
        <f t="shared" si="868"/>
        <v>0</v>
      </c>
      <c r="P9232">
        <f t="shared" si="869"/>
        <v>83.307000000000002</v>
      </c>
    </row>
    <row r="9233" spans="1:16" x14ac:dyDescent="0.3">
      <c r="A9233" s="26">
        <v>13087500</v>
      </c>
      <c r="B9233" s="44" t="s">
        <v>10</v>
      </c>
      <c r="C9233" s="45">
        <v>44179</v>
      </c>
      <c r="D9233" s="26">
        <v>40</v>
      </c>
      <c r="E9233" s="26">
        <v>5375.9</v>
      </c>
      <c r="F9233" s="26">
        <v>0</v>
      </c>
      <c r="G9233" s="26">
        <v>0</v>
      </c>
      <c r="H9233" s="26">
        <v>0</v>
      </c>
      <c r="I9233" s="45">
        <v>44179</v>
      </c>
      <c r="J9233" s="26">
        <v>2021</v>
      </c>
      <c r="K9233">
        <f t="shared" si="864"/>
        <v>12</v>
      </c>
      <c r="L9233">
        <f t="shared" si="865"/>
        <v>14</v>
      </c>
      <c r="M9233">
        <f t="shared" si="866"/>
        <v>2020</v>
      </c>
      <c r="N9233">
        <f t="shared" si="867"/>
        <v>79.34</v>
      </c>
      <c r="O9233">
        <f t="shared" si="868"/>
        <v>0</v>
      </c>
      <c r="P9233">
        <f t="shared" si="869"/>
        <v>79.34</v>
      </c>
    </row>
    <row r="9234" spans="1:16" x14ac:dyDescent="0.3">
      <c r="A9234" s="26">
        <v>13087500</v>
      </c>
      <c r="B9234" s="44" t="s">
        <v>10</v>
      </c>
      <c r="C9234" s="45">
        <v>44180</v>
      </c>
      <c r="D9234" s="26">
        <v>40</v>
      </c>
      <c r="E9234" s="26">
        <v>5455</v>
      </c>
      <c r="F9234" s="26">
        <v>0</v>
      </c>
      <c r="G9234" s="26">
        <v>0</v>
      </c>
      <c r="H9234" s="26">
        <v>0</v>
      </c>
      <c r="I9234" s="45">
        <v>44180</v>
      </c>
      <c r="J9234" s="26">
        <v>2021</v>
      </c>
      <c r="K9234">
        <f t="shared" si="864"/>
        <v>12</v>
      </c>
      <c r="L9234">
        <f t="shared" si="865"/>
        <v>15</v>
      </c>
      <c r="M9234">
        <f t="shared" si="866"/>
        <v>2020</v>
      </c>
      <c r="N9234">
        <f t="shared" si="867"/>
        <v>79.34</v>
      </c>
      <c r="O9234">
        <f t="shared" si="868"/>
        <v>0</v>
      </c>
      <c r="P9234">
        <f t="shared" si="869"/>
        <v>79.34</v>
      </c>
    </row>
    <row r="9235" spans="1:16" x14ac:dyDescent="0.3">
      <c r="A9235" s="26">
        <v>13087500</v>
      </c>
      <c r="B9235" s="44" t="s">
        <v>10</v>
      </c>
      <c r="C9235" s="45">
        <v>44181</v>
      </c>
      <c r="D9235" s="26">
        <v>40</v>
      </c>
      <c r="E9235" s="26">
        <v>5534</v>
      </c>
      <c r="F9235" s="26">
        <v>0</v>
      </c>
      <c r="G9235" s="26">
        <v>0</v>
      </c>
      <c r="H9235" s="26">
        <v>0</v>
      </c>
      <c r="I9235" s="45">
        <v>44181</v>
      </c>
      <c r="J9235" s="26">
        <v>2021</v>
      </c>
      <c r="K9235">
        <f t="shared" si="864"/>
        <v>12</v>
      </c>
      <c r="L9235">
        <f t="shared" si="865"/>
        <v>16</v>
      </c>
      <c r="M9235">
        <f t="shared" si="866"/>
        <v>2020</v>
      </c>
      <c r="N9235">
        <f t="shared" si="867"/>
        <v>79.34</v>
      </c>
      <c r="O9235">
        <f t="shared" si="868"/>
        <v>0</v>
      </c>
      <c r="P9235">
        <f t="shared" si="869"/>
        <v>79.34</v>
      </c>
    </row>
    <row r="9236" spans="1:16" x14ac:dyDescent="0.3">
      <c r="A9236" s="26">
        <v>13087500</v>
      </c>
      <c r="B9236" s="44" t="s">
        <v>10</v>
      </c>
      <c r="C9236" s="45">
        <v>44182</v>
      </c>
      <c r="D9236" s="26">
        <v>40</v>
      </c>
      <c r="E9236" s="26">
        <v>5613.1</v>
      </c>
      <c r="F9236" s="26">
        <v>0</v>
      </c>
      <c r="G9236" s="26">
        <v>0</v>
      </c>
      <c r="H9236" s="26">
        <v>0</v>
      </c>
      <c r="I9236" s="45">
        <v>44182</v>
      </c>
      <c r="J9236" s="26">
        <v>2021</v>
      </c>
      <c r="K9236">
        <f t="shared" si="864"/>
        <v>12</v>
      </c>
      <c r="L9236">
        <f t="shared" si="865"/>
        <v>17</v>
      </c>
      <c r="M9236">
        <f t="shared" si="866"/>
        <v>2020</v>
      </c>
      <c r="N9236">
        <f t="shared" si="867"/>
        <v>79.34</v>
      </c>
      <c r="O9236">
        <f t="shared" si="868"/>
        <v>0</v>
      </c>
      <c r="P9236">
        <f t="shared" si="869"/>
        <v>79.34</v>
      </c>
    </row>
    <row r="9237" spans="1:16" x14ac:dyDescent="0.3">
      <c r="A9237" s="26">
        <v>13087500</v>
      </c>
      <c r="B9237" s="44" t="s">
        <v>10</v>
      </c>
      <c r="C9237" s="45">
        <v>44183</v>
      </c>
      <c r="D9237" s="26">
        <v>40</v>
      </c>
      <c r="E9237" s="26">
        <v>5692.2</v>
      </c>
      <c r="F9237" s="26">
        <v>0</v>
      </c>
      <c r="G9237" s="26">
        <v>0</v>
      </c>
      <c r="H9237" s="26">
        <v>0</v>
      </c>
      <c r="I9237" s="45">
        <v>44183</v>
      </c>
      <c r="J9237" s="26">
        <v>2021</v>
      </c>
      <c r="K9237">
        <f t="shared" si="864"/>
        <v>12</v>
      </c>
      <c r="L9237">
        <f t="shared" si="865"/>
        <v>18</v>
      </c>
      <c r="M9237">
        <f t="shared" si="866"/>
        <v>2020</v>
      </c>
      <c r="N9237">
        <f t="shared" si="867"/>
        <v>79.34</v>
      </c>
      <c r="O9237">
        <f t="shared" si="868"/>
        <v>0</v>
      </c>
      <c r="P9237">
        <f t="shared" si="869"/>
        <v>79.34</v>
      </c>
    </row>
    <row r="9238" spans="1:16" x14ac:dyDescent="0.3">
      <c r="A9238" s="26">
        <v>13087500</v>
      </c>
      <c r="B9238" s="44" t="s">
        <v>10</v>
      </c>
      <c r="C9238" s="45">
        <v>44184</v>
      </c>
      <c r="D9238" s="26">
        <v>42</v>
      </c>
      <c r="E9238" s="26">
        <v>5775.9</v>
      </c>
      <c r="F9238" s="26">
        <v>0</v>
      </c>
      <c r="G9238" s="26">
        <v>0</v>
      </c>
      <c r="H9238" s="26">
        <v>0</v>
      </c>
      <c r="I9238" s="45">
        <v>44184</v>
      </c>
      <c r="J9238" s="26">
        <v>2021</v>
      </c>
      <c r="K9238">
        <f t="shared" si="864"/>
        <v>12</v>
      </c>
      <c r="L9238">
        <f t="shared" si="865"/>
        <v>19</v>
      </c>
      <c r="M9238">
        <f t="shared" si="866"/>
        <v>2020</v>
      </c>
      <c r="N9238">
        <f t="shared" si="867"/>
        <v>83.307000000000002</v>
      </c>
      <c r="O9238">
        <f t="shared" si="868"/>
        <v>0</v>
      </c>
      <c r="P9238">
        <f t="shared" si="869"/>
        <v>83.307000000000002</v>
      </c>
    </row>
    <row r="9239" spans="1:16" x14ac:dyDescent="0.3">
      <c r="A9239" s="26">
        <v>13087500</v>
      </c>
      <c r="B9239" s="44" t="s">
        <v>10</v>
      </c>
      <c r="C9239" s="45">
        <v>44185</v>
      </c>
      <c r="D9239" s="26">
        <v>42</v>
      </c>
      <c r="E9239" s="26">
        <v>5859.7</v>
      </c>
      <c r="F9239" s="26">
        <v>0</v>
      </c>
      <c r="G9239" s="26">
        <v>0</v>
      </c>
      <c r="H9239" s="26">
        <v>0</v>
      </c>
      <c r="I9239" s="45">
        <v>44185</v>
      </c>
      <c r="J9239" s="26">
        <v>2021</v>
      </c>
      <c r="K9239">
        <f t="shared" si="864"/>
        <v>12</v>
      </c>
      <c r="L9239">
        <f t="shared" si="865"/>
        <v>20</v>
      </c>
      <c r="M9239">
        <f t="shared" si="866"/>
        <v>2020</v>
      </c>
      <c r="N9239">
        <f t="shared" si="867"/>
        <v>83.307000000000002</v>
      </c>
      <c r="O9239">
        <f t="shared" si="868"/>
        <v>0</v>
      </c>
      <c r="P9239">
        <f t="shared" si="869"/>
        <v>83.307000000000002</v>
      </c>
    </row>
    <row r="9240" spans="1:16" x14ac:dyDescent="0.3">
      <c r="A9240" s="26">
        <v>13087500</v>
      </c>
      <c r="B9240" s="44" t="s">
        <v>10</v>
      </c>
      <c r="C9240" s="45">
        <v>44186</v>
      </c>
      <c r="D9240" s="26">
        <v>42</v>
      </c>
      <c r="E9240" s="26">
        <v>5943.5</v>
      </c>
      <c r="F9240" s="26">
        <v>0</v>
      </c>
      <c r="G9240" s="26">
        <v>0</v>
      </c>
      <c r="H9240" s="26">
        <v>0</v>
      </c>
      <c r="I9240" s="45">
        <v>44186</v>
      </c>
      <c r="J9240" s="26">
        <v>2021</v>
      </c>
      <c r="K9240">
        <f t="shared" si="864"/>
        <v>12</v>
      </c>
      <c r="L9240">
        <f t="shared" si="865"/>
        <v>21</v>
      </c>
      <c r="M9240">
        <f t="shared" si="866"/>
        <v>2020</v>
      </c>
      <c r="N9240">
        <f t="shared" si="867"/>
        <v>83.307000000000002</v>
      </c>
      <c r="O9240">
        <f t="shared" si="868"/>
        <v>0</v>
      </c>
      <c r="P9240">
        <f t="shared" si="869"/>
        <v>83.307000000000002</v>
      </c>
    </row>
    <row r="9241" spans="1:16" x14ac:dyDescent="0.3">
      <c r="A9241" s="26">
        <v>13087500</v>
      </c>
      <c r="B9241" s="44" t="s">
        <v>10</v>
      </c>
      <c r="C9241" s="45">
        <v>44187</v>
      </c>
      <c r="D9241" s="26">
        <v>42</v>
      </c>
      <c r="E9241" s="26">
        <v>6027.2</v>
      </c>
      <c r="F9241" s="26">
        <v>0</v>
      </c>
      <c r="G9241" s="26">
        <v>0</v>
      </c>
      <c r="H9241" s="26">
        <v>0</v>
      </c>
      <c r="I9241" s="45">
        <v>44187</v>
      </c>
      <c r="J9241" s="26">
        <v>2021</v>
      </c>
      <c r="K9241">
        <f t="shared" si="864"/>
        <v>12</v>
      </c>
      <c r="L9241">
        <f t="shared" si="865"/>
        <v>22</v>
      </c>
      <c r="M9241">
        <f t="shared" si="866"/>
        <v>2020</v>
      </c>
      <c r="N9241">
        <f t="shared" si="867"/>
        <v>83.307000000000002</v>
      </c>
      <c r="O9241">
        <f t="shared" si="868"/>
        <v>0</v>
      </c>
      <c r="P9241">
        <f t="shared" si="869"/>
        <v>83.307000000000002</v>
      </c>
    </row>
    <row r="9242" spans="1:16" x14ac:dyDescent="0.3">
      <c r="A9242" s="26">
        <v>13087500</v>
      </c>
      <c r="B9242" s="44" t="s">
        <v>10</v>
      </c>
      <c r="C9242" s="45">
        <v>44188</v>
      </c>
      <c r="D9242" s="26">
        <v>42</v>
      </c>
      <c r="E9242" s="26">
        <v>6111</v>
      </c>
      <c r="F9242" s="26">
        <v>0</v>
      </c>
      <c r="G9242" s="26">
        <v>0</v>
      </c>
      <c r="H9242" s="26">
        <v>0</v>
      </c>
      <c r="I9242" s="45">
        <v>44188</v>
      </c>
      <c r="J9242" s="26">
        <v>2021</v>
      </c>
      <c r="K9242">
        <f t="shared" si="864"/>
        <v>12</v>
      </c>
      <c r="L9242">
        <f t="shared" si="865"/>
        <v>23</v>
      </c>
      <c r="M9242">
        <f t="shared" si="866"/>
        <v>2020</v>
      </c>
      <c r="N9242">
        <f t="shared" si="867"/>
        <v>83.307000000000002</v>
      </c>
      <c r="O9242">
        <f t="shared" si="868"/>
        <v>0</v>
      </c>
      <c r="P9242">
        <f t="shared" si="869"/>
        <v>83.307000000000002</v>
      </c>
    </row>
    <row r="9243" spans="1:16" x14ac:dyDescent="0.3">
      <c r="A9243" s="26">
        <v>13087500</v>
      </c>
      <c r="B9243" s="44" t="s">
        <v>10</v>
      </c>
      <c r="C9243" s="45">
        <v>44189</v>
      </c>
      <c r="D9243" s="26">
        <v>42</v>
      </c>
      <c r="E9243" s="26">
        <v>6194.8</v>
      </c>
      <c r="F9243" s="26">
        <v>0</v>
      </c>
      <c r="G9243" s="26">
        <v>0</v>
      </c>
      <c r="H9243" s="26">
        <v>0</v>
      </c>
      <c r="I9243" s="45">
        <v>44189</v>
      </c>
      <c r="J9243" s="26">
        <v>2021</v>
      </c>
      <c r="K9243">
        <f t="shared" si="864"/>
        <v>12</v>
      </c>
      <c r="L9243">
        <f t="shared" si="865"/>
        <v>24</v>
      </c>
      <c r="M9243">
        <f t="shared" si="866"/>
        <v>2020</v>
      </c>
      <c r="N9243">
        <f t="shared" si="867"/>
        <v>83.307000000000002</v>
      </c>
      <c r="O9243">
        <f t="shared" si="868"/>
        <v>0</v>
      </c>
      <c r="P9243">
        <f t="shared" si="869"/>
        <v>83.307000000000002</v>
      </c>
    </row>
    <row r="9244" spans="1:16" x14ac:dyDescent="0.3">
      <c r="A9244" s="26">
        <v>13087500</v>
      </c>
      <c r="B9244" s="44" t="s">
        <v>10</v>
      </c>
      <c r="C9244" s="45">
        <v>44190</v>
      </c>
      <c r="D9244" s="26">
        <v>42</v>
      </c>
      <c r="E9244" s="26">
        <v>6278.5</v>
      </c>
      <c r="F9244" s="26">
        <v>0</v>
      </c>
      <c r="G9244" s="26">
        <v>0</v>
      </c>
      <c r="H9244" s="26">
        <v>0</v>
      </c>
      <c r="I9244" s="45">
        <v>44190</v>
      </c>
      <c r="J9244" s="26">
        <v>2021</v>
      </c>
      <c r="K9244">
        <f t="shared" si="864"/>
        <v>12</v>
      </c>
      <c r="L9244">
        <f t="shared" si="865"/>
        <v>25</v>
      </c>
      <c r="M9244">
        <f t="shared" si="866"/>
        <v>2020</v>
      </c>
      <c r="N9244">
        <f t="shared" si="867"/>
        <v>83.307000000000002</v>
      </c>
      <c r="O9244">
        <f t="shared" si="868"/>
        <v>0</v>
      </c>
      <c r="P9244">
        <f t="shared" si="869"/>
        <v>83.307000000000002</v>
      </c>
    </row>
    <row r="9245" spans="1:16" x14ac:dyDescent="0.3">
      <c r="A9245" s="26">
        <v>13087500</v>
      </c>
      <c r="B9245" s="44" t="s">
        <v>10</v>
      </c>
      <c r="C9245" s="45">
        <v>44191</v>
      </c>
      <c r="D9245" s="26">
        <v>42</v>
      </c>
      <c r="E9245" s="26">
        <v>6362.3</v>
      </c>
      <c r="F9245" s="26">
        <v>0</v>
      </c>
      <c r="G9245" s="26">
        <v>0</v>
      </c>
      <c r="H9245" s="26">
        <v>0</v>
      </c>
      <c r="I9245" s="45">
        <v>44191</v>
      </c>
      <c r="J9245" s="26">
        <v>2021</v>
      </c>
      <c r="K9245">
        <f t="shared" si="864"/>
        <v>12</v>
      </c>
      <c r="L9245">
        <f t="shared" si="865"/>
        <v>26</v>
      </c>
      <c r="M9245">
        <f t="shared" si="866"/>
        <v>2020</v>
      </c>
      <c r="N9245">
        <f t="shared" si="867"/>
        <v>83.307000000000002</v>
      </c>
      <c r="O9245">
        <f t="shared" si="868"/>
        <v>0</v>
      </c>
      <c r="P9245">
        <f t="shared" si="869"/>
        <v>83.307000000000002</v>
      </c>
    </row>
    <row r="9246" spans="1:16" x14ac:dyDescent="0.3">
      <c r="A9246" s="26">
        <v>13087500</v>
      </c>
      <c r="B9246" s="44" t="s">
        <v>10</v>
      </c>
      <c r="C9246" s="45">
        <v>44192</v>
      </c>
      <c r="D9246" s="26">
        <v>42</v>
      </c>
      <c r="E9246" s="26">
        <v>6446</v>
      </c>
      <c r="F9246" s="26">
        <v>0</v>
      </c>
      <c r="G9246" s="26">
        <v>0</v>
      </c>
      <c r="H9246" s="26">
        <v>0</v>
      </c>
      <c r="I9246" s="45">
        <v>44192</v>
      </c>
      <c r="J9246" s="26">
        <v>2021</v>
      </c>
      <c r="K9246">
        <f t="shared" si="864"/>
        <v>12</v>
      </c>
      <c r="L9246">
        <f t="shared" si="865"/>
        <v>27</v>
      </c>
      <c r="M9246">
        <f t="shared" si="866"/>
        <v>2020</v>
      </c>
      <c r="N9246">
        <f t="shared" si="867"/>
        <v>83.307000000000002</v>
      </c>
      <c r="O9246">
        <f t="shared" si="868"/>
        <v>0</v>
      </c>
      <c r="P9246">
        <f t="shared" si="869"/>
        <v>83.307000000000002</v>
      </c>
    </row>
    <row r="9247" spans="1:16" x14ac:dyDescent="0.3">
      <c r="A9247" s="26">
        <v>13087500</v>
      </c>
      <c r="B9247" s="44" t="s">
        <v>10</v>
      </c>
      <c r="C9247" s="45">
        <v>44193</v>
      </c>
      <c r="D9247" s="26">
        <v>42</v>
      </c>
      <c r="E9247" s="26">
        <v>6529.8</v>
      </c>
      <c r="F9247" s="26">
        <v>0</v>
      </c>
      <c r="G9247" s="26">
        <v>0</v>
      </c>
      <c r="H9247" s="26">
        <v>0</v>
      </c>
      <c r="I9247" s="45">
        <v>44193</v>
      </c>
      <c r="J9247" s="26">
        <v>2021</v>
      </c>
      <c r="K9247">
        <f t="shared" si="864"/>
        <v>12</v>
      </c>
      <c r="L9247">
        <f t="shared" si="865"/>
        <v>28</v>
      </c>
      <c r="M9247">
        <f t="shared" si="866"/>
        <v>2020</v>
      </c>
      <c r="N9247">
        <f t="shared" si="867"/>
        <v>83.307000000000002</v>
      </c>
      <c r="O9247">
        <f t="shared" si="868"/>
        <v>0</v>
      </c>
      <c r="P9247">
        <f t="shared" si="869"/>
        <v>83.307000000000002</v>
      </c>
    </row>
    <row r="9248" spans="1:16" x14ac:dyDescent="0.3">
      <c r="A9248" s="26">
        <v>13087500</v>
      </c>
      <c r="B9248" s="44" t="s">
        <v>10</v>
      </c>
      <c r="C9248" s="45">
        <v>44194</v>
      </c>
      <c r="D9248" s="26">
        <v>42</v>
      </c>
      <c r="E9248" s="26">
        <v>6613.6</v>
      </c>
      <c r="F9248" s="26">
        <v>0</v>
      </c>
      <c r="G9248" s="26">
        <v>0</v>
      </c>
      <c r="H9248" s="26">
        <v>0</v>
      </c>
      <c r="I9248" s="45">
        <v>44194</v>
      </c>
      <c r="J9248" s="26">
        <v>2021</v>
      </c>
      <c r="K9248">
        <f t="shared" si="864"/>
        <v>12</v>
      </c>
      <c r="L9248">
        <f t="shared" si="865"/>
        <v>29</v>
      </c>
      <c r="M9248">
        <f t="shared" si="866"/>
        <v>2020</v>
      </c>
      <c r="N9248">
        <f t="shared" si="867"/>
        <v>83.307000000000002</v>
      </c>
      <c r="O9248">
        <f t="shared" si="868"/>
        <v>0</v>
      </c>
      <c r="P9248">
        <f t="shared" si="869"/>
        <v>83.307000000000002</v>
      </c>
    </row>
    <row r="9249" spans="1:16" x14ac:dyDescent="0.3">
      <c r="A9249" s="26">
        <v>13087500</v>
      </c>
      <c r="B9249" s="44" t="s">
        <v>10</v>
      </c>
      <c r="C9249" s="45">
        <v>44195</v>
      </c>
      <c r="D9249" s="26">
        <v>42</v>
      </c>
      <c r="E9249" s="26">
        <v>6697.3</v>
      </c>
      <c r="F9249" s="26">
        <v>0</v>
      </c>
      <c r="G9249" s="26">
        <v>0</v>
      </c>
      <c r="H9249" s="26">
        <v>0</v>
      </c>
      <c r="I9249" s="45">
        <v>44195</v>
      </c>
      <c r="J9249" s="26">
        <v>2021</v>
      </c>
      <c r="K9249">
        <f t="shared" si="864"/>
        <v>12</v>
      </c>
      <c r="L9249">
        <f t="shared" si="865"/>
        <v>30</v>
      </c>
      <c r="M9249">
        <f t="shared" si="866"/>
        <v>2020</v>
      </c>
      <c r="N9249">
        <f t="shared" si="867"/>
        <v>83.307000000000002</v>
      </c>
      <c r="O9249">
        <f t="shared" si="868"/>
        <v>0</v>
      </c>
      <c r="P9249">
        <f t="shared" si="869"/>
        <v>83.307000000000002</v>
      </c>
    </row>
    <row r="9250" spans="1:16" x14ac:dyDescent="0.3">
      <c r="A9250" s="26">
        <v>13087500</v>
      </c>
      <c r="B9250" s="44" t="s">
        <v>10</v>
      </c>
      <c r="C9250" s="45">
        <v>44196</v>
      </c>
      <c r="D9250" s="26">
        <v>42</v>
      </c>
      <c r="E9250" s="26">
        <v>6781.1</v>
      </c>
      <c r="F9250" s="26">
        <v>0</v>
      </c>
      <c r="G9250" s="26">
        <v>0</v>
      </c>
      <c r="H9250" s="26">
        <v>0</v>
      </c>
      <c r="I9250" s="45">
        <v>44196</v>
      </c>
      <c r="J9250" s="26">
        <v>2021</v>
      </c>
      <c r="K9250">
        <f t="shared" si="864"/>
        <v>12</v>
      </c>
      <c r="L9250">
        <f t="shared" si="865"/>
        <v>31</v>
      </c>
      <c r="M9250">
        <f t="shared" si="866"/>
        <v>2020</v>
      </c>
      <c r="N9250">
        <f t="shared" si="867"/>
        <v>83.307000000000002</v>
      </c>
      <c r="O9250">
        <f t="shared" si="868"/>
        <v>0</v>
      </c>
      <c r="P9250">
        <f t="shared" si="869"/>
        <v>83.307000000000002</v>
      </c>
    </row>
    <row r="9251" spans="1:16" x14ac:dyDescent="0.3">
      <c r="A9251" s="26">
        <v>13087500</v>
      </c>
      <c r="B9251" s="44" t="s">
        <v>10</v>
      </c>
      <c r="C9251" s="45">
        <v>44197</v>
      </c>
      <c r="D9251" s="26">
        <v>42</v>
      </c>
      <c r="E9251" s="26">
        <v>6864.9</v>
      </c>
      <c r="F9251" s="26">
        <v>0</v>
      </c>
      <c r="G9251" s="26">
        <v>0</v>
      </c>
      <c r="H9251" s="26">
        <v>0</v>
      </c>
      <c r="I9251" s="45">
        <v>44197</v>
      </c>
      <c r="J9251" s="26">
        <v>2021</v>
      </c>
      <c r="K9251">
        <f t="shared" si="864"/>
        <v>1</v>
      </c>
      <c r="L9251">
        <f t="shared" si="865"/>
        <v>1</v>
      </c>
      <c r="M9251">
        <f t="shared" si="866"/>
        <v>2021</v>
      </c>
      <c r="N9251">
        <f t="shared" si="867"/>
        <v>83.307000000000002</v>
      </c>
      <c r="O9251">
        <f t="shared" si="868"/>
        <v>0</v>
      </c>
      <c r="P9251">
        <f t="shared" si="869"/>
        <v>83.307000000000002</v>
      </c>
    </row>
    <row r="9252" spans="1:16" x14ac:dyDescent="0.3">
      <c r="A9252" s="26">
        <v>13087500</v>
      </c>
      <c r="B9252" s="44" t="s">
        <v>10</v>
      </c>
      <c r="C9252" s="45">
        <v>44198</v>
      </c>
      <c r="D9252" s="26">
        <v>42</v>
      </c>
      <c r="E9252" s="26">
        <v>6948.6</v>
      </c>
      <c r="F9252" s="26">
        <v>0</v>
      </c>
      <c r="G9252" s="26">
        <v>0</v>
      </c>
      <c r="H9252" s="26">
        <v>0</v>
      </c>
      <c r="I9252" s="45">
        <v>44198</v>
      </c>
      <c r="J9252" s="26">
        <v>2021</v>
      </c>
      <c r="K9252">
        <f t="shared" si="864"/>
        <v>1</v>
      </c>
      <c r="L9252">
        <f t="shared" si="865"/>
        <v>2</v>
      </c>
      <c r="M9252">
        <f t="shared" si="866"/>
        <v>2021</v>
      </c>
      <c r="N9252">
        <f t="shared" si="867"/>
        <v>83.307000000000002</v>
      </c>
      <c r="O9252">
        <f t="shared" si="868"/>
        <v>0</v>
      </c>
      <c r="P9252">
        <f t="shared" si="869"/>
        <v>83.307000000000002</v>
      </c>
    </row>
    <row r="9253" spans="1:16" x14ac:dyDescent="0.3">
      <c r="A9253" s="26">
        <v>13087500</v>
      </c>
      <c r="B9253" s="44" t="s">
        <v>10</v>
      </c>
      <c r="C9253" s="45">
        <v>44199</v>
      </c>
      <c r="D9253" s="26">
        <v>42</v>
      </c>
      <c r="E9253" s="26">
        <v>7032.4</v>
      </c>
      <c r="F9253" s="26">
        <v>0</v>
      </c>
      <c r="G9253" s="26">
        <v>0</v>
      </c>
      <c r="H9253" s="26">
        <v>0</v>
      </c>
      <c r="I9253" s="45">
        <v>44199</v>
      </c>
      <c r="J9253" s="26">
        <v>2021</v>
      </c>
      <c r="K9253">
        <f t="shared" ref="K9253:K9316" si="870">MONTH(I9253)</f>
        <v>1</v>
      </c>
      <c r="L9253">
        <f t="shared" ref="L9253:L9316" si="871">DAY(I9253)</f>
        <v>3</v>
      </c>
      <c r="M9253">
        <f t="shared" ref="M9253:M9316" si="872">YEAR(I9253)</f>
        <v>2021</v>
      </c>
      <c r="N9253">
        <f t="shared" ref="N9253:N9316" si="873">D9253*1.9835</f>
        <v>83.307000000000002</v>
      </c>
      <c r="O9253">
        <f t="shared" si="868"/>
        <v>0</v>
      </c>
      <c r="P9253">
        <f t="shared" si="869"/>
        <v>83.307000000000002</v>
      </c>
    </row>
    <row r="9254" spans="1:16" x14ac:dyDescent="0.3">
      <c r="A9254" s="26">
        <v>13087500</v>
      </c>
      <c r="B9254" s="44" t="s">
        <v>10</v>
      </c>
      <c r="C9254" s="45">
        <v>44200</v>
      </c>
      <c r="D9254" s="26">
        <v>42</v>
      </c>
      <c r="E9254" s="26">
        <v>7116.1</v>
      </c>
      <c r="F9254" s="26">
        <v>0</v>
      </c>
      <c r="G9254" s="26">
        <v>0</v>
      </c>
      <c r="H9254" s="26">
        <v>0</v>
      </c>
      <c r="I9254" s="45">
        <v>44200</v>
      </c>
      <c r="J9254" s="26">
        <v>2021</v>
      </c>
      <c r="K9254">
        <f t="shared" si="870"/>
        <v>1</v>
      </c>
      <c r="L9254">
        <f t="shared" si="871"/>
        <v>4</v>
      </c>
      <c r="M9254">
        <f t="shared" si="872"/>
        <v>2021</v>
      </c>
      <c r="N9254">
        <f t="shared" si="873"/>
        <v>83.307000000000002</v>
      </c>
      <c r="O9254">
        <f t="shared" si="868"/>
        <v>0</v>
      </c>
      <c r="P9254">
        <f t="shared" si="869"/>
        <v>83.307000000000002</v>
      </c>
    </row>
    <row r="9255" spans="1:16" x14ac:dyDescent="0.3">
      <c r="A9255" s="26">
        <v>13087500</v>
      </c>
      <c r="B9255" s="44" t="s">
        <v>10</v>
      </c>
      <c r="C9255" s="45">
        <v>44201</v>
      </c>
      <c r="D9255" s="26">
        <v>40</v>
      </c>
      <c r="E9255" s="26">
        <v>7195.2</v>
      </c>
      <c r="F9255" s="26">
        <v>0</v>
      </c>
      <c r="G9255" s="26">
        <v>0</v>
      </c>
      <c r="H9255" s="26">
        <v>0</v>
      </c>
      <c r="I9255" s="45">
        <v>44201</v>
      </c>
      <c r="J9255" s="26">
        <v>2021</v>
      </c>
      <c r="K9255">
        <f t="shared" si="870"/>
        <v>1</v>
      </c>
      <c r="L9255">
        <f t="shared" si="871"/>
        <v>5</v>
      </c>
      <c r="M9255">
        <f t="shared" si="872"/>
        <v>2021</v>
      </c>
      <c r="N9255">
        <f t="shared" si="873"/>
        <v>79.34</v>
      </c>
      <c r="O9255">
        <f t="shared" si="868"/>
        <v>0</v>
      </c>
      <c r="P9255">
        <f t="shared" si="869"/>
        <v>79.34</v>
      </c>
    </row>
    <row r="9256" spans="1:16" x14ac:dyDescent="0.3">
      <c r="A9256" s="26">
        <v>13087500</v>
      </c>
      <c r="B9256" s="44" t="s">
        <v>10</v>
      </c>
      <c r="C9256" s="45">
        <v>44202</v>
      </c>
      <c r="D9256" s="26">
        <v>40</v>
      </c>
      <c r="E9256" s="26">
        <v>7274.3</v>
      </c>
      <c r="F9256" s="26">
        <v>0</v>
      </c>
      <c r="G9256" s="26">
        <v>0</v>
      </c>
      <c r="H9256" s="26">
        <v>0</v>
      </c>
      <c r="I9256" s="45">
        <v>44202</v>
      </c>
      <c r="J9256" s="26">
        <v>2021</v>
      </c>
      <c r="K9256">
        <f t="shared" si="870"/>
        <v>1</v>
      </c>
      <c r="L9256">
        <f t="shared" si="871"/>
        <v>6</v>
      </c>
      <c r="M9256">
        <f t="shared" si="872"/>
        <v>2021</v>
      </c>
      <c r="N9256">
        <f t="shared" si="873"/>
        <v>79.34</v>
      </c>
      <c r="O9256">
        <f t="shared" si="868"/>
        <v>0</v>
      </c>
      <c r="P9256">
        <f t="shared" si="869"/>
        <v>79.34</v>
      </c>
    </row>
    <row r="9257" spans="1:16" x14ac:dyDescent="0.3">
      <c r="A9257" s="26">
        <v>13087500</v>
      </c>
      <c r="B9257" s="44" t="s">
        <v>10</v>
      </c>
      <c r="C9257" s="45">
        <v>44203</v>
      </c>
      <c r="D9257" s="26">
        <v>40</v>
      </c>
      <c r="E9257" s="26">
        <v>7353.3</v>
      </c>
      <c r="F9257" s="26">
        <v>0</v>
      </c>
      <c r="G9257" s="26">
        <v>0</v>
      </c>
      <c r="H9257" s="26">
        <v>0</v>
      </c>
      <c r="I9257" s="45">
        <v>44203</v>
      </c>
      <c r="J9257" s="26">
        <v>2021</v>
      </c>
      <c r="K9257">
        <f t="shared" si="870"/>
        <v>1</v>
      </c>
      <c r="L9257">
        <f t="shared" si="871"/>
        <v>7</v>
      </c>
      <c r="M9257">
        <f t="shared" si="872"/>
        <v>2021</v>
      </c>
      <c r="N9257">
        <f t="shared" si="873"/>
        <v>79.34</v>
      </c>
      <c r="O9257">
        <f t="shared" si="868"/>
        <v>0</v>
      </c>
      <c r="P9257">
        <f t="shared" si="869"/>
        <v>79.34</v>
      </c>
    </row>
    <row r="9258" spans="1:16" x14ac:dyDescent="0.3">
      <c r="A9258" s="26">
        <v>13087500</v>
      </c>
      <c r="B9258" s="44" t="s">
        <v>10</v>
      </c>
      <c r="C9258" s="45">
        <v>44204</v>
      </c>
      <c r="D9258" s="26">
        <v>40</v>
      </c>
      <c r="E9258" s="26">
        <v>7432.4</v>
      </c>
      <c r="F9258" s="26">
        <v>0</v>
      </c>
      <c r="G9258" s="26">
        <v>0</v>
      </c>
      <c r="H9258" s="26">
        <v>0</v>
      </c>
      <c r="I9258" s="45">
        <v>44204</v>
      </c>
      <c r="J9258" s="26">
        <v>2021</v>
      </c>
      <c r="K9258">
        <f t="shared" si="870"/>
        <v>1</v>
      </c>
      <c r="L9258">
        <f t="shared" si="871"/>
        <v>8</v>
      </c>
      <c r="M9258">
        <f t="shared" si="872"/>
        <v>2021</v>
      </c>
      <c r="N9258">
        <f t="shared" si="873"/>
        <v>79.34</v>
      </c>
      <c r="O9258">
        <f t="shared" si="868"/>
        <v>0</v>
      </c>
      <c r="P9258">
        <f t="shared" si="869"/>
        <v>79.34</v>
      </c>
    </row>
    <row r="9259" spans="1:16" x14ac:dyDescent="0.3">
      <c r="A9259" s="26">
        <v>13087500</v>
      </c>
      <c r="B9259" s="44" t="s">
        <v>10</v>
      </c>
      <c r="C9259" s="45">
        <v>44205</v>
      </c>
      <c r="D9259" s="26">
        <v>40</v>
      </c>
      <c r="E9259" s="26">
        <v>7511.5</v>
      </c>
      <c r="F9259" s="26">
        <v>0</v>
      </c>
      <c r="G9259" s="26">
        <v>0</v>
      </c>
      <c r="H9259" s="26">
        <v>0</v>
      </c>
      <c r="I9259" s="45">
        <v>44205</v>
      </c>
      <c r="J9259" s="26">
        <v>2021</v>
      </c>
      <c r="K9259">
        <f t="shared" si="870"/>
        <v>1</v>
      </c>
      <c r="L9259">
        <f t="shared" si="871"/>
        <v>9</v>
      </c>
      <c r="M9259">
        <f t="shared" si="872"/>
        <v>2021</v>
      </c>
      <c r="N9259">
        <f t="shared" si="873"/>
        <v>79.34</v>
      </c>
      <c r="O9259">
        <f t="shared" si="868"/>
        <v>0</v>
      </c>
      <c r="P9259">
        <f t="shared" si="869"/>
        <v>79.34</v>
      </c>
    </row>
    <row r="9260" spans="1:16" x14ac:dyDescent="0.3">
      <c r="A9260" s="26">
        <v>13087500</v>
      </c>
      <c r="B9260" s="44" t="s">
        <v>10</v>
      </c>
      <c r="C9260" s="45">
        <v>44206</v>
      </c>
      <c r="D9260" s="26">
        <v>40</v>
      </c>
      <c r="E9260" s="26">
        <v>7590.5</v>
      </c>
      <c r="F9260" s="26">
        <v>0</v>
      </c>
      <c r="G9260" s="26">
        <v>0</v>
      </c>
      <c r="H9260" s="26">
        <v>0</v>
      </c>
      <c r="I9260" s="45">
        <v>44206</v>
      </c>
      <c r="J9260" s="26">
        <v>2021</v>
      </c>
      <c r="K9260">
        <f t="shared" si="870"/>
        <v>1</v>
      </c>
      <c r="L9260">
        <f t="shared" si="871"/>
        <v>10</v>
      </c>
      <c r="M9260">
        <f t="shared" si="872"/>
        <v>2021</v>
      </c>
      <c r="N9260">
        <f t="shared" si="873"/>
        <v>79.34</v>
      </c>
      <c r="O9260">
        <f t="shared" si="868"/>
        <v>0</v>
      </c>
      <c r="P9260">
        <f t="shared" si="869"/>
        <v>79.34</v>
      </c>
    </row>
    <row r="9261" spans="1:16" x14ac:dyDescent="0.3">
      <c r="A9261" s="26">
        <v>13087500</v>
      </c>
      <c r="B9261" s="44" t="s">
        <v>10</v>
      </c>
      <c r="C9261" s="45">
        <v>44207</v>
      </c>
      <c r="D9261" s="26">
        <v>40</v>
      </c>
      <c r="E9261" s="26">
        <v>7669.6</v>
      </c>
      <c r="F9261" s="26">
        <v>0</v>
      </c>
      <c r="G9261" s="26">
        <v>0</v>
      </c>
      <c r="H9261" s="26">
        <v>0</v>
      </c>
      <c r="I9261" s="45">
        <v>44207</v>
      </c>
      <c r="J9261" s="26">
        <v>2021</v>
      </c>
      <c r="K9261">
        <f t="shared" si="870"/>
        <v>1</v>
      </c>
      <c r="L9261">
        <f t="shared" si="871"/>
        <v>11</v>
      </c>
      <c r="M9261">
        <f t="shared" si="872"/>
        <v>2021</v>
      </c>
      <c r="N9261">
        <f t="shared" si="873"/>
        <v>79.34</v>
      </c>
      <c r="O9261">
        <f t="shared" si="868"/>
        <v>0</v>
      </c>
      <c r="P9261">
        <f t="shared" si="869"/>
        <v>79.34</v>
      </c>
    </row>
    <row r="9262" spans="1:16" x14ac:dyDescent="0.3">
      <c r="A9262" s="26">
        <v>13087500</v>
      </c>
      <c r="B9262" s="44" t="s">
        <v>10</v>
      </c>
      <c r="C9262" s="45">
        <v>44208</v>
      </c>
      <c r="D9262" s="26">
        <v>40</v>
      </c>
      <c r="E9262" s="26">
        <v>7748.6</v>
      </c>
      <c r="F9262" s="26">
        <v>0</v>
      </c>
      <c r="G9262" s="26">
        <v>0</v>
      </c>
      <c r="H9262" s="26">
        <v>0</v>
      </c>
      <c r="I9262" s="45">
        <v>44208</v>
      </c>
      <c r="J9262" s="26">
        <v>2021</v>
      </c>
      <c r="K9262">
        <f t="shared" si="870"/>
        <v>1</v>
      </c>
      <c r="L9262">
        <f t="shared" si="871"/>
        <v>12</v>
      </c>
      <c r="M9262">
        <f t="shared" si="872"/>
        <v>2021</v>
      </c>
      <c r="N9262">
        <f t="shared" si="873"/>
        <v>79.34</v>
      </c>
      <c r="O9262">
        <f t="shared" si="868"/>
        <v>0</v>
      </c>
      <c r="P9262">
        <f t="shared" si="869"/>
        <v>79.34</v>
      </c>
    </row>
    <row r="9263" spans="1:16" x14ac:dyDescent="0.3">
      <c r="A9263" s="26">
        <v>13087500</v>
      </c>
      <c r="B9263" s="44" t="s">
        <v>10</v>
      </c>
      <c r="C9263" s="45">
        <v>44209</v>
      </c>
      <c r="D9263" s="26">
        <v>40</v>
      </c>
      <c r="E9263" s="26">
        <v>7827.7</v>
      </c>
      <c r="F9263" s="26">
        <v>0</v>
      </c>
      <c r="G9263" s="26">
        <v>0</v>
      </c>
      <c r="H9263" s="26">
        <v>0</v>
      </c>
      <c r="I9263" s="45">
        <v>44209</v>
      </c>
      <c r="J9263" s="26">
        <v>2021</v>
      </c>
      <c r="K9263">
        <f t="shared" si="870"/>
        <v>1</v>
      </c>
      <c r="L9263">
        <f t="shared" si="871"/>
        <v>13</v>
      </c>
      <c r="M9263">
        <f t="shared" si="872"/>
        <v>2021</v>
      </c>
      <c r="N9263">
        <f t="shared" si="873"/>
        <v>79.34</v>
      </c>
      <c r="O9263">
        <f t="shared" si="868"/>
        <v>0</v>
      </c>
      <c r="P9263">
        <f t="shared" si="869"/>
        <v>79.34</v>
      </c>
    </row>
    <row r="9264" spans="1:16" x14ac:dyDescent="0.3">
      <c r="A9264" s="26">
        <v>13087500</v>
      </c>
      <c r="B9264" s="44" t="s">
        <v>10</v>
      </c>
      <c r="C9264" s="45">
        <v>44210</v>
      </c>
      <c r="D9264" s="26">
        <v>40</v>
      </c>
      <c r="E9264" s="26">
        <v>7906.8</v>
      </c>
      <c r="F9264" s="26">
        <v>0</v>
      </c>
      <c r="G9264" s="26">
        <v>0</v>
      </c>
      <c r="H9264" s="26">
        <v>0</v>
      </c>
      <c r="I9264" s="45">
        <v>44210</v>
      </c>
      <c r="J9264" s="26">
        <v>2021</v>
      </c>
      <c r="K9264">
        <f t="shared" si="870"/>
        <v>1</v>
      </c>
      <c r="L9264">
        <f t="shared" si="871"/>
        <v>14</v>
      </c>
      <c r="M9264">
        <f t="shared" si="872"/>
        <v>2021</v>
      </c>
      <c r="N9264">
        <f t="shared" si="873"/>
        <v>79.34</v>
      </c>
      <c r="O9264">
        <f t="shared" si="868"/>
        <v>0</v>
      </c>
      <c r="P9264">
        <f t="shared" si="869"/>
        <v>79.34</v>
      </c>
    </row>
    <row r="9265" spans="1:16" x14ac:dyDescent="0.3">
      <c r="A9265" s="26">
        <v>13087500</v>
      </c>
      <c r="B9265" s="44" t="s">
        <v>10</v>
      </c>
      <c r="C9265" s="45">
        <v>44211</v>
      </c>
      <c r="D9265" s="26">
        <v>40</v>
      </c>
      <c r="E9265" s="26">
        <v>7985.8</v>
      </c>
      <c r="F9265" s="26">
        <v>0</v>
      </c>
      <c r="G9265" s="26">
        <v>0</v>
      </c>
      <c r="H9265" s="26">
        <v>0</v>
      </c>
      <c r="I9265" s="45">
        <v>44211</v>
      </c>
      <c r="J9265" s="26">
        <v>2021</v>
      </c>
      <c r="K9265">
        <f t="shared" si="870"/>
        <v>1</v>
      </c>
      <c r="L9265">
        <f t="shared" si="871"/>
        <v>15</v>
      </c>
      <c r="M9265">
        <f t="shared" si="872"/>
        <v>2021</v>
      </c>
      <c r="N9265">
        <f t="shared" si="873"/>
        <v>79.34</v>
      </c>
      <c r="O9265">
        <f t="shared" si="868"/>
        <v>0</v>
      </c>
      <c r="P9265">
        <f t="shared" si="869"/>
        <v>79.34</v>
      </c>
    </row>
    <row r="9266" spans="1:16" x14ac:dyDescent="0.3">
      <c r="A9266" s="26">
        <v>13087500</v>
      </c>
      <c r="B9266" s="44" t="s">
        <v>10</v>
      </c>
      <c r="C9266" s="45">
        <v>44212</v>
      </c>
      <c r="D9266" s="26">
        <v>40</v>
      </c>
      <c r="E9266" s="26">
        <v>8064.9</v>
      </c>
      <c r="F9266" s="26">
        <v>0</v>
      </c>
      <c r="G9266" s="26">
        <v>0</v>
      </c>
      <c r="H9266" s="26">
        <v>0</v>
      </c>
      <c r="I9266" s="45">
        <v>44212</v>
      </c>
      <c r="J9266" s="26">
        <v>2021</v>
      </c>
      <c r="K9266">
        <f t="shared" si="870"/>
        <v>1</v>
      </c>
      <c r="L9266">
        <f t="shared" si="871"/>
        <v>16</v>
      </c>
      <c r="M9266">
        <f t="shared" si="872"/>
        <v>2021</v>
      </c>
      <c r="N9266">
        <f t="shared" si="873"/>
        <v>79.34</v>
      </c>
      <c r="O9266">
        <f t="shared" si="868"/>
        <v>0</v>
      </c>
      <c r="P9266">
        <f t="shared" si="869"/>
        <v>79.34</v>
      </c>
    </row>
    <row r="9267" spans="1:16" x14ac:dyDescent="0.3">
      <c r="A9267" s="26">
        <v>13087500</v>
      </c>
      <c r="B9267" s="44" t="s">
        <v>10</v>
      </c>
      <c r="C9267" s="45">
        <v>44213</v>
      </c>
      <c r="D9267" s="26">
        <v>40</v>
      </c>
      <c r="E9267" s="26">
        <v>8144</v>
      </c>
      <c r="F9267" s="26">
        <v>0</v>
      </c>
      <c r="G9267" s="26">
        <v>0</v>
      </c>
      <c r="H9267" s="26">
        <v>0</v>
      </c>
      <c r="I9267" s="45">
        <v>44213</v>
      </c>
      <c r="J9267" s="26">
        <v>2021</v>
      </c>
      <c r="K9267">
        <f t="shared" si="870"/>
        <v>1</v>
      </c>
      <c r="L9267">
        <f t="shared" si="871"/>
        <v>17</v>
      </c>
      <c r="M9267">
        <f t="shared" si="872"/>
        <v>2021</v>
      </c>
      <c r="N9267">
        <f t="shared" si="873"/>
        <v>79.34</v>
      </c>
      <c r="O9267">
        <f t="shared" si="868"/>
        <v>0</v>
      </c>
      <c r="P9267">
        <f t="shared" si="869"/>
        <v>79.34</v>
      </c>
    </row>
    <row r="9268" spans="1:16" x14ac:dyDescent="0.3">
      <c r="A9268" s="26">
        <v>13087500</v>
      </c>
      <c r="B9268" s="44" t="s">
        <v>10</v>
      </c>
      <c r="C9268" s="45">
        <v>44214</v>
      </c>
      <c r="D9268" s="26">
        <v>40</v>
      </c>
      <c r="E9268" s="26">
        <v>8223</v>
      </c>
      <c r="F9268" s="26">
        <v>0</v>
      </c>
      <c r="G9268" s="26">
        <v>0</v>
      </c>
      <c r="H9268" s="26">
        <v>0</v>
      </c>
      <c r="I9268" s="45">
        <v>44214</v>
      </c>
      <c r="J9268" s="26">
        <v>2021</v>
      </c>
      <c r="K9268">
        <f t="shared" si="870"/>
        <v>1</v>
      </c>
      <c r="L9268">
        <f t="shared" si="871"/>
        <v>18</v>
      </c>
      <c r="M9268">
        <f t="shared" si="872"/>
        <v>2021</v>
      </c>
      <c r="N9268">
        <f t="shared" si="873"/>
        <v>79.34</v>
      </c>
      <c r="O9268">
        <f t="shared" si="868"/>
        <v>0</v>
      </c>
      <c r="P9268">
        <f t="shared" si="869"/>
        <v>79.34</v>
      </c>
    </row>
    <row r="9269" spans="1:16" x14ac:dyDescent="0.3">
      <c r="A9269" s="26">
        <v>13087500</v>
      </c>
      <c r="B9269" s="44" t="s">
        <v>10</v>
      </c>
      <c r="C9269" s="45">
        <v>44215</v>
      </c>
      <c r="D9269" s="26">
        <v>40</v>
      </c>
      <c r="E9269" s="26">
        <v>8302.1</v>
      </c>
      <c r="F9269" s="26">
        <v>0</v>
      </c>
      <c r="G9269" s="26">
        <v>0</v>
      </c>
      <c r="H9269" s="26">
        <v>0</v>
      </c>
      <c r="I9269" s="45">
        <v>44215</v>
      </c>
      <c r="J9269" s="26">
        <v>2021</v>
      </c>
      <c r="K9269">
        <f t="shared" si="870"/>
        <v>1</v>
      </c>
      <c r="L9269">
        <f t="shared" si="871"/>
        <v>19</v>
      </c>
      <c r="M9269">
        <f t="shared" si="872"/>
        <v>2021</v>
      </c>
      <c r="N9269">
        <f t="shared" si="873"/>
        <v>79.34</v>
      </c>
      <c r="O9269">
        <f t="shared" si="868"/>
        <v>0</v>
      </c>
      <c r="P9269">
        <f t="shared" si="869"/>
        <v>79.34</v>
      </c>
    </row>
    <row r="9270" spans="1:16" x14ac:dyDescent="0.3">
      <c r="A9270" s="26">
        <v>13087500</v>
      </c>
      <c r="B9270" s="44" t="s">
        <v>10</v>
      </c>
      <c r="C9270" s="45">
        <v>44216</v>
      </c>
      <c r="D9270" s="26">
        <v>40</v>
      </c>
      <c r="E9270" s="26">
        <v>8381.1</v>
      </c>
      <c r="F9270" s="26">
        <v>0</v>
      </c>
      <c r="G9270" s="26">
        <v>0</v>
      </c>
      <c r="H9270" s="26">
        <v>0</v>
      </c>
      <c r="I9270" s="45">
        <v>44216</v>
      </c>
      <c r="J9270" s="26">
        <v>2021</v>
      </c>
      <c r="K9270">
        <f t="shared" si="870"/>
        <v>1</v>
      </c>
      <c r="L9270">
        <f t="shared" si="871"/>
        <v>20</v>
      </c>
      <c r="M9270">
        <f t="shared" si="872"/>
        <v>2021</v>
      </c>
      <c r="N9270">
        <f t="shared" si="873"/>
        <v>79.34</v>
      </c>
      <c r="O9270">
        <f t="shared" si="868"/>
        <v>0</v>
      </c>
      <c r="P9270">
        <f t="shared" si="869"/>
        <v>79.34</v>
      </c>
    </row>
    <row r="9271" spans="1:16" x14ac:dyDescent="0.3">
      <c r="A9271" s="26">
        <v>13087500</v>
      </c>
      <c r="B9271" s="44" t="s">
        <v>10</v>
      </c>
      <c r="C9271" s="45">
        <v>44217</v>
      </c>
      <c r="D9271" s="26">
        <v>42</v>
      </c>
      <c r="E9271" s="26">
        <v>8464.9</v>
      </c>
      <c r="F9271" s="26">
        <v>0</v>
      </c>
      <c r="G9271" s="26">
        <v>0</v>
      </c>
      <c r="H9271" s="26">
        <v>0</v>
      </c>
      <c r="I9271" s="45">
        <v>44217</v>
      </c>
      <c r="J9271" s="26">
        <v>2021</v>
      </c>
      <c r="K9271">
        <f t="shared" si="870"/>
        <v>1</v>
      </c>
      <c r="L9271">
        <f t="shared" si="871"/>
        <v>21</v>
      </c>
      <c r="M9271">
        <f t="shared" si="872"/>
        <v>2021</v>
      </c>
      <c r="N9271">
        <f t="shared" si="873"/>
        <v>83.307000000000002</v>
      </c>
      <c r="O9271">
        <f t="shared" si="868"/>
        <v>0</v>
      </c>
      <c r="P9271">
        <f t="shared" si="869"/>
        <v>83.307000000000002</v>
      </c>
    </row>
    <row r="9272" spans="1:16" x14ac:dyDescent="0.3">
      <c r="A9272" s="26">
        <v>13087500</v>
      </c>
      <c r="B9272" s="44" t="s">
        <v>10</v>
      </c>
      <c r="C9272" s="45">
        <v>44218</v>
      </c>
      <c r="D9272" s="26">
        <v>42</v>
      </c>
      <c r="E9272" s="26">
        <v>8548.7000000000007</v>
      </c>
      <c r="F9272" s="26">
        <v>0</v>
      </c>
      <c r="G9272" s="26">
        <v>0</v>
      </c>
      <c r="H9272" s="26">
        <v>0</v>
      </c>
      <c r="I9272" s="45">
        <v>44218</v>
      </c>
      <c r="J9272" s="26">
        <v>2021</v>
      </c>
      <c r="K9272">
        <f t="shared" si="870"/>
        <v>1</v>
      </c>
      <c r="L9272">
        <f t="shared" si="871"/>
        <v>22</v>
      </c>
      <c r="M9272">
        <f t="shared" si="872"/>
        <v>2021</v>
      </c>
      <c r="N9272">
        <f t="shared" si="873"/>
        <v>83.307000000000002</v>
      </c>
      <c r="O9272">
        <f t="shared" si="868"/>
        <v>0</v>
      </c>
      <c r="P9272">
        <f t="shared" si="869"/>
        <v>83.307000000000002</v>
      </c>
    </row>
    <row r="9273" spans="1:16" x14ac:dyDescent="0.3">
      <c r="A9273" s="26">
        <v>13087500</v>
      </c>
      <c r="B9273" s="44" t="s">
        <v>10</v>
      </c>
      <c r="C9273" s="45">
        <v>44219</v>
      </c>
      <c r="D9273" s="26">
        <v>42</v>
      </c>
      <c r="E9273" s="26">
        <v>8632.4</v>
      </c>
      <c r="F9273" s="26">
        <v>0</v>
      </c>
      <c r="G9273" s="26">
        <v>0</v>
      </c>
      <c r="H9273" s="26">
        <v>0</v>
      </c>
      <c r="I9273" s="45">
        <v>44219</v>
      </c>
      <c r="J9273" s="26">
        <v>2021</v>
      </c>
      <c r="K9273">
        <f t="shared" si="870"/>
        <v>1</v>
      </c>
      <c r="L9273">
        <f t="shared" si="871"/>
        <v>23</v>
      </c>
      <c r="M9273">
        <f t="shared" si="872"/>
        <v>2021</v>
      </c>
      <c r="N9273">
        <f t="shared" si="873"/>
        <v>83.307000000000002</v>
      </c>
      <c r="O9273">
        <f t="shared" si="868"/>
        <v>0</v>
      </c>
      <c r="P9273">
        <f t="shared" si="869"/>
        <v>83.307000000000002</v>
      </c>
    </row>
    <row r="9274" spans="1:16" x14ac:dyDescent="0.3">
      <c r="A9274" s="26">
        <v>13087500</v>
      </c>
      <c r="B9274" s="44" t="s">
        <v>10</v>
      </c>
      <c r="C9274" s="45">
        <v>44220</v>
      </c>
      <c r="D9274" s="26">
        <v>42</v>
      </c>
      <c r="E9274" s="26">
        <v>8716.2000000000007</v>
      </c>
      <c r="F9274" s="26">
        <v>0</v>
      </c>
      <c r="G9274" s="26">
        <v>0</v>
      </c>
      <c r="H9274" s="26">
        <v>0</v>
      </c>
      <c r="I9274" s="45">
        <v>44220</v>
      </c>
      <c r="J9274" s="26">
        <v>2021</v>
      </c>
      <c r="K9274">
        <f t="shared" si="870"/>
        <v>1</v>
      </c>
      <c r="L9274">
        <f t="shared" si="871"/>
        <v>24</v>
      </c>
      <c r="M9274">
        <f t="shared" si="872"/>
        <v>2021</v>
      </c>
      <c r="N9274">
        <f t="shared" si="873"/>
        <v>83.307000000000002</v>
      </c>
      <c r="O9274">
        <f t="shared" si="868"/>
        <v>0</v>
      </c>
      <c r="P9274">
        <f t="shared" si="869"/>
        <v>83.307000000000002</v>
      </c>
    </row>
    <row r="9275" spans="1:16" x14ac:dyDescent="0.3">
      <c r="A9275" s="26">
        <v>13087500</v>
      </c>
      <c r="B9275" s="44" t="s">
        <v>10</v>
      </c>
      <c r="C9275" s="45">
        <v>44221</v>
      </c>
      <c r="D9275" s="26">
        <v>42</v>
      </c>
      <c r="E9275" s="26">
        <v>8800</v>
      </c>
      <c r="F9275" s="26">
        <v>0</v>
      </c>
      <c r="G9275" s="26">
        <v>0</v>
      </c>
      <c r="H9275" s="26">
        <v>0</v>
      </c>
      <c r="I9275" s="45">
        <v>44221</v>
      </c>
      <c r="J9275" s="26">
        <v>2021</v>
      </c>
      <c r="K9275">
        <f t="shared" si="870"/>
        <v>1</v>
      </c>
      <c r="L9275">
        <f t="shared" si="871"/>
        <v>25</v>
      </c>
      <c r="M9275">
        <f t="shared" si="872"/>
        <v>2021</v>
      </c>
      <c r="N9275">
        <f t="shared" si="873"/>
        <v>83.307000000000002</v>
      </c>
      <c r="O9275">
        <f t="shared" si="868"/>
        <v>0</v>
      </c>
      <c r="P9275">
        <f t="shared" si="869"/>
        <v>83.307000000000002</v>
      </c>
    </row>
    <row r="9276" spans="1:16" x14ac:dyDescent="0.3">
      <c r="A9276" s="26">
        <v>13087500</v>
      </c>
      <c r="B9276" s="44" t="s">
        <v>10</v>
      </c>
      <c r="C9276" s="45">
        <v>44222</v>
      </c>
      <c r="D9276" s="26">
        <v>42</v>
      </c>
      <c r="E9276" s="26">
        <v>8883.7000000000007</v>
      </c>
      <c r="F9276" s="26">
        <v>0</v>
      </c>
      <c r="G9276" s="26">
        <v>0</v>
      </c>
      <c r="H9276" s="26">
        <v>0</v>
      </c>
      <c r="I9276" s="45">
        <v>44222</v>
      </c>
      <c r="J9276" s="26">
        <v>2021</v>
      </c>
      <c r="K9276">
        <f t="shared" si="870"/>
        <v>1</v>
      </c>
      <c r="L9276">
        <f t="shared" si="871"/>
        <v>26</v>
      </c>
      <c r="M9276">
        <f t="shared" si="872"/>
        <v>2021</v>
      </c>
      <c r="N9276">
        <f t="shared" si="873"/>
        <v>83.307000000000002</v>
      </c>
      <c r="O9276">
        <f t="shared" si="868"/>
        <v>0</v>
      </c>
      <c r="P9276">
        <f t="shared" si="869"/>
        <v>83.307000000000002</v>
      </c>
    </row>
    <row r="9277" spans="1:16" x14ac:dyDescent="0.3">
      <c r="A9277" s="26">
        <v>13087500</v>
      </c>
      <c r="B9277" s="44" t="s">
        <v>10</v>
      </c>
      <c r="C9277" s="45">
        <v>44223</v>
      </c>
      <c r="D9277" s="26">
        <v>45</v>
      </c>
      <c r="E9277" s="26">
        <v>8972.2999999999993</v>
      </c>
      <c r="F9277" s="26">
        <v>0</v>
      </c>
      <c r="G9277" s="26">
        <v>0</v>
      </c>
      <c r="H9277" s="26">
        <v>0</v>
      </c>
      <c r="I9277" s="45">
        <v>44223</v>
      </c>
      <c r="J9277" s="26">
        <v>2021</v>
      </c>
      <c r="K9277">
        <f t="shared" si="870"/>
        <v>1</v>
      </c>
      <c r="L9277">
        <f t="shared" si="871"/>
        <v>27</v>
      </c>
      <c r="M9277">
        <f t="shared" si="872"/>
        <v>2021</v>
      </c>
      <c r="N9277">
        <f t="shared" si="873"/>
        <v>89.257500000000007</v>
      </c>
      <c r="O9277">
        <f t="shared" si="868"/>
        <v>0</v>
      </c>
      <c r="P9277">
        <f t="shared" si="869"/>
        <v>89.257500000000007</v>
      </c>
    </row>
    <row r="9278" spans="1:16" x14ac:dyDescent="0.3">
      <c r="A9278" s="26">
        <v>13087500</v>
      </c>
      <c r="B9278" s="44" t="s">
        <v>10</v>
      </c>
      <c r="C9278" s="45">
        <v>44224</v>
      </c>
      <c r="D9278" s="26">
        <v>42</v>
      </c>
      <c r="E9278" s="26">
        <v>9056.1</v>
      </c>
      <c r="F9278" s="26">
        <v>0</v>
      </c>
      <c r="G9278" s="26">
        <v>0</v>
      </c>
      <c r="H9278" s="26">
        <v>0</v>
      </c>
      <c r="I9278" s="45">
        <v>44224</v>
      </c>
      <c r="J9278" s="26">
        <v>2021</v>
      </c>
      <c r="K9278">
        <f t="shared" si="870"/>
        <v>1</v>
      </c>
      <c r="L9278">
        <f t="shared" si="871"/>
        <v>28</v>
      </c>
      <c r="M9278">
        <f t="shared" si="872"/>
        <v>2021</v>
      </c>
      <c r="N9278">
        <f t="shared" si="873"/>
        <v>83.307000000000002</v>
      </c>
      <c r="O9278">
        <f t="shared" si="868"/>
        <v>0</v>
      </c>
      <c r="P9278">
        <f t="shared" si="869"/>
        <v>83.307000000000002</v>
      </c>
    </row>
    <row r="9279" spans="1:16" x14ac:dyDescent="0.3">
      <c r="A9279" s="26">
        <v>13087500</v>
      </c>
      <c r="B9279" s="44" t="s">
        <v>10</v>
      </c>
      <c r="C9279" s="45">
        <v>44225</v>
      </c>
      <c r="D9279" s="26">
        <v>42</v>
      </c>
      <c r="E9279" s="26">
        <v>9139.7999999999993</v>
      </c>
      <c r="F9279" s="26">
        <v>0</v>
      </c>
      <c r="G9279" s="26">
        <v>0</v>
      </c>
      <c r="H9279" s="26">
        <v>0</v>
      </c>
      <c r="I9279" s="45">
        <v>44225</v>
      </c>
      <c r="J9279" s="26">
        <v>2021</v>
      </c>
      <c r="K9279">
        <f t="shared" si="870"/>
        <v>1</v>
      </c>
      <c r="L9279">
        <f t="shared" si="871"/>
        <v>29</v>
      </c>
      <c r="M9279">
        <f t="shared" si="872"/>
        <v>2021</v>
      </c>
      <c r="N9279">
        <f t="shared" si="873"/>
        <v>83.307000000000002</v>
      </c>
      <c r="O9279">
        <f t="shared" si="868"/>
        <v>0</v>
      </c>
      <c r="P9279">
        <f t="shared" si="869"/>
        <v>83.307000000000002</v>
      </c>
    </row>
    <row r="9280" spans="1:16" x14ac:dyDescent="0.3">
      <c r="A9280" s="26">
        <v>13087500</v>
      </c>
      <c r="B9280" s="44" t="s">
        <v>10</v>
      </c>
      <c r="C9280" s="45">
        <v>44226</v>
      </c>
      <c r="D9280" s="26">
        <v>42</v>
      </c>
      <c r="E9280" s="26">
        <v>9223.6</v>
      </c>
      <c r="F9280" s="26">
        <v>0</v>
      </c>
      <c r="G9280" s="26">
        <v>0</v>
      </c>
      <c r="H9280" s="26">
        <v>0</v>
      </c>
      <c r="I9280" s="45">
        <v>44226</v>
      </c>
      <c r="J9280" s="26">
        <v>2021</v>
      </c>
      <c r="K9280">
        <f t="shared" si="870"/>
        <v>1</v>
      </c>
      <c r="L9280">
        <f t="shared" si="871"/>
        <v>30</v>
      </c>
      <c r="M9280">
        <f t="shared" si="872"/>
        <v>2021</v>
      </c>
      <c r="N9280">
        <f t="shared" si="873"/>
        <v>83.307000000000002</v>
      </c>
      <c r="O9280">
        <f t="shared" si="868"/>
        <v>0</v>
      </c>
      <c r="P9280">
        <f t="shared" si="869"/>
        <v>83.307000000000002</v>
      </c>
    </row>
    <row r="9281" spans="1:16" x14ac:dyDescent="0.3">
      <c r="A9281" s="26">
        <v>13087500</v>
      </c>
      <c r="B9281" s="44" t="s">
        <v>10</v>
      </c>
      <c r="C9281" s="45">
        <v>44227</v>
      </c>
      <c r="D9281" s="26">
        <v>42</v>
      </c>
      <c r="E9281" s="26">
        <v>9307.4</v>
      </c>
      <c r="F9281" s="26">
        <v>0</v>
      </c>
      <c r="G9281" s="26">
        <v>0</v>
      </c>
      <c r="H9281" s="26">
        <v>0</v>
      </c>
      <c r="I9281" s="45">
        <v>44227</v>
      </c>
      <c r="J9281" s="26">
        <v>2021</v>
      </c>
      <c r="K9281">
        <f t="shared" si="870"/>
        <v>1</v>
      </c>
      <c r="L9281">
        <f t="shared" si="871"/>
        <v>31</v>
      </c>
      <c r="M9281">
        <f t="shared" si="872"/>
        <v>2021</v>
      </c>
      <c r="N9281">
        <f t="shared" si="873"/>
        <v>83.307000000000002</v>
      </c>
      <c r="O9281">
        <f t="shared" si="868"/>
        <v>0</v>
      </c>
      <c r="P9281">
        <f t="shared" si="869"/>
        <v>83.307000000000002</v>
      </c>
    </row>
    <row r="9282" spans="1:16" x14ac:dyDescent="0.3">
      <c r="A9282" s="26">
        <v>13087500</v>
      </c>
      <c r="B9282" s="44" t="s">
        <v>10</v>
      </c>
      <c r="C9282" s="45">
        <v>44228</v>
      </c>
      <c r="D9282" s="26">
        <v>42</v>
      </c>
      <c r="E9282" s="26">
        <v>9391.1</v>
      </c>
      <c r="F9282" s="26">
        <v>0</v>
      </c>
      <c r="G9282" s="26">
        <v>0</v>
      </c>
      <c r="H9282" s="26">
        <v>0</v>
      </c>
      <c r="I9282" s="45">
        <v>44228</v>
      </c>
      <c r="J9282" s="26">
        <v>2021</v>
      </c>
      <c r="K9282">
        <f t="shared" si="870"/>
        <v>2</v>
      </c>
      <c r="L9282">
        <f t="shared" si="871"/>
        <v>1</v>
      </c>
      <c r="M9282">
        <f t="shared" si="872"/>
        <v>2021</v>
      </c>
      <c r="N9282">
        <f t="shared" si="873"/>
        <v>83.307000000000002</v>
      </c>
      <c r="O9282">
        <f t="shared" ref="O9282:O9345" si="874">F9282*1.9835</f>
        <v>0</v>
      </c>
      <c r="P9282">
        <f t="shared" ref="P9282:P9345" si="875">(D9282-F9282)*1.9835</f>
        <v>83.307000000000002</v>
      </c>
    </row>
    <row r="9283" spans="1:16" x14ac:dyDescent="0.3">
      <c r="A9283" s="26">
        <v>13087500</v>
      </c>
      <c r="B9283" s="44" t="s">
        <v>10</v>
      </c>
      <c r="C9283" s="45">
        <v>44229</v>
      </c>
      <c r="D9283" s="26">
        <v>42</v>
      </c>
      <c r="E9283" s="26">
        <v>9474.9</v>
      </c>
      <c r="F9283" s="26">
        <v>0</v>
      </c>
      <c r="G9283" s="26">
        <v>0</v>
      </c>
      <c r="H9283" s="26">
        <v>0</v>
      </c>
      <c r="I9283" s="45">
        <v>44229</v>
      </c>
      <c r="J9283" s="26">
        <v>2021</v>
      </c>
      <c r="K9283">
        <f t="shared" si="870"/>
        <v>2</v>
      </c>
      <c r="L9283">
        <f t="shared" si="871"/>
        <v>2</v>
      </c>
      <c r="M9283">
        <f t="shared" si="872"/>
        <v>2021</v>
      </c>
      <c r="N9283">
        <f t="shared" si="873"/>
        <v>83.307000000000002</v>
      </c>
      <c r="O9283">
        <f t="shared" si="874"/>
        <v>0</v>
      </c>
      <c r="P9283">
        <f t="shared" si="875"/>
        <v>83.307000000000002</v>
      </c>
    </row>
    <row r="9284" spans="1:16" x14ac:dyDescent="0.3">
      <c r="A9284" s="26">
        <v>13087500</v>
      </c>
      <c r="B9284" s="44" t="s">
        <v>10</v>
      </c>
      <c r="C9284" s="45">
        <v>44230</v>
      </c>
      <c r="D9284" s="26">
        <v>40</v>
      </c>
      <c r="E9284" s="26">
        <v>9553.9</v>
      </c>
      <c r="F9284" s="26">
        <v>0</v>
      </c>
      <c r="G9284" s="26">
        <v>0</v>
      </c>
      <c r="H9284" s="26">
        <v>0</v>
      </c>
      <c r="I9284" s="45">
        <v>44230</v>
      </c>
      <c r="J9284" s="26">
        <v>2021</v>
      </c>
      <c r="K9284">
        <f t="shared" si="870"/>
        <v>2</v>
      </c>
      <c r="L9284">
        <f t="shared" si="871"/>
        <v>3</v>
      </c>
      <c r="M9284">
        <f t="shared" si="872"/>
        <v>2021</v>
      </c>
      <c r="N9284">
        <f t="shared" si="873"/>
        <v>79.34</v>
      </c>
      <c r="O9284">
        <f t="shared" si="874"/>
        <v>0</v>
      </c>
      <c r="P9284">
        <f t="shared" si="875"/>
        <v>79.34</v>
      </c>
    </row>
    <row r="9285" spans="1:16" x14ac:dyDescent="0.3">
      <c r="A9285" s="26">
        <v>13087500</v>
      </c>
      <c r="B9285" s="44" t="s">
        <v>10</v>
      </c>
      <c r="C9285" s="45">
        <v>44231</v>
      </c>
      <c r="D9285" s="26">
        <v>40</v>
      </c>
      <c r="E9285" s="26">
        <v>9633</v>
      </c>
      <c r="F9285" s="26">
        <v>0</v>
      </c>
      <c r="G9285" s="26">
        <v>0</v>
      </c>
      <c r="H9285" s="26">
        <v>0</v>
      </c>
      <c r="I9285" s="45">
        <v>44231</v>
      </c>
      <c r="J9285" s="26">
        <v>2021</v>
      </c>
      <c r="K9285">
        <f t="shared" si="870"/>
        <v>2</v>
      </c>
      <c r="L9285">
        <f t="shared" si="871"/>
        <v>4</v>
      </c>
      <c r="M9285">
        <f t="shared" si="872"/>
        <v>2021</v>
      </c>
      <c r="N9285">
        <f t="shared" si="873"/>
        <v>79.34</v>
      </c>
      <c r="O9285">
        <f t="shared" si="874"/>
        <v>0</v>
      </c>
      <c r="P9285">
        <f t="shared" si="875"/>
        <v>79.34</v>
      </c>
    </row>
    <row r="9286" spans="1:16" x14ac:dyDescent="0.3">
      <c r="A9286" s="26">
        <v>13087500</v>
      </c>
      <c r="B9286" s="44" t="s">
        <v>10</v>
      </c>
      <c r="C9286" s="45">
        <v>44232</v>
      </c>
      <c r="D9286" s="26">
        <v>40</v>
      </c>
      <c r="E9286" s="26">
        <v>9712.1</v>
      </c>
      <c r="F9286" s="26">
        <v>0</v>
      </c>
      <c r="G9286" s="26">
        <v>0</v>
      </c>
      <c r="H9286" s="26">
        <v>0</v>
      </c>
      <c r="I9286" s="45">
        <v>44232</v>
      </c>
      <c r="J9286" s="26">
        <v>2021</v>
      </c>
      <c r="K9286">
        <f t="shared" si="870"/>
        <v>2</v>
      </c>
      <c r="L9286">
        <f t="shared" si="871"/>
        <v>5</v>
      </c>
      <c r="M9286">
        <f t="shared" si="872"/>
        <v>2021</v>
      </c>
      <c r="N9286">
        <f t="shared" si="873"/>
        <v>79.34</v>
      </c>
      <c r="O9286">
        <f t="shared" si="874"/>
        <v>0</v>
      </c>
      <c r="P9286">
        <f t="shared" si="875"/>
        <v>79.34</v>
      </c>
    </row>
    <row r="9287" spans="1:16" x14ac:dyDescent="0.3">
      <c r="A9287" s="26">
        <v>13087500</v>
      </c>
      <c r="B9287" s="44" t="s">
        <v>10</v>
      </c>
      <c r="C9287" s="45">
        <v>44233</v>
      </c>
      <c r="D9287" s="26">
        <v>42</v>
      </c>
      <c r="E9287" s="26">
        <v>9795.7999999999993</v>
      </c>
      <c r="F9287" s="26">
        <v>0</v>
      </c>
      <c r="G9287" s="26">
        <v>0</v>
      </c>
      <c r="H9287" s="26">
        <v>0</v>
      </c>
      <c r="I9287" s="45">
        <v>44233</v>
      </c>
      <c r="J9287" s="26">
        <v>2021</v>
      </c>
      <c r="K9287">
        <f t="shared" si="870"/>
        <v>2</v>
      </c>
      <c r="L9287">
        <f t="shared" si="871"/>
        <v>6</v>
      </c>
      <c r="M9287">
        <f t="shared" si="872"/>
        <v>2021</v>
      </c>
      <c r="N9287">
        <f t="shared" si="873"/>
        <v>83.307000000000002</v>
      </c>
      <c r="O9287">
        <f t="shared" si="874"/>
        <v>0</v>
      </c>
      <c r="P9287">
        <f t="shared" si="875"/>
        <v>83.307000000000002</v>
      </c>
    </row>
    <row r="9288" spans="1:16" x14ac:dyDescent="0.3">
      <c r="A9288" s="26">
        <v>13087500</v>
      </c>
      <c r="B9288" s="44" t="s">
        <v>10</v>
      </c>
      <c r="C9288" s="45">
        <v>44234</v>
      </c>
      <c r="D9288" s="26">
        <v>42</v>
      </c>
      <c r="E9288" s="26">
        <v>9879.6</v>
      </c>
      <c r="F9288" s="26">
        <v>0</v>
      </c>
      <c r="G9288" s="26">
        <v>0</v>
      </c>
      <c r="H9288" s="26">
        <v>0</v>
      </c>
      <c r="I9288" s="45">
        <v>44234</v>
      </c>
      <c r="J9288" s="26">
        <v>2021</v>
      </c>
      <c r="K9288">
        <f t="shared" si="870"/>
        <v>2</v>
      </c>
      <c r="L9288">
        <f t="shared" si="871"/>
        <v>7</v>
      </c>
      <c r="M9288">
        <f t="shared" si="872"/>
        <v>2021</v>
      </c>
      <c r="N9288">
        <f t="shared" si="873"/>
        <v>83.307000000000002</v>
      </c>
      <c r="O9288">
        <f t="shared" si="874"/>
        <v>0</v>
      </c>
      <c r="P9288">
        <f t="shared" si="875"/>
        <v>83.307000000000002</v>
      </c>
    </row>
    <row r="9289" spans="1:16" x14ac:dyDescent="0.3">
      <c r="A9289" s="26">
        <v>13087500</v>
      </c>
      <c r="B9289" s="44" t="s">
        <v>10</v>
      </c>
      <c r="C9289" s="45">
        <v>44235</v>
      </c>
      <c r="D9289" s="26">
        <v>47</v>
      </c>
      <c r="E9289" s="26">
        <v>9973.1</v>
      </c>
      <c r="F9289" s="26">
        <v>0</v>
      </c>
      <c r="G9289" s="26">
        <v>0</v>
      </c>
      <c r="H9289" s="26">
        <v>0</v>
      </c>
      <c r="I9289" s="45">
        <v>44235</v>
      </c>
      <c r="J9289" s="26">
        <v>2021</v>
      </c>
      <c r="K9289">
        <f t="shared" si="870"/>
        <v>2</v>
      </c>
      <c r="L9289">
        <f t="shared" si="871"/>
        <v>8</v>
      </c>
      <c r="M9289">
        <f t="shared" si="872"/>
        <v>2021</v>
      </c>
      <c r="N9289">
        <f t="shared" si="873"/>
        <v>93.224500000000006</v>
      </c>
      <c r="O9289">
        <f t="shared" si="874"/>
        <v>0</v>
      </c>
      <c r="P9289">
        <f t="shared" si="875"/>
        <v>93.224500000000006</v>
      </c>
    </row>
    <row r="9290" spans="1:16" x14ac:dyDescent="0.3">
      <c r="A9290" s="26">
        <v>13087500</v>
      </c>
      <c r="B9290" s="44" t="s">
        <v>10</v>
      </c>
      <c r="C9290" s="45">
        <v>44236</v>
      </c>
      <c r="D9290" s="26">
        <v>50</v>
      </c>
      <c r="E9290" s="26">
        <v>10071.6</v>
      </c>
      <c r="F9290" s="26">
        <v>0</v>
      </c>
      <c r="G9290" s="26">
        <v>0</v>
      </c>
      <c r="H9290" s="26">
        <v>0</v>
      </c>
      <c r="I9290" s="45">
        <v>44236</v>
      </c>
      <c r="J9290" s="26">
        <v>2021</v>
      </c>
      <c r="K9290">
        <f t="shared" si="870"/>
        <v>2</v>
      </c>
      <c r="L9290">
        <f t="shared" si="871"/>
        <v>9</v>
      </c>
      <c r="M9290">
        <f t="shared" si="872"/>
        <v>2021</v>
      </c>
      <c r="N9290">
        <f t="shared" si="873"/>
        <v>99.174999999999997</v>
      </c>
      <c r="O9290">
        <f t="shared" si="874"/>
        <v>0</v>
      </c>
      <c r="P9290">
        <f t="shared" si="875"/>
        <v>99.174999999999997</v>
      </c>
    </row>
    <row r="9291" spans="1:16" x14ac:dyDescent="0.3">
      <c r="A9291" s="26">
        <v>13087500</v>
      </c>
      <c r="B9291" s="44" t="s">
        <v>10</v>
      </c>
      <c r="C9291" s="45">
        <v>44237</v>
      </c>
      <c r="D9291" s="26">
        <v>50</v>
      </c>
      <c r="E9291" s="26">
        <v>10170.1</v>
      </c>
      <c r="F9291" s="26">
        <v>0</v>
      </c>
      <c r="G9291" s="26">
        <v>0</v>
      </c>
      <c r="H9291" s="26">
        <v>0</v>
      </c>
      <c r="I9291" s="45">
        <v>44237</v>
      </c>
      <c r="J9291" s="26">
        <v>2021</v>
      </c>
      <c r="K9291">
        <f t="shared" si="870"/>
        <v>2</v>
      </c>
      <c r="L9291">
        <f t="shared" si="871"/>
        <v>10</v>
      </c>
      <c r="M9291">
        <f t="shared" si="872"/>
        <v>2021</v>
      </c>
      <c r="N9291">
        <f t="shared" si="873"/>
        <v>99.174999999999997</v>
      </c>
      <c r="O9291">
        <f t="shared" si="874"/>
        <v>0</v>
      </c>
      <c r="P9291">
        <f t="shared" si="875"/>
        <v>99.174999999999997</v>
      </c>
    </row>
    <row r="9292" spans="1:16" x14ac:dyDescent="0.3">
      <c r="A9292" s="26">
        <v>13087500</v>
      </c>
      <c r="B9292" s="44" t="s">
        <v>10</v>
      </c>
      <c r="C9292" s="45">
        <v>44238</v>
      </c>
      <c r="D9292" s="26">
        <v>50</v>
      </c>
      <c r="E9292" s="26">
        <v>10268.6</v>
      </c>
      <c r="F9292" s="26">
        <v>0</v>
      </c>
      <c r="G9292" s="26">
        <v>0</v>
      </c>
      <c r="H9292" s="26">
        <v>0</v>
      </c>
      <c r="I9292" s="45">
        <v>44238</v>
      </c>
      <c r="J9292" s="26">
        <v>2021</v>
      </c>
      <c r="K9292">
        <f t="shared" si="870"/>
        <v>2</v>
      </c>
      <c r="L9292">
        <f t="shared" si="871"/>
        <v>11</v>
      </c>
      <c r="M9292">
        <f t="shared" si="872"/>
        <v>2021</v>
      </c>
      <c r="N9292">
        <f t="shared" si="873"/>
        <v>99.174999999999997</v>
      </c>
      <c r="O9292">
        <f t="shared" si="874"/>
        <v>0</v>
      </c>
      <c r="P9292">
        <f t="shared" si="875"/>
        <v>99.174999999999997</v>
      </c>
    </row>
    <row r="9293" spans="1:16" x14ac:dyDescent="0.3">
      <c r="A9293" s="26">
        <v>13087500</v>
      </c>
      <c r="B9293" s="44" t="s">
        <v>10</v>
      </c>
      <c r="C9293" s="45">
        <v>44239</v>
      </c>
      <c r="D9293" s="26">
        <v>50</v>
      </c>
      <c r="E9293" s="26">
        <v>10367.1</v>
      </c>
      <c r="F9293" s="26">
        <v>0</v>
      </c>
      <c r="G9293" s="26">
        <v>0</v>
      </c>
      <c r="H9293" s="26">
        <v>0</v>
      </c>
      <c r="I9293" s="45">
        <v>44239</v>
      </c>
      <c r="J9293" s="26">
        <v>2021</v>
      </c>
      <c r="K9293">
        <f t="shared" si="870"/>
        <v>2</v>
      </c>
      <c r="L9293">
        <f t="shared" si="871"/>
        <v>12</v>
      </c>
      <c r="M9293">
        <f t="shared" si="872"/>
        <v>2021</v>
      </c>
      <c r="N9293">
        <f t="shared" si="873"/>
        <v>99.174999999999997</v>
      </c>
      <c r="O9293">
        <f t="shared" si="874"/>
        <v>0</v>
      </c>
      <c r="P9293">
        <f t="shared" si="875"/>
        <v>99.174999999999997</v>
      </c>
    </row>
    <row r="9294" spans="1:16" x14ac:dyDescent="0.3">
      <c r="A9294" s="26">
        <v>13087500</v>
      </c>
      <c r="B9294" s="44" t="s">
        <v>10</v>
      </c>
      <c r="C9294" s="45">
        <v>44240</v>
      </c>
      <c r="D9294" s="26">
        <v>47</v>
      </c>
      <c r="E9294" s="26">
        <v>10460.6</v>
      </c>
      <c r="F9294" s="26">
        <v>0</v>
      </c>
      <c r="G9294" s="26">
        <v>0</v>
      </c>
      <c r="H9294" s="26">
        <v>0</v>
      </c>
      <c r="I9294" s="45">
        <v>44240</v>
      </c>
      <c r="J9294" s="26">
        <v>2021</v>
      </c>
      <c r="K9294">
        <f t="shared" si="870"/>
        <v>2</v>
      </c>
      <c r="L9294">
        <f t="shared" si="871"/>
        <v>13</v>
      </c>
      <c r="M9294">
        <f t="shared" si="872"/>
        <v>2021</v>
      </c>
      <c r="N9294">
        <f t="shared" si="873"/>
        <v>93.224500000000006</v>
      </c>
      <c r="O9294">
        <f t="shared" si="874"/>
        <v>0</v>
      </c>
      <c r="P9294">
        <f t="shared" si="875"/>
        <v>93.224500000000006</v>
      </c>
    </row>
    <row r="9295" spans="1:16" x14ac:dyDescent="0.3">
      <c r="A9295" s="26">
        <v>13087500</v>
      </c>
      <c r="B9295" s="44" t="s">
        <v>10</v>
      </c>
      <c r="C9295" s="45">
        <v>44241</v>
      </c>
      <c r="D9295" s="26">
        <v>47</v>
      </c>
      <c r="E9295" s="26">
        <v>10554</v>
      </c>
      <c r="F9295" s="26">
        <v>0</v>
      </c>
      <c r="G9295" s="26">
        <v>0</v>
      </c>
      <c r="H9295" s="26">
        <v>0</v>
      </c>
      <c r="I9295" s="45">
        <v>44241</v>
      </c>
      <c r="J9295" s="26">
        <v>2021</v>
      </c>
      <c r="K9295">
        <f t="shared" si="870"/>
        <v>2</v>
      </c>
      <c r="L9295">
        <f t="shared" si="871"/>
        <v>14</v>
      </c>
      <c r="M9295">
        <f t="shared" si="872"/>
        <v>2021</v>
      </c>
      <c r="N9295">
        <f t="shared" si="873"/>
        <v>93.224500000000006</v>
      </c>
      <c r="O9295">
        <f t="shared" si="874"/>
        <v>0</v>
      </c>
      <c r="P9295">
        <f t="shared" si="875"/>
        <v>93.224500000000006</v>
      </c>
    </row>
    <row r="9296" spans="1:16" x14ac:dyDescent="0.3">
      <c r="A9296" s="26">
        <v>13087500</v>
      </c>
      <c r="B9296" s="44" t="s">
        <v>10</v>
      </c>
      <c r="C9296" s="45">
        <v>44242</v>
      </c>
      <c r="D9296" s="26">
        <v>45</v>
      </c>
      <c r="E9296" s="26">
        <v>10642.6</v>
      </c>
      <c r="F9296" s="26">
        <v>0</v>
      </c>
      <c r="G9296" s="26">
        <v>0</v>
      </c>
      <c r="H9296" s="26">
        <v>0</v>
      </c>
      <c r="I9296" s="45">
        <v>44242</v>
      </c>
      <c r="J9296" s="26">
        <v>2021</v>
      </c>
      <c r="K9296">
        <f t="shared" si="870"/>
        <v>2</v>
      </c>
      <c r="L9296">
        <f t="shared" si="871"/>
        <v>15</v>
      </c>
      <c r="M9296">
        <f t="shared" si="872"/>
        <v>2021</v>
      </c>
      <c r="N9296">
        <f t="shared" si="873"/>
        <v>89.257500000000007</v>
      </c>
      <c r="O9296">
        <f t="shared" si="874"/>
        <v>0</v>
      </c>
      <c r="P9296">
        <f t="shared" si="875"/>
        <v>89.257500000000007</v>
      </c>
    </row>
    <row r="9297" spans="1:16" x14ac:dyDescent="0.3">
      <c r="A9297" s="26">
        <v>13087500</v>
      </c>
      <c r="B9297" s="44" t="s">
        <v>10</v>
      </c>
      <c r="C9297" s="45">
        <v>44243</v>
      </c>
      <c r="D9297" s="26">
        <v>45</v>
      </c>
      <c r="E9297" s="26">
        <v>10731.2</v>
      </c>
      <c r="F9297" s="26">
        <v>0</v>
      </c>
      <c r="G9297" s="26">
        <v>0</v>
      </c>
      <c r="H9297" s="26">
        <v>0</v>
      </c>
      <c r="I9297" s="45">
        <v>44243</v>
      </c>
      <c r="J9297" s="26">
        <v>2021</v>
      </c>
      <c r="K9297">
        <f t="shared" si="870"/>
        <v>2</v>
      </c>
      <c r="L9297">
        <f t="shared" si="871"/>
        <v>16</v>
      </c>
      <c r="M9297">
        <f t="shared" si="872"/>
        <v>2021</v>
      </c>
      <c r="N9297">
        <f t="shared" si="873"/>
        <v>89.257500000000007</v>
      </c>
      <c r="O9297">
        <f t="shared" si="874"/>
        <v>0</v>
      </c>
      <c r="P9297">
        <f t="shared" si="875"/>
        <v>89.257500000000007</v>
      </c>
    </row>
    <row r="9298" spans="1:16" x14ac:dyDescent="0.3">
      <c r="A9298" s="26">
        <v>13087500</v>
      </c>
      <c r="B9298" s="44" t="s">
        <v>10</v>
      </c>
      <c r="C9298" s="45">
        <v>44244</v>
      </c>
      <c r="D9298" s="26">
        <v>42</v>
      </c>
      <c r="E9298" s="26">
        <v>10815</v>
      </c>
      <c r="F9298" s="26">
        <v>0</v>
      </c>
      <c r="G9298" s="26">
        <v>0</v>
      </c>
      <c r="H9298" s="26">
        <v>0</v>
      </c>
      <c r="I9298" s="45">
        <v>44244</v>
      </c>
      <c r="J9298" s="26">
        <v>2021</v>
      </c>
      <c r="K9298">
        <f t="shared" si="870"/>
        <v>2</v>
      </c>
      <c r="L9298">
        <f t="shared" si="871"/>
        <v>17</v>
      </c>
      <c r="M9298">
        <f t="shared" si="872"/>
        <v>2021</v>
      </c>
      <c r="N9298">
        <f t="shared" si="873"/>
        <v>83.307000000000002</v>
      </c>
      <c r="O9298">
        <f t="shared" si="874"/>
        <v>0</v>
      </c>
      <c r="P9298">
        <f t="shared" si="875"/>
        <v>83.307000000000002</v>
      </c>
    </row>
    <row r="9299" spans="1:16" x14ac:dyDescent="0.3">
      <c r="A9299" s="26">
        <v>13087500</v>
      </c>
      <c r="B9299" s="44" t="s">
        <v>10</v>
      </c>
      <c r="C9299" s="45">
        <v>44245</v>
      </c>
      <c r="D9299" s="26">
        <v>40</v>
      </c>
      <c r="E9299" s="26">
        <v>10894</v>
      </c>
      <c r="F9299" s="26">
        <v>0</v>
      </c>
      <c r="G9299" s="26">
        <v>0</v>
      </c>
      <c r="H9299" s="26">
        <v>0</v>
      </c>
      <c r="I9299" s="45">
        <v>44245</v>
      </c>
      <c r="J9299" s="26">
        <v>2021</v>
      </c>
      <c r="K9299">
        <f t="shared" si="870"/>
        <v>2</v>
      </c>
      <c r="L9299">
        <f t="shared" si="871"/>
        <v>18</v>
      </c>
      <c r="M9299">
        <f t="shared" si="872"/>
        <v>2021</v>
      </c>
      <c r="N9299">
        <f t="shared" si="873"/>
        <v>79.34</v>
      </c>
      <c r="O9299">
        <f t="shared" si="874"/>
        <v>0</v>
      </c>
      <c r="P9299">
        <f t="shared" si="875"/>
        <v>79.34</v>
      </c>
    </row>
    <row r="9300" spans="1:16" x14ac:dyDescent="0.3">
      <c r="A9300" s="26">
        <v>13087500</v>
      </c>
      <c r="B9300" s="44" t="s">
        <v>10</v>
      </c>
      <c r="C9300" s="45">
        <v>44246</v>
      </c>
      <c r="D9300" s="26">
        <v>40</v>
      </c>
      <c r="E9300" s="26">
        <v>10973.1</v>
      </c>
      <c r="F9300" s="26">
        <v>0</v>
      </c>
      <c r="G9300" s="26">
        <v>0</v>
      </c>
      <c r="H9300" s="26">
        <v>0</v>
      </c>
      <c r="I9300" s="45">
        <v>44246</v>
      </c>
      <c r="J9300" s="26">
        <v>2021</v>
      </c>
      <c r="K9300">
        <f t="shared" si="870"/>
        <v>2</v>
      </c>
      <c r="L9300">
        <f t="shared" si="871"/>
        <v>19</v>
      </c>
      <c r="M9300">
        <f t="shared" si="872"/>
        <v>2021</v>
      </c>
      <c r="N9300">
        <f t="shared" si="873"/>
        <v>79.34</v>
      </c>
      <c r="O9300">
        <f t="shared" si="874"/>
        <v>0</v>
      </c>
      <c r="P9300">
        <f t="shared" si="875"/>
        <v>79.34</v>
      </c>
    </row>
    <row r="9301" spans="1:16" x14ac:dyDescent="0.3">
      <c r="A9301" s="26">
        <v>13087500</v>
      </c>
      <c r="B9301" s="44" t="s">
        <v>10</v>
      </c>
      <c r="C9301" s="45">
        <v>44247</v>
      </c>
      <c r="D9301" s="26">
        <v>40</v>
      </c>
      <c r="E9301" s="26">
        <v>11052.2</v>
      </c>
      <c r="F9301" s="26">
        <v>0</v>
      </c>
      <c r="G9301" s="26">
        <v>0</v>
      </c>
      <c r="H9301" s="26">
        <v>0</v>
      </c>
      <c r="I9301" s="45">
        <v>44247</v>
      </c>
      <c r="J9301" s="26">
        <v>2021</v>
      </c>
      <c r="K9301">
        <f t="shared" si="870"/>
        <v>2</v>
      </c>
      <c r="L9301">
        <f t="shared" si="871"/>
        <v>20</v>
      </c>
      <c r="M9301">
        <f t="shared" si="872"/>
        <v>2021</v>
      </c>
      <c r="N9301">
        <f t="shared" si="873"/>
        <v>79.34</v>
      </c>
      <c r="O9301">
        <f t="shared" si="874"/>
        <v>0</v>
      </c>
      <c r="P9301">
        <f t="shared" si="875"/>
        <v>79.34</v>
      </c>
    </row>
    <row r="9302" spans="1:16" x14ac:dyDescent="0.3">
      <c r="A9302" s="26">
        <v>13087500</v>
      </c>
      <c r="B9302" s="44" t="s">
        <v>10</v>
      </c>
      <c r="C9302" s="45">
        <v>44248</v>
      </c>
      <c r="D9302" s="26">
        <v>40</v>
      </c>
      <c r="E9302" s="26">
        <v>11131.2</v>
      </c>
      <c r="F9302" s="26">
        <v>0</v>
      </c>
      <c r="G9302" s="26">
        <v>0</v>
      </c>
      <c r="H9302" s="26">
        <v>0</v>
      </c>
      <c r="I9302" s="45">
        <v>44248</v>
      </c>
      <c r="J9302" s="26">
        <v>2021</v>
      </c>
      <c r="K9302">
        <f t="shared" si="870"/>
        <v>2</v>
      </c>
      <c r="L9302">
        <f t="shared" si="871"/>
        <v>21</v>
      </c>
      <c r="M9302">
        <f t="shared" si="872"/>
        <v>2021</v>
      </c>
      <c r="N9302">
        <f t="shared" si="873"/>
        <v>79.34</v>
      </c>
      <c r="O9302">
        <f t="shared" si="874"/>
        <v>0</v>
      </c>
      <c r="P9302">
        <f t="shared" si="875"/>
        <v>79.34</v>
      </c>
    </row>
    <row r="9303" spans="1:16" x14ac:dyDescent="0.3">
      <c r="A9303" s="26">
        <v>13087500</v>
      </c>
      <c r="B9303" s="44" t="s">
        <v>10</v>
      </c>
      <c r="C9303" s="45">
        <v>44249</v>
      </c>
      <c r="D9303" s="26">
        <v>40</v>
      </c>
      <c r="E9303" s="26">
        <v>11210.3</v>
      </c>
      <c r="F9303" s="26">
        <v>0</v>
      </c>
      <c r="G9303" s="26">
        <v>0</v>
      </c>
      <c r="H9303" s="26">
        <v>0</v>
      </c>
      <c r="I9303" s="45">
        <v>44249</v>
      </c>
      <c r="J9303" s="26">
        <v>2021</v>
      </c>
      <c r="K9303">
        <f t="shared" si="870"/>
        <v>2</v>
      </c>
      <c r="L9303">
        <f t="shared" si="871"/>
        <v>22</v>
      </c>
      <c r="M9303">
        <f t="shared" si="872"/>
        <v>2021</v>
      </c>
      <c r="N9303">
        <f t="shared" si="873"/>
        <v>79.34</v>
      </c>
      <c r="O9303">
        <f t="shared" si="874"/>
        <v>0</v>
      </c>
      <c r="P9303">
        <f t="shared" si="875"/>
        <v>79.34</v>
      </c>
    </row>
    <row r="9304" spans="1:16" x14ac:dyDescent="0.3">
      <c r="A9304" s="26">
        <v>13087500</v>
      </c>
      <c r="B9304" s="44" t="s">
        <v>10</v>
      </c>
      <c r="C9304" s="45">
        <v>44250</v>
      </c>
      <c r="D9304" s="26">
        <v>40</v>
      </c>
      <c r="E9304" s="26">
        <v>11289.3</v>
      </c>
      <c r="F9304" s="26">
        <v>0</v>
      </c>
      <c r="G9304" s="26">
        <v>0</v>
      </c>
      <c r="H9304" s="26">
        <v>0</v>
      </c>
      <c r="I9304" s="45">
        <v>44250</v>
      </c>
      <c r="J9304" s="26">
        <v>2021</v>
      </c>
      <c r="K9304">
        <f t="shared" si="870"/>
        <v>2</v>
      </c>
      <c r="L9304">
        <f t="shared" si="871"/>
        <v>23</v>
      </c>
      <c r="M9304">
        <f t="shared" si="872"/>
        <v>2021</v>
      </c>
      <c r="N9304">
        <f t="shared" si="873"/>
        <v>79.34</v>
      </c>
      <c r="O9304">
        <f t="shared" si="874"/>
        <v>0</v>
      </c>
      <c r="P9304">
        <f t="shared" si="875"/>
        <v>79.34</v>
      </c>
    </row>
    <row r="9305" spans="1:16" x14ac:dyDescent="0.3">
      <c r="A9305" s="26">
        <v>13087500</v>
      </c>
      <c r="B9305" s="44" t="s">
        <v>10</v>
      </c>
      <c r="C9305" s="45">
        <v>44251</v>
      </c>
      <c r="D9305" s="26">
        <v>40</v>
      </c>
      <c r="E9305" s="26">
        <v>11368.4</v>
      </c>
      <c r="F9305" s="26">
        <v>0</v>
      </c>
      <c r="G9305" s="26">
        <v>0</v>
      </c>
      <c r="H9305" s="26">
        <v>0</v>
      </c>
      <c r="I9305" s="45">
        <v>44251</v>
      </c>
      <c r="J9305" s="26">
        <v>2021</v>
      </c>
      <c r="K9305">
        <f t="shared" si="870"/>
        <v>2</v>
      </c>
      <c r="L9305">
        <f t="shared" si="871"/>
        <v>24</v>
      </c>
      <c r="M9305">
        <f t="shared" si="872"/>
        <v>2021</v>
      </c>
      <c r="N9305">
        <f t="shared" si="873"/>
        <v>79.34</v>
      </c>
      <c r="O9305">
        <f t="shared" si="874"/>
        <v>0</v>
      </c>
      <c r="P9305">
        <f t="shared" si="875"/>
        <v>79.34</v>
      </c>
    </row>
    <row r="9306" spans="1:16" x14ac:dyDescent="0.3">
      <c r="A9306" s="26">
        <v>13087500</v>
      </c>
      <c r="B9306" s="44" t="s">
        <v>10</v>
      </c>
      <c r="C9306" s="45">
        <v>44252</v>
      </c>
      <c r="D9306" s="26">
        <v>40</v>
      </c>
      <c r="E9306" s="26">
        <v>11447.5</v>
      </c>
      <c r="F9306" s="26">
        <v>0</v>
      </c>
      <c r="G9306" s="26">
        <v>0</v>
      </c>
      <c r="H9306" s="26">
        <v>0</v>
      </c>
      <c r="I9306" s="45">
        <v>44252</v>
      </c>
      <c r="J9306" s="26">
        <v>2021</v>
      </c>
      <c r="K9306">
        <f t="shared" si="870"/>
        <v>2</v>
      </c>
      <c r="L9306">
        <f t="shared" si="871"/>
        <v>25</v>
      </c>
      <c r="M9306">
        <f t="shared" si="872"/>
        <v>2021</v>
      </c>
      <c r="N9306">
        <f t="shared" si="873"/>
        <v>79.34</v>
      </c>
      <c r="O9306">
        <f t="shared" si="874"/>
        <v>0</v>
      </c>
      <c r="P9306">
        <f t="shared" si="875"/>
        <v>79.34</v>
      </c>
    </row>
    <row r="9307" spans="1:16" x14ac:dyDescent="0.3">
      <c r="A9307" s="26">
        <v>13087500</v>
      </c>
      <c r="B9307" s="44" t="s">
        <v>10</v>
      </c>
      <c r="C9307" s="45">
        <v>44253</v>
      </c>
      <c r="D9307" s="26">
        <v>38</v>
      </c>
      <c r="E9307" s="26">
        <v>11521.9</v>
      </c>
      <c r="F9307" s="26">
        <v>0</v>
      </c>
      <c r="G9307" s="26">
        <v>0</v>
      </c>
      <c r="H9307" s="26">
        <v>0</v>
      </c>
      <c r="I9307" s="45">
        <v>44253</v>
      </c>
      <c r="J9307" s="26">
        <v>2021</v>
      </c>
      <c r="K9307">
        <f t="shared" si="870"/>
        <v>2</v>
      </c>
      <c r="L9307">
        <f t="shared" si="871"/>
        <v>26</v>
      </c>
      <c r="M9307">
        <f t="shared" si="872"/>
        <v>2021</v>
      </c>
      <c r="N9307">
        <f t="shared" si="873"/>
        <v>75.373000000000005</v>
      </c>
      <c r="O9307">
        <f t="shared" si="874"/>
        <v>0</v>
      </c>
      <c r="P9307">
        <f t="shared" si="875"/>
        <v>75.373000000000005</v>
      </c>
    </row>
    <row r="9308" spans="1:16" x14ac:dyDescent="0.3">
      <c r="A9308" s="26">
        <v>13087500</v>
      </c>
      <c r="B9308" s="44" t="s">
        <v>10</v>
      </c>
      <c r="C9308" s="45">
        <v>44254</v>
      </c>
      <c r="D9308" s="26">
        <v>40</v>
      </c>
      <c r="E9308" s="26">
        <v>11601</v>
      </c>
      <c r="F9308" s="26">
        <v>0</v>
      </c>
      <c r="G9308" s="26">
        <v>0</v>
      </c>
      <c r="H9308" s="26">
        <v>0</v>
      </c>
      <c r="I9308" s="45">
        <v>44254</v>
      </c>
      <c r="J9308" s="26">
        <v>2021</v>
      </c>
      <c r="K9308">
        <f t="shared" si="870"/>
        <v>2</v>
      </c>
      <c r="L9308">
        <f t="shared" si="871"/>
        <v>27</v>
      </c>
      <c r="M9308">
        <f t="shared" si="872"/>
        <v>2021</v>
      </c>
      <c r="N9308">
        <f t="shared" si="873"/>
        <v>79.34</v>
      </c>
      <c r="O9308">
        <f t="shared" si="874"/>
        <v>0</v>
      </c>
      <c r="P9308">
        <f t="shared" si="875"/>
        <v>79.34</v>
      </c>
    </row>
    <row r="9309" spans="1:16" x14ac:dyDescent="0.3">
      <c r="A9309" s="26">
        <v>13087500</v>
      </c>
      <c r="B9309" s="44" t="s">
        <v>10</v>
      </c>
      <c r="C9309" s="45">
        <v>44255</v>
      </c>
      <c r="D9309" s="26">
        <v>42</v>
      </c>
      <c r="E9309" s="26">
        <v>11684.8</v>
      </c>
      <c r="F9309" s="26">
        <v>0</v>
      </c>
      <c r="G9309" s="26">
        <v>0</v>
      </c>
      <c r="H9309" s="26">
        <v>0</v>
      </c>
      <c r="I9309" s="45">
        <v>44255</v>
      </c>
      <c r="J9309" s="26">
        <v>2021</v>
      </c>
      <c r="K9309">
        <f t="shared" si="870"/>
        <v>2</v>
      </c>
      <c r="L9309">
        <f t="shared" si="871"/>
        <v>28</v>
      </c>
      <c r="M9309">
        <f t="shared" si="872"/>
        <v>2021</v>
      </c>
      <c r="N9309">
        <f t="shared" si="873"/>
        <v>83.307000000000002</v>
      </c>
      <c r="O9309">
        <f t="shared" si="874"/>
        <v>0</v>
      </c>
      <c r="P9309">
        <f t="shared" si="875"/>
        <v>83.307000000000002</v>
      </c>
    </row>
    <row r="9310" spans="1:16" x14ac:dyDescent="0.3">
      <c r="A9310" s="26">
        <v>13087500</v>
      </c>
      <c r="B9310" s="44" t="s">
        <v>10</v>
      </c>
      <c r="C9310" s="45">
        <v>44256</v>
      </c>
      <c r="D9310" s="26">
        <v>42</v>
      </c>
      <c r="E9310" s="26">
        <v>11768.5</v>
      </c>
      <c r="F9310" s="26">
        <v>0</v>
      </c>
      <c r="G9310" s="26">
        <v>0</v>
      </c>
      <c r="H9310" s="26">
        <v>0</v>
      </c>
      <c r="I9310" s="45">
        <v>44256</v>
      </c>
      <c r="J9310" s="26">
        <v>2021</v>
      </c>
      <c r="K9310">
        <f t="shared" si="870"/>
        <v>3</v>
      </c>
      <c r="L9310">
        <f t="shared" si="871"/>
        <v>1</v>
      </c>
      <c r="M9310">
        <f t="shared" si="872"/>
        <v>2021</v>
      </c>
      <c r="N9310">
        <f t="shared" si="873"/>
        <v>83.307000000000002</v>
      </c>
      <c r="O9310">
        <f t="shared" si="874"/>
        <v>0</v>
      </c>
      <c r="P9310">
        <f t="shared" si="875"/>
        <v>83.307000000000002</v>
      </c>
    </row>
    <row r="9311" spans="1:16" x14ac:dyDescent="0.3">
      <c r="A9311" s="26">
        <v>13087500</v>
      </c>
      <c r="B9311" s="44" t="s">
        <v>10</v>
      </c>
      <c r="C9311" s="45">
        <v>44257</v>
      </c>
      <c r="D9311" s="26">
        <v>42</v>
      </c>
      <c r="E9311" s="26">
        <v>11852.3</v>
      </c>
      <c r="F9311" s="26">
        <v>0</v>
      </c>
      <c r="G9311" s="26">
        <v>0</v>
      </c>
      <c r="H9311" s="26">
        <v>0</v>
      </c>
      <c r="I9311" s="45">
        <v>44257</v>
      </c>
      <c r="J9311" s="26">
        <v>2021</v>
      </c>
      <c r="K9311">
        <f t="shared" si="870"/>
        <v>3</v>
      </c>
      <c r="L9311">
        <f t="shared" si="871"/>
        <v>2</v>
      </c>
      <c r="M9311">
        <f t="shared" si="872"/>
        <v>2021</v>
      </c>
      <c r="N9311">
        <f t="shared" si="873"/>
        <v>83.307000000000002</v>
      </c>
      <c r="O9311">
        <f t="shared" si="874"/>
        <v>0</v>
      </c>
      <c r="P9311">
        <f t="shared" si="875"/>
        <v>83.307000000000002</v>
      </c>
    </row>
    <row r="9312" spans="1:16" x14ac:dyDescent="0.3">
      <c r="A9312" s="26">
        <v>13087500</v>
      </c>
      <c r="B9312" s="44" t="s">
        <v>10</v>
      </c>
      <c r="C9312" s="45">
        <v>44258</v>
      </c>
      <c r="D9312" s="26">
        <v>42</v>
      </c>
      <c r="E9312" s="26">
        <v>11936.1</v>
      </c>
      <c r="F9312" s="26">
        <v>0</v>
      </c>
      <c r="G9312" s="26">
        <v>0</v>
      </c>
      <c r="H9312" s="26">
        <v>0</v>
      </c>
      <c r="I9312" s="45">
        <v>44258</v>
      </c>
      <c r="J9312" s="26">
        <v>2021</v>
      </c>
      <c r="K9312">
        <f t="shared" si="870"/>
        <v>3</v>
      </c>
      <c r="L9312">
        <f t="shared" si="871"/>
        <v>3</v>
      </c>
      <c r="M9312">
        <f t="shared" si="872"/>
        <v>2021</v>
      </c>
      <c r="N9312">
        <f t="shared" si="873"/>
        <v>83.307000000000002</v>
      </c>
      <c r="O9312">
        <f t="shared" si="874"/>
        <v>0</v>
      </c>
      <c r="P9312">
        <f t="shared" si="875"/>
        <v>83.307000000000002</v>
      </c>
    </row>
    <row r="9313" spans="1:16" x14ac:dyDescent="0.3">
      <c r="A9313" s="26">
        <v>13087500</v>
      </c>
      <c r="B9313" s="44" t="s">
        <v>10</v>
      </c>
      <c r="C9313" s="45">
        <v>44259</v>
      </c>
      <c r="D9313" s="26">
        <v>42</v>
      </c>
      <c r="E9313" s="26">
        <v>12019.8</v>
      </c>
      <c r="F9313" s="26">
        <v>0</v>
      </c>
      <c r="G9313" s="26">
        <v>0</v>
      </c>
      <c r="H9313" s="26">
        <v>0</v>
      </c>
      <c r="I9313" s="45">
        <v>44259</v>
      </c>
      <c r="J9313" s="26">
        <v>2021</v>
      </c>
      <c r="K9313">
        <f t="shared" si="870"/>
        <v>3</v>
      </c>
      <c r="L9313">
        <f t="shared" si="871"/>
        <v>4</v>
      </c>
      <c r="M9313">
        <f t="shared" si="872"/>
        <v>2021</v>
      </c>
      <c r="N9313">
        <f t="shared" si="873"/>
        <v>83.307000000000002</v>
      </c>
      <c r="O9313">
        <f t="shared" si="874"/>
        <v>0</v>
      </c>
      <c r="P9313">
        <f t="shared" si="875"/>
        <v>83.307000000000002</v>
      </c>
    </row>
    <row r="9314" spans="1:16" x14ac:dyDescent="0.3">
      <c r="A9314" s="26">
        <v>13087500</v>
      </c>
      <c r="B9314" s="44" t="s">
        <v>10</v>
      </c>
      <c r="C9314" s="45">
        <v>44260</v>
      </c>
      <c r="D9314" s="26">
        <v>42</v>
      </c>
      <c r="E9314" s="26">
        <v>12103.6</v>
      </c>
      <c r="F9314" s="26">
        <v>0</v>
      </c>
      <c r="G9314" s="26">
        <v>0</v>
      </c>
      <c r="H9314" s="26">
        <v>0</v>
      </c>
      <c r="I9314" s="45">
        <v>44260</v>
      </c>
      <c r="J9314" s="26">
        <v>2021</v>
      </c>
      <c r="K9314">
        <f t="shared" si="870"/>
        <v>3</v>
      </c>
      <c r="L9314">
        <f t="shared" si="871"/>
        <v>5</v>
      </c>
      <c r="M9314">
        <f t="shared" si="872"/>
        <v>2021</v>
      </c>
      <c r="N9314">
        <f t="shared" si="873"/>
        <v>83.307000000000002</v>
      </c>
      <c r="O9314">
        <f t="shared" si="874"/>
        <v>0</v>
      </c>
      <c r="P9314">
        <f t="shared" si="875"/>
        <v>83.307000000000002</v>
      </c>
    </row>
    <row r="9315" spans="1:16" x14ac:dyDescent="0.3">
      <c r="A9315" s="26">
        <v>13087500</v>
      </c>
      <c r="B9315" s="44" t="s">
        <v>10</v>
      </c>
      <c r="C9315" s="45">
        <v>44261</v>
      </c>
      <c r="D9315" s="26">
        <v>42</v>
      </c>
      <c r="E9315" s="26">
        <v>12187.3</v>
      </c>
      <c r="F9315" s="26">
        <v>0</v>
      </c>
      <c r="G9315" s="26">
        <v>0</v>
      </c>
      <c r="H9315" s="26">
        <v>0</v>
      </c>
      <c r="I9315" s="45">
        <v>44261</v>
      </c>
      <c r="J9315" s="26">
        <v>2021</v>
      </c>
      <c r="K9315">
        <f t="shared" si="870"/>
        <v>3</v>
      </c>
      <c r="L9315">
        <f t="shared" si="871"/>
        <v>6</v>
      </c>
      <c r="M9315">
        <f t="shared" si="872"/>
        <v>2021</v>
      </c>
      <c r="N9315">
        <f t="shared" si="873"/>
        <v>83.307000000000002</v>
      </c>
      <c r="O9315">
        <f t="shared" si="874"/>
        <v>0</v>
      </c>
      <c r="P9315">
        <f t="shared" si="875"/>
        <v>83.307000000000002</v>
      </c>
    </row>
    <row r="9316" spans="1:16" x14ac:dyDescent="0.3">
      <c r="A9316" s="26">
        <v>13087500</v>
      </c>
      <c r="B9316" s="44" t="s">
        <v>10</v>
      </c>
      <c r="C9316" s="45">
        <v>44262</v>
      </c>
      <c r="D9316" s="26">
        <v>42</v>
      </c>
      <c r="E9316" s="26">
        <v>12271.1</v>
      </c>
      <c r="F9316" s="26">
        <v>0</v>
      </c>
      <c r="G9316" s="26">
        <v>0</v>
      </c>
      <c r="H9316" s="26">
        <v>0</v>
      </c>
      <c r="I9316" s="45">
        <v>44262</v>
      </c>
      <c r="J9316" s="26">
        <v>2021</v>
      </c>
      <c r="K9316">
        <f t="shared" si="870"/>
        <v>3</v>
      </c>
      <c r="L9316">
        <f t="shared" si="871"/>
        <v>7</v>
      </c>
      <c r="M9316">
        <f t="shared" si="872"/>
        <v>2021</v>
      </c>
      <c r="N9316">
        <f t="shared" si="873"/>
        <v>83.307000000000002</v>
      </c>
      <c r="O9316">
        <f t="shared" si="874"/>
        <v>0</v>
      </c>
      <c r="P9316">
        <f t="shared" si="875"/>
        <v>83.307000000000002</v>
      </c>
    </row>
    <row r="9317" spans="1:16" x14ac:dyDescent="0.3">
      <c r="A9317" s="26">
        <v>13087500</v>
      </c>
      <c r="B9317" s="44" t="s">
        <v>10</v>
      </c>
      <c r="C9317" s="45">
        <v>44263</v>
      </c>
      <c r="D9317" s="26">
        <v>42</v>
      </c>
      <c r="E9317" s="26">
        <v>12354.9</v>
      </c>
      <c r="F9317" s="26">
        <v>0</v>
      </c>
      <c r="G9317" s="26">
        <v>0</v>
      </c>
      <c r="H9317" s="26">
        <v>0</v>
      </c>
      <c r="I9317" s="45">
        <v>44263</v>
      </c>
      <c r="J9317" s="26">
        <v>2021</v>
      </c>
      <c r="K9317">
        <f t="shared" ref="K9317:K9380" si="876">MONTH(I9317)</f>
        <v>3</v>
      </c>
      <c r="L9317">
        <f t="shared" ref="L9317:L9380" si="877">DAY(I9317)</f>
        <v>8</v>
      </c>
      <c r="M9317">
        <f t="shared" ref="M9317:M9380" si="878">YEAR(I9317)</f>
        <v>2021</v>
      </c>
      <c r="N9317">
        <f t="shared" ref="N9317:N9380" si="879">D9317*1.9835</f>
        <v>83.307000000000002</v>
      </c>
      <c r="O9317">
        <f t="shared" si="874"/>
        <v>0</v>
      </c>
      <c r="P9317">
        <f t="shared" si="875"/>
        <v>83.307000000000002</v>
      </c>
    </row>
    <row r="9318" spans="1:16" x14ac:dyDescent="0.3">
      <c r="A9318" s="26">
        <v>13087500</v>
      </c>
      <c r="B9318" s="44" t="s">
        <v>10</v>
      </c>
      <c r="C9318" s="45">
        <v>44264</v>
      </c>
      <c r="D9318" s="26">
        <v>42</v>
      </c>
      <c r="E9318" s="26">
        <v>12438.6</v>
      </c>
      <c r="F9318" s="26">
        <v>0</v>
      </c>
      <c r="G9318" s="26">
        <v>0</v>
      </c>
      <c r="H9318" s="26">
        <v>0</v>
      </c>
      <c r="I9318" s="45">
        <v>44264</v>
      </c>
      <c r="J9318" s="26">
        <v>2021</v>
      </c>
      <c r="K9318">
        <f t="shared" si="876"/>
        <v>3</v>
      </c>
      <c r="L9318">
        <f t="shared" si="877"/>
        <v>9</v>
      </c>
      <c r="M9318">
        <f t="shared" si="878"/>
        <v>2021</v>
      </c>
      <c r="N9318">
        <f t="shared" si="879"/>
        <v>83.307000000000002</v>
      </c>
      <c r="O9318">
        <f t="shared" si="874"/>
        <v>0</v>
      </c>
      <c r="P9318">
        <f t="shared" si="875"/>
        <v>83.307000000000002</v>
      </c>
    </row>
    <row r="9319" spans="1:16" x14ac:dyDescent="0.3">
      <c r="A9319" s="26">
        <v>13087500</v>
      </c>
      <c r="B9319" s="44" t="s">
        <v>10</v>
      </c>
      <c r="C9319" s="45">
        <v>44265</v>
      </c>
      <c r="D9319" s="26">
        <v>42</v>
      </c>
      <c r="E9319" s="26">
        <v>12522.4</v>
      </c>
      <c r="F9319" s="26">
        <v>0</v>
      </c>
      <c r="G9319" s="26">
        <v>0</v>
      </c>
      <c r="H9319" s="26">
        <v>0</v>
      </c>
      <c r="I9319" s="45">
        <v>44265</v>
      </c>
      <c r="J9319" s="26">
        <v>2021</v>
      </c>
      <c r="K9319">
        <f t="shared" si="876"/>
        <v>3</v>
      </c>
      <c r="L9319">
        <f t="shared" si="877"/>
        <v>10</v>
      </c>
      <c r="M9319">
        <f t="shared" si="878"/>
        <v>2021</v>
      </c>
      <c r="N9319">
        <f t="shared" si="879"/>
        <v>83.307000000000002</v>
      </c>
      <c r="O9319">
        <f t="shared" si="874"/>
        <v>0</v>
      </c>
      <c r="P9319">
        <f t="shared" si="875"/>
        <v>83.307000000000002</v>
      </c>
    </row>
    <row r="9320" spans="1:16" x14ac:dyDescent="0.3">
      <c r="A9320" s="26">
        <v>13087500</v>
      </c>
      <c r="B9320" s="44" t="s">
        <v>10</v>
      </c>
      <c r="C9320" s="45">
        <v>44266</v>
      </c>
      <c r="D9320" s="26">
        <v>42</v>
      </c>
      <c r="E9320" s="26">
        <v>12606.2</v>
      </c>
      <c r="F9320" s="26">
        <v>0</v>
      </c>
      <c r="G9320" s="26">
        <v>0</v>
      </c>
      <c r="H9320" s="26">
        <v>0</v>
      </c>
      <c r="I9320" s="45">
        <v>44266</v>
      </c>
      <c r="J9320" s="26">
        <v>2021</v>
      </c>
      <c r="K9320">
        <f t="shared" si="876"/>
        <v>3</v>
      </c>
      <c r="L9320">
        <f t="shared" si="877"/>
        <v>11</v>
      </c>
      <c r="M9320">
        <f t="shared" si="878"/>
        <v>2021</v>
      </c>
      <c r="N9320">
        <f t="shared" si="879"/>
        <v>83.307000000000002</v>
      </c>
      <c r="O9320">
        <f t="shared" si="874"/>
        <v>0</v>
      </c>
      <c r="P9320">
        <f t="shared" si="875"/>
        <v>83.307000000000002</v>
      </c>
    </row>
    <row r="9321" spans="1:16" x14ac:dyDescent="0.3">
      <c r="A9321" s="26">
        <v>13087500</v>
      </c>
      <c r="B9321" s="44" t="s">
        <v>10</v>
      </c>
      <c r="C9321" s="45">
        <v>44267</v>
      </c>
      <c r="D9321" s="26">
        <v>40</v>
      </c>
      <c r="E9321" s="26">
        <v>12685.2</v>
      </c>
      <c r="F9321" s="26">
        <v>0</v>
      </c>
      <c r="G9321" s="26">
        <v>0</v>
      </c>
      <c r="H9321" s="26">
        <v>0</v>
      </c>
      <c r="I9321" s="45">
        <v>44267</v>
      </c>
      <c r="J9321" s="26">
        <v>2021</v>
      </c>
      <c r="K9321">
        <f t="shared" si="876"/>
        <v>3</v>
      </c>
      <c r="L9321">
        <f t="shared" si="877"/>
        <v>12</v>
      </c>
      <c r="M9321">
        <f t="shared" si="878"/>
        <v>2021</v>
      </c>
      <c r="N9321">
        <f t="shared" si="879"/>
        <v>79.34</v>
      </c>
      <c r="O9321">
        <f t="shared" si="874"/>
        <v>0</v>
      </c>
      <c r="P9321">
        <f t="shared" si="875"/>
        <v>79.34</v>
      </c>
    </row>
    <row r="9322" spans="1:16" x14ac:dyDescent="0.3">
      <c r="A9322" s="26">
        <v>13087500</v>
      </c>
      <c r="B9322" s="44" t="s">
        <v>10</v>
      </c>
      <c r="C9322" s="45">
        <v>44268</v>
      </c>
      <c r="D9322" s="26">
        <v>40</v>
      </c>
      <c r="E9322" s="26">
        <v>12764.3</v>
      </c>
      <c r="F9322" s="26">
        <v>0</v>
      </c>
      <c r="G9322" s="26">
        <v>0</v>
      </c>
      <c r="H9322" s="26">
        <v>0</v>
      </c>
      <c r="I9322" s="45">
        <v>44268</v>
      </c>
      <c r="J9322" s="26">
        <v>2021</v>
      </c>
      <c r="K9322">
        <f t="shared" si="876"/>
        <v>3</v>
      </c>
      <c r="L9322">
        <f t="shared" si="877"/>
        <v>13</v>
      </c>
      <c r="M9322">
        <f t="shared" si="878"/>
        <v>2021</v>
      </c>
      <c r="N9322">
        <f t="shared" si="879"/>
        <v>79.34</v>
      </c>
      <c r="O9322">
        <f t="shared" si="874"/>
        <v>0</v>
      </c>
      <c r="P9322">
        <f t="shared" si="875"/>
        <v>79.34</v>
      </c>
    </row>
    <row r="9323" spans="1:16" x14ac:dyDescent="0.3">
      <c r="A9323" s="26">
        <v>13087500</v>
      </c>
      <c r="B9323" s="44" t="s">
        <v>10</v>
      </c>
      <c r="C9323" s="45">
        <v>44269</v>
      </c>
      <c r="D9323" s="26">
        <v>40</v>
      </c>
      <c r="E9323" s="26">
        <v>12843.3</v>
      </c>
      <c r="F9323" s="26">
        <v>0</v>
      </c>
      <c r="G9323" s="26">
        <v>0</v>
      </c>
      <c r="H9323" s="26">
        <v>0</v>
      </c>
      <c r="I9323" s="45">
        <v>44269</v>
      </c>
      <c r="J9323" s="26">
        <v>2021</v>
      </c>
      <c r="K9323">
        <f t="shared" si="876"/>
        <v>3</v>
      </c>
      <c r="L9323">
        <f t="shared" si="877"/>
        <v>14</v>
      </c>
      <c r="M9323">
        <f t="shared" si="878"/>
        <v>2021</v>
      </c>
      <c r="N9323">
        <f t="shared" si="879"/>
        <v>79.34</v>
      </c>
      <c r="O9323">
        <f t="shared" si="874"/>
        <v>0</v>
      </c>
      <c r="P9323">
        <f t="shared" si="875"/>
        <v>79.34</v>
      </c>
    </row>
    <row r="9324" spans="1:16" x14ac:dyDescent="0.3">
      <c r="A9324" s="26">
        <v>13087500</v>
      </c>
      <c r="B9324" s="44" t="s">
        <v>10</v>
      </c>
      <c r="C9324" s="45">
        <v>44270</v>
      </c>
      <c r="D9324" s="26">
        <v>50</v>
      </c>
      <c r="E9324" s="26">
        <v>12941.8</v>
      </c>
      <c r="F9324" s="26">
        <v>0</v>
      </c>
      <c r="G9324" s="26">
        <v>0</v>
      </c>
      <c r="H9324" s="26">
        <v>0</v>
      </c>
      <c r="I9324" s="45">
        <v>44270</v>
      </c>
      <c r="J9324" s="26">
        <v>2021</v>
      </c>
      <c r="K9324">
        <f t="shared" si="876"/>
        <v>3</v>
      </c>
      <c r="L9324">
        <f t="shared" si="877"/>
        <v>15</v>
      </c>
      <c r="M9324">
        <f t="shared" si="878"/>
        <v>2021</v>
      </c>
      <c r="N9324">
        <f t="shared" si="879"/>
        <v>99.174999999999997</v>
      </c>
      <c r="O9324">
        <f t="shared" si="874"/>
        <v>0</v>
      </c>
      <c r="P9324">
        <f t="shared" si="875"/>
        <v>99.174999999999997</v>
      </c>
    </row>
    <row r="9325" spans="1:16" x14ac:dyDescent="0.3">
      <c r="A9325" s="26">
        <v>13087500</v>
      </c>
      <c r="B9325" s="44" t="s">
        <v>10</v>
      </c>
      <c r="C9325" s="45">
        <v>44271</v>
      </c>
      <c r="D9325" s="26">
        <v>55</v>
      </c>
      <c r="E9325" s="26">
        <v>13050.7</v>
      </c>
      <c r="F9325" s="26">
        <v>0</v>
      </c>
      <c r="G9325" s="26">
        <v>0</v>
      </c>
      <c r="H9325" s="26">
        <v>0</v>
      </c>
      <c r="I9325" s="45">
        <v>44271</v>
      </c>
      <c r="J9325" s="26">
        <v>2021</v>
      </c>
      <c r="K9325">
        <f t="shared" si="876"/>
        <v>3</v>
      </c>
      <c r="L9325">
        <f t="shared" si="877"/>
        <v>16</v>
      </c>
      <c r="M9325">
        <f t="shared" si="878"/>
        <v>2021</v>
      </c>
      <c r="N9325">
        <f t="shared" si="879"/>
        <v>109.0925</v>
      </c>
      <c r="O9325">
        <f t="shared" si="874"/>
        <v>0</v>
      </c>
      <c r="P9325">
        <f t="shared" si="875"/>
        <v>109.0925</v>
      </c>
    </row>
    <row r="9326" spans="1:16" x14ac:dyDescent="0.3">
      <c r="A9326" s="26">
        <v>13087500</v>
      </c>
      <c r="B9326" s="44" t="s">
        <v>10</v>
      </c>
      <c r="C9326" s="45">
        <v>44272</v>
      </c>
      <c r="D9326" s="26">
        <v>55</v>
      </c>
      <c r="E9326" s="26">
        <v>13159.5</v>
      </c>
      <c r="F9326" s="26">
        <v>0</v>
      </c>
      <c r="G9326" s="26">
        <v>0</v>
      </c>
      <c r="H9326" s="26">
        <v>0</v>
      </c>
      <c r="I9326" s="45">
        <v>44272</v>
      </c>
      <c r="J9326" s="26">
        <v>2021</v>
      </c>
      <c r="K9326">
        <f t="shared" si="876"/>
        <v>3</v>
      </c>
      <c r="L9326">
        <f t="shared" si="877"/>
        <v>17</v>
      </c>
      <c r="M9326">
        <f t="shared" si="878"/>
        <v>2021</v>
      </c>
      <c r="N9326">
        <f t="shared" si="879"/>
        <v>109.0925</v>
      </c>
      <c r="O9326">
        <f t="shared" si="874"/>
        <v>0</v>
      </c>
      <c r="P9326">
        <f t="shared" si="875"/>
        <v>109.0925</v>
      </c>
    </row>
    <row r="9327" spans="1:16" x14ac:dyDescent="0.3">
      <c r="A9327" s="26">
        <v>13087500</v>
      </c>
      <c r="B9327" s="44" t="s">
        <v>10</v>
      </c>
      <c r="C9327" s="45">
        <v>44273</v>
      </c>
      <c r="D9327" s="26">
        <v>18</v>
      </c>
      <c r="E9327" s="26">
        <v>13195.2</v>
      </c>
      <c r="F9327" s="26">
        <v>0</v>
      </c>
      <c r="G9327" s="26">
        <v>0</v>
      </c>
      <c r="H9327" s="26">
        <v>0</v>
      </c>
      <c r="I9327" s="45">
        <v>44273</v>
      </c>
      <c r="J9327" s="26">
        <v>2021</v>
      </c>
      <c r="K9327">
        <f t="shared" si="876"/>
        <v>3</v>
      </c>
      <c r="L9327">
        <f t="shared" si="877"/>
        <v>18</v>
      </c>
      <c r="M9327">
        <f t="shared" si="878"/>
        <v>2021</v>
      </c>
      <c r="N9327">
        <f t="shared" si="879"/>
        <v>35.703000000000003</v>
      </c>
      <c r="O9327">
        <f t="shared" si="874"/>
        <v>0</v>
      </c>
      <c r="P9327">
        <f t="shared" si="875"/>
        <v>35.703000000000003</v>
      </c>
    </row>
    <row r="9328" spans="1:16" x14ac:dyDescent="0.3">
      <c r="A9328" s="26">
        <v>13087500</v>
      </c>
      <c r="B9328" s="44" t="s">
        <v>10</v>
      </c>
      <c r="C9328" s="45">
        <v>44274</v>
      </c>
      <c r="D9328" s="26">
        <v>0</v>
      </c>
      <c r="E9328" s="26">
        <v>13195.2</v>
      </c>
      <c r="F9328" s="26">
        <v>0</v>
      </c>
      <c r="G9328" s="26">
        <v>0</v>
      </c>
      <c r="H9328" s="26">
        <v>0</v>
      </c>
      <c r="I9328" s="45">
        <v>44274</v>
      </c>
      <c r="J9328" s="26">
        <v>2021</v>
      </c>
      <c r="K9328">
        <f t="shared" si="876"/>
        <v>3</v>
      </c>
      <c r="L9328">
        <f t="shared" si="877"/>
        <v>19</v>
      </c>
      <c r="M9328">
        <f t="shared" si="878"/>
        <v>2021</v>
      </c>
      <c r="N9328">
        <f t="shared" si="879"/>
        <v>0</v>
      </c>
      <c r="O9328">
        <f t="shared" si="874"/>
        <v>0</v>
      </c>
      <c r="P9328">
        <f t="shared" si="875"/>
        <v>0</v>
      </c>
    </row>
    <row r="9329" spans="1:16" x14ac:dyDescent="0.3">
      <c r="A9329" s="26">
        <v>13087500</v>
      </c>
      <c r="B9329" s="44" t="s">
        <v>10</v>
      </c>
      <c r="C9329" s="45">
        <v>44275</v>
      </c>
      <c r="D9329" s="26">
        <v>0</v>
      </c>
      <c r="E9329" s="26">
        <v>13195.2</v>
      </c>
      <c r="F9329" s="26">
        <v>0</v>
      </c>
      <c r="G9329" s="26">
        <v>0</v>
      </c>
      <c r="H9329" s="26">
        <v>0</v>
      </c>
      <c r="I9329" s="45">
        <v>44275</v>
      </c>
      <c r="J9329" s="26">
        <v>2021</v>
      </c>
      <c r="K9329">
        <f t="shared" si="876"/>
        <v>3</v>
      </c>
      <c r="L9329">
        <f t="shared" si="877"/>
        <v>20</v>
      </c>
      <c r="M9329">
        <f t="shared" si="878"/>
        <v>2021</v>
      </c>
      <c r="N9329">
        <f t="shared" si="879"/>
        <v>0</v>
      </c>
      <c r="O9329">
        <f t="shared" si="874"/>
        <v>0</v>
      </c>
      <c r="P9329">
        <f t="shared" si="875"/>
        <v>0</v>
      </c>
    </row>
    <row r="9330" spans="1:16" x14ac:dyDescent="0.3">
      <c r="A9330" s="26">
        <v>13087500</v>
      </c>
      <c r="B9330" s="44" t="s">
        <v>10</v>
      </c>
      <c r="C9330" s="45">
        <v>44276</v>
      </c>
      <c r="D9330" s="26">
        <v>0</v>
      </c>
      <c r="E9330" s="26">
        <v>13195.2</v>
      </c>
      <c r="F9330" s="26">
        <v>0</v>
      </c>
      <c r="G9330" s="26">
        <v>0</v>
      </c>
      <c r="H9330" s="26">
        <v>0</v>
      </c>
      <c r="I9330" s="45">
        <v>44276</v>
      </c>
      <c r="J9330" s="26">
        <v>2021</v>
      </c>
      <c r="K9330">
        <f t="shared" si="876"/>
        <v>3</v>
      </c>
      <c r="L9330">
        <f t="shared" si="877"/>
        <v>21</v>
      </c>
      <c r="M9330">
        <f t="shared" si="878"/>
        <v>2021</v>
      </c>
      <c r="N9330">
        <f t="shared" si="879"/>
        <v>0</v>
      </c>
      <c r="O9330">
        <f t="shared" si="874"/>
        <v>0</v>
      </c>
      <c r="P9330">
        <f t="shared" si="875"/>
        <v>0</v>
      </c>
    </row>
    <row r="9331" spans="1:16" x14ac:dyDescent="0.3">
      <c r="A9331" s="26">
        <v>13087500</v>
      </c>
      <c r="B9331" s="44" t="s">
        <v>10</v>
      </c>
      <c r="C9331" s="45">
        <v>44277</v>
      </c>
      <c r="D9331" s="26">
        <v>167</v>
      </c>
      <c r="E9331" s="26">
        <v>13526.4</v>
      </c>
      <c r="F9331" s="26">
        <v>0</v>
      </c>
      <c r="G9331" s="26">
        <v>0</v>
      </c>
      <c r="H9331" s="26">
        <v>0</v>
      </c>
      <c r="I9331" s="45">
        <v>44277</v>
      </c>
      <c r="J9331" s="26">
        <v>2021</v>
      </c>
      <c r="K9331">
        <f t="shared" si="876"/>
        <v>3</v>
      </c>
      <c r="L9331">
        <f t="shared" si="877"/>
        <v>22</v>
      </c>
      <c r="M9331">
        <f t="shared" si="878"/>
        <v>2021</v>
      </c>
      <c r="N9331">
        <f t="shared" si="879"/>
        <v>331.24450000000002</v>
      </c>
      <c r="O9331">
        <f t="shared" si="874"/>
        <v>0</v>
      </c>
      <c r="P9331">
        <f t="shared" si="875"/>
        <v>331.24450000000002</v>
      </c>
    </row>
    <row r="9332" spans="1:16" x14ac:dyDescent="0.3">
      <c r="A9332" s="26">
        <v>13087500</v>
      </c>
      <c r="B9332" s="44" t="s">
        <v>10</v>
      </c>
      <c r="C9332" s="45">
        <v>44278</v>
      </c>
      <c r="D9332" s="26">
        <v>320</v>
      </c>
      <c r="E9332" s="26">
        <v>14162</v>
      </c>
      <c r="F9332" s="26">
        <v>0</v>
      </c>
      <c r="G9332" s="26">
        <v>0</v>
      </c>
      <c r="H9332" s="26">
        <v>0</v>
      </c>
      <c r="I9332" s="45">
        <v>44278</v>
      </c>
      <c r="J9332" s="26">
        <v>2021</v>
      </c>
      <c r="K9332">
        <f t="shared" si="876"/>
        <v>3</v>
      </c>
      <c r="L9332">
        <f t="shared" si="877"/>
        <v>23</v>
      </c>
      <c r="M9332">
        <f t="shared" si="878"/>
        <v>2021</v>
      </c>
      <c r="N9332">
        <f t="shared" si="879"/>
        <v>634.72</v>
      </c>
      <c r="O9332">
        <f t="shared" si="874"/>
        <v>0</v>
      </c>
      <c r="P9332">
        <f t="shared" si="875"/>
        <v>634.72</v>
      </c>
    </row>
    <row r="9333" spans="1:16" x14ac:dyDescent="0.3">
      <c r="A9333" s="26">
        <v>13087500</v>
      </c>
      <c r="B9333" s="44" t="s">
        <v>10</v>
      </c>
      <c r="C9333" s="45">
        <v>44279</v>
      </c>
      <c r="D9333" s="26">
        <v>385</v>
      </c>
      <c r="E9333" s="26">
        <v>14926.5</v>
      </c>
      <c r="F9333" s="26">
        <v>0</v>
      </c>
      <c r="G9333" s="26">
        <v>0</v>
      </c>
      <c r="H9333" s="26">
        <v>0</v>
      </c>
      <c r="I9333" s="45">
        <v>44279</v>
      </c>
      <c r="J9333" s="26">
        <v>2021</v>
      </c>
      <c r="K9333">
        <f t="shared" si="876"/>
        <v>3</v>
      </c>
      <c r="L9333">
        <f t="shared" si="877"/>
        <v>24</v>
      </c>
      <c r="M9333">
        <f t="shared" si="878"/>
        <v>2021</v>
      </c>
      <c r="N9333">
        <f t="shared" si="879"/>
        <v>763.64750000000004</v>
      </c>
      <c r="O9333">
        <f t="shared" si="874"/>
        <v>0</v>
      </c>
      <c r="P9333">
        <f t="shared" si="875"/>
        <v>763.64750000000004</v>
      </c>
    </row>
    <row r="9334" spans="1:16" x14ac:dyDescent="0.3">
      <c r="A9334" s="26">
        <v>13087500</v>
      </c>
      <c r="B9334" s="44" t="s">
        <v>10</v>
      </c>
      <c r="C9334" s="45">
        <v>44280</v>
      </c>
      <c r="D9334" s="26">
        <v>420</v>
      </c>
      <c r="E9334" s="26">
        <v>15758.8</v>
      </c>
      <c r="F9334" s="26">
        <v>0</v>
      </c>
      <c r="G9334" s="26">
        <v>0</v>
      </c>
      <c r="H9334" s="26">
        <v>0</v>
      </c>
      <c r="I9334" s="45">
        <v>44280</v>
      </c>
      <c r="J9334" s="26">
        <v>2021</v>
      </c>
      <c r="K9334">
        <f t="shared" si="876"/>
        <v>3</v>
      </c>
      <c r="L9334">
        <f t="shared" si="877"/>
        <v>25</v>
      </c>
      <c r="M9334">
        <f t="shared" si="878"/>
        <v>2021</v>
      </c>
      <c r="N9334">
        <f t="shared" si="879"/>
        <v>833.07</v>
      </c>
      <c r="O9334">
        <f t="shared" si="874"/>
        <v>0</v>
      </c>
      <c r="P9334">
        <f t="shared" si="875"/>
        <v>833.07</v>
      </c>
    </row>
    <row r="9335" spans="1:16" x14ac:dyDescent="0.3">
      <c r="A9335" s="26">
        <v>13087500</v>
      </c>
      <c r="B9335" s="44" t="s">
        <v>10</v>
      </c>
      <c r="C9335" s="45">
        <v>44281</v>
      </c>
      <c r="D9335" s="26">
        <v>455</v>
      </c>
      <c r="E9335" s="26">
        <v>16661.2</v>
      </c>
      <c r="F9335" s="26">
        <v>0</v>
      </c>
      <c r="G9335" s="26">
        <v>0</v>
      </c>
      <c r="H9335" s="26">
        <v>0</v>
      </c>
      <c r="I9335" s="45">
        <v>44281</v>
      </c>
      <c r="J9335" s="26">
        <v>2021</v>
      </c>
      <c r="K9335">
        <f t="shared" si="876"/>
        <v>3</v>
      </c>
      <c r="L9335">
        <f t="shared" si="877"/>
        <v>26</v>
      </c>
      <c r="M9335">
        <f t="shared" si="878"/>
        <v>2021</v>
      </c>
      <c r="N9335">
        <f t="shared" si="879"/>
        <v>902.49250000000006</v>
      </c>
      <c r="O9335">
        <f t="shared" si="874"/>
        <v>0</v>
      </c>
      <c r="P9335">
        <f t="shared" si="875"/>
        <v>902.49250000000006</v>
      </c>
    </row>
    <row r="9336" spans="1:16" x14ac:dyDescent="0.3">
      <c r="A9336" s="26">
        <v>13087500</v>
      </c>
      <c r="B9336" s="44" t="s">
        <v>10</v>
      </c>
      <c r="C9336" s="45">
        <v>44282</v>
      </c>
      <c r="D9336" s="26">
        <v>510</v>
      </c>
      <c r="E9336" s="26">
        <v>17672.7</v>
      </c>
      <c r="F9336" s="26">
        <v>0</v>
      </c>
      <c r="G9336" s="26">
        <v>0</v>
      </c>
      <c r="H9336" s="26">
        <v>0</v>
      </c>
      <c r="I9336" s="45">
        <v>44282</v>
      </c>
      <c r="J9336" s="26">
        <v>2021</v>
      </c>
      <c r="K9336">
        <f t="shared" si="876"/>
        <v>3</v>
      </c>
      <c r="L9336">
        <f t="shared" si="877"/>
        <v>27</v>
      </c>
      <c r="M9336">
        <f t="shared" si="878"/>
        <v>2021</v>
      </c>
      <c r="N9336">
        <f t="shared" si="879"/>
        <v>1011.585</v>
      </c>
      <c r="O9336">
        <f t="shared" si="874"/>
        <v>0</v>
      </c>
      <c r="P9336">
        <f t="shared" si="875"/>
        <v>1011.585</v>
      </c>
    </row>
    <row r="9337" spans="1:16" x14ac:dyDescent="0.3">
      <c r="A9337" s="26">
        <v>13087500</v>
      </c>
      <c r="B9337" s="44" t="s">
        <v>10</v>
      </c>
      <c r="C9337" s="45">
        <v>44283</v>
      </c>
      <c r="D9337" s="26">
        <v>529</v>
      </c>
      <c r="E9337" s="26">
        <v>18721.599999999999</v>
      </c>
      <c r="F9337" s="26">
        <v>0</v>
      </c>
      <c r="G9337" s="26">
        <v>0</v>
      </c>
      <c r="H9337" s="26">
        <v>0</v>
      </c>
      <c r="I9337" s="45">
        <v>44283</v>
      </c>
      <c r="J9337" s="26">
        <v>2021</v>
      </c>
      <c r="K9337">
        <f t="shared" si="876"/>
        <v>3</v>
      </c>
      <c r="L9337">
        <f t="shared" si="877"/>
        <v>28</v>
      </c>
      <c r="M9337">
        <f t="shared" si="878"/>
        <v>2021</v>
      </c>
      <c r="N9337">
        <f t="shared" si="879"/>
        <v>1049.2715000000001</v>
      </c>
      <c r="O9337">
        <f t="shared" si="874"/>
        <v>0</v>
      </c>
      <c r="P9337">
        <f t="shared" si="875"/>
        <v>1049.2715000000001</v>
      </c>
    </row>
    <row r="9338" spans="1:16" x14ac:dyDescent="0.3">
      <c r="A9338" s="26">
        <v>13087500</v>
      </c>
      <c r="B9338" s="44" t="s">
        <v>10</v>
      </c>
      <c r="C9338" s="45">
        <v>44284</v>
      </c>
      <c r="D9338" s="26">
        <v>548</v>
      </c>
      <c r="E9338" s="26">
        <v>19808.5</v>
      </c>
      <c r="F9338" s="26">
        <v>0</v>
      </c>
      <c r="G9338" s="26">
        <v>0</v>
      </c>
      <c r="H9338" s="26">
        <v>0</v>
      </c>
      <c r="I9338" s="45">
        <v>44284</v>
      </c>
      <c r="J9338" s="26">
        <v>2021</v>
      </c>
      <c r="K9338">
        <f t="shared" si="876"/>
        <v>3</v>
      </c>
      <c r="L9338">
        <f t="shared" si="877"/>
        <v>29</v>
      </c>
      <c r="M9338">
        <f t="shared" si="878"/>
        <v>2021</v>
      </c>
      <c r="N9338">
        <f t="shared" si="879"/>
        <v>1086.9580000000001</v>
      </c>
      <c r="O9338">
        <f t="shared" si="874"/>
        <v>0</v>
      </c>
      <c r="P9338">
        <f t="shared" si="875"/>
        <v>1086.9580000000001</v>
      </c>
    </row>
    <row r="9339" spans="1:16" x14ac:dyDescent="0.3">
      <c r="A9339" s="26">
        <v>13087500</v>
      </c>
      <c r="B9339" s="44" t="s">
        <v>10</v>
      </c>
      <c r="C9339" s="45">
        <v>44285</v>
      </c>
      <c r="D9339" s="26">
        <v>614</v>
      </c>
      <c r="E9339" s="26">
        <v>21025.599999999999</v>
      </c>
      <c r="F9339" s="26">
        <v>0</v>
      </c>
      <c r="G9339" s="26">
        <v>0</v>
      </c>
      <c r="H9339" s="26">
        <v>0</v>
      </c>
      <c r="I9339" s="45">
        <v>44285</v>
      </c>
      <c r="J9339" s="26">
        <v>2021</v>
      </c>
      <c r="K9339">
        <f t="shared" si="876"/>
        <v>3</v>
      </c>
      <c r="L9339">
        <f t="shared" si="877"/>
        <v>30</v>
      </c>
      <c r="M9339">
        <f t="shared" si="878"/>
        <v>2021</v>
      </c>
      <c r="N9339">
        <f t="shared" si="879"/>
        <v>1217.8689999999999</v>
      </c>
      <c r="O9339">
        <f t="shared" si="874"/>
        <v>0</v>
      </c>
      <c r="P9339">
        <f t="shared" si="875"/>
        <v>1217.8689999999999</v>
      </c>
    </row>
    <row r="9340" spans="1:16" x14ac:dyDescent="0.3">
      <c r="A9340" s="26">
        <v>13087500</v>
      </c>
      <c r="B9340" s="44" t="s">
        <v>10</v>
      </c>
      <c r="C9340" s="45">
        <v>44286</v>
      </c>
      <c r="D9340" s="26">
        <v>710</v>
      </c>
      <c r="E9340" s="26">
        <v>22434.3</v>
      </c>
      <c r="F9340" s="26">
        <v>0</v>
      </c>
      <c r="G9340" s="26">
        <v>0</v>
      </c>
      <c r="H9340" s="26">
        <v>0</v>
      </c>
      <c r="I9340" s="45">
        <v>44286</v>
      </c>
      <c r="J9340" s="26">
        <v>2021</v>
      </c>
      <c r="K9340">
        <f t="shared" si="876"/>
        <v>3</v>
      </c>
      <c r="L9340">
        <f t="shared" si="877"/>
        <v>31</v>
      </c>
      <c r="M9340">
        <f t="shared" si="878"/>
        <v>2021</v>
      </c>
      <c r="N9340">
        <f t="shared" si="879"/>
        <v>1408.2850000000001</v>
      </c>
      <c r="O9340">
        <f t="shared" si="874"/>
        <v>0</v>
      </c>
      <c r="P9340">
        <f t="shared" si="875"/>
        <v>1408.2850000000001</v>
      </c>
    </row>
    <row r="9341" spans="1:16" x14ac:dyDescent="0.3">
      <c r="A9341" s="26">
        <v>13087500</v>
      </c>
      <c r="B9341" s="44" t="s">
        <v>10</v>
      </c>
      <c r="C9341" s="45">
        <v>44287</v>
      </c>
      <c r="D9341" s="26">
        <v>805</v>
      </c>
      <c r="E9341" s="26">
        <v>24030.5</v>
      </c>
      <c r="F9341" s="26">
        <v>0</v>
      </c>
      <c r="G9341" s="26">
        <v>0</v>
      </c>
      <c r="H9341" s="26">
        <v>0</v>
      </c>
      <c r="I9341" s="45">
        <v>44287</v>
      </c>
      <c r="J9341" s="26">
        <v>2021</v>
      </c>
      <c r="K9341">
        <f t="shared" si="876"/>
        <v>4</v>
      </c>
      <c r="L9341">
        <f t="shared" si="877"/>
        <v>1</v>
      </c>
      <c r="M9341">
        <f t="shared" si="878"/>
        <v>2021</v>
      </c>
      <c r="N9341">
        <f t="shared" si="879"/>
        <v>1596.7175</v>
      </c>
      <c r="O9341">
        <f t="shared" si="874"/>
        <v>0</v>
      </c>
      <c r="P9341">
        <f t="shared" si="875"/>
        <v>1596.7175</v>
      </c>
    </row>
    <row r="9342" spans="1:16" x14ac:dyDescent="0.3">
      <c r="A9342" s="26">
        <v>13087500</v>
      </c>
      <c r="B9342" s="44" t="s">
        <v>10</v>
      </c>
      <c r="C9342" s="45">
        <v>44288</v>
      </c>
      <c r="D9342" s="26">
        <v>991</v>
      </c>
      <c r="E9342" s="26">
        <v>25995.7</v>
      </c>
      <c r="F9342" s="26">
        <v>0</v>
      </c>
      <c r="G9342" s="26">
        <v>0</v>
      </c>
      <c r="H9342" s="26">
        <v>0</v>
      </c>
      <c r="I9342" s="45">
        <v>44288</v>
      </c>
      <c r="J9342" s="26">
        <v>2021</v>
      </c>
      <c r="K9342">
        <f t="shared" si="876"/>
        <v>4</v>
      </c>
      <c r="L9342">
        <f t="shared" si="877"/>
        <v>2</v>
      </c>
      <c r="M9342">
        <f t="shared" si="878"/>
        <v>2021</v>
      </c>
      <c r="N9342">
        <f t="shared" si="879"/>
        <v>1965.6485</v>
      </c>
      <c r="O9342">
        <f t="shared" si="874"/>
        <v>0</v>
      </c>
      <c r="P9342">
        <f t="shared" si="875"/>
        <v>1965.6485</v>
      </c>
    </row>
    <row r="9343" spans="1:16" x14ac:dyDescent="0.3">
      <c r="A9343" s="26">
        <v>13087500</v>
      </c>
      <c r="B9343" s="44" t="s">
        <v>10</v>
      </c>
      <c r="C9343" s="45">
        <v>44289</v>
      </c>
      <c r="D9343" s="26">
        <v>1149</v>
      </c>
      <c r="E9343" s="26">
        <v>28273.7</v>
      </c>
      <c r="F9343" s="26">
        <v>0</v>
      </c>
      <c r="G9343" s="26">
        <v>0</v>
      </c>
      <c r="H9343" s="26">
        <v>0</v>
      </c>
      <c r="I9343" s="45">
        <v>44289</v>
      </c>
      <c r="J9343" s="26">
        <v>2021</v>
      </c>
      <c r="K9343">
        <f t="shared" si="876"/>
        <v>4</v>
      </c>
      <c r="L9343">
        <f t="shared" si="877"/>
        <v>3</v>
      </c>
      <c r="M9343">
        <f t="shared" si="878"/>
        <v>2021</v>
      </c>
      <c r="N9343">
        <f t="shared" si="879"/>
        <v>2279.0415000000003</v>
      </c>
      <c r="O9343">
        <f t="shared" si="874"/>
        <v>0</v>
      </c>
      <c r="P9343">
        <f t="shared" si="875"/>
        <v>2279.0415000000003</v>
      </c>
    </row>
    <row r="9344" spans="1:16" x14ac:dyDescent="0.3">
      <c r="A9344" s="26">
        <v>13087500</v>
      </c>
      <c r="B9344" s="44" t="s">
        <v>10</v>
      </c>
      <c r="C9344" s="45">
        <v>44290</v>
      </c>
      <c r="D9344" s="26">
        <v>1183</v>
      </c>
      <c r="E9344" s="26">
        <v>30619.8</v>
      </c>
      <c r="F9344" s="26">
        <v>0</v>
      </c>
      <c r="G9344" s="26">
        <v>0</v>
      </c>
      <c r="H9344" s="26">
        <v>0</v>
      </c>
      <c r="I9344" s="45">
        <v>44290</v>
      </c>
      <c r="J9344" s="26">
        <v>2021</v>
      </c>
      <c r="K9344">
        <f t="shared" si="876"/>
        <v>4</v>
      </c>
      <c r="L9344">
        <f t="shared" si="877"/>
        <v>4</v>
      </c>
      <c r="M9344">
        <f t="shared" si="878"/>
        <v>2021</v>
      </c>
      <c r="N9344">
        <f t="shared" si="879"/>
        <v>2346.4805000000001</v>
      </c>
      <c r="O9344">
        <f t="shared" si="874"/>
        <v>0</v>
      </c>
      <c r="P9344">
        <f t="shared" si="875"/>
        <v>2346.4805000000001</v>
      </c>
    </row>
    <row r="9345" spans="1:16" x14ac:dyDescent="0.3">
      <c r="A9345" s="26">
        <v>13087500</v>
      </c>
      <c r="B9345" s="44" t="s">
        <v>10</v>
      </c>
      <c r="C9345" s="45">
        <v>44291</v>
      </c>
      <c r="D9345" s="26">
        <v>1106</v>
      </c>
      <c r="E9345" s="26">
        <v>32813.800000000003</v>
      </c>
      <c r="F9345" s="26">
        <v>0</v>
      </c>
      <c r="G9345" s="26">
        <v>0</v>
      </c>
      <c r="H9345" s="26">
        <v>0</v>
      </c>
      <c r="I9345" s="45">
        <v>44291</v>
      </c>
      <c r="J9345" s="26">
        <v>2021</v>
      </c>
      <c r="K9345">
        <f t="shared" si="876"/>
        <v>4</v>
      </c>
      <c r="L9345">
        <f t="shared" si="877"/>
        <v>5</v>
      </c>
      <c r="M9345">
        <f t="shared" si="878"/>
        <v>2021</v>
      </c>
      <c r="N9345">
        <f t="shared" si="879"/>
        <v>2193.7510000000002</v>
      </c>
      <c r="O9345">
        <f t="shared" si="874"/>
        <v>0</v>
      </c>
      <c r="P9345">
        <f t="shared" si="875"/>
        <v>2193.7510000000002</v>
      </c>
    </row>
    <row r="9346" spans="1:16" x14ac:dyDescent="0.3">
      <c r="A9346" s="26">
        <v>13087500</v>
      </c>
      <c r="B9346" s="44" t="s">
        <v>10</v>
      </c>
      <c r="C9346" s="45">
        <v>44292</v>
      </c>
      <c r="D9346" s="26">
        <v>1056</v>
      </c>
      <c r="E9346" s="26">
        <v>34908.6</v>
      </c>
      <c r="F9346" s="26">
        <v>0</v>
      </c>
      <c r="G9346" s="26">
        <v>0</v>
      </c>
      <c r="H9346" s="26">
        <v>0</v>
      </c>
      <c r="I9346" s="45">
        <v>44292</v>
      </c>
      <c r="J9346" s="26">
        <v>2021</v>
      </c>
      <c r="K9346">
        <f t="shared" si="876"/>
        <v>4</v>
      </c>
      <c r="L9346">
        <f t="shared" si="877"/>
        <v>6</v>
      </c>
      <c r="M9346">
        <f t="shared" si="878"/>
        <v>2021</v>
      </c>
      <c r="N9346">
        <f t="shared" si="879"/>
        <v>2094.576</v>
      </c>
      <c r="O9346">
        <f t="shared" ref="O9346:O9409" si="880">F9346*1.9835</f>
        <v>0</v>
      </c>
      <c r="P9346">
        <f t="shared" ref="P9346:P9409" si="881">(D9346-F9346)*1.9835</f>
        <v>2094.576</v>
      </c>
    </row>
    <row r="9347" spans="1:16" x14ac:dyDescent="0.3">
      <c r="A9347" s="26">
        <v>13087500</v>
      </c>
      <c r="B9347" s="44" t="s">
        <v>10</v>
      </c>
      <c r="C9347" s="45">
        <v>44293</v>
      </c>
      <c r="D9347" s="26">
        <v>1166</v>
      </c>
      <c r="E9347" s="26">
        <v>37220.5</v>
      </c>
      <c r="F9347" s="26">
        <v>0</v>
      </c>
      <c r="G9347" s="26">
        <v>0</v>
      </c>
      <c r="H9347" s="26">
        <v>0</v>
      </c>
      <c r="I9347" s="45">
        <v>44293</v>
      </c>
      <c r="J9347" s="26">
        <v>2021</v>
      </c>
      <c r="K9347">
        <f t="shared" si="876"/>
        <v>4</v>
      </c>
      <c r="L9347">
        <f t="shared" si="877"/>
        <v>7</v>
      </c>
      <c r="M9347">
        <f t="shared" si="878"/>
        <v>2021</v>
      </c>
      <c r="N9347">
        <f t="shared" si="879"/>
        <v>2312.761</v>
      </c>
      <c r="O9347">
        <f t="shared" si="880"/>
        <v>0</v>
      </c>
      <c r="P9347">
        <f t="shared" si="881"/>
        <v>2312.761</v>
      </c>
    </row>
    <row r="9348" spans="1:16" x14ac:dyDescent="0.3">
      <c r="A9348" s="26">
        <v>13087500</v>
      </c>
      <c r="B9348" s="44" t="s">
        <v>10</v>
      </c>
      <c r="C9348" s="45">
        <v>44294</v>
      </c>
      <c r="D9348" s="26">
        <v>1397</v>
      </c>
      <c r="E9348" s="26">
        <v>39991.1</v>
      </c>
      <c r="F9348" s="26">
        <v>0</v>
      </c>
      <c r="G9348" s="26">
        <v>0</v>
      </c>
      <c r="H9348" s="26">
        <v>0</v>
      </c>
      <c r="I9348" s="45">
        <v>44294</v>
      </c>
      <c r="J9348" s="26">
        <v>2021</v>
      </c>
      <c r="K9348">
        <f t="shared" si="876"/>
        <v>4</v>
      </c>
      <c r="L9348">
        <f t="shared" si="877"/>
        <v>8</v>
      </c>
      <c r="M9348">
        <f t="shared" si="878"/>
        <v>2021</v>
      </c>
      <c r="N9348">
        <f t="shared" si="879"/>
        <v>2770.9495000000002</v>
      </c>
      <c r="O9348">
        <f t="shared" si="880"/>
        <v>0</v>
      </c>
      <c r="P9348">
        <f t="shared" si="881"/>
        <v>2770.9495000000002</v>
      </c>
    </row>
    <row r="9349" spans="1:16" x14ac:dyDescent="0.3">
      <c r="A9349" s="26">
        <v>13087500</v>
      </c>
      <c r="B9349" s="44" t="s">
        <v>10</v>
      </c>
      <c r="C9349" s="45">
        <v>44295</v>
      </c>
      <c r="D9349" s="26">
        <v>1557</v>
      </c>
      <c r="E9349" s="26">
        <v>43078.400000000001</v>
      </c>
      <c r="F9349" s="26">
        <v>0</v>
      </c>
      <c r="G9349" s="26">
        <v>0</v>
      </c>
      <c r="H9349" s="26">
        <v>0</v>
      </c>
      <c r="I9349" s="45">
        <v>44295</v>
      </c>
      <c r="J9349" s="26">
        <v>2021</v>
      </c>
      <c r="K9349">
        <f t="shared" si="876"/>
        <v>4</v>
      </c>
      <c r="L9349">
        <f t="shared" si="877"/>
        <v>9</v>
      </c>
      <c r="M9349">
        <f t="shared" si="878"/>
        <v>2021</v>
      </c>
      <c r="N9349">
        <f t="shared" si="879"/>
        <v>3088.3094999999998</v>
      </c>
      <c r="O9349">
        <f t="shared" si="880"/>
        <v>0</v>
      </c>
      <c r="P9349">
        <f t="shared" si="881"/>
        <v>3088.3094999999998</v>
      </c>
    </row>
    <row r="9350" spans="1:16" x14ac:dyDescent="0.3">
      <c r="A9350" s="26">
        <v>13087500</v>
      </c>
      <c r="B9350" s="44" t="s">
        <v>10</v>
      </c>
      <c r="C9350" s="45">
        <v>44296</v>
      </c>
      <c r="D9350" s="26">
        <v>1576</v>
      </c>
      <c r="E9350" s="26">
        <v>46203.8</v>
      </c>
      <c r="F9350" s="26">
        <v>0</v>
      </c>
      <c r="G9350" s="26">
        <v>0</v>
      </c>
      <c r="H9350" s="26">
        <v>0</v>
      </c>
      <c r="I9350" s="45">
        <v>44296</v>
      </c>
      <c r="J9350" s="26">
        <v>2021</v>
      </c>
      <c r="K9350">
        <f t="shared" si="876"/>
        <v>4</v>
      </c>
      <c r="L9350">
        <f t="shared" si="877"/>
        <v>10</v>
      </c>
      <c r="M9350">
        <f t="shared" si="878"/>
        <v>2021</v>
      </c>
      <c r="N9350">
        <f t="shared" si="879"/>
        <v>3125.9960000000001</v>
      </c>
      <c r="O9350">
        <f t="shared" si="880"/>
        <v>0</v>
      </c>
      <c r="P9350">
        <f t="shared" si="881"/>
        <v>3125.9960000000001</v>
      </c>
    </row>
    <row r="9351" spans="1:16" x14ac:dyDescent="0.3">
      <c r="A9351" s="26">
        <v>13087500</v>
      </c>
      <c r="B9351" s="44" t="s">
        <v>10</v>
      </c>
      <c r="C9351" s="45">
        <v>44297</v>
      </c>
      <c r="D9351" s="26">
        <v>1471</v>
      </c>
      <c r="E9351" s="26">
        <v>49121.7</v>
      </c>
      <c r="F9351" s="26">
        <v>0</v>
      </c>
      <c r="G9351" s="26">
        <v>0</v>
      </c>
      <c r="H9351" s="26">
        <v>0</v>
      </c>
      <c r="I9351" s="45">
        <v>44297</v>
      </c>
      <c r="J9351" s="26">
        <v>2021</v>
      </c>
      <c r="K9351">
        <f t="shared" si="876"/>
        <v>4</v>
      </c>
      <c r="L9351">
        <f t="shared" si="877"/>
        <v>11</v>
      </c>
      <c r="M9351">
        <f t="shared" si="878"/>
        <v>2021</v>
      </c>
      <c r="N9351">
        <f t="shared" si="879"/>
        <v>2917.7285000000002</v>
      </c>
      <c r="O9351">
        <f t="shared" si="880"/>
        <v>0</v>
      </c>
      <c r="P9351">
        <f t="shared" si="881"/>
        <v>2917.7285000000002</v>
      </c>
    </row>
    <row r="9352" spans="1:16" x14ac:dyDescent="0.3">
      <c r="A9352" s="26">
        <v>13087500</v>
      </c>
      <c r="B9352" s="44" t="s">
        <v>10</v>
      </c>
      <c r="C9352" s="45">
        <v>44298</v>
      </c>
      <c r="D9352" s="26">
        <v>1443</v>
      </c>
      <c r="E9352" s="26">
        <v>51984</v>
      </c>
      <c r="F9352" s="26">
        <v>0</v>
      </c>
      <c r="G9352" s="26">
        <v>0</v>
      </c>
      <c r="H9352" s="26">
        <v>0</v>
      </c>
      <c r="I9352" s="45">
        <v>44298</v>
      </c>
      <c r="J9352" s="26">
        <v>2021</v>
      </c>
      <c r="K9352">
        <f t="shared" si="876"/>
        <v>4</v>
      </c>
      <c r="L9352">
        <f t="shared" si="877"/>
        <v>12</v>
      </c>
      <c r="M9352">
        <f t="shared" si="878"/>
        <v>2021</v>
      </c>
      <c r="N9352">
        <f t="shared" si="879"/>
        <v>2862.1905000000002</v>
      </c>
      <c r="O9352">
        <f t="shared" si="880"/>
        <v>0</v>
      </c>
      <c r="P9352">
        <f t="shared" si="881"/>
        <v>2862.1905000000002</v>
      </c>
    </row>
    <row r="9353" spans="1:16" x14ac:dyDescent="0.3">
      <c r="A9353" s="26">
        <v>13087500</v>
      </c>
      <c r="B9353" s="44" t="s">
        <v>10</v>
      </c>
      <c r="C9353" s="45">
        <v>44299</v>
      </c>
      <c r="D9353" s="26">
        <v>1471</v>
      </c>
      <c r="E9353" s="26">
        <v>54902</v>
      </c>
      <c r="F9353" s="26">
        <v>0</v>
      </c>
      <c r="G9353" s="26">
        <v>0</v>
      </c>
      <c r="H9353" s="26">
        <v>0</v>
      </c>
      <c r="I9353" s="45">
        <v>44299</v>
      </c>
      <c r="J9353" s="26">
        <v>2021</v>
      </c>
      <c r="K9353">
        <f t="shared" si="876"/>
        <v>4</v>
      </c>
      <c r="L9353">
        <f t="shared" si="877"/>
        <v>13</v>
      </c>
      <c r="M9353">
        <f t="shared" si="878"/>
        <v>2021</v>
      </c>
      <c r="N9353">
        <f t="shared" si="879"/>
        <v>2917.7285000000002</v>
      </c>
      <c r="O9353">
        <f t="shared" si="880"/>
        <v>0</v>
      </c>
      <c r="P9353">
        <f t="shared" si="881"/>
        <v>2917.7285000000002</v>
      </c>
    </row>
    <row r="9354" spans="1:16" x14ac:dyDescent="0.3">
      <c r="A9354" s="26">
        <v>13087500</v>
      </c>
      <c r="B9354" s="44" t="s">
        <v>10</v>
      </c>
      <c r="C9354" s="45">
        <v>44300</v>
      </c>
      <c r="D9354" s="26">
        <v>1481</v>
      </c>
      <c r="E9354" s="26">
        <v>57838.5</v>
      </c>
      <c r="F9354" s="26">
        <v>0</v>
      </c>
      <c r="G9354" s="26">
        <v>0</v>
      </c>
      <c r="H9354" s="26">
        <v>0</v>
      </c>
      <c r="I9354" s="45">
        <v>44300</v>
      </c>
      <c r="J9354" s="26">
        <v>2021</v>
      </c>
      <c r="K9354">
        <f t="shared" si="876"/>
        <v>4</v>
      </c>
      <c r="L9354">
        <f t="shared" si="877"/>
        <v>14</v>
      </c>
      <c r="M9354">
        <f t="shared" si="878"/>
        <v>2021</v>
      </c>
      <c r="N9354">
        <f t="shared" si="879"/>
        <v>2937.5635000000002</v>
      </c>
      <c r="O9354">
        <f t="shared" si="880"/>
        <v>0</v>
      </c>
      <c r="P9354">
        <f t="shared" si="881"/>
        <v>2937.5635000000002</v>
      </c>
    </row>
    <row r="9355" spans="1:16" x14ac:dyDescent="0.3">
      <c r="A9355" s="26">
        <v>13087500</v>
      </c>
      <c r="B9355" s="44" t="s">
        <v>10</v>
      </c>
      <c r="C9355" s="45">
        <v>44301</v>
      </c>
      <c r="D9355" s="26">
        <v>1834</v>
      </c>
      <c r="E9355" s="26">
        <v>61475.8</v>
      </c>
      <c r="F9355" s="26">
        <v>0</v>
      </c>
      <c r="G9355" s="26">
        <v>0</v>
      </c>
      <c r="H9355" s="26">
        <v>0</v>
      </c>
      <c r="I9355" s="45">
        <v>44301</v>
      </c>
      <c r="J9355" s="26">
        <v>2021</v>
      </c>
      <c r="K9355">
        <f t="shared" si="876"/>
        <v>4</v>
      </c>
      <c r="L9355">
        <f t="shared" si="877"/>
        <v>15</v>
      </c>
      <c r="M9355">
        <f t="shared" si="878"/>
        <v>2021</v>
      </c>
      <c r="N9355">
        <f t="shared" si="879"/>
        <v>3637.739</v>
      </c>
      <c r="O9355">
        <f t="shared" si="880"/>
        <v>0</v>
      </c>
      <c r="P9355">
        <f t="shared" si="881"/>
        <v>3637.739</v>
      </c>
    </row>
    <row r="9356" spans="1:16" x14ac:dyDescent="0.3">
      <c r="A9356" s="26">
        <v>13087500</v>
      </c>
      <c r="B9356" s="44" t="s">
        <v>10</v>
      </c>
      <c r="C9356" s="45">
        <v>44302</v>
      </c>
      <c r="D9356" s="26">
        <v>2074</v>
      </c>
      <c r="E9356" s="26">
        <v>65590.399999999994</v>
      </c>
      <c r="F9356" s="26">
        <v>0</v>
      </c>
      <c r="G9356" s="26">
        <v>0</v>
      </c>
      <c r="H9356" s="26">
        <v>0</v>
      </c>
      <c r="I9356" s="45">
        <v>44302</v>
      </c>
      <c r="J9356" s="26">
        <v>2021</v>
      </c>
      <c r="K9356">
        <f t="shared" si="876"/>
        <v>4</v>
      </c>
      <c r="L9356">
        <f t="shared" si="877"/>
        <v>16</v>
      </c>
      <c r="M9356">
        <f t="shared" si="878"/>
        <v>2021</v>
      </c>
      <c r="N9356">
        <f t="shared" si="879"/>
        <v>4113.7790000000005</v>
      </c>
      <c r="O9356">
        <f t="shared" si="880"/>
        <v>0</v>
      </c>
      <c r="P9356">
        <f t="shared" si="881"/>
        <v>4113.7790000000005</v>
      </c>
    </row>
    <row r="9357" spans="1:16" x14ac:dyDescent="0.3">
      <c r="A9357" s="26">
        <v>13087500</v>
      </c>
      <c r="B9357" s="44" t="s">
        <v>10</v>
      </c>
      <c r="C9357" s="45">
        <v>44303</v>
      </c>
      <c r="D9357" s="26">
        <v>1979</v>
      </c>
      <c r="E9357" s="26">
        <v>69515.5</v>
      </c>
      <c r="F9357" s="26">
        <v>0</v>
      </c>
      <c r="G9357" s="26">
        <v>0</v>
      </c>
      <c r="H9357" s="26">
        <v>0</v>
      </c>
      <c r="I9357" s="45">
        <v>44303</v>
      </c>
      <c r="J9357" s="26">
        <v>2021</v>
      </c>
      <c r="K9357">
        <f t="shared" si="876"/>
        <v>4</v>
      </c>
      <c r="L9357">
        <f t="shared" si="877"/>
        <v>17</v>
      </c>
      <c r="M9357">
        <f t="shared" si="878"/>
        <v>2021</v>
      </c>
      <c r="N9357">
        <f t="shared" si="879"/>
        <v>3925.3465000000001</v>
      </c>
      <c r="O9357">
        <f t="shared" si="880"/>
        <v>0</v>
      </c>
      <c r="P9357">
        <f t="shared" si="881"/>
        <v>3925.3465000000001</v>
      </c>
    </row>
    <row r="9358" spans="1:16" x14ac:dyDescent="0.3">
      <c r="A9358" s="26">
        <v>13087500</v>
      </c>
      <c r="B9358" s="44" t="s">
        <v>10</v>
      </c>
      <c r="C9358" s="45">
        <v>44304</v>
      </c>
      <c r="D9358" s="26">
        <v>2096</v>
      </c>
      <c r="E9358" s="26">
        <v>73672.600000000006</v>
      </c>
      <c r="F9358" s="26">
        <v>0</v>
      </c>
      <c r="G9358" s="26">
        <v>0</v>
      </c>
      <c r="H9358" s="26">
        <v>0</v>
      </c>
      <c r="I9358" s="45">
        <v>44304</v>
      </c>
      <c r="J9358" s="26">
        <v>2021</v>
      </c>
      <c r="K9358">
        <f t="shared" si="876"/>
        <v>4</v>
      </c>
      <c r="L9358">
        <f t="shared" si="877"/>
        <v>18</v>
      </c>
      <c r="M9358">
        <f t="shared" si="878"/>
        <v>2021</v>
      </c>
      <c r="N9358">
        <f t="shared" si="879"/>
        <v>4157.4160000000002</v>
      </c>
      <c r="O9358">
        <f t="shared" si="880"/>
        <v>0</v>
      </c>
      <c r="P9358">
        <f t="shared" si="881"/>
        <v>4157.4160000000002</v>
      </c>
    </row>
    <row r="9359" spans="1:16" x14ac:dyDescent="0.3">
      <c r="A9359" s="26">
        <v>13087500</v>
      </c>
      <c r="B9359" s="44" t="s">
        <v>10</v>
      </c>
      <c r="C9359" s="45">
        <v>44305</v>
      </c>
      <c r="D9359" s="26">
        <v>2226</v>
      </c>
      <c r="E9359" s="26">
        <v>78088.600000000006</v>
      </c>
      <c r="F9359" s="26">
        <v>0</v>
      </c>
      <c r="G9359" s="26">
        <v>0</v>
      </c>
      <c r="H9359" s="26">
        <v>0</v>
      </c>
      <c r="I9359" s="45">
        <v>44305</v>
      </c>
      <c r="J9359" s="26">
        <v>2021</v>
      </c>
      <c r="K9359">
        <f t="shared" si="876"/>
        <v>4</v>
      </c>
      <c r="L9359">
        <f t="shared" si="877"/>
        <v>19</v>
      </c>
      <c r="M9359">
        <f t="shared" si="878"/>
        <v>2021</v>
      </c>
      <c r="N9359">
        <f t="shared" si="879"/>
        <v>4415.2709999999997</v>
      </c>
      <c r="O9359">
        <f t="shared" si="880"/>
        <v>0</v>
      </c>
      <c r="P9359">
        <f t="shared" si="881"/>
        <v>4415.2709999999997</v>
      </c>
    </row>
    <row r="9360" spans="1:16" x14ac:dyDescent="0.3">
      <c r="A9360" s="26">
        <v>13087500</v>
      </c>
      <c r="B9360" s="44" t="s">
        <v>10</v>
      </c>
      <c r="C9360" s="45">
        <v>44306</v>
      </c>
      <c r="D9360" s="26">
        <v>2337</v>
      </c>
      <c r="E9360" s="26">
        <v>82724.899999999994</v>
      </c>
      <c r="F9360" s="26">
        <v>0</v>
      </c>
      <c r="G9360" s="26">
        <v>0</v>
      </c>
      <c r="H9360" s="26">
        <v>0</v>
      </c>
      <c r="I9360" s="45">
        <v>44306</v>
      </c>
      <c r="J9360" s="26">
        <v>2021</v>
      </c>
      <c r="K9360">
        <f t="shared" si="876"/>
        <v>4</v>
      </c>
      <c r="L9360">
        <f t="shared" si="877"/>
        <v>20</v>
      </c>
      <c r="M9360">
        <f t="shared" si="878"/>
        <v>2021</v>
      </c>
      <c r="N9360">
        <f t="shared" si="879"/>
        <v>4635.4395000000004</v>
      </c>
      <c r="O9360">
        <f t="shared" si="880"/>
        <v>0</v>
      </c>
      <c r="P9360">
        <f t="shared" si="881"/>
        <v>4635.4395000000004</v>
      </c>
    </row>
    <row r="9361" spans="1:16" x14ac:dyDescent="0.3">
      <c r="A9361" s="26">
        <v>13087500</v>
      </c>
      <c r="B9361" s="44" t="s">
        <v>10</v>
      </c>
      <c r="C9361" s="45">
        <v>44307</v>
      </c>
      <c r="D9361" s="26">
        <v>2304</v>
      </c>
      <c r="E9361" s="26">
        <v>87294.7</v>
      </c>
      <c r="F9361" s="26">
        <v>0</v>
      </c>
      <c r="G9361" s="26">
        <v>0</v>
      </c>
      <c r="H9361" s="26">
        <v>0</v>
      </c>
      <c r="I9361" s="45">
        <v>44307</v>
      </c>
      <c r="J9361" s="26">
        <v>2021</v>
      </c>
      <c r="K9361">
        <f t="shared" si="876"/>
        <v>4</v>
      </c>
      <c r="L9361">
        <f t="shared" si="877"/>
        <v>21</v>
      </c>
      <c r="M9361">
        <f t="shared" si="878"/>
        <v>2021</v>
      </c>
      <c r="N9361">
        <f t="shared" si="879"/>
        <v>4569.9840000000004</v>
      </c>
      <c r="O9361">
        <f t="shared" si="880"/>
        <v>0</v>
      </c>
      <c r="P9361">
        <f t="shared" si="881"/>
        <v>4569.9840000000004</v>
      </c>
    </row>
    <row r="9362" spans="1:16" x14ac:dyDescent="0.3">
      <c r="A9362" s="26">
        <v>13087500</v>
      </c>
      <c r="B9362" s="44" t="s">
        <v>10</v>
      </c>
      <c r="C9362" s="45">
        <v>44308</v>
      </c>
      <c r="D9362" s="26">
        <v>2405</v>
      </c>
      <c r="E9362" s="26">
        <v>92065.2</v>
      </c>
      <c r="F9362" s="26">
        <v>0</v>
      </c>
      <c r="G9362" s="26">
        <v>0</v>
      </c>
      <c r="H9362" s="26">
        <v>0</v>
      </c>
      <c r="I9362" s="45">
        <v>44308</v>
      </c>
      <c r="J9362" s="26">
        <v>2021</v>
      </c>
      <c r="K9362">
        <f t="shared" si="876"/>
        <v>4</v>
      </c>
      <c r="L9362">
        <f t="shared" si="877"/>
        <v>22</v>
      </c>
      <c r="M9362">
        <f t="shared" si="878"/>
        <v>2021</v>
      </c>
      <c r="N9362">
        <f t="shared" si="879"/>
        <v>4770.3175000000001</v>
      </c>
      <c r="O9362">
        <f t="shared" si="880"/>
        <v>0</v>
      </c>
      <c r="P9362">
        <f t="shared" si="881"/>
        <v>4770.3175000000001</v>
      </c>
    </row>
    <row r="9363" spans="1:16" x14ac:dyDescent="0.3">
      <c r="A9363" s="26">
        <v>13087500</v>
      </c>
      <c r="B9363" s="44" t="s">
        <v>10</v>
      </c>
      <c r="C9363" s="45">
        <v>44309</v>
      </c>
      <c r="D9363" s="26">
        <v>2719</v>
      </c>
      <c r="E9363" s="26">
        <v>97457.4</v>
      </c>
      <c r="F9363" s="26">
        <v>0</v>
      </c>
      <c r="G9363" s="26">
        <v>0</v>
      </c>
      <c r="H9363" s="26">
        <v>0</v>
      </c>
      <c r="I9363" s="45">
        <v>44309</v>
      </c>
      <c r="J9363" s="26">
        <v>2021</v>
      </c>
      <c r="K9363">
        <f t="shared" si="876"/>
        <v>4</v>
      </c>
      <c r="L9363">
        <f t="shared" si="877"/>
        <v>23</v>
      </c>
      <c r="M9363">
        <f t="shared" si="878"/>
        <v>2021</v>
      </c>
      <c r="N9363">
        <f t="shared" si="879"/>
        <v>5393.1365000000005</v>
      </c>
      <c r="O9363">
        <f t="shared" si="880"/>
        <v>0</v>
      </c>
      <c r="P9363">
        <f t="shared" si="881"/>
        <v>5393.1365000000005</v>
      </c>
    </row>
    <row r="9364" spans="1:16" x14ac:dyDescent="0.3">
      <c r="A9364" s="26">
        <v>13087500</v>
      </c>
      <c r="B9364" s="44" t="s">
        <v>10</v>
      </c>
      <c r="C9364" s="45">
        <v>44310</v>
      </c>
      <c r="D9364" s="26">
        <v>2923</v>
      </c>
      <c r="E9364" s="26">
        <v>103255.9</v>
      </c>
      <c r="F9364" s="26">
        <v>0</v>
      </c>
      <c r="G9364" s="26">
        <v>0</v>
      </c>
      <c r="H9364" s="26">
        <v>0</v>
      </c>
      <c r="I9364" s="45">
        <v>44310</v>
      </c>
      <c r="J9364" s="26">
        <v>2021</v>
      </c>
      <c r="K9364">
        <f t="shared" si="876"/>
        <v>4</v>
      </c>
      <c r="L9364">
        <f t="shared" si="877"/>
        <v>24</v>
      </c>
      <c r="M9364">
        <f t="shared" si="878"/>
        <v>2021</v>
      </c>
      <c r="N9364">
        <f t="shared" si="879"/>
        <v>5797.7705000000005</v>
      </c>
      <c r="O9364">
        <f t="shared" si="880"/>
        <v>0</v>
      </c>
      <c r="P9364">
        <f t="shared" si="881"/>
        <v>5797.7705000000005</v>
      </c>
    </row>
    <row r="9365" spans="1:16" x14ac:dyDescent="0.3">
      <c r="A9365" s="26">
        <v>13087500</v>
      </c>
      <c r="B9365" s="44" t="s">
        <v>10</v>
      </c>
      <c r="C9365" s="45">
        <v>44311</v>
      </c>
      <c r="D9365" s="26">
        <v>2802</v>
      </c>
      <c r="E9365" s="26">
        <v>108814</v>
      </c>
      <c r="F9365" s="26">
        <v>0</v>
      </c>
      <c r="G9365" s="26">
        <v>0</v>
      </c>
      <c r="H9365" s="26">
        <v>0</v>
      </c>
      <c r="I9365" s="45">
        <v>44311</v>
      </c>
      <c r="J9365" s="26">
        <v>2021</v>
      </c>
      <c r="K9365">
        <f t="shared" si="876"/>
        <v>4</v>
      </c>
      <c r="L9365">
        <f t="shared" si="877"/>
        <v>25</v>
      </c>
      <c r="M9365">
        <f t="shared" si="878"/>
        <v>2021</v>
      </c>
      <c r="N9365">
        <f t="shared" si="879"/>
        <v>5557.7669999999998</v>
      </c>
      <c r="O9365">
        <f t="shared" si="880"/>
        <v>0</v>
      </c>
      <c r="P9365">
        <f t="shared" si="881"/>
        <v>5557.7669999999998</v>
      </c>
    </row>
    <row r="9366" spans="1:16" x14ac:dyDescent="0.3">
      <c r="A9366" s="26">
        <v>13087500</v>
      </c>
      <c r="B9366" s="44" t="s">
        <v>10</v>
      </c>
      <c r="C9366" s="45">
        <v>44312</v>
      </c>
      <c r="D9366" s="26">
        <v>2730</v>
      </c>
      <c r="E9366" s="26">
        <v>114229.8</v>
      </c>
      <c r="F9366" s="26">
        <v>0</v>
      </c>
      <c r="G9366" s="26">
        <v>0</v>
      </c>
      <c r="H9366" s="26">
        <v>0</v>
      </c>
      <c r="I9366" s="45">
        <v>44312</v>
      </c>
      <c r="J9366" s="26">
        <v>2021</v>
      </c>
      <c r="K9366">
        <f t="shared" si="876"/>
        <v>4</v>
      </c>
      <c r="L9366">
        <f t="shared" si="877"/>
        <v>26</v>
      </c>
      <c r="M9366">
        <f t="shared" si="878"/>
        <v>2021</v>
      </c>
      <c r="N9366">
        <f t="shared" si="879"/>
        <v>5414.9549999999999</v>
      </c>
      <c r="O9366">
        <f t="shared" si="880"/>
        <v>0</v>
      </c>
      <c r="P9366">
        <f t="shared" si="881"/>
        <v>5414.9549999999999</v>
      </c>
    </row>
    <row r="9367" spans="1:16" x14ac:dyDescent="0.3">
      <c r="A9367" s="26">
        <v>13087500</v>
      </c>
      <c r="B9367" s="44" t="s">
        <v>10</v>
      </c>
      <c r="C9367" s="45">
        <v>44313</v>
      </c>
      <c r="D9367" s="26">
        <v>2730</v>
      </c>
      <c r="E9367" s="26">
        <v>119645.5</v>
      </c>
      <c r="F9367" s="26">
        <v>0</v>
      </c>
      <c r="G9367" s="26">
        <v>0</v>
      </c>
      <c r="H9367" s="26">
        <v>0</v>
      </c>
      <c r="I9367" s="45">
        <v>44313</v>
      </c>
      <c r="J9367" s="26">
        <v>2021</v>
      </c>
      <c r="K9367">
        <f t="shared" si="876"/>
        <v>4</v>
      </c>
      <c r="L9367">
        <f t="shared" si="877"/>
        <v>27</v>
      </c>
      <c r="M9367">
        <f t="shared" si="878"/>
        <v>2021</v>
      </c>
      <c r="N9367">
        <f t="shared" si="879"/>
        <v>5414.9549999999999</v>
      </c>
      <c r="O9367">
        <f t="shared" si="880"/>
        <v>0</v>
      </c>
      <c r="P9367">
        <f t="shared" si="881"/>
        <v>5414.9549999999999</v>
      </c>
    </row>
    <row r="9368" spans="1:16" x14ac:dyDescent="0.3">
      <c r="A9368" s="26">
        <v>13087500</v>
      </c>
      <c r="B9368" s="44" t="s">
        <v>10</v>
      </c>
      <c r="C9368" s="45">
        <v>44314</v>
      </c>
      <c r="D9368" s="26">
        <v>2766</v>
      </c>
      <c r="E9368" s="26">
        <v>125132.3</v>
      </c>
      <c r="F9368" s="26">
        <v>0</v>
      </c>
      <c r="G9368" s="26">
        <v>0</v>
      </c>
      <c r="H9368" s="26">
        <v>0</v>
      </c>
      <c r="I9368" s="45">
        <v>44314</v>
      </c>
      <c r="J9368" s="26">
        <v>2021</v>
      </c>
      <c r="K9368">
        <f t="shared" si="876"/>
        <v>4</v>
      </c>
      <c r="L9368">
        <f t="shared" si="877"/>
        <v>28</v>
      </c>
      <c r="M9368">
        <f t="shared" si="878"/>
        <v>2021</v>
      </c>
      <c r="N9368">
        <f t="shared" si="879"/>
        <v>5486.3609999999999</v>
      </c>
      <c r="O9368">
        <f t="shared" si="880"/>
        <v>0</v>
      </c>
      <c r="P9368">
        <f t="shared" si="881"/>
        <v>5486.3609999999999</v>
      </c>
    </row>
    <row r="9369" spans="1:16" x14ac:dyDescent="0.3">
      <c r="A9369" s="26">
        <v>13087500</v>
      </c>
      <c r="B9369" s="44" t="s">
        <v>10</v>
      </c>
      <c r="C9369" s="45">
        <v>44315</v>
      </c>
      <c r="D9369" s="26">
        <v>2814</v>
      </c>
      <c r="E9369" s="26">
        <v>130714.2</v>
      </c>
      <c r="F9369" s="26">
        <v>0</v>
      </c>
      <c r="G9369" s="26">
        <v>0</v>
      </c>
      <c r="H9369" s="26">
        <v>0</v>
      </c>
      <c r="I9369" s="45">
        <v>44315</v>
      </c>
      <c r="J9369" s="26">
        <v>2021</v>
      </c>
      <c r="K9369">
        <f t="shared" si="876"/>
        <v>4</v>
      </c>
      <c r="L9369">
        <f t="shared" si="877"/>
        <v>29</v>
      </c>
      <c r="M9369">
        <f t="shared" si="878"/>
        <v>2021</v>
      </c>
      <c r="N9369">
        <f t="shared" si="879"/>
        <v>5581.5690000000004</v>
      </c>
      <c r="O9369">
        <f t="shared" si="880"/>
        <v>0</v>
      </c>
      <c r="P9369">
        <f t="shared" si="881"/>
        <v>5581.5690000000004</v>
      </c>
    </row>
    <row r="9370" spans="1:16" x14ac:dyDescent="0.3">
      <c r="A9370" s="26">
        <v>13087500</v>
      </c>
      <c r="B9370" s="44" t="s">
        <v>10</v>
      </c>
      <c r="C9370" s="45">
        <v>44316</v>
      </c>
      <c r="D9370" s="26">
        <v>2863</v>
      </c>
      <c r="E9370" s="26">
        <v>136392.1</v>
      </c>
      <c r="F9370" s="26">
        <v>0</v>
      </c>
      <c r="G9370" s="26">
        <v>0</v>
      </c>
      <c r="H9370" s="26">
        <v>0</v>
      </c>
      <c r="I9370" s="45">
        <v>44316</v>
      </c>
      <c r="J9370" s="26">
        <v>2021</v>
      </c>
      <c r="K9370">
        <f t="shared" si="876"/>
        <v>4</v>
      </c>
      <c r="L9370">
        <f t="shared" si="877"/>
        <v>30</v>
      </c>
      <c r="M9370">
        <f t="shared" si="878"/>
        <v>2021</v>
      </c>
      <c r="N9370">
        <f t="shared" si="879"/>
        <v>5678.7605000000003</v>
      </c>
      <c r="O9370">
        <f t="shared" si="880"/>
        <v>0</v>
      </c>
      <c r="P9370">
        <f t="shared" si="881"/>
        <v>5678.7605000000003</v>
      </c>
    </row>
    <row r="9371" spans="1:16" x14ac:dyDescent="0.3">
      <c r="A9371" s="26">
        <v>13087500</v>
      </c>
      <c r="B9371" s="44" t="s">
        <v>10</v>
      </c>
      <c r="C9371" s="45">
        <v>44317</v>
      </c>
      <c r="D9371" s="26">
        <v>2826</v>
      </c>
      <c r="E9371" s="26">
        <v>141997.9</v>
      </c>
      <c r="F9371" s="26">
        <v>0</v>
      </c>
      <c r="G9371" s="26">
        <v>0</v>
      </c>
      <c r="H9371" s="26">
        <v>0</v>
      </c>
      <c r="I9371" s="45">
        <v>44317</v>
      </c>
      <c r="J9371" s="26">
        <v>2021</v>
      </c>
      <c r="K9371">
        <f t="shared" si="876"/>
        <v>5</v>
      </c>
      <c r="L9371">
        <f t="shared" si="877"/>
        <v>1</v>
      </c>
      <c r="M9371">
        <f t="shared" si="878"/>
        <v>2021</v>
      </c>
      <c r="N9371">
        <f t="shared" si="879"/>
        <v>5605.3710000000001</v>
      </c>
      <c r="O9371">
        <f t="shared" si="880"/>
        <v>0</v>
      </c>
      <c r="P9371">
        <f t="shared" si="881"/>
        <v>5605.3710000000001</v>
      </c>
    </row>
    <row r="9372" spans="1:16" x14ac:dyDescent="0.3">
      <c r="A9372" s="26">
        <v>13087500</v>
      </c>
      <c r="B9372" s="44" t="s">
        <v>10</v>
      </c>
      <c r="C9372" s="45">
        <v>44318</v>
      </c>
      <c r="D9372" s="26">
        <v>2826</v>
      </c>
      <c r="E9372" s="26">
        <v>147603.79999999999</v>
      </c>
      <c r="F9372" s="26">
        <v>0</v>
      </c>
      <c r="G9372" s="26">
        <v>0</v>
      </c>
      <c r="H9372" s="26">
        <v>0</v>
      </c>
      <c r="I9372" s="45">
        <v>44318</v>
      </c>
      <c r="J9372" s="26">
        <v>2021</v>
      </c>
      <c r="K9372">
        <f t="shared" si="876"/>
        <v>5</v>
      </c>
      <c r="L9372">
        <f t="shared" si="877"/>
        <v>2</v>
      </c>
      <c r="M9372">
        <f t="shared" si="878"/>
        <v>2021</v>
      </c>
      <c r="N9372">
        <f t="shared" si="879"/>
        <v>5605.3710000000001</v>
      </c>
      <c r="O9372">
        <f t="shared" si="880"/>
        <v>0</v>
      </c>
      <c r="P9372">
        <f t="shared" si="881"/>
        <v>5605.3710000000001</v>
      </c>
    </row>
    <row r="9373" spans="1:16" x14ac:dyDescent="0.3">
      <c r="A9373" s="26">
        <v>13087500</v>
      </c>
      <c r="B9373" s="44" t="s">
        <v>10</v>
      </c>
      <c r="C9373" s="45">
        <v>44319</v>
      </c>
      <c r="D9373" s="26">
        <v>2826</v>
      </c>
      <c r="E9373" s="26">
        <v>153209.70000000001</v>
      </c>
      <c r="F9373" s="26">
        <v>0</v>
      </c>
      <c r="G9373" s="26">
        <v>0</v>
      </c>
      <c r="H9373" s="26">
        <v>0</v>
      </c>
      <c r="I9373" s="45">
        <v>44319</v>
      </c>
      <c r="J9373" s="26">
        <v>2021</v>
      </c>
      <c r="K9373">
        <f t="shared" si="876"/>
        <v>5</v>
      </c>
      <c r="L9373">
        <f t="shared" si="877"/>
        <v>3</v>
      </c>
      <c r="M9373">
        <f t="shared" si="878"/>
        <v>2021</v>
      </c>
      <c r="N9373">
        <f t="shared" si="879"/>
        <v>5605.3710000000001</v>
      </c>
      <c r="O9373">
        <f t="shared" si="880"/>
        <v>0</v>
      </c>
      <c r="P9373">
        <f t="shared" si="881"/>
        <v>5605.3710000000001</v>
      </c>
    </row>
    <row r="9374" spans="1:16" x14ac:dyDescent="0.3">
      <c r="A9374" s="26">
        <v>13087500</v>
      </c>
      <c r="B9374" s="44" t="s">
        <v>10</v>
      </c>
      <c r="C9374" s="45">
        <v>44320</v>
      </c>
      <c r="D9374" s="26">
        <v>2923</v>
      </c>
      <c r="E9374" s="26">
        <v>159008.1</v>
      </c>
      <c r="F9374" s="26">
        <v>0</v>
      </c>
      <c r="G9374" s="26">
        <v>0</v>
      </c>
      <c r="H9374" s="26">
        <v>0</v>
      </c>
      <c r="I9374" s="45">
        <v>44320</v>
      </c>
      <c r="J9374" s="26">
        <v>2021</v>
      </c>
      <c r="K9374">
        <f t="shared" si="876"/>
        <v>5</v>
      </c>
      <c r="L9374">
        <f t="shared" si="877"/>
        <v>4</v>
      </c>
      <c r="M9374">
        <f t="shared" si="878"/>
        <v>2021</v>
      </c>
      <c r="N9374">
        <f t="shared" si="879"/>
        <v>5797.7705000000005</v>
      </c>
      <c r="O9374">
        <f t="shared" si="880"/>
        <v>0</v>
      </c>
      <c r="P9374">
        <f t="shared" si="881"/>
        <v>5797.7705000000005</v>
      </c>
    </row>
    <row r="9375" spans="1:16" x14ac:dyDescent="0.3">
      <c r="A9375" s="26">
        <v>13087500</v>
      </c>
      <c r="B9375" s="44" t="s">
        <v>10</v>
      </c>
      <c r="C9375" s="45">
        <v>44321</v>
      </c>
      <c r="D9375" s="26">
        <v>3047</v>
      </c>
      <c r="E9375" s="26">
        <v>165050.9</v>
      </c>
      <c r="F9375" s="26">
        <v>47</v>
      </c>
      <c r="G9375" s="26">
        <v>92</v>
      </c>
      <c r="H9375" s="26">
        <v>-92.3</v>
      </c>
      <c r="I9375" s="45">
        <v>44321</v>
      </c>
      <c r="J9375" s="26">
        <v>2021</v>
      </c>
      <c r="K9375">
        <f t="shared" si="876"/>
        <v>5</v>
      </c>
      <c r="L9375">
        <f t="shared" si="877"/>
        <v>5</v>
      </c>
      <c r="M9375">
        <f t="shared" si="878"/>
        <v>2021</v>
      </c>
      <c r="N9375">
        <f t="shared" si="879"/>
        <v>6043.7245000000003</v>
      </c>
      <c r="O9375">
        <f t="shared" si="880"/>
        <v>93.224500000000006</v>
      </c>
      <c r="P9375">
        <f t="shared" si="881"/>
        <v>5950.5</v>
      </c>
    </row>
    <row r="9376" spans="1:16" x14ac:dyDescent="0.3">
      <c r="A9376" s="26">
        <v>13087500</v>
      </c>
      <c r="B9376" s="44" t="s">
        <v>10</v>
      </c>
      <c r="C9376" s="45">
        <v>44322</v>
      </c>
      <c r="D9376" s="26">
        <v>3109</v>
      </c>
      <c r="E9376" s="26">
        <v>171217.2</v>
      </c>
      <c r="F9376" s="26">
        <v>101</v>
      </c>
      <c r="G9376" s="26">
        <v>293</v>
      </c>
      <c r="H9376" s="26">
        <v>-293.10000000000002</v>
      </c>
      <c r="I9376" s="45">
        <v>44322</v>
      </c>
      <c r="J9376" s="26">
        <v>2021</v>
      </c>
      <c r="K9376">
        <f t="shared" si="876"/>
        <v>5</v>
      </c>
      <c r="L9376">
        <f t="shared" si="877"/>
        <v>6</v>
      </c>
      <c r="M9376">
        <f t="shared" si="878"/>
        <v>2021</v>
      </c>
      <c r="N9376">
        <f t="shared" si="879"/>
        <v>6166.7015000000001</v>
      </c>
      <c r="O9376">
        <f t="shared" si="880"/>
        <v>200.33350000000002</v>
      </c>
      <c r="P9376">
        <f t="shared" si="881"/>
        <v>5966.3680000000004</v>
      </c>
    </row>
    <row r="9377" spans="1:16" x14ac:dyDescent="0.3">
      <c r="A9377" s="26">
        <v>13087500</v>
      </c>
      <c r="B9377" s="44" t="s">
        <v>10</v>
      </c>
      <c r="C9377" s="45">
        <v>44323</v>
      </c>
      <c r="D9377" s="26">
        <v>3159</v>
      </c>
      <c r="E9377" s="26">
        <v>177483.1</v>
      </c>
      <c r="F9377" s="26">
        <v>17</v>
      </c>
      <c r="G9377" s="26">
        <v>328</v>
      </c>
      <c r="H9377" s="26">
        <v>-327.5</v>
      </c>
      <c r="I9377" s="45">
        <v>44323</v>
      </c>
      <c r="J9377" s="26">
        <v>2021</v>
      </c>
      <c r="K9377">
        <f t="shared" si="876"/>
        <v>5</v>
      </c>
      <c r="L9377">
        <f t="shared" si="877"/>
        <v>7</v>
      </c>
      <c r="M9377">
        <f t="shared" si="878"/>
        <v>2021</v>
      </c>
      <c r="N9377">
        <f t="shared" si="879"/>
        <v>6265.8765000000003</v>
      </c>
      <c r="O9377">
        <f t="shared" si="880"/>
        <v>33.719500000000004</v>
      </c>
      <c r="P9377">
        <f t="shared" si="881"/>
        <v>6232.1570000000002</v>
      </c>
    </row>
    <row r="9378" spans="1:16" x14ac:dyDescent="0.3">
      <c r="A9378" s="26">
        <v>13087500</v>
      </c>
      <c r="B9378" s="44" t="s">
        <v>10</v>
      </c>
      <c r="C9378" s="45">
        <v>44324</v>
      </c>
      <c r="D9378" s="26">
        <v>3172</v>
      </c>
      <c r="E9378" s="26">
        <v>183774</v>
      </c>
      <c r="F9378" s="26">
        <v>172</v>
      </c>
      <c r="G9378" s="26">
        <v>668</v>
      </c>
      <c r="H9378" s="26">
        <v>-667.9</v>
      </c>
      <c r="I9378" s="45">
        <v>44324</v>
      </c>
      <c r="J9378" s="26">
        <v>2021</v>
      </c>
      <c r="K9378">
        <f t="shared" si="876"/>
        <v>5</v>
      </c>
      <c r="L9378">
        <f t="shared" si="877"/>
        <v>8</v>
      </c>
      <c r="M9378">
        <f t="shared" si="878"/>
        <v>2021</v>
      </c>
      <c r="N9378">
        <f t="shared" si="879"/>
        <v>6291.6620000000003</v>
      </c>
      <c r="O9378">
        <f t="shared" si="880"/>
        <v>341.16200000000003</v>
      </c>
      <c r="P9378">
        <f t="shared" si="881"/>
        <v>5950.5</v>
      </c>
    </row>
    <row r="9379" spans="1:16" x14ac:dyDescent="0.3">
      <c r="A9379" s="26">
        <v>13087500</v>
      </c>
      <c r="B9379" s="44" t="s">
        <v>10</v>
      </c>
      <c r="C9379" s="45">
        <v>44325</v>
      </c>
      <c r="D9379" s="26">
        <v>3172</v>
      </c>
      <c r="E9379" s="26">
        <v>190064.8</v>
      </c>
      <c r="F9379" s="26">
        <v>172</v>
      </c>
      <c r="G9379" s="26">
        <v>1008</v>
      </c>
      <c r="H9379" s="26">
        <v>-1008.2</v>
      </c>
      <c r="I9379" s="45">
        <v>44325</v>
      </c>
      <c r="J9379" s="26">
        <v>2021</v>
      </c>
      <c r="K9379">
        <f t="shared" si="876"/>
        <v>5</v>
      </c>
      <c r="L9379">
        <f t="shared" si="877"/>
        <v>9</v>
      </c>
      <c r="M9379">
        <f t="shared" si="878"/>
        <v>2021</v>
      </c>
      <c r="N9379">
        <f t="shared" si="879"/>
        <v>6291.6620000000003</v>
      </c>
      <c r="O9379">
        <f t="shared" si="880"/>
        <v>341.16200000000003</v>
      </c>
      <c r="P9379">
        <f t="shared" si="881"/>
        <v>5950.5</v>
      </c>
    </row>
    <row r="9380" spans="1:16" x14ac:dyDescent="0.3">
      <c r="A9380" s="26">
        <v>13087500</v>
      </c>
      <c r="B9380" s="44" t="s">
        <v>10</v>
      </c>
      <c r="C9380" s="45">
        <v>44326</v>
      </c>
      <c r="D9380" s="26">
        <v>3146</v>
      </c>
      <c r="E9380" s="26">
        <v>196305.8</v>
      </c>
      <c r="F9380" s="26">
        <v>146</v>
      </c>
      <c r="G9380" s="26">
        <v>1299</v>
      </c>
      <c r="H9380" s="26">
        <v>-1298.7</v>
      </c>
      <c r="I9380" s="45">
        <v>44326</v>
      </c>
      <c r="J9380" s="26">
        <v>2021</v>
      </c>
      <c r="K9380">
        <f t="shared" si="876"/>
        <v>5</v>
      </c>
      <c r="L9380">
        <f t="shared" si="877"/>
        <v>10</v>
      </c>
      <c r="M9380">
        <f t="shared" si="878"/>
        <v>2021</v>
      </c>
      <c r="N9380">
        <f t="shared" si="879"/>
        <v>6240.0910000000003</v>
      </c>
      <c r="O9380">
        <f t="shared" si="880"/>
        <v>289.59100000000001</v>
      </c>
      <c r="P9380">
        <f t="shared" si="881"/>
        <v>5950.5</v>
      </c>
    </row>
    <row r="9381" spans="1:16" x14ac:dyDescent="0.3">
      <c r="A9381" s="26">
        <v>13087500</v>
      </c>
      <c r="B9381" s="44" t="s">
        <v>10</v>
      </c>
      <c r="C9381" s="45">
        <v>44327</v>
      </c>
      <c r="D9381" s="26">
        <v>3134</v>
      </c>
      <c r="E9381" s="26">
        <v>202521.8</v>
      </c>
      <c r="F9381" s="26">
        <v>134</v>
      </c>
      <c r="G9381" s="26">
        <v>1564</v>
      </c>
      <c r="H9381" s="26">
        <v>-1564.2</v>
      </c>
      <c r="I9381" s="45">
        <v>44327</v>
      </c>
      <c r="J9381" s="26">
        <v>2021</v>
      </c>
      <c r="K9381">
        <f t="shared" ref="K9381:K9435" si="882">MONTH(I9381)</f>
        <v>5</v>
      </c>
      <c r="L9381">
        <f t="shared" ref="L9381:L9435" si="883">DAY(I9381)</f>
        <v>11</v>
      </c>
      <c r="M9381">
        <f t="shared" ref="M9381:M9435" si="884">YEAR(I9381)</f>
        <v>2021</v>
      </c>
      <c r="N9381">
        <f t="shared" ref="N9381:N9435" si="885">D9381*1.9835</f>
        <v>6216.2889999999998</v>
      </c>
      <c r="O9381">
        <f t="shared" si="880"/>
        <v>265.78899999999999</v>
      </c>
      <c r="P9381">
        <f t="shared" si="881"/>
        <v>5950.5</v>
      </c>
    </row>
    <row r="9382" spans="1:16" x14ac:dyDescent="0.3">
      <c r="A9382" s="26">
        <v>13087500</v>
      </c>
      <c r="B9382" s="44" t="s">
        <v>10</v>
      </c>
      <c r="C9382" s="45">
        <v>44328</v>
      </c>
      <c r="D9382" s="26">
        <v>3159</v>
      </c>
      <c r="E9382" s="26">
        <v>208787.7</v>
      </c>
      <c r="F9382" s="26">
        <v>159</v>
      </c>
      <c r="G9382" s="26">
        <v>1880</v>
      </c>
      <c r="H9382" s="26">
        <v>-1879.6</v>
      </c>
      <c r="I9382" s="45">
        <v>44328</v>
      </c>
      <c r="J9382" s="26">
        <v>2021</v>
      </c>
      <c r="K9382">
        <f t="shared" si="882"/>
        <v>5</v>
      </c>
      <c r="L9382">
        <f t="shared" si="883"/>
        <v>12</v>
      </c>
      <c r="M9382">
        <f t="shared" si="884"/>
        <v>2021</v>
      </c>
      <c r="N9382">
        <f t="shared" si="885"/>
        <v>6265.8765000000003</v>
      </c>
      <c r="O9382">
        <f t="shared" si="880"/>
        <v>315.37650000000002</v>
      </c>
      <c r="P9382">
        <f t="shared" si="881"/>
        <v>5950.5</v>
      </c>
    </row>
    <row r="9383" spans="1:16" x14ac:dyDescent="0.3">
      <c r="A9383" s="26">
        <v>13087500</v>
      </c>
      <c r="B9383" s="44" t="s">
        <v>10</v>
      </c>
      <c r="C9383" s="45">
        <v>44329</v>
      </c>
      <c r="D9383" s="26">
        <v>3197</v>
      </c>
      <c r="E9383" s="26">
        <v>215128.6</v>
      </c>
      <c r="F9383" s="26">
        <v>197</v>
      </c>
      <c r="G9383" s="26">
        <v>2270</v>
      </c>
      <c r="H9383" s="26">
        <v>-2270</v>
      </c>
      <c r="I9383" s="45">
        <v>44329</v>
      </c>
      <c r="J9383" s="26">
        <v>2021</v>
      </c>
      <c r="K9383">
        <f t="shared" si="882"/>
        <v>5</v>
      </c>
      <c r="L9383">
        <f t="shared" si="883"/>
        <v>13</v>
      </c>
      <c r="M9383">
        <f t="shared" si="884"/>
        <v>2021</v>
      </c>
      <c r="N9383">
        <f t="shared" si="885"/>
        <v>6341.2494999999999</v>
      </c>
      <c r="O9383">
        <f t="shared" si="880"/>
        <v>390.74950000000001</v>
      </c>
      <c r="P9383">
        <f t="shared" si="881"/>
        <v>5950.5</v>
      </c>
    </row>
    <row r="9384" spans="1:16" x14ac:dyDescent="0.3">
      <c r="A9384" s="26">
        <v>13087500</v>
      </c>
      <c r="B9384" s="44" t="s">
        <v>10</v>
      </c>
      <c r="C9384" s="45">
        <v>44330</v>
      </c>
      <c r="D9384" s="26">
        <v>3311</v>
      </c>
      <c r="E9384" s="26">
        <v>221696.8</v>
      </c>
      <c r="F9384" s="26">
        <v>311</v>
      </c>
      <c r="G9384" s="26">
        <v>2888</v>
      </c>
      <c r="H9384" s="26">
        <v>-2887.7</v>
      </c>
      <c r="I9384" s="45">
        <v>44330</v>
      </c>
      <c r="J9384" s="26">
        <v>2021</v>
      </c>
      <c r="K9384">
        <f t="shared" si="882"/>
        <v>5</v>
      </c>
      <c r="L9384">
        <f t="shared" si="883"/>
        <v>14</v>
      </c>
      <c r="M9384">
        <f t="shared" si="884"/>
        <v>2021</v>
      </c>
      <c r="N9384">
        <f t="shared" si="885"/>
        <v>6567.3685000000005</v>
      </c>
      <c r="O9384">
        <f t="shared" si="880"/>
        <v>616.86850000000004</v>
      </c>
      <c r="P9384">
        <f t="shared" si="881"/>
        <v>5950.5</v>
      </c>
    </row>
    <row r="9385" spans="1:16" x14ac:dyDescent="0.3">
      <c r="A9385" s="26">
        <v>13087500</v>
      </c>
      <c r="B9385" s="44" t="s">
        <v>10</v>
      </c>
      <c r="C9385" s="45">
        <v>44331</v>
      </c>
      <c r="D9385" s="26">
        <v>3363</v>
      </c>
      <c r="E9385" s="26">
        <v>228367</v>
      </c>
      <c r="F9385" s="26">
        <v>363</v>
      </c>
      <c r="G9385" s="26">
        <v>3607</v>
      </c>
      <c r="H9385" s="26">
        <v>-3607.4</v>
      </c>
      <c r="I9385" s="45">
        <v>44331</v>
      </c>
      <c r="J9385" s="26">
        <v>2021</v>
      </c>
      <c r="K9385">
        <f t="shared" si="882"/>
        <v>5</v>
      </c>
      <c r="L9385">
        <f t="shared" si="883"/>
        <v>15</v>
      </c>
      <c r="M9385">
        <f t="shared" si="884"/>
        <v>2021</v>
      </c>
      <c r="N9385">
        <f t="shared" si="885"/>
        <v>6670.5105000000003</v>
      </c>
      <c r="O9385">
        <f t="shared" si="880"/>
        <v>720.01049999999998</v>
      </c>
      <c r="P9385">
        <f t="shared" si="881"/>
        <v>5950.5</v>
      </c>
    </row>
    <row r="9386" spans="1:16" x14ac:dyDescent="0.3">
      <c r="A9386" s="26">
        <v>13087500</v>
      </c>
      <c r="B9386" s="44" t="s">
        <v>10</v>
      </c>
      <c r="C9386" s="45">
        <v>44332</v>
      </c>
      <c r="D9386" s="26">
        <v>3350</v>
      </c>
      <c r="E9386" s="26">
        <v>235011.7</v>
      </c>
      <c r="F9386" s="26">
        <v>941</v>
      </c>
      <c r="G9386" s="26">
        <v>5474</v>
      </c>
      <c r="H9386" s="26">
        <v>-5474.4</v>
      </c>
      <c r="I9386" s="45">
        <v>44332</v>
      </c>
      <c r="J9386" s="26">
        <v>2021</v>
      </c>
      <c r="K9386">
        <f t="shared" si="882"/>
        <v>5</v>
      </c>
      <c r="L9386">
        <f t="shared" si="883"/>
        <v>16</v>
      </c>
      <c r="M9386">
        <f t="shared" si="884"/>
        <v>2021</v>
      </c>
      <c r="N9386">
        <f t="shared" si="885"/>
        <v>6644.7250000000004</v>
      </c>
      <c r="O9386">
        <f t="shared" si="880"/>
        <v>1866.4735000000001</v>
      </c>
      <c r="P9386">
        <f t="shared" si="881"/>
        <v>4778.2515000000003</v>
      </c>
    </row>
    <row r="9387" spans="1:16" x14ac:dyDescent="0.3">
      <c r="A9387" s="26">
        <v>13087500</v>
      </c>
      <c r="B9387" s="44" t="s">
        <v>10</v>
      </c>
      <c r="C9387" s="45">
        <v>44333</v>
      </c>
      <c r="D9387" s="26">
        <v>3363</v>
      </c>
      <c r="E9387" s="26">
        <v>241681.9</v>
      </c>
      <c r="F9387" s="26">
        <v>1244</v>
      </c>
      <c r="G9387" s="26">
        <v>7942</v>
      </c>
      <c r="H9387" s="26">
        <v>-7941.6</v>
      </c>
      <c r="I9387" s="45">
        <v>44333</v>
      </c>
      <c r="J9387" s="26">
        <v>2021</v>
      </c>
      <c r="K9387">
        <f t="shared" si="882"/>
        <v>5</v>
      </c>
      <c r="L9387">
        <f t="shared" si="883"/>
        <v>17</v>
      </c>
      <c r="M9387">
        <f t="shared" si="884"/>
        <v>2021</v>
      </c>
      <c r="N9387">
        <f t="shared" si="885"/>
        <v>6670.5105000000003</v>
      </c>
      <c r="O9387">
        <f t="shared" si="880"/>
        <v>2467.4740000000002</v>
      </c>
      <c r="P9387">
        <f t="shared" si="881"/>
        <v>4203.0365000000002</v>
      </c>
    </row>
    <row r="9388" spans="1:16" x14ac:dyDescent="0.3">
      <c r="A9388" s="26">
        <v>13087500</v>
      </c>
      <c r="B9388" s="44" t="s">
        <v>10</v>
      </c>
      <c r="C9388" s="45">
        <v>44334</v>
      </c>
      <c r="D9388" s="26">
        <v>3324</v>
      </c>
      <c r="E9388" s="26">
        <v>248275.5</v>
      </c>
      <c r="F9388" s="26">
        <v>1059</v>
      </c>
      <c r="G9388" s="26">
        <v>10043</v>
      </c>
      <c r="H9388" s="26">
        <v>-10042.700000000001</v>
      </c>
      <c r="I9388" s="45">
        <v>44334</v>
      </c>
      <c r="J9388" s="26">
        <v>2021</v>
      </c>
      <c r="K9388">
        <f t="shared" si="882"/>
        <v>5</v>
      </c>
      <c r="L9388">
        <f t="shared" si="883"/>
        <v>18</v>
      </c>
      <c r="M9388">
        <f t="shared" si="884"/>
        <v>2021</v>
      </c>
      <c r="N9388">
        <f t="shared" si="885"/>
        <v>6593.1540000000005</v>
      </c>
      <c r="O9388">
        <f t="shared" si="880"/>
        <v>2100.5264999999999</v>
      </c>
      <c r="P9388">
        <f t="shared" si="881"/>
        <v>4492.6275000000005</v>
      </c>
    </row>
    <row r="9389" spans="1:16" x14ac:dyDescent="0.3">
      <c r="A9389" s="26">
        <v>13087500</v>
      </c>
      <c r="B9389" s="44" t="s">
        <v>10</v>
      </c>
      <c r="C9389" s="45">
        <v>44335</v>
      </c>
      <c r="D9389" s="26">
        <v>3311</v>
      </c>
      <c r="E9389" s="26">
        <v>254843.7</v>
      </c>
      <c r="F9389" s="26">
        <v>315</v>
      </c>
      <c r="G9389" s="26">
        <v>10667</v>
      </c>
      <c r="H9389" s="26">
        <v>-10666.8</v>
      </c>
      <c r="I9389" s="45">
        <v>44335</v>
      </c>
      <c r="J9389" s="26">
        <v>2021</v>
      </c>
      <c r="K9389">
        <f t="shared" si="882"/>
        <v>5</v>
      </c>
      <c r="L9389">
        <f t="shared" si="883"/>
        <v>19</v>
      </c>
      <c r="M9389">
        <f t="shared" si="884"/>
        <v>2021</v>
      </c>
      <c r="N9389">
        <f t="shared" si="885"/>
        <v>6567.3685000000005</v>
      </c>
      <c r="O9389">
        <f t="shared" si="880"/>
        <v>624.80250000000001</v>
      </c>
      <c r="P9389">
        <f t="shared" si="881"/>
        <v>5942.5659999999998</v>
      </c>
    </row>
    <row r="9390" spans="1:16" x14ac:dyDescent="0.3">
      <c r="A9390" s="26">
        <v>13087500</v>
      </c>
      <c r="B9390" s="44" t="s">
        <v>10</v>
      </c>
      <c r="C9390" s="45">
        <v>44336</v>
      </c>
      <c r="D9390" s="26">
        <v>3311</v>
      </c>
      <c r="E9390" s="26">
        <v>261411.9</v>
      </c>
      <c r="F9390" s="26">
        <v>311</v>
      </c>
      <c r="G9390" s="26">
        <v>11285</v>
      </c>
      <c r="H9390" s="26">
        <v>-11284.5</v>
      </c>
      <c r="I9390" s="45">
        <v>44336</v>
      </c>
      <c r="J9390" s="26">
        <v>2021</v>
      </c>
      <c r="K9390">
        <f t="shared" si="882"/>
        <v>5</v>
      </c>
      <c r="L9390">
        <f t="shared" si="883"/>
        <v>20</v>
      </c>
      <c r="M9390">
        <f t="shared" si="884"/>
        <v>2021</v>
      </c>
      <c r="N9390">
        <f t="shared" si="885"/>
        <v>6567.3685000000005</v>
      </c>
      <c r="O9390">
        <f t="shared" si="880"/>
        <v>616.86850000000004</v>
      </c>
      <c r="P9390">
        <f t="shared" si="881"/>
        <v>5950.5</v>
      </c>
    </row>
    <row r="9391" spans="1:16" x14ac:dyDescent="0.3">
      <c r="A9391" s="26">
        <v>13087500</v>
      </c>
      <c r="B9391" s="44" t="s">
        <v>10</v>
      </c>
      <c r="C9391" s="45">
        <v>44337</v>
      </c>
      <c r="D9391" s="26">
        <v>3376</v>
      </c>
      <c r="E9391" s="26">
        <v>268107.7</v>
      </c>
      <c r="F9391" s="26">
        <v>376</v>
      </c>
      <c r="G9391" s="26">
        <v>12030</v>
      </c>
      <c r="H9391" s="26">
        <v>-12029.8</v>
      </c>
      <c r="I9391" s="45">
        <v>44337</v>
      </c>
      <c r="J9391" s="26">
        <v>2021</v>
      </c>
      <c r="K9391">
        <f t="shared" si="882"/>
        <v>5</v>
      </c>
      <c r="L9391">
        <f t="shared" si="883"/>
        <v>21</v>
      </c>
      <c r="M9391">
        <f t="shared" si="884"/>
        <v>2021</v>
      </c>
      <c r="N9391">
        <f t="shared" si="885"/>
        <v>6696.2960000000003</v>
      </c>
      <c r="O9391">
        <f t="shared" si="880"/>
        <v>745.79600000000005</v>
      </c>
      <c r="P9391">
        <f t="shared" si="881"/>
        <v>5950.5</v>
      </c>
    </row>
    <row r="9392" spans="1:16" x14ac:dyDescent="0.3">
      <c r="A9392" s="26">
        <v>13087500</v>
      </c>
      <c r="B9392" s="44" t="s">
        <v>10</v>
      </c>
      <c r="C9392" s="45">
        <v>44338</v>
      </c>
      <c r="D9392" s="26">
        <v>3376</v>
      </c>
      <c r="E9392" s="26">
        <v>274803.5</v>
      </c>
      <c r="F9392" s="26">
        <v>376</v>
      </c>
      <c r="G9392" s="26">
        <v>12775</v>
      </c>
      <c r="H9392" s="26">
        <v>-12775.1</v>
      </c>
      <c r="I9392" s="45">
        <v>44338</v>
      </c>
      <c r="J9392" s="26">
        <v>2021</v>
      </c>
      <c r="K9392">
        <f t="shared" si="882"/>
        <v>5</v>
      </c>
      <c r="L9392">
        <f t="shared" si="883"/>
        <v>22</v>
      </c>
      <c r="M9392">
        <f t="shared" si="884"/>
        <v>2021</v>
      </c>
      <c r="N9392">
        <f t="shared" si="885"/>
        <v>6696.2960000000003</v>
      </c>
      <c r="O9392">
        <f t="shared" si="880"/>
        <v>745.79600000000005</v>
      </c>
      <c r="P9392">
        <f t="shared" si="881"/>
        <v>5950.5</v>
      </c>
    </row>
    <row r="9393" spans="1:16" x14ac:dyDescent="0.3">
      <c r="A9393" s="26">
        <v>13087500</v>
      </c>
      <c r="B9393" s="44" t="s">
        <v>10</v>
      </c>
      <c r="C9393" s="45">
        <v>44339</v>
      </c>
      <c r="D9393" s="26">
        <v>3260</v>
      </c>
      <c r="E9393" s="26">
        <v>281270.3</v>
      </c>
      <c r="F9393" s="26">
        <v>0</v>
      </c>
      <c r="G9393" s="26">
        <v>12775</v>
      </c>
      <c r="H9393" s="26">
        <v>-12775.1</v>
      </c>
      <c r="I9393" s="45">
        <v>44339</v>
      </c>
      <c r="J9393" s="26">
        <v>2021</v>
      </c>
      <c r="K9393">
        <f t="shared" si="882"/>
        <v>5</v>
      </c>
      <c r="L9393">
        <f t="shared" si="883"/>
        <v>23</v>
      </c>
      <c r="M9393">
        <f t="shared" si="884"/>
        <v>2021</v>
      </c>
      <c r="N9393">
        <f t="shared" si="885"/>
        <v>6466.21</v>
      </c>
      <c r="O9393">
        <f t="shared" si="880"/>
        <v>0</v>
      </c>
      <c r="P9393">
        <f t="shared" si="881"/>
        <v>6466.21</v>
      </c>
    </row>
    <row r="9394" spans="1:16" x14ac:dyDescent="0.3">
      <c r="A9394" s="26">
        <v>13087500</v>
      </c>
      <c r="B9394" s="44" t="s">
        <v>10</v>
      </c>
      <c r="C9394" s="45">
        <v>44340</v>
      </c>
      <c r="D9394" s="26">
        <v>3172</v>
      </c>
      <c r="E9394" s="26">
        <v>287561.2</v>
      </c>
      <c r="F9394" s="26">
        <v>0</v>
      </c>
      <c r="G9394" s="26">
        <v>12775</v>
      </c>
      <c r="H9394" s="26">
        <v>-12775.1</v>
      </c>
      <c r="I9394" s="45">
        <v>44340</v>
      </c>
      <c r="J9394" s="26">
        <v>2021</v>
      </c>
      <c r="K9394">
        <f t="shared" si="882"/>
        <v>5</v>
      </c>
      <c r="L9394">
        <f t="shared" si="883"/>
        <v>24</v>
      </c>
      <c r="M9394">
        <f t="shared" si="884"/>
        <v>2021</v>
      </c>
      <c r="N9394">
        <f t="shared" si="885"/>
        <v>6291.6620000000003</v>
      </c>
      <c r="O9394">
        <f t="shared" si="880"/>
        <v>0</v>
      </c>
      <c r="P9394">
        <f t="shared" si="881"/>
        <v>6291.6620000000003</v>
      </c>
    </row>
    <row r="9395" spans="1:16" x14ac:dyDescent="0.3">
      <c r="A9395" s="26">
        <v>13087500</v>
      </c>
      <c r="B9395" s="44" t="s">
        <v>10</v>
      </c>
      <c r="C9395" s="45">
        <v>44341</v>
      </c>
      <c r="D9395" s="26">
        <v>3096</v>
      </c>
      <c r="E9395" s="26">
        <v>293702.7</v>
      </c>
      <c r="F9395" s="26">
        <v>0</v>
      </c>
      <c r="G9395" s="26">
        <v>12775</v>
      </c>
      <c r="H9395" s="26">
        <v>-12775.1</v>
      </c>
      <c r="I9395" s="45">
        <v>44341</v>
      </c>
      <c r="J9395" s="26">
        <v>2021</v>
      </c>
      <c r="K9395">
        <f t="shared" si="882"/>
        <v>5</v>
      </c>
      <c r="L9395">
        <f t="shared" si="883"/>
        <v>25</v>
      </c>
      <c r="M9395">
        <f t="shared" si="884"/>
        <v>2021</v>
      </c>
      <c r="N9395">
        <f t="shared" si="885"/>
        <v>6140.9160000000002</v>
      </c>
      <c r="O9395">
        <f t="shared" si="880"/>
        <v>0</v>
      </c>
      <c r="P9395">
        <f t="shared" si="881"/>
        <v>6140.9160000000002</v>
      </c>
    </row>
    <row r="9396" spans="1:16" x14ac:dyDescent="0.3">
      <c r="A9396" s="26">
        <v>13087500</v>
      </c>
      <c r="B9396" s="44" t="s">
        <v>10</v>
      </c>
      <c r="C9396" s="45">
        <v>44342</v>
      </c>
      <c r="D9396" s="26">
        <v>3034</v>
      </c>
      <c r="E9396" s="26">
        <v>299720.90000000002</v>
      </c>
      <c r="F9396" s="26">
        <v>0</v>
      </c>
      <c r="G9396" s="26">
        <v>12775</v>
      </c>
      <c r="H9396" s="26">
        <v>-12775.1</v>
      </c>
      <c r="I9396" s="45">
        <v>44342</v>
      </c>
      <c r="J9396" s="26">
        <v>2021</v>
      </c>
      <c r="K9396">
        <f t="shared" si="882"/>
        <v>5</v>
      </c>
      <c r="L9396">
        <f t="shared" si="883"/>
        <v>26</v>
      </c>
      <c r="M9396">
        <f t="shared" si="884"/>
        <v>2021</v>
      </c>
      <c r="N9396">
        <f t="shared" si="885"/>
        <v>6017.9390000000003</v>
      </c>
      <c r="O9396">
        <f t="shared" si="880"/>
        <v>0</v>
      </c>
      <c r="P9396">
        <f t="shared" si="881"/>
        <v>6017.9390000000003</v>
      </c>
    </row>
    <row r="9397" spans="1:16" x14ac:dyDescent="0.3">
      <c r="A9397" s="26">
        <v>13087500</v>
      </c>
      <c r="B9397" s="44" t="s">
        <v>10</v>
      </c>
      <c r="C9397" s="45">
        <v>44343</v>
      </c>
      <c r="D9397" s="26">
        <v>3047</v>
      </c>
      <c r="E9397" s="26">
        <v>305763.59999999998</v>
      </c>
      <c r="F9397" s="26">
        <v>0</v>
      </c>
      <c r="G9397" s="26">
        <v>12775</v>
      </c>
      <c r="H9397" s="26">
        <v>-12775.1</v>
      </c>
      <c r="I9397" s="45">
        <v>44343</v>
      </c>
      <c r="J9397" s="26">
        <v>2021</v>
      </c>
      <c r="K9397">
        <f t="shared" si="882"/>
        <v>5</v>
      </c>
      <c r="L9397">
        <f t="shared" si="883"/>
        <v>27</v>
      </c>
      <c r="M9397">
        <f t="shared" si="884"/>
        <v>2021</v>
      </c>
      <c r="N9397">
        <f t="shared" si="885"/>
        <v>6043.7245000000003</v>
      </c>
      <c r="O9397">
        <f t="shared" si="880"/>
        <v>0</v>
      </c>
      <c r="P9397">
        <f t="shared" si="881"/>
        <v>6043.7245000000003</v>
      </c>
    </row>
    <row r="9398" spans="1:16" x14ac:dyDescent="0.3">
      <c r="A9398" s="26">
        <v>13087500</v>
      </c>
      <c r="B9398" s="44" t="s">
        <v>10</v>
      </c>
      <c r="C9398" s="45">
        <v>44344</v>
      </c>
      <c r="D9398" s="26">
        <v>3146</v>
      </c>
      <c r="E9398" s="26">
        <v>312004.59999999998</v>
      </c>
      <c r="F9398" s="26">
        <v>0</v>
      </c>
      <c r="G9398" s="26">
        <v>12775</v>
      </c>
      <c r="H9398" s="26">
        <v>-12775.1</v>
      </c>
      <c r="I9398" s="45">
        <v>44344</v>
      </c>
      <c r="J9398" s="26">
        <v>2021</v>
      </c>
      <c r="K9398">
        <f t="shared" si="882"/>
        <v>5</v>
      </c>
      <c r="L9398">
        <f t="shared" si="883"/>
        <v>28</v>
      </c>
      <c r="M9398">
        <f t="shared" si="884"/>
        <v>2021</v>
      </c>
      <c r="N9398">
        <f t="shared" si="885"/>
        <v>6240.0910000000003</v>
      </c>
      <c r="O9398">
        <f t="shared" si="880"/>
        <v>0</v>
      </c>
      <c r="P9398">
        <f t="shared" si="881"/>
        <v>6240.0910000000003</v>
      </c>
    </row>
    <row r="9399" spans="1:16" x14ac:dyDescent="0.3">
      <c r="A9399" s="26">
        <v>13087500</v>
      </c>
      <c r="B9399" s="44" t="s">
        <v>10</v>
      </c>
      <c r="C9399" s="45">
        <v>44345</v>
      </c>
      <c r="D9399" s="26">
        <v>3222</v>
      </c>
      <c r="E9399" s="26">
        <v>318395.7</v>
      </c>
      <c r="F9399" s="26">
        <v>0</v>
      </c>
      <c r="G9399" s="26">
        <v>12775</v>
      </c>
      <c r="H9399" s="26">
        <v>-12775.1</v>
      </c>
      <c r="I9399" s="45">
        <v>44345</v>
      </c>
      <c r="J9399" s="26">
        <v>2021</v>
      </c>
      <c r="K9399">
        <f t="shared" si="882"/>
        <v>5</v>
      </c>
      <c r="L9399">
        <f t="shared" si="883"/>
        <v>29</v>
      </c>
      <c r="M9399">
        <f t="shared" si="884"/>
        <v>2021</v>
      </c>
      <c r="N9399">
        <f t="shared" si="885"/>
        <v>6390.8370000000004</v>
      </c>
      <c r="O9399">
        <f t="shared" si="880"/>
        <v>0</v>
      </c>
      <c r="P9399">
        <f t="shared" si="881"/>
        <v>6390.8370000000004</v>
      </c>
    </row>
    <row r="9400" spans="1:16" x14ac:dyDescent="0.3">
      <c r="A9400" s="26">
        <v>13087500</v>
      </c>
      <c r="B9400" s="44" t="s">
        <v>10</v>
      </c>
      <c r="C9400" s="45">
        <v>44346</v>
      </c>
      <c r="D9400" s="26">
        <v>3286</v>
      </c>
      <c r="E9400" s="26">
        <v>324913.2</v>
      </c>
      <c r="F9400" s="26">
        <v>0</v>
      </c>
      <c r="G9400" s="26">
        <v>12775</v>
      </c>
      <c r="H9400" s="26">
        <v>-12775.1</v>
      </c>
      <c r="I9400" s="45">
        <v>44346</v>
      </c>
      <c r="J9400" s="26">
        <v>2021</v>
      </c>
      <c r="K9400">
        <f t="shared" si="882"/>
        <v>5</v>
      </c>
      <c r="L9400">
        <f t="shared" si="883"/>
        <v>30</v>
      </c>
      <c r="M9400">
        <f t="shared" si="884"/>
        <v>2021</v>
      </c>
      <c r="N9400">
        <f t="shared" si="885"/>
        <v>6517.7809999999999</v>
      </c>
      <c r="O9400">
        <f t="shared" si="880"/>
        <v>0</v>
      </c>
      <c r="P9400">
        <f t="shared" si="881"/>
        <v>6517.7809999999999</v>
      </c>
    </row>
    <row r="9401" spans="1:16" x14ac:dyDescent="0.3">
      <c r="A9401" s="26">
        <v>13087500</v>
      </c>
      <c r="B9401" s="44" t="s">
        <v>10</v>
      </c>
      <c r="C9401" s="45">
        <v>44347</v>
      </c>
      <c r="D9401" s="26">
        <v>3311</v>
      </c>
      <c r="E9401" s="26">
        <v>331481.40000000002</v>
      </c>
      <c r="F9401" s="26">
        <v>0</v>
      </c>
      <c r="G9401" s="26">
        <v>12775</v>
      </c>
      <c r="H9401" s="26">
        <v>-12775.1</v>
      </c>
      <c r="I9401" s="45">
        <v>44347</v>
      </c>
      <c r="J9401" s="26">
        <v>2021</v>
      </c>
      <c r="K9401">
        <f t="shared" si="882"/>
        <v>5</v>
      </c>
      <c r="L9401">
        <f t="shared" si="883"/>
        <v>31</v>
      </c>
      <c r="M9401">
        <f t="shared" si="884"/>
        <v>2021</v>
      </c>
      <c r="N9401">
        <f t="shared" si="885"/>
        <v>6567.3685000000005</v>
      </c>
      <c r="O9401">
        <f t="shared" si="880"/>
        <v>0</v>
      </c>
      <c r="P9401">
        <f t="shared" si="881"/>
        <v>6567.3685000000005</v>
      </c>
    </row>
    <row r="9402" spans="1:16" x14ac:dyDescent="0.3">
      <c r="A9402" s="26">
        <v>13087500</v>
      </c>
      <c r="B9402" s="44" t="s">
        <v>10</v>
      </c>
      <c r="C9402" s="45">
        <v>44348</v>
      </c>
      <c r="D9402" s="26">
        <v>3324</v>
      </c>
      <c r="E9402" s="26">
        <v>338075</v>
      </c>
      <c r="F9402" s="26">
        <v>0</v>
      </c>
      <c r="G9402" s="26">
        <v>12775</v>
      </c>
      <c r="H9402" s="26">
        <v>-12775.1</v>
      </c>
      <c r="I9402" s="45">
        <v>44348</v>
      </c>
      <c r="J9402" s="26">
        <v>2021</v>
      </c>
      <c r="K9402">
        <f t="shared" si="882"/>
        <v>6</v>
      </c>
      <c r="L9402">
        <f t="shared" si="883"/>
        <v>1</v>
      </c>
      <c r="M9402">
        <f t="shared" si="884"/>
        <v>2021</v>
      </c>
      <c r="N9402">
        <f t="shared" si="885"/>
        <v>6593.1540000000005</v>
      </c>
      <c r="O9402">
        <f t="shared" si="880"/>
        <v>0</v>
      </c>
      <c r="P9402">
        <f t="shared" si="881"/>
        <v>6593.1540000000005</v>
      </c>
    </row>
    <row r="9403" spans="1:16" x14ac:dyDescent="0.3">
      <c r="A9403" s="26">
        <v>13087500</v>
      </c>
      <c r="B9403" s="44" t="s">
        <v>10</v>
      </c>
      <c r="C9403" s="45">
        <v>44349</v>
      </c>
      <c r="D9403" s="26">
        <v>3299</v>
      </c>
      <c r="E9403" s="26">
        <v>344617.9</v>
      </c>
      <c r="F9403" s="26">
        <v>0</v>
      </c>
      <c r="G9403" s="26">
        <v>12775</v>
      </c>
      <c r="H9403" s="26">
        <v>-12775.1</v>
      </c>
      <c r="I9403" s="45">
        <v>44349</v>
      </c>
      <c r="J9403" s="26">
        <v>2021</v>
      </c>
      <c r="K9403">
        <f t="shared" si="882"/>
        <v>6</v>
      </c>
      <c r="L9403">
        <f t="shared" si="883"/>
        <v>2</v>
      </c>
      <c r="M9403">
        <f t="shared" si="884"/>
        <v>2021</v>
      </c>
      <c r="N9403">
        <f t="shared" si="885"/>
        <v>6543.5664999999999</v>
      </c>
      <c r="O9403">
        <f t="shared" si="880"/>
        <v>0</v>
      </c>
      <c r="P9403">
        <f t="shared" si="881"/>
        <v>6543.5664999999999</v>
      </c>
    </row>
    <row r="9404" spans="1:16" x14ac:dyDescent="0.3">
      <c r="A9404" s="26">
        <v>13087500</v>
      </c>
      <c r="B9404" s="44" t="s">
        <v>10</v>
      </c>
      <c r="C9404" s="45">
        <v>44350</v>
      </c>
      <c r="D9404" s="26">
        <v>3337</v>
      </c>
      <c r="E9404" s="26">
        <v>351237</v>
      </c>
      <c r="F9404" s="26">
        <v>0</v>
      </c>
      <c r="G9404" s="26">
        <v>12775</v>
      </c>
      <c r="H9404" s="26">
        <v>-12775.1</v>
      </c>
      <c r="I9404" s="45">
        <v>44350</v>
      </c>
      <c r="J9404" s="26">
        <v>2021</v>
      </c>
      <c r="K9404">
        <f t="shared" si="882"/>
        <v>6</v>
      </c>
      <c r="L9404">
        <f t="shared" si="883"/>
        <v>3</v>
      </c>
      <c r="M9404">
        <f t="shared" si="884"/>
        <v>2021</v>
      </c>
      <c r="N9404">
        <f t="shared" si="885"/>
        <v>6618.9395000000004</v>
      </c>
      <c r="O9404">
        <f t="shared" si="880"/>
        <v>0</v>
      </c>
      <c r="P9404">
        <f t="shared" si="881"/>
        <v>6618.9395000000004</v>
      </c>
    </row>
    <row r="9405" spans="1:16" x14ac:dyDescent="0.3">
      <c r="A9405" s="26">
        <v>13087500</v>
      </c>
      <c r="B9405" s="44" t="s">
        <v>10</v>
      </c>
      <c r="C9405" s="45">
        <v>44351</v>
      </c>
      <c r="D9405" s="26">
        <v>3428</v>
      </c>
      <c r="E9405" s="26">
        <v>358035.5</v>
      </c>
      <c r="F9405" s="26">
        <v>387</v>
      </c>
      <c r="G9405" s="26">
        <v>13543</v>
      </c>
      <c r="H9405" s="26">
        <v>-13543.1</v>
      </c>
      <c r="I9405" s="45">
        <v>44351</v>
      </c>
      <c r="J9405" s="26">
        <v>2021</v>
      </c>
      <c r="K9405">
        <f t="shared" si="882"/>
        <v>6</v>
      </c>
      <c r="L9405">
        <f t="shared" si="883"/>
        <v>4</v>
      </c>
      <c r="M9405">
        <f t="shared" si="884"/>
        <v>2021</v>
      </c>
      <c r="N9405">
        <f t="shared" si="885"/>
        <v>6799.4380000000001</v>
      </c>
      <c r="O9405">
        <f t="shared" si="880"/>
        <v>767.61450000000002</v>
      </c>
      <c r="P9405">
        <f t="shared" si="881"/>
        <v>6031.8235000000004</v>
      </c>
    </row>
    <row r="9406" spans="1:16" x14ac:dyDescent="0.3">
      <c r="A9406" s="26">
        <v>13087500</v>
      </c>
      <c r="B9406" s="44" t="s">
        <v>10</v>
      </c>
      <c r="C9406" s="45">
        <v>44352</v>
      </c>
      <c r="D9406" s="26">
        <v>3519</v>
      </c>
      <c r="E9406" s="26">
        <v>365015.3</v>
      </c>
      <c r="F9406" s="26">
        <v>519</v>
      </c>
      <c r="G9406" s="26">
        <v>14572</v>
      </c>
      <c r="H9406" s="26">
        <v>-14572.4</v>
      </c>
      <c r="I9406" s="45">
        <v>44352</v>
      </c>
      <c r="J9406" s="26">
        <v>2021</v>
      </c>
      <c r="K9406">
        <f t="shared" si="882"/>
        <v>6</v>
      </c>
      <c r="L9406">
        <f t="shared" si="883"/>
        <v>5</v>
      </c>
      <c r="M9406">
        <f t="shared" si="884"/>
        <v>2021</v>
      </c>
      <c r="N9406">
        <f t="shared" si="885"/>
        <v>6979.9364999999998</v>
      </c>
      <c r="O9406">
        <f t="shared" si="880"/>
        <v>1029.4365</v>
      </c>
      <c r="P9406">
        <f t="shared" si="881"/>
        <v>5950.5</v>
      </c>
    </row>
    <row r="9407" spans="1:16" x14ac:dyDescent="0.3">
      <c r="A9407" s="26">
        <v>13087500</v>
      </c>
      <c r="B9407" s="44" t="s">
        <v>10</v>
      </c>
      <c r="C9407" s="45">
        <v>44353</v>
      </c>
      <c r="D9407" s="26">
        <v>3572</v>
      </c>
      <c r="E9407" s="26">
        <v>372099.4</v>
      </c>
      <c r="F9407" s="26">
        <v>572</v>
      </c>
      <c r="G9407" s="26">
        <v>15706</v>
      </c>
      <c r="H9407" s="26">
        <v>-15706</v>
      </c>
      <c r="I9407" s="45">
        <v>44353</v>
      </c>
      <c r="J9407" s="26">
        <v>2021</v>
      </c>
      <c r="K9407">
        <f t="shared" si="882"/>
        <v>6</v>
      </c>
      <c r="L9407">
        <f t="shared" si="883"/>
        <v>6</v>
      </c>
      <c r="M9407">
        <f t="shared" si="884"/>
        <v>2021</v>
      </c>
      <c r="N9407">
        <f t="shared" si="885"/>
        <v>7085.0619999999999</v>
      </c>
      <c r="O9407">
        <f t="shared" si="880"/>
        <v>1134.5620000000001</v>
      </c>
      <c r="P9407">
        <f t="shared" si="881"/>
        <v>5950.5</v>
      </c>
    </row>
    <row r="9408" spans="1:16" x14ac:dyDescent="0.3">
      <c r="A9408" s="26">
        <v>13087500</v>
      </c>
      <c r="B9408" s="44" t="s">
        <v>10</v>
      </c>
      <c r="C9408" s="45">
        <v>44354</v>
      </c>
      <c r="D9408" s="26">
        <v>3545</v>
      </c>
      <c r="E9408" s="26">
        <v>379131.3</v>
      </c>
      <c r="F9408" s="26">
        <v>545</v>
      </c>
      <c r="G9408" s="26">
        <v>16787</v>
      </c>
      <c r="H9408" s="26">
        <v>-16787.400000000001</v>
      </c>
      <c r="I9408" s="45">
        <v>44354</v>
      </c>
      <c r="J9408" s="26">
        <v>2021</v>
      </c>
      <c r="K9408">
        <f t="shared" si="882"/>
        <v>6</v>
      </c>
      <c r="L9408">
        <f t="shared" si="883"/>
        <v>7</v>
      </c>
      <c r="M9408">
        <f t="shared" si="884"/>
        <v>2021</v>
      </c>
      <c r="N9408">
        <f t="shared" si="885"/>
        <v>7031.5074999999997</v>
      </c>
      <c r="O9408">
        <f t="shared" si="880"/>
        <v>1081.0074999999999</v>
      </c>
      <c r="P9408">
        <f t="shared" si="881"/>
        <v>5950.5</v>
      </c>
    </row>
    <row r="9409" spans="1:16" x14ac:dyDescent="0.3">
      <c r="A9409" s="26">
        <v>13087500</v>
      </c>
      <c r="B9409" s="44" t="s">
        <v>10</v>
      </c>
      <c r="C9409" s="45">
        <v>44355</v>
      </c>
      <c r="D9409" s="26">
        <v>3454</v>
      </c>
      <c r="E9409" s="26">
        <v>385981.4</v>
      </c>
      <c r="F9409" s="26">
        <v>0</v>
      </c>
      <c r="G9409" s="26">
        <v>16787</v>
      </c>
      <c r="H9409" s="26">
        <v>-16787.400000000001</v>
      </c>
      <c r="I9409" s="45">
        <v>44355</v>
      </c>
      <c r="J9409" s="26">
        <v>2021</v>
      </c>
      <c r="K9409">
        <f t="shared" si="882"/>
        <v>6</v>
      </c>
      <c r="L9409">
        <f t="shared" si="883"/>
        <v>8</v>
      </c>
      <c r="M9409">
        <f t="shared" si="884"/>
        <v>2021</v>
      </c>
      <c r="N9409">
        <f t="shared" si="885"/>
        <v>6851.009</v>
      </c>
      <c r="O9409">
        <f t="shared" si="880"/>
        <v>0</v>
      </c>
      <c r="P9409">
        <f t="shared" si="881"/>
        <v>6851.009</v>
      </c>
    </row>
    <row r="9410" spans="1:16" x14ac:dyDescent="0.3">
      <c r="A9410" s="26">
        <v>13087500</v>
      </c>
      <c r="B9410" s="44" t="s">
        <v>10</v>
      </c>
      <c r="C9410" s="45">
        <v>44356</v>
      </c>
      <c r="D9410" s="26">
        <v>3402</v>
      </c>
      <c r="E9410" s="26">
        <v>392728.5</v>
      </c>
      <c r="F9410" s="26">
        <v>0</v>
      </c>
      <c r="G9410" s="26">
        <v>16787</v>
      </c>
      <c r="H9410" s="26">
        <v>-16787.400000000001</v>
      </c>
      <c r="I9410" s="45">
        <v>44356</v>
      </c>
      <c r="J9410" s="26">
        <v>2021</v>
      </c>
      <c r="K9410">
        <f t="shared" si="882"/>
        <v>6</v>
      </c>
      <c r="L9410">
        <f t="shared" si="883"/>
        <v>9</v>
      </c>
      <c r="M9410">
        <f t="shared" si="884"/>
        <v>2021</v>
      </c>
      <c r="N9410">
        <f t="shared" si="885"/>
        <v>6747.8670000000002</v>
      </c>
      <c r="O9410">
        <f t="shared" ref="O9410:O9435" si="886">F9410*1.9835</f>
        <v>0</v>
      </c>
      <c r="P9410">
        <f t="shared" ref="P9410:P9435" si="887">(D9410-F9410)*1.9835</f>
        <v>6747.8670000000002</v>
      </c>
    </row>
    <row r="9411" spans="1:16" x14ac:dyDescent="0.3">
      <c r="A9411" s="26">
        <v>13087500</v>
      </c>
      <c r="B9411" s="44" t="s">
        <v>10</v>
      </c>
      <c r="C9411" s="45">
        <v>44357</v>
      </c>
      <c r="D9411" s="26">
        <v>3376</v>
      </c>
      <c r="E9411" s="26">
        <v>399424.3</v>
      </c>
      <c r="F9411" s="26">
        <v>0</v>
      </c>
      <c r="G9411" s="26">
        <v>16787</v>
      </c>
      <c r="H9411" s="26">
        <v>-16787.400000000001</v>
      </c>
      <c r="I9411" s="45">
        <v>44357</v>
      </c>
      <c r="J9411" s="26">
        <v>2021</v>
      </c>
      <c r="K9411">
        <f t="shared" si="882"/>
        <v>6</v>
      </c>
      <c r="L9411">
        <f t="shared" si="883"/>
        <v>10</v>
      </c>
      <c r="M9411">
        <f t="shared" si="884"/>
        <v>2021</v>
      </c>
      <c r="N9411">
        <f t="shared" si="885"/>
        <v>6696.2960000000003</v>
      </c>
      <c r="O9411">
        <f t="shared" si="886"/>
        <v>0</v>
      </c>
      <c r="P9411">
        <f t="shared" si="887"/>
        <v>6696.2960000000003</v>
      </c>
    </row>
    <row r="9412" spans="1:16" x14ac:dyDescent="0.3">
      <c r="A9412" s="26">
        <v>13087500</v>
      </c>
      <c r="B9412" s="44" t="s">
        <v>10</v>
      </c>
      <c r="C9412" s="45">
        <v>44358</v>
      </c>
      <c r="D9412" s="26">
        <v>3415</v>
      </c>
      <c r="E9412" s="26">
        <v>406197</v>
      </c>
      <c r="F9412" s="26">
        <v>0</v>
      </c>
      <c r="G9412" s="26">
        <v>16787</v>
      </c>
      <c r="H9412" s="26">
        <v>-16787.400000000001</v>
      </c>
      <c r="I9412" s="45">
        <v>44358</v>
      </c>
      <c r="J9412" s="26">
        <v>2021</v>
      </c>
      <c r="K9412">
        <f t="shared" si="882"/>
        <v>6</v>
      </c>
      <c r="L9412">
        <f t="shared" si="883"/>
        <v>11</v>
      </c>
      <c r="M9412">
        <f t="shared" si="884"/>
        <v>2021</v>
      </c>
      <c r="N9412">
        <f t="shared" si="885"/>
        <v>6773.6525000000001</v>
      </c>
      <c r="O9412">
        <f t="shared" si="886"/>
        <v>0</v>
      </c>
      <c r="P9412">
        <f t="shared" si="887"/>
        <v>6773.6525000000001</v>
      </c>
    </row>
    <row r="9413" spans="1:16" x14ac:dyDescent="0.3">
      <c r="A9413" s="26">
        <v>13087500</v>
      </c>
      <c r="B9413" s="44" t="s">
        <v>10</v>
      </c>
      <c r="C9413" s="45">
        <v>44359</v>
      </c>
      <c r="D9413" s="26">
        <v>3454</v>
      </c>
      <c r="E9413" s="26">
        <v>413047.2</v>
      </c>
      <c r="F9413" s="26">
        <v>0</v>
      </c>
      <c r="G9413" s="26">
        <v>16787</v>
      </c>
      <c r="H9413" s="26">
        <v>-16787.400000000001</v>
      </c>
      <c r="I9413" s="45">
        <v>44359</v>
      </c>
      <c r="J9413" s="26">
        <v>2021</v>
      </c>
      <c r="K9413">
        <f t="shared" si="882"/>
        <v>6</v>
      </c>
      <c r="L9413">
        <f t="shared" si="883"/>
        <v>12</v>
      </c>
      <c r="M9413">
        <f t="shared" si="884"/>
        <v>2021</v>
      </c>
      <c r="N9413">
        <f t="shared" si="885"/>
        <v>6851.009</v>
      </c>
      <c r="O9413">
        <f t="shared" si="886"/>
        <v>0</v>
      </c>
      <c r="P9413">
        <f t="shared" si="887"/>
        <v>6851.009</v>
      </c>
    </row>
    <row r="9414" spans="1:16" x14ac:dyDescent="0.3">
      <c r="A9414" s="26">
        <v>13087500</v>
      </c>
      <c r="B9414" s="44" t="s">
        <v>10</v>
      </c>
      <c r="C9414" s="45">
        <v>44360</v>
      </c>
      <c r="D9414" s="26">
        <v>3480</v>
      </c>
      <c r="E9414" s="26">
        <v>419949</v>
      </c>
      <c r="F9414" s="26">
        <v>0</v>
      </c>
      <c r="G9414" s="26">
        <v>16787</v>
      </c>
      <c r="H9414" s="26">
        <v>-16787.400000000001</v>
      </c>
      <c r="I9414" s="45">
        <v>44360</v>
      </c>
      <c r="J9414" s="26">
        <v>2021</v>
      </c>
      <c r="K9414">
        <f t="shared" si="882"/>
        <v>6</v>
      </c>
      <c r="L9414">
        <f t="shared" si="883"/>
        <v>13</v>
      </c>
      <c r="M9414">
        <f t="shared" si="884"/>
        <v>2021</v>
      </c>
      <c r="N9414">
        <f t="shared" si="885"/>
        <v>6902.58</v>
      </c>
      <c r="O9414">
        <f t="shared" si="886"/>
        <v>0</v>
      </c>
      <c r="P9414">
        <f t="shared" si="887"/>
        <v>6902.58</v>
      </c>
    </row>
    <row r="9415" spans="1:16" x14ac:dyDescent="0.3">
      <c r="A9415" s="26">
        <v>13087500</v>
      </c>
      <c r="B9415" s="44" t="s">
        <v>10</v>
      </c>
      <c r="C9415" s="45">
        <v>44361</v>
      </c>
      <c r="D9415" s="26">
        <v>3585</v>
      </c>
      <c r="E9415" s="26">
        <v>427059.3</v>
      </c>
      <c r="F9415" s="26">
        <v>228</v>
      </c>
      <c r="G9415" s="26">
        <v>17240</v>
      </c>
      <c r="H9415" s="26">
        <v>-17239.5</v>
      </c>
      <c r="I9415" s="45">
        <v>44361</v>
      </c>
      <c r="J9415" s="26">
        <v>2021</v>
      </c>
      <c r="K9415">
        <f t="shared" si="882"/>
        <v>6</v>
      </c>
      <c r="L9415">
        <f t="shared" si="883"/>
        <v>14</v>
      </c>
      <c r="M9415">
        <f t="shared" si="884"/>
        <v>2021</v>
      </c>
      <c r="N9415">
        <f t="shared" si="885"/>
        <v>7110.8474999999999</v>
      </c>
      <c r="O9415">
        <f t="shared" si="886"/>
        <v>452.238</v>
      </c>
      <c r="P9415">
        <f t="shared" si="887"/>
        <v>6658.6095000000005</v>
      </c>
    </row>
    <row r="9416" spans="1:16" x14ac:dyDescent="0.3">
      <c r="A9416" s="26">
        <v>13087500</v>
      </c>
      <c r="B9416" s="44" t="s">
        <v>10</v>
      </c>
      <c r="C9416" s="45">
        <v>44362</v>
      </c>
      <c r="D9416" s="26">
        <v>3638</v>
      </c>
      <c r="E9416" s="26">
        <v>434274.8</v>
      </c>
      <c r="F9416" s="26">
        <v>638</v>
      </c>
      <c r="G9416" s="26">
        <v>18505</v>
      </c>
      <c r="H9416" s="26">
        <v>-18504.5</v>
      </c>
      <c r="I9416" s="45">
        <v>44362</v>
      </c>
      <c r="J9416" s="26">
        <v>2021</v>
      </c>
      <c r="K9416">
        <f t="shared" si="882"/>
        <v>6</v>
      </c>
      <c r="L9416">
        <f t="shared" si="883"/>
        <v>15</v>
      </c>
      <c r="M9416">
        <f t="shared" si="884"/>
        <v>2021</v>
      </c>
      <c r="N9416">
        <f t="shared" si="885"/>
        <v>7215.973</v>
      </c>
      <c r="O9416">
        <f t="shared" si="886"/>
        <v>1265.473</v>
      </c>
      <c r="P9416">
        <f t="shared" si="887"/>
        <v>5950.5</v>
      </c>
    </row>
    <row r="9417" spans="1:16" x14ac:dyDescent="0.3">
      <c r="A9417" s="26">
        <v>13087500</v>
      </c>
      <c r="B9417" s="44" t="s">
        <v>10</v>
      </c>
      <c r="C9417" s="45">
        <v>44363</v>
      </c>
      <c r="D9417" s="26">
        <v>3625</v>
      </c>
      <c r="E9417" s="26">
        <v>441463.9</v>
      </c>
      <c r="F9417" s="26">
        <v>625</v>
      </c>
      <c r="G9417" s="26">
        <v>19743</v>
      </c>
      <c r="H9417" s="26">
        <v>-19743.099999999999</v>
      </c>
      <c r="I9417" s="45">
        <v>44363</v>
      </c>
      <c r="J9417" s="26">
        <v>2021</v>
      </c>
      <c r="K9417">
        <f t="shared" si="882"/>
        <v>6</v>
      </c>
      <c r="L9417">
        <f t="shared" si="883"/>
        <v>16</v>
      </c>
      <c r="M9417">
        <f t="shared" si="884"/>
        <v>2021</v>
      </c>
      <c r="N9417">
        <f t="shared" si="885"/>
        <v>7190.1875</v>
      </c>
      <c r="O9417">
        <f t="shared" si="886"/>
        <v>1239.6875</v>
      </c>
      <c r="P9417">
        <f t="shared" si="887"/>
        <v>5950.5</v>
      </c>
    </row>
    <row r="9418" spans="1:16" x14ac:dyDescent="0.3">
      <c r="A9418" s="26">
        <v>13087500</v>
      </c>
      <c r="B9418" s="44" t="s">
        <v>10</v>
      </c>
      <c r="C9418" s="45">
        <v>44364</v>
      </c>
      <c r="D9418" s="26">
        <v>3572</v>
      </c>
      <c r="E9418" s="26">
        <v>448548.1</v>
      </c>
      <c r="F9418" s="26">
        <v>572</v>
      </c>
      <c r="G9418" s="26">
        <v>20877</v>
      </c>
      <c r="H9418" s="26">
        <v>-20876.7</v>
      </c>
      <c r="I9418" s="45">
        <v>44364</v>
      </c>
      <c r="J9418" s="26">
        <v>2021</v>
      </c>
      <c r="K9418">
        <f t="shared" si="882"/>
        <v>6</v>
      </c>
      <c r="L9418">
        <f t="shared" si="883"/>
        <v>17</v>
      </c>
      <c r="M9418">
        <f t="shared" si="884"/>
        <v>2021</v>
      </c>
      <c r="N9418">
        <f t="shared" si="885"/>
        <v>7085.0619999999999</v>
      </c>
      <c r="O9418">
        <f t="shared" si="886"/>
        <v>1134.5620000000001</v>
      </c>
      <c r="P9418">
        <f t="shared" si="887"/>
        <v>5950.5</v>
      </c>
    </row>
    <row r="9419" spans="1:16" x14ac:dyDescent="0.3">
      <c r="A9419" s="26">
        <v>13087500</v>
      </c>
      <c r="B9419" s="44" t="s">
        <v>10</v>
      </c>
      <c r="C9419" s="45">
        <v>44365</v>
      </c>
      <c r="D9419" s="26">
        <v>3572</v>
      </c>
      <c r="E9419" s="26">
        <v>455632.2</v>
      </c>
      <c r="F9419" s="26">
        <v>572</v>
      </c>
      <c r="G9419" s="26">
        <v>22010</v>
      </c>
      <c r="H9419" s="26">
        <v>-22010.400000000001</v>
      </c>
      <c r="I9419" s="45">
        <v>44365</v>
      </c>
      <c r="J9419" s="26">
        <v>2021</v>
      </c>
      <c r="K9419">
        <f t="shared" si="882"/>
        <v>6</v>
      </c>
      <c r="L9419">
        <f t="shared" si="883"/>
        <v>18</v>
      </c>
      <c r="M9419">
        <f t="shared" si="884"/>
        <v>2021</v>
      </c>
      <c r="N9419">
        <f t="shared" si="885"/>
        <v>7085.0619999999999</v>
      </c>
      <c r="O9419">
        <f t="shared" si="886"/>
        <v>1134.5620000000001</v>
      </c>
      <c r="P9419">
        <f t="shared" si="887"/>
        <v>5950.5</v>
      </c>
    </row>
    <row r="9420" spans="1:16" x14ac:dyDescent="0.3">
      <c r="A9420" s="26">
        <v>13087500</v>
      </c>
      <c r="B9420" s="44" t="s">
        <v>10</v>
      </c>
      <c r="C9420" s="45">
        <v>44366</v>
      </c>
      <c r="D9420" s="26">
        <v>3598</v>
      </c>
      <c r="E9420" s="26">
        <v>462768.8</v>
      </c>
      <c r="F9420" s="26">
        <v>598</v>
      </c>
      <c r="G9420" s="26">
        <v>23196</v>
      </c>
      <c r="H9420" s="26">
        <v>-23196.400000000001</v>
      </c>
      <c r="I9420" s="45">
        <v>44366</v>
      </c>
      <c r="J9420" s="26">
        <v>2021</v>
      </c>
      <c r="K9420">
        <f t="shared" si="882"/>
        <v>6</v>
      </c>
      <c r="L9420">
        <f t="shared" si="883"/>
        <v>19</v>
      </c>
      <c r="M9420">
        <f t="shared" si="884"/>
        <v>2021</v>
      </c>
      <c r="N9420">
        <f t="shared" si="885"/>
        <v>7136.6329999999998</v>
      </c>
      <c r="O9420">
        <f t="shared" si="886"/>
        <v>1186.133</v>
      </c>
      <c r="P9420">
        <f t="shared" si="887"/>
        <v>5950.5</v>
      </c>
    </row>
    <row r="9421" spans="1:16" x14ac:dyDescent="0.3">
      <c r="A9421" s="26">
        <v>13087500</v>
      </c>
      <c r="B9421" s="44" t="s">
        <v>10</v>
      </c>
      <c r="C9421" s="45">
        <v>44367</v>
      </c>
      <c r="D9421" s="26">
        <v>3638</v>
      </c>
      <c r="E9421" s="26">
        <v>469984.2</v>
      </c>
      <c r="F9421" s="26">
        <v>638</v>
      </c>
      <c r="G9421" s="26">
        <v>24461</v>
      </c>
      <c r="H9421" s="26">
        <v>-24461.4</v>
      </c>
      <c r="I9421" s="45">
        <v>44367</v>
      </c>
      <c r="J9421" s="26">
        <v>2021</v>
      </c>
      <c r="K9421">
        <f t="shared" si="882"/>
        <v>6</v>
      </c>
      <c r="L9421">
        <f t="shared" si="883"/>
        <v>20</v>
      </c>
      <c r="M9421">
        <f t="shared" si="884"/>
        <v>2021</v>
      </c>
      <c r="N9421">
        <f t="shared" si="885"/>
        <v>7215.973</v>
      </c>
      <c r="O9421">
        <f t="shared" si="886"/>
        <v>1265.473</v>
      </c>
      <c r="P9421">
        <f t="shared" si="887"/>
        <v>5950.5</v>
      </c>
    </row>
    <row r="9422" spans="1:16" x14ac:dyDescent="0.3">
      <c r="A9422" s="26">
        <v>13087500</v>
      </c>
      <c r="B9422" s="44" t="s">
        <v>10</v>
      </c>
      <c r="C9422" s="45">
        <v>44368</v>
      </c>
      <c r="D9422" s="26">
        <v>3664</v>
      </c>
      <c r="E9422" s="26">
        <v>477252.5</v>
      </c>
      <c r="F9422" s="26">
        <v>664</v>
      </c>
      <c r="G9422" s="26">
        <v>25779</v>
      </c>
      <c r="H9422" s="26">
        <v>-25779.200000000001</v>
      </c>
      <c r="I9422" s="45">
        <v>44368</v>
      </c>
      <c r="J9422" s="26">
        <v>2021</v>
      </c>
      <c r="K9422">
        <f t="shared" si="882"/>
        <v>6</v>
      </c>
      <c r="L9422">
        <f t="shared" si="883"/>
        <v>21</v>
      </c>
      <c r="M9422">
        <f t="shared" si="884"/>
        <v>2021</v>
      </c>
      <c r="N9422">
        <f t="shared" si="885"/>
        <v>7267.5439999999999</v>
      </c>
      <c r="O9422">
        <f t="shared" si="886"/>
        <v>1317.0440000000001</v>
      </c>
      <c r="P9422">
        <f t="shared" si="887"/>
        <v>5950.5</v>
      </c>
    </row>
    <row r="9423" spans="1:16" x14ac:dyDescent="0.3">
      <c r="A9423" s="26">
        <v>13087500</v>
      </c>
      <c r="B9423" s="44" t="s">
        <v>10</v>
      </c>
      <c r="C9423" s="45">
        <v>44369</v>
      </c>
      <c r="D9423" s="26">
        <v>3664</v>
      </c>
      <c r="E9423" s="26">
        <v>484520.8</v>
      </c>
      <c r="F9423" s="26">
        <v>1553</v>
      </c>
      <c r="G9423" s="26">
        <v>28859</v>
      </c>
      <c r="H9423" s="26">
        <v>-28859.4</v>
      </c>
      <c r="I9423" s="45">
        <v>44369</v>
      </c>
      <c r="J9423" s="26">
        <v>2021</v>
      </c>
      <c r="K9423">
        <f t="shared" si="882"/>
        <v>6</v>
      </c>
      <c r="L9423">
        <f t="shared" si="883"/>
        <v>22</v>
      </c>
      <c r="M9423">
        <f t="shared" si="884"/>
        <v>2021</v>
      </c>
      <c r="N9423">
        <f t="shared" si="885"/>
        <v>7267.5439999999999</v>
      </c>
      <c r="O9423">
        <f t="shared" si="886"/>
        <v>3080.3755000000001</v>
      </c>
      <c r="P9423">
        <f t="shared" si="887"/>
        <v>4187.1684999999998</v>
      </c>
    </row>
    <row r="9424" spans="1:16" x14ac:dyDescent="0.3">
      <c r="A9424" s="26">
        <v>13087500</v>
      </c>
      <c r="B9424" s="44" t="s">
        <v>10</v>
      </c>
      <c r="C9424" s="45">
        <v>44370</v>
      </c>
      <c r="D9424" s="26">
        <v>3678</v>
      </c>
      <c r="E9424" s="26">
        <v>491815.4</v>
      </c>
      <c r="F9424" s="26">
        <v>1903</v>
      </c>
      <c r="G9424" s="26">
        <v>32634</v>
      </c>
      <c r="H9424" s="26">
        <v>-32633.7</v>
      </c>
      <c r="I9424" s="45">
        <v>44370</v>
      </c>
      <c r="J9424" s="26">
        <v>2021</v>
      </c>
      <c r="K9424">
        <f t="shared" si="882"/>
        <v>6</v>
      </c>
      <c r="L9424">
        <f t="shared" si="883"/>
        <v>23</v>
      </c>
      <c r="M9424">
        <f t="shared" si="884"/>
        <v>2021</v>
      </c>
      <c r="N9424">
        <f t="shared" si="885"/>
        <v>7295.3130000000001</v>
      </c>
      <c r="O9424">
        <f t="shared" si="886"/>
        <v>3774.6005</v>
      </c>
      <c r="P9424">
        <f t="shared" si="887"/>
        <v>3520.7125000000001</v>
      </c>
    </row>
    <row r="9425" spans="1:16" x14ac:dyDescent="0.3">
      <c r="A9425" s="26">
        <v>13087500</v>
      </c>
      <c r="B9425" s="44" t="s">
        <v>10</v>
      </c>
      <c r="C9425" s="45">
        <v>44371</v>
      </c>
      <c r="D9425" s="26">
        <v>3691</v>
      </c>
      <c r="E9425" s="26">
        <v>499136.6</v>
      </c>
      <c r="F9425" s="26">
        <v>2108</v>
      </c>
      <c r="G9425" s="26">
        <v>36814</v>
      </c>
      <c r="H9425" s="26">
        <v>-36814.199999999997</v>
      </c>
      <c r="I9425" s="45">
        <v>44371</v>
      </c>
      <c r="J9425" s="26">
        <v>2021</v>
      </c>
      <c r="K9425">
        <f t="shared" si="882"/>
        <v>6</v>
      </c>
      <c r="L9425">
        <f t="shared" si="883"/>
        <v>24</v>
      </c>
      <c r="M9425">
        <f t="shared" si="884"/>
        <v>2021</v>
      </c>
      <c r="N9425">
        <f t="shared" si="885"/>
        <v>7321.0985000000001</v>
      </c>
      <c r="O9425">
        <f t="shared" si="886"/>
        <v>4181.2179999999998</v>
      </c>
      <c r="P9425">
        <f t="shared" si="887"/>
        <v>3139.8805000000002</v>
      </c>
    </row>
    <row r="9426" spans="1:16" x14ac:dyDescent="0.3">
      <c r="A9426" s="26">
        <v>13087500</v>
      </c>
      <c r="B9426" s="44" t="s">
        <v>10</v>
      </c>
      <c r="C9426" s="45">
        <v>44372</v>
      </c>
      <c r="D9426" s="26">
        <v>3691</v>
      </c>
      <c r="E9426" s="26">
        <v>506457.8</v>
      </c>
      <c r="F9426" s="26">
        <v>2010</v>
      </c>
      <c r="G9426" s="26">
        <v>40801</v>
      </c>
      <c r="H9426" s="26">
        <v>-40801.300000000003</v>
      </c>
      <c r="I9426" s="45">
        <v>44372</v>
      </c>
      <c r="J9426" s="26">
        <v>2021</v>
      </c>
      <c r="K9426">
        <f t="shared" si="882"/>
        <v>6</v>
      </c>
      <c r="L9426">
        <f t="shared" si="883"/>
        <v>25</v>
      </c>
      <c r="M9426">
        <f t="shared" si="884"/>
        <v>2021</v>
      </c>
      <c r="N9426">
        <f t="shared" si="885"/>
        <v>7321.0985000000001</v>
      </c>
      <c r="O9426">
        <f t="shared" si="886"/>
        <v>3986.835</v>
      </c>
      <c r="P9426">
        <f t="shared" si="887"/>
        <v>3334.2635</v>
      </c>
    </row>
    <row r="9427" spans="1:16" x14ac:dyDescent="0.3">
      <c r="A9427" s="26">
        <v>13087500</v>
      </c>
      <c r="B9427" s="44" t="s">
        <v>10</v>
      </c>
      <c r="C9427" s="45">
        <v>44373</v>
      </c>
      <c r="D9427" s="26">
        <v>3678</v>
      </c>
      <c r="E9427" s="26">
        <v>513752.5</v>
      </c>
      <c r="F9427" s="26">
        <v>2058</v>
      </c>
      <c r="G9427" s="26">
        <v>44884</v>
      </c>
      <c r="H9427" s="26">
        <v>-44883.5</v>
      </c>
      <c r="I9427" s="45">
        <v>44373</v>
      </c>
      <c r="J9427" s="26">
        <v>2021</v>
      </c>
      <c r="K9427">
        <f t="shared" si="882"/>
        <v>6</v>
      </c>
      <c r="L9427">
        <f t="shared" si="883"/>
        <v>26</v>
      </c>
      <c r="M9427">
        <f t="shared" si="884"/>
        <v>2021</v>
      </c>
      <c r="N9427">
        <f t="shared" si="885"/>
        <v>7295.3130000000001</v>
      </c>
      <c r="O9427">
        <f t="shared" si="886"/>
        <v>4082.0430000000001</v>
      </c>
      <c r="P9427">
        <f t="shared" si="887"/>
        <v>3213.27</v>
      </c>
    </row>
    <row r="9428" spans="1:16" x14ac:dyDescent="0.3">
      <c r="A9428" s="26">
        <v>13087500</v>
      </c>
      <c r="B9428" s="44" t="s">
        <v>10</v>
      </c>
      <c r="C9428" s="45">
        <v>44374</v>
      </c>
      <c r="D9428" s="26">
        <v>3638</v>
      </c>
      <c r="E9428" s="26">
        <v>520968</v>
      </c>
      <c r="F9428" s="26">
        <v>2080</v>
      </c>
      <c r="G9428" s="26">
        <v>49009</v>
      </c>
      <c r="H9428" s="26">
        <v>-49009.2</v>
      </c>
      <c r="I9428" s="45">
        <v>44374</v>
      </c>
      <c r="J9428" s="26">
        <v>2021</v>
      </c>
      <c r="K9428">
        <f t="shared" si="882"/>
        <v>6</v>
      </c>
      <c r="L9428">
        <f t="shared" si="883"/>
        <v>27</v>
      </c>
      <c r="M9428">
        <f t="shared" si="884"/>
        <v>2021</v>
      </c>
      <c r="N9428">
        <f t="shared" si="885"/>
        <v>7215.973</v>
      </c>
      <c r="O9428">
        <f t="shared" si="886"/>
        <v>4125.68</v>
      </c>
      <c r="P9428">
        <f t="shared" si="887"/>
        <v>3090.2930000000001</v>
      </c>
    </row>
    <row r="9429" spans="1:16" x14ac:dyDescent="0.3">
      <c r="A9429" s="26">
        <v>13087500</v>
      </c>
      <c r="B9429" s="44" t="s">
        <v>10</v>
      </c>
      <c r="C9429" s="45">
        <v>44375</v>
      </c>
      <c r="D9429" s="26">
        <v>3651</v>
      </c>
      <c r="E9429" s="26">
        <v>528209.80000000005</v>
      </c>
      <c r="F9429" s="26">
        <v>1968</v>
      </c>
      <c r="G9429" s="26">
        <v>52912</v>
      </c>
      <c r="H9429" s="26">
        <v>-52912.4</v>
      </c>
      <c r="I9429" s="45">
        <v>44375</v>
      </c>
      <c r="J9429" s="26">
        <v>2021</v>
      </c>
      <c r="K9429">
        <f t="shared" si="882"/>
        <v>6</v>
      </c>
      <c r="L9429">
        <f t="shared" si="883"/>
        <v>28</v>
      </c>
      <c r="M9429">
        <f t="shared" si="884"/>
        <v>2021</v>
      </c>
      <c r="N9429">
        <f t="shared" si="885"/>
        <v>7241.7584999999999</v>
      </c>
      <c r="O9429">
        <f t="shared" si="886"/>
        <v>3903.5280000000002</v>
      </c>
      <c r="P9429">
        <f t="shared" si="887"/>
        <v>3338.2305000000001</v>
      </c>
    </row>
    <row r="9430" spans="1:16" x14ac:dyDescent="0.3">
      <c r="A9430" s="26">
        <v>13087500</v>
      </c>
      <c r="B9430" s="44" t="s">
        <v>10</v>
      </c>
      <c r="C9430" s="45">
        <v>44376</v>
      </c>
      <c r="D9430" s="26">
        <v>3638</v>
      </c>
      <c r="E9430" s="26">
        <v>535425.30000000005</v>
      </c>
      <c r="F9430" s="26">
        <v>1855</v>
      </c>
      <c r="G9430" s="26">
        <v>56591</v>
      </c>
      <c r="H9430" s="26">
        <v>-56591.4</v>
      </c>
      <c r="I9430" s="45">
        <v>44376</v>
      </c>
      <c r="J9430" s="26">
        <v>2021</v>
      </c>
      <c r="K9430">
        <f t="shared" si="882"/>
        <v>6</v>
      </c>
      <c r="L9430">
        <f t="shared" si="883"/>
        <v>29</v>
      </c>
      <c r="M9430">
        <f t="shared" si="884"/>
        <v>2021</v>
      </c>
      <c r="N9430">
        <f t="shared" si="885"/>
        <v>7215.973</v>
      </c>
      <c r="O9430">
        <f t="shared" si="886"/>
        <v>3679.3924999999999</v>
      </c>
      <c r="P9430">
        <f t="shared" si="887"/>
        <v>3536.5805</v>
      </c>
    </row>
    <row r="9431" spans="1:16" x14ac:dyDescent="0.3">
      <c r="A9431" s="26">
        <v>13087500</v>
      </c>
      <c r="B9431" s="44" t="s">
        <v>10</v>
      </c>
      <c r="C9431" s="45">
        <v>44377</v>
      </c>
      <c r="D9431" s="26">
        <v>3704</v>
      </c>
      <c r="E9431" s="26">
        <v>542773</v>
      </c>
      <c r="F9431" s="26">
        <v>1930</v>
      </c>
      <c r="G9431" s="26">
        <v>60420</v>
      </c>
      <c r="H9431" s="26">
        <v>-60419.6</v>
      </c>
      <c r="I9431" s="45">
        <v>44377</v>
      </c>
      <c r="J9431" s="26">
        <v>2021</v>
      </c>
      <c r="K9431">
        <f t="shared" si="882"/>
        <v>6</v>
      </c>
      <c r="L9431">
        <f t="shared" si="883"/>
        <v>30</v>
      </c>
      <c r="M9431">
        <f t="shared" si="884"/>
        <v>2021</v>
      </c>
      <c r="N9431">
        <f t="shared" si="885"/>
        <v>7346.884</v>
      </c>
      <c r="O9431">
        <f t="shared" si="886"/>
        <v>3828.1550000000002</v>
      </c>
      <c r="P9431">
        <f t="shared" si="887"/>
        <v>3518.7290000000003</v>
      </c>
    </row>
    <row r="9432" spans="1:16" x14ac:dyDescent="0.3">
      <c r="A9432" s="26">
        <v>13087500</v>
      </c>
      <c r="B9432" s="44" t="s">
        <v>10</v>
      </c>
      <c r="C9432" s="45">
        <v>44378</v>
      </c>
      <c r="D9432" s="26">
        <v>3678</v>
      </c>
      <c r="E9432" s="26">
        <v>550067.69999999995</v>
      </c>
      <c r="F9432" s="26">
        <v>1871</v>
      </c>
      <c r="G9432" s="26">
        <v>64132</v>
      </c>
      <c r="H9432" s="26">
        <v>-64131.5</v>
      </c>
      <c r="I9432" s="45">
        <v>44378</v>
      </c>
      <c r="J9432" s="26">
        <v>2021</v>
      </c>
      <c r="K9432">
        <f t="shared" si="882"/>
        <v>7</v>
      </c>
      <c r="L9432">
        <f t="shared" si="883"/>
        <v>1</v>
      </c>
      <c r="M9432">
        <f t="shared" si="884"/>
        <v>2021</v>
      </c>
      <c r="N9432">
        <f t="shared" si="885"/>
        <v>7295.3130000000001</v>
      </c>
      <c r="O9432">
        <f t="shared" si="886"/>
        <v>3711.1285000000003</v>
      </c>
      <c r="P9432">
        <f t="shared" si="887"/>
        <v>3584.1845000000003</v>
      </c>
    </row>
    <row r="9433" spans="1:16" x14ac:dyDescent="0.3">
      <c r="A9433" s="26">
        <v>13087500</v>
      </c>
      <c r="B9433" s="44" t="s">
        <v>10</v>
      </c>
      <c r="C9433" s="45">
        <v>44379</v>
      </c>
      <c r="D9433" s="26">
        <v>3691</v>
      </c>
      <c r="E9433" s="26">
        <v>557388.80000000005</v>
      </c>
      <c r="F9433" s="26">
        <v>1890</v>
      </c>
      <c r="G9433" s="26">
        <v>67881</v>
      </c>
      <c r="H9433" s="26">
        <v>-67881.100000000006</v>
      </c>
      <c r="I9433" s="45">
        <v>44379</v>
      </c>
      <c r="J9433" s="26">
        <v>2021</v>
      </c>
      <c r="K9433">
        <f t="shared" si="882"/>
        <v>7</v>
      </c>
      <c r="L9433">
        <f t="shared" si="883"/>
        <v>2</v>
      </c>
      <c r="M9433">
        <f t="shared" si="884"/>
        <v>2021</v>
      </c>
      <c r="N9433">
        <f t="shared" si="885"/>
        <v>7321.0985000000001</v>
      </c>
      <c r="O9433">
        <f t="shared" si="886"/>
        <v>3748.8150000000001</v>
      </c>
      <c r="P9433">
        <f t="shared" si="887"/>
        <v>3572.2835</v>
      </c>
    </row>
    <row r="9434" spans="1:16" x14ac:dyDescent="0.3">
      <c r="A9434" s="26">
        <v>13087500</v>
      </c>
      <c r="B9434" s="44" t="s">
        <v>10</v>
      </c>
      <c r="C9434" s="45">
        <v>44380</v>
      </c>
      <c r="D9434" s="26">
        <v>3651</v>
      </c>
      <c r="E9434" s="26">
        <v>564630.69999999995</v>
      </c>
      <c r="F9434" s="26">
        <v>1832</v>
      </c>
      <c r="G9434" s="26">
        <v>71514</v>
      </c>
      <c r="H9434" s="26">
        <v>-71514.100000000006</v>
      </c>
      <c r="I9434" s="45">
        <v>44380</v>
      </c>
      <c r="J9434" s="26">
        <v>2021</v>
      </c>
      <c r="K9434">
        <f t="shared" si="882"/>
        <v>7</v>
      </c>
      <c r="L9434">
        <f t="shared" si="883"/>
        <v>3</v>
      </c>
      <c r="M9434">
        <f t="shared" si="884"/>
        <v>2021</v>
      </c>
      <c r="N9434">
        <f t="shared" si="885"/>
        <v>7241.7584999999999</v>
      </c>
      <c r="O9434">
        <f t="shared" si="886"/>
        <v>3633.7719999999999</v>
      </c>
      <c r="P9434">
        <f t="shared" si="887"/>
        <v>3607.9865</v>
      </c>
    </row>
    <row r="9435" spans="1:16" x14ac:dyDescent="0.3">
      <c r="A9435" s="26">
        <v>13087500</v>
      </c>
      <c r="B9435" s="44" t="s">
        <v>10</v>
      </c>
      <c r="C9435" s="45">
        <v>44381</v>
      </c>
      <c r="D9435" s="26">
        <v>3664</v>
      </c>
      <c r="E9435" s="26">
        <v>571898.9</v>
      </c>
      <c r="F9435" s="26">
        <v>1909</v>
      </c>
      <c r="G9435" s="26">
        <v>75300</v>
      </c>
      <c r="H9435" s="26">
        <v>-75299.8</v>
      </c>
      <c r="I9435" s="45">
        <v>44381</v>
      </c>
      <c r="J9435" s="26">
        <v>2021</v>
      </c>
      <c r="K9435">
        <f t="shared" si="882"/>
        <v>7</v>
      </c>
      <c r="L9435">
        <f t="shared" si="883"/>
        <v>4</v>
      </c>
      <c r="M9435">
        <f t="shared" si="884"/>
        <v>2021</v>
      </c>
      <c r="N9435">
        <f t="shared" si="885"/>
        <v>7267.5439999999999</v>
      </c>
      <c r="O9435">
        <f t="shared" si="886"/>
        <v>3786.5014999999999</v>
      </c>
      <c r="P9435">
        <f t="shared" si="887"/>
        <v>3481.0425</v>
      </c>
    </row>
    <row r="9436" spans="1:16" x14ac:dyDescent="0.3">
      <c r="A9436" s="26">
        <v>13087500</v>
      </c>
      <c r="B9436" s="44" t="s">
        <v>10</v>
      </c>
      <c r="C9436" s="45">
        <v>44382</v>
      </c>
      <c r="D9436" s="26">
        <v>3678</v>
      </c>
      <c r="E9436" s="26">
        <v>579193.59999999998</v>
      </c>
      <c r="F9436" s="26">
        <v>1945</v>
      </c>
      <c r="G9436" s="26">
        <v>79158</v>
      </c>
      <c r="H9436" s="26">
        <v>-79157.600000000006</v>
      </c>
      <c r="I9436" s="45">
        <v>44382</v>
      </c>
      <c r="J9436" s="26">
        <v>2021</v>
      </c>
      <c r="K9436">
        <f t="shared" ref="K9436:K9462" si="888">MONTH(I9436)</f>
        <v>7</v>
      </c>
      <c r="L9436">
        <f t="shared" ref="L9436:L9462" si="889">DAY(I9436)</f>
        <v>5</v>
      </c>
      <c r="M9436">
        <f t="shared" ref="M9436:M9462" si="890">YEAR(I9436)</f>
        <v>2021</v>
      </c>
      <c r="N9436">
        <f t="shared" ref="N9436:N9462" si="891">D9436*1.9835</f>
        <v>7295.3130000000001</v>
      </c>
      <c r="O9436">
        <f t="shared" ref="O9436:O9462" si="892">F9436*1.9835</f>
        <v>3857.9075000000003</v>
      </c>
      <c r="P9436">
        <f t="shared" ref="P9436:P9461" si="893">(D9436-F9436)*1.9835</f>
        <v>3437.4054999999998</v>
      </c>
    </row>
    <row r="9437" spans="1:16" x14ac:dyDescent="0.3">
      <c r="A9437" s="26">
        <v>13087500</v>
      </c>
      <c r="B9437" s="44" t="s">
        <v>10</v>
      </c>
      <c r="C9437" s="45">
        <v>44383</v>
      </c>
      <c r="D9437" s="26">
        <v>3572</v>
      </c>
      <c r="E9437" s="26">
        <v>586277.80000000005</v>
      </c>
      <c r="F9437" s="26">
        <v>1786</v>
      </c>
      <c r="G9437" s="26">
        <v>82700</v>
      </c>
      <c r="H9437" s="26">
        <v>-82699.5</v>
      </c>
      <c r="I9437" s="45">
        <v>44383</v>
      </c>
      <c r="J9437" s="26">
        <v>2021</v>
      </c>
      <c r="K9437">
        <f t="shared" si="888"/>
        <v>7</v>
      </c>
      <c r="L9437">
        <f t="shared" si="889"/>
        <v>6</v>
      </c>
      <c r="M9437">
        <f t="shared" si="890"/>
        <v>2021</v>
      </c>
      <c r="N9437">
        <f t="shared" si="891"/>
        <v>7085.0619999999999</v>
      </c>
      <c r="O9437">
        <f t="shared" si="892"/>
        <v>3542.5309999999999</v>
      </c>
      <c r="P9437">
        <f t="shared" si="893"/>
        <v>3542.5309999999999</v>
      </c>
    </row>
    <row r="9438" spans="1:16" x14ac:dyDescent="0.3">
      <c r="A9438" s="26">
        <v>13087500</v>
      </c>
      <c r="B9438" s="44" t="s">
        <v>10</v>
      </c>
      <c r="C9438" s="45">
        <v>44384</v>
      </c>
      <c r="D9438" s="26">
        <v>3376</v>
      </c>
      <c r="E9438" s="26">
        <v>592973.6</v>
      </c>
      <c r="F9438" s="26">
        <v>1509</v>
      </c>
      <c r="G9438" s="26">
        <v>85693</v>
      </c>
      <c r="H9438" s="26">
        <v>-85692.5</v>
      </c>
      <c r="I9438" s="45">
        <v>44384</v>
      </c>
      <c r="J9438" s="26">
        <v>2021</v>
      </c>
      <c r="K9438">
        <f t="shared" si="888"/>
        <v>7</v>
      </c>
      <c r="L9438">
        <f t="shared" si="889"/>
        <v>7</v>
      </c>
      <c r="M9438">
        <f t="shared" si="890"/>
        <v>2021</v>
      </c>
      <c r="N9438">
        <f t="shared" si="891"/>
        <v>6696.2960000000003</v>
      </c>
      <c r="O9438">
        <f t="shared" si="892"/>
        <v>2993.1015000000002</v>
      </c>
      <c r="P9438">
        <f t="shared" si="893"/>
        <v>3703.1945000000001</v>
      </c>
    </row>
    <row r="9439" spans="1:16" x14ac:dyDescent="0.3">
      <c r="A9439" s="26">
        <v>13087500</v>
      </c>
      <c r="B9439" s="44" t="s">
        <v>10</v>
      </c>
      <c r="C9439" s="45">
        <v>44385</v>
      </c>
      <c r="D9439" s="26">
        <v>3273</v>
      </c>
      <c r="E9439" s="26">
        <v>599465.69999999995</v>
      </c>
      <c r="F9439" s="26">
        <v>1566</v>
      </c>
      <c r="G9439" s="26">
        <v>88799</v>
      </c>
      <c r="H9439" s="26">
        <v>-88798.8</v>
      </c>
      <c r="I9439" s="45">
        <v>44385</v>
      </c>
      <c r="J9439" s="26">
        <v>2021</v>
      </c>
      <c r="K9439">
        <f t="shared" si="888"/>
        <v>7</v>
      </c>
      <c r="L9439">
        <f t="shared" si="889"/>
        <v>8</v>
      </c>
      <c r="M9439">
        <f t="shared" si="890"/>
        <v>2021</v>
      </c>
      <c r="N9439">
        <f t="shared" si="891"/>
        <v>6491.9955</v>
      </c>
      <c r="O9439">
        <f t="shared" si="892"/>
        <v>3106.1610000000001</v>
      </c>
      <c r="P9439">
        <f t="shared" si="893"/>
        <v>3385.8344999999999</v>
      </c>
    </row>
    <row r="9440" spans="1:16" x14ac:dyDescent="0.3">
      <c r="A9440" s="26">
        <v>13087500</v>
      </c>
      <c r="B9440" s="44" t="s">
        <v>10</v>
      </c>
      <c r="C9440" s="45">
        <v>44386</v>
      </c>
      <c r="D9440" s="26">
        <v>3337</v>
      </c>
      <c r="E9440" s="26">
        <v>606084.80000000005</v>
      </c>
      <c r="F9440" s="26">
        <v>1774</v>
      </c>
      <c r="G9440" s="26">
        <v>92317</v>
      </c>
      <c r="H9440" s="26">
        <v>-92316.800000000003</v>
      </c>
      <c r="I9440" s="45">
        <v>44386</v>
      </c>
      <c r="J9440" s="26">
        <v>2021</v>
      </c>
      <c r="K9440">
        <f t="shared" si="888"/>
        <v>7</v>
      </c>
      <c r="L9440">
        <f t="shared" si="889"/>
        <v>9</v>
      </c>
      <c r="M9440">
        <f t="shared" si="890"/>
        <v>2021</v>
      </c>
      <c r="N9440">
        <f t="shared" si="891"/>
        <v>6618.9395000000004</v>
      </c>
      <c r="O9440">
        <f t="shared" si="892"/>
        <v>3518.7290000000003</v>
      </c>
      <c r="P9440">
        <f t="shared" si="893"/>
        <v>3100.2105000000001</v>
      </c>
    </row>
    <row r="9441" spans="1:16" x14ac:dyDescent="0.3">
      <c r="A9441" s="26">
        <v>13087500</v>
      </c>
      <c r="B9441" s="44" t="s">
        <v>10</v>
      </c>
      <c r="C9441" s="45">
        <v>44387</v>
      </c>
      <c r="D9441" s="26">
        <v>3389</v>
      </c>
      <c r="E9441" s="26">
        <v>612806.19999999995</v>
      </c>
      <c r="F9441" s="26">
        <v>1761</v>
      </c>
      <c r="G9441" s="26">
        <v>95810</v>
      </c>
      <c r="H9441" s="26">
        <v>-95810.4</v>
      </c>
      <c r="I9441" s="45">
        <v>44387</v>
      </c>
      <c r="J9441" s="26">
        <v>2021</v>
      </c>
      <c r="K9441">
        <f t="shared" si="888"/>
        <v>7</v>
      </c>
      <c r="L9441">
        <f t="shared" si="889"/>
        <v>10</v>
      </c>
      <c r="M9441">
        <f t="shared" si="890"/>
        <v>2021</v>
      </c>
      <c r="N9441">
        <f t="shared" si="891"/>
        <v>6722.0815000000002</v>
      </c>
      <c r="O9441">
        <f t="shared" si="892"/>
        <v>3492.9434999999999</v>
      </c>
      <c r="P9441">
        <f t="shared" si="893"/>
        <v>3229.1379999999999</v>
      </c>
    </row>
    <row r="9442" spans="1:16" x14ac:dyDescent="0.3">
      <c r="A9442" s="26">
        <v>13087500</v>
      </c>
      <c r="B9442" s="44" t="s">
        <v>10</v>
      </c>
      <c r="C9442" s="45">
        <v>44388</v>
      </c>
      <c r="D9442" s="26">
        <v>3350</v>
      </c>
      <c r="E9442" s="26">
        <v>619450.9</v>
      </c>
      <c r="F9442" s="26">
        <v>1635</v>
      </c>
      <c r="G9442" s="26">
        <v>99053</v>
      </c>
      <c r="H9442" s="26">
        <v>-99053</v>
      </c>
      <c r="I9442" s="45">
        <v>44388</v>
      </c>
      <c r="J9442" s="26">
        <v>2021</v>
      </c>
      <c r="K9442">
        <f t="shared" si="888"/>
        <v>7</v>
      </c>
      <c r="L9442">
        <f t="shared" si="889"/>
        <v>11</v>
      </c>
      <c r="M9442">
        <f t="shared" si="890"/>
        <v>2021</v>
      </c>
      <c r="N9442">
        <f t="shared" si="891"/>
        <v>6644.7250000000004</v>
      </c>
      <c r="O9442">
        <f t="shared" si="892"/>
        <v>3243.0225</v>
      </c>
      <c r="P9442">
        <f t="shared" si="893"/>
        <v>3401.7024999999999</v>
      </c>
    </row>
    <row r="9443" spans="1:16" x14ac:dyDescent="0.3">
      <c r="A9443" s="26">
        <v>13087500</v>
      </c>
      <c r="B9443" s="44" t="s">
        <v>10</v>
      </c>
      <c r="C9443" s="45">
        <v>44389</v>
      </c>
      <c r="D9443" s="26">
        <v>3273</v>
      </c>
      <c r="E9443" s="26">
        <v>625943</v>
      </c>
      <c r="F9443" s="26">
        <v>1531</v>
      </c>
      <c r="G9443" s="26">
        <v>102089</v>
      </c>
      <c r="H9443" s="26">
        <v>-102089</v>
      </c>
      <c r="I9443" s="45">
        <v>44389</v>
      </c>
      <c r="J9443" s="26">
        <v>2021</v>
      </c>
      <c r="K9443">
        <f t="shared" si="888"/>
        <v>7</v>
      </c>
      <c r="L9443">
        <f t="shared" si="889"/>
        <v>12</v>
      </c>
      <c r="M9443">
        <f t="shared" si="890"/>
        <v>2021</v>
      </c>
      <c r="N9443">
        <f t="shared" si="891"/>
        <v>6491.9955</v>
      </c>
      <c r="O9443">
        <f t="shared" si="892"/>
        <v>3036.7384999999999</v>
      </c>
      <c r="P9443">
        <f t="shared" si="893"/>
        <v>3455.2570000000001</v>
      </c>
    </row>
    <row r="9444" spans="1:16" x14ac:dyDescent="0.3">
      <c r="A9444" s="26">
        <v>13087500</v>
      </c>
      <c r="B9444" s="44" t="s">
        <v>10</v>
      </c>
      <c r="C9444" s="45">
        <v>44390</v>
      </c>
      <c r="D9444" s="26">
        <v>3235</v>
      </c>
      <c r="E9444" s="26">
        <v>632359.30000000005</v>
      </c>
      <c r="F9444" s="26">
        <v>1328</v>
      </c>
      <c r="G9444" s="26">
        <v>104724</v>
      </c>
      <c r="H9444" s="26">
        <v>-104723.6</v>
      </c>
      <c r="I9444" s="45">
        <v>44390</v>
      </c>
      <c r="J9444" s="26">
        <v>2021</v>
      </c>
      <c r="K9444">
        <f t="shared" si="888"/>
        <v>7</v>
      </c>
      <c r="L9444">
        <f t="shared" si="889"/>
        <v>13</v>
      </c>
      <c r="M9444">
        <f t="shared" si="890"/>
        <v>2021</v>
      </c>
      <c r="N9444">
        <f t="shared" si="891"/>
        <v>6416.6225000000004</v>
      </c>
      <c r="O9444">
        <f t="shared" si="892"/>
        <v>2634.0880000000002</v>
      </c>
      <c r="P9444">
        <f t="shared" si="893"/>
        <v>3782.5345000000002</v>
      </c>
    </row>
    <row r="9445" spans="1:16" x14ac:dyDescent="0.3">
      <c r="A9445" s="26">
        <v>13087500</v>
      </c>
      <c r="B9445" s="44" t="s">
        <v>10</v>
      </c>
      <c r="C9445" s="45">
        <v>44391</v>
      </c>
      <c r="D9445" s="26">
        <v>3235</v>
      </c>
      <c r="E9445" s="26">
        <v>638775.69999999995</v>
      </c>
      <c r="F9445" s="26">
        <v>1335</v>
      </c>
      <c r="G9445" s="26">
        <v>107371</v>
      </c>
      <c r="H9445" s="26">
        <v>-107371.1</v>
      </c>
      <c r="I9445" s="45">
        <v>44391</v>
      </c>
      <c r="J9445" s="26">
        <v>2021</v>
      </c>
      <c r="K9445">
        <f t="shared" si="888"/>
        <v>7</v>
      </c>
      <c r="L9445">
        <f t="shared" si="889"/>
        <v>14</v>
      </c>
      <c r="M9445">
        <f t="shared" si="890"/>
        <v>2021</v>
      </c>
      <c r="N9445">
        <f t="shared" si="891"/>
        <v>6416.6225000000004</v>
      </c>
      <c r="O9445">
        <f t="shared" si="892"/>
        <v>2647.9724999999999</v>
      </c>
      <c r="P9445">
        <f t="shared" si="893"/>
        <v>3768.65</v>
      </c>
    </row>
    <row r="9446" spans="1:16" x14ac:dyDescent="0.3">
      <c r="A9446" s="26">
        <v>13087500</v>
      </c>
      <c r="B9446" s="44" t="s">
        <v>10</v>
      </c>
      <c r="C9446" s="45">
        <v>44392</v>
      </c>
      <c r="D9446" s="26">
        <v>3260</v>
      </c>
      <c r="E9446" s="26">
        <v>645242.5</v>
      </c>
      <c r="F9446" s="26">
        <v>1254</v>
      </c>
      <c r="G9446" s="26">
        <v>109859</v>
      </c>
      <c r="H9446" s="26">
        <v>-109858.5</v>
      </c>
      <c r="I9446" s="45">
        <v>44392</v>
      </c>
      <c r="J9446" s="26">
        <v>2021</v>
      </c>
      <c r="K9446">
        <f t="shared" si="888"/>
        <v>7</v>
      </c>
      <c r="L9446">
        <f t="shared" si="889"/>
        <v>15</v>
      </c>
      <c r="M9446">
        <f t="shared" si="890"/>
        <v>2021</v>
      </c>
      <c r="N9446">
        <f t="shared" si="891"/>
        <v>6466.21</v>
      </c>
      <c r="O9446">
        <f t="shared" si="892"/>
        <v>2487.3090000000002</v>
      </c>
      <c r="P9446">
        <f t="shared" si="893"/>
        <v>3978.9010000000003</v>
      </c>
    </row>
    <row r="9447" spans="1:16" x14ac:dyDescent="0.3">
      <c r="A9447" s="26">
        <v>13087500</v>
      </c>
      <c r="B9447" s="44" t="s">
        <v>10</v>
      </c>
      <c r="C9447" s="45">
        <v>44393</v>
      </c>
      <c r="D9447" s="26">
        <v>3273</v>
      </c>
      <c r="E9447" s="26">
        <v>651734.6</v>
      </c>
      <c r="F9447" s="26">
        <v>1422</v>
      </c>
      <c r="G9447" s="26">
        <v>112680</v>
      </c>
      <c r="H9447" s="26">
        <v>-112679.7</v>
      </c>
      <c r="I9447" s="45">
        <v>44393</v>
      </c>
      <c r="J9447" s="26">
        <v>2021</v>
      </c>
      <c r="K9447">
        <f t="shared" si="888"/>
        <v>7</v>
      </c>
      <c r="L9447">
        <f t="shared" si="889"/>
        <v>16</v>
      </c>
      <c r="M9447">
        <f t="shared" si="890"/>
        <v>2021</v>
      </c>
      <c r="N9447">
        <f t="shared" si="891"/>
        <v>6491.9955</v>
      </c>
      <c r="O9447">
        <f t="shared" si="892"/>
        <v>2820.5370000000003</v>
      </c>
      <c r="P9447">
        <f t="shared" si="893"/>
        <v>3671.4585000000002</v>
      </c>
    </row>
    <row r="9448" spans="1:16" x14ac:dyDescent="0.3">
      <c r="A9448" s="26">
        <v>13087500</v>
      </c>
      <c r="B9448" s="44" t="s">
        <v>10</v>
      </c>
      <c r="C9448" s="45">
        <v>44394</v>
      </c>
      <c r="D9448" s="26">
        <v>3248</v>
      </c>
      <c r="E9448" s="26">
        <v>658176.19999999995</v>
      </c>
      <c r="F9448" s="26">
        <v>1492</v>
      </c>
      <c r="G9448" s="26">
        <v>115639</v>
      </c>
      <c r="H9448" s="26">
        <v>-115638.6</v>
      </c>
      <c r="I9448" s="45">
        <v>44394</v>
      </c>
      <c r="J9448" s="26">
        <v>2021</v>
      </c>
      <c r="K9448">
        <f t="shared" si="888"/>
        <v>7</v>
      </c>
      <c r="L9448">
        <f t="shared" si="889"/>
        <v>17</v>
      </c>
      <c r="M9448">
        <f t="shared" si="890"/>
        <v>2021</v>
      </c>
      <c r="N9448">
        <f t="shared" si="891"/>
        <v>6442.4080000000004</v>
      </c>
      <c r="O9448">
        <f t="shared" si="892"/>
        <v>2959.3820000000001</v>
      </c>
      <c r="P9448">
        <f t="shared" si="893"/>
        <v>3483.0260000000003</v>
      </c>
    </row>
    <row r="9449" spans="1:16" x14ac:dyDescent="0.3">
      <c r="A9449" s="26">
        <v>13087500</v>
      </c>
      <c r="B9449" s="44" t="s">
        <v>10</v>
      </c>
      <c r="C9449" s="45">
        <v>44395</v>
      </c>
      <c r="D9449" s="26">
        <v>3235</v>
      </c>
      <c r="E9449" s="26">
        <v>664592.6</v>
      </c>
      <c r="F9449" s="26">
        <v>1523</v>
      </c>
      <c r="G9449" s="26">
        <v>118659</v>
      </c>
      <c r="H9449" s="26">
        <v>-118658.6</v>
      </c>
      <c r="I9449" s="45">
        <v>44395</v>
      </c>
      <c r="J9449" s="26">
        <v>2021</v>
      </c>
      <c r="K9449">
        <f t="shared" si="888"/>
        <v>7</v>
      </c>
      <c r="L9449">
        <f t="shared" si="889"/>
        <v>18</v>
      </c>
      <c r="M9449">
        <f t="shared" si="890"/>
        <v>2021</v>
      </c>
      <c r="N9449">
        <f t="shared" si="891"/>
        <v>6416.6225000000004</v>
      </c>
      <c r="O9449">
        <f t="shared" si="892"/>
        <v>3020.8705</v>
      </c>
      <c r="P9449">
        <f t="shared" si="893"/>
        <v>3395.752</v>
      </c>
    </row>
    <row r="9450" spans="1:16" x14ac:dyDescent="0.3">
      <c r="A9450" s="26">
        <v>13087500</v>
      </c>
      <c r="B9450" s="44" t="s">
        <v>10</v>
      </c>
      <c r="C9450" s="45">
        <v>44396</v>
      </c>
      <c r="D9450" s="26">
        <v>3273</v>
      </c>
      <c r="E9450" s="26">
        <v>671084.69999999995</v>
      </c>
      <c r="F9450" s="26">
        <v>1639</v>
      </c>
      <c r="G9450" s="26">
        <v>121910</v>
      </c>
      <c r="H9450" s="26">
        <v>-121910.1</v>
      </c>
      <c r="I9450" s="45">
        <v>44396</v>
      </c>
      <c r="J9450" s="26">
        <v>2021</v>
      </c>
      <c r="K9450">
        <f t="shared" si="888"/>
        <v>7</v>
      </c>
      <c r="L9450">
        <f t="shared" si="889"/>
        <v>19</v>
      </c>
      <c r="M9450">
        <f t="shared" si="890"/>
        <v>2021</v>
      </c>
      <c r="N9450">
        <f t="shared" si="891"/>
        <v>6491.9955</v>
      </c>
      <c r="O9450">
        <f t="shared" si="892"/>
        <v>3250.9565000000002</v>
      </c>
      <c r="P9450">
        <f t="shared" si="893"/>
        <v>3241.0390000000002</v>
      </c>
    </row>
    <row r="9451" spans="1:16" x14ac:dyDescent="0.3">
      <c r="A9451" s="26">
        <v>13087500</v>
      </c>
      <c r="B9451" s="44" t="s">
        <v>10</v>
      </c>
      <c r="C9451" s="45">
        <v>44397</v>
      </c>
      <c r="D9451" s="26">
        <v>3260</v>
      </c>
      <c r="E9451" s="26">
        <v>677551.5</v>
      </c>
      <c r="F9451" s="26">
        <v>1499</v>
      </c>
      <c r="G9451" s="26">
        <v>124883</v>
      </c>
      <c r="H9451" s="26">
        <v>-124883</v>
      </c>
      <c r="I9451" s="45">
        <v>44397</v>
      </c>
      <c r="J9451" s="26">
        <v>2021</v>
      </c>
      <c r="K9451">
        <f t="shared" si="888"/>
        <v>7</v>
      </c>
      <c r="L9451">
        <f t="shared" si="889"/>
        <v>20</v>
      </c>
      <c r="M9451">
        <f t="shared" si="890"/>
        <v>2021</v>
      </c>
      <c r="N9451">
        <f t="shared" si="891"/>
        <v>6466.21</v>
      </c>
      <c r="O9451">
        <f t="shared" si="892"/>
        <v>2973.2665000000002</v>
      </c>
      <c r="P9451">
        <f t="shared" si="893"/>
        <v>3492.9434999999999</v>
      </c>
    </row>
    <row r="9452" spans="1:16" x14ac:dyDescent="0.3">
      <c r="A9452" s="26">
        <v>13087500</v>
      </c>
      <c r="B9452" s="44" t="s">
        <v>10</v>
      </c>
      <c r="C9452" s="45">
        <v>44398</v>
      </c>
      <c r="D9452" s="26">
        <v>3217</v>
      </c>
      <c r="E9452" s="26">
        <v>683933.1</v>
      </c>
      <c r="F9452" s="26">
        <v>1449</v>
      </c>
      <c r="G9452" s="26">
        <v>127756</v>
      </c>
      <c r="H9452" s="26">
        <v>-127756.1</v>
      </c>
      <c r="I9452" s="45">
        <v>44398</v>
      </c>
      <c r="J9452" s="26">
        <v>2021</v>
      </c>
      <c r="K9452">
        <f t="shared" si="888"/>
        <v>7</v>
      </c>
      <c r="L9452">
        <f t="shared" si="889"/>
        <v>21</v>
      </c>
      <c r="M9452">
        <f t="shared" si="890"/>
        <v>2021</v>
      </c>
      <c r="N9452">
        <f t="shared" si="891"/>
        <v>6380.9195</v>
      </c>
      <c r="O9452">
        <f t="shared" si="892"/>
        <v>2874.0915</v>
      </c>
      <c r="P9452">
        <f t="shared" si="893"/>
        <v>3506.828</v>
      </c>
    </row>
    <row r="9453" spans="1:16" x14ac:dyDescent="0.3">
      <c r="A9453" s="26">
        <v>13087500</v>
      </c>
      <c r="B9453" s="44" t="s">
        <v>10</v>
      </c>
      <c r="C9453" s="45">
        <v>44399</v>
      </c>
      <c r="D9453" s="26">
        <v>3210</v>
      </c>
      <c r="E9453" s="26">
        <v>690299.1</v>
      </c>
      <c r="F9453" s="26">
        <v>1448</v>
      </c>
      <c r="G9453" s="26">
        <v>130628</v>
      </c>
      <c r="H9453" s="26">
        <v>-130627.8</v>
      </c>
      <c r="I9453" s="45">
        <v>44399</v>
      </c>
      <c r="J9453" s="26">
        <v>2021</v>
      </c>
      <c r="K9453">
        <f t="shared" si="888"/>
        <v>7</v>
      </c>
      <c r="L9453">
        <f t="shared" si="889"/>
        <v>22</v>
      </c>
      <c r="M9453">
        <f t="shared" si="890"/>
        <v>2021</v>
      </c>
      <c r="N9453">
        <f t="shared" si="891"/>
        <v>6367.0349999999999</v>
      </c>
      <c r="O9453">
        <f t="shared" si="892"/>
        <v>2872.1080000000002</v>
      </c>
      <c r="P9453">
        <f t="shared" si="893"/>
        <v>3494.9270000000001</v>
      </c>
    </row>
    <row r="9454" spans="1:16" x14ac:dyDescent="0.3">
      <c r="A9454" s="26">
        <v>13087500</v>
      </c>
      <c r="B9454" s="44" t="s">
        <v>10</v>
      </c>
      <c r="C9454" s="45">
        <v>44400</v>
      </c>
      <c r="D9454" s="26">
        <v>3210</v>
      </c>
      <c r="E9454" s="26">
        <v>696665.2</v>
      </c>
      <c r="F9454" s="26">
        <v>1398</v>
      </c>
      <c r="G9454" s="26">
        <v>133401</v>
      </c>
      <c r="H9454" s="26">
        <v>-133401.1</v>
      </c>
      <c r="I9454" s="45">
        <v>44400</v>
      </c>
      <c r="J9454" s="26">
        <v>2021</v>
      </c>
      <c r="K9454">
        <f t="shared" si="888"/>
        <v>7</v>
      </c>
      <c r="L9454">
        <f t="shared" si="889"/>
        <v>23</v>
      </c>
      <c r="M9454">
        <f t="shared" si="890"/>
        <v>2021</v>
      </c>
      <c r="N9454">
        <f t="shared" si="891"/>
        <v>6367.0349999999999</v>
      </c>
      <c r="O9454">
        <f t="shared" si="892"/>
        <v>2772.933</v>
      </c>
      <c r="P9454">
        <f t="shared" si="893"/>
        <v>3594.1019999999999</v>
      </c>
    </row>
    <row r="9455" spans="1:16" x14ac:dyDescent="0.3">
      <c r="A9455" s="26">
        <v>13087500</v>
      </c>
      <c r="B9455" s="44" t="s">
        <v>10</v>
      </c>
      <c r="C9455" s="45">
        <v>44401</v>
      </c>
      <c r="D9455" s="26">
        <v>3222</v>
      </c>
      <c r="E9455" s="26">
        <v>703056.4</v>
      </c>
      <c r="F9455" s="26">
        <v>1389</v>
      </c>
      <c r="G9455" s="26">
        <v>136156</v>
      </c>
      <c r="H9455" s="26">
        <v>-136156.4</v>
      </c>
      <c r="I9455" s="45">
        <v>44401</v>
      </c>
      <c r="J9455" s="26">
        <v>2021</v>
      </c>
      <c r="K9455">
        <f t="shared" si="888"/>
        <v>7</v>
      </c>
      <c r="L9455">
        <f t="shared" si="889"/>
        <v>24</v>
      </c>
      <c r="M9455">
        <f t="shared" si="890"/>
        <v>2021</v>
      </c>
      <c r="N9455">
        <f t="shared" si="891"/>
        <v>6390.8370000000004</v>
      </c>
      <c r="O9455">
        <f t="shared" si="892"/>
        <v>2755.0815000000002</v>
      </c>
      <c r="P9455">
        <f t="shared" si="893"/>
        <v>3635.7555000000002</v>
      </c>
    </row>
    <row r="9456" spans="1:16" x14ac:dyDescent="0.3">
      <c r="A9456" s="26">
        <v>13087500</v>
      </c>
      <c r="B9456" s="44" t="s">
        <v>10</v>
      </c>
      <c r="C9456" s="45">
        <v>44402</v>
      </c>
      <c r="D9456" s="26">
        <v>3222</v>
      </c>
      <c r="E9456" s="26">
        <v>709447.6</v>
      </c>
      <c r="F9456" s="26">
        <v>1393</v>
      </c>
      <c r="G9456" s="26">
        <v>138919</v>
      </c>
      <c r="H9456" s="26">
        <v>-138918.79999999999</v>
      </c>
      <c r="I9456" s="45">
        <v>44402</v>
      </c>
      <c r="J9456" s="26">
        <v>2021</v>
      </c>
      <c r="K9456">
        <f t="shared" si="888"/>
        <v>7</v>
      </c>
      <c r="L9456">
        <f t="shared" si="889"/>
        <v>25</v>
      </c>
      <c r="M9456">
        <f t="shared" si="890"/>
        <v>2021</v>
      </c>
      <c r="N9456">
        <f t="shared" si="891"/>
        <v>6390.8370000000004</v>
      </c>
      <c r="O9456">
        <f t="shared" si="892"/>
        <v>2763.0155</v>
      </c>
      <c r="P9456">
        <f t="shared" si="893"/>
        <v>3627.8215</v>
      </c>
    </row>
    <row r="9457" spans="1:16" x14ac:dyDescent="0.3">
      <c r="A9457" s="26">
        <v>13087500</v>
      </c>
      <c r="B9457" s="44" t="s">
        <v>10</v>
      </c>
      <c r="C9457" s="45">
        <v>44403</v>
      </c>
      <c r="D9457" s="26">
        <v>3222</v>
      </c>
      <c r="E9457" s="26">
        <v>715838.8</v>
      </c>
      <c r="F9457" s="26">
        <v>1468</v>
      </c>
      <c r="G9457" s="26">
        <v>141831</v>
      </c>
      <c r="H9457" s="26">
        <v>-141830.70000000001</v>
      </c>
      <c r="I9457" s="45">
        <v>44403</v>
      </c>
      <c r="J9457" s="26">
        <v>2021</v>
      </c>
      <c r="K9457">
        <f t="shared" si="888"/>
        <v>7</v>
      </c>
      <c r="L9457">
        <f t="shared" si="889"/>
        <v>26</v>
      </c>
      <c r="M9457">
        <f t="shared" si="890"/>
        <v>2021</v>
      </c>
      <c r="N9457">
        <f t="shared" si="891"/>
        <v>6390.8370000000004</v>
      </c>
      <c r="O9457">
        <f t="shared" si="892"/>
        <v>2911.7780000000002</v>
      </c>
      <c r="P9457">
        <f t="shared" si="893"/>
        <v>3479.0590000000002</v>
      </c>
    </row>
    <row r="9458" spans="1:16" x14ac:dyDescent="0.3">
      <c r="A9458" s="26">
        <v>13087500</v>
      </c>
      <c r="B9458" s="44" t="s">
        <v>10</v>
      </c>
      <c r="C9458" s="45">
        <v>44404</v>
      </c>
      <c r="D9458" s="26">
        <v>3222</v>
      </c>
      <c r="E9458" s="26">
        <v>722230</v>
      </c>
      <c r="F9458" s="26">
        <v>1575</v>
      </c>
      <c r="G9458" s="26">
        <v>144955</v>
      </c>
      <c r="H9458" s="26">
        <v>-144954.9</v>
      </c>
      <c r="I9458" s="45">
        <v>44404</v>
      </c>
      <c r="J9458" s="26">
        <v>2021</v>
      </c>
      <c r="K9458">
        <f t="shared" si="888"/>
        <v>7</v>
      </c>
      <c r="L9458">
        <f t="shared" si="889"/>
        <v>27</v>
      </c>
      <c r="M9458">
        <f t="shared" si="890"/>
        <v>2021</v>
      </c>
      <c r="N9458">
        <f t="shared" si="891"/>
        <v>6390.8370000000004</v>
      </c>
      <c r="O9458">
        <f t="shared" si="892"/>
        <v>3124.0125000000003</v>
      </c>
      <c r="P9458">
        <f t="shared" si="893"/>
        <v>3266.8245000000002</v>
      </c>
    </row>
    <row r="9459" spans="1:16" x14ac:dyDescent="0.3">
      <c r="A9459" s="26">
        <v>13087500</v>
      </c>
      <c r="B9459" s="44" t="s">
        <v>10</v>
      </c>
      <c r="C9459" s="45">
        <v>44405</v>
      </c>
      <c r="D9459" s="26">
        <v>3222</v>
      </c>
      <c r="E9459" s="26">
        <v>728621.2</v>
      </c>
      <c r="F9459" s="26">
        <v>1580</v>
      </c>
      <c r="G9459" s="26">
        <v>148089</v>
      </c>
      <c r="H9459" s="26">
        <v>-148088.79999999999</v>
      </c>
      <c r="I9459" s="45">
        <v>44405</v>
      </c>
      <c r="J9459" s="26">
        <v>2021</v>
      </c>
      <c r="K9459">
        <f t="shared" si="888"/>
        <v>7</v>
      </c>
      <c r="L9459">
        <f t="shared" si="889"/>
        <v>28</v>
      </c>
      <c r="M9459">
        <f t="shared" si="890"/>
        <v>2021</v>
      </c>
      <c r="N9459">
        <f t="shared" si="891"/>
        <v>6390.8370000000004</v>
      </c>
      <c r="O9459">
        <f t="shared" si="892"/>
        <v>3133.9300000000003</v>
      </c>
      <c r="P9459">
        <f t="shared" si="893"/>
        <v>3256.9070000000002</v>
      </c>
    </row>
    <row r="9460" spans="1:16" x14ac:dyDescent="0.3">
      <c r="A9460" s="26">
        <v>13087500</v>
      </c>
      <c r="B9460" s="44" t="s">
        <v>10</v>
      </c>
      <c r="C9460" s="45">
        <v>44406</v>
      </c>
      <c r="D9460" s="26">
        <v>3210</v>
      </c>
      <c r="E9460" s="26">
        <v>734987.2</v>
      </c>
      <c r="F9460" s="26">
        <v>1598</v>
      </c>
      <c r="G9460" s="26">
        <v>151259</v>
      </c>
      <c r="H9460" s="26">
        <v>-151259.1</v>
      </c>
      <c r="I9460" s="45">
        <v>44406</v>
      </c>
      <c r="J9460" s="26">
        <v>2021</v>
      </c>
      <c r="K9460">
        <f t="shared" si="888"/>
        <v>7</v>
      </c>
      <c r="L9460">
        <f t="shared" si="889"/>
        <v>29</v>
      </c>
      <c r="M9460">
        <f t="shared" si="890"/>
        <v>2021</v>
      </c>
      <c r="N9460">
        <f t="shared" si="891"/>
        <v>6367.0349999999999</v>
      </c>
      <c r="O9460">
        <f t="shared" si="892"/>
        <v>3169.6330000000003</v>
      </c>
      <c r="P9460">
        <f t="shared" si="893"/>
        <v>3197.402</v>
      </c>
    </row>
    <row r="9461" spans="1:16" x14ac:dyDescent="0.3">
      <c r="A9461" s="26">
        <v>13087500</v>
      </c>
      <c r="B9461" s="44" t="s">
        <v>10</v>
      </c>
      <c r="C9461" s="45">
        <v>44407</v>
      </c>
      <c r="D9461" s="26">
        <v>3222</v>
      </c>
      <c r="E9461" s="26">
        <v>741378.4</v>
      </c>
      <c r="F9461" s="26">
        <v>1575</v>
      </c>
      <c r="G9461" s="26">
        <v>154383</v>
      </c>
      <c r="H9461" s="26">
        <v>-154383.20000000001</v>
      </c>
      <c r="I9461" s="45">
        <v>44407</v>
      </c>
      <c r="J9461" s="26">
        <v>2021</v>
      </c>
      <c r="K9461">
        <f t="shared" si="888"/>
        <v>7</v>
      </c>
      <c r="L9461">
        <f t="shared" si="889"/>
        <v>30</v>
      </c>
      <c r="M9461">
        <f t="shared" si="890"/>
        <v>2021</v>
      </c>
      <c r="N9461">
        <f t="shared" si="891"/>
        <v>6390.8370000000004</v>
      </c>
      <c r="O9461">
        <f t="shared" si="892"/>
        <v>3124.0125000000003</v>
      </c>
      <c r="P9461">
        <f t="shared" si="893"/>
        <v>3266.8245000000002</v>
      </c>
    </row>
    <row r="9462" spans="1:16" x14ac:dyDescent="0.3">
      <c r="A9462" s="26">
        <v>13087500</v>
      </c>
      <c r="B9462" s="44" t="s">
        <v>10</v>
      </c>
      <c r="C9462" s="45">
        <v>44408</v>
      </c>
      <c r="D9462" s="26">
        <v>3235</v>
      </c>
      <c r="E9462" s="26">
        <v>747794.8</v>
      </c>
      <c r="F9462" s="26">
        <v>1544</v>
      </c>
      <c r="G9462" s="26">
        <v>157445</v>
      </c>
      <c r="H9462" s="26">
        <v>-157445.1</v>
      </c>
      <c r="I9462" s="45">
        <v>44408</v>
      </c>
      <c r="J9462" s="26">
        <v>2021</v>
      </c>
      <c r="K9462">
        <f t="shared" si="888"/>
        <v>7</v>
      </c>
      <c r="L9462">
        <f t="shared" si="889"/>
        <v>31</v>
      </c>
      <c r="M9462">
        <f t="shared" si="890"/>
        <v>2021</v>
      </c>
      <c r="N9462">
        <f t="shared" si="891"/>
        <v>6416.6225000000004</v>
      </c>
      <c r="O9462">
        <f t="shared" si="892"/>
        <v>3062.5239999999999</v>
      </c>
      <c r="P9462">
        <f>(D9462-F9462)*1.9835</f>
        <v>3354.0985000000001</v>
      </c>
    </row>
    <row r="9463" spans="1:16" x14ac:dyDescent="0.3">
      <c r="A9463" s="26">
        <v>13087500</v>
      </c>
      <c r="B9463" s="44" t="s">
        <v>10</v>
      </c>
      <c r="C9463" s="45">
        <v>44409</v>
      </c>
      <c r="D9463" s="26">
        <v>3222</v>
      </c>
      <c r="E9463" s="26">
        <v>754185.9</v>
      </c>
      <c r="F9463" s="26">
        <v>1480</v>
      </c>
      <c r="G9463" s="26">
        <v>160380</v>
      </c>
      <c r="H9463" s="26">
        <v>-160380.20000000001</v>
      </c>
      <c r="I9463" s="45">
        <v>44409</v>
      </c>
      <c r="J9463" s="26">
        <v>2021</v>
      </c>
      <c r="K9463">
        <f t="shared" ref="K9463:K9526" si="894">MONTH(I9463)</f>
        <v>8</v>
      </c>
      <c r="L9463">
        <f t="shared" ref="L9463:L9526" si="895">DAY(I9463)</f>
        <v>1</v>
      </c>
      <c r="M9463">
        <f t="shared" ref="M9463:M9526" si="896">YEAR(I9463)</f>
        <v>2021</v>
      </c>
      <c r="N9463">
        <f t="shared" ref="N9463:N9526" si="897">D9463*1.9835</f>
        <v>6390.8370000000004</v>
      </c>
      <c r="O9463">
        <f t="shared" ref="O9463:O9526" si="898">F9463*1.9835</f>
        <v>2935.58</v>
      </c>
      <c r="P9463">
        <f t="shared" ref="P9463:P9526" si="899">(D9463-F9463)*1.9835</f>
        <v>3455.2570000000001</v>
      </c>
    </row>
    <row r="9464" spans="1:16" x14ac:dyDescent="0.3">
      <c r="A9464" s="26">
        <v>13087500</v>
      </c>
      <c r="B9464" s="44" t="s">
        <v>10</v>
      </c>
      <c r="C9464" s="45">
        <v>44410</v>
      </c>
      <c r="D9464" s="26">
        <v>3134</v>
      </c>
      <c r="E9464" s="26">
        <v>760402</v>
      </c>
      <c r="F9464" s="26">
        <v>1199</v>
      </c>
      <c r="G9464" s="26">
        <v>162758</v>
      </c>
      <c r="H9464" s="26">
        <v>-162758.1</v>
      </c>
      <c r="I9464" s="45">
        <v>44410</v>
      </c>
      <c r="J9464" s="26">
        <v>2021</v>
      </c>
      <c r="K9464">
        <f t="shared" si="894"/>
        <v>8</v>
      </c>
      <c r="L9464">
        <f t="shared" si="895"/>
        <v>2</v>
      </c>
      <c r="M9464">
        <f t="shared" si="896"/>
        <v>2021</v>
      </c>
      <c r="N9464">
        <f t="shared" si="897"/>
        <v>6216.2889999999998</v>
      </c>
      <c r="O9464">
        <f t="shared" si="898"/>
        <v>2378.2165</v>
      </c>
      <c r="P9464">
        <f t="shared" si="899"/>
        <v>3838.0725000000002</v>
      </c>
    </row>
    <row r="9465" spans="1:16" x14ac:dyDescent="0.3">
      <c r="A9465" s="26">
        <v>13087500</v>
      </c>
      <c r="B9465" s="44" t="s">
        <v>10</v>
      </c>
      <c r="C9465" s="45">
        <v>44411</v>
      </c>
      <c r="D9465" s="26">
        <v>3047</v>
      </c>
      <c r="E9465" s="26">
        <v>766444.7</v>
      </c>
      <c r="F9465" s="26">
        <v>1093</v>
      </c>
      <c r="G9465" s="26">
        <v>164926</v>
      </c>
      <c r="H9465" s="26">
        <v>-164926.29999999999</v>
      </c>
      <c r="I9465" s="45">
        <v>44411</v>
      </c>
      <c r="J9465" s="26">
        <v>2021</v>
      </c>
      <c r="K9465">
        <f t="shared" si="894"/>
        <v>8</v>
      </c>
      <c r="L9465">
        <f t="shared" si="895"/>
        <v>3</v>
      </c>
      <c r="M9465">
        <f t="shared" si="896"/>
        <v>2021</v>
      </c>
      <c r="N9465">
        <f t="shared" si="897"/>
        <v>6043.7245000000003</v>
      </c>
      <c r="O9465">
        <f t="shared" si="898"/>
        <v>2167.9655000000002</v>
      </c>
      <c r="P9465">
        <f t="shared" si="899"/>
        <v>3875.759</v>
      </c>
    </row>
    <row r="9466" spans="1:16" x14ac:dyDescent="0.3">
      <c r="A9466" s="26">
        <v>13087500</v>
      </c>
      <c r="B9466" s="44" t="s">
        <v>10</v>
      </c>
      <c r="C9466" s="45">
        <v>44412</v>
      </c>
      <c r="D9466" s="26">
        <v>3034</v>
      </c>
      <c r="E9466" s="26">
        <v>772462.9</v>
      </c>
      <c r="F9466" s="26">
        <v>1206</v>
      </c>
      <c r="G9466" s="26">
        <v>167318</v>
      </c>
      <c r="H9466" s="26">
        <v>-167317.6</v>
      </c>
      <c r="I9466" s="45">
        <v>44412</v>
      </c>
      <c r="J9466" s="26">
        <v>2021</v>
      </c>
      <c r="K9466">
        <f t="shared" si="894"/>
        <v>8</v>
      </c>
      <c r="L9466">
        <f t="shared" si="895"/>
        <v>4</v>
      </c>
      <c r="M9466">
        <f t="shared" si="896"/>
        <v>2021</v>
      </c>
      <c r="N9466">
        <f t="shared" si="897"/>
        <v>6017.9390000000003</v>
      </c>
      <c r="O9466">
        <f t="shared" si="898"/>
        <v>2392.1010000000001</v>
      </c>
      <c r="P9466">
        <f t="shared" si="899"/>
        <v>3625.8380000000002</v>
      </c>
    </row>
    <row r="9467" spans="1:16" x14ac:dyDescent="0.3">
      <c r="A9467" s="26">
        <v>13087500</v>
      </c>
      <c r="B9467" s="44" t="s">
        <v>10</v>
      </c>
      <c r="C9467" s="45">
        <v>44413</v>
      </c>
      <c r="D9467" s="26">
        <v>3059</v>
      </c>
      <c r="E9467" s="26">
        <v>778530.3</v>
      </c>
      <c r="F9467" s="26">
        <v>1281</v>
      </c>
      <c r="G9467" s="26">
        <v>169859</v>
      </c>
      <c r="H9467" s="26">
        <v>-169859.1</v>
      </c>
      <c r="I9467" s="45">
        <v>44413</v>
      </c>
      <c r="J9467" s="26">
        <v>2021</v>
      </c>
      <c r="K9467">
        <f t="shared" si="894"/>
        <v>8</v>
      </c>
      <c r="L9467">
        <f t="shared" si="895"/>
        <v>5</v>
      </c>
      <c r="M9467">
        <f t="shared" si="896"/>
        <v>2021</v>
      </c>
      <c r="N9467">
        <f t="shared" si="897"/>
        <v>6067.5264999999999</v>
      </c>
      <c r="O9467">
        <f t="shared" si="898"/>
        <v>2540.8634999999999</v>
      </c>
      <c r="P9467">
        <f t="shared" si="899"/>
        <v>3526.663</v>
      </c>
    </row>
    <row r="9468" spans="1:16" x14ac:dyDescent="0.3">
      <c r="A9468" s="26">
        <v>13087500</v>
      </c>
      <c r="B9468" s="44" t="s">
        <v>10</v>
      </c>
      <c r="C9468" s="45">
        <v>44414</v>
      </c>
      <c r="D9468" s="26">
        <v>3071</v>
      </c>
      <c r="E9468" s="26">
        <v>784622.3</v>
      </c>
      <c r="F9468" s="26">
        <v>1294</v>
      </c>
      <c r="G9468" s="26">
        <v>172426</v>
      </c>
      <c r="H9468" s="26">
        <v>-172425.8</v>
      </c>
      <c r="I9468" s="45">
        <v>44414</v>
      </c>
      <c r="J9468" s="26">
        <v>2021</v>
      </c>
      <c r="K9468">
        <f t="shared" si="894"/>
        <v>8</v>
      </c>
      <c r="L9468">
        <f t="shared" si="895"/>
        <v>6</v>
      </c>
      <c r="M9468">
        <f t="shared" si="896"/>
        <v>2021</v>
      </c>
      <c r="N9468">
        <f t="shared" si="897"/>
        <v>6091.3285000000005</v>
      </c>
      <c r="O9468">
        <f t="shared" si="898"/>
        <v>2566.6489999999999</v>
      </c>
      <c r="P9468">
        <f t="shared" si="899"/>
        <v>3524.6795000000002</v>
      </c>
    </row>
    <row r="9469" spans="1:16" x14ac:dyDescent="0.3">
      <c r="A9469" s="26">
        <v>13087500</v>
      </c>
      <c r="B9469" s="44" t="s">
        <v>10</v>
      </c>
      <c r="C9469" s="45">
        <v>44415</v>
      </c>
      <c r="D9469" s="26">
        <v>3096</v>
      </c>
      <c r="E9469" s="26">
        <v>790763.9</v>
      </c>
      <c r="F9469" s="26">
        <v>1348</v>
      </c>
      <c r="G9469" s="26">
        <v>175099</v>
      </c>
      <c r="H9469" s="26">
        <v>-175099.2</v>
      </c>
      <c r="I9469" s="45">
        <v>44415</v>
      </c>
      <c r="J9469" s="26">
        <v>2021</v>
      </c>
      <c r="K9469">
        <f t="shared" si="894"/>
        <v>8</v>
      </c>
      <c r="L9469">
        <f t="shared" si="895"/>
        <v>7</v>
      </c>
      <c r="M9469">
        <f t="shared" si="896"/>
        <v>2021</v>
      </c>
      <c r="N9469">
        <f t="shared" si="897"/>
        <v>6140.9160000000002</v>
      </c>
      <c r="O9469">
        <f t="shared" si="898"/>
        <v>2673.7580000000003</v>
      </c>
      <c r="P9469">
        <f t="shared" si="899"/>
        <v>3467.1579999999999</v>
      </c>
    </row>
    <row r="9470" spans="1:16" x14ac:dyDescent="0.3">
      <c r="A9470" s="26">
        <v>13087500</v>
      </c>
      <c r="B9470" s="44" t="s">
        <v>10</v>
      </c>
      <c r="C9470" s="45">
        <v>44416</v>
      </c>
      <c r="D9470" s="26">
        <v>3096</v>
      </c>
      <c r="E9470" s="26">
        <v>796905.4</v>
      </c>
      <c r="F9470" s="26">
        <v>1492</v>
      </c>
      <c r="G9470" s="26">
        <v>178059</v>
      </c>
      <c r="H9470" s="26">
        <v>-178059.1</v>
      </c>
      <c r="I9470" s="45">
        <v>44416</v>
      </c>
      <c r="J9470" s="26">
        <v>2021</v>
      </c>
      <c r="K9470">
        <f t="shared" si="894"/>
        <v>8</v>
      </c>
      <c r="L9470">
        <f t="shared" si="895"/>
        <v>8</v>
      </c>
      <c r="M9470">
        <f t="shared" si="896"/>
        <v>2021</v>
      </c>
      <c r="N9470">
        <f t="shared" si="897"/>
        <v>6140.9160000000002</v>
      </c>
      <c r="O9470">
        <f t="shared" si="898"/>
        <v>2959.3820000000001</v>
      </c>
      <c r="P9470">
        <f t="shared" si="899"/>
        <v>3181.5340000000001</v>
      </c>
    </row>
    <row r="9471" spans="1:16" x14ac:dyDescent="0.3">
      <c r="A9471" s="26">
        <v>13087500</v>
      </c>
      <c r="B9471" s="44" t="s">
        <v>10</v>
      </c>
      <c r="C9471" s="45">
        <v>44417</v>
      </c>
      <c r="D9471" s="26">
        <v>3096</v>
      </c>
      <c r="E9471" s="26">
        <v>803046.9</v>
      </c>
      <c r="F9471" s="26">
        <v>1525</v>
      </c>
      <c r="G9471" s="26">
        <v>181083</v>
      </c>
      <c r="H9471" s="26">
        <v>-181083</v>
      </c>
      <c r="I9471" s="45">
        <v>44417</v>
      </c>
      <c r="J9471" s="26">
        <v>2021</v>
      </c>
      <c r="K9471">
        <f t="shared" si="894"/>
        <v>8</v>
      </c>
      <c r="L9471">
        <f t="shared" si="895"/>
        <v>9</v>
      </c>
      <c r="M9471">
        <f t="shared" si="896"/>
        <v>2021</v>
      </c>
      <c r="N9471">
        <f t="shared" si="897"/>
        <v>6140.9160000000002</v>
      </c>
      <c r="O9471">
        <f t="shared" si="898"/>
        <v>3024.8375000000001</v>
      </c>
      <c r="P9471">
        <f t="shared" si="899"/>
        <v>3116.0785000000001</v>
      </c>
    </row>
    <row r="9472" spans="1:16" x14ac:dyDescent="0.3">
      <c r="A9472" s="26">
        <v>13087500</v>
      </c>
      <c r="B9472" s="44" t="s">
        <v>10</v>
      </c>
      <c r="C9472" s="45">
        <v>44418</v>
      </c>
      <c r="D9472" s="26">
        <v>3084</v>
      </c>
      <c r="E9472" s="26">
        <v>809163.7</v>
      </c>
      <c r="F9472" s="26">
        <v>1524</v>
      </c>
      <c r="G9472" s="26">
        <v>184105</v>
      </c>
      <c r="H9472" s="26">
        <v>-184105</v>
      </c>
      <c r="I9472" s="45">
        <v>44418</v>
      </c>
      <c r="J9472" s="26">
        <v>2021</v>
      </c>
      <c r="K9472">
        <f t="shared" si="894"/>
        <v>8</v>
      </c>
      <c r="L9472">
        <f t="shared" si="895"/>
        <v>10</v>
      </c>
      <c r="M9472">
        <f t="shared" si="896"/>
        <v>2021</v>
      </c>
      <c r="N9472">
        <f t="shared" si="897"/>
        <v>6117.1140000000005</v>
      </c>
      <c r="O9472">
        <f t="shared" si="898"/>
        <v>3022.8540000000003</v>
      </c>
      <c r="P9472">
        <f t="shared" si="899"/>
        <v>3094.26</v>
      </c>
    </row>
    <row r="9473" spans="1:16" x14ac:dyDescent="0.3">
      <c r="A9473" s="26">
        <v>13087500</v>
      </c>
      <c r="B9473" s="44" t="s">
        <v>10</v>
      </c>
      <c r="C9473" s="45">
        <v>44419</v>
      </c>
      <c r="D9473" s="26">
        <v>3047</v>
      </c>
      <c r="E9473" s="26">
        <v>815206.5</v>
      </c>
      <c r="F9473" s="26">
        <v>1560</v>
      </c>
      <c r="G9473" s="26">
        <v>187200</v>
      </c>
      <c r="H9473" s="26">
        <v>-187199.9</v>
      </c>
      <c r="I9473" s="45">
        <v>44419</v>
      </c>
      <c r="J9473" s="26">
        <v>2021</v>
      </c>
      <c r="K9473">
        <f t="shared" si="894"/>
        <v>8</v>
      </c>
      <c r="L9473">
        <f t="shared" si="895"/>
        <v>11</v>
      </c>
      <c r="M9473">
        <f t="shared" si="896"/>
        <v>2021</v>
      </c>
      <c r="N9473">
        <f t="shared" si="897"/>
        <v>6043.7245000000003</v>
      </c>
      <c r="O9473">
        <f t="shared" si="898"/>
        <v>3094.26</v>
      </c>
      <c r="P9473">
        <f t="shared" si="899"/>
        <v>2949.4645</v>
      </c>
    </row>
    <row r="9474" spans="1:16" x14ac:dyDescent="0.3">
      <c r="A9474" s="26">
        <v>13087500</v>
      </c>
      <c r="B9474" s="44" t="s">
        <v>10</v>
      </c>
      <c r="C9474" s="45">
        <v>44420</v>
      </c>
      <c r="D9474" s="26">
        <v>3047</v>
      </c>
      <c r="E9474" s="26">
        <v>821249.2</v>
      </c>
      <c r="F9474" s="26">
        <v>1542</v>
      </c>
      <c r="G9474" s="26">
        <v>190259</v>
      </c>
      <c r="H9474" s="26">
        <v>-190258.9</v>
      </c>
      <c r="I9474" s="45">
        <v>44420</v>
      </c>
      <c r="J9474" s="26">
        <v>2021</v>
      </c>
      <c r="K9474">
        <f t="shared" si="894"/>
        <v>8</v>
      </c>
      <c r="L9474">
        <f t="shared" si="895"/>
        <v>12</v>
      </c>
      <c r="M9474">
        <f t="shared" si="896"/>
        <v>2021</v>
      </c>
      <c r="N9474">
        <f t="shared" si="897"/>
        <v>6043.7245000000003</v>
      </c>
      <c r="O9474">
        <f t="shared" si="898"/>
        <v>3058.5570000000002</v>
      </c>
      <c r="P9474">
        <f t="shared" si="899"/>
        <v>2985.1675</v>
      </c>
    </row>
    <row r="9475" spans="1:16" x14ac:dyDescent="0.3">
      <c r="A9475" s="26">
        <v>13087500</v>
      </c>
      <c r="B9475" s="44" t="s">
        <v>10</v>
      </c>
      <c r="C9475" s="45">
        <v>44421</v>
      </c>
      <c r="D9475" s="26">
        <v>3059</v>
      </c>
      <c r="E9475" s="26">
        <v>827316.6</v>
      </c>
      <c r="F9475" s="26">
        <v>1542</v>
      </c>
      <c r="G9475" s="26">
        <v>193318</v>
      </c>
      <c r="H9475" s="26">
        <v>-193318.1</v>
      </c>
      <c r="I9475" s="45">
        <v>44421</v>
      </c>
      <c r="J9475" s="26">
        <v>2021</v>
      </c>
      <c r="K9475">
        <f t="shared" si="894"/>
        <v>8</v>
      </c>
      <c r="L9475">
        <f t="shared" si="895"/>
        <v>13</v>
      </c>
      <c r="M9475">
        <f t="shared" si="896"/>
        <v>2021</v>
      </c>
      <c r="N9475">
        <f t="shared" si="897"/>
        <v>6067.5264999999999</v>
      </c>
      <c r="O9475">
        <f t="shared" si="898"/>
        <v>3058.5570000000002</v>
      </c>
      <c r="P9475">
        <f t="shared" si="899"/>
        <v>3008.9695000000002</v>
      </c>
    </row>
    <row r="9476" spans="1:16" x14ac:dyDescent="0.3">
      <c r="A9476" s="26">
        <v>13087500</v>
      </c>
      <c r="B9476" s="44" t="s">
        <v>10</v>
      </c>
      <c r="C9476" s="45">
        <v>44422</v>
      </c>
      <c r="D9476" s="26">
        <v>3047</v>
      </c>
      <c r="E9476" s="26">
        <v>833359.4</v>
      </c>
      <c r="F9476" s="26">
        <v>1563</v>
      </c>
      <c r="G9476" s="26">
        <v>196419</v>
      </c>
      <c r="H9476" s="26">
        <v>-196418.6</v>
      </c>
      <c r="I9476" s="45">
        <v>44422</v>
      </c>
      <c r="J9476" s="26">
        <v>2021</v>
      </c>
      <c r="K9476">
        <f t="shared" si="894"/>
        <v>8</v>
      </c>
      <c r="L9476">
        <f t="shared" si="895"/>
        <v>14</v>
      </c>
      <c r="M9476">
        <f t="shared" si="896"/>
        <v>2021</v>
      </c>
      <c r="N9476">
        <f t="shared" si="897"/>
        <v>6043.7245000000003</v>
      </c>
      <c r="O9476">
        <f t="shared" si="898"/>
        <v>3100.2105000000001</v>
      </c>
      <c r="P9476">
        <f t="shared" si="899"/>
        <v>2943.5140000000001</v>
      </c>
    </row>
    <row r="9477" spans="1:16" x14ac:dyDescent="0.3">
      <c r="A9477" s="26">
        <v>13087500</v>
      </c>
      <c r="B9477" s="44" t="s">
        <v>10</v>
      </c>
      <c r="C9477" s="45">
        <v>44423</v>
      </c>
      <c r="D9477" s="26">
        <v>3059</v>
      </c>
      <c r="E9477" s="26">
        <v>839426.7</v>
      </c>
      <c r="F9477" s="26">
        <v>1627</v>
      </c>
      <c r="G9477" s="26">
        <v>199646</v>
      </c>
      <c r="H9477" s="26">
        <v>-199646</v>
      </c>
      <c r="I9477" s="45">
        <v>44423</v>
      </c>
      <c r="J9477" s="26">
        <v>2021</v>
      </c>
      <c r="K9477">
        <f t="shared" si="894"/>
        <v>8</v>
      </c>
      <c r="L9477">
        <f t="shared" si="895"/>
        <v>15</v>
      </c>
      <c r="M9477">
        <f t="shared" si="896"/>
        <v>2021</v>
      </c>
      <c r="N9477">
        <f t="shared" si="897"/>
        <v>6067.5264999999999</v>
      </c>
      <c r="O9477">
        <f t="shared" si="898"/>
        <v>3227.1545000000001</v>
      </c>
      <c r="P9477">
        <f t="shared" si="899"/>
        <v>2840.3719999999998</v>
      </c>
    </row>
    <row r="9478" spans="1:16" x14ac:dyDescent="0.3">
      <c r="A9478" s="26">
        <v>13087500</v>
      </c>
      <c r="B9478" s="44" t="s">
        <v>10</v>
      </c>
      <c r="C9478" s="45">
        <v>44424</v>
      </c>
      <c r="D9478" s="26">
        <v>3084</v>
      </c>
      <c r="E9478" s="26">
        <v>845543.5</v>
      </c>
      <c r="F9478" s="26">
        <v>1581</v>
      </c>
      <c r="G9478" s="26">
        <v>202781</v>
      </c>
      <c r="H9478" s="26">
        <v>-202781</v>
      </c>
      <c r="I9478" s="45">
        <v>44424</v>
      </c>
      <c r="J9478" s="26">
        <v>2021</v>
      </c>
      <c r="K9478">
        <f t="shared" si="894"/>
        <v>8</v>
      </c>
      <c r="L9478">
        <f t="shared" si="895"/>
        <v>16</v>
      </c>
      <c r="M9478">
        <f t="shared" si="896"/>
        <v>2021</v>
      </c>
      <c r="N9478">
        <f t="shared" si="897"/>
        <v>6117.1140000000005</v>
      </c>
      <c r="O9478">
        <f t="shared" si="898"/>
        <v>3135.9135000000001</v>
      </c>
      <c r="P9478">
        <f t="shared" si="899"/>
        <v>2981.2004999999999</v>
      </c>
    </row>
    <row r="9479" spans="1:16" x14ac:dyDescent="0.3">
      <c r="A9479" s="26">
        <v>13087500</v>
      </c>
      <c r="B9479" s="44" t="s">
        <v>10</v>
      </c>
      <c r="C9479" s="45">
        <v>44425</v>
      </c>
      <c r="D9479" s="26">
        <v>3084</v>
      </c>
      <c r="E9479" s="26">
        <v>851660.3</v>
      </c>
      <c r="F9479" s="26">
        <v>1514</v>
      </c>
      <c r="G9479" s="26">
        <v>205783</v>
      </c>
      <c r="H9479" s="26">
        <v>-205783</v>
      </c>
      <c r="I9479" s="45">
        <v>44425</v>
      </c>
      <c r="J9479" s="26">
        <v>2021</v>
      </c>
      <c r="K9479">
        <f t="shared" si="894"/>
        <v>8</v>
      </c>
      <c r="L9479">
        <f t="shared" si="895"/>
        <v>17</v>
      </c>
      <c r="M9479">
        <f t="shared" si="896"/>
        <v>2021</v>
      </c>
      <c r="N9479">
        <f t="shared" si="897"/>
        <v>6117.1140000000005</v>
      </c>
      <c r="O9479">
        <f t="shared" si="898"/>
        <v>3003.0190000000002</v>
      </c>
      <c r="P9479">
        <f t="shared" si="899"/>
        <v>3114.0950000000003</v>
      </c>
    </row>
    <row r="9480" spans="1:16" x14ac:dyDescent="0.3">
      <c r="A9480" s="26">
        <v>13087500</v>
      </c>
      <c r="B9480" s="44" t="s">
        <v>10</v>
      </c>
      <c r="C9480" s="45">
        <v>44426</v>
      </c>
      <c r="D9480" s="26">
        <v>3034</v>
      </c>
      <c r="E9480" s="26">
        <v>857678.5</v>
      </c>
      <c r="F9480" s="26">
        <v>1513</v>
      </c>
      <c r="G9480" s="26">
        <v>208783</v>
      </c>
      <c r="H9480" s="26">
        <v>-208783.2</v>
      </c>
      <c r="I9480" s="45">
        <v>44426</v>
      </c>
      <c r="J9480" s="26">
        <v>2021</v>
      </c>
      <c r="K9480">
        <f t="shared" si="894"/>
        <v>8</v>
      </c>
      <c r="L9480">
        <f t="shared" si="895"/>
        <v>18</v>
      </c>
      <c r="M9480">
        <f t="shared" si="896"/>
        <v>2021</v>
      </c>
      <c r="N9480">
        <f t="shared" si="897"/>
        <v>6017.9390000000003</v>
      </c>
      <c r="O9480">
        <f t="shared" si="898"/>
        <v>3001.0355</v>
      </c>
      <c r="P9480">
        <f t="shared" si="899"/>
        <v>3016.9034999999999</v>
      </c>
    </row>
    <row r="9481" spans="1:16" x14ac:dyDescent="0.3">
      <c r="A9481" s="26">
        <v>13087500</v>
      </c>
      <c r="B9481" s="44" t="s">
        <v>10</v>
      </c>
      <c r="C9481" s="45">
        <v>44427</v>
      </c>
      <c r="D9481" s="26">
        <v>2887</v>
      </c>
      <c r="E9481" s="26">
        <v>863404.4</v>
      </c>
      <c r="F9481" s="26">
        <v>1354</v>
      </c>
      <c r="G9481" s="26">
        <v>211469</v>
      </c>
      <c r="H9481" s="26">
        <v>-211468.9</v>
      </c>
      <c r="I9481" s="45">
        <v>44427</v>
      </c>
      <c r="J9481" s="26">
        <v>2021</v>
      </c>
      <c r="K9481">
        <f t="shared" si="894"/>
        <v>8</v>
      </c>
      <c r="L9481">
        <f t="shared" si="895"/>
        <v>19</v>
      </c>
      <c r="M9481">
        <f t="shared" si="896"/>
        <v>2021</v>
      </c>
      <c r="N9481">
        <f t="shared" si="897"/>
        <v>5726.3644999999997</v>
      </c>
      <c r="O9481">
        <f t="shared" si="898"/>
        <v>2685.6590000000001</v>
      </c>
      <c r="P9481">
        <f t="shared" si="899"/>
        <v>3040.7055</v>
      </c>
    </row>
    <row r="9482" spans="1:16" x14ac:dyDescent="0.3">
      <c r="A9482" s="26">
        <v>13087500</v>
      </c>
      <c r="B9482" s="44" t="s">
        <v>10</v>
      </c>
      <c r="C9482" s="45">
        <v>44428</v>
      </c>
      <c r="D9482" s="26">
        <v>2730</v>
      </c>
      <c r="E9482" s="26">
        <v>868820.2</v>
      </c>
      <c r="F9482" s="26">
        <v>1192</v>
      </c>
      <c r="G9482" s="26">
        <v>213833</v>
      </c>
      <c r="H9482" s="26">
        <v>-213832.5</v>
      </c>
      <c r="I9482" s="45">
        <v>44428</v>
      </c>
      <c r="J9482" s="26">
        <v>2021</v>
      </c>
      <c r="K9482">
        <f t="shared" si="894"/>
        <v>8</v>
      </c>
      <c r="L9482">
        <f t="shared" si="895"/>
        <v>20</v>
      </c>
      <c r="M9482">
        <f t="shared" si="896"/>
        <v>2021</v>
      </c>
      <c r="N9482">
        <f t="shared" si="897"/>
        <v>5414.9549999999999</v>
      </c>
      <c r="O9482">
        <f t="shared" si="898"/>
        <v>2364.3319999999999</v>
      </c>
      <c r="P9482">
        <f t="shared" si="899"/>
        <v>3050.623</v>
      </c>
    </row>
    <row r="9483" spans="1:16" x14ac:dyDescent="0.3">
      <c r="A9483" s="26">
        <v>13087500</v>
      </c>
      <c r="B9483" s="44" t="s">
        <v>10</v>
      </c>
      <c r="C9483" s="45">
        <v>44429</v>
      </c>
      <c r="D9483" s="26">
        <v>2648</v>
      </c>
      <c r="E9483" s="26">
        <v>874071.7</v>
      </c>
      <c r="F9483" s="26">
        <v>1078</v>
      </c>
      <c r="G9483" s="26">
        <v>215971</v>
      </c>
      <c r="H9483" s="26">
        <v>-215971.4</v>
      </c>
      <c r="I9483" s="45">
        <v>44429</v>
      </c>
      <c r="J9483" s="26">
        <v>2021</v>
      </c>
      <c r="K9483">
        <f t="shared" si="894"/>
        <v>8</v>
      </c>
      <c r="L9483">
        <f t="shared" si="895"/>
        <v>21</v>
      </c>
      <c r="M9483">
        <f t="shared" si="896"/>
        <v>2021</v>
      </c>
      <c r="N9483">
        <f t="shared" si="897"/>
        <v>5252.308</v>
      </c>
      <c r="O9483">
        <f t="shared" si="898"/>
        <v>2138.2130000000002</v>
      </c>
      <c r="P9483">
        <f t="shared" si="899"/>
        <v>3114.0950000000003</v>
      </c>
    </row>
    <row r="9484" spans="1:16" x14ac:dyDescent="0.3">
      <c r="A9484" s="26">
        <v>13087500</v>
      </c>
      <c r="B9484" s="44" t="s">
        <v>10</v>
      </c>
      <c r="C9484" s="45">
        <v>44430</v>
      </c>
      <c r="D9484" s="26">
        <v>2624</v>
      </c>
      <c r="E9484" s="26">
        <v>879276.6</v>
      </c>
      <c r="F9484" s="26">
        <v>758</v>
      </c>
      <c r="G9484" s="26">
        <v>217476</v>
      </c>
      <c r="H9484" s="26">
        <v>-217475.5</v>
      </c>
      <c r="I9484" s="45">
        <v>44430</v>
      </c>
      <c r="J9484" s="26">
        <v>2021</v>
      </c>
      <c r="K9484">
        <f t="shared" si="894"/>
        <v>8</v>
      </c>
      <c r="L9484">
        <f t="shared" si="895"/>
        <v>22</v>
      </c>
      <c r="M9484">
        <f t="shared" si="896"/>
        <v>2021</v>
      </c>
      <c r="N9484">
        <f t="shared" si="897"/>
        <v>5204.7039999999997</v>
      </c>
      <c r="O9484">
        <f t="shared" si="898"/>
        <v>1503.4929999999999</v>
      </c>
      <c r="P9484">
        <f t="shared" si="899"/>
        <v>3701.2110000000002</v>
      </c>
    </row>
    <row r="9485" spans="1:16" x14ac:dyDescent="0.3">
      <c r="A9485" s="26">
        <v>13087500</v>
      </c>
      <c r="B9485" s="44" t="s">
        <v>10</v>
      </c>
      <c r="C9485" s="45">
        <v>44431</v>
      </c>
      <c r="D9485" s="26">
        <v>2624</v>
      </c>
      <c r="E9485" s="26">
        <v>884481.6</v>
      </c>
      <c r="F9485" s="26">
        <v>419</v>
      </c>
      <c r="G9485" s="26">
        <v>218306</v>
      </c>
      <c r="H9485" s="26">
        <v>-218305.9</v>
      </c>
      <c r="I9485" s="45">
        <v>44431</v>
      </c>
      <c r="J9485" s="26">
        <v>2021</v>
      </c>
      <c r="K9485">
        <f t="shared" si="894"/>
        <v>8</v>
      </c>
      <c r="L9485">
        <f t="shared" si="895"/>
        <v>23</v>
      </c>
      <c r="M9485">
        <f t="shared" si="896"/>
        <v>2021</v>
      </c>
      <c r="N9485">
        <f t="shared" si="897"/>
        <v>5204.7039999999997</v>
      </c>
      <c r="O9485">
        <f t="shared" si="898"/>
        <v>831.0865</v>
      </c>
      <c r="P9485">
        <f t="shared" si="899"/>
        <v>4373.6175000000003</v>
      </c>
    </row>
    <row r="9486" spans="1:16" x14ac:dyDescent="0.3">
      <c r="A9486" s="26">
        <v>13087500</v>
      </c>
      <c r="B9486" s="44" t="s">
        <v>10</v>
      </c>
      <c r="C9486" s="45">
        <v>44432</v>
      </c>
      <c r="D9486" s="26">
        <v>2659</v>
      </c>
      <c r="E9486" s="26">
        <v>889756.4</v>
      </c>
      <c r="F9486" s="26">
        <v>223</v>
      </c>
      <c r="G9486" s="26">
        <v>218748</v>
      </c>
      <c r="H9486" s="26">
        <v>-218748.1</v>
      </c>
      <c r="I9486" s="45">
        <v>44432</v>
      </c>
      <c r="J9486" s="26">
        <v>2021</v>
      </c>
      <c r="K9486">
        <f t="shared" si="894"/>
        <v>8</v>
      </c>
      <c r="L9486">
        <f t="shared" si="895"/>
        <v>24</v>
      </c>
      <c r="M9486">
        <f t="shared" si="896"/>
        <v>2021</v>
      </c>
      <c r="N9486">
        <f t="shared" si="897"/>
        <v>5274.1265000000003</v>
      </c>
      <c r="O9486">
        <f t="shared" si="898"/>
        <v>442.32049999999998</v>
      </c>
      <c r="P9486">
        <f t="shared" si="899"/>
        <v>4831.8060000000005</v>
      </c>
    </row>
    <row r="9487" spans="1:16" x14ac:dyDescent="0.3">
      <c r="A9487" s="26">
        <v>13087500</v>
      </c>
      <c r="B9487" s="44" t="s">
        <v>10</v>
      </c>
      <c r="C9487" s="45">
        <v>44433</v>
      </c>
      <c r="D9487" s="26">
        <v>2707</v>
      </c>
      <c r="E9487" s="26">
        <v>895125.1</v>
      </c>
      <c r="F9487" s="26">
        <v>281</v>
      </c>
      <c r="G9487" s="26">
        <v>219305</v>
      </c>
      <c r="H9487" s="26">
        <v>-219304.6</v>
      </c>
      <c r="I9487" s="45">
        <v>44433</v>
      </c>
      <c r="J9487" s="26">
        <v>2021</v>
      </c>
      <c r="K9487">
        <f t="shared" si="894"/>
        <v>8</v>
      </c>
      <c r="L9487">
        <f t="shared" si="895"/>
        <v>25</v>
      </c>
      <c r="M9487">
        <f t="shared" si="896"/>
        <v>2021</v>
      </c>
      <c r="N9487">
        <f t="shared" si="897"/>
        <v>5369.3344999999999</v>
      </c>
      <c r="O9487">
        <f t="shared" si="898"/>
        <v>557.36350000000004</v>
      </c>
      <c r="P9487">
        <f t="shared" si="899"/>
        <v>4811.9710000000005</v>
      </c>
    </row>
    <row r="9488" spans="1:16" x14ac:dyDescent="0.3">
      <c r="A9488" s="26">
        <v>13087500</v>
      </c>
      <c r="B9488" s="44" t="s">
        <v>10</v>
      </c>
      <c r="C9488" s="45">
        <v>44434</v>
      </c>
      <c r="D9488" s="26">
        <v>2695</v>
      </c>
      <c r="E9488" s="26">
        <v>900470.2</v>
      </c>
      <c r="F9488" s="26">
        <v>542</v>
      </c>
      <c r="G9488" s="26">
        <v>220380</v>
      </c>
      <c r="H9488" s="26">
        <v>-220380.4</v>
      </c>
      <c r="I9488" s="45">
        <v>44434</v>
      </c>
      <c r="J9488" s="26">
        <v>2021</v>
      </c>
      <c r="K9488">
        <f t="shared" si="894"/>
        <v>8</v>
      </c>
      <c r="L9488">
        <f t="shared" si="895"/>
        <v>26</v>
      </c>
      <c r="M9488">
        <f t="shared" si="896"/>
        <v>2021</v>
      </c>
      <c r="N9488">
        <f t="shared" si="897"/>
        <v>5345.5325000000003</v>
      </c>
      <c r="O9488">
        <f t="shared" si="898"/>
        <v>1075.057</v>
      </c>
      <c r="P9488">
        <f t="shared" si="899"/>
        <v>4270.4755000000005</v>
      </c>
    </row>
    <row r="9489" spans="1:16" x14ac:dyDescent="0.3">
      <c r="A9489" s="26">
        <v>13087500</v>
      </c>
      <c r="B9489" s="44" t="s">
        <v>10</v>
      </c>
      <c r="C9489" s="45">
        <v>44435</v>
      </c>
      <c r="D9489" s="26">
        <v>2695</v>
      </c>
      <c r="E9489" s="26">
        <v>905815.4</v>
      </c>
      <c r="F9489" s="26">
        <v>598</v>
      </c>
      <c r="G9489" s="26">
        <v>221567</v>
      </c>
      <c r="H9489" s="26">
        <v>-221567</v>
      </c>
      <c r="I9489" s="45">
        <v>44435</v>
      </c>
      <c r="J9489" s="26">
        <v>2021</v>
      </c>
      <c r="K9489">
        <f t="shared" si="894"/>
        <v>8</v>
      </c>
      <c r="L9489">
        <f t="shared" si="895"/>
        <v>27</v>
      </c>
      <c r="M9489">
        <f t="shared" si="896"/>
        <v>2021</v>
      </c>
      <c r="N9489">
        <f t="shared" si="897"/>
        <v>5345.5325000000003</v>
      </c>
      <c r="O9489">
        <f t="shared" si="898"/>
        <v>1186.133</v>
      </c>
      <c r="P9489">
        <f t="shared" si="899"/>
        <v>4159.3995000000004</v>
      </c>
    </row>
    <row r="9490" spans="1:16" x14ac:dyDescent="0.3">
      <c r="A9490" s="26">
        <v>13087500</v>
      </c>
      <c r="B9490" s="44" t="s">
        <v>10</v>
      </c>
      <c r="C9490" s="45">
        <v>44436</v>
      </c>
      <c r="D9490" s="26">
        <v>2683</v>
      </c>
      <c r="E9490" s="26">
        <v>911137</v>
      </c>
      <c r="F9490" s="26">
        <v>829</v>
      </c>
      <c r="G9490" s="26">
        <v>223212</v>
      </c>
      <c r="H9490" s="26">
        <v>-223211.6</v>
      </c>
      <c r="I9490" s="45">
        <v>44436</v>
      </c>
      <c r="J9490" s="26">
        <v>2021</v>
      </c>
      <c r="K9490">
        <f t="shared" si="894"/>
        <v>8</v>
      </c>
      <c r="L9490">
        <f t="shared" si="895"/>
        <v>28</v>
      </c>
      <c r="M9490">
        <f t="shared" si="896"/>
        <v>2021</v>
      </c>
      <c r="N9490">
        <f t="shared" si="897"/>
        <v>5321.7304999999997</v>
      </c>
      <c r="O9490">
        <f t="shared" si="898"/>
        <v>1644.3215</v>
      </c>
      <c r="P9490">
        <f t="shared" si="899"/>
        <v>3677.4090000000001</v>
      </c>
    </row>
    <row r="9491" spans="1:16" x14ac:dyDescent="0.3">
      <c r="A9491" s="26">
        <v>13087500</v>
      </c>
      <c r="B9491" s="44" t="s">
        <v>10</v>
      </c>
      <c r="C9491" s="45">
        <v>44437</v>
      </c>
      <c r="D9491" s="26">
        <v>2707</v>
      </c>
      <c r="E9491" s="26">
        <v>916505.7</v>
      </c>
      <c r="F9491" s="26">
        <v>752</v>
      </c>
      <c r="G9491" s="26">
        <v>224703</v>
      </c>
      <c r="H9491" s="26">
        <v>-224703.1</v>
      </c>
      <c r="I9491" s="45">
        <v>44437</v>
      </c>
      <c r="J9491" s="26">
        <v>2021</v>
      </c>
      <c r="K9491">
        <f t="shared" si="894"/>
        <v>8</v>
      </c>
      <c r="L9491">
        <f t="shared" si="895"/>
        <v>29</v>
      </c>
      <c r="M9491">
        <f t="shared" si="896"/>
        <v>2021</v>
      </c>
      <c r="N9491">
        <f t="shared" si="897"/>
        <v>5369.3344999999999</v>
      </c>
      <c r="O9491">
        <f t="shared" si="898"/>
        <v>1491.5920000000001</v>
      </c>
      <c r="P9491">
        <f t="shared" si="899"/>
        <v>3877.7425000000003</v>
      </c>
    </row>
    <row r="9492" spans="1:16" x14ac:dyDescent="0.3">
      <c r="A9492" s="26">
        <v>13087500</v>
      </c>
      <c r="B9492" s="44" t="s">
        <v>10</v>
      </c>
      <c r="C9492" s="45">
        <v>44438</v>
      </c>
      <c r="D9492" s="26">
        <v>2671</v>
      </c>
      <c r="E9492" s="26">
        <v>921803.9</v>
      </c>
      <c r="F9492" s="26">
        <v>776</v>
      </c>
      <c r="G9492" s="26">
        <v>226241</v>
      </c>
      <c r="H9492" s="26">
        <v>-226241.3</v>
      </c>
      <c r="I9492" s="45">
        <v>44438</v>
      </c>
      <c r="J9492" s="26">
        <v>2021</v>
      </c>
      <c r="K9492">
        <f t="shared" si="894"/>
        <v>8</v>
      </c>
      <c r="L9492">
        <f t="shared" si="895"/>
        <v>30</v>
      </c>
      <c r="M9492">
        <f t="shared" si="896"/>
        <v>2021</v>
      </c>
      <c r="N9492">
        <f t="shared" si="897"/>
        <v>5297.9285</v>
      </c>
      <c r="O9492">
        <f t="shared" si="898"/>
        <v>1539.1960000000001</v>
      </c>
      <c r="P9492">
        <f t="shared" si="899"/>
        <v>3758.7325000000001</v>
      </c>
    </row>
    <row r="9493" spans="1:16" x14ac:dyDescent="0.3">
      <c r="A9493" s="26">
        <v>13087500</v>
      </c>
      <c r="B9493" s="44" t="s">
        <v>10</v>
      </c>
      <c r="C9493" s="45">
        <v>44439</v>
      </c>
      <c r="D9493" s="26">
        <v>2648</v>
      </c>
      <c r="E9493" s="26">
        <v>927055.4</v>
      </c>
      <c r="F9493" s="26">
        <v>736</v>
      </c>
      <c r="G9493" s="26">
        <v>227702</v>
      </c>
      <c r="H9493" s="26">
        <v>-227701.5</v>
      </c>
      <c r="I9493" s="45">
        <v>44439</v>
      </c>
      <c r="J9493" s="26">
        <v>2021</v>
      </c>
      <c r="K9493">
        <f t="shared" si="894"/>
        <v>8</v>
      </c>
      <c r="L9493">
        <f t="shared" si="895"/>
        <v>31</v>
      </c>
      <c r="M9493">
        <f t="shared" si="896"/>
        <v>2021</v>
      </c>
      <c r="N9493">
        <f t="shared" si="897"/>
        <v>5252.308</v>
      </c>
      <c r="O9493">
        <f t="shared" si="898"/>
        <v>1459.856</v>
      </c>
      <c r="P9493">
        <f t="shared" si="899"/>
        <v>3792.4520000000002</v>
      </c>
    </row>
    <row r="9494" spans="1:16" x14ac:dyDescent="0.3">
      <c r="A9494" s="26">
        <v>13087500</v>
      </c>
      <c r="B9494" s="44" t="s">
        <v>10</v>
      </c>
      <c r="C9494" s="45">
        <v>44440</v>
      </c>
      <c r="D9494" s="26">
        <v>2671</v>
      </c>
      <c r="E9494" s="26">
        <v>932353.7</v>
      </c>
      <c r="F9494" s="26">
        <v>755</v>
      </c>
      <c r="G9494" s="26">
        <v>229199</v>
      </c>
      <c r="H9494" s="26">
        <v>-229198.5</v>
      </c>
      <c r="I9494" s="45">
        <v>44440</v>
      </c>
      <c r="J9494" s="26">
        <v>2021</v>
      </c>
      <c r="K9494">
        <f t="shared" si="894"/>
        <v>9</v>
      </c>
      <c r="L9494">
        <f t="shared" si="895"/>
        <v>1</v>
      </c>
      <c r="M9494">
        <f t="shared" si="896"/>
        <v>2021</v>
      </c>
      <c r="N9494">
        <f t="shared" si="897"/>
        <v>5297.9285</v>
      </c>
      <c r="O9494">
        <f t="shared" si="898"/>
        <v>1497.5425</v>
      </c>
      <c r="P9494">
        <f t="shared" si="899"/>
        <v>3800.386</v>
      </c>
    </row>
    <row r="9495" spans="1:16" x14ac:dyDescent="0.3">
      <c r="A9495" s="26">
        <v>13087500</v>
      </c>
      <c r="B9495" s="44" t="s">
        <v>10</v>
      </c>
      <c r="C9495" s="45">
        <v>44441</v>
      </c>
      <c r="D9495" s="26">
        <v>2695</v>
      </c>
      <c r="E9495" s="26">
        <v>937698.8</v>
      </c>
      <c r="F9495" s="26">
        <v>832</v>
      </c>
      <c r="G9495" s="26">
        <v>230849</v>
      </c>
      <c r="H9495" s="26">
        <v>-230849.2</v>
      </c>
      <c r="I9495" s="45">
        <v>44441</v>
      </c>
      <c r="J9495" s="26">
        <v>2021</v>
      </c>
      <c r="K9495">
        <f t="shared" si="894"/>
        <v>9</v>
      </c>
      <c r="L9495">
        <f t="shared" si="895"/>
        <v>2</v>
      </c>
      <c r="M9495">
        <f t="shared" si="896"/>
        <v>2021</v>
      </c>
      <c r="N9495">
        <f t="shared" si="897"/>
        <v>5345.5325000000003</v>
      </c>
      <c r="O9495">
        <f t="shared" si="898"/>
        <v>1650.2719999999999</v>
      </c>
      <c r="P9495">
        <f t="shared" si="899"/>
        <v>3695.2604999999999</v>
      </c>
    </row>
    <row r="9496" spans="1:16" x14ac:dyDescent="0.3">
      <c r="A9496" s="26">
        <v>13087500</v>
      </c>
      <c r="B9496" s="44" t="s">
        <v>10</v>
      </c>
      <c r="C9496" s="45">
        <v>44442</v>
      </c>
      <c r="D9496" s="26">
        <v>2695</v>
      </c>
      <c r="E9496" s="26">
        <v>943043.9</v>
      </c>
      <c r="F9496" s="26">
        <v>834</v>
      </c>
      <c r="G9496" s="26">
        <v>232504</v>
      </c>
      <c r="H9496" s="26">
        <v>-232503.6</v>
      </c>
      <c r="I9496" s="45">
        <v>44442</v>
      </c>
      <c r="J9496" s="26">
        <v>2021</v>
      </c>
      <c r="K9496">
        <f t="shared" si="894"/>
        <v>9</v>
      </c>
      <c r="L9496">
        <f t="shared" si="895"/>
        <v>3</v>
      </c>
      <c r="M9496">
        <f t="shared" si="896"/>
        <v>2021</v>
      </c>
      <c r="N9496">
        <f t="shared" si="897"/>
        <v>5345.5325000000003</v>
      </c>
      <c r="O9496">
        <f t="shared" si="898"/>
        <v>1654.239</v>
      </c>
      <c r="P9496">
        <f t="shared" si="899"/>
        <v>3691.2935000000002</v>
      </c>
    </row>
    <row r="9497" spans="1:16" x14ac:dyDescent="0.3">
      <c r="A9497" s="26">
        <v>13087500</v>
      </c>
      <c r="B9497" s="44" t="s">
        <v>10</v>
      </c>
      <c r="C9497" s="45">
        <v>44443</v>
      </c>
      <c r="D9497" s="26">
        <v>2707</v>
      </c>
      <c r="E9497" s="26">
        <v>948412.6</v>
      </c>
      <c r="F9497" s="26">
        <v>906</v>
      </c>
      <c r="G9497" s="26">
        <v>234301</v>
      </c>
      <c r="H9497" s="26">
        <v>-234300.6</v>
      </c>
      <c r="I9497" s="45">
        <v>44443</v>
      </c>
      <c r="J9497" s="26">
        <v>2021</v>
      </c>
      <c r="K9497">
        <f t="shared" si="894"/>
        <v>9</v>
      </c>
      <c r="L9497">
        <f t="shared" si="895"/>
        <v>4</v>
      </c>
      <c r="M9497">
        <f t="shared" si="896"/>
        <v>2021</v>
      </c>
      <c r="N9497">
        <f t="shared" si="897"/>
        <v>5369.3344999999999</v>
      </c>
      <c r="O9497">
        <f t="shared" si="898"/>
        <v>1797.0509999999999</v>
      </c>
      <c r="P9497">
        <f t="shared" si="899"/>
        <v>3572.2835</v>
      </c>
    </row>
    <row r="9498" spans="1:16" x14ac:dyDescent="0.3">
      <c r="A9498" s="26">
        <v>13087500</v>
      </c>
      <c r="B9498" s="44" t="s">
        <v>10</v>
      </c>
      <c r="C9498" s="45">
        <v>44444</v>
      </c>
      <c r="D9498" s="26">
        <v>2695</v>
      </c>
      <c r="E9498" s="26">
        <v>953757.7</v>
      </c>
      <c r="F9498" s="26">
        <v>986</v>
      </c>
      <c r="G9498" s="26">
        <v>236257</v>
      </c>
      <c r="H9498" s="26">
        <v>-236256.5</v>
      </c>
      <c r="I9498" s="45">
        <v>44444</v>
      </c>
      <c r="J9498" s="26">
        <v>2021</v>
      </c>
      <c r="K9498">
        <f t="shared" si="894"/>
        <v>9</v>
      </c>
      <c r="L9498">
        <f t="shared" si="895"/>
        <v>5</v>
      </c>
      <c r="M9498">
        <f t="shared" si="896"/>
        <v>2021</v>
      </c>
      <c r="N9498">
        <f t="shared" si="897"/>
        <v>5345.5325000000003</v>
      </c>
      <c r="O9498">
        <f t="shared" si="898"/>
        <v>1955.731</v>
      </c>
      <c r="P9498">
        <f t="shared" si="899"/>
        <v>3389.8015</v>
      </c>
    </row>
    <row r="9499" spans="1:16" x14ac:dyDescent="0.3">
      <c r="A9499" s="26">
        <v>13087500</v>
      </c>
      <c r="B9499" s="44" t="s">
        <v>10</v>
      </c>
      <c r="C9499" s="45">
        <v>44445</v>
      </c>
      <c r="D9499" s="26">
        <v>2683</v>
      </c>
      <c r="E9499" s="26">
        <v>959079.4</v>
      </c>
      <c r="F9499" s="26">
        <v>1011</v>
      </c>
      <c r="G9499" s="26">
        <v>238262</v>
      </c>
      <c r="H9499" s="26">
        <v>-238262.1</v>
      </c>
      <c r="I9499" s="45">
        <v>44445</v>
      </c>
      <c r="J9499" s="26">
        <v>2021</v>
      </c>
      <c r="K9499">
        <f t="shared" si="894"/>
        <v>9</v>
      </c>
      <c r="L9499">
        <f t="shared" si="895"/>
        <v>6</v>
      </c>
      <c r="M9499">
        <f t="shared" si="896"/>
        <v>2021</v>
      </c>
      <c r="N9499">
        <f t="shared" si="897"/>
        <v>5321.7304999999997</v>
      </c>
      <c r="O9499">
        <f t="shared" si="898"/>
        <v>2005.3185000000001</v>
      </c>
      <c r="P9499">
        <f t="shared" si="899"/>
        <v>3316.4120000000003</v>
      </c>
    </row>
    <row r="9500" spans="1:16" x14ac:dyDescent="0.3">
      <c r="A9500" s="26">
        <v>13087500</v>
      </c>
      <c r="B9500" s="44" t="s">
        <v>10</v>
      </c>
      <c r="C9500" s="45">
        <v>44446</v>
      </c>
      <c r="D9500" s="26">
        <v>2589</v>
      </c>
      <c r="E9500" s="26">
        <v>964214.8</v>
      </c>
      <c r="F9500" s="26">
        <v>991</v>
      </c>
      <c r="G9500" s="26">
        <v>240227</v>
      </c>
      <c r="H9500" s="26">
        <v>-240226.9</v>
      </c>
      <c r="I9500" s="45">
        <v>44446</v>
      </c>
      <c r="J9500" s="26">
        <v>2021</v>
      </c>
      <c r="K9500">
        <f t="shared" si="894"/>
        <v>9</v>
      </c>
      <c r="L9500">
        <f t="shared" si="895"/>
        <v>7</v>
      </c>
      <c r="M9500">
        <f t="shared" si="896"/>
        <v>2021</v>
      </c>
      <c r="N9500">
        <f t="shared" si="897"/>
        <v>5135.2815000000001</v>
      </c>
      <c r="O9500">
        <f t="shared" si="898"/>
        <v>1965.6485</v>
      </c>
      <c r="P9500">
        <f t="shared" si="899"/>
        <v>3169.6330000000003</v>
      </c>
    </row>
    <row r="9501" spans="1:16" x14ac:dyDescent="0.3">
      <c r="A9501" s="26">
        <v>13087500</v>
      </c>
      <c r="B9501" s="44" t="s">
        <v>10</v>
      </c>
      <c r="C9501" s="45">
        <v>44447</v>
      </c>
      <c r="D9501" s="26">
        <v>2531</v>
      </c>
      <c r="E9501" s="26">
        <v>969235</v>
      </c>
      <c r="F9501" s="26">
        <v>917</v>
      </c>
      <c r="G9501" s="26">
        <v>242046</v>
      </c>
      <c r="H9501" s="26">
        <v>-242046.1</v>
      </c>
      <c r="I9501" s="45">
        <v>44447</v>
      </c>
      <c r="J9501" s="26">
        <v>2021</v>
      </c>
      <c r="K9501">
        <f t="shared" si="894"/>
        <v>9</v>
      </c>
      <c r="L9501">
        <f t="shared" si="895"/>
        <v>8</v>
      </c>
      <c r="M9501">
        <f t="shared" si="896"/>
        <v>2021</v>
      </c>
      <c r="N9501">
        <f t="shared" si="897"/>
        <v>5020.2385000000004</v>
      </c>
      <c r="O9501">
        <f t="shared" si="898"/>
        <v>1818.8695</v>
      </c>
      <c r="P9501">
        <f t="shared" si="899"/>
        <v>3201.3690000000001</v>
      </c>
    </row>
    <row r="9502" spans="1:16" x14ac:dyDescent="0.3">
      <c r="A9502" s="26">
        <v>13087500</v>
      </c>
      <c r="B9502" s="44" t="s">
        <v>10</v>
      </c>
      <c r="C9502" s="45">
        <v>44448</v>
      </c>
      <c r="D9502" s="26">
        <v>2543</v>
      </c>
      <c r="E9502" s="26">
        <v>974278.2</v>
      </c>
      <c r="F9502" s="26">
        <v>874</v>
      </c>
      <c r="G9502" s="26">
        <v>243779</v>
      </c>
      <c r="H9502" s="26">
        <v>-243779.4</v>
      </c>
      <c r="I9502" s="45">
        <v>44448</v>
      </c>
      <c r="J9502" s="26">
        <v>2021</v>
      </c>
      <c r="K9502">
        <f t="shared" si="894"/>
        <v>9</v>
      </c>
      <c r="L9502">
        <f t="shared" si="895"/>
        <v>9</v>
      </c>
      <c r="M9502">
        <f t="shared" si="896"/>
        <v>2021</v>
      </c>
      <c r="N9502">
        <f t="shared" si="897"/>
        <v>5044.0405000000001</v>
      </c>
      <c r="O9502">
        <f t="shared" si="898"/>
        <v>1733.579</v>
      </c>
      <c r="P9502">
        <f t="shared" si="899"/>
        <v>3310.4614999999999</v>
      </c>
    </row>
    <row r="9503" spans="1:16" x14ac:dyDescent="0.3">
      <c r="A9503" s="26">
        <v>13087500</v>
      </c>
      <c r="B9503" s="44" t="s">
        <v>10</v>
      </c>
      <c r="C9503" s="45">
        <v>44449</v>
      </c>
      <c r="D9503" s="26">
        <v>2508</v>
      </c>
      <c r="E9503" s="26">
        <v>979252.6</v>
      </c>
      <c r="F9503" s="26">
        <v>760</v>
      </c>
      <c r="G9503" s="26">
        <v>245286</v>
      </c>
      <c r="H9503" s="26">
        <v>-245285.9</v>
      </c>
      <c r="I9503" s="45">
        <v>44449</v>
      </c>
      <c r="J9503" s="26">
        <v>2021</v>
      </c>
      <c r="K9503">
        <f t="shared" si="894"/>
        <v>9</v>
      </c>
      <c r="L9503">
        <f t="shared" si="895"/>
        <v>10</v>
      </c>
      <c r="M9503">
        <f t="shared" si="896"/>
        <v>2021</v>
      </c>
      <c r="N9503">
        <f t="shared" si="897"/>
        <v>4974.6180000000004</v>
      </c>
      <c r="O9503">
        <f t="shared" si="898"/>
        <v>1507.46</v>
      </c>
      <c r="P9503">
        <f t="shared" si="899"/>
        <v>3467.1579999999999</v>
      </c>
    </row>
    <row r="9504" spans="1:16" x14ac:dyDescent="0.3">
      <c r="A9504" s="26">
        <v>13087500</v>
      </c>
      <c r="B9504" s="44" t="s">
        <v>10</v>
      </c>
      <c r="C9504" s="45">
        <v>44450</v>
      </c>
      <c r="D9504" s="26">
        <v>2462</v>
      </c>
      <c r="E9504" s="26">
        <v>984136</v>
      </c>
      <c r="F9504" s="26">
        <v>674</v>
      </c>
      <c r="G9504" s="26">
        <v>246623</v>
      </c>
      <c r="H9504" s="26">
        <v>-246622.6</v>
      </c>
      <c r="I9504" s="45">
        <v>44450</v>
      </c>
      <c r="J9504" s="26">
        <v>2021</v>
      </c>
      <c r="K9504">
        <f t="shared" si="894"/>
        <v>9</v>
      </c>
      <c r="L9504">
        <f t="shared" si="895"/>
        <v>11</v>
      </c>
      <c r="M9504">
        <f t="shared" si="896"/>
        <v>2021</v>
      </c>
      <c r="N9504">
        <f t="shared" si="897"/>
        <v>4883.3770000000004</v>
      </c>
      <c r="O9504">
        <f t="shared" si="898"/>
        <v>1336.8790000000001</v>
      </c>
      <c r="P9504">
        <f t="shared" si="899"/>
        <v>3546.498</v>
      </c>
    </row>
    <row r="9505" spans="1:16" x14ac:dyDescent="0.3">
      <c r="A9505" s="26">
        <v>13087500</v>
      </c>
      <c r="B9505" s="44" t="s">
        <v>10</v>
      </c>
      <c r="C9505" s="45">
        <v>44451</v>
      </c>
      <c r="D9505" s="26">
        <v>2416</v>
      </c>
      <c r="E9505" s="26">
        <v>988929</v>
      </c>
      <c r="F9505" s="26">
        <v>679</v>
      </c>
      <c r="G9505" s="26">
        <v>247969</v>
      </c>
      <c r="H9505" s="26">
        <v>-247969</v>
      </c>
      <c r="I9505" s="45">
        <v>44451</v>
      </c>
      <c r="J9505" s="26">
        <v>2021</v>
      </c>
      <c r="K9505">
        <f t="shared" si="894"/>
        <v>9</v>
      </c>
      <c r="L9505">
        <f t="shared" si="895"/>
        <v>12</v>
      </c>
      <c r="M9505">
        <f t="shared" si="896"/>
        <v>2021</v>
      </c>
      <c r="N9505">
        <f t="shared" si="897"/>
        <v>4792.1360000000004</v>
      </c>
      <c r="O9505">
        <f t="shared" si="898"/>
        <v>1346.7964999999999</v>
      </c>
      <c r="P9505">
        <f t="shared" si="899"/>
        <v>3445.3395</v>
      </c>
    </row>
    <row r="9506" spans="1:16" x14ac:dyDescent="0.3">
      <c r="A9506" s="26">
        <v>13087500</v>
      </c>
      <c r="B9506" s="44" t="s">
        <v>10</v>
      </c>
      <c r="C9506" s="45">
        <v>44452</v>
      </c>
      <c r="D9506" s="26">
        <v>2382</v>
      </c>
      <c r="E9506" s="26">
        <v>993654.6</v>
      </c>
      <c r="F9506" s="26">
        <v>625</v>
      </c>
      <c r="G9506" s="26">
        <v>249209</v>
      </c>
      <c r="H9506" s="26">
        <v>-249208.8</v>
      </c>
      <c r="I9506" s="45">
        <v>44452</v>
      </c>
      <c r="J9506" s="26">
        <v>2021</v>
      </c>
      <c r="K9506">
        <f t="shared" si="894"/>
        <v>9</v>
      </c>
      <c r="L9506">
        <f t="shared" si="895"/>
        <v>13</v>
      </c>
      <c r="M9506">
        <f t="shared" si="896"/>
        <v>2021</v>
      </c>
      <c r="N9506">
        <f t="shared" si="897"/>
        <v>4724.6970000000001</v>
      </c>
      <c r="O9506">
        <f t="shared" si="898"/>
        <v>1239.6875</v>
      </c>
      <c r="P9506">
        <f t="shared" si="899"/>
        <v>3485.0095000000001</v>
      </c>
    </row>
    <row r="9507" spans="1:16" x14ac:dyDescent="0.3">
      <c r="A9507" s="26">
        <v>13087500</v>
      </c>
      <c r="B9507" s="44" t="s">
        <v>10</v>
      </c>
      <c r="C9507" s="45">
        <v>44453</v>
      </c>
      <c r="D9507" s="26">
        <v>2394</v>
      </c>
      <c r="E9507" s="26">
        <v>998402.6</v>
      </c>
      <c r="F9507" s="26">
        <v>589</v>
      </c>
      <c r="G9507" s="26">
        <v>250376</v>
      </c>
      <c r="H9507" s="26">
        <v>-250376.4</v>
      </c>
      <c r="I9507" s="45">
        <v>44453</v>
      </c>
      <c r="J9507" s="26">
        <v>2021</v>
      </c>
      <c r="K9507">
        <f t="shared" si="894"/>
        <v>9</v>
      </c>
      <c r="L9507">
        <f t="shared" si="895"/>
        <v>14</v>
      </c>
      <c r="M9507">
        <f t="shared" si="896"/>
        <v>2021</v>
      </c>
      <c r="N9507">
        <f t="shared" si="897"/>
        <v>4748.4989999999998</v>
      </c>
      <c r="O9507">
        <f t="shared" si="898"/>
        <v>1168.2815000000001</v>
      </c>
      <c r="P9507">
        <f t="shared" si="899"/>
        <v>3580.2175000000002</v>
      </c>
    </row>
    <row r="9508" spans="1:16" x14ac:dyDescent="0.3">
      <c r="A9508" s="26">
        <v>13087500</v>
      </c>
      <c r="B9508" s="44" t="s">
        <v>10</v>
      </c>
      <c r="C9508" s="45">
        <v>44454</v>
      </c>
      <c r="D9508" s="26">
        <v>2371</v>
      </c>
      <c r="E9508" s="26">
        <v>1003105.9</v>
      </c>
      <c r="F9508" s="26">
        <v>535</v>
      </c>
      <c r="G9508" s="26">
        <v>251437</v>
      </c>
      <c r="H9508" s="26">
        <v>-251436.6</v>
      </c>
      <c r="I9508" s="45">
        <v>44454</v>
      </c>
      <c r="J9508" s="26">
        <v>2021</v>
      </c>
      <c r="K9508">
        <f t="shared" si="894"/>
        <v>9</v>
      </c>
      <c r="L9508">
        <f t="shared" si="895"/>
        <v>15</v>
      </c>
      <c r="M9508">
        <f t="shared" si="896"/>
        <v>2021</v>
      </c>
      <c r="N9508">
        <f t="shared" si="897"/>
        <v>4702.8784999999998</v>
      </c>
      <c r="O9508">
        <f t="shared" si="898"/>
        <v>1061.1725000000001</v>
      </c>
      <c r="P9508">
        <f t="shared" si="899"/>
        <v>3641.7060000000001</v>
      </c>
    </row>
    <row r="9509" spans="1:16" x14ac:dyDescent="0.3">
      <c r="A9509" s="26">
        <v>13087500</v>
      </c>
      <c r="B9509" s="44" t="s">
        <v>10</v>
      </c>
      <c r="C9509" s="45">
        <v>44455</v>
      </c>
      <c r="D9509" s="26">
        <v>2337</v>
      </c>
      <c r="E9509" s="26">
        <v>1007742.2</v>
      </c>
      <c r="F9509" s="26">
        <v>475</v>
      </c>
      <c r="G9509" s="26">
        <v>252378</v>
      </c>
      <c r="H9509" s="26">
        <v>-252377.9</v>
      </c>
      <c r="I9509" s="45">
        <v>44455</v>
      </c>
      <c r="J9509" s="26">
        <v>2021</v>
      </c>
      <c r="K9509">
        <f t="shared" si="894"/>
        <v>9</v>
      </c>
      <c r="L9509">
        <f t="shared" si="895"/>
        <v>16</v>
      </c>
      <c r="M9509">
        <f t="shared" si="896"/>
        <v>2021</v>
      </c>
      <c r="N9509">
        <f t="shared" si="897"/>
        <v>4635.4395000000004</v>
      </c>
      <c r="O9509">
        <f t="shared" si="898"/>
        <v>942.16250000000002</v>
      </c>
      <c r="P9509">
        <f t="shared" si="899"/>
        <v>3693.277</v>
      </c>
    </row>
    <row r="9510" spans="1:16" x14ac:dyDescent="0.3">
      <c r="A9510" s="26">
        <v>13087500</v>
      </c>
      <c r="B9510" s="44" t="s">
        <v>10</v>
      </c>
      <c r="C9510" s="45">
        <v>44456</v>
      </c>
      <c r="D9510" s="26">
        <v>2282</v>
      </c>
      <c r="E9510" s="26">
        <v>1012267.8</v>
      </c>
      <c r="F9510" s="26">
        <v>393</v>
      </c>
      <c r="G9510" s="26">
        <v>253158</v>
      </c>
      <c r="H9510" s="26">
        <v>-253158.3</v>
      </c>
      <c r="I9510" s="45">
        <v>44456</v>
      </c>
      <c r="J9510" s="26">
        <v>2021</v>
      </c>
      <c r="K9510">
        <f t="shared" si="894"/>
        <v>9</v>
      </c>
      <c r="L9510">
        <f t="shared" si="895"/>
        <v>17</v>
      </c>
      <c r="M9510">
        <f t="shared" si="896"/>
        <v>2021</v>
      </c>
      <c r="N9510">
        <f t="shared" si="897"/>
        <v>4526.3469999999998</v>
      </c>
      <c r="O9510">
        <f t="shared" si="898"/>
        <v>779.51549999999997</v>
      </c>
      <c r="P9510">
        <f t="shared" si="899"/>
        <v>3746.8315000000002</v>
      </c>
    </row>
    <row r="9511" spans="1:16" x14ac:dyDescent="0.3">
      <c r="A9511" s="26">
        <v>13087500</v>
      </c>
      <c r="B9511" s="44" t="s">
        <v>10</v>
      </c>
      <c r="C9511" s="45">
        <v>44457</v>
      </c>
      <c r="D9511" s="26">
        <v>2237</v>
      </c>
      <c r="E9511" s="26">
        <v>1016705.7</v>
      </c>
      <c r="F9511" s="26">
        <v>293</v>
      </c>
      <c r="G9511" s="26">
        <v>253739</v>
      </c>
      <c r="H9511" s="26">
        <v>-253739.3</v>
      </c>
      <c r="I9511" s="45">
        <v>44457</v>
      </c>
      <c r="J9511" s="26">
        <v>2021</v>
      </c>
      <c r="K9511">
        <f t="shared" si="894"/>
        <v>9</v>
      </c>
      <c r="L9511">
        <f t="shared" si="895"/>
        <v>18</v>
      </c>
      <c r="M9511">
        <f t="shared" si="896"/>
        <v>2021</v>
      </c>
      <c r="N9511">
        <f t="shared" si="897"/>
        <v>4437.0895</v>
      </c>
      <c r="O9511">
        <f t="shared" si="898"/>
        <v>581.16550000000007</v>
      </c>
      <c r="P9511">
        <f t="shared" si="899"/>
        <v>3855.924</v>
      </c>
    </row>
    <row r="9512" spans="1:16" x14ac:dyDescent="0.3">
      <c r="A9512" s="26">
        <v>13087500</v>
      </c>
      <c r="B9512" s="44" t="s">
        <v>10</v>
      </c>
      <c r="C9512" s="45">
        <v>44458</v>
      </c>
      <c r="D9512" s="26">
        <v>2172</v>
      </c>
      <c r="E9512" s="26">
        <v>1021013.1</v>
      </c>
      <c r="F9512" s="26">
        <v>161</v>
      </c>
      <c r="G9512" s="26">
        <v>254059</v>
      </c>
      <c r="H9512" s="26">
        <v>-254059.3</v>
      </c>
      <c r="I9512" s="45">
        <v>44458</v>
      </c>
      <c r="J9512" s="26">
        <v>2021</v>
      </c>
      <c r="K9512">
        <f t="shared" si="894"/>
        <v>9</v>
      </c>
      <c r="L9512">
        <f t="shared" si="895"/>
        <v>19</v>
      </c>
      <c r="M9512">
        <f t="shared" si="896"/>
        <v>2021</v>
      </c>
      <c r="N9512">
        <f t="shared" si="897"/>
        <v>4308.1620000000003</v>
      </c>
      <c r="O9512">
        <f t="shared" si="898"/>
        <v>319.34350000000001</v>
      </c>
      <c r="P9512">
        <f t="shared" si="899"/>
        <v>3988.8184999999999</v>
      </c>
    </row>
    <row r="9513" spans="1:16" x14ac:dyDescent="0.3">
      <c r="A9513" s="26">
        <v>13087500</v>
      </c>
      <c r="B9513" s="44" t="s">
        <v>10</v>
      </c>
      <c r="C9513" s="45">
        <v>44459</v>
      </c>
      <c r="D9513" s="26">
        <v>2085</v>
      </c>
      <c r="E9513" s="26">
        <v>1025148.9</v>
      </c>
      <c r="F9513" s="26">
        <v>70</v>
      </c>
      <c r="G9513" s="26">
        <v>254198</v>
      </c>
      <c r="H9513" s="26">
        <v>-254198.1</v>
      </c>
      <c r="I9513" s="45">
        <v>44459</v>
      </c>
      <c r="J9513" s="26">
        <v>2021</v>
      </c>
      <c r="K9513">
        <f t="shared" si="894"/>
        <v>9</v>
      </c>
      <c r="L9513">
        <f t="shared" si="895"/>
        <v>20</v>
      </c>
      <c r="M9513">
        <f t="shared" si="896"/>
        <v>2021</v>
      </c>
      <c r="N9513">
        <f t="shared" si="897"/>
        <v>4135.5974999999999</v>
      </c>
      <c r="O9513">
        <f t="shared" si="898"/>
        <v>138.845</v>
      </c>
      <c r="P9513">
        <f t="shared" si="899"/>
        <v>3996.7525000000001</v>
      </c>
    </row>
    <row r="9514" spans="1:16" x14ac:dyDescent="0.3">
      <c r="A9514" s="26">
        <v>13087500</v>
      </c>
      <c r="B9514" s="44" t="s">
        <v>10</v>
      </c>
      <c r="C9514" s="45">
        <v>44460</v>
      </c>
      <c r="D9514" s="26">
        <v>1989</v>
      </c>
      <c r="E9514" s="26">
        <v>1029094.9</v>
      </c>
      <c r="F9514" s="26">
        <v>0</v>
      </c>
      <c r="G9514" s="26">
        <v>254198</v>
      </c>
      <c r="H9514" s="26">
        <v>-254198.1</v>
      </c>
      <c r="I9514" s="45">
        <v>44460</v>
      </c>
      <c r="J9514" s="26">
        <v>2021</v>
      </c>
      <c r="K9514">
        <f t="shared" si="894"/>
        <v>9</v>
      </c>
      <c r="L9514">
        <f t="shared" si="895"/>
        <v>21</v>
      </c>
      <c r="M9514">
        <f t="shared" si="896"/>
        <v>2021</v>
      </c>
      <c r="N9514">
        <f t="shared" si="897"/>
        <v>3945.1815000000001</v>
      </c>
      <c r="O9514">
        <f t="shared" si="898"/>
        <v>0</v>
      </c>
      <c r="P9514">
        <f t="shared" si="899"/>
        <v>3945.1815000000001</v>
      </c>
    </row>
    <row r="9515" spans="1:16" x14ac:dyDescent="0.3">
      <c r="A9515" s="26">
        <v>13087500</v>
      </c>
      <c r="B9515" s="44" t="s">
        <v>10</v>
      </c>
      <c r="C9515" s="45">
        <v>44461</v>
      </c>
      <c r="D9515" s="26">
        <v>1927</v>
      </c>
      <c r="E9515" s="26">
        <v>1032916.2</v>
      </c>
      <c r="F9515" s="26">
        <v>0</v>
      </c>
      <c r="G9515" s="26">
        <v>254198</v>
      </c>
      <c r="H9515" s="26">
        <v>-254198.1</v>
      </c>
      <c r="I9515" s="45">
        <v>44461</v>
      </c>
      <c r="J9515" s="26">
        <v>2021</v>
      </c>
      <c r="K9515">
        <f t="shared" si="894"/>
        <v>9</v>
      </c>
      <c r="L9515">
        <f t="shared" si="895"/>
        <v>22</v>
      </c>
      <c r="M9515">
        <f t="shared" si="896"/>
        <v>2021</v>
      </c>
      <c r="N9515">
        <f t="shared" si="897"/>
        <v>3822.2045000000003</v>
      </c>
      <c r="O9515">
        <f t="shared" si="898"/>
        <v>0</v>
      </c>
      <c r="P9515">
        <f t="shared" si="899"/>
        <v>3822.2045000000003</v>
      </c>
    </row>
    <row r="9516" spans="1:16" x14ac:dyDescent="0.3">
      <c r="A9516" s="26">
        <v>13087500</v>
      </c>
      <c r="B9516" s="44" t="s">
        <v>10</v>
      </c>
      <c r="C9516" s="45">
        <v>44462</v>
      </c>
      <c r="D9516" s="26">
        <v>1895</v>
      </c>
      <c r="E9516" s="26">
        <v>1036675.8</v>
      </c>
      <c r="F9516" s="26">
        <v>0</v>
      </c>
      <c r="G9516" s="26">
        <v>254198</v>
      </c>
      <c r="H9516" s="26">
        <v>-254198.1</v>
      </c>
      <c r="I9516" s="45">
        <v>44462</v>
      </c>
      <c r="J9516" s="26">
        <v>2021</v>
      </c>
      <c r="K9516">
        <f t="shared" si="894"/>
        <v>9</v>
      </c>
      <c r="L9516">
        <f t="shared" si="895"/>
        <v>23</v>
      </c>
      <c r="M9516">
        <f t="shared" si="896"/>
        <v>2021</v>
      </c>
      <c r="N9516">
        <f t="shared" si="897"/>
        <v>3758.7325000000001</v>
      </c>
      <c r="O9516">
        <f t="shared" si="898"/>
        <v>0</v>
      </c>
      <c r="P9516">
        <f t="shared" si="899"/>
        <v>3758.7325000000001</v>
      </c>
    </row>
    <row r="9517" spans="1:16" x14ac:dyDescent="0.3">
      <c r="A9517" s="26">
        <v>13087500</v>
      </c>
      <c r="B9517" s="44" t="s">
        <v>10</v>
      </c>
      <c r="C9517" s="45">
        <v>44463</v>
      </c>
      <c r="D9517" s="26">
        <v>1906</v>
      </c>
      <c r="E9517" s="26">
        <v>1040456</v>
      </c>
      <c r="F9517" s="26">
        <v>0</v>
      </c>
      <c r="G9517" s="26">
        <v>254198</v>
      </c>
      <c r="H9517" s="26">
        <v>-254198.1</v>
      </c>
      <c r="I9517" s="45">
        <v>44463</v>
      </c>
      <c r="J9517" s="26">
        <v>2021</v>
      </c>
      <c r="K9517">
        <f t="shared" si="894"/>
        <v>9</v>
      </c>
      <c r="L9517">
        <f t="shared" si="895"/>
        <v>24</v>
      </c>
      <c r="M9517">
        <f t="shared" si="896"/>
        <v>2021</v>
      </c>
      <c r="N9517">
        <f t="shared" si="897"/>
        <v>3780.5509999999999</v>
      </c>
      <c r="O9517">
        <f t="shared" si="898"/>
        <v>0</v>
      </c>
      <c r="P9517">
        <f t="shared" si="899"/>
        <v>3780.5509999999999</v>
      </c>
    </row>
    <row r="9518" spans="1:16" x14ac:dyDescent="0.3">
      <c r="A9518" s="26">
        <v>13087500</v>
      </c>
      <c r="B9518" s="44" t="s">
        <v>10</v>
      </c>
      <c r="C9518" s="45">
        <v>44464</v>
      </c>
      <c r="D9518" s="26">
        <v>1937</v>
      </c>
      <c r="E9518" s="26">
        <v>1044298</v>
      </c>
      <c r="F9518" s="26">
        <v>0</v>
      </c>
      <c r="G9518" s="26">
        <v>254198</v>
      </c>
      <c r="H9518" s="26">
        <v>-254198.1</v>
      </c>
      <c r="I9518" s="45">
        <v>44464</v>
      </c>
      <c r="J9518" s="26">
        <v>2021</v>
      </c>
      <c r="K9518">
        <f t="shared" si="894"/>
        <v>9</v>
      </c>
      <c r="L9518">
        <f t="shared" si="895"/>
        <v>25</v>
      </c>
      <c r="M9518">
        <f t="shared" si="896"/>
        <v>2021</v>
      </c>
      <c r="N9518">
        <f t="shared" si="897"/>
        <v>3842.0394999999999</v>
      </c>
      <c r="O9518">
        <f t="shared" si="898"/>
        <v>0</v>
      </c>
      <c r="P9518">
        <f t="shared" si="899"/>
        <v>3842.0394999999999</v>
      </c>
    </row>
    <row r="9519" spans="1:16" x14ac:dyDescent="0.3">
      <c r="A9519" s="26">
        <v>13087500</v>
      </c>
      <c r="B9519" s="44" t="s">
        <v>10</v>
      </c>
      <c r="C9519" s="45">
        <v>44465</v>
      </c>
      <c r="D9519" s="26">
        <v>1947</v>
      </c>
      <c r="E9519" s="26">
        <v>1048160.7</v>
      </c>
      <c r="F9519" s="26">
        <v>0</v>
      </c>
      <c r="G9519" s="26">
        <v>254198</v>
      </c>
      <c r="H9519" s="26">
        <v>-254198.1</v>
      </c>
      <c r="I9519" s="45">
        <v>44465</v>
      </c>
      <c r="J9519" s="26">
        <v>2021</v>
      </c>
      <c r="K9519">
        <f t="shared" si="894"/>
        <v>9</v>
      </c>
      <c r="L9519">
        <f t="shared" si="895"/>
        <v>26</v>
      </c>
      <c r="M9519">
        <f t="shared" si="896"/>
        <v>2021</v>
      </c>
      <c r="N9519">
        <f t="shared" si="897"/>
        <v>3861.8744999999999</v>
      </c>
      <c r="O9519">
        <f t="shared" si="898"/>
        <v>0</v>
      </c>
      <c r="P9519">
        <f t="shared" si="899"/>
        <v>3861.8744999999999</v>
      </c>
    </row>
    <row r="9520" spans="1:16" x14ac:dyDescent="0.3">
      <c r="A9520" s="26">
        <v>13087500</v>
      </c>
      <c r="B9520" s="44" t="s">
        <v>10</v>
      </c>
      <c r="C9520" s="45">
        <v>44466</v>
      </c>
      <c r="D9520" s="26">
        <v>1927</v>
      </c>
      <c r="E9520" s="26">
        <v>1051982.1000000001</v>
      </c>
      <c r="F9520" s="26">
        <v>0</v>
      </c>
      <c r="G9520" s="26">
        <v>254198</v>
      </c>
      <c r="H9520" s="26">
        <v>-254198.1</v>
      </c>
      <c r="I9520" s="45">
        <v>44466</v>
      </c>
      <c r="J9520" s="26">
        <v>2021</v>
      </c>
      <c r="K9520">
        <f t="shared" si="894"/>
        <v>9</v>
      </c>
      <c r="L9520">
        <f t="shared" si="895"/>
        <v>27</v>
      </c>
      <c r="M9520">
        <f t="shared" si="896"/>
        <v>2021</v>
      </c>
      <c r="N9520">
        <f t="shared" si="897"/>
        <v>3822.2045000000003</v>
      </c>
      <c r="O9520">
        <f t="shared" si="898"/>
        <v>0</v>
      </c>
      <c r="P9520">
        <f t="shared" si="899"/>
        <v>3822.2045000000003</v>
      </c>
    </row>
    <row r="9521" spans="1:16" x14ac:dyDescent="0.3">
      <c r="A9521" s="26">
        <v>13087500</v>
      </c>
      <c r="B9521" s="44" t="s">
        <v>10</v>
      </c>
      <c r="C9521" s="45">
        <v>44467</v>
      </c>
      <c r="D9521" s="26">
        <v>1916</v>
      </c>
      <c r="E9521" s="26">
        <v>1055782.8</v>
      </c>
      <c r="F9521" s="26">
        <v>0</v>
      </c>
      <c r="G9521" s="26">
        <v>254198</v>
      </c>
      <c r="H9521" s="26">
        <v>-254198.1</v>
      </c>
      <c r="I9521" s="45">
        <v>44467</v>
      </c>
      <c r="J9521" s="26">
        <v>2021</v>
      </c>
      <c r="K9521">
        <f t="shared" si="894"/>
        <v>9</v>
      </c>
      <c r="L9521">
        <f t="shared" si="895"/>
        <v>28</v>
      </c>
      <c r="M9521">
        <f t="shared" si="896"/>
        <v>2021</v>
      </c>
      <c r="N9521">
        <f t="shared" si="897"/>
        <v>3800.386</v>
      </c>
      <c r="O9521">
        <f t="shared" si="898"/>
        <v>0</v>
      </c>
      <c r="P9521">
        <f t="shared" si="899"/>
        <v>3800.386</v>
      </c>
    </row>
    <row r="9522" spans="1:16" x14ac:dyDescent="0.3">
      <c r="A9522" s="26">
        <v>13087500</v>
      </c>
      <c r="B9522" s="44" t="s">
        <v>10</v>
      </c>
      <c r="C9522" s="45">
        <v>44468</v>
      </c>
      <c r="D9522" s="26">
        <v>1916</v>
      </c>
      <c r="E9522" s="26">
        <v>1059583.5</v>
      </c>
      <c r="F9522" s="26">
        <v>0</v>
      </c>
      <c r="G9522" s="26">
        <v>254198</v>
      </c>
      <c r="H9522" s="26">
        <v>-254198.1</v>
      </c>
      <c r="I9522" s="45">
        <v>44468</v>
      </c>
      <c r="J9522" s="26">
        <v>2021</v>
      </c>
      <c r="K9522">
        <f t="shared" si="894"/>
        <v>9</v>
      </c>
      <c r="L9522">
        <f t="shared" si="895"/>
        <v>29</v>
      </c>
      <c r="M9522">
        <f t="shared" si="896"/>
        <v>2021</v>
      </c>
      <c r="N9522">
        <f t="shared" si="897"/>
        <v>3800.386</v>
      </c>
      <c r="O9522">
        <f t="shared" si="898"/>
        <v>0</v>
      </c>
      <c r="P9522">
        <f t="shared" si="899"/>
        <v>3800.386</v>
      </c>
    </row>
    <row r="9523" spans="1:16" x14ac:dyDescent="0.3">
      <c r="A9523" s="26">
        <v>13087500</v>
      </c>
      <c r="B9523" s="44" t="s">
        <v>10</v>
      </c>
      <c r="C9523" s="45">
        <v>44469</v>
      </c>
      <c r="D9523" s="26">
        <v>1875</v>
      </c>
      <c r="E9523" s="26">
        <v>1063302.1000000001</v>
      </c>
      <c r="F9523" s="26">
        <v>0</v>
      </c>
      <c r="G9523" s="26">
        <v>254198</v>
      </c>
      <c r="H9523" s="26">
        <v>-254198.1</v>
      </c>
      <c r="I9523" s="45">
        <v>44469</v>
      </c>
      <c r="J9523" s="26">
        <v>2021</v>
      </c>
      <c r="K9523">
        <f t="shared" si="894"/>
        <v>9</v>
      </c>
      <c r="L9523">
        <f t="shared" si="895"/>
        <v>30</v>
      </c>
      <c r="M9523">
        <f t="shared" si="896"/>
        <v>2021</v>
      </c>
      <c r="N9523">
        <f t="shared" si="897"/>
        <v>3719.0625</v>
      </c>
      <c r="O9523">
        <f t="shared" si="898"/>
        <v>0</v>
      </c>
      <c r="P9523">
        <f t="shared" si="899"/>
        <v>3719.0625</v>
      </c>
    </row>
    <row r="9524" spans="1:16" x14ac:dyDescent="0.3">
      <c r="A9524" s="26">
        <v>13087500</v>
      </c>
      <c r="B9524" s="44" t="s">
        <v>10</v>
      </c>
      <c r="C9524" s="45">
        <v>44470</v>
      </c>
      <c r="D9524" s="26">
        <v>1844</v>
      </c>
      <c r="E9524" s="26">
        <v>1066959.7</v>
      </c>
      <c r="F9524" s="26">
        <v>0</v>
      </c>
      <c r="G9524" s="26">
        <v>254198</v>
      </c>
      <c r="H9524" s="26">
        <v>-254198.1</v>
      </c>
      <c r="I9524" s="45">
        <v>44470</v>
      </c>
      <c r="J9524" s="26">
        <v>2021</v>
      </c>
      <c r="K9524">
        <f t="shared" si="894"/>
        <v>10</v>
      </c>
      <c r="L9524">
        <f t="shared" si="895"/>
        <v>1</v>
      </c>
      <c r="M9524">
        <f t="shared" si="896"/>
        <v>2021</v>
      </c>
      <c r="N9524">
        <f t="shared" si="897"/>
        <v>3657.5740000000001</v>
      </c>
      <c r="O9524">
        <f t="shared" si="898"/>
        <v>0</v>
      </c>
      <c r="P9524">
        <f t="shared" si="899"/>
        <v>3657.5740000000001</v>
      </c>
    </row>
    <row r="9525" spans="1:16" x14ac:dyDescent="0.3">
      <c r="A9525" s="26">
        <v>13087500</v>
      </c>
      <c r="B9525" s="44" t="s">
        <v>10</v>
      </c>
      <c r="C9525" s="45">
        <v>44471</v>
      </c>
      <c r="D9525" s="26">
        <v>1844</v>
      </c>
      <c r="E9525" s="26">
        <v>1070617.3</v>
      </c>
      <c r="F9525" s="26">
        <v>0</v>
      </c>
      <c r="G9525" s="26">
        <v>254198</v>
      </c>
      <c r="H9525" s="26">
        <v>-254198.1</v>
      </c>
      <c r="I9525" s="45">
        <v>44471</v>
      </c>
      <c r="J9525" s="26">
        <v>2021</v>
      </c>
      <c r="K9525">
        <f t="shared" si="894"/>
        <v>10</v>
      </c>
      <c r="L9525">
        <f t="shared" si="895"/>
        <v>2</v>
      </c>
      <c r="M9525">
        <f t="shared" si="896"/>
        <v>2021</v>
      </c>
      <c r="N9525">
        <f t="shared" si="897"/>
        <v>3657.5740000000001</v>
      </c>
      <c r="O9525">
        <f t="shared" si="898"/>
        <v>0</v>
      </c>
      <c r="P9525">
        <f t="shared" si="899"/>
        <v>3657.5740000000001</v>
      </c>
    </row>
    <row r="9526" spans="1:16" x14ac:dyDescent="0.3">
      <c r="A9526" s="26">
        <v>13087500</v>
      </c>
      <c r="B9526" s="44" t="s">
        <v>10</v>
      </c>
      <c r="C9526" s="45">
        <v>44472</v>
      </c>
      <c r="D9526" s="26">
        <v>1834</v>
      </c>
      <c r="E9526" s="26">
        <v>1074254.5</v>
      </c>
      <c r="F9526" s="26">
        <v>0</v>
      </c>
      <c r="G9526" s="26">
        <v>254198</v>
      </c>
      <c r="H9526" s="26">
        <v>-254198.1</v>
      </c>
      <c r="I9526" s="45">
        <v>44472</v>
      </c>
      <c r="J9526" s="26">
        <v>2021</v>
      </c>
      <c r="K9526">
        <f t="shared" si="894"/>
        <v>10</v>
      </c>
      <c r="L9526">
        <f t="shared" si="895"/>
        <v>3</v>
      </c>
      <c r="M9526">
        <f t="shared" si="896"/>
        <v>2021</v>
      </c>
      <c r="N9526">
        <f t="shared" si="897"/>
        <v>3637.739</v>
      </c>
      <c r="O9526">
        <f t="shared" si="898"/>
        <v>0</v>
      </c>
      <c r="P9526">
        <f t="shared" si="899"/>
        <v>3637.739</v>
      </c>
    </row>
    <row r="9527" spans="1:16" x14ac:dyDescent="0.3">
      <c r="A9527" s="26">
        <v>13087500</v>
      </c>
      <c r="B9527" s="44" t="s">
        <v>10</v>
      </c>
      <c r="C9527" s="45">
        <v>44473</v>
      </c>
      <c r="D9527" s="26">
        <v>1844</v>
      </c>
      <c r="E9527" s="26">
        <v>1077912.1000000001</v>
      </c>
      <c r="F9527" s="26">
        <v>0</v>
      </c>
      <c r="G9527" s="26">
        <v>254198</v>
      </c>
      <c r="H9527" s="26">
        <v>-254198.1</v>
      </c>
      <c r="I9527" s="45">
        <v>44473</v>
      </c>
      <c r="J9527" s="26">
        <v>2021</v>
      </c>
      <c r="K9527">
        <f t="shared" ref="K9527:K9553" si="900">MONTH(I9527)</f>
        <v>10</v>
      </c>
      <c r="L9527">
        <f t="shared" ref="L9527:L9553" si="901">DAY(I9527)</f>
        <v>4</v>
      </c>
      <c r="M9527">
        <f t="shared" ref="M9527:M9553" si="902">YEAR(I9527)</f>
        <v>2021</v>
      </c>
      <c r="N9527">
        <f t="shared" ref="N9527:N9553" si="903">D9527*1.9835</f>
        <v>3657.5740000000001</v>
      </c>
      <c r="O9527">
        <f t="shared" ref="O9527:O9553" si="904">F9527*1.9835</f>
        <v>0</v>
      </c>
      <c r="P9527">
        <f t="shared" ref="P9527:P9553" si="905">(D9527-F9527)*1.9835</f>
        <v>3657.5740000000001</v>
      </c>
    </row>
    <row r="9528" spans="1:16" x14ac:dyDescent="0.3">
      <c r="A9528" s="26">
        <v>13087500</v>
      </c>
      <c r="B9528" s="44" t="s">
        <v>10</v>
      </c>
      <c r="C9528" s="45">
        <v>44474</v>
      </c>
      <c r="D9528" s="26">
        <v>1824</v>
      </c>
      <c r="E9528" s="26">
        <v>1081529.1000000001</v>
      </c>
      <c r="F9528" s="26">
        <v>0</v>
      </c>
      <c r="G9528" s="26">
        <v>254198</v>
      </c>
      <c r="H9528" s="26">
        <v>-254198.1</v>
      </c>
      <c r="I9528" s="45">
        <v>44474</v>
      </c>
      <c r="J9528" s="26">
        <v>2021</v>
      </c>
      <c r="K9528">
        <f t="shared" si="900"/>
        <v>10</v>
      </c>
      <c r="L9528">
        <f t="shared" si="901"/>
        <v>5</v>
      </c>
      <c r="M9528">
        <f t="shared" si="902"/>
        <v>2021</v>
      </c>
      <c r="N9528">
        <f t="shared" si="903"/>
        <v>3617.904</v>
      </c>
      <c r="O9528">
        <f t="shared" si="904"/>
        <v>0</v>
      </c>
      <c r="P9528">
        <f t="shared" si="905"/>
        <v>3617.904</v>
      </c>
    </row>
    <row r="9529" spans="1:16" x14ac:dyDescent="0.3">
      <c r="A9529" s="26">
        <v>13087500</v>
      </c>
      <c r="B9529" s="44" t="s">
        <v>10</v>
      </c>
      <c r="C9529" s="45">
        <v>44475</v>
      </c>
      <c r="D9529" s="26">
        <v>1875</v>
      </c>
      <c r="E9529" s="26">
        <v>1085247.8</v>
      </c>
      <c r="F9529" s="26">
        <v>0</v>
      </c>
      <c r="G9529" s="26">
        <v>254198</v>
      </c>
      <c r="H9529" s="26">
        <v>-254198.1</v>
      </c>
      <c r="I9529" s="45">
        <v>44475</v>
      </c>
      <c r="J9529" s="26">
        <v>2021</v>
      </c>
      <c r="K9529">
        <f t="shared" si="900"/>
        <v>10</v>
      </c>
      <c r="L9529">
        <f t="shared" si="901"/>
        <v>6</v>
      </c>
      <c r="M9529">
        <f t="shared" si="902"/>
        <v>2021</v>
      </c>
      <c r="N9529">
        <f t="shared" si="903"/>
        <v>3719.0625</v>
      </c>
      <c r="O9529">
        <f t="shared" si="904"/>
        <v>0</v>
      </c>
      <c r="P9529">
        <f t="shared" si="905"/>
        <v>3719.0625</v>
      </c>
    </row>
    <row r="9530" spans="1:16" x14ac:dyDescent="0.3">
      <c r="A9530" s="26">
        <v>13087500</v>
      </c>
      <c r="B9530" s="44" t="s">
        <v>10</v>
      </c>
      <c r="C9530" s="45">
        <v>44476</v>
      </c>
      <c r="D9530" s="26">
        <v>1844</v>
      </c>
      <c r="E9530" s="26">
        <v>1088905.3</v>
      </c>
      <c r="F9530" s="26">
        <v>0</v>
      </c>
      <c r="G9530" s="26">
        <v>254198</v>
      </c>
      <c r="H9530" s="26">
        <v>-254198.1</v>
      </c>
      <c r="I9530" s="45">
        <v>44476</v>
      </c>
      <c r="J9530" s="26">
        <v>2021</v>
      </c>
      <c r="K9530">
        <f t="shared" si="900"/>
        <v>10</v>
      </c>
      <c r="L9530">
        <f t="shared" si="901"/>
        <v>7</v>
      </c>
      <c r="M9530">
        <f t="shared" si="902"/>
        <v>2021</v>
      </c>
      <c r="N9530">
        <f t="shared" si="903"/>
        <v>3657.5740000000001</v>
      </c>
      <c r="O9530">
        <f t="shared" si="904"/>
        <v>0</v>
      </c>
      <c r="P9530">
        <f t="shared" si="905"/>
        <v>3657.5740000000001</v>
      </c>
    </row>
    <row r="9531" spans="1:16" x14ac:dyDescent="0.3">
      <c r="A9531" s="26">
        <v>13087500</v>
      </c>
      <c r="B9531" s="44" t="s">
        <v>10</v>
      </c>
      <c r="C9531" s="45">
        <v>44477</v>
      </c>
      <c r="D9531" s="26">
        <v>1644</v>
      </c>
      <c r="E9531" s="26">
        <v>1092165.6000000001</v>
      </c>
      <c r="F9531" s="26">
        <v>0</v>
      </c>
      <c r="G9531" s="26">
        <v>254198</v>
      </c>
      <c r="H9531" s="26">
        <v>-254198.1</v>
      </c>
      <c r="I9531" s="45">
        <v>44477</v>
      </c>
      <c r="J9531" s="26">
        <v>2021</v>
      </c>
      <c r="K9531">
        <f t="shared" si="900"/>
        <v>10</v>
      </c>
      <c r="L9531">
        <f t="shared" si="901"/>
        <v>8</v>
      </c>
      <c r="M9531">
        <f t="shared" si="902"/>
        <v>2021</v>
      </c>
      <c r="N9531">
        <f t="shared" si="903"/>
        <v>3260.8740000000003</v>
      </c>
      <c r="O9531">
        <f t="shared" si="904"/>
        <v>0</v>
      </c>
      <c r="P9531">
        <f t="shared" si="905"/>
        <v>3260.8740000000003</v>
      </c>
    </row>
    <row r="9532" spans="1:16" x14ac:dyDescent="0.3">
      <c r="A9532" s="26">
        <v>13087500</v>
      </c>
      <c r="B9532" s="44" t="s">
        <v>10</v>
      </c>
      <c r="C9532" s="45">
        <v>44478</v>
      </c>
      <c r="D9532" s="26">
        <v>1443</v>
      </c>
      <c r="E9532" s="26">
        <v>1095027.8999999999</v>
      </c>
      <c r="F9532" s="26">
        <v>0</v>
      </c>
      <c r="G9532" s="26">
        <v>254198</v>
      </c>
      <c r="H9532" s="26">
        <v>-254198.1</v>
      </c>
      <c r="I9532" s="45">
        <v>44478</v>
      </c>
      <c r="J9532" s="26">
        <v>2021</v>
      </c>
      <c r="K9532">
        <f t="shared" si="900"/>
        <v>10</v>
      </c>
      <c r="L9532">
        <f t="shared" si="901"/>
        <v>9</v>
      </c>
      <c r="M9532">
        <f t="shared" si="902"/>
        <v>2021</v>
      </c>
      <c r="N9532">
        <f t="shared" si="903"/>
        <v>2862.1905000000002</v>
      </c>
      <c r="O9532">
        <f t="shared" si="904"/>
        <v>0</v>
      </c>
      <c r="P9532">
        <f t="shared" si="905"/>
        <v>2862.1905000000002</v>
      </c>
    </row>
    <row r="9533" spans="1:16" x14ac:dyDescent="0.3">
      <c r="A9533" s="26">
        <v>13087500</v>
      </c>
      <c r="B9533" s="44" t="s">
        <v>10</v>
      </c>
      <c r="C9533" s="45">
        <v>44479</v>
      </c>
      <c r="D9533" s="26">
        <v>1481</v>
      </c>
      <c r="E9533" s="26">
        <v>1097964.5</v>
      </c>
      <c r="F9533" s="26">
        <v>0</v>
      </c>
      <c r="G9533" s="26">
        <v>254198</v>
      </c>
      <c r="H9533" s="26">
        <v>-254198.1</v>
      </c>
      <c r="I9533" s="45">
        <v>44479</v>
      </c>
      <c r="J9533" s="26">
        <v>2021</v>
      </c>
      <c r="K9533">
        <f t="shared" si="900"/>
        <v>10</v>
      </c>
      <c r="L9533">
        <f t="shared" si="901"/>
        <v>10</v>
      </c>
      <c r="M9533">
        <f t="shared" si="902"/>
        <v>2021</v>
      </c>
      <c r="N9533">
        <f t="shared" si="903"/>
        <v>2937.5635000000002</v>
      </c>
      <c r="O9533">
        <f t="shared" si="904"/>
        <v>0</v>
      </c>
      <c r="P9533">
        <f t="shared" si="905"/>
        <v>2937.5635000000002</v>
      </c>
    </row>
    <row r="9534" spans="1:16" x14ac:dyDescent="0.3">
      <c r="A9534" s="26">
        <v>13087500</v>
      </c>
      <c r="B9534" s="44" t="s">
        <v>10</v>
      </c>
      <c r="C9534" s="45">
        <v>44480</v>
      </c>
      <c r="D9534" s="26">
        <v>1547</v>
      </c>
      <c r="E9534" s="26">
        <v>1101032.8</v>
      </c>
      <c r="F9534" s="26">
        <v>0</v>
      </c>
      <c r="G9534" s="26">
        <v>254198</v>
      </c>
      <c r="H9534" s="26">
        <v>-254198.1</v>
      </c>
      <c r="I9534" s="45">
        <v>44480</v>
      </c>
      <c r="J9534" s="26">
        <v>2021</v>
      </c>
      <c r="K9534">
        <f t="shared" si="900"/>
        <v>10</v>
      </c>
      <c r="L9534">
        <f t="shared" si="901"/>
        <v>11</v>
      </c>
      <c r="M9534">
        <f t="shared" si="902"/>
        <v>2021</v>
      </c>
      <c r="N9534">
        <f t="shared" si="903"/>
        <v>3068.4745000000003</v>
      </c>
      <c r="O9534">
        <f t="shared" si="904"/>
        <v>0</v>
      </c>
      <c r="P9534">
        <f t="shared" si="905"/>
        <v>3068.4745000000003</v>
      </c>
    </row>
    <row r="9535" spans="1:16" x14ac:dyDescent="0.3">
      <c r="A9535" s="26">
        <v>13087500</v>
      </c>
      <c r="B9535" s="44" t="s">
        <v>10</v>
      </c>
      <c r="C9535" s="45">
        <v>44481</v>
      </c>
      <c r="D9535" s="26">
        <v>1595</v>
      </c>
      <c r="E9535" s="26">
        <v>1104196.5</v>
      </c>
      <c r="F9535" s="26">
        <v>0</v>
      </c>
      <c r="G9535" s="26">
        <v>254198</v>
      </c>
      <c r="H9535" s="26">
        <v>-254198.1</v>
      </c>
      <c r="I9535" s="45">
        <v>44481</v>
      </c>
      <c r="J9535" s="26">
        <v>2021</v>
      </c>
      <c r="K9535">
        <f t="shared" si="900"/>
        <v>10</v>
      </c>
      <c r="L9535">
        <f t="shared" si="901"/>
        <v>12</v>
      </c>
      <c r="M9535">
        <f t="shared" si="902"/>
        <v>2021</v>
      </c>
      <c r="N9535">
        <f t="shared" si="903"/>
        <v>3163.6824999999999</v>
      </c>
      <c r="O9535">
        <f t="shared" si="904"/>
        <v>0</v>
      </c>
      <c r="P9535">
        <f t="shared" si="905"/>
        <v>3163.6824999999999</v>
      </c>
    </row>
    <row r="9536" spans="1:16" x14ac:dyDescent="0.3">
      <c r="A9536" s="26">
        <v>13087500</v>
      </c>
      <c r="B9536" s="44" t="s">
        <v>10</v>
      </c>
      <c r="C9536" s="45">
        <v>44482</v>
      </c>
      <c r="D9536" s="26">
        <v>1614</v>
      </c>
      <c r="E9536" s="26">
        <v>1107398.7</v>
      </c>
      <c r="F9536" s="26">
        <v>0</v>
      </c>
      <c r="G9536" s="26">
        <v>254198</v>
      </c>
      <c r="H9536" s="26">
        <v>-254198.1</v>
      </c>
      <c r="I9536" s="45">
        <v>44482</v>
      </c>
      <c r="J9536" s="26">
        <v>2021</v>
      </c>
      <c r="K9536">
        <f t="shared" si="900"/>
        <v>10</v>
      </c>
      <c r="L9536">
        <f t="shared" si="901"/>
        <v>13</v>
      </c>
      <c r="M9536">
        <f t="shared" si="902"/>
        <v>2021</v>
      </c>
      <c r="N9536">
        <f t="shared" si="903"/>
        <v>3201.3690000000001</v>
      </c>
      <c r="O9536">
        <f t="shared" si="904"/>
        <v>0</v>
      </c>
      <c r="P9536">
        <f t="shared" si="905"/>
        <v>3201.3690000000001</v>
      </c>
    </row>
    <row r="9537" spans="1:17" x14ac:dyDescent="0.3">
      <c r="A9537" s="26">
        <v>13087500</v>
      </c>
      <c r="B9537" s="44" t="s">
        <v>10</v>
      </c>
      <c r="C9537" s="45">
        <v>44483</v>
      </c>
      <c r="D9537" s="26">
        <v>1528</v>
      </c>
      <c r="E9537" s="26">
        <v>1110429.2</v>
      </c>
      <c r="F9537" s="26">
        <v>0</v>
      </c>
      <c r="G9537" s="26">
        <v>254198</v>
      </c>
      <c r="H9537" s="26">
        <v>-254198.1</v>
      </c>
      <c r="I9537" s="45">
        <v>44483</v>
      </c>
      <c r="J9537" s="26">
        <v>2021</v>
      </c>
      <c r="K9537">
        <f t="shared" si="900"/>
        <v>10</v>
      </c>
      <c r="L9537">
        <f t="shared" si="901"/>
        <v>14</v>
      </c>
      <c r="M9537">
        <f t="shared" si="902"/>
        <v>2021</v>
      </c>
      <c r="N9537">
        <f t="shared" si="903"/>
        <v>3030.788</v>
      </c>
      <c r="O9537">
        <f t="shared" si="904"/>
        <v>0</v>
      </c>
      <c r="P9537">
        <f t="shared" si="905"/>
        <v>3030.788</v>
      </c>
    </row>
    <row r="9538" spans="1:17" x14ac:dyDescent="0.3">
      <c r="A9538" s="26">
        <v>13087500</v>
      </c>
      <c r="B9538" s="44" t="s">
        <v>10</v>
      </c>
      <c r="C9538" s="45">
        <v>44484</v>
      </c>
      <c r="D9538" s="26">
        <v>1193</v>
      </c>
      <c r="E9538" s="26">
        <v>1112795.5</v>
      </c>
      <c r="F9538" s="26">
        <v>0</v>
      </c>
      <c r="G9538" s="26">
        <v>254198</v>
      </c>
      <c r="H9538" s="26">
        <v>-254198.1</v>
      </c>
      <c r="I9538" s="45">
        <v>44484</v>
      </c>
      <c r="J9538" s="26">
        <v>2021</v>
      </c>
      <c r="K9538">
        <f t="shared" si="900"/>
        <v>10</v>
      </c>
      <c r="L9538">
        <f t="shared" si="901"/>
        <v>15</v>
      </c>
      <c r="M9538">
        <f t="shared" si="902"/>
        <v>2021</v>
      </c>
      <c r="N9538">
        <f t="shared" si="903"/>
        <v>2366.3155000000002</v>
      </c>
      <c r="O9538">
        <f t="shared" si="904"/>
        <v>0</v>
      </c>
      <c r="P9538">
        <f t="shared" si="905"/>
        <v>2366.3155000000002</v>
      </c>
    </row>
    <row r="9539" spans="1:17" x14ac:dyDescent="0.3">
      <c r="A9539" s="26">
        <v>13087500</v>
      </c>
      <c r="B9539" s="44" t="s">
        <v>10</v>
      </c>
      <c r="C9539" s="45">
        <v>44485</v>
      </c>
      <c r="D9539" s="26">
        <v>0</v>
      </c>
      <c r="E9539" s="26">
        <v>1112795.5</v>
      </c>
      <c r="F9539" s="26">
        <v>0</v>
      </c>
      <c r="G9539" s="26">
        <v>254198</v>
      </c>
      <c r="H9539" s="26">
        <v>-254198.1</v>
      </c>
      <c r="I9539" s="45">
        <v>44485</v>
      </c>
      <c r="J9539" s="26">
        <v>2021</v>
      </c>
      <c r="K9539">
        <f t="shared" si="900"/>
        <v>10</v>
      </c>
      <c r="L9539">
        <f t="shared" si="901"/>
        <v>16</v>
      </c>
      <c r="M9539">
        <f t="shared" si="902"/>
        <v>2021</v>
      </c>
      <c r="N9539">
        <f t="shared" si="903"/>
        <v>0</v>
      </c>
      <c r="O9539">
        <f t="shared" si="904"/>
        <v>0</v>
      </c>
      <c r="P9539">
        <f t="shared" si="905"/>
        <v>0</v>
      </c>
    </row>
    <row r="9540" spans="1:17" x14ac:dyDescent="0.3">
      <c r="A9540" s="26">
        <v>13087500</v>
      </c>
      <c r="B9540" s="44" t="s">
        <v>10</v>
      </c>
      <c r="C9540" s="45">
        <v>44486</v>
      </c>
      <c r="D9540" s="26">
        <v>0</v>
      </c>
      <c r="E9540" s="26">
        <v>1112795.5</v>
      </c>
      <c r="F9540" s="26">
        <v>0</v>
      </c>
      <c r="G9540" s="26">
        <v>254198</v>
      </c>
      <c r="H9540" s="26">
        <v>-254198.1</v>
      </c>
      <c r="I9540" s="45">
        <v>44486</v>
      </c>
      <c r="J9540" s="26">
        <v>2021</v>
      </c>
      <c r="K9540">
        <f t="shared" si="900"/>
        <v>10</v>
      </c>
      <c r="L9540">
        <f t="shared" si="901"/>
        <v>17</v>
      </c>
      <c r="M9540">
        <f t="shared" si="902"/>
        <v>2021</v>
      </c>
      <c r="N9540">
        <f t="shared" si="903"/>
        <v>0</v>
      </c>
      <c r="O9540">
        <f t="shared" si="904"/>
        <v>0</v>
      </c>
      <c r="P9540">
        <f t="shared" si="905"/>
        <v>0</v>
      </c>
    </row>
    <row r="9541" spans="1:17" x14ac:dyDescent="0.3">
      <c r="A9541" s="26">
        <v>13087500</v>
      </c>
      <c r="B9541" s="44" t="s">
        <v>10</v>
      </c>
      <c r="C9541" s="45">
        <v>44487</v>
      </c>
      <c r="D9541" s="26">
        <v>0</v>
      </c>
      <c r="E9541" s="26">
        <v>1112795.5</v>
      </c>
      <c r="F9541" s="26">
        <v>0</v>
      </c>
      <c r="G9541" s="26">
        <v>254198</v>
      </c>
      <c r="H9541" s="26">
        <v>-254198.1</v>
      </c>
      <c r="I9541" s="45">
        <v>44487</v>
      </c>
      <c r="J9541" s="26">
        <v>2021</v>
      </c>
      <c r="K9541">
        <f t="shared" si="900"/>
        <v>10</v>
      </c>
      <c r="L9541">
        <f t="shared" si="901"/>
        <v>18</v>
      </c>
      <c r="M9541">
        <f t="shared" si="902"/>
        <v>2021</v>
      </c>
      <c r="N9541">
        <f t="shared" si="903"/>
        <v>0</v>
      </c>
      <c r="O9541">
        <f t="shared" si="904"/>
        <v>0</v>
      </c>
      <c r="P9541">
        <f t="shared" si="905"/>
        <v>0</v>
      </c>
    </row>
    <row r="9542" spans="1:17" x14ac:dyDescent="0.3">
      <c r="A9542" s="26">
        <v>13087500</v>
      </c>
      <c r="B9542" s="44" t="s">
        <v>10</v>
      </c>
      <c r="C9542" s="45">
        <v>44488</v>
      </c>
      <c r="D9542" s="26">
        <v>0</v>
      </c>
      <c r="E9542" s="26">
        <v>1112795.5</v>
      </c>
      <c r="F9542" s="26">
        <v>0</v>
      </c>
      <c r="G9542" s="26">
        <v>254198</v>
      </c>
      <c r="H9542" s="26">
        <v>-254198.1</v>
      </c>
      <c r="I9542" s="45">
        <v>44488</v>
      </c>
      <c r="J9542" s="26">
        <v>2021</v>
      </c>
      <c r="K9542">
        <f t="shared" si="900"/>
        <v>10</v>
      </c>
      <c r="L9542">
        <f t="shared" si="901"/>
        <v>19</v>
      </c>
      <c r="M9542">
        <f t="shared" si="902"/>
        <v>2021</v>
      </c>
      <c r="N9542">
        <f t="shared" si="903"/>
        <v>0</v>
      </c>
      <c r="O9542">
        <f t="shared" si="904"/>
        <v>0</v>
      </c>
      <c r="P9542">
        <f t="shared" si="905"/>
        <v>0</v>
      </c>
    </row>
    <row r="9543" spans="1:17" x14ac:dyDescent="0.3">
      <c r="A9543" s="26">
        <v>13087500</v>
      </c>
      <c r="B9543" s="44" t="s">
        <v>10</v>
      </c>
      <c r="C9543" s="45">
        <v>44489</v>
      </c>
      <c r="D9543" s="26">
        <v>29</v>
      </c>
      <c r="E9543" s="26">
        <v>1112852.6000000001</v>
      </c>
      <c r="F9543" s="26">
        <v>0</v>
      </c>
      <c r="G9543" s="26">
        <v>254198</v>
      </c>
      <c r="H9543" s="26">
        <v>-254198.1</v>
      </c>
      <c r="I9543" s="45">
        <v>44489</v>
      </c>
      <c r="J9543" s="26">
        <v>2021</v>
      </c>
      <c r="K9543">
        <f t="shared" si="900"/>
        <v>10</v>
      </c>
      <c r="L9543">
        <f t="shared" si="901"/>
        <v>20</v>
      </c>
      <c r="M9543">
        <f t="shared" si="902"/>
        <v>2021</v>
      </c>
      <c r="N9543">
        <f t="shared" si="903"/>
        <v>57.521500000000003</v>
      </c>
      <c r="O9543">
        <f t="shared" si="904"/>
        <v>0</v>
      </c>
      <c r="P9543">
        <f t="shared" si="905"/>
        <v>57.521500000000003</v>
      </c>
      <c r="Q9543" s="19" t="s">
        <v>39</v>
      </c>
    </row>
    <row r="9544" spans="1:17" x14ac:dyDescent="0.3">
      <c r="A9544" s="26">
        <v>13087500</v>
      </c>
      <c r="B9544" s="44" t="s">
        <v>10</v>
      </c>
      <c r="C9544" s="45">
        <v>44490</v>
      </c>
      <c r="D9544" s="26">
        <v>29</v>
      </c>
      <c r="E9544" s="26">
        <v>1112909.8</v>
      </c>
      <c r="F9544" s="26">
        <v>0</v>
      </c>
      <c r="G9544" s="26">
        <v>254198</v>
      </c>
      <c r="H9544" s="26">
        <v>-254198.1</v>
      </c>
      <c r="I9544" s="45">
        <v>44490</v>
      </c>
      <c r="J9544" s="26">
        <v>2021</v>
      </c>
      <c r="K9544">
        <f t="shared" si="900"/>
        <v>10</v>
      </c>
      <c r="L9544">
        <f t="shared" si="901"/>
        <v>21</v>
      </c>
      <c r="M9544">
        <f t="shared" si="902"/>
        <v>2021</v>
      </c>
      <c r="N9544">
        <f t="shared" si="903"/>
        <v>57.521500000000003</v>
      </c>
      <c r="O9544">
        <f t="shared" si="904"/>
        <v>0</v>
      </c>
      <c r="P9544">
        <f t="shared" si="905"/>
        <v>57.521500000000003</v>
      </c>
      <c r="Q9544" s="19" t="s">
        <v>39</v>
      </c>
    </row>
    <row r="9545" spans="1:17" x14ac:dyDescent="0.3">
      <c r="A9545" s="26">
        <v>13087500</v>
      </c>
      <c r="B9545" s="44" t="s">
        <v>10</v>
      </c>
      <c r="C9545" s="45">
        <v>44491</v>
      </c>
      <c r="D9545" s="26">
        <v>47</v>
      </c>
      <c r="E9545" s="26">
        <v>1113003.3</v>
      </c>
      <c r="F9545" s="26">
        <v>0</v>
      </c>
      <c r="G9545" s="26">
        <v>254198</v>
      </c>
      <c r="H9545" s="26">
        <v>-254198.1</v>
      </c>
      <c r="I9545" s="45">
        <v>44491</v>
      </c>
      <c r="J9545" s="26">
        <v>2021</v>
      </c>
      <c r="K9545">
        <f t="shared" si="900"/>
        <v>10</v>
      </c>
      <c r="L9545">
        <f t="shared" si="901"/>
        <v>22</v>
      </c>
      <c r="M9545">
        <f t="shared" si="902"/>
        <v>2021</v>
      </c>
      <c r="N9545">
        <f t="shared" si="903"/>
        <v>93.224500000000006</v>
      </c>
      <c r="O9545">
        <f t="shared" si="904"/>
        <v>0</v>
      </c>
      <c r="P9545">
        <f t="shared" si="905"/>
        <v>93.224500000000006</v>
      </c>
      <c r="Q9545" s="19" t="s">
        <v>39</v>
      </c>
    </row>
    <row r="9546" spans="1:17" x14ac:dyDescent="0.3">
      <c r="A9546" s="26">
        <v>13087500</v>
      </c>
      <c r="B9546" s="44" t="s">
        <v>10</v>
      </c>
      <c r="C9546" s="45">
        <v>44492</v>
      </c>
      <c r="D9546" s="26">
        <v>50</v>
      </c>
      <c r="E9546" s="26">
        <v>1113101.8</v>
      </c>
      <c r="F9546" s="26">
        <v>0</v>
      </c>
      <c r="G9546" s="26">
        <v>254198</v>
      </c>
      <c r="H9546" s="26">
        <v>-254198.1</v>
      </c>
      <c r="I9546" s="45">
        <v>44492</v>
      </c>
      <c r="J9546" s="26">
        <v>2021</v>
      </c>
      <c r="K9546">
        <f t="shared" si="900"/>
        <v>10</v>
      </c>
      <c r="L9546">
        <f t="shared" si="901"/>
        <v>23</v>
      </c>
      <c r="M9546">
        <f t="shared" si="902"/>
        <v>2021</v>
      </c>
      <c r="N9546">
        <f t="shared" si="903"/>
        <v>99.174999999999997</v>
      </c>
      <c r="O9546">
        <f t="shared" si="904"/>
        <v>0</v>
      </c>
      <c r="P9546">
        <f t="shared" si="905"/>
        <v>99.174999999999997</v>
      </c>
      <c r="Q9546" s="19" t="s">
        <v>39</v>
      </c>
    </row>
    <row r="9547" spans="1:17" x14ac:dyDescent="0.3">
      <c r="A9547" s="26">
        <v>13087500</v>
      </c>
      <c r="B9547" s="44" t="s">
        <v>10</v>
      </c>
      <c r="C9547" s="45">
        <v>44493</v>
      </c>
      <c r="D9547" s="26">
        <v>50</v>
      </c>
      <c r="E9547" s="26">
        <v>1113200.3</v>
      </c>
      <c r="F9547" s="26">
        <v>0</v>
      </c>
      <c r="G9547" s="26">
        <v>254198</v>
      </c>
      <c r="H9547" s="26">
        <v>-254198.1</v>
      </c>
      <c r="I9547" s="45">
        <v>44493</v>
      </c>
      <c r="J9547" s="26">
        <v>2021</v>
      </c>
      <c r="K9547">
        <f t="shared" si="900"/>
        <v>10</v>
      </c>
      <c r="L9547">
        <f t="shared" si="901"/>
        <v>24</v>
      </c>
      <c r="M9547">
        <f t="shared" si="902"/>
        <v>2021</v>
      </c>
      <c r="N9547">
        <f t="shared" si="903"/>
        <v>99.174999999999997</v>
      </c>
      <c r="O9547">
        <f t="shared" si="904"/>
        <v>0</v>
      </c>
      <c r="P9547">
        <f t="shared" si="905"/>
        <v>99.174999999999997</v>
      </c>
      <c r="Q9547" s="19" t="s">
        <v>39</v>
      </c>
    </row>
    <row r="9548" spans="1:17" x14ac:dyDescent="0.3">
      <c r="A9548" s="26">
        <v>13087500</v>
      </c>
      <c r="B9548" s="44" t="s">
        <v>10</v>
      </c>
      <c r="C9548" s="45">
        <v>44494</v>
      </c>
      <c r="D9548" s="26">
        <v>50</v>
      </c>
      <c r="E9548" s="26">
        <v>1113298.8999999999</v>
      </c>
      <c r="F9548" s="26">
        <v>0</v>
      </c>
      <c r="G9548" s="26">
        <v>254198</v>
      </c>
      <c r="H9548" s="26">
        <v>-254198.1</v>
      </c>
      <c r="I9548" s="45">
        <v>44494</v>
      </c>
      <c r="J9548" s="26">
        <v>2021</v>
      </c>
      <c r="K9548">
        <f t="shared" si="900"/>
        <v>10</v>
      </c>
      <c r="L9548">
        <f t="shared" si="901"/>
        <v>25</v>
      </c>
      <c r="M9548">
        <f t="shared" si="902"/>
        <v>2021</v>
      </c>
      <c r="N9548">
        <f t="shared" si="903"/>
        <v>99.174999999999997</v>
      </c>
      <c r="O9548">
        <f t="shared" si="904"/>
        <v>0</v>
      </c>
      <c r="P9548">
        <f t="shared" si="905"/>
        <v>99.174999999999997</v>
      </c>
      <c r="Q9548" s="19" t="s">
        <v>39</v>
      </c>
    </row>
    <row r="9549" spans="1:17" x14ac:dyDescent="0.3">
      <c r="A9549" s="26">
        <v>13087500</v>
      </c>
      <c r="B9549" s="44" t="s">
        <v>10</v>
      </c>
      <c r="C9549" s="45">
        <v>44495</v>
      </c>
      <c r="D9549" s="26">
        <v>50</v>
      </c>
      <c r="E9549" s="26">
        <v>1113397.3999999999</v>
      </c>
      <c r="F9549" s="26">
        <v>0</v>
      </c>
      <c r="G9549" s="26">
        <v>254198</v>
      </c>
      <c r="H9549" s="26">
        <v>-254198.1</v>
      </c>
      <c r="I9549" s="45">
        <v>44495</v>
      </c>
      <c r="J9549" s="26">
        <v>2021</v>
      </c>
      <c r="K9549">
        <f t="shared" si="900"/>
        <v>10</v>
      </c>
      <c r="L9549">
        <f t="shared" si="901"/>
        <v>26</v>
      </c>
      <c r="M9549">
        <f t="shared" si="902"/>
        <v>2021</v>
      </c>
      <c r="N9549">
        <f t="shared" si="903"/>
        <v>99.174999999999997</v>
      </c>
      <c r="O9549">
        <f t="shared" si="904"/>
        <v>0</v>
      </c>
      <c r="P9549">
        <f t="shared" si="905"/>
        <v>99.174999999999997</v>
      </c>
      <c r="Q9549" s="19" t="s">
        <v>39</v>
      </c>
    </row>
    <row r="9550" spans="1:17" x14ac:dyDescent="0.3">
      <c r="A9550" s="26">
        <v>13087500</v>
      </c>
      <c r="B9550" s="44" t="s">
        <v>10</v>
      </c>
      <c r="C9550" s="45">
        <v>44496</v>
      </c>
      <c r="D9550" s="26">
        <v>50</v>
      </c>
      <c r="E9550" s="26">
        <v>1113495.8999999999</v>
      </c>
      <c r="F9550" s="26">
        <v>0</v>
      </c>
      <c r="G9550" s="26">
        <v>254198</v>
      </c>
      <c r="H9550" s="26">
        <v>-254198.1</v>
      </c>
      <c r="I9550" s="45">
        <v>44496</v>
      </c>
      <c r="J9550" s="26">
        <v>2021</v>
      </c>
      <c r="K9550">
        <f t="shared" si="900"/>
        <v>10</v>
      </c>
      <c r="L9550">
        <f t="shared" si="901"/>
        <v>27</v>
      </c>
      <c r="M9550">
        <f t="shared" si="902"/>
        <v>2021</v>
      </c>
      <c r="N9550">
        <f t="shared" si="903"/>
        <v>99.174999999999997</v>
      </c>
      <c r="O9550">
        <f t="shared" si="904"/>
        <v>0</v>
      </c>
      <c r="P9550">
        <f t="shared" si="905"/>
        <v>99.174999999999997</v>
      </c>
      <c r="Q9550" s="19" t="s">
        <v>39</v>
      </c>
    </row>
    <row r="9551" spans="1:17" x14ac:dyDescent="0.3">
      <c r="A9551" s="26">
        <v>13087500</v>
      </c>
      <c r="B9551" s="44" t="s">
        <v>10</v>
      </c>
      <c r="C9551" s="45">
        <v>44497</v>
      </c>
      <c r="D9551" s="26">
        <v>49</v>
      </c>
      <c r="E9551" s="26">
        <v>1113593.8</v>
      </c>
      <c r="F9551" s="26">
        <v>0</v>
      </c>
      <c r="G9551" s="26">
        <v>254198</v>
      </c>
      <c r="H9551" s="26">
        <v>-254198.1</v>
      </c>
      <c r="I9551" s="45">
        <v>44497</v>
      </c>
      <c r="J9551" s="26">
        <v>2021</v>
      </c>
      <c r="K9551">
        <f t="shared" si="900"/>
        <v>10</v>
      </c>
      <c r="L9551">
        <f t="shared" si="901"/>
        <v>28</v>
      </c>
      <c r="M9551">
        <f t="shared" si="902"/>
        <v>2021</v>
      </c>
      <c r="N9551">
        <f t="shared" si="903"/>
        <v>97.191500000000005</v>
      </c>
      <c r="O9551">
        <f t="shared" si="904"/>
        <v>0</v>
      </c>
      <c r="P9551">
        <f t="shared" si="905"/>
        <v>97.191500000000005</v>
      </c>
      <c r="Q9551" s="19" t="s">
        <v>39</v>
      </c>
    </row>
    <row r="9552" spans="1:17" x14ac:dyDescent="0.3">
      <c r="A9552" s="26">
        <v>13087500</v>
      </c>
      <c r="B9552" s="44" t="s">
        <v>10</v>
      </c>
      <c r="C9552" s="45">
        <v>44498</v>
      </c>
      <c r="D9552" s="26">
        <v>49</v>
      </c>
      <c r="E9552" s="26">
        <v>1113691.2</v>
      </c>
      <c r="F9552" s="26">
        <v>0</v>
      </c>
      <c r="G9552" s="26">
        <v>254198</v>
      </c>
      <c r="H9552" s="26">
        <v>-254198.1</v>
      </c>
      <c r="I9552" s="45">
        <v>44498</v>
      </c>
      <c r="J9552" s="26">
        <v>2021</v>
      </c>
      <c r="K9552">
        <f t="shared" si="900"/>
        <v>10</v>
      </c>
      <c r="L9552">
        <f t="shared" si="901"/>
        <v>29</v>
      </c>
      <c r="M9552">
        <f t="shared" si="902"/>
        <v>2021</v>
      </c>
      <c r="N9552">
        <f t="shared" si="903"/>
        <v>97.191500000000005</v>
      </c>
      <c r="O9552">
        <f t="shared" si="904"/>
        <v>0</v>
      </c>
      <c r="P9552">
        <f t="shared" si="905"/>
        <v>97.191500000000005</v>
      </c>
      <c r="Q9552" s="19" t="s">
        <v>39</v>
      </c>
    </row>
    <row r="9553" spans="1:17" x14ac:dyDescent="0.3">
      <c r="A9553" s="26">
        <v>13087500</v>
      </c>
      <c r="B9553" s="44" t="s">
        <v>10</v>
      </c>
      <c r="C9553" s="45">
        <v>44499</v>
      </c>
      <c r="D9553" s="26">
        <v>49</v>
      </c>
      <c r="E9553" s="26">
        <v>1113788.8999999999</v>
      </c>
      <c r="F9553" s="26">
        <v>0</v>
      </c>
      <c r="G9553" s="26">
        <v>254198</v>
      </c>
      <c r="H9553" s="26">
        <v>-254198.1</v>
      </c>
      <c r="I9553" s="45">
        <v>44499</v>
      </c>
      <c r="J9553" s="26">
        <v>2021</v>
      </c>
      <c r="K9553">
        <f t="shared" si="900"/>
        <v>10</v>
      </c>
      <c r="L9553">
        <f t="shared" si="901"/>
        <v>30</v>
      </c>
      <c r="M9553">
        <f t="shared" si="902"/>
        <v>2021</v>
      </c>
      <c r="N9553">
        <f t="shared" si="903"/>
        <v>97.191500000000005</v>
      </c>
      <c r="O9553">
        <f t="shared" si="904"/>
        <v>0</v>
      </c>
      <c r="P9553">
        <f t="shared" si="905"/>
        <v>97.191500000000005</v>
      </c>
      <c r="Q9553" s="19" t="s">
        <v>39</v>
      </c>
    </row>
    <row r="9554" spans="1:17" x14ac:dyDescent="0.3">
      <c r="A9554" s="26">
        <v>13087500</v>
      </c>
      <c r="B9554" s="44" t="s">
        <v>10</v>
      </c>
      <c r="C9554" s="45">
        <v>44500</v>
      </c>
      <c r="D9554" s="26">
        <v>50</v>
      </c>
      <c r="E9554" s="26">
        <v>1113887.2</v>
      </c>
      <c r="F9554" s="26">
        <v>0</v>
      </c>
      <c r="G9554" s="26">
        <v>254198</v>
      </c>
      <c r="H9554" s="26">
        <v>-254198.1</v>
      </c>
      <c r="I9554" s="45">
        <v>44500</v>
      </c>
      <c r="J9554" s="26">
        <v>2021</v>
      </c>
      <c r="K9554">
        <f>MONTH(I9554)</f>
        <v>10</v>
      </c>
      <c r="L9554">
        <f>DAY(I9554)</f>
        <v>31</v>
      </c>
      <c r="M9554">
        <f>YEAR(I9554)</f>
        <v>2021</v>
      </c>
      <c r="N9554">
        <f>D9554*1.9835</f>
        <v>99.174999999999997</v>
      </c>
      <c r="O9554">
        <f>F9554*1.9835</f>
        <v>0</v>
      </c>
      <c r="P9554">
        <f>(D9554-F9554)*1.9835</f>
        <v>99.174999999999997</v>
      </c>
      <c r="Q9554" s="19" t="s">
        <v>39</v>
      </c>
    </row>
    <row r="9555" spans="1:17" x14ac:dyDescent="0.3">
      <c r="A9555" s="52">
        <v>13087500</v>
      </c>
      <c r="B9555" s="53" t="s">
        <v>10</v>
      </c>
      <c r="C9555" s="54">
        <v>44501</v>
      </c>
      <c r="D9555" s="52">
        <v>47</v>
      </c>
      <c r="E9555" s="52">
        <v>93.5</v>
      </c>
      <c r="F9555" s="52">
        <v>0</v>
      </c>
      <c r="G9555" s="52">
        <v>0</v>
      </c>
      <c r="H9555" s="52">
        <v>0</v>
      </c>
      <c r="I9555" s="54">
        <v>44501</v>
      </c>
      <c r="J9555" s="52">
        <v>2022</v>
      </c>
      <c r="K9555">
        <f t="shared" ref="K9555:K9618" si="906">MONTH(I9555)</f>
        <v>11</v>
      </c>
      <c r="L9555">
        <f t="shared" ref="L9555:L9618" si="907">DAY(I9555)</f>
        <v>1</v>
      </c>
      <c r="M9555">
        <f t="shared" ref="M9555:M9618" si="908">YEAR(I9555)</f>
        <v>2021</v>
      </c>
      <c r="N9555">
        <f t="shared" ref="N9555:N9618" si="909">D9555*1.9835</f>
        <v>93.224500000000006</v>
      </c>
      <c r="O9555">
        <f t="shared" ref="O9555:O9618" si="910">F9555*1.9835</f>
        <v>0</v>
      </c>
      <c r="P9555">
        <f t="shared" ref="P9555:P9618" si="911">(D9555-F9555)*1.9835</f>
        <v>93.224500000000006</v>
      </c>
    </row>
    <row r="9556" spans="1:17" x14ac:dyDescent="0.3">
      <c r="A9556" s="52">
        <v>13087500</v>
      </c>
      <c r="B9556" s="53" t="s">
        <v>10</v>
      </c>
      <c r="C9556" s="54">
        <v>44502</v>
      </c>
      <c r="D9556" s="52">
        <v>47</v>
      </c>
      <c r="E9556" s="52">
        <v>187</v>
      </c>
      <c r="F9556" s="52">
        <v>0</v>
      </c>
      <c r="G9556" s="52">
        <v>0</v>
      </c>
      <c r="H9556" s="52">
        <v>0</v>
      </c>
      <c r="I9556" s="54">
        <v>44502</v>
      </c>
      <c r="J9556" s="52">
        <v>2022</v>
      </c>
      <c r="K9556">
        <f t="shared" si="906"/>
        <v>11</v>
      </c>
      <c r="L9556">
        <f t="shared" si="907"/>
        <v>2</v>
      </c>
      <c r="M9556">
        <f t="shared" si="908"/>
        <v>2021</v>
      </c>
      <c r="N9556">
        <f t="shared" si="909"/>
        <v>93.224500000000006</v>
      </c>
      <c r="O9556">
        <f t="shared" si="910"/>
        <v>0</v>
      </c>
      <c r="P9556">
        <f t="shared" si="911"/>
        <v>93.224500000000006</v>
      </c>
    </row>
    <row r="9557" spans="1:17" x14ac:dyDescent="0.3">
      <c r="A9557" s="52">
        <v>13087500</v>
      </c>
      <c r="B9557" s="53" t="s">
        <v>10</v>
      </c>
      <c r="C9557" s="54">
        <v>44503</v>
      </c>
      <c r="D9557" s="52">
        <v>50</v>
      </c>
      <c r="E9557" s="52">
        <v>285.5</v>
      </c>
      <c r="F9557" s="52">
        <v>0</v>
      </c>
      <c r="G9557" s="52">
        <v>0</v>
      </c>
      <c r="H9557" s="52">
        <v>0</v>
      </c>
      <c r="I9557" s="54">
        <v>44503</v>
      </c>
      <c r="J9557" s="52">
        <v>2022</v>
      </c>
      <c r="K9557">
        <f t="shared" si="906"/>
        <v>11</v>
      </c>
      <c r="L9557">
        <f t="shared" si="907"/>
        <v>3</v>
      </c>
      <c r="M9557">
        <f t="shared" si="908"/>
        <v>2021</v>
      </c>
      <c r="N9557">
        <f t="shared" si="909"/>
        <v>99.174999999999997</v>
      </c>
      <c r="O9557">
        <f t="shared" si="910"/>
        <v>0</v>
      </c>
      <c r="P9557">
        <f t="shared" si="911"/>
        <v>99.174999999999997</v>
      </c>
    </row>
    <row r="9558" spans="1:17" x14ac:dyDescent="0.3">
      <c r="A9558" s="52">
        <v>13087500</v>
      </c>
      <c r="B9558" s="53" t="s">
        <v>10</v>
      </c>
      <c r="C9558" s="54">
        <v>44504</v>
      </c>
      <c r="D9558" s="52">
        <v>50</v>
      </c>
      <c r="E9558" s="52">
        <v>384</v>
      </c>
      <c r="F9558" s="52">
        <v>0</v>
      </c>
      <c r="G9558" s="52">
        <v>0</v>
      </c>
      <c r="H9558" s="52">
        <v>0</v>
      </c>
      <c r="I9558" s="54">
        <v>44504</v>
      </c>
      <c r="J9558" s="52">
        <v>2022</v>
      </c>
      <c r="K9558">
        <f t="shared" si="906"/>
        <v>11</v>
      </c>
      <c r="L9558">
        <f t="shared" si="907"/>
        <v>4</v>
      </c>
      <c r="M9558">
        <f t="shared" si="908"/>
        <v>2021</v>
      </c>
      <c r="N9558">
        <f t="shared" si="909"/>
        <v>99.174999999999997</v>
      </c>
      <c r="O9558">
        <f t="shared" si="910"/>
        <v>0</v>
      </c>
      <c r="P9558">
        <f t="shared" si="911"/>
        <v>99.174999999999997</v>
      </c>
    </row>
    <row r="9559" spans="1:17" x14ac:dyDescent="0.3">
      <c r="A9559" s="52">
        <v>13087500</v>
      </c>
      <c r="B9559" s="53" t="s">
        <v>10</v>
      </c>
      <c r="C9559" s="54">
        <v>44505</v>
      </c>
      <c r="D9559" s="52">
        <v>50</v>
      </c>
      <c r="E9559" s="52">
        <v>482.5</v>
      </c>
      <c r="F9559" s="52">
        <v>0</v>
      </c>
      <c r="G9559" s="52">
        <v>0</v>
      </c>
      <c r="H9559" s="52">
        <v>0</v>
      </c>
      <c r="I9559" s="54">
        <v>44505</v>
      </c>
      <c r="J9559" s="52">
        <v>2022</v>
      </c>
      <c r="K9559">
        <f t="shared" si="906"/>
        <v>11</v>
      </c>
      <c r="L9559">
        <f t="shared" si="907"/>
        <v>5</v>
      </c>
      <c r="M9559">
        <f t="shared" si="908"/>
        <v>2021</v>
      </c>
      <c r="N9559">
        <f t="shared" si="909"/>
        <v>99.174999999999997</v>
      </c>
      <c r="O9559">
        <f t="shared" si="910"/>
        <v>0</v>
      </c>
      <c r="P9559">
        <f t="shared" si="911"/>
        <v>99.174999999999997</v>
      </c>
    </row>
    <row r="9560" spans="1:17" x14ac:dyDescent="0.3">
      <c r="A9560" s="52">
        <v>13087500</v>
      </c>
      <c r="B9560" s="53" t="s">
        <v>10</v>
      </c>
      <c r="C9560" s="54">
        <v>44506</v>
      </c>
      <c r="D9560" s="52">
        <v>50</v>
      </c>
      <c r="E9560" s="52">
        <v>581</v>
      </c>
      <c r="F9560" s="52">
        <v>0</v>
      </c>
      <c r="G9560" s="52">
        <v>0</v>
      </c>
      <c r="H9560" s="52">
        <v>0</v>
      </c>
      <c r="I9560" s="54">
        <v>44506</v>
      </c>
      <c r="J9560" s="52">
        <v>2022</v>
      </c>
      <c r="K9560">
        <f t="shared" si="906"/>
        <v>11</v>
      </c>
      <c r="L9560">
        <f t="shared" si="907"/>
        <v>6</v>
      </c>
      <c r="M9560">
        <f t="shared" si="908"/>
        <v>2021</v>
      </c>
      <c r="N9560">
        <f t="shared" si="909"/>
        <v>99.174999999999997</v>
      </c>
      <c r="O9560">
        <f t="shared" si="910"/>
        <v>0</v>
      </c>
      <c r="P9560">
        <f t="shared" si="911"/>
        <v>99.174999999999997</v>
      </c>
    </row>
    <row r="9561" spans="1:17" x14ac:dyDescent="0.3">
      <c r="A9561" s="52">
        <v>13087500</v>
      </c>
      <c r="B9561" s="53" t="s">
        <v>10</v>
      </c>
      <c r="C9561" s="54">
        <v>44507</v>
      </c>
      <c r="D9561" s="52">
        <v>50</v>
      </c>
      <c r="E9561" s="52">
        <v>679.5</v>
      </c>
      <c r="F9561" s="52">
        <v>0</v>
      </c>
      <c r="G9561" s="52">
        <v>0</v>
      </c>
      <c r="H9561" s="52">
        <v>0</v>
      </c>
      <c r="I9561" s="54">
        <v>44507</v>
      </c>
      <c r="J9561" s="52">
        <v>2022</v>
      </c>
      <c r="K9561">
        <f t="shared" si="906"/>
        <v>11</v>
      </c>
      <c r="L9561">
        <f t="shared" si="907"/>
        <v>7</v>
      </c>
      <c r="M9561">
        <f t="shared" si="908"/>
        <v>2021</v>
      </c>
      <c r="N9561">
        <f t="shared" si="909"/>
        <v>99.174999999999997</v>
      </c>
      <c r="O9561">
        <f t="shared" si="910"/>
        <v>0</v>
      </c>
      <c r="P9561">
        <f t="shared" si="911"/>
        <v>99.174999999999997</v>
      </c>
    </row>
    <row r="9562" spans="1:17" x14ac:dyDescent="0.3">
      <c r="A9562" s="52">
        <v>13087500</v>
      </c>
      <c r="B9562" s="53" t="s">
        <v>10</v>
      </c>
      <c r="C9562" s="54">
        <v>44508</v>
      </c>
      <c r="D9562" s="52">
        <v>47</v>
      </c>
      <c r="E9562" s="52">
        <v>773</v>
      </c>
      <c r="F9562" s="52">
        <v>0</v>
      </c>
      <c r="G9562" s="52">
        <v>0</v>
      </c>
      <c r="H9562" s="52">
        <v>0</v>
      </c>
      <c r="I9562" s="54">
        <v>44508</v>
      </c>
      <c r="J9562" s="52">
        <v>2022</v>
      </c>
      <c r="K9562">
        <f t="shared" si="906"/>
        <v>11</v>
      </c>
      <c r="L9562">
        <f t="shared" si="907"/>
        <v>8</v>
      </c>
      <c r="M9562">
        <f t="shared" si="908"/>
        <v>2021</v>
      </c>
      <c r="N9562">
        <f t="shared" si="909"/>
        <v>93.224500000000006</v>
      </c>
      <c r="O9562">
        <f t="shared" si="910"/>
        <v>0</v>
      </c>
      <c r="P9562">
        <f t="shared" si="911"/>
        <v>93.224500000000006</v>
      </c>
    </row>
    <row r="9563" spans="1:17" x14ac:dyDescent="0.3">
      <c r="A9563" s="52">
        <v>13087500</v>
      </c>
      <c r="B9563" s="53" t="s">
        <v>10</v>
      </c>
      <c r="C9563" s="54">
        <v>44509</v>
      </c>
      <c r="D9563" s="52">
        <v>45</v>
      </c>
      <c r="E9563" s="52">
        <v>861.5</v>
      </c>
      <c r="F9563" s="52">
        <v>0</v>
      </c>
      <c r="G9563" s="52">
        <v>0</v>
      </c>
      <c r="H9563" s="52">
        <v>0</v>
      </c>
      <c r="I9563" s="54">
        <v>44509</v>
      </c>
      <c r="J9563" s="52">
        <v>2022</v>
      </c>
      <c r="K9563">
        <f t="shared" si="906"/>
        <v>11</v>
      </c>
      <c r="L9563">
        <f t="shared" si="907"/>
        <v>9</v>
      </c>
      <c r="M9563">
        <f t="shared" si="908"/>
        <v>2021</v>
      </c>
      <c r="N9563">
        <f t="shared" si="909"/>
        <v>89.257500000000007</v>
      </c>
      <c r="O9563">
        <f t="shared" si="910"/>
        <v>0</v>
      </c>
      <c r="P9563">
        <f t="shared" si="911"/>
        <v>89.257500000000007</v>
      </c>
    </row>
    <row r="9564" spans="1:17" x14ac:dyDescent="0.3">
      <c r="A9564" s="52">
        <v>13087500</v>
      </c>
      <c r="B9564" s="53" t="s">
        <v>10</v>
      </c>
      <c r="C9564" s="54">
        <v>44510</v>
      </c>
      <c r="D9564" s="52">
        <v>45</v>
      </c>
      <c r="E9564" s="52">
        <v>950.1</v>
      </c>
      <c r="F9564" s="52">
        <v>0</v>
      </c>
      <c r="G9564" s="52">
        <v>0</v>
      </c>
      <c r="H9564" s="52">
        <v>0</v>
      </c>
      <c r="I9564" s="54">
        <v>44510</v>
      </c>
      <c r="J9564" s="52">
        <v>2022</v>
      </c>
      <c r="K9564">
        <f t="shared" si="906"/>
        <v>11</v>
      </c>
      <c r="L9564">
        <f t="shared" si="907"/>
        <v>10</v>
      </c>
      <c r="M9564">
        <f t="shared" si="908"/>
        <v>2021</v>
      </c>
      <c r="N9564">
        <f t="shared" si="909"/>
        <v>89.257500000000007</v>
      </c>
      <c r="O9564">
        <f t="shared" si="910"/>
        <v>0</v>
      </c>
      <c r="P9564">
        <f t="shared" si="911"/>
        <v>89.257500000000007</v>
      </c>
    </row>
    <row r="9565" spans="1:17" x14ac:dyDescent="0.3">
      <c r="A9565" s="52">
        <v>13087500</v>
      </c>
      <c r="B9565" s="53" t="s">
        <v>10</v>
      </c>
      <c r="C9565" s="54">
        <v>44511</v>
      </c>
      <c r="D9565" s="52">
        <v>38</v>
      </c>
      <c r="E9565" s="52">
        <v>1024.5999999999999</v>
      </c>
      <c r="F9565" s="52">
        <v>0</v>
      </c>
      <c r="G9565" s="52">
        <v>0</v>
      </c>
      <c r="H9565" s="52">
        <v>0</v>
      </c>
      <c r="I9565" s="54">
        <v>44511</v>
      </c>
      <c r="J9565" s="52">
        <v>2022</v>
      </c>
      <c r="K9565">
        <f t="shared" si="906"/>
        <v>11</v>
      </c>
      <c r="L9565">
        <f t="shared" si="907"/>
        <v>11</v>
      </c>
      <c r="M9565">
        <f t="shared" si="908"/>
        <v>2021</v>
      </c>
      <c r="N9565">
        <f t="shared" si="909"/>
        <v>75.373000000000005</v>
      </c>
      <c r="O9565">
        <f t="shared" si="910"/>
        <v>0</v>
      </c>
      <c r="P9565">
        <f t="shared" si="911"/>
        <v>75.373000000000005</v>
      </c>
    </row>
    <row r="9566" spans="1:17" x14ac:dyDescent="0.3">
      <c r="A9566" s="52">
        <v>13087500</v>
      </c>
      <c r="B9566" s="53" t="s">
        <v>10</v>
      </c>
      <c r="C9566" s="54">
        <v>44512</v>
      </c>
      <c r="D9566" s="52">
        <v>33</v>
      </c>
      <c r="E9566" s="52">
        <v>1090.2</v>
      </c>
      <c r="F9566" s="52">
        <v>0</v>
      </c>
      <c r="G9566" s="52">
        <v>0</v>
      </c>
      <c r="H9566" s="52">
        <v>0</v>
      </c>
      <c r="I9566" s="54">
        <v>44512</v>
      </c>
      <c r="J9566" s="52">
        <v>2022</v>
      </c>
      <c r="K9566">
        <f t="shared" si="906"/>
        <v>11</v>
      </c>
      <c r="L9566">
        <f t="shared" si="907"/>
        <v>12</v>
      </c>
      <c r="M9566">
        <f t="shared" si="908"/>
        <v>2021</v>
      </c>
      <c r="N9566">
        <f t="shared" si="909"/>
        <v>65.455500000000001</v>
      </c>
      <c r="O9566">
        <f t="shared" si="910"/>
        <v>0</v>
      </c>
      <c r="P9566">
        <f t="shared" si="911"/>
        <v>65.455500000000001</v>
      </c>
    </row>
    <row r="9567" spans="1:17" x14ac:dyDescent="0.3">
      <c r="A9567" s="52">
        <v>13087500</v>
      </c>
      <c r="B9567" s="53" t="s">
        <v>10</v>
      </c>
      <c r="C9567" s="54">
        <v>44513</v>
      </c>
      <c r="D9567" s="52">
        <v>33</v>
      </c>
      <c r="E9567" s="52">
        <v>1155.8</v>
      </c>
      <c r="F9567" s="52">
        <v>0</v>
      </c>
      <c r="G9567" s="52">
        <v>0</v>
      </c>
      <c r="H9567" s="52">
        <v>0</v>
      </c>
      <c r="I9567" s="54">
        <v>44513</v>
      </c>
      <c r="J9567" s="52">
        <v>2022</v>
      </c>
      <c r="K9567">
        <f t="shared" si="906"/>
        <v>11</v>
      </c>
      <c r="L9567">
        <f t="shared" si="907"/>
        <v>13</v>
      </c>
      <c r="M9567">
        <f t="shared" si="908"/>
        <v>2021</v>
      </c>
      <c r="N9567">
        <f t="shared" si="909"/>
        <v>65.455500000000001</v>
      </c>
      <c r="O9567">
        <f t="shared" si="910"/>
        <v>0</v>
      </c>
      <c r="P9567">
        <f t="shared" si="911"/>
        <v>65.455500000000001</v>
      </c>
    </row>
    <row r="9568" spans="1:17" x14ac:dyDescent="0.3">
      <c r="A9568" s="52">
        <v>13087500</v>
      </c>
      <c r="B9568" s="53" t="s">
        <v>10</v>
      </c>
      <c r="C9568" s="54">
        <v>44514</v>
      </c>
      <c r="D9568" s="52">
        <v>31</v>
      </c>
      <c r="E9568" s="52">
        <v>1217.0999999999999</v>
      </c>
      <c r="F9568" s="52">
        <v>0</v>
      </c>
      <c r="G9568" s="52">
        <v>0</v>
      </c>
      <c r="H9568" s="52">
        <v>0</v>
      </c>
      <c r="I9568" s="54">
        <v>44514</v>
      </c>
      <c r="J9568" s="52">
        <v>2022</v>
      </c>
      <c r="K9568">
        <f t="shared" si="906"/>
        <v>11</v>
      </c>
      <c r="L9568">
        <f t="shared" si="907"/>
        <v>14</v>
      </c>
      <c r="M9568">
        <f t="shared" si="908"/>
        <v>2021</v>
      </c>
      <c r="N9568">
        <f t="shared" si="909"/>
        <v>61.488500000000002</v>
      </c>
      <c r="O9568">
        <f t="shared" si="910"/>
        <v>0</v>
      </c>
      <c r="P9568">
        <f t="shared" si="911"/>
        <v>61.488500000000002</v>
      </c>
    </row>
    <row r="9569" spans="1:16" x14ac:dyDescent="0.3">
      <c r="A9569" s="52">
        <v>13087500</v>
      </c>
      <c r="B9569" s="53" t="s">
        <v>10</v>
      </c>
      <c r="C9569" s="54">
        <v>44515</v>
      </c>
      <c r="D9569" s="52">
        <v>31</v>
      </c>
      <c r="E9569" s="52">
        <v>1278.4000000000001</v>
      </c>
      <c r="F9569" s="52">
        <v>0</v>
      </c>
      <c r="G9569" s="52">
        <v>0</v>
      </c>
      <c r="H9569" s="52">
        <v>0</v>
      </c>
      <c r="I9569" s="54">
        <v>44515</v>
      </c>
      <c r="J9569" s="52">
        <v>2022</v>
      </c>
      <c r="K9569">
        <f t="shared" si="906"/>
        <v>11</v>
      </c>
      <c r="L9569">
        <f t="shared" si="907"/>
        <v>15</v>
      </c>
      <c r="M9569">
        <f t="shared" si="908"/>
        <v>2021</v>
      </c>
      <c r="N9569">
        <f t="shared" si="909"/>
        <v>61.488500000000002</v>
      </c>
      <c r="O9569">
        <f t="shared" si="910"/>
        <v>0</v>
      </c>
      <c r="P9569">
        <f t="shared" si="911"/>
        <v>61.488500000000002</v>
      </c>
    </row>
    <row r="9570" spans="1:16" x14ac:dyDescent="0.3">
      <c r="A9570" s="52">
        <v>13087500</v>
      </c>
      <c r="B9570" s="53" t="s">
        <v>10</v>
      </c>
      <c r="C9570" s="54">
        <v>44516</v>
      </c>
      <c r="D9570" s="52">
        <v>31</v>
      </c>
      <c r="E9570" s="52">
        <v>1339.7</v>
      </c>
      <c r="F9570" s="52">
        <v>0</v>
      </c>
      <c r="G9570" s="52">
        <v>0</v>
      </c>
      <c r="H9570" s="52">
        <v>0</v>
      </c>
      <c r="I9570" s="54">
        <v>44516</v>
      </c>
      <c r="J9570" s="52">
        <v>2022</v>
      </c>
      <c r="K9570">
        <f t="shared" si="906"/>
        <v>11</v>
      </c>
      <c r="L9570">
        <f t="shared" si="907"/>
        <v>16</v>
      </c>
      <c r="M9570">
        <f t="shared" si="908"/>
        <v>2021</v>
      </c>
      <c r="N9570">
        <f t="shared" si="909"/>
        <v>61.488500000000002</v>
      </c>
      <c r="O9570">
        <f t="shared" si="910"/>
        <v>0</v>
      </c>
      <c r="P9570">
        <f t="shared" si="911"/>
        <v>61.488500000000002</v>
      </c>
    </row>
    <row r="9571" spans="1:16" x14ac:dyDescent="0.3">
      <c r="A9571" s="52">
        <v>13087500</v>
      </c>
      <c r="B9571" s="53" t="s">
        <v>10</v>
      </c>
      <c r="C9571" s="54">
        <v>44517</v>
      </c>
      <c r="D9571" s="52">
        <v>31</v>
      </c>
      <c r="E9571" s="52">
        <v>1401</v>
      </c>
      <c r="F9571" s="52">
        <v>0</v>
      </c>
      <c r="G9571" s="52">
        <v>0</v>
      </c>
      <c r="H9571" s="52">
        <v>0</v>
      </c>
      <c r="I9571" s="54">
        <v>44517</v>
      </c>
      <c r="J9571" s="52">
        <v>2022</v>
      </c>
      <c r="K9571">
        <f t="shared" si="906"/>
        <v>11</v>
      </c>
      <c r="L9571">
        <f t="shared" si="907"/>
        <v>17</v>
      </c>
      <c r="M9571">
        <f t="shared" si="908"/>
        <v>2021</v>
      </c>
      <c r="N9571">
        <f t="shared" si="909"/>
        <v>61.488500000000002</v>
      </c>
      <c r="O9571">
        <f t="shared" si="910"/>
        <v>0</v>
      </c>
      <c r="P9571">
        <f t="shared" si="911"/>
        <v>61.488500000000002</v>
      </c>
    </row>
    <row r="9572" spans="1:16" x14ac:dyDescent="0.3">
      <c r="A9572" s="52">
        <v>13087500</v>
      </c>
      <c r="B9572" s="53" t="s">
        <v>10</v>
      </c>
      <c r="C9572" s="54">
        <v>44518</v>
      </c>
      <c r="D9572" s="52">
        <v>31</v>
      </c>
      <c r="E9572" s="52">
        <v>1462.3</v>
      </c>
      <c r="F9572" s="52">
        <v>0</v>
      </c>
      <c r="G9572" s="52">
        <v>0</v>
      </c>
      <c r="H9572" s="52">
        <v>0</v>
      </c>
      <c r="I9572" s="54">
        <v>44518</v>
      </c>
      <c r="J9572" s="52">
        <v>2022</v>
      </c>
      <c r="K9572">
        <f t="shared" si="906"/>
        <v>11</v>
      </c>
      <c r="L9572">
        <f t="shared" si="907"/>
        <v>18</v>
      </c>
      <c r="M9572">
        <f t="shared" si="908"/>
        <v>2021</v>
      </c>
      <c r="N9572">
        <f t="shared" si="909"/>
        <v>61.488500000000002</v>
      </c>
      <c r="O9572">
        <f t="shared" si="910"/>
        <v>0</v>
      </c>
      <c r="P9572">
        <f t="shared" si="911"/>
        <v>61.488500000000002</v>
      </c>
    </row>
    <row r="9573" spans="1:16" x14ac:dyDescent="0.3">
      <c r="A9573" s="52">
        <v>13087500</v>
      </c>
      <c r="B9573" s="53" t="s">
        <v>10</v>
      </c>
      <c r="C9573" s="54">
        <v>44519</v>
      </c>
      <c r="D9573" s="52">
        <v>31</v>
      </c>
      <c r="E9573" s="52">
        <v>1523.6</v>
      </c>
      <c r="F9573" s="52">
        <v>0</v>
      </c>
      <c r="G9573" s="52">
        <v>0</v>
      </c>
      <c r="H9573" s="52">
        <v>0</v>
      </c>
      <c r="I9573" s="54">
        <v>44519</v>
      </c>
      <c r="J9573" s="52">
        <v>2022</v>
      </c>
      <c r="K9573">
        <f t="shared" si="906"/>
        <v>11</v>
      </c>
      <c r="L9573">
        <f t="shared" si="907"/>
        <v>19</v>
      </c>
      <c r="M9573">
        <f t="shared" si="908"/>
        <v>2021</v>
      </c>
      <c r="N9573">
        <f t="shared" si="909"/>
        <v>61.488500000000002</v>
      </c>
      <c r="O9573">
        <f t="shared" si="910"/>
        <v>0</v>
      </c>
      <c r="P9573">
        <f t="shared" si="911"/>
        <v>61.488500000000002</v>
      </c>
    </row>
    <row r="9574" spans="1:16" x14ac:dyDescent="0.3">
      <c r="A9574" s="52">
        <v>13087500</v>
      </c>
      <c r="B9574" s="53" t="s">
        <v>10</v>
      </c>
      <c r="C9574" s="54">
        <v>44520</v>
      </c>
      <c r="D9574" s="52">
        <v>31</v>
      </c>
      <c r="E9574" s="52">
        <v>1584.9</v>
      </c>
      <c r="F9574" s="52">
        <v>0</v>
      </c>
      <c r="G9574" s="52">
        <v>0</v>
      </c>
      <c r="H9574" s="52">
        <v>0</v>
      </c>
      <c r="I9574" s="54">
        <v>44520</v>
      </c>
      <c r="J9574" s="52">
        <v>2022</v>
      </c>
      <c r="K9574">
        <f t="shared" si="906"/>
        <v>11</v>
      </c>
      <c r="L9574">
        <f t="shared" si="907"/>
        <v>20</v>
      </c>
      <c r="M9574">
        <f t="shared" si="908"/>
        <v>2021</v>
      </c>
      <c r="N9574">
        <f t="shared" si="909"/>
        <v>61.488500000000002</v>
      </c>
      <c r="O9574">
        <f t="shared" si="910"/>
        <v>0</v>
      </c>
      <c r="P9574">
        <f t="shared" si="911"/>
        <v>61.488500000000002</v>
      </c>
    </row>
    <row r="9575" spans="1:16" x14ac:dyDescent="0.3">
      <c r="A9575" s="52">
        <v>13087500</v>
      </c>
      <c r="B9575" s="53" t="s">
        <v>10</v>
      </c>
      <c r="C9575" s="54">
        <v>44521</v>
      </c>
      <c r="D9575" s="52">
        <v>31</v>
      </c>
      <c r="E9575" s="52">
        <v>1646.2</v>
      </c>
      <c r="F9575" s="52">
        <v>0</v>
      </c>
      <c r="G9575" s="52">
        <v>0</v>
      </c>
      <c r="H9575" s="52">
        <v>0</v>
      </c>
      <c r="I9575" s="54">
        <v>44521</v>
      </c>
      <c r="J9575" s="52">
        <v>2022</v>
      </c>
      <c r="K9575">
        <f t="shared" si="906"/>
        <v>11</v>
      </c>
      <c r="L9575">
        <f t="shared" si="907"/>
        <v>21</v>
      </c>
      <c r="M9575">
        <f t="shared" si="908"/>
        <v>2021</v>
      </c>
      <c r="N9575">
        <f t="shared" si="909"/>
        <v>61.488500000000002</v>
      </c>
      <c r="O9575">
        <f t="shared" si="910"/>
        <v>0</v>
      </c>
      <c r="P9575">
        <f t="shared" si="911"/>
        <v>61.488500000000002</v>
      </c>
    </row>
    <row r="9576" spans="1:16" x14ac:dyDescent="0.3">
      <c r="A9576" s="52">
        <v>13087500</v>
      </c>
      <c r="B9576" s="53" t="s">
        <v>10</v>
      </c>
      <c r="C9576" s="54">
        <v>44522</v>
      </c>
      <c r="D9576" s="52">
        <v>31</v>
      </c>
      <c r="E9576" s="52">
        <v>1707.6</v>
      </c>
      <c r="F9576" s="52">
        <v>0</v>
      </c>
      <c r="G9576" s="52">
        <v>0</v>
      </c>
      <c r="H9576" s="52">
        <v>0</v>
      </c>
      <c r="I9576" s="54">
        <v>44522</v>
      </c>
      <c r="J9576" s="52">
        <v>2022</v>
      </c>
      <c r="K9576">
        <f t="shared" si="906"/>
        <v>11</v>
      </c>
      <c r="L9576">
        <f t="shared" si="907"/>
        <v>22</v>
      </c>
      <c r="M9576">
        <f t="shared" si="908"/>
        <v>2021</v>
      </c>
      <c r="N9576">
        <f t="shared" si="909"/>
        <v>61.488500000000002</v>
      </c>
      <c r="O9576">
        <f t="shared" si="910"/>
        <v>0</v>
      </c>
      <c r="P9576">
        <f t="shared" si="911"/>
        <v>61.488500000000002</v>
      </c>
    </row>
    <row r="9577" spans="1:16" x14ac:dyDescent="0.3">
      <c r="A9577" s="52">
        <v>13087500</v>
      </c>
      <c r="B9577" s="53" t="s">
        <v>10</v>
      </c>
      <c r="C9577" s="54">
        <v>44523</v>
      </c>
      <c r="D9577" s="52">
        <v>31</v>
      </c>
      <c r="E9577" s="52">
        <v>1768.9</v>
      </c>
      <c r="F9577" s="52">
        <v>0</v>
      </c>
      <c r="G9577" s="52">
        <v>0</v>
      </c>
      <c r="H9577" s="52">
        <v>0</v>
      </c>
      <c r="I9577" s="54">
        <v>44523</v>
      </c>
      <c r="J9577" s="52">
        <v>2022</v>
      </c>
      <c r="K9577">
        <f t="shared" si="906"/>
        <v>11</v>
      </c>
      <c r="L9577">
        <f t="shared" si="907"/>
        <v>23</v>
      </c>
      <c r="M9577">
        <f t="shared" si="908"/>
        <v>2021</v>
      </c>
      <c r="N9577">
        <f t="shared" si="909"/>
        <v>61.488500000000002</v>
      </c>
      <c r="O9577">
        <f t="shared" si="910"/>
        <v>0</v>
      </c>
      <c r="P9577">
        <f t="shared" si="911"/>
        <v>61.488500000000002</v>
      </c>
    </row>
    <row r="9578" spans="1:16" x14ac:dyDescent="0.3">
      <c r="A9578" s="52">
        <v>13087500</v>
      </c>
      <c r="B9578" s="53" t="s">
        <v>10</v>
      </c>
      <c r="C9578" s="54">
        <v>44524</v>
      </c>
      <c r="D9578" s="52">
        <v>31</v>
      </c>
      <c r="E9578" s="52">
        <v>1830.2</v>
      </c>
      <c r="F9578" s="52">
        <v>0</v>
      </c>
      <c r="G9578" s="52">
        <v>0</v>
      </c>
      <c r="H9578" s="52">
        <v>0</v>
      </c>
      <c r="I9578" s="54">
        <v>44524</v>
      </c>
      <c r="J9578" s="52">
        <v>2022</v>
      </c>
      <c r="K9578">
        <f t="shared" si="906"/>
        <v>11</v>
      </c>
      <c r="L9578">
        <f t="shared" si="907"/>
        <v>24</v>
      </c>
      <c r="M9578">
        <f t="shared" si="908"/>
        <v>2021</v>
      </c>
      <c r="N9578">
        <f t="shared" si="909"/>
        <v>61.488500000000002</v>
      </c>
      <c r="O9578">
        <f t="shared" si="910"/>
        <v>0</v>
      </c>
      <c r="P9578">
        <f t="shared" si="911"/>
        <v>61.488500000000002</v>
      </c>
    </row>
    <row r="9579" spans="1:16" x14ac:dyDescent="0.3">
      <c r="A9579" s="52">
        <v>13087500</v>
      </c>
      <c r="B9579" s="53" t="s">
        <v>10</v>
      </c>
      <c r="C9579" s="54">
        <v>44525</v>
      </c>
      <c r="D9579" s="52">
        <v>31</v>
      </c>
      <c r="E9579" s="52">
        <v>1891.5</v>
      </c>
      <c r="F9579" s="52">
        <v>0</v>
      </c>
      <c r="G9579" s="52">
        <v>0</v>
      </c>
      <c r="H9579" s="52">
        <v>0</v>
      </c>
      <c r="I9579" s="54">
        <v>44525</v>
      </c>
      <c r="J9579" s="52">
        <v>2022</v>
      </c>
      <c r="K9579">
        <f t="shared" si="906"/>
        <v>11</v>
      </c>
      <c r="L9579">
        <f t="shared" si="907"/>
        <v>25</v>
      </c>
      <c r="M9579">
        <f t="shared" si="908"/>
        <v>2021</v>
      </c>
      <c r="N9579">
        <f t="shared" si="909"/>
        <v>61.488500000000002</v>
      </c>
      <c r="O9579">
        <f t="shared" si="910"/>
        <v>0</v>
      </c>
      <c r="P9579">
        <f t="shared" si="911"/>
        <v>61.488500000000002</v>
      </c>
    </row>
    <row r="9580" spans="1:16" x14ac:dyDescent="0.3">
      <c r="A9580" s="52">
        <v>13087500</v>
      </c>
      <c r="B9580" s="53" t="s">
        <v>10</v>
      </c>
      <c r="C9580" s="54">
        <v>44526</v>
      </c>
      <c r="D9580" s="52">
        <v>31</v>
      </c>
      <c r="E9580" s="52">
        <v>1952.8</v>
      </c>
      <c r="F9580" s="52">
        <v>0</v>
      </c>
      <c r="G9580" s="52">
        <v>0</v>
      </c>
      <c r="H9580" s="52">
        <v>0</v>
      </c>
      <c r="I9580" s="54">
        <v>44526</v>
      </c>
      <c r="J9580" s="52">
        <v>2022</v>
      </c>
      <c r="K9580">
        <f t="shared" si="906"/>
        <v>11</v>
      </c>
      <c r="L9580">
        <f t="shared" si="907"/>
        <v>26</v>
      </c>
      <c r="M9580">
        <f t="shared" si="908"/>
        <v>2021</v>
      </c>
      <c r="N9580">
        <f t="shared" si="909"/>
        <v>61.488500000000002</v>
      </c>
      <c r="O9580">
        <f t="shared" si="910"/>
        <v>0</v>
      </c>
      <c r="P9580">
        <f t="shared" si="911"/>
        <v>61.488500000000002</v>
      </c>
    </row>
    <row r="9581" spans="1:16" x14ac:dyDescent="0.3">
      <c r="A9581" s="52">
        <v>13087500</v>
      </c>
      <c r="B9581" s="53" t="s">
        <v>10</v>
      </c>
      <c r="C9581" s="54">
        <v>44527</v>
      </c>
      <c r="D9581" s="52">
        <v>31</v>
      </c>
      <c r="E9581" s="52">
        <v>2014.1</v>
      </c>
      <c r="F9581" s="52">
        <v>0</v>
      </c>
      <c r="G9581" s="52">
        <v>0</v>
      </c>
      <c r="H9581" s="52">
        <v>0</v>
      </c>
      <c r="I9581" s="54">
        <v>44527</v>
      </c>
      <c r="J9581" s="52">
        <v>2022</v>
      </c>
      <c r="K9581">
        <f t="shared" si="906"/>
        <v>11</v>
      </c>
      <c r="L9581">
        <f t="shared" si="907"/>
        <v>27</v>
      </c>
      <c r="M9581">
        <f t="shared" si="908"/>
        <v>2021</v>
      </c>
      <c r="N9581">
        <f t="shared" si="909"/>
        <v>61.488500000000002</v>
      </c>
      <c r="O9581">
        <f t="shared" si="910"/>
        <v>0</v>
      </c>
      <c r="P9581">
        <f t="shared" si="911"/>
        <v>61.488500000000002</v>
      </c>
    </row>
    <row r="9582" spans="1:16" x14ac:dyDescent="0.3">
      <c r="A9582" s="52">
        <v>13087500</v>
      </c>
      <c r="B9582" s="53" t="s">
        <v>10</v>
      </c>
      <c r="C9582" s="54">
        <v>44528</v>
      </c>
      <c r="D9582" s="52">
        <v>31</v>
      </c>
      <c r="E9582" s="52">
        <v>2075.4</v>
      </c>
      <c r="F9582" s="52">
        <v>0</v>
      </c>
      <c r="G9582" s="52">
        <v>0</v>
      </c>
      <c r="H9582" s="52">
        <v>0</v>
      </c>
      <c r="I9582" s="54">
        <v>44528</v>
      </c>
      <c r="J9582" s="52">
        <v>2022</v>
      </c>
      <c r="K9582">
        <f t="shared" si="906"/>
        <v>11</v>
      </c>
      <c r="L9582">
        <f t="shared" si="907"/>
        <v>28</v>
      </c>
      <c r="M9582">
        <f t="shared" si="908"/>
        <v>2021</v>
      </c>
      <c r="N9582">
        <f t="shared" si="909"/>
        <v>61.488500000000002</v>
      </c>
      <c r="O9582">
        <f t="shared" si="910"/>
        <v>0</v>
      </c>
      <c r="P9582">
        <f t="shared" si="911"/>
        <v>61.488500000000002</v>
      </c>
    </row>
    <row r="9583" spans="1:16" x14ac:dyDescent="0.3">
      <c r="A9583" s="52">
        <v>13087500</v>
      </c>
      <c r="B9583" s="53" t="s">
        <v>10</v>
      </c>
      <c r="C9583" s="54">
        <v>44529</v>
      </c>
      <c r="D9583" s="52">
        <v>29</v>
      </c>
      <c r="E9583" s="52">
        <v>2132.6</v>
      </c>
      <c r="F9583" s="52">
        <v>0</v>
      </c>
      <c r="G9583" s="52">
        <v>0</v>
      </c>
      <c r="H9583" s="52">
        <v>0</v>
      </c>
      <c r="I9583" s="54">
        <v>44529</v>
      </c>
      <c r="J9583" s="52">
        <v>2022</v>
      </c>
      <c r="K9583">
        <f t="shared" si="906"/>
        <v>11</v>
      </c>
      <c r="L9583">
        <f t="shared" si="907"/>
        <v>29</v>
      </c>
      <c r="M9583">
        <f t="shared" si="908"/>
        <v>2021</v>
      </c>
      <c r="N9583">
        <f t="shared" si="909"/>
        <v>57.521500000000003</v>
      </c>
      <c r="O9583">
        <f t="shared" si="910"/>
        <v>0</v>
      </c>
      <c r="P9583">
        <f t="shared" si="911"/>
        <v>57.521500000000003</v>
      </c>
    </row>
    <row r="9584" spans="1:16" x14ac:dyDescent="0.3">
      <c r="A9584" s="52">
        <v>13087500</v>
      </c>
      <c r="B9584" s="53" t="s">
        <v>10</v>
      </c>
      <c r="C9584" s="54">
        <v>44530</v>
      </c>
      <c r="D9584" s="52">
        <v>29</v>
      </c>
      <c r="E9584" s="52">
        <v>2189.6999999999998</v>
      </c>
      <c r="F9584" s="52">
        <v>0</v>
      </c>
      <c r="G9584" s="52">
        <v>0</v>
      </c>
      <c r="H9584" s="52">
        <v>0</v>
      </c>
      <c r="I9584" s="54">
        <v>44530</v>
      </c>
      <c r="J9584" s="52">
        <v>2022</v>
      </c>
      <c r="K9584">
        <f t="shared" si="906"/>
        <v>11</v>
      </c>
      <c r="L9584">
        <f t="shared" si="907"/>
        <v>30</v>
      </c>
      <c r="M9584">
        <f t="shared" si="908"/>
        <v>2021</v>
      </c>
      <c r="N9584">
        <f t="shared" si="909"/>
        <v>57.521500000000003</v>
      </c>
      <c r="O9584">
        <f t="shared" si="910"/>
        <v>0</v>
      </c>
      <c r="P9584">
        <f t="shared" si="911"/>
        <v>57.521500000000003</v>
      </c>
    </row>
    <row r="9585" spans="1:16" x14ac:dyDescent="0.3">
      <c r="A9585" s="52">
        <v>13087500</v>
      </c>
      <c r="B9585" s="53" t="s">
        <v>10</v>
      </c>
      <c r="C9585" s="54">
        <v>44531</v>
      </c>
      <c r="D9585" s="52">
        <v>29</v>
      </c>
      <c r="E9585" s="52">
        <v>2246.8000000000002</v>
      </c>
      <c r="F9585" s="52">
        <v>0</v>
      </c>
      <c r="G9585" s="52">
        <v>0</v>
      </c>
      <c r="H9585" s="52">
        <v>0</v>
      </c>
      <c r="I9585" s="54">
        <v>44531</v>
      </c>
      <c r="J9585" s="52">
        <v>2022</v>
      </c>
      <c r="K9585">
        <f t="shared" si="906"/>
        <v>12</v>
      </c>
      <c r="L9585">
        <f t="shared" si="907"/>
        <v>1</v>
      </c>
      <c r="M9585">
        <f t="shared" si="908"/>
        <v>2021</v>
      </c>
      <c r="N9585">
        <f t="shared" si="909"/>
        <v>57.521500000000003</v>
      </c>
      <c r="O9585">
        <f t="shared" si="910"/>
        <v>0</v>
      </c>
      <c r="P9585">
        <f t="shared" si="911"/>
        <v>57.521500000000003</v>
      </c>
    </row>
    <row r="9586" spans="1:16" x14ac:dyDescent="0.3">
      <c r="A9586" s="52">
        <v>13087500</v>
      </c>
      <c r="B9586" s="53" t="s">
        <v>10</v>
      </c>
      <c r="C9586" s="54">
        <v>44532</v>
      </c>
      <c r="D9586" s="52">
        <v>29</v>
      </c>
      <c r="E9586" s="52">
        <v>2304</v>
      </c>
      <c r="F9586" s="52">
        <v>0</v>
      </c>
      <c r="G9586" s="52">
        <v>0</v>
      </c>
      <c r="H9586" s="52">
        <v>0</v>
      </c>
      <c r="I9586" s="54">
        <v>44532</v>
      </c>
      <c r="J9586" s="52">
        <v>2022</v>
      </c>
      <c r="K9586">
        <f t="shared" si="906"/>
        <v>12</v>
      </c>
      <c r="L9586">
        <f t="shared" si="907"/>
        <v>2</v>
      </c>
      <c r="M9586">
        <f t="shared" si="908"/>
        <v>2021</v>
      </c>
      <c r="N9586">
        <f t="shared" si="909"/>
        <v>57.521500000000003</v>
      </c>
      <c r="O9586">
        <f t="shared" si="910"/>
        <v>0</v>
      </c>
      <c r="P9586">
        <f t="shared" si="911"/>
        <v>57.521500000000003</v>
      </c>
    </row>
    <row r="9587" spans="1:16" x14ac:dyDescent="0.3">
      <c r="A9587" s="52">
        <v>13087500</v>
      </c>
      <c r="B9587" s="53" t="s">
        <v>10</v>
      </c>
      <c r="C9587" s="54">
        <v>44533</v>
      </c>
      <c r="D9587" s="52">
        <v>29</v>
      </c>
      <c r="E9587" s="52">
        <v>2361.1</v>
      </c>
      <c r="F9587" s="52">
        <v>0</v>
      </c>
      <c r="G9587" s="52">
        <v>0</v>
      </c>
      <c r="H9587" s="52">
        <v>0</v>
      </c>
      <c r="I9587" s="54">
        <v>44533</v>
      </c>
      <c r="J9587" s="52">
        <v>2022</v>
      </c>
      <c r="K9587">
        <f t="shared" si="906"/>
        <v>12</v>
      </c>
      <c r="L9587">
        <f t="shared" si="907"/>
        <v>3</v>
      </c>
      <c r="M9587">
        <f t="shared" si="908"/>
        <v>2021</v>
      </c>
      <c r="N9587">
        <f t="shared" si="909"/>
        <v>57.521500000000003</v>
      </c>
      <c r="O9587">
        <f t="shared" si="910"/>
        <v>0</v>
      </c>
      <c r="P9587">
        <f t="shared" si="911"/>
        <v>57.521500000000003</v>
      </c>
    </row>
    <row r="9588" spans="1:16" x14ac:dyDescent="0.3">
      <c r="A9588" s="52">
        <v>13087500</v>
      </c>
      <c r="B9588" s="53" t="s">
        <v>10</v>
      </c>
      <c r="C9588" s="54">
        <v>44534</v>
      </c>
      <c r="D9588" s="52">
        <v>29</v>
      </c>
      <c r="E9588" s="52">
        <v>2418.3000000000002</v>
      </c>
      <c r="F9588" s="52">
        <v>0</v>
      </c>
      <c r="G9588" s="52">
        <v>0</v>
      </c>
      <c r="H9588" s="52">
        <v>0</v>
      </c>
      <c r="I9588" s="54">
        <v>44534</v>
      </c>
      <c r="J9588" s="52">
        <v>2022</v>
      </c>
      <c r="K9588">
        <f t="shared" si="906"/>
        <v>12</v>
      </c>
      <c r="L9588">
        <f t="shared" si="907"/>
        <v>4</v>
      </c>
      <c r="M9588">
        <f t="shared" si="908"/>
        <v>2021</v>
      </c>
      <c r="N9588">
        <f t="shared" si="909"/>
        <v>57.521500000000003</v>
      </c>
      <c r="O9588">
        <f t="shared" si="910"/>
        <v>0</v>
      </c>
      <c r="P9588">
        <f t="shared" si="911"/>
        <v>57.521500000000003</v>
      </c>
    </row>
    <row r="9589" spans="1:16" x14ac:dyDescent="0.3">
      <c r="A9589" s="52">
        <v>13087500</v>
      </c>
      <c r="B9589" s="53" t="s">
        <v>10</v>
      </c>
      <c r="C9589" s="54">
        <v>44535</v>
      </c>
      <c r="D9589" s="52">
        <v>29</v>
      </c>
      <c r="E9589" s="52">
        <v>2475.4</v>
      </c>
      <c r="F9589" s="52">
        <v>0</v>
      </c>
      <c r="G9589" s="52">
        <v>0</v>
      </c>
      <c r="H9589" s="52">
        <v>0</v>
      </c>
      <c r="I9589" s="54">
        <v>44535</v>
      </c>
      <c r="J9589" s="52">
        <v>2022</v>
      </c>
      <c r="K9589">
        <f t="shared" si="906"/>
        <v>12</v>
      </c>
      <c r="L9589">
        <f t="shared" si="907"/>
        <v>5</v>
      </c>
      <c r="M9589">
        <f t="shared" si="908"/>
        <v>2021</v>
      </c>
      <c r="N9589">
        <f t="shared" si="909"/>
        <v>57.521500000000003</v>
      </c>
      <c r="O9589">
        <f t="shared" si="910"/>
        <v>0</v>
      </c>
      <c r="P9589">
        <f t="shared" si="911"/>
        <v>57.521500000000003</v>
      </c>
    </row>
    <row r="9590" spans="1:16" x14ac:dyDescent="0.3">
      <c r="A9590" s="52">
        <v>13087500</v>
      </c>
      <c r="B9590" s="53" t="s">
        <v>10</v>
      </c>
      <c r="C9590" s="54">
        <v>44536</v>
      </c>
      <c r="D9590" s="52">
        <v>29</v>
      </c>
      <c r="E9590" s="52">
        <v>2532.6</v>
      </c>
      <c r="F9590" s="52">
        <v>0</v>
      </c>
      <c r="G9590" s="52">
        <v>0</v>
      </c>
      <c r="H9590" s="52">
        <v>0</v>
      </c>
      <c r="I9590" s="54">
        <v>44536</v>
      </c>
      <c r="J9590" s="52">
        <v>2022</v>
      </c>
      <c r="K9590">
        <f t="shared" si="906"/>
        <v>12</v>
      </c>
      <c r="L9590">
        <f t="shared" si="907"/>
        <v>6</v>
      </c>
      <c r="M9590">
        <f t="shared" si="908"/>
        <v>2021</v>
      </c>
      <c r="N9590">
        <f t="shared" si="909"/>
        <v>57.521500000000003</v>
      </c>
      <c r="O9590">
        <f t="shared" si="910"/>
        <v>0</v>
      </c>
      <c r="P9590">
        <f t="shared" si="911"/>
        <v>57.521500000000003</v>
      </c>
    </row>
    <row r="9591" spans="1:16" x14ac:dyDescent="0.3">
      <c r="A9591" s="52">
        <v>13087500</v>
      </c>
      <c r="B9591" s="53" t="s">
        <v>10</v>
      </c>
      <c r="C9591" s="54">
        <v>44537</v>
      </c>
      <c r="D9591" s="52">
        <v>29</v>
      </c>
      <c r="E9591" s="52">
        <v>2589.6999999999998</v>
      </c>
      <c r="F9591" s="52">
        <v>0</v>
      </c>
      <c r="G9591" s="52">
        <v>0</v>
      </c>
      <c r="H9591" s="52">
        <v>0</v>
      </c>
      <c r="I9591" s="54">
        <v>44537</v>
      </c>
      <c r="J9591" s="52">
        <v>2022</v>
      </c>
      <c r="K9591">
        <f t="shared" si="906"/>
        <v>12</v>
      </c>
      <c r="L9591">
        <f t="shared" si="907"/>
        <v>7</v>
      </c>
      <c r="M9591">
        <f t="shared" si="908"/>
        <v>2021</v>
      </c>
      <c r="N9591">
        <f t="shared" si="909"/>
        <v>57.521500000000003</v>
      </c>
      <c r="O9591">
        <f t="shared" si="910"/>
        <v>0</v>
      </c>
      <c r="P9591">
        <f t="shared" si="911"/>
        <v>57.521500000000003</v>
      </c>
    </row>
    <row r="9592" spans="1:16" x14ac:dyDescent="0.3">
      <c r="A9592" s="52">
        <v>13087500</v>
      </c>
      <c r="B9592" s="53" t="s">
        <v>10</v>
      </c>
      <c r="C9592" s="54">
        <v>44538</v>
      </c>
      <c r="D9592" s="52">
        <v>29</v>
      </c>
      <c r="E9592" s="52">
        <v>2646.9</v>
      </c>
      <c r="F9592" s="52">
        <v>0</v>
      </c>
      <c r="G9592" s="52">
        <v>0</v>
      </c>
      <c r="H9592" s="52">
        <v>0</v>
      </c>
      <c r="I9592" s="54">
        <v>44538</v>
      </c>
      <c r="J9592" s="52">
        <v>2022</v>
      </c>
      <c r="K9592">
        <f t="shared" si="906"/>
        <v>12</v>
      </c>
      <c r="L9592">
        <f t="shared" si="907"/>
        <v>8</v>
      </c>
      <c r="M9592">
        <f t="shared" si="908"/>
        <v>2021</v>
      </c>
      <c r="N9592">
        <f t="shared" si="909"/>
        <v>57.521500000000003</v>
      </c>
      <c r="O9592">
        <f t="shared" si="910"/>
        <v>0</v>
      </c>
      <c r="P9592">
        <f t="shared" si="911"/>
        <v>57.521500000000003</v>
      </c>
    </row>
    <row r="9593" spans="1:16" x14ac:dyDescent="0.3">
      <c r="A9593" s="52">
        <v>13087500</v>
      </c>
      <c r="B9593" s="53" t="s">
        <v>10</v>
      </c>
      <c r="C9593" s="54">
        <v>44539</v>
      </c>
      <c r="D9593" s="52">
        <v>29</v>
      </c>
      <c r="E9593" s="52">
        <v>2704</v>
      </c>
      <c r="F9593" s="52">
        <v>0</v>
      </c>
      <c r="G9593" s="52">
        <v>0</v>
      </c>
      <c r="H9593" s="52">
        <v>0</v>
      </c>
      <c r="I9593" s="54">
        <v>44539</v>
      </c>
      <c r="J9593" s="52">
        <v>2022</v>
      </c>
      <c r="K9593">
        <f t="shared" si="906"/>
        <v>12</v>
      </c>
      <c r="L9593">
        <f t="shared" si="907"/>
        <v>9</v>
      </c>
      <c r="M9593">
        <f t="shared" si="908"/>
        <v>2021</v>
      </c>
      <c r="N9593">
        <f t="shared" si="909"/>
        <v>57.521500000000003</v>
      </c>
      <c r="O9593">
        <f t="shared" si="910"/>
        <v>0</v>
      </c>
      <c r="P9593">
        <f t="shared" si="911"/>
        <v>57.521500000000003</v>
      </c>
    </row>
    <row r="9594" spans="1:16" x14ac:dyDescent="0.3">
      <c r="A9594" s="52">
        <v>13087500</v>
      </c>
      <c r="B9594" s="53" t="s">
        <v>10</v>
      </c>
      <c r="C9594" s="54">
        <v>44540</v>
      </c>
      <c r="D9594" s="52">
        <v>29</v>
      </c>
      <c r="E9594" s="52">
        <v>2761.2</v>
      </c>
      <c r="F9594" s="52">
        <v>0</v>
      </c>
      <c r="G9594" s="52">
        <v>0</v>
      </c>
      <c r="H9594" s="52">
        <v>0</v>
      </c>
      <c r="I9594" s="54">
        <v>44540</v>
      </c>
      <c r="J9594" s="52">
        <v>2022</v>
      </c>
      <c r="K9594">
        <f t="shared" si="906"/>
        <v>12</v>
      </c>
      <c r="L9594">
        <f t="shared" si="907"/>
        <v>10</v>
      </c>
      <c r="M9594">
        <f t="shared" si="908"/>
        <v>2021</v>
      </c>
      <c r="N9594">
        <f t="shared" si="909"/>
        <v>57.521500000000003</v>
      </c>
      <c r="O9594">
        <f t="shared" si="910"/>
        <v>0</v>
      </c>
      <c r="P9594">
        <f t="shared" si="911"/>
        <v>57.521500000000003</v>
      </c>
    </row>
    <row r="9595" spans="1:16" x14ac:dyDescent="0.3">
      <c r="A9595" s="52">
        <v>13087500</v>
      </c>
      <c r="B9595" s="53" t="s">
        <v>10</v>
      </c>
      <c r="C9595" s="54">
        <v>44541</v>
      </c>
      <c r="D9595" s="52">
        <v>29</v>
      </c>
      <c r="E9595" s="52">
        <v>2818.3</v>
      </c>
      <c r="F9595" s="52">
        <v>0</v>
      </c>
      <c r="G9595" s="52">
        <v>0</v>
      </c>
      <c r="H9595" s="52">
        <v>0</v>
      </c>
      <c r="I9595" s="54">
        <v>44541</v>
      </c>
      <c r="J9595" s="52">
        <v>2022</v>
      </c>
      <c r="K9595">
        <f t="shared" si="906"/>
        <v>12</v>
      </c>
      <c r="L9595">
        <f t="shared" si="907"/>
        <v>11</v>
      </c>
      <c r="M9595">
        <f t="shared" si="908"/>
        <v>2021</v>
      </c>
      <c r="N9595">
        <f t="shared" si="909"/>
        <v>57.521500000000003</v>
      </c>
      <c r="O9595">
        <f t="shared" si="910"/>
        <v>0</v>
      </c>
      <c r="P9595">
        <f t="shared" si="911"/>
        <v>57.521500000000003</v>
      </c>
    </row>
    <row r="9596" spans="1:16" x14ac:dyDescent="0.3">
      <c r="A9596" s="52">
        <v>13087500</v>
      </c>
      <c r="B9596" s="53" t="s">
        <v>10</v>
      </c>
      <c r="C9596" s="54">
        <v>44542</v>
      </c>
      <c r="D9596" s="52">
        <v>29</v>
      </c>
      <c r="E9596" s="52">
        <v>2875.4</v>
      </c>
      <c r="F9596" s="52">
        <v>0</v>
      </c>
      <c r="G9596" s="52">
        <v>0</v>
      </c>
      <c r="H9596" s="52">
        <v>0</v>
      </c>
      <c r="I9596" s="54">
        <v>44542</v>
      </c>
      <c r="J9596" s="52">
        <v>2022</v>
      </c>
      <c r="K9596">
        <f t="shared" si="906"/>
        <v>12</v>
      </c>
      <c r="L9596">
        <f t="shared" si="907"/>
        <v>12</v>
      </c>
      <c r="M9596">
        <f t="shared" si="908"/>
        <v>2021</v>
      </c>
      <c r="N9596">
        <f t="shared" si="909"/>
        <v>57.521500000000003</v>
      </c>
      <c r="O9596">
        <f t="shared" si="910"/>
        <v>0</v>
      </c>
      <c r="P9596">
        <f t="shared" si="911"/>
        <v>57.521500000000003</v>
      </c>
    </row>
    <row r="9597" spans="1:16" x14ac:dyDescent="0.3">
      <c r="A9597" s="52">
        <v>13087500</v>
      </c>
      <c r="B9597" s="53" t="s">
        <v>10</v>
      </c>
      <c r="C9597" s="54">
        <v>44543</v>
      </c>
      <c r="D9597" s="52">
        <v>29</v>
      </c>
      <c r="E9597" s="52">
        <v>2932.6</v>
      </c>
      <c r="F9597" s="52">
        <v>0</v>
      </c>
      <c r="G9597" s="52">
        <v>0</v>
      </c>
      <c r="H9597" s="52">
        <v>0</v>
      </c>
      <c r="I9597" s="54">
        <v>44543</v>
      </c>
      <c r="J9597" s="52">
        <v>2022</v>
      </c>
      <c r="K9597">
        <f t="shared" si="906"/>
        <v>12</v>
      </c>
      <c r="L9597">
        <f t="shared" si="907"/>
        <v>13</v>
      </c>
      <c r="M9597">
        <f t="shared" si="908"/>
        <v>2021</v>
      </c>
      <c r="N9597">
        <f t="shared" si="909"/>
        <v>57.521500000000003</v>
      </c>
      <c r="O9597">
        <f t="shared" si="910"/>
        <v>0</v>
      </c>
      <c r="P9597">
        <f t="shared" si="911"/>
        <v>57.521500000000003</v>
      </c>
    </row>
    <row r="9598" spans="1:16" x14ac:dyDescent="0.3">
      <c r="A9598" s="52">
        <v>13087500</v>
      </c>
      <c r="B9598" s="53" t="s">
        <v>10</v>
      </c>
      <c r="C9598" s="54">
        <v>44544</v>
      </c>
      <c r="D9598" s="52">
        <v>29</v>
      </c>
      <c r="E9598" s="52">
        <v>2989.7</v>
      </c>
      <c r="F9598" s="52">
        <v>0</v>
      </c>
      <c r="G9598" s="52">
        <v>0</v>
      </c>
      <c r="H9598" s="52">
        <v>0</v>
      </c>
      <c r="I9598" s="54">
        <v>44544</v>
      </c>
      <c r="J9598" s="52">
        <v>2022</v>
      </c>
      <c r="K9598">
        <f t="shared" si="906"/>
        <v>12</v>
      </c>
      <c r="L9598">
        <f t="shared" si="907"/>
        <v>14</v>
      </c>
      <c r="M9598">
        <f t="shared" si="908"/>
        <v>2021</v>
      </c>
      <c r="N9598">
        <f t="shared" si="909"/>
        <v>57.521500000000003</v>
      </c>
      <c r="O9598">
        <f t="shared" si="910"/>
        <v>0</v>
      </c>
      <c r="P9598">
        <f t="shared" si="911"/>
        <v>57.521500000000003</v>
      </c>
    </row>
    <row r="9599" spans="1:16" x14ac:dyDescent="0.3">
      <c r="A9599" s="52">
        <v>13087500</v>
      </c>
      <c r="B9599" s="53" t="s">
        <v>10</v>
      </c>
      <c r="C9599" s="54">
        <v>44545</v>
      </c>
      <c r="D9599" s="52">
        <v>27</v>
      </c>
      <c r="E9599" s="52">
        <v>3042.8</v>
      </c>
      <c r="F9599" s="52">
        <v>0</v>
      </c>
      <c r="G9599" s="52">
        <v>0</v>
      </c>
      <c r="H9599" s="52">
        <v>0</v>
      </c>
      <c r="I9599" s="54">
        <v>44545</v>
      </c>
      <c r="J9599" s="52">
        <v>2022</v>
      </c>
      <c r="K9599">
        <f t="shared" si="906"/>
        <v>12</v>
      </c>
      <c r="L9599">
        <f t="shared" si="907"/>
        <v>15</v>
      </c>
      <c r="M9599">
        <f t="shared" si="908"/>
        <v>2021</v>
      </c>
      <c r="N9599">
        <f t="shared" si="909"/>
        <v>53.554500000000004</v>
      </c>
      <c r="O9599">
        <f t="shared" si="910"/>
        <v>0</v>
      </c>
      <c r="P9599">
        <f t="shared" si="911"/>
        <v>53.554500000000004</v>
      </c>
    </row>
    <row r="9600" spans="1:16" x14ac:dyDescent="0.3">
      <c r="A9600" s="52">
        <v>13087500</v>
      </c>
      <c r="B9600" s="53" t="s">
        <v>10</v>
      </c>
      <c r="C9600" s="54">
        <v>44546</v>
      </c>
      <c r="D9600" s="52">
        <v>27</v>
      </c>
      <c r="E9600" s="52">
        <v>3095.9</v>
      </c>
      <c r="F9600" s="52">
        <v>0</v>
      </c>
      <c r="G9600" s="52">
        <v>0</v>
      </c>
      <c r="H9600" s="52">
        <v>0</v>
      </c>
      <c r="I9600" s="54">
        <v>44546</v>
      </c>
      <c r="J9600" s="52">
        <v>2022</v>
      </c>
      <c r="K9600">
        <f t="shared" si="906"/>
        <v>12</v>
      </c>
      <c r="L9600">
        <f t="shared" si="907"/>
        <v>16</v>
      </c>
      <c r="M9600">
        <f t="shared" si="908"/>
        <v>2021</v>
      </c>
      <c r="N9600">
        <f t="shared" si="909"/>
        <v>53.554500000000004</v>
      </c>
      <c r="O9600">
        <f t="shared" si="910"/>
        <v>0</v>
      </c>
      <c r="P9600">
        <f t="shared" si="911"/>
        <v>53.554500000000004</v>
      </c>
    </row>
    <row r="9601" spans="1:16" x14ac:dyDescent="0.3">
      <c r="A9601" s="52">
        <v>13087500</v>
      </c>
      <c r="B9601" s="53" t="s">
        <v>10</v>
      </c>
      <c r="C9601" s="54">
        <v>44547</v>
      </c>
      <c r="D9601" s="52">
        <v>27</v>
      </c>
      <c r="E9601" s="52">
        <v>3149</v>
      </c>
      <c r="F9601" s="52">
        <v>0</v>
      </c>
      <c r="G9601" s="52">
        <v>0</v>
      </c>
      <c r="H9601" s="52">
        <v>0</v>
      </c>
      <c r="I9601" s="54">
        <v>44547</v>
      </c>
      <c r="J9601" s="52">
        <v>2022</v>
      </c>
      <c r="K9601">
        <f t="shared" si="906"/>
        <v>12</v>
      </c>
      <c r="L9601">
        <f t="shared" si="907"/>
        <v>17</v>
      </c>
      <c r="M9601">
        <f t="shared" si="908"/>
        <v>2021</v>
      </c>
      <c r="N9601">
        <f t="shared" si="909"/>
        <v>53.554500000000004</v>
      </c>
      <c r="O9601">
        <f t="shared" si="910"/>
        <v>0</v>
      </c>
      <c r="P9601">
        <f t="shared" si="911"/>
        <v>53.554500000000004</v>
      </c>
    </row>
    <row r="9602" spans="1:16" x14ac:dyDescent="0.3">
      <c r="A9602" s="52">
        <v>13087500</v>
      </c>
      <c r="B9602" s="53" t="s">
        <v>10</v>
      </c>
      <c r="C9602" s="54">
        <v>44548</v>
      </c>
      <c r="D9602" s="52">
        <v>27</v>
      </c>
      <c r="E9602" s="52">
        <v>3202.1</v>
      </c>
      <c r="F9602" s="52">
        <v>0</v>
      </c>
      <c r="G9602" s="52">
        <v>0</v>
      </c>
      <c r="H9602" s="52">
        <v>0</v>
      </c>
      <c r="I9602" s="54">
        <v>44548</v>
      </c>
      <c r="J9602" s="52">
        <v>2022</v>
      </c>
      <c r="K9602">
        <f t="shared" si="906"/>
        <v>12</v>
      </c>
      <c r="L9602">
        <f t="shared" si="907"/>
        <v>18</v>
      </c>
      <c r="M9602">
        <f t="shared" si="908"/>
        <v>2021</v>
      </c>
      <c r="N9602">
        <f t="shared" si="909"/>
        <v>53.554500000000004</v>
      </c>
      <c r="O9602">
        <f t="shared" si="910"/>
        <v>0</v>
      </c>
      <c r="P9602">
        <f t="shared" si="911"/>
        <v>53.554500000000004</v>
      </c>
    </row>
    <row r="9603" spans="1:16" x14ac:dyDescent="0.3">
      <c r="A9603" s="52">
        <v>13087500</v>
      </c>
      <c r="B9603" s="53" t="s">
        <v>10</v>
      </c>
      <c r="C9603" s="54">
        <v>44549</v>
      </c>
      <c r="D9603" s="52">
        <v>27</v>
      </c>
      <c r="E9603" s="52">
        <v>3255.2</v>
      </c>
      <c r="F9603" s="52">
        <v>0</v>
      </c>
      <c r="G9603" s="52">
        <v>0</v>
      </c>
      <c r="H9603" s="52">
        <v>0</v>
      </c>
      <c r="I9603" s="54">
        <v>44549</v>
      </c>
      <c r="J9603" s="52">
        <v>2022</v>
      </c>
      <c r="K9603">
        <f t="shared" si="906"/>
        <v>12</v>
      </c>
      <c r="L9603">
        <f t="shared" si="907"/>
        <v>19</v>
      </c>
      <c r="M9603">
        <f t="shared" si="908"/>
        <v>2021</v>
      </c>
      <c r="N9603">
        <f t="shared" si="909"/>
        <v>53.554500000000004</v>
      </c>
      <c r="O9603">
        <f t="shared" si="910"/>
        <v>0</v>
      </c>
      <c r="P9603">
        <f t="shared" si="911"/>
        <v>53.554500000000004</v>
      </c>
    </row>
    <row r="9604" spans="1:16" x14ac:dyDescent="0.3">
      <c r="A9604" s="52">
        <v>13087500</v>
      </c>
      <c r="B9604" s="53" t="s">
        <v>10</v>
      </c>
      <c r="C9604" s="54">
        <v>44550</v>
      </c>
      <c r="D9604" s="52">
        <v>27</v>
      </c>
      <c r="E9604" s="52">
        <v>3308.3</v>
      </c>
      <c r="F9604" s="52">
        <v>0</v>
      </c>
      <c r="G9604" s="52">
        <v>0</v>
      </c>
      <c r="H9604" s="52">
        <v>0</v>
      </c>
      <c r="I9604" s="54">
        <v>44550</v>
      </c>
      <c r="J9604" s="52">
        <v>2022</v>
      </c>
      <c r="K9604">
        <f t="shared" si="906"/>
        <v>12</v>
      </c>
      <c r="L9604">
        <f t="shared" si="907"/>
        <v>20</v>
      </c>
      <c r="M9604">
        <f t="shared" si="908"/>
        <v>2021</v>
      </c>
      <c r="N9604">
        <f t="shared" si="909"/>
        <v>53.554500000000004</v>
      </c>
      <c r="O9604">
        <f t="shared" si="910"/>
        <v>0</v>
      </c>
      <c r="P9604">
        <f t="shared" si="911"/>
        <v>53.554500000000004</v>
      </c>
    </row>
    <row r="9605" spans="1:16" x14ac:dyDescent="0.3">
      <c r="A9605" s="52">
        <v>13087500</v>
      </c>
      <c r="B9605" s="53" t="s">
        <v>10</v>
      </c>
      <c r="C9605" s="54">
        <v>44551</v>
      </c>
      <c r="D9605" s="52">
        <v>27</v>
      </c>
      <c r="E9605" s="52">
        <v>3361.4</v>
      </c>
      <c r="F9605" s="52">
        <v>0</v>
      </c>
      <c r="G9605" s="52">
        <v>0</v>
      </c>
      <c r="H9605" s="52">
        <v>0</v>
      </c>
      <c r="I9605" s="54">
        <v>44551</v>
      </c>
      <c r="J9605" s="52">
        <v>2022</v>
      </c>
      <c r="K9605">
        <f t="shared" si="906"/>
        <v>12</v>
      </c>
      <c r="L9605">
        <f t="shared" si="907"/>
        <v>21</v>
      </c>
      <c r="M9605">
        <f t="shared" si="908"/>
        <v>2021</v>
      </c>
      <c r="N9605">
        <f t="shared" si="909"/>
        <v>53.554500000000004</v>
      </c>
      <c r="O9605">
        <f t="shared" si="910"/>
        <v>0</v>
      </c>
      <c r="P9605">
        <f t="shared" si="911"/>
        <v>53.554500000000004</v>
      </c>
    </row>
    <row r="9606" spans="1:16" x14ac:dyDescent="0.3">
      <c r="A9606" s="52">
        <v>13087500</v>
      </c>
      <c r="B9606" s="53" t="s">
        <v>10</v>
      </c>
      <c r="C9606" s="54">
        <v>44552</v>
      </c>
      <c r="D9606" s="52">
        <v>27</v>
      </c>
      <c r="E9606" s="52">
        <v>3414.5</v>
      </c>
      <c r="F9606" s="52">
        <v>0</v>
      </c>
      <c r="G9606" s="52">
        <v>0</v>
      </c>
      <c r="H9606" s="52">
        <v>0</v>
      </c>
      <c r="I9606" s="54">
        <v>44552</v>
      </c>
      <c r="J9606" s="52">
        <v>2022</v>
      </c>
      <c r="K9606">
        <f t="shared" si="906"/>
        <v>12</v>
      </c>
      <c r="L9606">
        <f t="shared" si="907"/>
        <v>22</v>
      </c>
      <c r="M9606">
        <f t="shared" si="908"/>
        <v>2021</v>
      </c>
      <c r="N9606">
        <f t="shared" si="909"/>
        <v>53.554500000000004</v>
      </c>
      <c r="O9606">
        <f t="shared" si="910"/>
        <v>0</v>
      </c>
      <c r="P9606">
        <f t="shared" si="911"/>
        <v>53.554500000000004</v>
      </c>
    </row>
    <row r="9607" spans="1:16" x14ac:dyDescent="0.3">
      <c r="A9607" s="52">
        <v>13087500</v>
      </c>
      <c r="B9607" s="53" t="s">
        <v>10</v>
      </c>
      <c r="C9607" s="54">
        <v>44553</v>
      </c>
      <c r="D9607" s="52">
        <v>27</v>
      </c>
      <c r="E9607" s="52">
        <v>3467.6</v>
      </c>
      <c r="F9607" s="52">
        <v>0</v>
      </c>
      <c r="G9607" s="52">
        <v>0</v>
      </c>
      <c r="H9607" s="52">
        <v>0</v>
      </c>
      <c r="I9607" s="54">
        <v>44553</v>
      </c>
      <c r="J9607" s="52">
        <v>2022</v>
      </c>
      <c r="K9607">
        <f t="shared" si="906"/>
        <v>12</v>
      </c>
      <c r="L9607">
        <f t="shared" si="907"/>
        <v>23</v>
      </c>
      <c r="M9607">
        <f t="shared" si="908"/>
        <v>2021</v>
      </c>
      <c r="N9607">
        <f t="shared" si="909"/>
        <v>53.554500000000004</v>
      </c>
      <c r="O9607">
        <f t="shared" si="910"/>
        <v>0</v>
      </c>
      <c r="P9607">
        <f t="shared" si="911"/>
        <v>53.554500000000004</v>
      </c>
    </row>
    <row r="9608" spans="1:16" x14ac:dyDescent="0.3">
      <c r="A9608" s="52">
        <v>13087500</v>
      </c>
      <c r="B9608" s="53" t="s">
        <v>10</v>
      </c>
      <c r="C9608" s="54">
        <v>44554</v>
      </c>
      <c r="D9608" s="52">
        <v>27</v>
      </c>
      <c r="E9608" s="52">
        <v>3520.7</v>
      </c>
      <c r="F9608" s="52">
        <v>0</v>
      </c>
      <c r="G9608" s="52">
        <v>0</v>
      </c>
      <c r="H9608" s="52">
        <v>0</v>
      </c>
      <c r="I9608" s="54">
        <v>44554</v>
      </c>
      <c r="J9608" s="52">
        <v>2022</v>
      </c>
      <c r="K9608">
        <f t="shared" si="906"/>
        <v>12</v>
      </c>
      <c r="L9608">
        <f t="shared" si="907"/>
        <v>24</v>
      </c>
      <c r="M9608">
        <f t="shared" si="908"/>
        <v>2021</v>
      </c>
      <c r="N9608">
        <f t="shared" si="909"/>
        <v>53.554500000000004</v>
      </c>
      <c r="O9608">
        <f t="shared" si="910"/>
        <v>0</v>
      </c>
      <c r="P9608">
        <f t="shared" si="911"/>
        <v>53.554500000000004</v>
      </c>
    </row>
    <row r="9609" spans="1:16" x14ac:dyDescent="0.3">
      <c r="A9609" s="52">
        <v>13087500</v>
      </c>
      <c r="B9609" s="53" t="s">
        <v>10</v>
      </c>
      <c r="C9609" s="54">
        <v>44555</v>
      </c>
      <c r="D9609" s="52">
        <v>27</v>
      </c>
      <c r="E9609" s="52">
        <v>3573.8</v>
      </c>
      <c r="F9609" s="52">
        <v>0</v>
      </c>
      <c r="G9609" s="52">
        <v>0</v>
      </c>
      <c r="H9609" s="52">
        <v>0</v>
      </c>
      <c r="I9609" s="54">
        <v>44555</v>
      </c>
      <c r="J9609" s="52">
        <v>2022</v>
      </c>
      <c r="K9609">
        <f t="shared" si="906"/>
        <v>12</v>
      </c>
      <c r="L9609">
        <f t="shared" si="907"/>
        <v>25</v>
      </c>
      <c r="M9609">
        <f t="shared" si="908"/>
        <v>2021</v>
      </c>
      <c r="N9609">
        <f t="shared" si="909"/>
        <v>53.554500000000004</v>
      </c>
      <c r="O9609">
        <f t="shared" si="910"/>
        <v>0</v>
      </c>
      <c r="P9609">
        <f t="shared" si="911"/>
        <v>53.554500000000004</v>
      </c>
    </row>
    <row r="9610" spans="1:16" x14ac:dyDescent="0.3">
      <c r="A9610" s="52">
        <v>13087500</v>
      </c>
      <c r="B9610" s="53" t="s">
        <v>10</v>
      </c>
      <c r="C9610" s="54">
        <v>44556</v>
      </c>
      <c r="D9610" s="52">
        <v>27</v>
      </c>
      <c r="E9610" s="52">
        <v>3626.9</v>
      </c>
      <c r="F9610" s="52">
        <v>0</v>
      </c>
      <c r="G9610" s="52">
        <v>0</v>
      </c>
      <c r="H9610" s="52">
        <v>0</v>
      </c>
      <c r="I9610" s="54">
        <v>44556</v>
      </c>
      <c r="J9610" s="52">
        <v>2022</v>
      </c>
      <c r="K9610">
        <f t="shared" si="906"/>
        <v>12</v>
      </c>
      <c r="L9610">
        <f t="shared" si="907"/>
        <v>26</v>
      </c>
      <c r="M9610">
        <f t="shared" si="908"/>
        <v>2021</v>
      </c>
      <c r="N9610">
        <f t="shared" si="909"/>
        <v>53.554500000000004</v>
      </c>
      <c r="O9610">
        <f t="shared" si="910"/>
        <v>0</v>
      </c>
      <c r="P9610">
        <f t="shared" si="911"/>
        <v>53.554500000000004</v>
      </c>
    </row>
    <row r="9611" spans="1:16" x14ac:dyDescent="0.3">
      <c r="A9611" s="52">
        <v>13087500</v>
      </c>
      <c r="B9611" s="53" t="s">
        <v>10</v>
      </c>
      <c r="C9611" s="54">
        <v>44557</v>
      </c>
      <c r="D9611" s="52">
        <v>27</v>
      </c>
      <c r="E9611" s="52">
        <v>3680</v>
      </c>
      <c r="F9611" s="52">
        <v>0</v>
      </c>
      <c r="G9611" s="52">
        <v>0</v>
      </c>
      <c r="H9611" s="52">
        <v>0</v>
      </c>
      <c r="I9611" s="54">
        <v>44557</v>
      </c>
      <c r="J9611" s="52">
        <v>2022</v>
      </c>
      <c r="K9611">
        <f t="shared" si="906"/>
        <v>12</v>
      </c>
      <c r="L9611">
        <f t="shared" si="907"/>
        <v>27</v>
      </c>
      <c r="M9611">
        <f t="shared" si="908"/>
        <v>2021</v>
      </c>
      <c r="N9611">
        <f t="shared" si="909"/>
        <v>53.554500000000004</v>
      </c>
      <c r="O9611">
        <f t="shared" si="910"/>
        <v>0</v>
      </c>
      <c r="P9611">
        <f t="shared" si="911"/>
        <v>53.554500000000004</v>
      </c>
    </row>
    <row r="9612" spans="1:16" x14ac:dyDescent="0.3">
      <c r="A9612" s="52">
        <v>13087500</v>
      </c>
      <c r="B9612" s="53" t="s">
        <v>10</v>
      </c>
      <c r="C9612" s="54">
        <v>44558</v>
      </c>
      <c r="D9612" s="52">
        <v>27</v>
      </c>
      <c r="E9612" s="52">
        <v>3733.1</v>
      </c>
      <c r="F9612" s="52">
        <v>0</v>
      </c>
      <c r="G9612" s="52">
        <v>0</v>
      </c>
      <c r="H9612" s="52">
        <v>0</v>
      </c>
      <c r="I9612" s="54">
        <v>44558</v>
      </c>
      <c r="J9612" s="52">
        <v>2022</v>
      </c>
      <c r="K9612">
        <f t="shared" si="906"/>
        <v>12</v>
      </c>
      <c r="L9612">
        <f t="shared" si="907"/>
        <v>28</v>
      </c>
      <c r="M9612">
        <f t="shared" si="908"/>
        <v>2021</v>
      </c>
      <c r="N9612">
        <f t="shared" si="909"/>
        <v>53.554500000000004</v>
      </c>
      <c r="O9612">
        <f t="shared" si="910"/>
        <v>0</v>
      </c>
      <c r="P9612">
        <f t="shared" si="911"/>
        <v>53.554500000000004</v>
      </c>
    </row>
    <row r="9613" spans="1:16" x14ac:dyDescent="0.3">
      <c r="A9613" s="52">
        <v>13087500</v>
      </c>
      <c r="B9613" s="53" t="s">
        <v>10</v>
      </c>
      <c r="C9613" s="54">
        <v>44559</v>
      </c>
      <c r="D9613" s="52">
        <v>27</v>
      </c>
      <c r="E9613" s="52">
        <v>3786.2</v>
      </c>
      <c r="F9613" s="52">
        <v>0</v>
      </c>
      <c r="G9613" s="52">
        <v>0</v>
      </c>
      <c r="H9613" s="52">
        <v>0</v>
      </c>
      <c r="I9613" s="54">
        <v>44559</v>
      </c>
      <c r="J9613" s="52">
        <v>2022</v>
      </c>
      <c r="K9613">
        <f t="shared" si="906"/>
        <v>12</v>
      </c>
      <c r="L9613">
        <f t="shared" si="907"/>
        <v>29</v>
      </c>
      <c r="M9613">
        <f t="shared" si="908"/>
        <v>2021</v>
      </c>
      <c r="N9613">
        <f t="shared" si="909"/>
        <v>53.554500000000004</v>
      </c>
      <c r="O9613">
        <f t="shared" si="910"/>
        <v>0</v>
      </c>
      <c r="P9613">
        <f t="shared" si="911"/>
        <v>53.554500000000004</v>
      </c>
    </row>
    <row r="9614" spans="1:16" x14ac:dyDescent="0.3">
      <c r="A9614" s="52">
        <v>13087500</v>
      </c>
      <c r="B9614" s="53" t="s">
        <v>10</v>
      </c>
      <c r="C9614" s="54">
        <v>44560</v>
      </c>
      <c r="D9614" s="52">
        <v>27</v>
      </c>
      <c r="E9614" s="52">
        <v>3839.3</v>
      </c>
      <c r="F9614" s="52">
        <v>0</v>
      </c>
      <c r="G9614" s="52">
        <v>0</v>
      </c>
      <c r="H9614" s="52">
        <v>0</v>
      </c>
      <c r="I9614" s="54">
        <v>44560</v>
      </c>
      <c r="J9614" s="52">
        <v>2022</v>
      </c>
      <c r="K9614">
        <f t="shared" si="906"/>
        <v>12</v>
      </c>
      <c r="L9614">
        <f t="shared" si="907"/>
        <v>30</v>
      </c>
      <c r="M9614">
        <f t="shared" si="908"/>
        <v>2021</v>
      </c>
      <c r="N9614">
        <f t="shared" si="909"/>
        <v>53.554500000000004</v>
      </c>
      <c r="O9614">
        <f t="shared" si="910"/>
        <v>0</v>
      </c>
      <c r="P9614">
        <f t="shared" si="911"/>
        <v>53.554500000000004</v>
      </c>
    </row>
    <row r="9615" spans="1:16" x14ac:dyDescent="0.3">
      <c r="A9615" s="52">
        <v>13087500</v>
      </c>
      <c r="B9615" s="53" t="s">
        <v>10</v>
      </c>
      <c r="C9615" s="54">
        <v>44561</v>
      </c>
      <c r="D9615" s="52">
        <v>27</v>
      </c>
      <c r="E9615" s="52">
        <v>3892.4</v>
      </c>
      <c r="F9615" s="52">
        <v>0</v>
      </c>
      <c r="G9615" s="52">
        <v>0</v>
      </c>
      <c r="H9615" s="52">
        <v>0</v>
      </c>
      <c r="I9615" s="54">
        <v>44561</v>
      </c>
      <c r="J9615" s="52">
        <v>2022</v>
      </c>
      <c r="K9615">
        <f t="shared" si="906"/>
        <v>12</v>
      </c>
      <c r="L9615">
        <f t="shared" si="907"/>
        <v>31</v>
      </c>
      <c r="M9615">
        <f t="shared" si="908"/>
        <v>2021</v>
      </c>
      <c r="N9615">
        <f t="shared" si="909"/>
        <v>53.554500000000004</v>
      </c>
      <c r="O9615">
        <f t="shared" si="910"/>
        <v>0</v>
      </c>
      <c r="P9615">
        <f t="shared" si="911"/>
        <v>53.554500000000004</v>
      </c>
    </row>
    <row r="9616" spans="1:16" x14ac:dyDescent="0.3">
      <c r="A9616" s="52">
        <v>13087500</v>
      </c>
      <c r="B9616" s="53" t="s">
        <v>10</v>
      </c>
      <c r="C9616" s="54">
        <v>44562</v>
      </c>
      <c r="D9616" s="52">
        <v>27</v>
      </c>
      <c r="E9616" s="52">
        <v>3945.5</v>
      </c>
      <c r="F9616" s="52">
        <v>0</v>
      </c>
      <c r="G9616" s="52">
        <v>0</v>
      </c>
      <c r="H9616" s="52">
        <v>0</v>
      </c>
      <c r="I9616" s="54">
        <v>44562</v>
      </c>
      <c r="J9616" s="52">
        <v>2022</v>
      </c>
      <c r="K9616">
        <f t="shared" si="906"/>
        <v>1</v>
      </c>
      <c r="L9616">
        <f t="shared" si="907"/>
        <v>1</v>
      </c>
      <c r="M9616">
        <f t="shared" si="908"/>
        <v>2022</v>
      </c>
      <c r="N9616">
        <f t="shared" si="909"/>
        <v>53.554500000000004</v>
      </c>
      <c r="O9616">
        <f t="shared" si="910"/>
        <v>0</v>
      </c>
      <c r="P9616">
        <f t="shared" si="911"/>
        <v>53.554500000000004</v>
      </c>
    </row>
    <row r="9617" spans="1:16" x14ac:dyDescent="0.3">
      <c r="A9617" s="52">
        <v>13087500</v>
      </c>
      <c r="B9617" s="53" t="s">
        <v>10</v>
      </c>
      <c r="C9617" s="54">
        <v>44563</v>
      </c>
      <c r="D9617" s="52">
        <v>27</v>
      </c>
      <c r="E9617" s="52">
        <v>3998.6</v>
      </c>
      <c r="F9617" s="52">
        <v>0</v>
      </c>
      <c r="G9617" s="52">
        <v>0</v>
      </c>
      <c r="H9617" s="52">
        <v>0</v>
      </c>
      <c r="I9617" s="54">
        <v>44563</v>
      </c>
      <c r="J9617" s="52">
        <v>2022</v>
      </c>
      <c r="K9617">
        <f t="shared" si="906"/>
        <v>1</v>
      </c>
      <c r="L9617">
        <f t="shared" si="907"/>
        <v>2</v>
      </c>
      <c r="M9617">
        <f t="shared" si="908"/>
        <v>2022</v>
      </c>
      <c r="N9617">
        <f t="shared" si="909"/>
        <v>53.554500000000004</v>
      </c>
      <c r="O9617">
        <f t="shared" si="910"/>
        <v>0</v>
      </c>
      <c r="P9617">
        <f t="shared" si="911"/>
        <v>53.554500000000004</v>
      </c>
    </row>
    <row r="9618" spans="1:16" x14ac:dyDescent="0.3">
      <c r="A9618" s="52">
        <v>13087500</v>
      </c>
      <c r="B9618" s="53" t="s">
        <v>10</v>
      </c>
      <c r="C9618" s="54">
        <v>44564</v>
      </c>
      <c r="D9618" s="52">
        <v>27</v>
      </c>
      <c r="E9618" s="52">
        <v>4051.7</v>
      </c>
      <c r="F9618" s="52">
        <v>0</v>
      </c>
      <c r="G9618" s="52">
        <v>0</v>
      </c>
      <c r="H9618" s="52">
        <v>0</v>
      </c>
      <c r="I9618" s="54">
        <v>44564</v>
      </c>
      <c r="J9618" s="52">
        <v>2022</v>
      </c>
      <c r="K9618">
        <f t="shared" si="906"/>
        <v>1</v>
      </c>
      <c r="L9618">
        <f t="shared" si="907"/>
        <v>3</v>
      </c>
      <c r="M9618">
        <f t="shared" si="908"/>
        <v>2022</v>
      </c>
      <c r="N9618">
        <f t="shared" si="909"/>
        <v>53.554500000000004</v>
      </c>
      <c r="O9618">
        <f t="shared" si="910"/>
        <v>0</v>
      </c>
      <c r="P9618">
        <f t="shared" si="911"/>
        <v>53.554500000000004</v>
      </c>
    </row>
    <row r="9619" spans="1:16" x14ac:dyDescent="0.3">
      <c r="A9619" s="52">
        <v>13087500</v>
      </c>
      <c r="B9619" s="53" t="s">
        <v>10</v>
      </c>
      <c r="C9619" s="54">
        <v>44565</v>
      </c>
      <c r="D9619" s="52">
        <v>25</v>
      </c>
      <c r="E9619" s="52">
        <v>4100.8999999999996</v>
      </c>
      <c r="F9619" s="52">
        <v>0</v>
      </c>
      <c r="G9619" s="52">
        <v>0</v>
      </c>
      <c r="H9619" s="52">
        <v>0</v>
      </c>
      <c r="I9619" s="54">
        <v>44565</v>
      </c>
      <c r="J9619" s="52">
        <v>2022</v>
      </c>
      <c r="K9619">
        <f t="shared" ref="K9619:K9682" si="912">MONTH(I9619)</f>
        <v>1</v>
      </c>
      <c r="L9619">
        <f t="shared" ref="L9619:L9682" si="913">DAY(I9619)</f>
        <v>4</v>
      </c>
      <c r="M9619">
        <f t="shared" ref="M9619:M9682" si="914">YEAR(I9619)</f>
        <v>2022</v>
      </c>
      <c r="N9619">
        <f t="shared" ref="N9619:N9682" si="915">D9619*1.9835</f>
        <v>49.587499999999999</v>
      </c>
      <c r="O9619">
        <f t="shared" ref="O9619:O9682" si="916">F9619*1.9835</f>
        <v>0</v>
      </c>
      <c r="P9619">
        <f t="shared" ref="P9619:P9682" si="917">(D9619-F9619)*1.9835</f>
        <v>49.587499999999999</v>
      </c>
    </row>
    <row r="9620" spans="1:16" x14ac:dyDescent="0.3">
      <c r="A9620" s="52">
        <v>13087500</v>
      </c>
      <c r="B9620" s="53" t="s">
        <v>10</v>
      </c>
      <c r="C9620" s="54">
        <v>44566</v>
      </c>
      <c r="D9620" s="52">
        <v>25</v>
      </c>
      <c r="E9620" s="52">
        <v>4150</v>
      </c>
      <c r="F9620" s="52">
        <v>0</v>
      </c>
      <c r="G9620" s="52">
        <v>0</v>
      </c>
      <c r="H9620" s="52">
        <v>0</v>
      </c>
      <c r="I9620" s="54">
        <v>44566</v>
      </c>
      <c r="J9620" s="52">
        <v>2022</v>
      </c>
      <c r="K9620">
        <f t="shared" si="912"/>
        <v>1</v>
      </c>
      <c r="L9620">
        <f t="shared" si="913"/>
        <v>5</v>
      </c>
      <c r="M9620">
        <f t="shared" si="914"/>
        <v>2022</v>
      </c>
      <c r="N9620">
        <f t="shared" si="915"/>
        <v>49.587499999999999</v>
      </c>
      <c r="O9620">
        <f t="shared" si="916"/>
        <v>0</v>
      </c>
      <c r="P9620">
        <f t="shared" si="917"/>
        <v>49.587499999999999</v>
      </c>
    </row>
    <row r="9621" spans="1:16" x14ac:dyDescent="0.3">
      <c r="A9621" s="52">
        <v>13087500</v>
      </c>
      <c r="B9621" s="53" t="s">
        <v>10</v>
      </c>
      <c r="C9621" s="54">
        <v>44567</v>
      </c>
      <c r="D9621" s="52">
        <v>25</v>
      </c>
      <c r="E9621" s="52">
        <v>4199.2</v>
      </c>
      <c r="F9621" s="52">
        <v>0</v>
      </c>
      <c r="G9621" s="52">
        <v>0</v>
      </c>
      <c r="H9621" s="52">
        <v>0</v>
      </c>
      <c r="I9621" s="54">
        <v>44567</v>
      </c>
      <c r="J9621" s="52">
        <v>2022</v>
      </c>
      <c r="K9621">
        <f t="shared" si="912"/>
        <v>1</v>
      </c>
      <c r="L9621">
        <f t="shared" si="913"/>
        <v>6</v>
      </c>
      <c r="M9621">
        <f t="shared" si="914"/>
        <v>2022</v>
      </c>
      <c r="N9621">
        <f t="shared" si="915"/>
        <v>49.587499999999999</v>
      </c>
      <c r="O9621">
        <f t="shared" si="916"/>
        <v>0</v>
      </c>
      <c r="P9621">
        <f t="shared" si="917"/>
        <v>49.587499999999999</v>
      </c>
    </row>
    <row r="9622" spans="1:16" x14ac:dyDescent="0.3">
      <c r="A9622" s="52">
        <v>13087500</v>
      </c>
      <c r="B9622" s="53" t="s">
        <v>10</v>
      </c>
      <c r="C9622" s="54">
        <v>44568</v>
      </c>
      <c r="D9622" s="52">
        <v>25</v>
      </c>
      <c r="E9622" s="52">
        <v>4248.3999999999996</v>
      </c>
      <c r="F9622" s="52">
        <v>0</v>
      </c>
      <c r="G9622" s="52">
        <v>0</v>
      </c>
      <c r="H9622" s="52">
        <v>0</v>
      </c>
      <c r="I9622" s="54">
        <v>44568</v>
      </c>
      <c r="J9622" s="52">
        <v>2022</v>
      </c>
      <c r="K9622">
        <f t="shared" si="912"/>
        <v>1</v>
      </c>
      <c r="L9622">
        <f t="shared" si="913"/>
        <v>7</v>
      </c>
      <c r="M9622">
        <f t="shared" si="914"/>
        <v>2022</v>
      </c>
      <c r="N9622">
        <f t="shared" si="915"/>
        <v>49.587499999999999</v>
      </c>
      <c r="O9622">
        <f t="shared" si="916"/>
        <v>0</v>
      </c>
      <c r="P9622">
        <f t="shared" si="917"/>
        <v>49.587499999999999</v>
      </c>
    </row>
    <row r="9623" spans="1:16" x14ac:dyDescent="0.3">
      <c r="A9623" s="52">
        <v>13087500</v>
      </c>
      <c r="B9623" s="53" t="s">
        <v>10</v>
      </c>
      <c r="C9623" s="54">
        <v>44569</v>
      </c>
      <c r="D9623" s="52">
        <v>25</v>
      </c>
      <c r="E9623" s="52">
        <v>4297.6000000000004</v>
      </c>
      <c r="F9623" s="52">
        <v>0</v>
      </c>
      <c r="G9623" s="52">
        <v>0</v>
      </c>
      <c r="H9623" s="52">
        <v>0</v>
      </c>
      <c r="I9623" s="54">
        <v>44569</v>
      </c>
      <c r="J9623" s="52">
        <v>2022</v>
      </c>
      <c r="K9623">
        <f t="shared" si="912"/>
        <v>1</v>
      </c>
      <c r="L9623">
        <f t="shared" si="913"/>
        <v>8</v>
      </c>
      <c r="M9623">
        <f t="shared" si="914"/>
        <v>2022</v>
      </c>
      <c r="N9623">
        <f t="shared" si="915"/>
        <v>49.587499999999999</v>
      </c>
      <c r="O9623">
        <f t="shared" si="916"/>
        <v>0</v>
      </c>
      <c r="P9623">
        <f t="shared" si="917"/>
        <v>49.587499999999999</v>
      </c>
    </row>
    <row r="9624" spans="1:16" x14ac:dyDescent="0.3">
      <c r="A9624" s="52">
        <v>13087500</v>
      </c>
      <c r="B9624" s="53" t="s">
        <v>10</v>
      </c>
      <c r="C9624" s="54">
        <v>44570</v>
      </c>
      <c r="D9624" s="52">
        <v>27</v>
      </c>
      <c r="E9624" s="52">
        <v>4350.6000000000004</v>
      </c>
      <c r="F9624" s="52">
        <v>0</v>
      </c>
      <c r="G9624" s="52">
        <v>0</v>
      </c>
      <c r="H9624" s="52">
        <v>0</v>
      </c>
      <c r="I9624" s="54">
        <v>44570</v>
      </c>
      <c r="J9624" s="52">
        <v>2022</v>
      </c>
      <c r="K9624">
        <f t="shared" si="912"/>
        <v>1</v>
      </c>
      <c r="L9624">
        <f t="shared" si="913"/>
        <v>9</v>
      </c>
      <c r="M9624">
        <f t="shared" si="914"/>
        <v>2022</v>
      </c>
      <c r="N9624">
        <f t="shared" si="915"/>
        <v>53.554500000000004</v>
      </c>
      <c r="O9624">
        <f t="shared" si="916"/>
        <v>0</v>
      </c>
      <c r="P9624">
        <f t="shared" si="917"/>
        <v>53.554500000000004</v>
      </c>
    </row>
    <row r="9625" spans="1:16" x14ac:dyDescent="0.3">
      <c r="A9625" s="52">
        <v>13087500</v>
      </c>
      <c r="B9625" s="53" t="s">
        <v>10</v>
      </c>
      <c r="C9625" s="54">
        <v>44571</v>
      </c>
      <c r="D9625" s="52">
        <v>27</v>
      </c>
      <c r="E9625" s="52">
        <v>4403.7</v>
      </c>
      <c r="F9625" s="52">
        <v>0</v>
      </c>
      <c r="G9625" s="52">
        <v>0</v>
      </c>
      <c r="H9625" s="52">
        <v>0</v>
      </c>
      <c r="I9625" s="54">
        <v>44571</v>
      </c>
      <c r="J9625" s="52">
        <v>2022</v>
      </c>
      <c r="K9625">
        <f t="shared" si="912"/>
        <v>1</v>
      </c>
      <c r="L9625">
        <f t="shared" si="913"/>
        <v>10</v>
      </c>
      <c r="M9625">
        <f t="shared" si="914"/>
        <v>2022</v>
      </c>
      <c r="N9625">
        <f t="shared" si="915"/>
        <v>53.554500000000004</v>
      </c>
      <c r="O9625">
        <f t="shared" si="916"/>
        <v>0</v>
      </c>
      <c r="P9625">
        <f t="shared" si="917"/>
        <v>53.554500000000004</v>
      </c>
    </row>
    <row r="9626" spans="1:16" x14ac:dyDescent="0.3">
      <c r="A9626" s="52">
        <v>13087500</v>
      </c>
      <c r="B9626" s="53" t="s">
        <v>10</v>
      </c>
      <c r="C9626" s="54">
        <v>44572</v>
      </c>
      <c r="D9626" s="52">
        <v>27</v>
      </c>
      <c r="E9626" s="52">
        <v>4456.8</v>
      </c>
      <c r="F9626" s="52">
        <v>0</v>
      </c>
      <c r="G9626" s="52">
        <v>0</v>
      </c>
      <c r="H9626" s="52">
        <v>0</v>
      </c>
      <c r="I9626" s="54">
        <v>44572</v>
      </c>
      <c r="J9626" s="52">
        <v>2022</v>
      </c>
      <c r="K9626">
        <f t="shared" si="912"/>
        <v>1</v>
      </c>
      <c r="L9626">
        <f t="shared" si="913"/>
        <v>11</v>
      </c>
      <c r="M9626">
        <f t="shared" si="914"/>
        <v>2022</v>
      </c>
      <c r="N9626">
        <f t="shared" si="915"/>
        <v>53.554500000000004</v>
      </c>
      <c r="O9626">
        <f t="shared" si="916"/>
        <v>0</v>
      </c>
      <c r="P9626">
        <f t="shared" si="917"/>
        <v>53.554500000000004</v>
      </c>
    </row>
    <row r="9627" spans="1:16" x14ac:dyDescent="0.3">
      <c r="A9627" s="52">
        <v>13087500</v>
      </c>
      <c r="B9627" s="53" t="s">
        <v>10</v>
      </c>
      <c r="C9627" s="54">
        <v>44573</v>
      </c>
      <c r="D9627" s="52">
        <v>27</v>
      </c>
      <c r="E9627" s="52">
        <v>4509.8999999999996</v>
      </c>
      <c r="F9627" s="52">
        <v>0</v>
      </c>
      <c r="G9627" s="52">
        <v>0</v>
      </c>
      <c r="H9627" s="52">
        <v>0</v>
      </c>
      <c r="I9627" s="54">
        <v>44573</v>
      </c>
      <c r="J9627" s="52">
        <v>2022</v>
      </c>
      <c r="K9627">
        <f t="shared" si="912"/>
        <v>1</v>
      </c>
      <c r="L9627">
        <f t="shared" si="913"/>
        <v>12</v>
      </c>
      <c r="M9627">
        <f t="shared" si="914"/>
        <v>2022</v>
      </c>
      <c r="N9627">
        <f t="shared" si="915"/>
        <v>53.554500000000004</v>
      </c>
      <c r="O9627">
        <f t="shared" si="916"/>
        <v>0</v>
      </c>
      <c r="P9627">
        <f t="shared" si="917"/>
        <v>53.554500000000004</v>
      </c>
    </row>
    <row r="9628" spans="1:16" x14ac:dyDescent="0.3">
      <c r="A9628" s="52">
        <v>13087500</v>
      </c>
      <c r="B9628" s="53" t="s">
        <v>10</v>
      </c>
      <c r="C9628" s="54">
        <v>44574</v>
      </c>
      <c r="D9628" s="52">
        <v>27</v>
      </c>
      <c r="E9628" s="52">
        <v>4563</v>
      </c>
      <c r="F9628" s="52">
        <v>0</v>
      </c>
      <c r="G9628" s="52">
        <v>0</v>
      </c>
      <c r="H9628" s="52">
        <v>0</v>
      </c>
      <c r="I9628" s="54">
        <v>44574</v>
      </c>
      <c r="J9628" s="52">
        <v>2022</v>
      </c>
      <c r="K9628">
        <f t="shared" si="912"/>
        <v>1</v>
      </c>
      <c r="L9628">
        <f t="shared" si="913"/>
        <v>13</v>
      </c>
      <c r="M9628">
        <f t="shared" si="914"/>
        <v>2022</v>
      </c>
      <c r="N9628">
        <f t="shared" si="915"/>
        <v>53.554500000000004</v>
      </c>
      <c r="O9628">
        <f t="shared" si="916"/>
        <v>0</v>
      </c>
      <c r="P9628">
        <f t="shared" si="917"/>
        <v>53.554500000000004</v>
      </c>
    </row>
    <row r="9629" spans="1:16" x14ac:dyDescent="0.3">
      <c r="A9629" s="52">
        <v>13087500</v>
      </c>
      <c r="B9629" s="53" t="s">
        <v>10</v>
      </c>
      <c r="C9629" s="54">
        <v>44575</v>
      </c>
      <c r="D9629" s="52">
        <v>27</v>
      </c>
      <c r="E9629" s="52">
        <v>4616.1000000000004</v>
      </c>
      <c r="F9629" s="52">
        <v>0</v>
      </c>
      <c r="G9629" s="52">
        <v>0</v>
      </c>
      <c r="H9629" s="52">
        <v>0</v>
      </c>
      <c r="I9629" s="54">
        <v>44575</v>
      </c>
      <c r="J9629" s="52">
        <v>2022</v>
      </c>
      <c r="K9629">
        <f t="shared" si="912"/>
        <v>1</v>
      </c>
      <c r="L9629">
        <f t="shared" si="913"/>
        <v>14</v>
      </c>
      <c r="M9629">
        <f t="shared" si="914"/>
        <v>2022</v>
      </c>
      <c r="N9629">
        <f t="shared" si="915"/>
        <v>53.554500000000004</v>
      </c>
      <c r="O9629">
        <f t="shared" si="916"/>
        <v>0</v>
      </c>
      <c r="P9629">
        <f t="shared" si="917"/>
        <v>53.554500000000004</v>
      </c>
    </row>
    <row r="9630" spans="1:16" x14ac:dyDescent="0.3">
      <c r="A9630" s="52">
        <v>13087500</v>
      </c>
      <c r="B9630" s="53" t="s">
        <v>10</v>
      </c>
      <c r="C9630" s="54">
        <v>44576</v>
      </c>
      <c r="D9630" s="52">
        <v>27</v>
      </c>
      <c r="E9630" s="52">
        <v>4669.2</v>
      </c>
      <c r="F9630" s="52">
        <v>0</v>
      </c>
      <c r="G9630" s="52">
        <v>0</v>
      </c>
      <c r="H9630" s="52">
        <v>0</v>
      </c>
      <c r="I9630" s="54">
        <v>44576</v>
      </c>
      <c r="J9630" s="52">
        <v>2022</v>
      </c>
      <c r="K9630">
        <f t="shared" si="912"/>
        <v>1</v>
      </c>
      <c r="L9630">
        <f t="shared" si="913"/>
        <v>15</v>
      </c>
      <c r="M9630">
        <f t="shared" si="914"/>
        <v>2022</v>
      </c>
      <c r="N9630">
        <f t="shared" si="915"/>
        <v>53.554500000000004</v>
      </c>
      <c r="O9630">
        <f t="shared" si="916"/>
        <v>0</v>
      </c>
      <c r="P9630">
        <f t="shared" si="917"/>
        <v>53.554500000000004</v>
      </c>
    </row>
    <row r="9631" spans="1:16" x14ac:dyDescent="0.3">
      <c r="A9631" s="52">
        <v>13087500</v>
      </c>
      <c r="B9631" s="53" t="s">
        <v>10</v>
      </c>
      <c r="C9631" s="54">
        <v>44577</v>
      </c>
      <c r="D9631" s="52">
        <v>27</v>
      </c>
      <c r="E9631" s="52">
        <v>4722.3</v>
      </c>
      <c r="F9631" s="52">
        <v>0</v>
      </c>
      <c r="G9631" s="52">
        <v>0</v>
      </c>
      <c r="H9631" s="52">
        <v>0</v>
      </c>
      <c r="I9631" s="54">
        <v>44577</v>
      </c>
      <c r="J9631" s="52">
        <v>2022</v>
      </c>
      <c r="K9631">
        <f t="shared" si="912"/>
        <v>1</v>
      </c>
      <c r="L9631">
        <f t="shared" si="913"/>
        <v>16</v>
      </c>
      <c r="M9631">
        <f t="shared" si="914"/>
        <v>2022</v>
      </c>
      <c r="N9631">
        <f t="shared" si="915"/>
        <v>53.554500000000004</v>
      </c>
      <c r="O9631">
        <f t="shared" si="916"/>
        <v>0</v>
      </c>
      <c r="P9631">
        <f t="shared" si="917"/>
        <v>53.554500000000004</v>
      </c>
    </row>
    <row r="9632" spans="1:16" x14ac:dyDescent="0.3">
      <c r="A9632" s="52">
        <v>13087500</v>
      </c>
      <c r="B9632" s="53" t="s">
        <v>10</v>
      </c>
      <c r="C9632" s="54">
        <v>44578</v>
      </c>
      <c r="D9632" s="52">
        <v>27</v>
      </c>
      <c r="E9632" s="52">
        <v>4775.3999999999996</v>
      </c>
      <c r="F9632" s="52">
        <v>0</v>
      </c>
      <c r="G9632" s="52">
        <v>0</v>
      </c>
      <c r="H9632" s="52">
        <v>0</v>
      </c>
      <c r="I9632" s="54">
        <v>44578</v>
      </c>
      <c r="J9632" s="52">
        <v>2022</v>
      </c>
      <c r="K9632">
        <f t="shared" si="912"/>
        <v>1</v>
      </c>
      <c r="L9632">
        <f t="shared" si="913"/>
        <v>17</v>
      </c>
      <c r="M9632">
        <f t="shared" si="914"/>
        <v>2022</v>
      </c>
      <c r="N9632">
        <f t="shared" si="915"/>
        <v>53.554500000000004</v>
      </c>
      <c r="O9632">
        <f t="shared" si="916"/>
        <v>0</v>
      </c>
      <c r="P9632">
        <f t="shared" si="917"/>
        <v>53.554500000000004</v>
      </c>
    </row>
    <row r="9633" spans="1:16" x14ac:dyDescent="0.3">
      <c r="A9633" s="52">
        <v>13087500</v>
      </c>
      <c r="B9633" s="53" t="s">
        <v>10</v>
      </c>
      <c r="C9633" s="54">
        <v>44579</v>
      </c>
      <c r="D9633" s="52">
        <v>27</v>
      </c>
      <c r="E9633" s="52">
        <v>4828.5</v>
      </c>
      <c r="F9633" s="52">
        <v>0</v>
      </c>
      <c r="G9633" s="52">
        <v>0</v>
      </c>
      <c r="H9633" s="52">
        <v>0</v>
      </c>
      <c r="I9633" s="54">
        <v>44579</v>
      </c>
      <c r="J9633" s="52">
        <v>2022</v>
      </c>
      <c r="K9633">
        <f t="shared" si="912"/>
        <v>1</v>
      </c>
      <c r="L9633">
        <f t="shared" si="913"/>
        <v>18</v>
      </c>
      <c r="M9633">
        <f t="shared" si="914"/>
        <v>2022</v>
      </c>
      <c r="N9633">
        <f t="shared" si="915"/>
        <v>53.554500000000004</v>
      </c>
      <c r="O9633">
        <f t="shared" si="916"/>
        <v>0</v>
      </c>
      <c r="P9633">
        <f t="shared" si="917"/>
        <v>53.554500000000004</v>
      </c>
    </row>
    <row r="9634" spans="1:16" x14ac:dyDescent="0.3">
      <c r="A9634" s="52">
        <v>13087500</v>
      </c>
      <c r="B9634" s="53" t="s">
        <v>10</v>
      </c>
      <c r="C9634" s="54">
        <v>44580</v>
      </c>
      <c r="D9634" s="52">
        <v>27</v>
      </c>
      <c r="E9634" s="52">
        <v>4881.6000000000004</v>
      </c>
      <c r="F9634" s="52">
        <v>0</v>
      </c>
      <c r="G9634" s="52">
        <v>0</v>
      </c>
      <c r="H9634" s="52">
        <v>0</v>
      </c>
      <c r="I9634" s="54">
        <v>44580</v>
      </c>
      <c r="J9634" s="52">
        <v>2022</v>
      </c>
      <c r="K9634">
        <f t="shared" si="912"/>
        <v>1</v>
      </c>
      <c r="L9634">
        <f t="shared" si="913"/>
        <v>19</v>
      </c>
      <c r="M9634">
        <f t="shared" si="914"/>
        <v>2022</v>
      </c>
      <c r="N9634">
        <f t="shared" si="915"/>
        <v>53.554500000000004</v>
      </c>
      <c r="O9634">
        <f t="shared" si="916"/>
        <v>0</v>
      </c>
      <c r="P9634">
        <f t="shared" si="917"/>
        <v>53.554500000000004</v>
      </c>
    </row>
    <row r="9635" spans="1:16" x14ac:dyDescent="0.3">
      <c r="A9635" s="52">
        <v>13087500</v>
      </c>
      <c r="B9635" s="53" t="s">
        <v>10</v>
      </c>
      <c r="C9635" s="54">
        <v>44581</v>
      </c>
      <c r="D9635" s="52">
        <v>27</v>
      </c>
      <c r="E9635" s="52">
        <v>4934.7</v>
      </c>
      <c r="F9635" s="52">
        <v>0</v>
      </c>
      <c r="G9635" s="52">
        <v>0</v>
      </c>
      <c r="H9635" s="52">
        <v>0</v>
      </c>
      <c r="I9635" s="54">
        <v>44581</v>
      </c>
      <c r="J9635" s="52">
        <v>2022</v>
      </c>
      <c r="K9635">
        <f t="shared" si="912"/>
        <v>1</v>
      </c>
      <c r="L9635">
        <f t="shared" si="913"/>
        <v>20</v>
      </c>
      <c r="M9635">
        <f t="shared" si="914"/>
        <v>2022</v>
      </c>
      <c r="N9635">
        <f t="shared" si="915"/>
        <v>53.554500000000004</v>
      </c>
      <c r="O9635">
        <f t="shared" si="916"/>
        <v>0</v>
      </c>
      <c r="P9635">
        <f t="shared" si="917"/>
        <v>53.554500000000004</v>
      </c>
    </row>
    <row r="9636" spans="1:16" x14ac:dyDescent="0.3">
      <c r="A9636" s="52">
        <v>13087500</v>
      </c>
      <c r="B9636" s="53" t="s">
        <v>10</v>
      </c>
      <c r="C9636" s="54">
        <v>44582</v>
      </c>
      <c r="D9636" s="52">
        <v>27</v>
      </c>
      <c r="E9636" s="52">
        <v>4987.8</v>
      </c>
      <c r="F9636" s="52">
        <v>0</v>
      </c>
      <c r="G9636" s="52">
        <v>0</v>
      </c>
      <c r="H9636" s="52">
        <v>0</v>
      </c>
      <c r="I9636" s="54">
        <v>44582</v>
      </c>
      <c r="J9636" s="52">
        <v>2022</v>
      </c>
      <c r="K9636">
        <f t="shared" si="912"/>
        <v>1</v>
      </c>
      <c r="L9636">
        <f t="shared" si="913"/>
        <v>21</v>
      </c>
      <c r="M9636">
        <f t="shared" si="914"/>
        <v>2022</v>
      </c>
      <c r="N9636">
        <f t="shared" si="915"/>
        <v>53.554500000000004</v>
      </c>
      <c r="O9636">
        <f t="shared" si="916"/>
        <v>0</v>
      </c>
      <c r="P9636">
        <f t="shared" si="917"/>
        <v>53.554500000000004</v>
      </c>
    </row>
    <row r="9637" spans="1:16" x14ac:dyDescent="0.3">
      <c r="A9637" s="52">
        <v>13087500</v>
      </c>
      <c r="B9637" s="53" t="s">
        <v>10</v>
      </c>
      <c r="C9637" s="54">
        <v>44583</v>
      </c>
      <c r="D9637" s="52">
        <v>27</v>
      </c>
      <c r="E9637" s="52">
        <v>5040.8999999999996</v>
      </c>
      <c r="F9637" s="52">
        <v>0</v>
      </c>
      <c r="G9637" s="52">
        <v>0</v>
      </c>
      <c r="H9637" s="52">
        <v>0</v>
      </c>
      <c r="I9637" s="54">
        <v>44583</v>
      </c>
      <c r="J9637" s="52">
        <v>2022</v>
      </c>
      <c r="K9637">
        <f t="shared" si="912"/>
        <v>1</v>
      </c>
      <c r="L9637">
        <f t="shared" si="913"/>
        <v>22</v>
      </c>
      <c r="M9637">
        <f t="shared" si="914"/>
        <v>2022</v>
      </c>
      <c r="N9637">
        <f t="shared" si="915"/>
        <v>53.554500000000004</v>
      </c>
      <c r="O9637">
        <f t="shared" si="916"/>
        <v>0</v>
      </c>
      <c r="P9637">
        <f t="shared" si="917"/>
        <v>53.554500000000004</v>
      </c>
    </row>
    <row r="9638" spans="1:16" x14ac:dyDescent="0.3">
      <c r="A9638" s="52">
        <v>13087500</v>
      </c>
      <c r="B9638" s="53" t="s">
        <v>10</v>
      </c>
      <c r="C9638" s="54">
        <v>44584</v>
      </c>
      <c r="D9638" s="52">
        <v>27</v>
      </c>
      <c r="E9638" s="52">
        <v>5094</v>
      </c>
      <c r="F9638" s="52">
        <v>0</v>
      </c>
      <c r="G9638" s="52">
        <v>0</v>
      </c>
      <c r="H9638" s="52">
        <v>0</v>
      </c>
      <c r="I9638" s="54">
        <v>44584</v>
      </c>
      <c r="J9638" s="52">
        <v>2022</v>
      </c>
      <c r="K9638">
        <f t="shared" si="912"/>
        <v>1</v>
      </c>
      <c r="L9638">
        <f t="shared" si="913"/>
        <v>23</v>
      </c>
      <c r="M9638">
        <f t="shared" si="914"/>
        <v>2022</v>
      </c>
      <c r="N9638">
        <f t="shared" si="915"/>
        <v>53.554500000000004</v>
      </c>
      <c r="O9638">
        <f t="shared" si="916"/>
        <v>0</v>
      </c>
      <c r="P9638">
        <f t="shared" si="917"/>
        <v>53.554500000000004</v>
      </c>
    </row>
    <row r="9639" spans="1:16" x14ac:dyDescent="0.3">
      <c r="A9639" s="52">
        <v>13087500</v>
      </c>
      <c r="B9639" s="53" t="s">
        <v>10</v>
      </c>
      <c r="C9639" s="54">
        <v>44585</v>
      </c>
      <c r="D9639" s="52">
        <v>29</v>
      </c>
      <c r="E9639" s="52">
        <v>5151.2</v>
      </c>
      <c r="F9639" s="52">
        <v>0</v>
      </c>
      <c r="G9639" s="52">
        <v>0</v>
      </c>
      <c r="H9639" s="52">
        <v>0</v>
      </c>
      <c r="I9639" s="54">
        <v>44585</v>
      </c>
      <c r="J9639" s="52">
        <v>2022</v>
      </c>
      <c r="K9639">
        <f t="shared" si="912"/>
        <v>1</v>
      </c>
      <c r="L9639">
        <f t="shared" si="913"/>
        <v>24</v>
      </c>
      <c r="M9639">
        <f t="shared" si="914"/>
        <v>2022</v>
      </c>
      <c r="N9639">
        <f t="shared" si="915"/>
        <v>57.521500000000003</v>
      </c>
      <c r="O9639">
        <f t="shared" si="916"/>
        <v>0</v>
      </c>
      <c r="P9639">
        <f t="shared" si="917"/>
        <v>57.521500000000003</v>
      </c>
    </row>
    <row r="9640" spans="1:16" x14ac:dyDescent="0.3">
      <c r="A9640" s="52">
        <v>13087500</v>
      </c>
      <c r="B9640" s="53" t="s">
        <v>10</v>
      </c>
      <c r="C9640" s="54">
        <v>44586</v>
      </c>
      <c r="D9640" s="52">
        <v>29</v>
      </c>
      <c r="E9640" s="52">
        <v>5208.3</v>
      </c>
      <c r="F9640" s="52">
        <v>0</v>
      </c>
      <c r="G9640" s="52">
        <v>0</v>
      </c>
      <c r="H9640" s="52">
        <v>0</v>
      </c>
      <c r="I9640" s="54">
        <v>44586</v>
      </c>
      <c r="J9640" s="52">
        <v>2022</v>
      </c>
      <c r="K9640">
        <f t="shared" si="912"/>
        <v>1</v>
      </c>
      <c r="L9640">
        <f t="shared" si="913"/>
        <v>25</v>
      </c>
      <c r="M9640">
        <f t="shared" si="914"/>
        <v>2022</v>
      </c>
      <c r="N9640">
        <f t="shared" si="915"/>
        <v>57.521500000000003</v>
      </c>
      <c r="O9640">
        <f t="shared" si="916"/>
        <v>0</v>
      </c>
      <c r="P9640">
        <f t="shared" si="917"/>
        <v>57.521500000000003</v>
      </c>
    </row>
    <row r="9641" spans="1:16" x14ac:dyDescent="0.3">
      <c r="A9641" s="52">
        <v>13087500</v>
      </c>
      <c r="B9641" s="53" t="s">
        <v>10</v>
      </c>
      <c r="C9641" s="54">
        <v>44587</v>
      </c>
      <c r="D9641" s="52">
        <v>29</v>
      </c>
      <c r="E9641" s="52">
        <v>5265.5</v>
      </c>
      <c r="F9641" s="52">
        <v>0</v>
      </c>
      <c r="G9641" s="52">
        <v>0</v>
      </c>
      <c r="H9641" s="52">
        <v>0</v>
      </c>
      <c r="I9641" s="54">
        <v>44587</v>
      </c>
      <c r="J9641" s="52">
        <v>2022</v>
      </c>
      <c r="K9641">
        <f t="shared" si="912"/>
        <v>1</v>
      </c>
      <c r="L9641">
        <f t="shared" si="913"/>
        <v>26</v>
      </c>
      <c r="M9641">
        <f t="shared" si="914"/>
        <v>2022</v>
      </c>
      <c r="N9641">
        <f t="shared" si="915"/>
        <v>57.521500000000003</v>
      </c>
      <c r="O9641">
        <f t="shared" si="916"/>
        <v>0</v>
      </c>
      <c r="P9641">
        <f t="shared" si="917"/>
        <v>57.521500000000003</v>
      </c>
    </row>
    <row r="9642" spans="1:16" x14ac:dyDescent="0.3">
      <c r="A9642" s="52">
        <v>13087500</v>
      </c>
      <c r="B9642" s="53" t="s">
        <v>10</v>
      </c>
      <c r="C9642" s="54">
        <v>44588</v>
      </c>
      <c r="D9642" s="52">
        <v>29</v>
      </c>
      <c r="E9642" s="52">
        <v>5322.6</v>
      </c>
      <c r="F9642" s="52">
        <v>0</v>
      </c>
      <c r="G9642" s="52">
        <v>0</v>
      </c>
      <c r="H9642" s="52">
        <v>0</v>
      </c>
      <c r="I9642" s="54">
        <v>44588</v>
      </c>
      <c r="J9642" s="52">
        <v>2022</v>
      </c>
      <c r="K9642">
        <f t="shared" si="912"/>
        <v>1</v>
      </c>
      <c r="L9642">
        <f t="shared" si="913"/>
        <v>27</v>
      </c>
      <c r="M9642">
        <f t="shared" si="914"/>
        <v>2022</v>
      </c>
      <c r="N9642">
        <f t="shared" si="915"/>
        <v>57.521500000000003</v>
      </c>
      <c r="O9642">
        <f t="shared" si="916"/>
        <v>0</v>
      </c>
      <c r="P9642">
        <f t="shared" si="917"/>
        <v>57.521500000000003</v>
      </c>
    </row>
    <row r="9643" spans="1:16" x14ac:dyDescent="0.3">
      <c r="A9643" s="52">
        <v>13087500</v>
      </c>
      <c r="B9643" s="53" t="s">
        <v>10</v>
      </c>
      <c r="C9643" s="54">
        <v>44589</v>
      </c>
      <c r="D9643" s="52">
        <v>29</v>
      </c>
      <c r="E9643" s="52">
        <v>5379.7</v>
      </c>
      <c r="F9643" s="52">
        <v>0</v>
      </c>
      <c r="G9643" s="52">
        <v>0</v>
      </c>
      <c r="H9643" s="52">
        <v>0</v>
      </c>
      <c r="I9643" s="54">
        <v>44589</v>
      </c>
      <c r="J9643" s="52">
        <v>2022</v>
      </c>
      <c r="K9643">
        <f t="shared" si="912"/>
        <v>1</v>
      </c>
      <c r="L9643">
        <f t="shared" si="913"/>
        <v>28</v>
      </c>
      <c r="M9643">
        <f t="shared" si="914"/>
        <v>2022</v>
      </c>
      <c r="N9643">
        <f t="shared" si="915"/>
        <v>57.521500000000003</v>
      </c>
      <c r="O9643">
        <f t="shared" si="916"/>
        <v>0</v>
      </c>
      <c r="P9643">
        <f t="shared" si="917"/>
        <v>57.521500000000003</v>
      </c>
    </row>
    <row r="9644" spans="1:16" x14ac:dyDescent="0.3">
      <c r="A9644" s="52">
        <v>13087500</v>
      </c>
      <c r="B9644" s="53" t="s">
        <v>10</v>
      </c>
      <c r="C9644" s="54">
        <v>44590</v>
      </c>
      <c r="D9644" s="52">
        <v>29</v>
      </c>
      <c r="E9644" s="52">
        <v>5436.9</v>
      </c>
      <c r="F9644" s="52">
        <v>0</v>
      </c>
      <c r="G9644" s="52">
        <v>0</v>
      </c>
      <c r="H9644" s="52">
        <v>0</v>
      </c>
      <c r="I9644" s="54">
        <v>44590</v>
      </c>
      <c r="J9644" s="52">
        <v>2022</v>
      </c>
      <c r="K9644">
        <f t="shared" si="912"/>
        <v>1</v>
      </c>
      <c r="L9644">
        <f t="shared" si="913"/>
        <v>29</v>
      </c>
      <c r="M9644">
        <f t="shared" si="914"/>
        <v>2022</v>
      </c>
      <c r="N9644">
        <f t="shared" si="915"/>
        <v>57.521500000000003</v>
      </c>
      <c r="O9644">
        <f t="shared" si="916"/>
        <v>0</v>
      </c>
      <c r="P9644">
        <f t="shared" si="917"/>
        <v>57.521500000000003</v>
      </c>
    </row>
    <row r="9645" spans="1:16" x14ac:dyDescent="0.3">
      <c r="A9645" s="52">
        <v>13087500</v>
      </c>
      <c r="B9645" s="53" t="s">
        <v>10</v>
      </c>
      <c r="C9645" s="54">
        <v>44591</v>
      </c>
      <c r="D9645" s="52">
        <v>29</v>
      </c>
      <c r="E9645" s="52">
        <v>5494</v>
      </c>
      <c r="F9645" s="52">
        <v>0</v>
      </c>
      <c r="G9645" s="52">
        <v>0</v>
      </c>
      <c r="H9645" s="52">
        <v>0</v>
      </c>
      <c r="I9645" s="54">
        <v>44591</v>
      </c>
      <c r="J9645" s="52">
        <v>2022</v>
      </c>
      <c r="K9645">
        <f t="shared" si="912"/>
        <v>1</v>
      </c>
      <c r="L9645">
        <f t="shared" si="913"/>
        <v>30</v>
      </c>
      <c r="M9645">
        <f t="shared" si="914"/>
        <v>2022</v>
      </c>
      <c r="N9645">
        <f t="shared" si="915"/>
        <v>57.521500000000003</v>
      </c>
      <c r="O9645">
        <f t="shared" si="916"/>
        <v>0</v>
      </c>
      <c r="P9645">
        <f t="shared" si="917"/>
        <v>57.521500000000003</v>
      </c>
    </row>
    <row r="9646" spans="1:16" x14ac:dyDescent="0.3">
      <c r="A9646" s="52">
        <v>13087500</v>
      </c>
      <c r="B9646" s="53" t="s">
        <v>10</v>
      </c>
      <c r="C9646" s="54">
        <v>44592</v>
      </c>
      <c r="D9646" s="52">
        <v>29</v>
      </c>
      <c r="E9646" s="52">
        <v>5551.2</v>
      </c>
      <c r="F9646" s="52">
        <v>0</v>
      </c>
      <c r="G9646" s="52">
        <v>0</v>
      </c>
      <c r="H9646" s="52">
        <v>0</v>
      </c>
      <c r="I9646" s="54">
        <v>44592</v>
      </c>
      <c r="J9646" s="52">
        <v>2022</v>
      </c>
      <c r="K9646">
        <f t="shared" si="912"/>
        <v>1</v>
      </c>
      <c r="L9646">
        <f t="shared" si="913"/>
        <v>31</v>
      </c>
      <c r="M9646">
        <f t="shared" si="914"/>
        <v>2022</v>
      </c>
      <c r="N9646">
        <f t="shared" si="915"/>
        <v>57.521500000000003</v>
      </c>
      <c r="O9646">
        <f t="shared" si="916"/>
        <v>0</v>
      </c>
      <c r="P9646">
        <f t="shared" si="917"/>
        <v>57.521500000000003</v>
      </c>
    </row>
    <row r="9647" spans="1:16" x14ac:dyDescent="0.3">
      <c r="A9647" s="52">
        <v>13087500</v>
      </c>
      <c r="B9647" s="53" t="s">
        <v>10</v>
      </c>
      <c r="C9647" s="54">
        <v>44593</v>
      </c>
      <c r="D9647" s="52">
        <v>29</v>
      </c>
      <c r="E9647" s="52">
        <v>5608.3</v>
      </c>
      <c r="F9647" s="52">
        <v>0</v>
      </c>
      <c r="G9647" s="52">
        <v>0</v>
      </c>
      <c r="H9647" s="52">
        <v>0</v>
      </c>
      <c r="I9647" s="54">
        <v>44593</v>
      </c>
      <c r="J9647" s="52">
        <v>2022</v>
      </c>
      <c r="K9647">
        <f t="shared" si="912"/>
        <v>2</v>
      </c>
      <c r="L9647">
        <f t="shared" si="913"/>
        <v>1</v>
      </c>
      <c r="M9647">
        <f t="shared" si="914"/>
        <v>2022</v>
      </c>
      <c r="N9647">
        <f t="shared" si="915"/>
        <v>57.521500000000003</v>
      </c>
      <c r="O9647">
        <f t="shared" si="916"/>
        <v>0</v>
      </c>
      <c r="P9647">
        <f t="shared" si="917"/>
        <v>57.521500000000003</v>
      </c>
    </row>
    <row r="9648" spans="1:16" x14ac:dyDescent="0.3">
      <c r="A9648" s="52">
        <v>13087500</v>
      </c>
      <c r="B9648" s="53" t="s">
        <v>10</v>
      </c>
      <c r="C9648" s="54">
        <v>44594</v>
      </c>
      <c r="D9648" s="52">
        <v>29</v>
      </c>
      <c r="E9648" s="52">
        <v>5665.5</v>
      </c>
      <c r="F9648" s="52">
        <v>0</v>
      </c>
      <c r="G9648" s="52">
        <v>0</v>
      </c>
      <c r="H9648" s="52">
        <v>0</v>
      </c>
      <c r="I9648" s="54">
        <v>44594</v>
      </c>
      <c r="J9648" s="52">
        <v>2022</v>
      </c>
      <c r="K9648">
        <f t="shared" si="912"/>
        <v>2</v>
      </c>
      <c r="L9648">
        <f t="shared" si="913"/>
        <v>2</v>
      </c>
      <c r="M9648">
        <f t="shared" si="914"/>
        <v>2022</v>
      </c>
      <c r="N9648">
        <f t="shared" si="915"/>
        <v>57.521500000000003</v>
      </c>
      <c r="O9648">
        <f t="shared" si="916"/>
        <v>0</v>
      </c>
      <c r="P9648">
        <f t="shared" si="917"/>
        <v>57.521500000000003</v>
      </c>
    </row>
    <row r="9649" spans="1:16" x14ac:dyDescent="0.3">
      <c r="A9649" s="52">
        <v>13087500</v>
      </c>
      <c r="B9649" s="53" t="s">
        <v>10</v>
      </c>
      <c r="C9649" s="54">
        <v>44595</v>
      </c>
      <c r="D9649" s="52">
        <v>29</v>
      </c>
      <c r="E9649" s="52">
        <v>5722.6</v>
      </c>
      <c r="F9649" s="52">
        <v>0</v>
      </c>
      <c r="G9649" s="52">
        <v>0</v>
      </c>
      <c r="H9649" s="52">
        <v>0</v>
      </c>
      <c r="I9649" s="54">
        <v>44595</v>
      </c>
      <c r="J9649" s="52">
        <v>2022</v>
      </c>
      <c r="K9649">
        <f t="shared" si="912"/>
        <v>2</v>
      </c>
      <c r="L9649">
        <f t="shared" si="913"/>
        <v>3</v>
      </c>
      <c r="M9649">
        <f t="shared" si="914"/>
        <v>2022</v>
      </c>
      <c r="N9649">
        <f t="shared" si="915"/>
        <v>57.521500000000003</v>
      </c>
      <c r="O9649">
        <f t="shared" si="916"/>
        <v>0</v>
      </c>
      <c r="P9649">
        <f t="shared" si="917"/>
        <v>57.521500000000003</v>
      </c>
    </row>
    <row r="9650" spans="1:16" x14ac:dyDescent="0.3">
      <c r="A9650" s="52">
        <v>13087500</v>
      </c>
      <c r="B9650" s="53" t="s">
        <v>10</v>
      </c>
      <c r="C9650" s="54">
        <v>44596</v>
      </c>
      <c r="D9650" s="52">
        <v>27</v>
      </c>
      <c r="E9650" s="52">
        <v>5775.7</v>
      </c>
      <c r="F9650" s="52">
        <v>0</v>
      </c>
      <c r="G9650" s="52">
        <v>0</v>
      </c>
      <c r="H9650" s="52">
        <v>0</v>
      </c>
      <c r="I9650" s="54">
        <v>44596</v>
      </c>
      <c r="J9650" s="52">
        <v>2022</v>
      </c>
      <c r="K9650">
        <f t="shared" si="912"/>
        <v>2</v>
      </c>
      <c r="L9650">
        <f t="shared" si="913"/>
        <v>4</v>
      </c>
      <c r="M9650">
        <f t="shared" si="914"/>
        <v>2022</v>
      </c>
      <c r="N9650">
        <f t="shared" si="915"/>
        <v>53.554500000000004</v>
      </c>
      <c r="O9650">
        <f t="shared" si="916"/>
        <v>0</v>
      </c>
      <c r="P9650">
        <f t="shared" si="917"/>
        <v>53.554500000000004</v>
      </c>
    </row>
    <row r="9651" spans="1:16" x14ac:dyDescent="0.3">
      <c r="A9651" s="52">
        <v>13087500</v>
      </c>
      <c r="B9651" s="53" t="s">
        <v>10</v>
      </c>
      <c r="C9651" s="54">
        <v>44597</v>
      </c>
      <c r="D9651" s="52">
        <v>27</v>
      </c>
      <c r="E9651" s="52">
        <v>5828.8</v>
      </c>
      <c r="F9651" s="52">
        <v>0</v>
      </c>
      <c r="G9651" s="52">
        <v>0</v>
      </c>
      <c r="H9651" s="52">
        <v>0</v>
      </c>
      <c r="I9651" s="54">
        <v>44597</v>
      </c>
      <c r="J9651" s="52">
        <v>2022</v>
      </c>
      <c r="K9651">
        <f t="shared" si="912"/>
        <v>2</v>
      </c>
      <c r="L9651">
        <f t="shared" si="913"/>
        <v>5</v>
      </c>
      <c r="M9651">
        <f t="shared" si="914"/>
        <v>2022</v>
      </c>
      <c r="N9651">
        <f t="shared" si="915"/>
        <v>53.554500000000004</v>
      </c>
      <c r="O9651">
        <f t="shared" si="916"/>
        <v>0</v>
      </c>
      <c r="P9651">
        <f t="shared" si="917"/>
        <v>53.554500000000004</v>
      </c>
    </row>
    <row r="9652" spans="1:16" x14ac:dyDescent="0.3">
      <c r="A9652" s="52">
        <v>13087500</v>
      </c>
      <c r="B9652" s="53" t="s">
        <v>10</v>
      </c>
      <c r="C9652" s="54">
        <v>44598</v>
      </c>
      <c r="D9652" s="52">
        <v>29</v>
      </c>
      <c r="E9652" s="52">
        <v>5886</v>
      </c>
      <c r="F9652" s="52">
        <v>0</v>
      </c>
      <c r="G9652" s="52">
        <v>0</v>
      </c>
      <c r="H9652" s="52">
        <v>0</v>
      </c>
      <c r="I9652" s="54">
        <v>44598</v>
      </c>
      <c r="J9652" s="52">
        <v>2022</v>
      </c>
      <c r="K9652">
        <f t="shared" si="912"/>
        <v>2</v>
      </c>
      <c r="L9652">
        <f t="shared" si="913"/>
        <v>6</v>
      </c>
      <c r="M9652">
        <f t="shared" si="914"/>
        <v>2022</v>
      </c>
      <c r="N9652">
        <f t="shared" si="915"/>
        <v>57.521500000000003</v>
      </c>
      <c r="O9652">
        <f t="shared" si="916"/>
        <v>0</v>
      </c>
      <c r="P9652">
        <f t="shared" si="917"/>
        <v>57.521500000000003</v>
      </c>
    </row>
    <row r="9653" spans="1:16" x14ac:dyDescent="0.3">
      <c r="A9653" s="52">
        <v>13087500</v>
      </c>
      <c r="B9653" s="53" t="s">
        <v>10</v>
      </c>
      <c r="C9653" s="54">
        <v>44599</v>
      </c>
      <c r="D9653" s="52">
        <v>29</v>
      </c>
      <c r="E9653" s="52">
        <v>5943.1</v>
      </c>
      <c r="F9653" s="52">
        <v>0</v>
      </c>
      <c r="G9653" s="52">
        <v>0</v>
      </c>
      <c r="H9653" s="52">
        <v>0</v>
      </c>
      <c r="I9653" s="54">
        <v>44599</v>
      </c>
      <c r="J9653" s="52">
        <v>2022</v>
      </c>
      <c r="K9653">
        <f t="shared" si="912"/>
        <v>2</v>
      </c>
      <c r="L9653">
        <f t="shared" si="913"/>
        <v>7</v>
      </c>
      <c r="M9653">
        <f t="shared" si="914"/>
        <v>2022</v>
      </c>
      <c r="N9653">
        <f t="shared" si="915"/>
        <v>57.521500000000003</v>
      </c>
      <c r="O9653">
        <f t="shared" si="916"/>
        <v>0</v>
      </c>
      <c r="P9653">
        <f t="shared" si="917"/>
        <v>57.521500000000003</v>
      </c>
    </row>
    <row r="9654" spans="1:16" x14ac:dyDescent="0.3">
      <c r="A9654" s="52">
        <v>13087500</v>
      </c>
      <c r="B9654" s="53" t="s">
        <v>10</v>
      </c>
      <c r="C9654" s="54">
        <v>44600</v>
      </c>
      <c r="D9654" s="52">
        <v>29</v>
      </c>
      <c r="E9654" s="52">
        <v>6000.2</v>
      </c>
      <c r="F9654" s="52">
        <v>0</v>
      </c>
      <c r="G9654" s="52">
        <v>0</v>
      </c>
      <c r="H9654" s="52">
        <v>0</v>
      </c>
      <c r="I9654" s="54">
        <v>44600</v>
      </c>
      <c r="J9654" s="52">
        <v>2022</v>
      </c>
      <c r="K9654">
        <f t="shared" si="912"/>
        <v>2</v>
      </c>
      <c r="L9654">
        <f t="shared" si="913"/>
        <v>8</v>
      </c>
      <c r="M9654">
        <f t="shared" si="914"/>
        <v>2022</v>
      </c>
      <c r="N9654">
        <f t="shared" si="915"/>
        <v>57.521500000000003</v>
      </c>
      <c r="O9654">
        <f t="shared" si="916"/>
        <v>0</v>
      </c>
      <c r="P9654">
        <f t="shared" si="917"/>
        <v>57.521500000000003</v>
      </c>
    </row>
    <row r="9655" spans="1:16" x14ac:dyDescent="0.3">
      <c r="A9655" s="52">
        <v>13087500</v>
      </c>
      <c r="B9655" s="53" t="s">
        <v>10</v>
      </c>
      <c r="C9655" s="54">
        <v>44601</v>
      </c>
      <c r="D9655" s="52">
        <v>29</v>
      </c>
      <c r="E9655" s="52">
        <v>6057.4</v>
      </c>
      <c r="F9655" s="52">
        <v>0</v>
      </c>
      <c r="G9655" s="52">
        <v>0</v>
      </c>
      <c r="H9655" s="52">
        <v>0</v>
      </c>
      <c r="I9655" s="54">
        <v>44601</v>
      </c>
      <c r="J9655" s="52">
        <v>2022</v>
      </c>
      <c r="K9655">
        <f t="shared" si="912"/>
        <v>2</v>
      </c>
      <c r="L9655">
        <f t="shared" si="913"/>
        <v>9</v>
      </c>
      <c r="M9655">
        <f t="shared" si="914"/>
        <v>2022</v>
      </c>
      <c r="N9655">
        <f t="shared" si="915"/>
        <v>57.521500000000003</v>
      </c>
      <c r="O9655">
        <f t="shared" si="916"/>
        <v>0</v>
      </c>
      <c r="P9655">
        <f t="shared" si="917"/>
        <v>57.521500000000003</v>
      </c>
    </row>
    <row r="9656" spans="1:16" x14ac:dyDescent="0.3">
      <c r="A9656" s="52">
        <v>13087500</v>
      </c>
      <c r="B9656" s="53" t="s">
        <v>10</v>
      </c>
      <c r="C9656" s="54">
        <v>44602</v>
      </c>
      <c r="D9656" s="52">
        <v>29</v>
      </c>
      <c r="E9656" s="52">
        <v>6114.5</v>
      </c>
      <c r="F9656" s="52">
        <v>0</v>
      </c>
      <c r="G9656" s="52">
        <v>0</v>
      </c>
      <c r="H9656" s="52">
        <v>0</v>
      </c>
      <c r="I9656" s="54">
        <v>44602</v>
      </c>
      <c r="J9656" s="52">
        <v>2022</v>
      </c>
      <c r="K9656">
        <f t="shared" si="912"/>
        <v>2</v>
      </c>
      <c r="L9656">
        <f t="shared" si="913"/>
        <v>10</v>
      </c>
      <c r="M9656">
        <f t="shared" si="914"/>
        <v>2022</v>
      </c>
      <c r="N9656">
        <f t="shared" si="915"/>
        <v>57.521500000000003</v>
      </c>
      <c r="O9656">
        <f t="shared" si="916"/>
        <v>0</v>
      </c>
      <c r="P9656">
        <f t="shared" si="917"/>
        <v>57.521500000000003</v>
      </c>
    </row>
    <row r="9657" spans="1:16" x14ac:dyDescent="0.3">
      <c r="A9657" s="52">
        <v>13087500</v>
      </c>
      <c r="B9657" s="53" t="s">
        <v>10</v>
      </c>
      <c r="C9657" s="54">
        <v>44603</v>
      </c>
      <c r="D9657" s="52">
        <v>29</v>
      </c>
      <c r="E9657" s="52">
        <v>6171.7</v>
      </c>
      <c r="F9657" s="52">
        <v>0</v>
      </c>
      <c r="G9657" s="52">
        <v>0</v>
      </c>
      <c r="H9657" s="52">
        <v>0</v>
      </c>
      <c r="I9657" s="54">
        <v>44603</v>
      </c>
      <c r="J9657" s="52">
        <v>2022</v>
      </c>
      <c r="K9657">
        <f t="shared" si="912"/>
        <v>2</v>
      </c>
      <c r="L9657">
        <f t="shared" si="913"/>
        <v>11</v>
      </c>
      <c r="M9657">
        <f t="shared" si="914"/>
        <v>2022</v>
      </c>
      <c r="N9657">
        <f t="shared" si="915"/>
        <v>57.521500000000003</v>
      </c>
      <c r="O9657">
        <f t="shared" si="916"/>
        <v>0</v>
      </c>
      <c r="P9657">
        <f t="shared" si="917"/>
        <v>57.521500000000003</v>
      </c>
    </row>
    <row r="9658" spans="1:16" x14ac:dyDescent="0.3">
      <c r="A9658" s="52">
        <v>13087500</v>
      </c>
      <c r="B9658" s="53" t="s">
        <v>10</v>
      </c>
      <c r="C9658" s="54">
        <v>44604</v>
      </c>
      <c r="D9658" s="52">
        <v>29</v>
      </c>
      <c r="E9658" s="52">
        <v>6228.8</v>
      </c>
      <c r="F9658" s="52">
        <v>0</v>
      </c>
      <c r="G9658" s="52">
        <v>0</v>
      </c>
      <c r="H9658" s="52">
        <v>0</v>
      </c>
      <c r="I9658" s="54">
        <v>44604</v>
      </c>
      <c r="J9658" s="52">
        <v>2022</v>
      </c>
      <c r="K9658">
        <f t="shared" si="912"/>
        <v>2</v>
      </c>
      <c r="L9658">
        <f t="shared" si="913"/>
        <v>12</v>
      </c>
      <c r="M9658">
        <f t="shared" si="914"/>
        <v>2022</v>
      </c>
      <c r="N9658">
        <f t="shared" si="915"/>
        <v>57.521500000000003</v>
      </c>
      <c r="O9658">
        <f t="shared" si="916"/>
        <v>0</v>
      </c>
      <c r="P9658">
        <f t="shared" si="917"/>
        <v>57.521500000000003</v>
      </c>
    </row>
    <row r="9659" spans="1:16" x14ac:dyDescent="0.3">
      <c r="A9659" s="52">
        <v>13087500</v>
      </c>
      <c r="B9659" s="53" t="s">
        <v>10</v>
      </c>
      <c r="C9659" s="54">
        <v>44605</v>
      </c>
      <c r="D9659" s="52">
        <v>29</v>
      </c>
      <c r="E9659" s="52">
        <v>6286</v>
      </c>
      <c r="F9659" s="52">
        <v>0</v>
      </c>
      <c r="G9659" s="52">
        <v>0</v>
      </c>
      <c r="H9659" s="52">
        <v>0</v>
      </c>
      <c r="I9659" s="54">
        <v>44605</v>
      </c>
      <c r="J9659" s="52">
        <v>2022</v>
      </c>
      <c r="K9659">
        <f t="shared" si="912"/>
        <v>2</v>
      </c>
      <c r="L9659">
        <f t="shared" si="913"/>
        <v>13</v>
      </c>
      <c r="M9659">
        <f t="shared" si="914"/>
        <v>2022</v>
      </c>
      <c r="N9659">
        <f t="shared" si="915"/>
        <v>57.521500000000003</v>
      </c>
      <c r="O9659">
        <f t="shared" si="916"/>
        <v>0</v>
      </c>
      <c r="P9659">
        <f t="shared" si="917"/>
        <v>57.521500000000003</v>
      </c>
    </row>
    <row r="9660" spans="1:16" x14ac:dyDescent="0.3">
      <c r="A9660" s="52">
        <v>13087500</v>
      </c>
      <c r="B9660" s="53" t="s">
        <v>10</v>
      </c>
      <c r="C9660" s="54">
        <v>44606</v>
      </c>
      <c r="D9660" s="52">
        <v>29</v>
      </c>
      <c r="E9660" s="52">
        <v>6343.1</v>
      </c>
      <c r="F9660" s="52">
        <v>0</v>
      </c>
      <c r="G9660" s="52">
        <v>0</v>
      </c>
      <c r="H9660" s="52">
        <v>0</v>
      </c>
      <c r="I9660" s="54">
        <v>44606</v>
      </c>
      <c r="J9660" s="52">
        <v>2022</v>
      </c>
      <c r="K9660">
        <f t="shared" si="912"/>
        <v>2</v>
      </c>
      <c r="L9660">
        <f t="shared" si="913"/>
        <v>14</v>
      </c>
      <c r="M9660">
        <f t="shared" si="914"/>
        <v>2022</v>
      </c>
      <c r="N9660">
        <f t="shared" si="915"/>
        <v>57.521500000000003</v>
      </c>
      <c r="O9660">
        <f t="shared" si="916"/>
        <v>0</v>
      </c>
      <c r="P9660">
        <f t="shared" si="917"/>
        <v>57.521500000000003</v>
      </c>
    </row>
    <row r="9661" spans="1:16" x14ac:dyDescent="0.3">
      <c r="A9661" s="52">
        <v>13087500</v>
      </c>
      <c r="B9661" s="53" t="s">
        <v>10</v>
      </c>
      <c r="C9661" s="54">
        <v>44607</v>
      </c>
      <c r="D9661" s="52">
        <v>29</v>
      </c>
      <c r="E9661" s="52">
        <v>6400.3</v>
      </c>
      <c r="F9661" s="52">
        <v>0</v>
      </c>
      <c r="G9661" s="52">
        <v>0</v>
      </c>
      <c r="H9661" s="52">
        <v>0</v>
      </c>
      <c r="I9661" s="54">
        <v>44607</v>
      </c>
      <c r="J9661" s="52">
        <v>2022</v>
      </c>
      <c r="K9661">
        <f t="shared" si="912"/>
        <v>2</v>
      </c>
      <c r="L9661">
        <f t="shared" si="913"/>
        <v>15</v>
      </c>
      <c r="M9661">
        <f t="shared" si="914"/>
        <v>2022</v>
      </c>
      <c r="N9661">
        <f t="shared" si="915"/>
        <v>57.521500000000003</v>
      </c>
      <c r="O9661">
        <f t="shared" si="916"/>
        <v>0</v>
      </c>
      <c r="P9661">
        <f t="shared" si="917"/>
        <v>57.521500000000003</v>
      </c>
    </row>
    <row r="9662" spans="1:16" x14ac:dyDescent="0.3">
      <c r="A9662" s="52">
        <v>13087500</v>
      </c>
      <c r="B9662" s="53" t="s">
        <v>10</v>
      </c>
      <c r="C9662" s="54">
        <v>44608</v>
      </c>
      <c r="D9662" s="52">
        <v>29</v>
      </c>
      <c r="E9662" s="52">
        <v>6457.4</v>
      </c>
      <c r="F9662" s="52">
        <v>0</v>
      </c>
      <c r="G9662" s="52">
        <v>0</v>
      </c>
      <c r="H9662" s="52">
        <v>0</v>
      </c>
      <c r="I9662" s="54">
        <v>44608</v>
      </c>
      <c r="J9662" s="52">
        <v>2022</v>
      </c>
      <c r="K9662">
        <f t="shared" si="912"/>
        <v>2</v>
      </c>
      <c r="L9662">
        <f t="shared" si="913"/>
        <v>16</v>
      </c>
      <c r="M9662">
        <f t="shared" si="914"/>
        <v>2022</v>
      </c>
      <c r="N9662">
        <f t="shared" si="915"/>
        <v>57.521500000000003</v>
      </c>
      <c r="O9662">
        <f t="shared" si="916"/>
        <v>0</v>
      </c>
      <c r="P9662">
        <f t="shared" si="917"/>
        <v>57.521500000000003</v>
      </c>
    </row>
    <row r="9663" spans="1:16" x14ac:dyDescent="0.3">
      <c r="A9663" s="52">
        <v>13087500</v>
      </c>
      <c r="B9663" s="53" t="s">
        <v>10</v>
      </c>
      <c r="C9663" s="54">
        <v>44609</v>
      </c>
      <c r="D9663" s="52">
        <v>29</v>
      </c>
      <c r="E9663" s="52">
        <v>6514.5</v>
      </c>
      <c r="F9663" s="52">
        <v>0</v>
      </c>
      <c r="G9663" s="52">
        <v>0</v>
      </c>
      <c r="H9663" s="52">
        <v>0</v>
      </c>
      <c r="I9663" s="54">
        <v>44609</v>
      </c>
      <c r="J9663" s="52">
        <v>2022</v>
      </c>
      <c r="K9663">
        <f t="shared" si="912"/>
        <v>2</v>
      </c>
      <c r="L9663">
        <f t="shared" si="913"/>
        <v>17</v>
      </c>
      <c r="M9663">
        <f t="shared" si="914"/>
        <v>2022</v>
      </c>
      <c r="N9663">
        <f t="shared" si="915"/>
        <v>57.521500000000003</v>
      </c>
      <c r="O9663">
        <f t="shared" si="916"/>
        <v>0</v>
      </c>
      <c r="P9663">
        <f t="shared" si="917"/>
        <v>57.521500000000003</v>
      </c>
    </row>
    <row r="9664" spans="1:16" x14ac:dyDescent="0.3">
      <c r="A9664" s="52">
        <v>13087500</v>
      </c>
      <c r="B9664" s="53" t="s">
        <v>10</v>
      </c>
      <c r="C9664" s="54">
        <v>44610</v>
      </c>
      <c r="D9664" s="52">
        <v>29</v>
      </c>
      <c r="E9664" s="52">
        <v>6571.7</v>
      </c>
      <c r="F9664" s="52">
        <v>0</v>
      </c>
      <c r="G9664" s="52">
        <v>0</v>
      </c>
      <c r="H9664" s="52">
        <v>0</v>
      </c>
      <c r="I9664" s="54">
        <v>44610</v>
      </c>
      <c r="J9664" s="52">
        <v>2022</v>
      </c>
      <c r="K9664">
        <f t="shared" si="912"/>
        <v>2</v>
      </c>
      <c r="L9664">
        <f t="shared" si="913"/>
        <v>18</v>
      </c>
      <c r="M9664">
        <f t="shared" si="914"/>
        <v>2022</v>
      </c>
      <c r="N9664">
        <f t="shared" si="915"/>
        <v>57.521500000000003</v>
      </c>
      <c r="O9664">
        <f t="shared" si="916"/>
        <v>0</v>
      </c>
      <c r="P9664">
        <f t="shared" si="917"/>
        <v>57.521500000000003</v>
      </c>
    </row>
    <row r="9665" spans="1:16" x14ac:dyDescent="0.3">
      <c r="A9665" s="52">
        <v>13087500</v>
      </c>
      <c r="B9665" s="53" t="s">
        <v>10</v>
      </c>
      <c r="C9665" s="54">
        <v>44611</v>
      </c>
      <c r="D9665" s="52">
        <v>29</v>
      </c>
      <c r="E9665" s="52">
        <v>6628.8</v>
      </c>
      <c r="F9665" s="52">
        <v>0</v>
      </c>
      <c r="G9665" s="52">
        <v>0</v>
      </c>
      <c r="H9665" s="52">
        <v>0</v>
      </c>
      <c r="I9665" s="54">
        <v>44611</v>
      </c>
      <c r="J9665" s="52">
        <v>2022</v>
      </c>
      <c r="K9665">
        <f t="shared" si="912"/>
        <v>2</v>
      </c>
      <c r="L9665">
        <f t="shared" si="913"/>
        <v>19</v>
      </c>
      <c r="M9665">
        <f t="shared" si="914"/>
        <v>2022</v>
      </c>
      <c r="N9665">
        <f t="shared" si="915"/>
        <v>57.521500000000003</v>
      </c>
      <c r="O9665">
        <f t="shared" si="916"/>
        <v>0</v>
      </c>
      <c r="P9665">
        <f t="shared" si="917"/>
        <v>57.521500000000003</v>
      </c>
    </row>
    <row r="9666" spans="1:16" x14ac:dyDescent="0.3">
      <c r="A9666" s="52">
        <v>13087500</v>
      </c>
      <c r="B9666" s="53" t="s">
        <v>10</v>
      </c>
      <c r="C9666" s="54">
        <v>44612</v>
      </c>
      <c r="D9666" s="52">
        <v>29</v>
      </c>
      <c r="E9666" s="52">
        <v>6686</v>
      </c>
      <c r="F9666" s="52">
        <v>0</v>
      </c>
      <c r="G9666" s="52">
        <v>0</v>
      </c>
      <c r="H9666" s="52">
        <v>0</v>
      </c>
      <c r="I9666" s="54">
        <v>44612</v>
      </c>
      <c r="J9666" s="52">
        <v>2022</v>
      </c>
      <c r="K9666">
        <f t="shared" si="912"/>
        <v>2</v>
      </c>
      <c r="L9666">
        <f t="shared" si="913"/>
        <v>20</v>
      </c>
      <c r="M9666">
        <f t="shared" si="914"/>
        <v>2022</v>
      </c>
      <c r="N9666">
        <f t="shared" si="915"/>
        <v>57.521500000000003</v>
      </c>
      <c r="O9666">
        <f t="shared" si="916"/>
        <v>0</v>
      </c>
      <c r="P9666">
        <f t="shared" si="917"/>
        <v>57.521500000000003</v>
      </c>
    </row>
    <row r="9667" spans="1:16" x14ac:dyDescent="0.3">
      <c r="A9667" s="52">
        <v>13087500</v>
      </c>
      <c r="B9667" s="53" t="s">
        <v>10</v>
      </c>
      <c r="C9667" s="54">
        <v>44613</v>
      </c>
      <c r="D9667" s="52">
        <v>29</v>
      </c>
      <c r="E9667" s="52">
        <v>6743.1</v>
      </c>
      <c r="F9667" s="52">
        <v>0</v>
      </c>
      <c r="G9667" s="52">
        <v>0</v>
      </c>
      <c r="H9667" s="52">
        <v>0</v>
      </c>
      <c r="I9667" s="54">
        <v>44613</v>
      </c>
      <c r="J9667" s="52">
        <v>2022</v>
      </c>
      <c r="K9667">
        <f t="shared" si="912"/>
        <v>2</v>
      </c>
      <c r="L9667">
        <f t="shared" si="913"/>
        <v>21</v>
      </c>
      <c r="M9667">
        <f t="shared" si="914"/>
        <v>2022</v>
      </c>
      <c r="N9667">
        <f t="shared" si="915"/>
        <v>57.521500000000003</v>
      </c>
      <c r="O9667">
        <f t="shared" si="916"/>
        <v>0</v>
      </c>
      <c r="P9667">
        <f t="shared" si="917"/>
        <v>57.521500000000003</v>
      </c>
    </row>
    <row r="9668" spans="1:16" x14ac:dyDescent="0.3">
      <c r="A9668" s="52">
        <v>13087500</v>
      </c>
      <c r="B9668" s="53" t="s">
        <v>10</v>
      </c>
      <c r="C9668" s="54">
        <v>44614</v>
      </c>
      <c r="D9668" s="52">
        <v>29</v>
      </c>
      <c r="E9668" s="52">
        <v>6800.3</v>
      </c>
      <c r="F9668" s="52">
        <v>0</v>
      </c>
      <c r="G9668" s="52">
        <v>0</v>
      </c>
      <c r="H9668" s="52">
        <v>0</v>
      </c>
      <c r="I9668" s="54">
        <v>44614</v>
      </c>
      <c r="J9668" s="52">
        <v>2022</v>
      </c>
      <c r="K9668">
        <f t="shared" si="912"/>
        <v>2</v>
      </c>
      <c r="L9668">
        <f t="shared" si="913"/>
        <v>22</v>
      </c>
      <c r="M9668">
        <f t="shared" si="914"/>
        <v>2022</v>
      </c>
      <c r="N9668">
        <f t="shared" si="915"/>
        <v>57.521500000000003</v>
      </c>
      <c r="O9668">
        <f t="shared" si="916"/>
        <v>0</v>
      </c>
      <c r="P9668">
        <f t="shared" si="917"/>
        <v>57.521500000000003</v>
      </c>
    </row>
    <row r="9669" spans="1:16" x14ac:dyDescent="0.3">
      <c r="A9669" s="52">
        <v>13087500</v>
      </c>
      <c r="B9669" s="53" t="s">
        <v>10</v>
      </c>
      <c r="C9669" s="54">
        <v>44615</v>
      </c>
      <c r="D9669" s="52">
        <v>29</v>
      </c>
      <c r="E9669" s="52">
        <v>6857.4</v>
      </c>
      <c r="F9669" s="52">
        <v>0</v>
      </c>
      <c r="G9669" s="52">
        <v>0</v>
      </c>
      <c r="H9669" s="52">
        <v>0</v>
      </c>
      <c r="I9669" s="54">
        <v>44615</v>
      </c>
      <c r="J9669" s="52">
        <v>2022</v>
      </c>
      <c r="K9669">
        <f t="shared" si="912"/>
        <v>2</v>
      </c>
      <c r="L9669">
        <f t="shared" si="913"/>
        <v>23</v>
      </c>
      <c r="M9669">
        <f t="shared" si="914"/>
        <v>2022</v>
      </c>
      <c r="N9669">
        <f t="shared" si="915"/>
        <v>57.521500000000003</v>
      </c>
      <c r="O9669">
        <f t="shared" si="916"/>
        <v>0</v>
      </c>
      <c r="P9669">
        <f t="shared" si="917"/>
        <v>57.521500000000003</v>
      </c>
    </row>
    <row r="9670" spans="1:16" x14ac:dyDescent="0.3">
      <c r="A9670" s="52">
        <v>13087500</v>
      </c>
      <c r="B9670" s="53" t="s">
        <v>10</v>
      </c>
      <c r="C9670" s="54">
        <v>44616</v>
      </c>
      <c r="D9670" s="52">
        <v>29</v>
      </c>
      <c r="E9670" s="52">
        <v>6914.6</v>
      </c>
      <c r="F9670" s="52">
        <v>0</v>
      </c>
      <c r="G9670" s="52">
        <v>0</v>
      </c>
      <c r="H9670" s="52">
        <v>0</v>
      </c>
      <c r="I9670" s="54">
        <v>44616</v>
      </c>
      <c r="J9670" s="52">
        <v>2022</v>
      </c>
      <c r="K9670">
        <f t="shared" si="912"/>
        <v>2</v>
      </c>
      <c r="L9670">
        <f t="shared" si="913"/>
        <v>24</v>
      </c>
      <c r="M9670">
        <f t="shared" si="914"/>
        <v>2022</v>
      </c>
      <c r="N9670">
        <f t="shared" si="915"/>
        <v>57.521500000000003</v>
      </c>
      <c r="O9670">
        <f t="shared" si="916"/>
        <v>0</v>
      </c>
      <c r="P9670">
        <f t="shared" si="917"/>
        <v>57.521500000000003</v>
      </c>
    </row>
    <row r="9671" spans="1:16" x14ac:dyDescent="0.3">
      <c r="A9671" s="52">
        <v>13087500</v>
      </c>
      <c r="B9671" s="53" t="s">
        <v>10</v>
      </c>
      <c r="C9671" s="54">
        <v>44617</v>
      </c>
      <c r="D9671" s="52">
        <v>29</v>
      </c>
      <c r="E9671" s="52">
        <v>6971.7</v>
      </c>
      <c r="F9671" s="52">
        <v>0</v>
      </c>
      <c r="G9671" s="52">
        <v>0</v>
      </c>
      <c r="H9671" s="52">
        <v>0</v>
      </c>
      <c r="I9671" s="54">
        <v>44617</v>
      </c>
      <c r="J9671" s="52">
        <v>2022</v>
      </c>
      <c r="K9671">
        <f t="shared" si="912"/>
        <v>2</v>
      </c>
      <c r="L9671">
        <f t="shared" si="913"/>
        <v>25</v>
      </c>
      <c r="M9671">
        <f t="shared" si="914"/>
        <v>2022</v>
      </c>
      <c r="N9671">
        <f t="shared" si="915"/>
        <v>57.521500000000003</v>
      </c>
      <c r="O9671">
        <f t="shared" si="916"/>
        <v>0</v>
      </c>
      <c r="P9671">
        <f t="shared" si="917"/>
        <v>57.521500000000003</v>
      </c>
    </row>
    <row r="9672" spans="1:16" x14ac:dyDescent="0.3">
      <c r="A9672" s="52">
        <v>13087500</v>
      </c>
      <c r="B9672" s="53" t="s">
        <v>10</v>
      </c>
      <c r="C9672" s="54">
        <v>44618</v>
      </c>
      <c r="D9672" s="52">
        <v>29</v>
      </c>
      <c r="E9672" s="52">
        <v>7028.8</v>
      </c>
      <c r="F9672" s="52">
        <v>0</v>
      </c>
      <c r="G9672" s="52">
        <v>0</v>
      </c>
      <c r="H9672" s="52">
        <v>0</v>
      </c>
      <c r="I9672" s="54">
        <v>44618</v>
      </c>
      <c r="J9672" s="52">
        <v>2022</v>
      </c>
      <c r="K9672">
        <f t="shared" si="912"/>
        <v>2</v>
      </c>
      <c r="L9672">
        <f t="shared" si="913"/>
        <v>26</v>
      </c>
      <c r="M9672">
        <f t="shared" si="914"/>
        <v>2022</v>
      </c>
      <c r="N9672">
        <f t="shared" si="915"/>
        <v>57.521500000000003</v>
      </c>
      <c r="O9672">
        <f t="shared" si="916"/>
        <v>0</v>
      </c>
      <c r="P9672">
        <f t="shared" si="917"/>
        <v>57.521500000000003</v>
      </c>
    </row>
    <row r="9673" spans="1:16" x14ac:dyDescent="0.3">
      <c r="A9673" s="52">
        <v>13087500</v>
      </c>
      <c r="B9673" s="53" t="s">
        <v>10</v>
      </c>
      <c r="C9673" s="54">
        <v>44619</v>
      </c>
      <c r="D9673" s="52">
        <v>29</v>
      </c>
      <c r="E9673" s="52">
        <v>7086</v>
      </c>
      <c r="F9673" s="52">
        <v>0</v>
      </c>
      <c r="G9673" s="52">
        <v>0</v>
      </c>
      <c r="H9673" s="52">
        <v>0</v>
      </c>
      <c r="I9673" s="54">
        <v>44619</v>
      </c>
      <c r="J9673" s="52">
        <v>2022</v>
      </c>
      <c r="K9673">
        <f t="shared" si="912"/>
        <v>2</v>
      </c>
      <c r="L9673">
        <f t="shared" si="913"/>
        <v>27</v>
      </c>
      <c r="M9673">
        <f t="shared" si="914"/>
        <v>2022</v>
      </c>
      <c r="N9673">
        <f t="shared" si="915"/>
        <v>57.521500000000003</v>
      </c>
      <c r="O9673">
        <f t="shared" si="916"/>
        <v>0</v>
      </c>
      <c r="P9673">
        <f t="shared" si="917"/>
        <v>57.521500000000003</v>
      </c>
    </row>
    <row r="9674" spans="1:16" x14ac:dyDescent="0.3">
      <c r="A9674" s="52">
        <v>13087500</v>
      </c>
      <c r="B9674" s="53" t="s">
        <v>10</v>
      </c>
      <c r="C9674" s="54">
        <v>44620</v>
      </c>
      <c r="D9674" s="52">
        <v>29</v>
      </c>
      <c r="E9674" s="52">
        <v>7143.1</v>
      </c>
      <c r="F9674" s="52">
        <v>0</v>
      </c>
      <c r="G9674" s="52">
        <v>0</v>
      </c>
      <c r="H9674" s="52">
        <v>0</v>
      </c>
      <c r="I9674" s="54">
        <v>44620</v>
      </c>
      <c r="J9674" s="52">
        <v>2022</v>
      </c>
      <c r="K9674">
        <f t="shared" si="912"/>
        <v>2</v>
      </c>
      <c r="L9674">
        <f t="shared" si="913"/>
        <v>28</v>
      </c>
      <c r="M9674">
        <f t="shared" si="914"/>
        <v>2022</v>
      </c>
      <c r="N9674">
        <f t="shared" si="915"/>
        <v>57.521500000000003</v>
      </c>
      <c r="O9674">
        <f t="shared" si="916"/>
        <v>0</v>
      </c>
      <c r="P9674">
        <f t="shared" si="917"/>
        <v>57.521500000000003</v>
      </c>
    </row>
    <row r="9675" spans="1:16" x14ac:dyDescent="0.3">
      <c r="A9675" s="52">
        <v>13087500</v>
      </c>
      <c r="B9675" s="53" t="s">
        <v>10</v>
      </c>
      <c r="C9675" s="54">
        <v>44621</v>
      </c>
      <c r="D9675" s="52">
        <v>29</v>
      </c>
      <c r="E9675" s="52">
        <v>7200.3</v>
      </c>
      <c r="F9675" s="52">
        <v>0</v>
      </c>
      <c r="G9675" s="52">
        <v>0</v>
      </c>
      <c r="H9675" s="52">
        <v>0</v>
      </c>
      <c r="I9675" s="54">
        <v>44621</v>
      </c>
      <c r="J9675" s="52">
        <v>2022</v>
      </c>
      <c r="K9675">
        <f t="shared" si="912"/>
        <v>3</v>
      </c>
      <c r="L9675">
        <f t="shared" si="913"/>
        <v>1</v>
      </c>
      <c r="M9675">
        <f t="shared" si="914"/>
        <v>2022</v>
      </c>
      <c r="N9675">
        <f t="shared" si="915"/>
        <v>57.521500000000003</v>
      </c>
      <c r="O9675">
        <f t="shared" si="916"/>
        <v>0</v>
      </c>
      <c r="P9675">
        <f t="shared" si="917"/>
        <v>57.521500000000003</v>
      </c>
    </row>
    <row r="9676" spans="1:16" x14ac:dyDescent="0.3">
      <c r="A9676" s="52">
        <v>13087500</v>
      </c>
      <c r="B9676" s="53" t="s">
        <v>10</v>
      </c>
      <c r="C9676" s="54">
        <v>44622</v>
      </c>
      <c r="D9676" s="52">
        <v>29</v>
      </c>
      <c r="E9676" s="52">
        <v>7257.4</v>
      </c>
      <c r="F9676" s="52">
        <v>0</v>
      </c>
      <c r="G9676" s="52">
        <v>0</v>
      </c>
      <c r="H9676" s="52">
        <v>0</v>
      </c>
      <c r="I9676" s="54">
        <v>44622</v>
      </c>
      <c r="J9676" s="52">
        <v>2022</v>
      </c>
      <c r="K9676">
        <f t="shared" si="912"/>
        <v>3</v>
      </c>
      <c r="L9676">
        <f t="shared" si="913"/>
        <v>2</v>
      </c>
      <c r="M9676">
        <f t="shared" si="914"/>
        <v>2022</v>
      </c>
      <c r="N9676">
        <f t="shared" si="915"/>
        <v>57.521500000000003</v>
      </c>
      <c r="O9676">
        <f t="shared" si="916"/>
        <v>0</v>
      </c>
      <c r="P9676">
        <f t="shared" si="917"/>
        <v>57.521500000000003</v>
      </c>
    </row>
    <row r="9677" spans="1:16" x14ac:dyDescent="0.3">
      <c r="A9677" s="52">
        <v>13087500</v>
      </c>
      <c r="B9677" s="53" t="s">
        <v>10</v>
      </c>
      <c r="C9677" s="54">
        <v>44623</v>
      </c>
      <c r="D9677" s="52">
        <v>29</v>
      </c>
      <c r="E9677" s="52">
        <v>7314.6</v>
      </c>
      <c r="F9677" s="52">
        <v>0</v>
      </c>
      <c r="G9677" s="52">
        <v>0</v>
      </c>
      <c r="H9677" s="52">
        <v>0</v>
      </c>
      <c r="I9677" s="54">
        <v>44623</v>
      </c>
      <c r="J9677" s="52">
        <v>2022</v>
      </c>
      <c r="K9677">
        <f t="shared" si="912"/>
        <v>3</v>
      </c>
      <c r="L9677">
        <f t="shared" si="913"/>
        <v>3</v>
      </c>
      <c r="M9677">
        <f t="shared" si="914"/>
        <v>2022</v>
      </c>
      <c r="N9677">
        <f t="shared" si="915"/>
        <v>57.521500000000003</v>
      </c>
      <c r="O9677">
        <f t="shared" si="916"/>
        <v>0</v>
      </c>
      <c r="P9677">
        <f t="shared" si="917"/>
        <v>57.521500000000003</v>
      </c>
    </row>
    <row r="9678" spans="1:16" x14ac:dyDescent="0.3">
      <c r="A9678" s="52">
        <v>13087500</v>
      </c>
      <c r="B9678" s="53" t="s">
        <v>10</v>
      </c>
      <c r="C9678" s="54">
        <v>44624</v>
      </c>
      <c r="D9678" s="52">
        <v>29</v>
      </c>
      <c r="E9678" s="52">
        <v>7371.7</v>
      </c>
      <c r="F9678" s="52">
        <v>0</v>
      </c>
      <c r="G9678" s="52">
        <v>0</v>
      </c>
      <c r="H9678" s="52">
        <v>0</v>
      </c>
      <c r="I9678" s="54">
        <v>44624</v>
      </c>
      <c r="J9678" s="52">
        <v>2022</v>
      </c>
      <c r="K9678">
        <f t="shared" si="912"/>
        <v>3</v>
      </c>
      <c r="L9678">
        <f t="shared" si="913"/>
        <v>4</v>
      </c>
      <c r="M9678">
        <f t="shared" si="914"/>
        <v>2022</v>
      </c>
      <c r="N9678">
        <f t="shared" si="915"/>
        <v>57.521500000000003</v>
      </c>
      <c r="O9678">
        <f t="shared" si="916"/>
        <v>0</v>
      </c>
      <c r="P9678">
        <f t="shared" si="917"/>
        <v>57.521500000000003</v>
      </c>
    </row>
    <row r="9679" spans="1:16" x14ac:dyDescent="0.3">
      <c r="A9679" s="52">
        <v>13087500</v>
      </c>
      <c r="B9679" s="53" t="s">
        <v>10</v>
      </c>
      <c r="C9679" s="54">
        <v>44625</v>
      </c>
      <c r="D9679" s="52">
        <v>27</v>
      </c>
      <c r="E9679" s="52">
        <v>7424.8</v>
      </c>
      <c r="F9679" s="52">
        <v>0</v>
      </c>
      <c r="G9679" s="52">
        <v>0</v>
      </c>
      <c r="H9679" s="52">
        <v>0</v>
      </c>
      <c r="I9679" s="54">
        <v>44625</v>
      </c>
      <c r="J9679" s="52">
        <v>2022</v>
      </c>
      <c r="K9679">
        <f t="shared" si="912"/>
        <v>3</v>
      </c>
      <c r="L9679">
        <f t="shared" si="913"/>
        <v>5</v>
      </c>
      <c r="M9679">
        <f t="shared" si="914"/>
        <v>2022</v>
      </c>
      <c r="N9679">
        <f t="shared" si="915"/>
        <v>53.554500000000004</v>
      </c>
      <c r="O9679">
        <f t="shared" si="916"/>
        <v>0</v>
      </c>
      <c r="P9679">
        <f t="shared" si="917"/>
        <v>53.554500000000004</v>
      </c>
    </row>
    <row r="9680" spans="1:16" x14ac:dyDescent="0.3">
      <c r="A9680" s="52">
        <v>13087500</v>
      </c>
      <c r="B9680" s="53" t="s">
        <v>10</v>
      </c>
      <c r="C9680" s="54">
        <v>44626</v>
      </c>
      <c r="D9680" s="52">
        <v>27</v>
      </c>
      <c r="E9680" s="52">
        <v>7477.9</v>
      </c>
      <c r="F9680" s="52">
        <v>0</v>
      </c>
      <c r="G9680" s="52">
        <v>0</v>
      </c>
      <c r="H9680" s="52">
        <v>0</v>
      </c>
      <c r="I9680" s="54">
        <v>44626</v>
      </c>
      <c r="J9680" s="52">
        <v>2022</v>
      </c>
      <c r="K9680">
        <f t="shared" si="912"/>
        <v>3</v>
      </c>
      <c r="L9680">
        <f t="shared" si="913"/>
        <v>6</v>
      </c>
      <c r="M9680">
        <f t="shared" si="914"/>
        <v>2022</v>
      </c>
      <c r="N9680">
        <f t="shared" si="915"/>
        <v>53.554500000000004</v>
      </c>
      <c r="O9680">
        <f t="shared" si="916"/>
        <v>0</v>
      </c>
      <c r="P9680">
        <f t="shared" si="917"/>
        <v>53.554500000000004</v>
      </c>
    </row>
    <row r="9681" spans="1:16" x14ac:dyDescent="0.3">
      <c r="A9681" s="52">
        <v>13087500</v>
      </c>
      <c r="B9681" s="53" t="s">
        <v>10</v>
      </c>
      <c r="C9681" s="54">
        <v>44627</v>
      </c>
      <c r="D9681" s="52">
        <v>27</v>
      </c>
      <c r="E9681" s="52">
        <v>7531</v>
      </c>
      <c r="F9681" s="52">
        <v>0</v>
      </c>
      <c r="G9681" s="52">
        <v>0</v>
      </c>
      <c r="H9681" s="52">
        <v>0</v>
      </c>
      <c r="I9681" s="54">
        <v>44627</v>
      </c>
      <c r="J9681" s="52">
        <v>2022</v>
      </c>
      <c r="K9681">
        <f t="shared" si="912"/>
        <v>3</v>
      </c>
      <c r="L9681">
        <f t="shared" si="913"/>
        <v>7</v>
      </c>
      <c r="M9681">
        <f t="shared" si="914"/>
        <v>2022</v>
      </c>
      <c r="N9681">
        <f t="shared" si="915"/>
        <v>53.554500000000004</v>
      </c>
      <c r="O9681">
        <f t="shared" si="916"/>
        <v>0</v>
      </c>
      <c r="P9681">
        <f t="shared" si="917"/>
        <v>53.554500000000004</v>
      </c>
    </row>
    <row r="9682" spans="1:16" x14ac:dyDescent="0.3">
      <c r="A9682" s="52">
        <v>13087500</v>
      </c>
      <c r="B9682" s="53" t="s">
        <v>10</v>
      </c>
      <c r="C9682" s="54">
        <v>44628</v>
      </c>
      <c r="D9682" s="52">
        <v>27</v>
      </c>
      <c r="E9682" s="52">
        <v>7584.1</v>
      </c>
      <c r="F9682" s="52">
        <v>0</v>
      </c>
      <c r="G9682" s="52">
        <v>0</v>
      </c>
      <c r="H9682" s="52">
        <v>0</v>
      </c>
      <c r="I9682" s="54">
        <v>44628</v>
      </c>
      <c r="J9682" s="52">
        <v>2022</v>
      </c>
      <c r="K9682">
        <f t="shared" si="912"/>
        <v>3</v>
      </c>
      <c r="L9682">
        <f t="shared" si="913"/>
        <v>8</v>
      </c>
      <c r="M9682">
        <f t="shared" si="914"/>
        <v>2022</v>
      </c>
      <c r="N9682">
        <f t="shared" si="915"/>
        <v>53.554500000000004</v>
      </c>
      <c r="O9682">
        <f t="shared" si="916"/>
        <v>0</v>
      </c>
      <c r="P9682">
        <f t="shared" si="917"/>
        <v>53.554500000000004</v>
      </c>
    </row>
    <row r="9683" spans="1:16" x14ac:dyDescent="0.3">
      <c r="A9683" s="52">
        <v>13087500</v>
      </c>
      <c r="B9683" s="53" t="s">
        <v>10</v>
      </c>
      <c r="C9683" s="54">
        <v>44629</v>
      </c>
      <c r="D9683" s="52">
        <v>27</v>
      </c>
      <c r="E9683" s="52">
        <v>7637.2</v>
      </c>
      <c r="F9683" s="52">
        <v>0</v>
      </c>
      <c r="G9683" s="52">
        <v>0</v>
      </c>
      <c r="H9683" s="52">
        <v>0</v>
      </c>
      <c r="I9683" s="54">
        <v>44629</v>
      </c>
      <c r="J9683" s="52">
        <v>2022</v>
      </c>
      <c r="K9683">
        <f t="shared" ref="K9683:K9746" si="918">MONTH(I9683)</f>
        <v>3</v>
      </c>
      <c r="L9683">
        <f t="shared" ref="L9683:L9746" si="919">DAY(I9683)</f>
        <v>9</v>
      </c>
      <c r="M9683">
        <f t="shared" ref="M9683:M9746" si="920">YEAR(I9683)</f>
        <v>2022</v>
      </c>
      <c r="N9683">
        <f t="shared" ref="N9683:N9746" si="921">D9683*1.9835</f>
        <v>53.554500000000004</v>
      </c>
      <c r="O9683">
        <f t="shared" ref="O9683:O9746" si="922">F9683*1.9835</f>
        <v>0</v>
      </c>
      <c r="P9683">
        <f t="shared" ref="P9683:P9746" si="923">(D9683-F9683)*1.9835</f>
        <v>53.554500000000004</v>
      </c>
    </row>
    <row r="9684" spans="1:16" x14ac:dyDescent="0.3">
      <c r="A9684" s="52">
        <v>13087500</v>
      </c>
      <c r="B9684" s="53" t="s">
        <v>10</v>
      </c>
      <c r="C9684" s="54">
        <v>44630</v>
      </c>
      <c r="D9684" s="52">
        <v>27</v>
      </c>
      <c r="E9684" s="52">
        <v>7690.3</v>
      </c>
      <c r="F9684" s="52">
        <v>0</v>
      </c>
      <c r="G9684" s="52">
        <v>0</v>
      </c>
      <c r="H9684" s="52">
        <v>0</v>
      </c>
      <c r="I9684" s="54">
        <v>44630</v>
      </c>
      <c r="J9684" s="52">
        <v>2022</v>
      </c>
      <c r="K9684">
        <f t="shared" si="918"/>
        <v>3</v>
      </c>
      <c r="L9684">
        <f t="shared" si="919"/>
        <v>10</v>
      </c>
      <c r="M9684">
        <f t="shared" si="920"/>
        <v>2022</v>
      </c>
      <c r="N9684">
        <f t="shared" si="921"/>
        <v>53.554500000000004</v>
      </c>
      <c r="O9684">
        <f t="shared" si="922"/>
        <v>0</v>
      </c>
      <c r="P9684">
        <f t="shared" si="923"/>
        <v>53.554500000000004</v>
      </c>
    </row>
    <row r="9685" spans="1:16" x14ac:dyDescent="0.3">
      <c r="A9685" s="52">
        <v>13087500</v>
      </c>
      <c r="B9685" s="53" t="s">
        <v>10</v>
      </c>
      <c r="C9685" s="54">
        <v>44631</v>
      </c>
      <c r="D9685" s="52">
        <v>27</v>
      </c>
      <c r="E9685" s="52">
        <v>7743.4</v>
      </c>
      <c r="F9685" s="52">
        <v>0</v>
      </c>
      <c r="G9685" s="52">
        <v>0</v>
      </c>
      <c r="H9685" s="52">
        <v>0</v>
      </c>
      <c r="I9685" s="54">
        <v>44631</v>
      </c>
      <c r="J9685" s="52">
        <v>2022</v>
      </c>
      <c r="K9685">
        <f t="shared" si="918"/>
        <v>3</v>
      </c>
      <c r="L9685">
        <f t="shared" si="919"/>
        <v>11</v>
      </c>
      <c r="M9685">
        <f t="shared" si="920"/>
        <v>2022</v>
      </c>
      <c r="N9685">
        <f t="shared" si="921"/>
        <v>53.554500000000004</v>
      </c>
      <c r="O9685">
        <f t="shared" si="922"/>
        <v>0</v>
      </c>
      <c r="P9685">
        <f t="shared" si="923"/>
        <v>53.554500000000004</v>
      </c>
    </row>
    <row r="9686" spans="1:16" x14ac:dyDescent="0.3">
      <c r="A9686" s="52">
        <v>13087500</v>
      </c>
      <c r="B9686" s="53" t="s">
        <v>10</v>
      </c>
      <c r="C9686" s="54">
        <v>44632</v>
      </c>
      <c r="D9686" s="52">
        <v>25</v>
      </c>
      <c r="E9686" s="52">
        <v>7792.6</v>
      </c>
      <c r="F9686" s="52">
        <v>0</v>
      </c>
      <c r="G9686" s="52">
        <v>0</v>
      </c>
      <c r="H9686" s="52">
        <v>0</v>
      </c>
      <c r="I9686" s="54">
        <v>44632</v>
      </c>
      <c r="J9686" s="52">
        <v>2022</v>
      </c>
      <c r="K9686">
        <f t="shared" si="918"/>
        <v>3</v>
      </c>
      <c r="L9686">
        <f t="shared" si="919"/>
        <v>12</v>
      </c>
      <c r="M9686">
        <f t="shared" si="920"/>
        <v>2022</v>
      </c>
      <c r="N9686">
        <f t="shared" si="921"/>
        <v>49.587499999999999</v>
      </c>
      <c r="O9686">
        <f t="shared" si="922"/>
        <v>0</v>
      </c>
      <c r="P9686">
        <f t="shared" si="923"/>
        <v>49.587499999999999</v>
      </c>
    </row>
    <row r="9687" spans="1:16" x14ac:dyDescent="0.3">
      <c r="A9687" s="52">
        <v>13087500</v>
      </c>
      <c r="B9687" s="53" t="s">
        <v>10</v>
      </c>
      <c r="C9687" s="54">
        <v>44633</v>
      </c>
      <c r="D9687" s="52">
        <v>25</v>
      </c>
      <c r="E9687" s="52">
        <v>7841.7</v>
      </c>
      <c r="F9687" s="52">
        <v>0</v>
      </c>
      <c r="G9687" s="52">
        <v>0</v>
      </c>
      <c r="H9687" s="52">
        <v>0</v>
      </c>
      <c r="I9687" s="54">
        <v>44633</v>
      </c>
      <c r="J9687" s="52">
        <v>2022</v>
      </c>
      <c r="K9687">
        <f t="shared" si="918"/>
        <v>3</v>
      </c>
      <c r="L9687">
        <f t="shared" si="919"/>
        <v>13</v>
      </c>
      <c r="M9687">
        <f t="shared" si="920"/>
        <v>2022</v>
      </c>
      <c r="N9687">
        <f t="shared" si="921"/>
        <v>49.587499999999999</v>
      </c>
      <c r="O9687">
        <f t="shared" si="922"/>
        <v>0</v>
      </c>
      <c r="P9687">
        <f t="shared" si="923"/>
        <v>49.587499999999999</v>
      </c>
    </row>
    <row r="9688" spans="1:16" x14ac:dyDescent="0.3">
      <c r="A9688" s="52">
        <v>13087500</v>
      </c>
      <c r="B9688" s="53" t="s">
        <v>10</v>
      </c>
      <c r="C9688" s="54">
        <v>44634</v>
      </c>
      <c r="D9688" s="52">
        <v>25</v>
      </c>
      <c r="E9688" s="52">
        <v>7890.9</v>
      </c>
      <c r="F9688" s="52">
        <v>0</v>
      </c>
      <c r="G9688" s="52">
        <v>0</v>
      </c>
      <c r="H9688" s="52">
        <v>0</v>
      </c>
      <c r="I9688" s="54">
        <v>44634</v>
      </c>
      <c r="J9688" s="52">
        <v>2022</v>
      </c>
      <c r="K9688">
        <f t="shared" si="918"/>
        <v>3</v>
      </c>
      <c r="L9688">
        <f t="shared" si="919"/>
        <v>14</v>
      </c>
      <c r="M9688">
        <f t="shared" si="920"/>
        <v>2022</v>
      </c>
      <c r="N9688">
        <f t="shared" si="921"/>
        <v>49.587499999999999</v>
      </c>
      <c r="O9688">
        <f t="shared" si="922"/>
        <v>0</v>
      </c>
      <c r="P9688">
        <f t="shared" si="923"/>
        <v>49.587499999999999</v>
      </c>
    </row>
    <row r="9689" spans="1:16" x14ac:dyDescent="0.3">
      <c r="A9689" s="52">
        <v>13087500</v>
      </c>
      <c r="B9689" s="53" t="s">
        <v>10</v>
      </c>
      <c r="C9689" s="54">
        <v>44635</v>
      </c>
      <c r="D9689" s="52">
        <v>25</v>
      </c>
      <c r="E9689" s="52">
        <v>7940.1</v>
      </c>
      <c r="F9689" s="52">
        <v>0</v>
      </c>
      <c r="G9689" s="52">
        <v>0</v>
      </c>
      <c r="H9689" s="52">
        <v>0</v>
      </c>
      <c r="I9689" s="54">
        <v>44635</v>
      </c>
      <c r="J9689" s="52">
        <v>2022</v>
      </c>
      <c r="K9689">
        <f t="shared" si="918"/>
        <v>3</v>
      </c>
      <c r="L9689">
        <f t="shared" si="919"/>
        <v>15</v>
      </c>
      <c r="M9689">
        <f t="shared" si="920"/>
        <v>2022</v>
      </c>
      <c r="N9689">
        <f t="shared" si="921"/>
        <v>49.587499999999999</v>
      </c>
      <c r="O9689">
        <f t="shared" si="922"/>
        <v>0</v>
      </c>
      <c r="P9689">
        <f t="shared" si="923"/>
        <v>49.587499999999999</v>
      </c>
    </row>
    <row r="9690" spans="1:16" x14ac:dyDescent="0.3">
      <c r="A9690" s="52">
        <v>13087500</v>
      </c>
      <c r="B9690" s="53" t="s">
        <v>10</v>
      </c>
      <c r="C9690" s="54">
        <v>44636</v>
      </c>
      <c r="D9690" s="52">
        <v>25</v>
      </c>
      <c r="E9690" s="52">
        <v>7989.3</v>
      </c>
      <c r="F9690" s="52">
        <v>0</v>
      </c>
      <c r="G9690" s="52">
        <v>0</v>
      </c>
      <c r="H9690" s="52">
        <v>0</v>
      </c>
      <c r="I9690" s="54">
        <v>44636</v>
      </c>
      <c r="J9690" s="52">
        <v>2022</v>
      </c>
      <c r="K9690">
        <f t="shared" si="918"/>
        <v>3</v>
      </c>
      <c r="L9690">
        <f t="shared" si="919"/>
        <v>16</v>
      </c>
      <c r="M9690">
        <f t="shared" si="920"/>
        <v>2022</v>
      </c>
      <c r="N9690">
        <f t="shared" si="921"/>
        <v>49.587499999999999</v>
      </c>
      <c r="O9690">
        <f t="shared" si="922"/>
        <v>0</v>
      </c>
      <c r="P9690">
        <f t="shared" si="923"/>
        <v>49.587499999999999</v>
      </c>
    </row>
    <row r="9691" spans="1:16" x14ac:dyDescent="0.3">
      <c r="A9691" s="52">
        <v>13087500</v>
      </c>
      <c r="B9691" s="53" t="s">
        <v>10</v>
      </c>
      <c r="C9691" s="54">
        <v>44637</v>
      </c>
      <c r="D9691" s="52">
        <v>25</v>
      </c>
      <c r="E9691" s="52">
        <v>8038.4</v>
      </c>
      <c r="F9691" s="52">
        <v>0</v>
      </c>
      <c r="G9691" s="52">
        <v>0</v>
      </c>
      <c r="H9691" s="52">
        <v>0</v>
      </c>
      <c r="I9691" s="54">
        <v>44637</v>
      </c>
      <c r="J9691" s="52">
        <v>2022</v>
      </c>
      <c r="K9691">
        <f t="shared" si="918"/>
        <v>3</v>
      </c>
      <c r="L9691">
        <f t="shared" si="919"/>
        <v>17</v>
      </c>
      <c r="M9691">
        <f t="shared" si="920"/>
        <v>2022</v>
      </c>
      <c r="N9691">
        <f t="shared" si="921"/>
        <v>49.587499999999999</v>
      </c>
      <c r="O9691">
        <f t="shared" si="922"/>
        <v>0</v>
      </c>
      <c r="P9691">
        <f t="shared" si="923"/>
        <v>49.587499999999999</v>
      </c>
    </row>
    <row r="9692" spans="1:16" x14ac:dyDescent="0.3">
      <c r="A9692" s="52">
        <v>13087500</v>
      </c>
      <c r="B9692" s="53" t="s">
        <v>10</v>
      </c>
      <c r="C9692" s="54">
        <v>44638</v>
      </c>
      <c r="D9692" s="52">
        <v>25</v>
      </c>
      <c r="E9692" s="52">
        <v>8087.6</v>
      </c>
      <c r="F9692" s="52">
        <v>0</v>
      </c>
      <c r="G9692" s="52">
        <v>0</v>
      </c>
      <c r="H9692" s="52">
        <v>0</v>
      </c>
      <c r="I9692" s="54">
        <v>44638</v>
      </c>
      <c r="J9692" s="52">
        <v>2022</v>
      </c>
      <c r="K9692">
        <f t="shared" si="918"/>
        <v>3</v>
      </c>
      <c r="L9692">
        <f t="shared" si="919"/>
        <v>18</v>
      </c>
      <c r="M9692">
        <f t="shared" si="920"/>
        <v>2022</v>
      </c>
      <c r="N9692">
        <f t="shared" si="921"/>
        <v>49.587499999999999</v>
      </c>
      <c r="O9692">
        <f t="shared" si="922"/>
        <v>0</v>
      </c>
      <c r="P9692">
        <f t="shared" si="923"/>
        <v>49.587499999999999</v>
      </c>
    </row>
    <row r="9693" spans="1:16" x14ac:dyDescent="0.3">
      <c r="A9693" s="52">
        <v>13087500</v>
      </c>
      <c r="B9693" s="53" t="s">
        <v>10</v>
      </c>
      <c r="C9693" s="54">
        <v>44639</v>
      </c>
      <c r="D9693" s="52">
        <v>25</v>
      </c>
      <c r="E9693" s="52">
        <v>8136.8</v>
      </c>
      <c r="F9693" s="52">
        <v>0</v>
      </c>
      <c r="G9693" s="52">
        <v>0</v>
      </c>
      <c r="H9693" s="52">
        <v>0</v>
      </c>
      <c r="I9693" s="54">
        <v>44639</v>
      </c>
      <c r="J9693" s="52">
        <v>2022</v>
      </c>
      <c r="K9693">
        <f t="shared" si="918"/>
        <v>3</v>
      </c>
      <c r="L9693">
        <f t="shared" si="919"/>
        <v>19</v>
      </c>
      <c r="M9693">
        <f t="shared" si="920"/>
        <v>2022</v>
      </c>
      <c r="N9693">
        <f t="shared" si="921"/>
        <v>49.587499999999999</v>
      </c>
      <c r="O9693">
        <f t="shared" si="922"/>
        <v>0</v>
      </c>
      <c r="P9693">
        <f t="shared" si="923"/>
        <v>49.587499999999999</v>
      </c>
    </row>
    <row r="9694" spans="1:16" x14ac:dyDescent="0.3">
      <c r="A9694" s="52">
        <v>13087500</v>
      </c>
      <c r="B9694" s="53" t="s">
        <v>10</v>
      </c>
      <c r="C9694" s="54">
        <v>44640</v>
      </c>
      <c r="D9694" s="52">
        <v>25</v>
      </c>
      <c r="E9694" s="52">
        <v>8185.9</v>
      </c>
      <c r="F9694" s="52">
        <v>0</v>
      </c>
      <c r="G9694" s="52">
        <v>0</v>
      </c>
      <c r="H9694" s="52">
        <v>0</v>
      </c>
      <c r="I9694" s="54">
        <v>44640</v>
      </c>
      <c r="J9694" s="52">
        <v>2022</v>
      </c>
      <c r="K9694">
        <f t="shared" si="918"/>
        <v>3</v>
      </c>
      <c r="L9694">
        <f t="shared" si="919"/>
        <v>20</v>
      </c>
      <c r="M9694">
        <f t="shared" si="920"/>
        <v>2022</v>
      </c>
      <c r="N9694">
        <f t="shared" si="921"/>
        <v>49.587499999999999</v>
      </c>
      <c r="O9694">
        <f t="shared" si="922"/>
        <v>0</v>
      </c>
      <c r="P9694">
        <f t="shared" si="923"/>
        <v>49.587499999999999</v>
      </c>
    </row>
    <row r="9695" spans="1:16" x14ac:dyDescent="0.3">
      <c r="A9695" s="52">
        <v>13087500</v>
      </c>
      <c r="B9695" s="53" t="s">
        <v>10</v>
      </c>
      <c r="C9695" s="54">
        <v>44641</v>
      </c>
      <c r="D9695" s="52">
        <v>25</v>
      </c>
      <c r="E9695" s="52">
        <v>8235.1</v>
      </c>
      <c r="F9695" s="52">
        <v>0</v>
      </c>
      <c r="G9695" s="52">
        <v>0</v>
      </c>
      <c r="H9695" s="52">
        <v>0</v>
      </c>
      <c r="I9695" s="54">
        <v>44641</v>
      </c>
      <c r="J9695" s="52">
        <v>2022</v>
      </c>
      <c r="K9695">
        <f t="shared" si="918"/>
        <v>3</v>
      </c>
      <c r="L9695">
        <f t="shared" si="919"/>
        <v>21</v>
      </c>
      <c r="M9695">
        <f t="shared" si="920"/>
        <v>2022</v>
      </c>
      <c r="N9695">
        <f t="shared" si="921"/>
        <v>49.587499999999999</v>
      </c>
      <c r="O9695">
        <f t="shared" si="922"/>
        <v>0</v>
      </c>
      <c r="P9695">
        <f t="shared" si="923"/>
        <v>49.587499999999999</v>
      </c>
    </row>
    <row r="9696" spans="1:16" x14ac:dyDescent="0.3">
      <c r="A9696" s="52">
        <v>13087500</v>
      </c>
      <c r="B9696" s="53" t="s">
        <v>10</v>
      </c>
      <c r="C9696" s="54">
        <v>44642</v>
      </c>
      <c r="D9696" s="52">
        <v>23</v>
      </c>
      <c r="E9696" s="52">
        <v>8280.5</v>
      </c>
      <c r="F9696" s="52">
        <v>0</v>
      </c>
      <c r="G9696" s="52">
        <v>0</v>
      </c>
      <c r="H9696" s="52">
        <v>0</v>
      </c>
      <c r="I9696" s="54">
        <v>44642</v>
      </c>
      <c r="J9696" s="52">
        <v>2022</v>
      </c>
      <c r="K9696">
        <f t="shared" si="918"/>
        <v>3</v>
      </c>
      <c r="L9696">
        <f t="shared" si="919"/>
        <v>22</v>
      </c>
      <c r="M9696">
        <f t="shared" si="920"/>
        <v>2022</v>
      </c>
      <c r="N9696">
        <f t="shared" si="921"/>
        <v>45.6205</v>
      </c>
      <c r="O9696">
        <f t="shared" si="922"/>
        <v>0</v>
      </c>
      <c r="P9696">
        <f t="shared" si="923"/>
        <v>45.6205</v>
      </c>
    </row>
    <row r="9697" spans="1:17" x14ac:dyDescent="0.3">
      <c r="A9697" s="52">
        <v>13087500</v>
      </c>
      <c r="B9697" s="53" t="s">
        <v>10</v>
      </c>
      <c r="C9697" s="54">
        <v>44643</v>
      </c>
      <c r="D9697" s="52">
        <v>23</v>
      </c>
      <c r="E9697" s="52">
        <v>8325.7999999999993</v>
      </c>
      <c r="F9697" s="52">
        <v>0</v>
      </c>
      <c r="G9697" s="52">
        <v>0</v>
      </c>
      <c r="H9697" s="52">
        <v>0</v>
      </c>
      <c r="I9697" s="54">
        <v>44643</v>
      </c>
      <c r="J9697" s="52">
        <v>2022</v>
      </c>
      <c r="K9697">
        <f t="shared" si="918"/>
        <v>3</v>
      </c>
      <c r="L9697">
        <f t="shared" si="919"/>
        <v>23</v>
      </c>
      <c r="M9697">
        <f t="shared" si="920"/>
        <v>2022</v>
      </c>
      <c r="N9697">
        <f t="shared" si="921"/>
        <v>45.6205</v>
      </c>
      <c r="O9697">
        <f t="shared" si="922"/>
        <v>0</v>
      </c>
      <c r="P9697">
        <f t="shared" si="923"/>
        <v>45.6205</v>
      </c>
    </row>
    <row r="9698" spans="1:17" x14ac:dyDescent="0.3">
      <c r="A9698" s="52">
        <v>13087500</v>
      </c>
      <c r="B9698" s="53" t="s">
        <v>10</v>
      </c>
      <c r="C9698" s="54">
        <v>44644</v>
      </c>
      <c r="D9698" s="52">
        <v>21</v>
      </c>
      <c r="E9698" s="52">
        <v>8367.5</v>
      </c>
      <c r="F9698" s="52">
        <v>0</v>
      </c>
      <c r="G9698" s="52">
        <v>0</v>
      </c>
      <c r="H9698" s="52">
        <v>0</v>
      </c>
      <c r="I9698" s="54">
        <v>44644</v>
      </c>
      <c r="J9698" s="52">
        <v>2022</v>
      </c>
      <c r="K9698">
        <f t="shared" si="918"/>
        <v>3</v>
      </c>
      <c r="L9698">
        <f t="shared" si="919"/>
        <v>24</v>
      </c>
      <c r="M9698">
        <f t="shared" si="920"/>
        <v>2022</v>
      </c>
      <c r="N9698">
        <f t="shared" si="921"/>
        <v>41.653500000000001</v>
      </c>
      <c r="O9698">
        <f t="shared" si="922"/>
        <v>0</v>
      </c>
      <c r="P9698">
        <f t="shared" si="923"/>
        <v>41.653500000000001</v>
      </c>
    </row>
    <row r="9699" spans="1:17" x14ac:dyDescent="0.3">
      <c r="A9699" s="52">
        <v>13087500</v>
      </c>
      <c r="B9699" s="53" t="s">
        <v>10</v>
      </c>
      <c r="C9699" s="54">
        <v>44645</v>
      </c>
      <c r="D9699" s="52">
        <v>23</v>
      </c>
      <c r="E9699" s="52">
        <v>8412.7999999999993</v>
      </c>
      <c r="F9699" s="52">
        <v>0</v>
      </c>
      <c r="G9699" s="52">
        <v>0</v>
      </c>
      <c r="H9699" s="52">
        <v>0</v>
      </c>
      <c r="I9699" s="54">
        <v>44645</v>
      </c>
      <c r="J9699" s="52">
        <v>2022</v>
      </c>
      <c r="K9699">
        <f t="shared" si="918"/>
        <v>3</v>
      </c>
      <c r="L9699">
        <f t="shared" si="919"/>
        <v>25</v>
      </c>
      <c r="M9699">
        <f t="shared" si="920"/>
        <v>2022</v>
      </c>
      <c r="N9699">
        <f t="shared" si="921"/>
        <v>45.6205</v>
      </c>
      <c r="O9699">
        <f t="shared" si="922"/>
        <v>0</v>
      </c>
      <c r="P9699">
        <f t="shared" si="923"/>
        <v>45.6205</v>
      </c>
    </row>
    <row r="9700" spans="1:17" x14ac:dyDescent="0.3">
      <c r="A9700" s="52">
        <v>13087500</v>
      </c>
      <c r="B9700" s="53" t="s">
        <v>10</v>
      </c>
      <c r="C9700" s="54">
        <v>44646</v>
      </c>
      <c r="D9700" s="52">
        <v>19</v>
      </c>
      <c r="E9700" s="52">
        <v>8450.9</v>
      </c>
      <c r="F9700" s="52">
        <v>0</v>
      </c>
      <c r="G9700" s="52">
        <v>0</v>
      </c>
      <c r="H9700" s="52">
        <v>0</v>
      </c>
      <c r="I9700" s="54">
        <v>44646</v>
      </c>
      <c r="J9700" s="52">
        <v>2022</v>
      </c>
      <c r="K9700">
        <f t="shared" si="918"/>
        <v>3</v>
      </c>
      <c r="L9700">
        <f t="shared" si="919"/>
        <v>26</v>
      </c>
      <c r="M9700">
        <f t="shared" si="920"/>
        <v>2022</v>
      </c>
      <c r="N9700">
        <f t="shared" si="921"/>
        <v>37.686500000000002</v>
      </c>
      <c r="O9700">
        <f t="shared" si="922"/>
        <v>0</v>
      </c>
      <c r="P9700">
        <f t="shared" si="923"/>
        <v>37.686500000000002</v>
      </c>
    </row>
    <row r="9701" spans="1:17" x14ac:dyDescent="0.3">
      <c r="A9701" s="52">
        <v>13087500</v>
      </c>
      <c r="B9701" s="53" t="s">
        <v>10</v>
      </c>
      <c r="C9701" s="54">
        <v>44647</v>
      </c>
      <c r="D9701" s="52">
        <v>19</v>
      </c>
      <c r="E9701" s="52">
        <v>8489</v>
      </c>
      <c r="F9701" s="52">
        <v>0</v>
      </c>
      <c r="G9701" s="52">
        <v>0</v>
      </c>
      <c r="H9701" s="52">
        <v>0</v>
      </c>
      <c r="I9701" s="54">
        <v>44647</v>
      </c>
      <c r="J9701" s="52">
        <v>2022</v>
      </c>
      <c r="K9701">
        <f t="shared" si="918"/>
        <v>3</v>
      </c>
      <c r="L9701">
        <f t="shared" si="919"/>
        <v>27</v>
      </c>
      <c r="M9701">
        <f t="shared" si="920"/>
        <v>2022</v>
      </c>
      <c r="N9701">
        <f t="shared" si="921"/>
        <v>37.686500000000002</v>
      </c>
      <c r="O9701">
        <f t="shared" si="922"/>
        <v>0</v>
      </c>
      <c r="P9701">
        <f t="shared" si="923"/>
        <v>37.686500000000002</v>
      </c>
    </row>
    <row r="9702" spans="1:17" x14ac:dyDescent="0.3">
      <c r="A9702" s="52">
        <v>13087500</v>
      </c>
      <c r="B9702" s="53" t="s">
        <v>10</v>
      </c>
      <c r="C9702" s="54">
        <v>44648</v>
      </c>
      <c r="D9702" s="52">
        <v>31</v>
      </c>
      <c r="E9702" s="52">
        <v>8550.2999999999993</v>
      </c>
      <c r="F9702" s="52">
        <v>0</v>
      </c>
      <c r="G9702" s="52">
        <v>0</v>
      </c>
      <c r="H9702" s="52">
        <v>0</v>
      </c>
      <c r="I9702" s="54">
        <v>44648</v>
      </c>
      <c r="J9702" s="52">
        <v>2022</v>
      </c>
      <c r="K9702">
        <f t="shared" si="918"/>
        <v>3</v>
      </c>
      <c r="L9702">
        <f t="shared" si="919"/>
        <v>28</v>
      </c>
      <c r="M9702">
        <f t="shared" si="920"/>
        <v>2022</v>
      </c>
      <c r="N9702">
        <f t="shared" si="921"/>
        <v>61.488500000000002</v>
      </c>
      <c r="O9702">
        <f t="shared" si="922"/>
        <v>0</v>
      </c>
      <c r="P9702">
        <f t="shared" si="923"/>
        <v>61.488500000000002</v>
      </c>
    </row>
    <row r="9703" spans="1:17" x14ac:dyDescent="0.3">
      <c r="A9703" s="52">
        <v>13087500</v>
      </c>
      <c r="B9703" s="53" t="s">
        <v>10</v>
      </c>
      <c r="C9703" s="54">
        <v>44649</v>
      </c>
      <c r="D9703" s="52">
        <v>38</v>
      </c>
      <c r="E9703" s="52">
        <v>8624.7000000000007</v>
      </c>
      <c r="F9703" s="52">
        <v>0</v>
      </c>
      <c r="G9703" s="52">
        <v>0</v>
      </c>
      <c r="H9703" s="52">
        <v>0</v>
      </c>
      <c r="I9703" s="54">
        <v>44649</v>
      </c>
      <c r="J9703" s="52">
        <v>2022</v>
      </c>
      <c r="K9703">
        <f t="shared" si="918"/>
        <v>3</v>
      </c>
      <c r="L9703">
        <f t="shared" si="919"/>
        <v>29</v>
      </c>
      <c r="M9703">
        <f t="shared" si="920"/>
        <v>2022</v>
      </c>
      <c r="N9703">
        <f t="shared" si="921"/>
        <v>75.373000000000005</v>
      </c>
      <c r="O9703">
        <f t="shared" si="922"/>
        <v>0</v>
      </c>
      <c r="P9703">
        <f t="shared" si="923"/>
        <v>75.373000000000005</v>
      </c>
    </row>
    <row r="9704" spans="1:17" x14ac:dyDescent="0.3">
      <c r="A9704" s="52">
        <v>13087500</v>
      </c>
      <c r="B9704" s="53" t="s">
        <v>10</v>
      </c>
      <c r="C9704" s="54">
        <v>44650</v>
      </c>
      <c r="D9704" s="52">
        <v>35</v>
      </c>
      <c r="E9704" s="52">
        <v>8694.7000000000007</v>
      </c>
      <c r="F9704" s="52">
        <v>0</v>
      </c>
      <c r="G9704" s="52">
        <v>0</v>
      </c>
      <c r="H9704" s="52">
        <v>0</v>
      </c>
      <c r="I9704" s="54">
        <v>44650</v>
      </c>
      <c r="J9704" s="52">
        <v>2022</v>
      </c>
      <c r="K9704">
        <f t="shared" si="918"/>
        <v>3</v>
      </c>
      <c r="L9704">
        <f t="shared" si="919"/>
        <v>30</v>
      </c>
      <c r="M9704">
        <f t="shared" si="920"/>
        <v>2022</v>
      </c>
      <c r="N9704">
        <f t="shared" si="921"/>
        <v>69.422499999999999</v>
      </c>
      <c r="O9704">
        <f t="shared" si="922"/>
        <v>0</v>
      </c>
      <c r="P9704">
        <f t="shared" si="923"/>
        <v>69.422499999999999</v>
      </c>
    </row>
    <row r="9705" spans="1:17" x14ac:dyDescent="0.3">
      <c r="A9705" s="52">
        <v>13087500</v>
      </c>
      <c r="B9705" s="53" t="s">
        <v>10</v>
      </c>
      <c r="C9705" s="54">
        <v>44651</v>
      </c>
      <c r="D9705" s="52">
        <v>31</v>
      </c>
      <c r="E9705" s="52">
        <v>8756</v>
      </c>
      <c r="F9705" s="52">
        <v>0</v>
      </c>
      <c r="G9705" s="52">
        <v>0</v>
      </c>
      <c r="H9705" s="52">
        <v>0</v>
      </c>
      <c r="I9705" s="54">
        <v>44651</v>
      </c>
      <c r="J9705" s="52">
        <v>2022</v>
      </c>
      <c r="K9705">
        <f t="shared" si="918"/>
        <v>3</v>
      </c>
      <c r="L9705">
        <f t="shared" si="919"/>
        <v>31</v>
      </c>
      <c r="M9705">
        <f t="shared" si="920"/>
        <v>2022</v>
      </c>
      <c r="N9705">
        <f t="shared" si="921"/>
        <v>61.488500000000002</v>
      </c>
      <c r="O9705">
        <f t="shared" si="922"/>
        <v>0</v>
      </c>
      <c r="P9705">
        <f t="shared" si="923"/>
        <v>61.488500000000002</v>
      </c>
    </row>
    <row r="9706" spans="1:17" x14ac:dyDescent="0.3">
      <c r="A9706" s="52">
        <v>13087500</v>
      </c>
      <c r="B9706" s="53" t="s">
        <v>10</v>
      </c>
      <c r="C9706" s="54">
        <v>44652</v>
      </c>
      <c r="D9706" s="52">
        <v>31</v>
      </c>
      <c r="E9706" s="52">
        <v>8817.2999999999993</v>
      </c>
      <c r="F9706" s="52">
        <v>0</v>
      </c>
      <c r="G9706" s="52">
        <v>0</v>
      </c>
      <c r="H9706" s="52">
        <v>0</v>
      </c>
      <c r="I9706" s="54">
        <v>44652</v>
      </c>
      <c r="J9706" s="52">
        <v>2022</v>
      </c>
      <c r="K9706">
        <f t="shared" si="918"/>
        <v>4</v>
      </c>
      <c r="L9706">
        <f t="shared" si="919"/>
        <v>1</v>
      </c>
      <c r="M9706">
        <f t="shared" si="920"/>
        <v>2022</v>
      </c>
      <c r="N9706">
        <f t="shared" si="921"/>
        <v>61.488500000000002</v>
      </c>
      <c r="O9706">
        <f t="shared" si="922"/>
        <v>0</v>
      </c>
      <c r="P9706">
        <f t="shared" si="923"/>
        <v>61.488500000000002</v>
      </c>
      <c r="Q9706" s="19" t="s">
        <v>39</v>
      </c>
    </row>
    <row r="9707" spans="1:17" x14ac:dyDescent="0.3">
      <c r="A9707" s="52">
        <v>13087500</v>
      </c>
      <c r="B9707" s="53" t="s">
        <v>10</v>
      </c>
      <c r="C9707" s="54">
        <v>44653</v>
      </c>
      <c r="D9707" s="52">
        <v>31</v>
      </c>
      <c r="E9707" s="52">
        <v>8878.6</v>
      </c>
      <c r="F9707" s="52">
        <v>0</v>
      </c>
      <c r="G9707" s="52">
        <v>0</v>
      </c>
      <c r="H9707" s="52">
        <v>0</v>
      </c>
      <c r="I9707" s="54">
        <v>44653</v>
      </c>
      <c r="J9707" s="52">
        <v>2022</v>
      </c>
      <c r="K9707">
        <f t="shared" si="918"/>
        <v>4</v>
      </c>
      <c r="L9707">
        <f t="shared" si="919"/>
        <v>2</v>
      </c>
      <c r="M9707">
        <f t="shared" si="920"/>
        <v>2022</v>
      </c>
      <c r="N9707">
        <f t="shared" si="921"/>
        <v>61.488500000000002</v>
      </c>
      <c r="O9707">
        <f t="shared" si="922"/>
        <v>0</v>
      </c>
      <c r="P9707">
        <f t="shared" si="923"/>
        <v>61.488500000000002</v>
      </c>
      <c r="Q9707" s="19" t="s">
        <v>39</v>
      </c>
    </row>
    <row r="9708" spans="1:17" x14ac:dyDescent="0.3">
      <c r="A9708" s="52">
        <v>13087500</v>
      </c>
      <c r="B9708" s="53" t="s">
        <v>10</v>
      </c>
      <c r="C9708" s="54">
        <v>44654</v>
      </c>
      <c r="D9708" s="52">
        <v>9.1</v>
      </c>
      <c r="E9708" s="52">
        <v>8896.7000000000007</v>
      </c>
      <c r="F9708" s="52">
        <v>0</v>
      </c>
      <c r="G9708" s="52">
        <v>0</v>
      </c>
      <c r="H9708" s="52">
        <v>0</v>
      </c>
      <c r="I9708" s="54">
        <v>44654</v>
      </c>
      <c r="J9708" s="52">
        <v>2022</v>
      </c>
      <c r="K9708">
        <f t="shared" si="918"/>
        <v>4</v>
      </c>
      <c r="L9708">
        <f t="shared" si="919"/>
        <v>3</v>
      </c>
      <c r="M9708">
        <f t="shared" si="920"/>
        <v>2022</v>
      </c>
      <c r="N9708">
        <f t="shared" si="921"/>
        <v>18.049849999999999</v>
      </c>
      <c r="O9708">
        <f t="shared" si="922"/>
        <v>0</v>
      </c>
      <c r="P9708">
        <f t="shared" si="923"/>
        <v>18.049849999999999</v>
      </c>
      <c r="Q9708" s="19" t="s">
        <v>39</v>
      </c>
    </row>
    <row r="9709" spans="1:17" x14ac:dyDescent="0.3">
      <c r="A9709" s="52">
        <v>13087500</v>
      </c>
      <c r="B9709" s="53" t="s">
        <v>10</v>
      </c>
      <c r="C9709" s="54">
        <v>44655</v>
      </c>
      <c r="D9709" s="52">
        <v>431</v>
      </c>
      <c r="E9709" s="52">
        <v>9752.2000000000007</v>
      </c>
      <c r="F9709" s="52">
        <v>0</v>
      </c>
      <c r="G9709" s="52">
        <v>0</v>
      </c>
      <c r="H9709" s="52">
        <v>0</v>
      </c>
      <c r="I9709" s="54">
        <v>44655</v>
      </c>
      <c r="J9709" s="52">
        <v>2022</v>
      </c>
      <c r="K9709">
        <f t="shared" si="918"/>
        <v>4</v>
      </c>
      <c r="L9709">
        <f t="shared" si="919"/>
        <v>4</v>
      </c>
      <c r="M9709">
        <f t="shared" si="920"/>
        <v>2022</v>
      </c>
      <c r="N9709">
        <f t="shared" si="921"/>
        <v>854.88850000000002</v>
      </c>
      <c r="O9709">
        <f t="shared" si="922"/>
        <v>0</v>
      </c>
      <c r="P9709">
        <f t="shared" si="923"/>
        <v>854.88850000000002</v>
      </c>
    </row>
    <row r="9710" spans="1:17" x14ac:dyDescent="0.3">
      <c r="A9710" s="52">
        <v>13087500</v>
      </c>
      <c r="B9710" s="53" t="s">
        <v>10</v>
      </c>
      <c r="C9710" s="54">
        <v>44656</v>
      </c>
      <c r="D9710" s="52">
        <v>455</v>
      </c>
      <c r="E9710" s="52">
        <v>10654.6</v>
      </c>
      <c r="F9710" s="52">
        <v>0</v>
      </c>
      <c r="G9710" s="52">
        <v>0</v>
      </c>
      <c r="H9710" s="52">
        <v>0</v>
      </c>
      <c r="I9710" s="54">
        <v>44656</v>
      </c>
      <c r="J9710" s="52">
        <v>2022</v>
      </c>
      <c r="K9710">
        <f t="shared" si="918"/>
        <v>4</v>
      </c>
      <c r="L9710">
        <f t="shared" si="919"/>
        <v>5</v>
      </c>
      <c r="M9710">
        <f t="shared" si="920"/>
        <v>2022</v>
      </c>
      <c r="N9710">
        <f t="shared" si="921"/>
        <v>902.49250000000006</v>
      </c>
      <c r="O9710">
        <f t="shared" si="922"/>
        <v>0</v>
      </c>
      <c r="P9710">
        <f t="shared" si="923"/>
        <v>902.49250000000006</v>
      </c>
    </row>
    <row r="9711" spans="1:17" x14ac:dyDescent="0.3">
      <c r="A9711" s="52">
        <v>13087500</v>
      </c>
      <c r="B9711" s="53" t="s">
        <v>10</v>
      </c>
      <c r="C9711" s="54">
        <v>44657</v>
      </c>
      <c r="D9711" s="52">
        <v>467</v>
      </c>
      <c r="E9711" s="52">
        <v>11580.8</v>
      </c>
      <c r="F9711" s="52">
        <v>0</v>
      </c>
      <c r="G9711" s="52">
        <v>0</v>
      </c>
      <c r="H9711" s="52">
        <v>0</v>
      </c>
      <c r="I9711" s="54">
        <v>44657</v>
      </c>
      <c r="J9711" s="52">
        <v>2022</v>
      </c>
      <c r="K9711">
        <f t="shared" si="918"/>
        <v>4</v>
      </c>
      <c r="L9711">
        <f t="shared" si="919"/>
        <v>6</v>
      </c>
      <c r="M9711">
        <f t="shared" si="920"/>
        <v>2022</v>
      </c>
      <c r="N9711">
        <f t="shared" si="921"/>
        <v>926.29449999999997</v>
      </c>
      <c r="O9711">
        <f t="shared" si="922"/>
        <v>0</v>
      </c>
      <c r="P9711">
        <f t="shared" si="923"/>
        <v>926.29449999999997</v>
      </c>
    </row>
    <row r="9712" spans="1:17" x14ac:dyDescent="0.3">
      <c r="A9712" s="52">
        <v>13087500</v>
      </c>
      <c r="B9712" s="53" t="s">
        <v>10</v>
      </c>
      <c r="C9712" s="54">
        <v>44658</v>
      </c>
      <c r="D9712" s="52">
        <v>467</v>
      </c>
      <c r="E9712" s="52">
        <v>12507</v>
      </c>
      <c r="F9712" s="52">
        <v>0</v>
      </c>
      <c r="G9712" s="52">
        <v>0</v>
      </c>
      <c r="H9712" s="52">
        <v>0</v>
      </c>
      <c r="I9712" s="54">
        <v>44658</v>
      </c>
      <c r="J9712" s="52">
        <v>2022</v>
      </c>
      <c r="K9712">
        <f t="shared" si="918"/>
        <v>4</v>
      </c>
      <c r="L9712">
        <f t="shared" si="919"/>
        <v>7</v>
      </c>
      <c r="M9712">
        <f t="shared" si="920"/>
        <v>2022</v>
      </c>
      <c r="N9712">
        <f t="shared" si="921"/>
        <v>926.29449999999997</v>
      </c>
      <c r="O9712">
        <f t="shared" si="922"/>
        <v>0</v>
      </c>
      <c r="P9712">
        <f t="shared" si="923"/>
        <v>926.29449999999997</v>
      </c>
    </row>
    <row r="9713" spans="1:16" x14ac:dyDescent="0.3">
      <c r="A9713" s="52">
        <v>13087500</v>
      </c>
      <c r="B9713" s="53" t="s">
        <v>10</v>
      </c>
      <c r="C9713" s="54">
        <v>44659</v>
      </c>
      <c r="D9713" s="52">
        <v>542</v>
      </c>
      <c r="E9713" s="52">
        <v>13581.2</v>
      </c>
      <c r="F9713" s="52">
        <v>0</v>
      </c>
      <c r="G9713" s="52">
        <v>0</v>
      </c>
      <c r="H9713" s="52">
        <v>0</v>
      </c>
      <c r="I9713" s="54">
        <v>44659</v>
      </c>
      <c r="J9713" s="52">
        <v>2022</v>
      </c>
      <c r="K9713">
        <f t="shared" si="918"/>
        <v>4</v>
      </c>
      <c r="L9713">
        <f t="shared" si="919"/>
        <v>8</v>
      </c>
      <c r="M9713">
        <f t="shared" si="920"/>
        <v>2022</v>
      </c>
      <c r="N9713">
        <f t="shared" si="921"/>
        <v>1075.057</v>
      </c>
      <c r="O9713">
        <f t="shared" si="922"/>
        <v>0</v>
      </c>
      <c r="P9713">
        <f t="shared" si="923"/>
        <v>1075.057</v>
      </c>
    </row>
    <row r="9714" spans="1:16" x14ac:dyDescent="0.3">
      <c r="A9714" s="52">
        <v>13087500</v>
      </c>
      <c r="B9714" s="53" t="s">
        <v>10</v>
      </c>
      <c r="C9714" s="54">
        <v>44660</v>
      </c>
      <c r="D9714" s="52">
        <v>654</v>
      </c>
      <c r="E9714" s="52">
        <v>14879.1</v>
      </c>
      <c r="F9714" s="52">
        <v>0</v>
      </c>
      <c r="G9714" s="52">
        <v>0</v>
      </c>
      <c r="H9714" s="52">
        <v>0</v>
      </c>
      <c r="I9714" s="54">
        <v>44660</v>
      </c>
      <c r="J9714" s="52">
        <v>2022</v>
      </c>
      <c r="K9714">
        <f t="shared" si="918"/>
        <v>4</v>
      </c>
      <c r="L9714">
        <f t="shared" si="919"/>
        <v>9</v>
      </c>
      <c r="M9714">
        <f t="shared" si="920"/>
        <v>2022</v>
      </c>
      <c r="N9714">
        <f t="shared" si="921"/>
        <v>1297.2090000000001</v>
      </c>
      <c r="O9714">
        <f t="shared" si="922"/>
        <v>0</v>
      </c>
      <c r="P9714">
        <f t="shared" si="923"/>
        <v>1297.2090000000001</v>
      </c>
    </row>
    <row r="9715" spans="1:16" x14ac:dyDescent="0.3">
      <c r="A9715" s="52">
        <v>13087500</v>
      </c>
      <c r="B9715" s="53" t="s">
        <v>10</v>
      </c>
      <c r="C9715" s="54">
        <v>44661</v>
      </c>
      <c r="D9715" s="52">
        <v>775</v>
      </c>
      <c r="E9715" s="52">
        <v>16416.599999999999</v>
      </c>
      <c r="F9715" s="52">
        <v>0</v>
      </c>
      <c r="G9715" s="52">
        <v>0</v>
      </c>
      <c r="H9715" s="52">
        <v>0</v>
      </c>
      <c r="I9715" s="54">
        <v>44661</v>
      </c>
      <c r="J9715" s="52">
        <v>2022</v>
      </c>
      <c r="K9715">
        <f t="shared" si="918"/>
        <v>4</v>
      </c>
      <c r="L9715">
        <f t="shared" si="919"/>
        <v>10</v>
      </c>
      <c r="M9715">
        <f t="shared" si="920"/>
        <v>2022</v>
      </c>
      <c r="N9715">
        <f t="shared" si="921"/>
        <v>1537.2125000000001</v>
      </c>
      <c r="O9715">
        <f t="shared" si="922"/>
        <v>0</v>
      </c>
      <c r="P9715">
        <f t="shared" si="923"/>
        <v>1537.2125000000001</v>
      </c>
    </row>
    <row r="9716" spans="1:16" x14ac:dyDescent="0.3">
      <c r="A9716" s="52">
        <v>13087500</v>
      </c>
      <c r="B9716" s="53" t="s">
        <v>10</v>
      </c>
      <c r="C9716" s="54">
        <v>44662</v>
      </c>
      <c r="D9716" s="52">
        <v>857</v>
      </c>
      <c r="E9716" s="52">
        <v>18117.400000000001</v>
      </c>
      <c r="F9716" s="52">
        <v>0</v>
      </c>
      <c r="G9716" s="52">
        <v>0</v>
      </c>
      <c r="H9716" s="52">
        <v>0</v>
      </c>
      <c r="I9716" s="54">
        <v>44662</v>
      </c>
      <c r="J9716" s="52">
        <v>2022</v>
      </c>
      <c r="K9716">
        <f t="shared" si="918"/>
        <v>4</v>
      </c>
      <c r="L9716">
        <f t="shared" si="919"/>
        <v>11</v>
      </c>
      <c r="M9716">
        <f t="shared" si="920"/>
        <v>2022</v>
      </c>
      <c r="N9716">
        <f t="shared" si="921"/>
        <v>1699.8595</v>
      </c>
      <c r="O9716">
        <f t="shared" si="922"/>
        <v>0</v>
      </c>
      <c r="P9716">
        <f t="shared" si="923"/>
        <v>1699.8595</v>
      </c>
    </row>
    <row r="9717" spans="1:16" x14ac:dyDescent="0.3">
      <c r="A9717" s="52">
        <v>13087500</v>
      </c>
      <c r="B9717" s="53" t="s">
        <v>10</v>
      </c>
      <c r="C9717" s="54">
        <v>44663</v>
      </c>
      <c r="D9717" s="52">
        <v>865</v>
      </c>
      <c r="E9717" s="52">
        <v>19833.3</v>
      </c>
      <c r="F9717" s="52">
        <v>0</v>
      </c>
      <c r="G9717" s="52">
        <v>0</v>
      </c>
      <c r="H9717" s="52">
        <v>0</v>
      </c>
      <c r="I9717" s="54">
        <v>44663</v>
      </c>
      <c r="J9717" s="52">
        <v>2022</v>
      </c>
      <c r="K9717">
        <f t="shared" si="918"/>
        <v>4</v>
      </c>
      <c r="L9717">
        <f t="shared" si="919"/>
        <v>12</v>
      </c>
      <c r="M9717">
        <f t="shared" si="920"/>
        <v>2022</v>
      </c>
      <c r="N9717">
        <f t="shared" si="921"/>
        <v>1715.7275</v>
      </c>
      <c r="O9717">
        <f t="shared" si="922"/>
        <v>0</v>
      </c>
      <c r="P9717">
        <f t="shared" si="923"/>
        <v>1715.7275</v>
      </c>
    </row>
    <row r="9718" spans="1:16" x14ac:dyDescent="0.3">
      <c r="A9718" s="52">
        <v>13087500</v>
      </c>
      <c r="B9718" s="53" t="s">
        <v>10</v>
      </c>
      <c r="C9718" s="54">
        <v>44664</v>
      </c>
      <c r="D9718" s="52">
        <v>951</v>
      </c>
      <c r="E9718" s="52">
        <v>21719.200000000001</v>
      </c>
      <c r="F9718" s="52">
        <v>0</v>
      </c>
      <c r="G9718" s="52">
        <v>0</v>
      </c>
      <c r="H9718" s="52">
        <v>0</v>
      </c>
      <c r="I9718" s="54">
        <v>44664</v>
      </c>
      <c r="J9718" s="52">
        <v>2022</v>
      </c>
      <c r="K9718">
        <f t="shared" si="918"/>
        <v>4</v>
      </c>
      <c r="L9718">
        <f t="shared" si="919"/>
        <v>13</v>
      </c>
      <c r="M9718">
        <f t="shared" si="920"/>
        <v>2022</v>
      </c>
      <c r="N9718">
        <f t="shared" si="921"/>
        <v>1886.3085000000001</v>
      </c>
      <c r="O9718">
        <f t="shared" si="922"/>
        <v>0</v>
      </c>
      <c r="P9718">
        <f t="shared" si="923"/>
        <v>1886.3085000000001</v>
      </c>
    </row>
    <row r="9719" spans="1:16" x14ac:dyDescent="0.3">
      <c r="A9719" s="52">
        <v>13087500</v>
      </c>
      <c r="B9719" s="53" t="s">
        <v>10</v>
      </c>
      <c r="C9719" s="54">
        <v>44665</v>
      </c>
      <c r="D9719" s="52">
        <v>983</v>
      </c>
      <c r="E9719" s="52">
        <v>23668.5</v>
      </c>
      <c r="F9719" s="52">
        <v>0</v>
      </c>
      <c r="G9719" s="52">
        <v>0</v>
      </c>
      <c r="H9719" s="52">
        <v>0</v>
      </c>
      <c r="I9719" s="54">
        <v>44665</v>
      </c>
      <c r="J9719" s="52">
        <v>2022</v>
      </c>
      <c r="K9719">
        <f t="shared" si="918"/>
        <v>4</v>
      </c>
      <c r="L9719">
        <f t="shared" si="919"/>
        <v>14</v>
      </c>
      <c r="M9719">
        <f t="shared" si="920"/>
        <v>2022</v>
      </c>
      <c r="N9719">
        <f t="shared" si="921"/>
        <v>1949.7805000000001</v>
      </c>
      <c r="O9719">
        <f t="shared" si="922"/>
        <v>0</v>
      </c>
      <c r="P9719">
        <f t="shared" si="923"/>
        <v>1949.7805000000001</v>
      </c>
    </row>
    <row r="9720" spans="1:16" x14ac:dyDescent="0.3">
      <c r="A9720" s="52">
        <v>13087500</v>
      </c>
      <c r="B9720" s="53" t="s">
        <v>10</v>
      </c>
      <c r="C9720" s="54">
        <v>44666</v>
      </c>
      <c r="D9720" s="52">
        <v>983</v>
      </c>
      <c r="E9720" s="52">
        <v>25617.8</v>
      </c>
      <c r="F9720" s="52">
        <v>0</v>
      </c>
      <c r="G9720" s="52">
        <v>0</v>
      </c>
      <c r="H9720" s="52">
        <v>0</v>
      </c>
      <c r="I9720" s="54">
        <v>44666</v>
      </c>
      <c r="J9720" s="52">
        <v>2022</v>
      </c>
      <c r="K9720">
        <f t="shared" si="918"/>
        <v>4</v>
      </c>
      <c r="L9720">
        <f t="shared" si="919"/>
        <v>15</v>
      </c>
      <c r="M9720">
        <f t="shared" si="920"/>
        <v>2022</v>
      </c>
      <c r="N9720">
        <f t="shared" si="921"/>
        <v>1949.7805000000001</v>
      </c>
      <c r="O9720">
        <f t="shared" si="922"/>
        <v>0</v>
      </c>
      <c r="P9720">
        <f t="shared" si="923"/>
        <v>1949.7805000000001</v>
      </c>
    </row>
    <row r="9721" spans="1:16" x14ac:dyDescent="0.3">
      <c r="A9721" s="52">
        <v>13087500</v>
      </c>
      <c r="B9721" s="53" t="s">
        <v>10</v>
      </c>
      <c r="C9721" s="54">
        <v>44667</v>
      </c>
      <c r="D9721" s="52">
        <v>1048</v>
      </c>
      <c r="E9721" s="52">
        <v>27696.3</v>
      </c>
      <c r="F9721" s="52">
        <v>0</v>
      </c>
      <c r="G9721" s="52">
        <v>0</v>
      </c>
      <c r="H9721" s="52">
        <v>0</v>
      </c>
      <c r="I9721" s="54">
        <v>44667</v>
      </c>
      <c r="J9721" s="52">
        <v>2022</v>
      </c>
      <c r="K9721">
        <f t="shared" si="918"/>
        <v>4</v>
      </c>
      <c r="L9721">
        <f t="shared" si="919"/>
        <v>16</v>
      </c>
      <c r="M9721">
        <f t="shared" si="920"/>
        <v>2022</v>
      </c>
      <c r="N9721">
        <f t="shared" si="921"/>
        <v>2078.7080000000001</v>
      </c>
      <c r="O9721">
        <f t="shared" si="922"/>
        <v>0</v>
      </c>
      <c r="P9721">
        <f t="shared" si="923"/>
        <v>2078.7080000000001</v>
      </c>
    </row>
    <row r="9722" spans="1:16" x14ac:dyDescent="0.3">
      <c r="A9722" s="52">
        <v>13087500</v>
      </c>
      <c r="B9722" s="53" t="s">
        <v>10</v>
      </c>
      <c r="C9722" s="54">
        <v>44668</v>
      </c>
      <c r="D9722" s="52">
        <v>1132</v>
      </c>
      <c r="E9722" s="52">
        <v>29940.5</v>
      </c>
      <c r="F9722" s="52">
        <v>0</v>
      </c>
      <c r="G9722" s="52">
        <v>0</v>
      </c>
      <c r="H9722" s="52">
        <v>0</v>
      </c>
      <c r="I9722" s="54">
        <v>44668</v>
      </c>
      <c r="J9722" s="52">
        <v>2022</v>
      </c>
      <c r="K9722">
        <f t="shared" si="918"/>
        <v>4</v>
      </c>
      <c r="L9722">
        <f t="shared" si="919"/>
        <v>17</v>
      </c>
      <c r="M9722">
        <f t="shared" si="920"/>
        <v>2022</v>
      </c>
      <c r="N9722">
        <f t="shared" si="921"/>
        <v>2245.3220000000001</v>
      </c>
      <c r="O9722">
        <f t="shared" si="922"/>
        <v>0</v>
      </c>
      <c r="P9722">
        <f t="shared" si="923"/>
        <v>2245.3220000000001</v>
      </c>
    </row>
    <row r="9723" spans="1:16" x14ac:dyDescent="0.3">
      <c r="A9723" s="52">
        <v>13087500</v>
      </c>
      <c r="B9723" s="53" t="s">
        <v>10</v>
      </c>
      <c r="C9723" s="54">
        <v>44669</v>
      </c>
      <c r="D9723" s="52">
        <v>1253</v>
      </c>
      <c r="E9723" s="52">
        <v>32425</v>
      </c>
      <c r="F9723" s="52">
        <v>0</v>
      </c>
      <c r="G9723" s="52">
        <v>0</v>
      </c>
      <c r="H9723" s="52">
        <v>0</v>
      </c>
      <c r="I9723" s="54">
        <v>44669</v>
      </c>
      <c r="J9723" s="52">
        <v>2022</v>
      </c>
      <c r="K9723">
        <f t="shared" si="918"/>
        <v>4</v>
      </c>
      <c r="L9723">
        <f t="shared" si="919"/>
        <v>18</v>
      </c>
      <c r="M9723">
        <f t="shared" si="920"/>
        <v>2022</v>
      </c>
      <c r="N9723">
        <f t="shared" si="921"/>
        <v>2485.3254999999999</v>
      </c>
      <c r="O9723">
        <f t="shared" si="922"/>
        <v>0</v>
      </c>
      <c r="P9723">
        <f t="shared" si="923"/>
        <v>2485.3254999999999</v>
      </c>
    </row>
    <row r="9724" spans="1:16" x14ac:dyDescent="0.3">
      <c r="A9724" s="52">
        <v>13087500</v>
      </c>
      <c r="B9724" s="53" t="s">
        <v>10</v>
      </c>
      <c r="C9724" s="54">
        <v>44670</v>
      </c>
      <c r="D9724" s="52">
        <v>1261</v>
      </c>
      <c r="E9724" s="52">
        <v>34927.1</v>
      </c>
      <c r="F9724" s="52">
        <v>0</v>
      </c>
      <c r="G9724" s="52">
        <v>0</v>
      </c>
      <c r="H9724" s="52">
        <v>0</v>
      </c>
      <c r="I9724" s="54">
        <v>44670</v>
      </c>
      <c r="J9724" s="52">
        <v>2022</v>
      </c>
      <c r="K9724">
        <f t="shared" si="918"/>
        <v>4</v>
      </c>
      <c r="L9724">
        <f t="shared" si="919"/>
        <v>19</v>
      </c>
      <c r="M9724">
        <f t="shared" si="920"/>
        <v>2022</v>
      </c>
      <c r="N9724">
        <f t="shared" si="921"/>
        <v>2501.1934999999999</v>
      </c>
      <c r="O9724">
        <f t="shared" si="922"/>
        <v>0</v>
      </c>
      <c r="P9724">
        <f t="shared" si="923"/>
        <v>2501.1934999999999</v>
      </c>
    </row>
    <row r="9725" spans="1:16" x14ac:dyDescent="0.3">
      <c r="A9725" s="52">
        <v>13087500</v>
      </c>
      <c r="B9725" s="53" t="s">
        <v>10</v>
      </c>
      <c r="C9725" s="54">
        <v>44671</v>
      </c>
      <c r="D9725" s="52">
        <v>1333</v>
      </c>
      <c r="E9725" s="52">
        <v>37571</v>
      </c>
      <c r="F9725" s="52">
        <v>0</v>
      </c>
      <c r="G9725" s="52">
        <v>0</v>
      </c>
      <c r="H9725" s="52">
        <v>0</v>
      </c>
      <c r="I9725" s="54">
        <v>44671</v>
      </c>
      <c r="J9725" s="52">
        <v>2022</v>
      </c>
      <c r="K9725">
        <f t="shared" si="918"/>
        <v>4</v>
      </c>
      <c r="L9725">
        <f t="shared" si="919"/>
        <v>20</v>
      </c>
      <c r="M9725">
        <f t="shared" si="920"/>
        <v>2022</v>
      </c>
      <c r="N9725">
        <f t="shared" si="921"/>
        <v>2644.0055000000002</v>
      </c>
      <c r="O9725">
        <f t="shared" si="922"/>
        <v>0</v>
      </c>
      <c r="P9725">
        <f t="shared" si="923"/>
        <v>2644.0055000000002</v>
      </c>
    </row>
    <row r="9726" spans="1:16" x14ac:dyDescent="0.3">
      <c r="A9726" s="52">
        <v>13087500</v>
      </c>
      <c r="B9726" s="53" t="s">
        <v>10</v>
      </c>
      <c r="C9726" s="54">
        <v>44672</v>
      </c>
      <c r="D9726" s="52">
        <v>1315</v>
      </c>
      <c r="E9726" s="52">
        <v>40179.199999999997</v>
      </c>
      <c r="F9726" s="52">
        <v>0</v>
      </c>
      <c r="G9726" s="52">
        <v>0</v>
      </c>
      <c r="H9726" s="52">
        <v>0</v>
      </c>
      <c r="I9726" s="54">
        <v>44672</v>
      </c>
      <c r="J9726" s="52">
        <v>2022</v>
      </c>
      <c r="K9726">
        <f t="shared" si="918"/>
        <v>4</v>
      </c>
      <c r="L9726">
        <f t="shared" si="919"/>
        <v>21</v>
      </c>
      <c r="M9726">
        <f t="shared" si="920"/>
        <v>2022</v>
      </c>
      <c r="N9726">
        <f t="shared" si="921"/>
        <v>2608.3025000000002</v>
      </c>
      <c r="O9726">
        <f t="shared" si="922"/>
        <v>0</v>
      </c>
      <c r="P9726">
        <f t="shared" si="923"/>
        <v>2608.3025000000002</v>
      </c>
    </row>
    <row r="9727" spans="1:16" x14ac:dyDescent="0.3">
      <c r="A9727" s="52">
        <v>13087500</v>
      </c>
      <c r="B9727" s="53" t="s">
        <v>10</v>
      </c>
      <c r="C9727" s="54">
        <v>44673</v>
      </c>
      <c r="D9727" s="52">
        <v>1288</v>
      </c>
      <c r="E9727" s="52">
        <v>42734.1</v>
      </c>
      <c r="F9727" s="52">
        <v>0</v>
      </c>
      <c r="G9727" s="52">
        <v>0</v>
      </c>
      <c r="H9727" s="52">
        <v>0</v>
      </c>
      <c r="I9727" s="54">
        <v>44673</v>
      </c>
      <c r="J9727" s="52">
        <v>2022</v>
      </c>
      <c r="K9727">
        <f t="shared" si="918"/>
        <v>4</v>
      </c>
      <c r="L9727">
        <f t="shared" si="919"/>
        <v>22</v>
      </c>
      <c r="M9727">
        <f t="shared" si="920"/>
        <v>2022</v>
      </c>
      <c r="N9727">
        <f t="shared" si="921"/>
        <v>2554.748</v>
      </c>
      <c r="O9727">
        <f t="shared" si="922"/>
        <v>0</v>
      </c>
      <c r="P9727">
        <f t="shared" si="923"/>
        <v>2554.748</v>
      </c>
    </row>
    <row r="9728" spans="1:16" x14ac:dyDescent="0.3">
      <c r="A9728" s="52">
        <v>13087500</v>
      </c>
      <c r="B9728" s="53" t="s">
        <v>10</v>
      </c>
      <c r="C9728" s="54">
        <v>44674</v>
      </c>
      <c r="D9728" s="52">
        <v>1369</v>
      </c>
      <c r="E9728" s="52">
        <v>45450.1</v>
      </c>
      <c r="F9728" s="52">
        <v>0</v>
      </c>
      <c r="G9728" s="52">
        <v>0</v>
      </c>
      <c r="H9728" s="52">
        <v>0</v>
      </c>
      <c r="I9728" s="54">
        <v>44674</v>
      </c>
      <c r="J9728" s="52">
        <v>2022</v>
      </c>
      <c r="K9728">
        <f t="shared" si="918"/>
        <v>4</v>
      </c>
      <c r="L9728">
        <f t="shared" si="919"/>
        <v>23</v>
      </c>
      <c r="M9728">
        <f t="shared" si="920"/>
        <v>2022</v>
      </c>
      <c r="N9728">
        <f t="shared" si="921"/>
        <v>2715.4115000000002</v>
      </c>
      <c r="O9728">
        <f t="shared" si="922"/>
        <v>0</v>
      </c>
      <c r="P9728">
        <f t="shared" si="923"/>
        <v>2715.4115000000002</v>
      </c>
    </row>
    <row r="9729" spans="1:16" x14ac:dyDescent="0.3">
      <c r="A9729" s="52">
        <v>13087500</v>
      </c>
      <c r="B9729" s="53" t="s">
        <v>10</v>
      </c>
      <c r="C9729" s="54">
        <v>44675</v>
      </c>
      <c r="D9729" s="52">
        <v>1306</v>
      </c>
      <c r="E9729" s="52">
        <v>48040.5</v>
      </c>
      <c r="F9729" s="52">
        <v>0</v>
      </c>
      <c r="G9729" s="52">
        <v>0</v>
      </c>
      <c r="H9729" s="52">
        <v>0</v>
      </c>
      <c r="I9729" s="54">
        <v>44675</v>
      </c>
      <c r="J9729" s="52">
        <v>2022</v>
      </c>
      <c r="K9729">
        <f t="shared" si="918"/>
        <v>4</v>
      </c>
      <c r="L9729">
        <f t="shared" si="919"/>
        <v>24</v>
      </c>
      <c r="M9729">
        <f t="shared" si="920"/>
        <v>2022</v>
      </c>
      <c r="N9729">
        <f t="shared" si="921"/>
        <v>2590.451</v>
      </c>
      <c r="O9729">
        <f t="shared" si="922"/>
        <v>0</v>
      </c>
      <c r="P9729">
        <f t="shared" si="923"/>
        <v>2590.451</v>
      </c>
    </row>
    <row r="9730" spans="1:16" x14ac:dyDescent="0.3">
      <c r="A9730" s="52">
        <v>13087500</v>
      </c>
      <c r="B9730" s="53" t="s">
        <v>10</v>
      </c>
      <c r="C9730" s="54">
        <v>44676</v>
      </c>
      <c r="D9730" s="52">
        <v>1425</v>
      </c>
      <c r="E9730" s="52">
        <v>50865.9</v>
      </c>
      <c r="F9730" s="52">
        <v>0</v>
      </c>
      <c r="G9730" s="52">
        <v>0</v>
      </c>
      <c r="H9730" s="52">
        <v>0</v>
      </c>
      <c r="I9730" s="54">
        <v>44676</v>
      </c>
      <c r="J9730" s="52">
        <v>2022</v>
      </c>
      <c r="K9730">
        <f t="shared" si="918"/>
        <v>4</v>
      </c>
      <c r="L9730">
        <f t="shared" si="919"/>
        <v>25</v>
      </c>
      <c r="M9730">
        <f t="shared" si="920"/>
        <v>2022</v>
      </c>
      <c r="N9730">
        <f t="shared" si="921"/>
        <v>2826.4875000000002</v>
      </c>
      <c r="O9730">
        <f t="shared" si="922"/>
        <v>0</v>
      </c>
      <c r="P9730">
        <f t="shared" si="923"/>
        <v>2826.4875000000002</v>
      </c>
    </row>
    <row r="9731" spans="1:16" x14ac:dyDescent="0.3">
      <c r="A9731" s="52">
        <v>13087500</v>
      </c>
      <c r="B9731" s="53" t="s">
        <v>10</v>
      </c>
      <c r="C9731" s="54">
        <v>44677</v>
      </c>
      <c r="D9731" s="52">
        <v>1576</v>
      </c>
      <c r="E9731" s="52">
        <v>53991.3</v>
      </c>
      <c r="F9731" s="52">
        <v>0</v>
      </c>
      <c r="G9731" s="52">
        <v>0</v>
      </c>
      <c r="H9731" s="52">
        <v>0</v>
      </c>
      <c r="I9731" s="54">
        <v>44677</v>
      </c>
      <c r="J9731" s="52">
        <v>2022</v>
      </c>
      <c r="K9731">
        <f t="shared" si="918"/>
        <v>4</v>
      </c>
      <c r="L9731">
        <f t="shared" si="919"/>
        <v>26</v>
      </c>
      <c r="M9731">
        <f t="shared" si="920"/>
        <v>2022</v>
      </c>
      <c r="N9731">
        <f t="shared" si="921"/>
        <v>3125.9960000000001</v>
      </c>
      <c r="O9731">
        <f t="shared" si="922"/>
        <v>0</v>
      </c>
      <c r="P9731">
        <f t="shared" si="923"/>
        <v>3125.9960000000001</v>
      </c>
    </row>
    <row r="9732" spans="1:16" x14ac:dyDescent="0.3">
      <c r="A9732" s="52">
        <v>13087500</v>
      </c>
      <c r="B9732" s="53" t="s">
        <v>10</v>
      </c>
      <c r="C9732" s="54">
        <v>44678</v>
      </c>
      <c r="D9732" s="52">
        <v>1763</v>
      </c>
      <c r="E9732" s="52">
        <v>57487.9</v>
      </c>
      <c r="F9732" s="52">
        <v>0</v>
      </c>
      <c r="G9732" s="52">
        <v>0</v>
      </c>
      <c r="H9732" s="52">
        <v>0</v>
      </c>
      <c r="I9732" s="54">
        <v>44678</v>
      </c>
      <c r="J9732" s="52">
        <v>2022</v>
      </c>
      <c r="K9732">
        <f t="shared" si="918"/>
        <v>4</v>
      </c>
      <c r="L9732">
        <f t="shared" si="919"/>
        <v>27</v>
      </c>
      <c r="M9732">
        <f t="shared" si="920"/>
        <v>2022</v>
      </c>
      <c r="N9732">
        <f t="shared" si="921"/>
        <v>3496.9105</v>
      </c>
      <c r="O9732">
        <f t="shared" si="922"/>
        <v>0</v>
      </c>
      <c r="P9732">
        <f t="shared" si="923"/>
        <v>3496.9105</v>
      </c>
    </row>
    <row r="9733" spans="1:16" x14ac:dyDescent="0.3">
      <c r="A9733" s="52">
        <v>13087500</v>
      </c>
      <c r="B9733" s="53" t="s">
        <v>10</v>
      </c>
      <c r="C9733" s="54">
        <v>44679</v>
      </c>
      <c r="D9733" s="52">
        <v>1937</v>
      </c>
      <c r="E9733" s="52">
        <v>61329.9</v>
      </c>
      <c r="F9733" s="52">
        <v>0</v>
      </c>
      <c r="G9733" s="52">
        <v>0</v>
      </c>
      <c r="H9733" s="52">
        <v>0</v>
      </c>
      <c r="I9733" s="54">
        <v>44679</v>
      </c>
      <c r="J9733" s="52">
        <v>2022</v>
      </c>
      <c r="K9733">
        <f t="shared" si="918"/>
        <v>4</v>
      </c>
      <c r="L9733">
        <f t="shared" si="919"/>
        <v>28</v>
      </c>
      <c r="M9733">
        <f t="shared" si="920"/>
        <v>2022</v>
      </c>
      <c r="N9733">
        <f t="shared" si="921"/>
        <v>3842.0394999999999</v>
      </c>
      <c r="O9733">
        <f t="shared" si="922"/>
        <v>0</v>
      </c>
      <c r="P9733">
        <f t="shared" si="923"/>
        <v>3842.0394999999999</v>
      </c>
    </row>
    <row r="9734" spans="1:16" x14ac:dyDescent="0.3">
      <c r="A9734" s="52">
        <v>13087500</v>
      </c>
      <c r="B9734" s="53" t="s">
        <v>10</v>
      </c>
      <c r="C9734" s="54">
        <v>44680</v>
      </c>
      <c r="D9734" s="52">
        <v>2161</v>
      </c>
      <c r="E9734" s="52">
        <v>65615.7</v>
      </c>
      <c r="F9734" s="52">
        <v>0</v>
      </c>
      <c r="G9734" s="52">
        <v>0</v>
      </c>
      <c r="H9734" s="52">
        <v>0</v>
      </c>
      <c r="I9734" s="54">
        <v>44680</v>
      </c>
      <c r="J9734" s="52">
        <v>2022</v>
      </c>
      <c r="K9734">
        <f t="shared" si="918"/>
        <v>4</v>
      </c>
      <c r="L9734">
        <f t="shared" si="919"/>
        <v>29</v>
      </c>
      <c r="M9734">
        <f t="shared" si="920"/>
        <v>2022</v>
      </c>
      <c r="N9734">
        <f t="shared" si="921"/>
        <v>4286.3434999999999</v>
      </c>
      <c r="O9734">
        <f t="shared" si="922"/>
        <v>0</v>
      </c>
      <c r="P9734">
        <f t="shared" si="923"/>
        <v>4286.3434999999999</v>
      </c>
    </row>
    <row r="9735" spans="1:16" x14ac:dyDescent="0.3">
      <c r="A9735" s="52">
        <v>13087500</v>
      </c>
      <c r="B9735" s="53" t="s">
        <v>10</v>
      </c>
      <c r="C9735" s="54">
        <v>44681</v>
      </c>
      <c r="D9735" s="52">
        <v>2304</v>
      </c>
      <c r="E9735" s="52">
        <v>70185.5</v>
      </c>
      <c r="F9735" s="52">
        <v>0</v>
      </c>
      <c r="G9735" s="52">
        <v>0</v>
      </c>
      <c r="H9735" s="52">
        <v>0</v>
      </c>
      <c r="I9735" s="54">
        <v>44681</v>
      </c>
      <c r="J9735" s="52">
        <v>2022</v>
      </c>
      <c r="K9735">
        <f t="shared" si="918"/>
        <v>4</v>
      </c>
      <c r="L9735">
        <f t="shared" si="919"/>
        <v>30</v>
      </c>
      <c r="M9735">
        <f t="shared" si="920"/>
        <v>2022</v>
      </c>
      <c r="N9735">
        <f t="shared" si="921"/>
        <v>4569.9840000000004</v>
      </c>
      <c r="O9735">
        <f t="shared" si="922"/>
        <v>0</v>
      </c>
      <c r="P9735">
        <f t="shared" si="923"/>
        <v>4569.9840000000004</v>
      </c>
    </row>
    <row r="9736" spans="1:16" x14ac:dyDescent="0.3">
      <c r="A9736" s="52">
        <v>13087500</v>
      </c>
      <c r="B9736" s="53" t="s">
        <v>10</v>
      </c>
      <c r="C9736" s="54">
        <v>44682</v>
      </c>
      <c r="D9736" s="52">
        <v>2204</v>
      </c>
      <c r="E9736" s="52">
        <v>74557.899999999994</v>
      </c>
      <c r="F9736" s="52">
        <v>0</v>
      </c>
      <c r="G9736" s="52">
        <v>0</v>
      </c>
      <c r="H9736" s="52">
        <v>0</v>
      </c>
      <c r="I9736" s="54">
        <v>44682</v>
      </c>
      <c r="J9736" s="52">
        <v>2022</v>
      </c>
      <c r="K9736">
        <f t="shared" si="918"/>
        <v>5</v>
      </c>
      <c r="L9736">
        <f t="shared" si="919"/>
        <v>1</v>
      </c>
      <c r="M9736">
        <f t="shared" si="920"/>
        <v>2022</v>
      </c>
      <c r="N9736">
        <f t="shared" si="921"/>
        <v>4371.634</v>
      </c>
      <c r="O9736">
        <f t="shared" si="922"/>
        <v>0</v>
      </c>
      <c r="P9736">
        <f t="shared" si="923"/>
        <v>4371.634</v>
      </c>
    </row>
    <row r="9737" spans="1:16" x14ac:dyDescent="0.3">
      <c r="A9737" s="52">
        <v>13087500</v>
      </c>
      <c r="B9737" s="53" t="s">
        <v>10</v>
      </c>
      <c r="C9737" s="54">
        <v>44683</v>
      </c>
      <c r="D9737" s="52">
        <v>1968</v>
      </c>
      <c r="E9737" s="52">
        <v>78462.2</v>
      </c>
      <c r="F9737" s="52">
        <v>0</v>
      </c>
      <c r="G9737" s="52">
        <v>0</v>
      </c>
      <c r="H9737" s="52">
        <v>0</v>
      </c>
      <c r="I9737" s="54">
        <v>44683</v>
      </c>
      <c r="J9737" s="52">
        <v>2022</v>
      </c>
      <c r="K9737">
        <f t="shared" si="918"/>
        <v>5</v>
      </c>
      <c r="L9737">
        <f t="shared" si="919"/>
        <v>2</v>
      </c>
      <c r="M9737">
        <f t="shared" si="920"/>
        <v>2022</v>
      </c>
      <c r="N9737">
        <f t="shared" si="921"/>
        <v>3903.5280000000002</v>
      </c>
      <c r="O9737">
        <f t="shared" si="922"/>
        <v>0</v>
      </c>
      <c r="P9737">
        <f t="shared" si="923"/>
        <v>3903.5280000000002</v>
      </c>
    </row>
    <row r="9738" spans="1:16" x14ac:dyDescent="0.3">
      <c r="A9738" s="52">
        <v>13087500</v>
      </c>
      <c r="B9738" s="53" t="s">
        <v>10</v>
      </c>
      <c r="C9738" s="54">
        <v>44684</v>
      </c>
      <c r="D9738" s="52">
        <v>1895</v>
      </c>
      <c r="E9738" s="52">
        <v>82221.8</v>
      </c>
      <c r="F9738" s="52">
        <v>0</v>
      </c>
      <c r="G9738" s="52">
        <v>0</v>
      </c>
      <c r="H9738" s="52">
        <v>0</v>
      </c>
      <c r="I9738" s="54">
        <v>44684</v>
      </c>
      <c r="J9738" s="52">
        <v>2022</v>
      </c>
      <c r="K9738">
        <f t="shared" si="918"/>
        <v>5</v>
      </c>
      <c r="L9738">
        <f t="shared" si="919"/>
        <v>3</v>
      </c>
      <c r="M9738">
        <f t="shared" si="920"/>
        <v>2022</v>
      </c>
      <c r="N9738">
        <f t="shared" si="921"/>
        <v>3758.7325000000001</v>
      </c>
      <c r="O9738">
        <f t="shared" si="922"/>
        <v>0</v>
      </c>
      <c r="P9738">
        <f t="shared" si="923"/>
        <v>3758.7325000000001</v>
      </c>
    </row>
    <row r="9739" spans="1:16" x14ac:dyDescent="0.3">
      <c r="A9739" s="52">
        <v>13087500</v>
      </c>
      <c r="B9739" s="53" t="s">
        <v>10</v>
      </c>
      <c r="C9739" s="54">
        <v>44685</v>
      </c>
      <c r="D9739" s="52">
        <v>2021</v>
      </c>
      <c r="E9739" s="52">
        <v>86230.7</v>
      </c>
      <c r="F9739" s="52">
        <v>0</v>
      </c>
      <c r="G9739" s="52">
        <v>0</v>
      </c>
      <c r="H9739" s="52">
        <v>0</v>
      </c>
      <c r="I9739" s="54">
        <v>44685</v>
      </c>
      <c r="J9739" s="52">
        <v>2022</v>
      </c>
      <c r="K9739">
        <f t="shared" si="918"/>
        <v>5</v>
      </c>
      <c r="L9739">
        <f t="shared" si="919"/>
        <v>4</v>
      </c>
      <c r="M9739">
        <f t="shared" si="920"/>
        <v>2022</v>
      </c>
      <c r="N9739">
        <f t="shared" si="921"/>
        <v>4008.6534999999999</v>
      </c>
      <c r="O9739">
        <f t="shared" si="922"/>
        <v>0</v>
      </c>
      <c r="P9739">
        <f t="shared" si="923"/>
        <v>4008.6534999999999</v>
      </c>
    </row>
    <row r="9740" spans="1:16" x14ac:dyDescent="0.3">
      <c r="A9740" s="52">
        <v>13087500</v>
      </c>
      <c r="B9740" s="53" t="s">
        <v>10</v>
      </c>
      <c r="C9740" s="54">
        <v>44686</v>
      </c>
      <c r="D9740" s="52">
        <v>2204</v>
      </c>
      <c r="E9740" s="52">
        <v>90603.1</v>
      </c>
      <c r="F9740" s="52">
        <v>0</v>
      </c>
      <c r="G9740" s="52">
        <v>0</v>
      </c>
      <c r="H9740" s="52">
        <v>0</v>
      </c>
      <c r="I9740" s="54">
        <v>44686</v>
      </c>
      <c r="J9740" s="52">
        <v>2022</v>
      </c>
      <c r="K9740">
        <f t="shared" si="918"/>
        <v>5</v>
      </c>
      <c r="L9740">
        <f t="shared" si="919"/>
        <v>5</v>
      </c>
      <c r="M9740">
        <f t="shared" si="920"/>
        <v>2022</v>
      </c>
      <c r="N9740">
        <f t="shared" si="921"/>
        <v>4371.634</v>
      </c>
      <c r="O9740">
        <f t="shared" si="922"/>
        <v>0</v>
      </c>
      <c r="P9740">
        <f t="shared" si="923"/>
        <v>4371.634</v>
      </c>
    </row>
    <row r="9741" spans="1:16" x14ac:dyDescent="0.3">
      <c r="A9741" s="52">
        <v>13087500</v>
      </c>
      <c r="B9741" s="53" t="s">
        <v>10</v>
      </c>
      <c r="C9741" s="54">
        <v>44687</v>
      </c>
      <c r="D9741" s="52">
        <v>2260</v>
      </c>
      <c r="E9741" s="52">
        <v>95084.800000000003</v>
      </c>
      <c r="F9741" s="52">
        <v>0</v>
      </c>
      <c r="G9741" s="52">
        <v>0</v>
      </c>
      <c r="H9741" s="52">
        <v>0</v>
      </c>
      <c r="I9741" s="54">
        <v>44687</v>
      </c>
      <c r="J9741" s="52">
        <v>2022</v>
      </c>
      <c r="K9741">
        <f t="shared" si="918"/>
        <v>5</v>
      </c>
      <c r="L9741">
        <f t="shared" si="919"/>
        <v>6</v>
      </c>
      <c r="M9741">
        <f t="shared" si="920"/>
        <v>2022</v>
      </c>
      <c r="N9741">
        <f t="shared" si="921"/>
        <v>4482.71</v>
      </c>
      <c r="O9741">
        <f t="shared" si="922"/>
        <v>0</v>
      </c>
      <c r="P9741">
        <f t="shared" si="923"/>
        <v>4482.71</v>
      </c>
    </row>
    <row r="9742" spans="1:16" x14ac:dyDescent="0.3">
      <c r="A9742" s="52">
        <v>13087500</v>
      </c>
      <c r="B9742" s="53" t="s">
        <v>10</v>
      </c>
      <c r="C9742" s="54">
        <v>44688</v>
      </c>
      <c r="D9742" s="52">
        <v>2161</v>
      </c>
      <c r="E9742" s="52">
        <v>99370.6</v>
      </c>
      <c r="F9742" s="52">
        <v>0</v>
      </c>
      <c r="G9742" s="52">
        <v>0</v>
      </c>
      <c r="H9742" s="52">
        <v>0</v>
      </c>
      <c r="I9742" s="54">
        <v>44688</v>
      </c>
      <c r="J9742" s="52">
        <v>2022</v>
      </c>
      <c r="K9742">
        <f t="shared" si="918"/>
        <v>5</v>
      </c>
      <c r="L9742">
        <f t="shared" si="919"/>
        <v>7</v>
      </c>
      <c r="M9742">
        <f t="shared" si="920"/>
        <v>2022</v>
      </c>
      <c r="N9742">
        <f t="shared" si="921"/>
        <v>4286.3434999999999</v>
      </c>
      <c r="O9742">
        <f t="shared" si="922"/>
        <v>0</v>
      </c>
      <c r="P9742">
        <f t="shared" si="923"/>
        <v>4286.3434999999999</v>
      </c>
    </row>
    <row r="9743" spans="1:16" x14ac:dyDescent="0.3">
      <c r="A9743" s="52">
        <v>13087500</v>
      </c>
      <c r="B9743" s="53" t="s">
        <v>10</v>
      </c>
      <c r="C9743" s="54">
        <v>44689</v>
      </c>
      <c r="D9743" s="52">
        <v>2161</v>
      </c>
      <c r="E9743" s="52">
        <v>103656.4</v>
      </c>
      <c r="F9743" s="52">
        <v>0</v>
      </c>
      <c r="G9743" s="52">
        <v>0</v>
      </c>
      <c r="H9743" s="52">
        <v>0</v>
      </c>
      <c r="I9743" s="54">
        <v>44689</v>
      </c>
      <c r="J9743" s="52">
        <v>2022</v>
      </c>
      <c r="K9743">
        <f t="shared" si="918"/>
        <v>5</v>
      </c>
      <c r="L9743">
        <f t="shared" si="919"/>
        <v>8</v>
      </c>
      <c r="M9743">
        <f t="shared" si="920"/>
        <v>2022</v>
      </c>
      <c r="N9743">
        <f t="shared" si="921"/>
        <v>4286.3434999999999</v>
      </c>
      <c r="O9743">
        <f t="shared" si="922"/>
        <v>0</v>
      </c>
      <c r="P9743">
        <f t="shared" si="923"/>
        <v>4286.3434999999999</v>
      </c>
    </row>
    <row r="9744" spans="1:16" x14ac:dyDescent="0.3">
      <c r="A9744" s="52">
        <v>13087500</v>
      </c>
      <c r="B9744" s="53" t="s">
        <v>10</v>
      </c>
      <c r="C9744" s="54">
        <v>44690</v>
      </c>
      <c r="D9744" s="52">
        <v>2194</v>
      </c>
      <c r="E9744" s="52">
        <v>108007.2</v>
      </c>
      <c r="F9744" s="52">
        <v>0</v>
      </c>
      <c r="G9744" s="52">
        <v>0</v>
      </c>
      <c r="H9744" s="52">
        <v>0</v>
      </c>
      <c r="I9744" s="54">
        <v>44690</v>
      </c>
      <c r="J9744" s="52">
        <v>2022</v>
      </c>
      <c r="K9744">
        <f t="shared" si="918"/>
        <v>5</v>
      </c>
      <c r="L9744">
        <f t="shared" si="919"/>
        <v>9</v>
      </c>
      <c r="M9744">
        <f t="shared" si="920"/>
        <v>2022</v>
      </c>
      <c r="N9744">
        <f t="shared" si="921"/>
        <v>4351.799</v>
      </c>
      <c r="O9744">
        <f t="shared" si="922"/>
        <v>0</v>
      </c>
      <c r="P9744">
        <f t="shared" si="923"/>
        <v>4351.799</v>
      </c>
    </row>
    <row r="9745" spans="1:16" x14ac:dyDescent="0.3">
      <c r="A9745" s="52">
        <v>13087500</v>
      </c>
      <c r="B9745" s="53" t="s">
        <v>10</v>
      </c>
      <c r="C9745" s="54">
        <v>44691</v>
      </c>
      <c r="D9745" s="52">
        <v>2161</v>
      </c>
      <c r="E9745" s="52">
        <v>112293</v>
      </c>
      <c r="F9745" s="52">
        <v>0</v>
      </c>
      <c r="G9745" s="52">
        <v>0</v>
      </c>
      <c r="H9745" s="52">
        <v>0</v>
      </c>
      <c r="I9745" s="54">
        <v>44691</v>
      </c>
      <c r="J9745" s="52">
        <v>2022</v>
      </c>
      <c r="K9745">
        <f t="shared" si="918"/>
        <v>5</v>
      </c>
      <c r="L9745">
        <f t="shared" si="919"/>
        <v>10</v>
      </c>
      <c r="M9745">
        <f t="shared" si="920"/>
        <v>2022</v>
      </c>
      <c r="N9745">
        <f t="shared" si="921"/>
        <v>4286.3434999999999</v>
      </c>
      <c r="O9745">
        <f t="shared" si="922"/>
        <v>0</v>
      </c>
      <c r="P9745">
        <f t="shared" si="923"/>
        <v>4286.3434999999999</v>
      </c>
    </row>
    <row r="9746" spans="1:16" x14ac:dyDescent="0.3">
      <c r="A9746" s="52">
        <v>13087500</v>
      </c>
      <c r="B9746" s="53" t="s">
        <v>10</v>
      </c>
      <c r="C9746" s="54">
        <v>44692</v>
      </c>
      <c r="D9746" s="52">
        <v>2161</v>
      </c>
      <c r="E9746" s="52">
        <v>116578.8</v>
      </c>
      <c r="F9746" s="52">
        <v>0</v>
      </c>
      <c r="G9746" s="52">
        <v>0</v>
      </c>
      <c r="H9746" s="52">
        <v>0</v>
      </c>
      <c r="I9746" s="54">
        <v>44692</v>
      </c>
      <c r="J9746" s="52">
        <v>2022</v>
      </c>
      <c r="K9746">
        <f t="shared" si="918"/>
        <v>5</v>
      </c>
      <c r="L9746">
        <f t="shared" si="919"/>
        <v>11</v>
      </c>
      <c r="M9746">
        <f t="shared" si="920"/>
        <v>2022</v>
      </c>
      <c r="N9746">
        <f t="shared" si="921"/>
        <v>4286.3434999999999</v>
      </c>
      <c r="O9746">
        <f t="shared" si="922"/>
        <v>0</v>
      </c>
      <c r="P9746">
        <f t="shared" si="923"/>
        <v>4286.3434999999999</v>
      </c>
    </row>
    <row r="9747" spans="1:16" x14ac:dyDescent="0.3">
      <c r="A9747" s="52">
        <v>13087500</v>
      </c>
      <c r="B9747" s="53" t="s">
        <v>10</v>
      </c>
      <c r="C9747" s="54">
        <v>44693</v>
      </c>
      <c r="D9747" s="52">
        <v>2139</v>
      </c>
      <c r="E9747" s="52">
        <v>120821.5</v>
      </c>
      <c r="F9747" s="52">
        <v>0</v>
      </c>
      <c r="G9747" s="52">
        <v>0</v>
      </c>
      <c r="H9747" s="52">
        <v>0</v>
      </c>
      <c r="I9747" s="54">
        <v>44693</v>
      </c>
      <c r="J9747" s="52">
        <v>2022</v>
      </c>
      <c r="K9747">
        <f t="shared" ref="K9747:K9795" si="924">MONTH(I9747)</f>
        <v>5</v>
      </c>
      <c r="L9747">
        <f t="shared" ref="L9747:L9795" si="925">DAY(I9747)</f>
        <v>12</v>
      </c>
      <c r="M9747">
        <f t="shared" ref="M9747:M9795" si="926">YEAR(I9747)</f>
        <v>2022</v>
      </c>
      <c r="N9747">
        <f t="shared" ref="N9747:N9795" si="927">D9747*1.9835</f>
        <v>4242.7065000000002</v>
      </c>
      <c r="O9747">
        <f t="shared" ref="O9747:O9795" si="928">F9747*1.9835</f>
        <v>0</v>
      </c>
      <c r="P9747">
        <f t="shared" ref="P9747:P9795" si="929">(D9747-F9747)*1.9835</f>
        <v>4242.7065000000002</v>
      </c>
    </row>
    <row r="9748" spans="1:16" x14ac:dyDescent="0.3">
      <c r="A9748" s="52">
        <v>13087500</v>
      </c>
      <c r="B9748" s="53" t="s">
        <v>10</v>
      </c>
      <c r="C9748" s="54">
        <v>44694</v>
      </c>
      <c r="D9748" s="52">
        <v>2237</v>
      </c>
      <c r="E9748" s="52">
        <v>125259.4</v>
      </c>
      <c r="F9748" s="52">
        <v>0</v>
      </c>
      <c r="G9748" s="52">
        <v>0</v>
      </c>
      <c r="H9748" s="52">
        <v>0</v>
      </c>
      <c r="I9748" s="54">
        <v>44694</v>
      </c>
      <c r="J9748" s="52">
        <v>2022</v>
      </c>
      <c r="K9748">
        <f t="shared" si="924"/>
        <v>5</v>
      </c>
      <c r="L9748">
        <f t="shared" si="925"/>
        <v>13</v>
      </c>
      <c r="M9748">
        <f t="shared" si="926"/>
        <v>2022</v>
      </c>
      <c r="N9748">
        <f t="shared" si="927"/>
        <v>4437.0895</v>
      </c>
      <c r="O9748">
        <f t="shared" si="928"/>
        <v>0</v>
      </c>
      <c r="P9748">
        <f t="shared" si="929"/>
        <v>4437.0895</v>
      </c>
    </row>
    <row r="9749" spans="1:16" x14ac:dyDescent="0.3">
      <c r="A9749" s="52">
        <v>13087500</v>
      </c>
      <c r="B9749" s="53" t="s">
        <v>10</v>
      </c>
      <c r="C9749" s="54">
        <v>44695</v>
      </c>
      <c r="D9749" s="52">
        <v>2382</v>
      </c>
      <c r="E9749" s="52">
        <v>129985</v>
      </c>
      <c r="F9749" s="52">
        <v>0</v>
      </c>
      <c r="G9749" s="52">
        <v>0</v>
      </c>
      <c r="H9749" s="52">
        <v>0</v>
      </c>
      <c r="I9749" s="54">
        <v>44695</v>
      </c>
      <c r="J9749" s="52">
        <v>2022</v>
      </c>
      <c r="K9749">
        <f t="shared" si="924"/>
        <v>5</v>
      </c>
      <c r="L9749">
        <f t="shared" si="925"/>
        <v>14</v>
      </c>
      <c r="M9749">
        <f t="shared" si="926"/>
        <v>2022</v>
      </c>
      <c r="N9749">
        <f t="shared" si="927"/>
        <v>4724.6970000000001</v>
      </c>
      <c r="O9749">
        <f t="shared" si="928"/>
        <v>0</v>
      </c>
      <c r="P9749">
        <f t="shared" si="929"/>
        <v>4724.6970000000001</v>
      </c>
    </row>
    <row r="9750" spans="1:16" x14ac:dyDescent="0.3">
      <c r="A9750" s="52">
        <v>13087500</v>
      </c>
      <c r="B9750" s="53" t="s">
        <v>10</v>
      </c>
      <c r="C9750" s="54">
        <v>44696</v>
      </c>
      <c r="D9750" s="52">
        <v>2543</v>
      </c>
      <c r="E9750" s="52">
        <v>135028.20000000001</v>
      </c>
      <c r="F9750" s="52">
        <v>0</v>
      </c>
      <c r="G9750" s="52">
        <v>0</v>
      </c>
      <c r="H9750" s="52">
        <v>0</v>
      </c>
      <c r="I9750" s="54">
        <v>44696</v>
      </c>
      <c r="J9750" s="52">
        <v>2022</v>
      </c>
      <c r="K9750">
        <f t="shared" si="924"/>
        <v>5</v>
      </c>
      <c r="L9750">
        <f t="shared" si="925"/>
        <v>15</v>
      </c>
      <c r="M9750">
        <f t="shared" si="926"/>
        <v>2022</v>
      </c>
      <c r="N9750">
        <f t="shared" si="927"/>
        <v>5044.0405000000001</v>
      </c>
      <c r="O9750">
        <f t="shared" si="928"/>
        <v>0</v>
      </c>
      <c r="P9750">
        <f t="shared" si="929"/>
        <v>5044.0405000000001</v>
      </c>
    </row>
    <row r="9751" spans="1:16" x14ac:dyDescent="0.3">
      <c r="A9751" s="52">
        <v>13087500</v>
      </c>
      <c r="B9751" s="53" t="s">
        <v>10</v>
      </c>
      <c r="C9751" s="54">
        <v>44697</v>
      </c>
      <c r="D9751" s="52">
        <v>2612</v>
      </c>
      <c r="E9751" s="52">
        <v>140209.9</v>
      </c>
      <c r="F9751" s="52">
        <v>369</v>
      </c>
      <c r="G9751" s="52">
        <v>731</v>
      </c>
      <c r="H9751" s="52">
        <v>-731.1</v>
      </c>
      <c r="I9751" s="54">
        <v>44697</v>
      </c>
      <c r="J9751" s="52">
        <v>2022</v>
      </c>
      <c r="K9751">
        <f t="shared" si="924"/>
        <v>5</v>
      </c>
      <c r="L9751">
        <f t="shared" si="925"/>
        <v>16</v>
      </c>
      <c r="M9751">
        <f t="shared" si="926"/>
        <v>2022</v>
      </c>
      <c r="N9751">
        <f t="shared" si="927"/>
        <v>5180.902</v>
      </c>
      <c r="O9751">
        <f t="shared" si="928"/>
        <v>731.91150000000005</v>
      </c>
      <c r="P9751">
        <f t="shared" si="929"/>
        <v>4448.9904999999999</v>
      </c>
    </row>
    <row r="9752" spans="1:16" x14ac:dyDescent="0.3">
      <c r="A9752" s="52">
        <v>13087500</v>
      </c>
      <c r="B9752" s="53" t="s">
        <v>10</v>
      </c>
      <c r="C9752" s="54">
        <v>44698</v>
      </c>
      <c r="D9752" s="52">
        <v>2624</v>
      </c>
      <c r="E9752" s="52">
        <v>145414.79999999999</v>
      </c>
      <c r="F9752" s="52">
        <v>544</v>
      </c>
      <c r="G9752" s="52">
        <v>1810</v>
      </c>
      <c r="H9752" s="52">
        <v>-1809.6</v>
      </c>
      <c r="I9752" s="54">
        <v>44698</v>
      </c>
      <c r="J9752" s="52">
        <v>2022</v>
      </c>
      <c r="K9752">
        <f t="shared" si="924"/>
        <v>5</v>
      </c>
      <c r="L9752">
        <f t="shared" si="925"/>
        <v>17</v>
      </c>
      <c r="M9752">
        <f t="shared" si="926"/>
        <v>2022</v>
      </c>
      <c r="N9752">
        <f t="shared" si="927"/>
        <v>5204.7039999999997</v>
      </c>
      <c r="O9752">
        <f t="shared" si="928"/>
        <v>1079.0240000000001</v>
      </c>
      <c r="P9752">
        <f t="shared" si="929"/>
        <v>4125.68</v>
      </c>
    </row>
    <row r="9753" spans="1:16" x14ac:dyDescent="0.3">
      <c r="A9753" s="52">
        <v>13087500</v>
      </c>
      <c r="B9753" s="53" t="s">
        <v>10</v>
      </c>
      <c r="C9753" s="54">
        <v>44699</v>
      </c>
      <c r="D9753" s="52">
        <v>2659</v>
      </c>
      <c r="E9753" s="52">
        <v>150689.70000000001</v>
      </c>
      <c r="F9753" s="52">
        <v>650</v>
      </c>
      <c r="G9753" s="52">
        <v>3099</v>
      </c>
      <c r="H9753" s="52">
        <v>-3099.4</v>
      </c>
      <c r="I9753" s="54">
        <v>44699</v>
      </c>
      <c r="J9753" s="52">
        <v>2022</v>
      </c>
      <c r="K9753">
        <f t="shared" si="924"/>
        <v>5</v>
      </c>
      <c r="L9753">
        <f t="shared" si="925"/>
        <v>18</v>
      </c>
      <c r="M9753">
        <f t="shared" si="926"/>
        <v>2022</v>
      </c>
      <c r="N9753">
        <f t="shared" si="927"/>
        <v>5274.1265000000003</v>
      </c>
      <c r="O9753">
        <f t="shared" si="928"/>
        <v>1289.2750000000001</v>
      </c>
      <c r="P9753">
        <f t="shared" si="929"/>
        <v>3984.8515000000002</v>
      </c>
    </row>
    <row r="9754" spans="1:16" x14ac:dyDescent="0.3">
      <c r="A9754" s="52">
        <v>13087500</v>
      </c>
      <c r="B9754" s="53" t="s">
        <v>10</v>
      </c>
      <c r="C9754" s="54">
        <v>44700</v>
      </c>
      <c r="D9754" s="52">
        <v>2730</v>
      </c>
      <c r="E9754" s="52">
        <v>156105.4</v>
      </c>
      <c r="F9754" s="52">
        <v>728</v>
      </c>
      <c r="G9754" s="52">
        <v>4544</v>
      </c>
      <c r="H9754" s="52">
        <v>-4544.1000000000004</v>
      </c>
      <c r="I9754" s="54">
        <v>44700</v>
      </c>
      <c r="J9754" s="52">
        <v>2022</v>
      </c>
      <c r="K9754">
        <f t="shared" si="924"/>
        <v>5</v>
      </c>
      <c r="L9754">
        <f t="shared" si="925"/>
        <v>19</v>
      </c>
      <c r="M9754">
        <f t="shared" si="926"/>
        <v>2022</v>
      </c>
      <c r="N9754">
        <f t="shared" si="927"/>
        <v>5414.9549999999999</v>
      </c>
      <c r="O9754">
        <f t="shared" si="928"/>
        <v>1443.9880000000001</v>
      </c>
      <c r="P9754">
        <f t="shared" si="929"/>
        <v>3970.9670000000001</v>
      </c>
    </row>
    <row r="9755" spans="1:16" x14ac:dyDescent="0.3">
      <c r="A9755" s="52">
        <v>13087500</v>
      </c>
      <c r="B9755" s="53" t="s">
        <v>10</v>
      </c>
      <c r="C9755" s="54">
        <v>44701</v>
      </c>
      <c r="D9755" s="52">
        <v>2766</v>
      </c>
      <c r="E9755" s="52">
        <v>161592.20000000001</v>
      </c>
      <c r="F9755" s="52">
        <v>884</v>
      </c>
      <c r="G9755" s="52">
        <v>6297</v>
      </c>
      <c r="H9755" s="52">
        <v>-6297.3</v>
      </c>
      <c r="I9755" s="54">
        <v>44701</v>
      </c>
      <c r="J9755" s="52">
        <v>2022</v>
      </c>
      <c r="K9755">
        <f t="shared" si="924"/>
        <v>5</v>
      </c>
      <c r="L9755">
        <f t="shared" si="925"/>
        <v>20</v>
      </c>
      <c r="M9755">
        <f t="shared" si="926"/>
        <v>2022</v>
      </c>
      <c r="N9755">
        <f t="shared" si="927"/>
        <v>5486.3609999999999</v>
      </c>
      <c r="O9755">
        <f t="shared" si="928"/>
        <v>1753.414</v>
      </c>
      <c r="P9755">
        <f t="shared" si="929"/>
        <v>3732.9470000000001</v>
      </c>
    </row>
    <row r="9756" spans="1:16" x14ac:dyDescent="0.3">
      <c r="A9756" s="52">
        <v>13087500</v>
      </c>
      <c r="B9756" s="53" t="s">
        <v>10</v>
      </c>
      <c r="C9756" s="54">
        <v>44702</v>
      </c>
      <c r="D9756" s="52">
        <v>2778</v>
      </c>
      <c r="E9756" s="52">
        <v>167102.70000000001</v>
      </c>
      <c r="F9756" s="52">
        <v>324</v>
      </c>
      <c r="G9756" s="52">
        <v>6940</v>
      </c>
      <c r="H9756" s="52">
        <v>-6940</v>
      </c>
      <c r="I9756" s="54">
        <v>44702</v>
      </c>
      <c r="J9756" s="52">
        <v>2022</v>
      </c>
      <c r="K9756">
        <f t="shared" si="924"/>
        <v>5</v>
      </c>
      <c r="L9756">
        <f t="shared" si="925"/>
        <v>21</v>
      </c>
      <c r="M9756">
        <f t="shared" si="926"/>
        <v>2022</v>
      </c>
      <c r="N9756">
        <f t="shared" si="927"/>
        <v>5510.1630000000005</v>
      </c>
      <c r="O9756">
        <f t="shared" si="928"/>
        <v>642.654</v>
      </c>
      <c r="P9756">
        <f t="shared" si="929"/>
        <v>4867.509</v>
      </c>
    </row>
    <row r="9757" spans="1:16" x14ac:dyDescent="0.3">
      <c r="A9757" s="52">
        <v>13087500</v>
      </c>
      <c r="B9757" s="53" t="s">
        <v>10</v>
      </c>
      <c r="C9757" s="54">
        <v>44703</v>
      </c>
      <c r="D9757" s="52">
        <v>2778</v>
      </c>
      <c r="E9757" s="52">
        <v>172613.2</v>
      </c>
      <c r="F9757" s="52">
        <v>0</v>
      </c>
      <c r="G9757" s="52">
        <v>6940</v>
      </c>
      <c r="H9757" s="52">
        <v>-6940</v>
      </c>
      <c r="I9757" s="54">
        <v>44703</v>
      </c>
      <c r="J9757" s="52">
        <v>2022</v>
      </c>
      <c r="K9757">
        <f t="shared" si="924"/>
        <v>5</v>
      </c>
      <c r="L9757">
        <f t="shared" si="925"/>
        <v>22</v>
      </c>
      <c r="M9757">
        <f t="shared" si="926"/>
        <v>2022</v>
      </c>
      <c r="N9757">
        <f t="shared" si="927"/>
        <v>5510.1630000000005</v>
      </c>
      <c r="O9757">
        <f t="shared" si="928"/>
        <v>0</v>
      </c>
      <c r="P9757">
        <f t="shared" si="929"/>
        <v>5510.1630000000005</v>
      </c>
    </row>
    <row r="9758" spans="1:16" x14ac:dyDescent="0.3">
      <c r="A9758" s="52">
        <v>13087500</v>
      </c>
      <c r="B9758" s="53" t="s">
        <v>10</v>
      </c>
      <c r="C9758" s="54">
        <v>44704</v>
      </c>
      <c r="D9758" s="52">
        <v>2766</v>
      </c>
      <c r="E9758" s="52">
        <v>178099.9</v>
      </c>
      <c r="F9758" s="52">
        <v>0</v>
      </c>
      <c r="G9758" s="52">
        <v>6940</v>
      </c>
      <c r="H9758" s="52">
        <v>-6940</v>
      </c>
      <c r="I9758" s="54">
        <v>44704</v>
      </c>
      <c r="J9758" s="52">
        <v>2022</v>
      </c>
      <c r="K9758">
        <f t="shared" si="924"/>
        <v>5</v>
      </c>
      <c r="L9758">
        <f t="shared" si="925"/>
        <v>23</v>
      </c>
      <c r="M9758">
        <f t="shared" si="926"/>
        <v>2022</v>
      </c>
      <c r="N9758">
        <f t="shared" si="927"/>
        <v>5486.3609999999999</v>
      </c>
      <c r="O9758">
        <f t="shared" si="928"/>
        <v>0</v>
      </c>
      <c r="P9758">
        <f t="shared" si="929"/>
        <v>5486.3609999999999</v>
      </c>
    </row>
    <row r="9759" spans="1:16" x14ac:dyDescent="0.3">
      <c r="A9759" s="52">
        <v>13087500</v>
      </c>
      <c r="B9759" s="53" t="s">
        <v>10</v>
      </c>
      <c r="C9759" s="54">
        <v>44705</v>
      </c>
      <c r="D9759" s="52">
        <v>2754</v>
      </c>
      <c r="E9759" s="52">
        <v>183563</v>
      </c>
      <c r="F9759" s="52">
        <v>0</v>
      </c>
      <c r="G9759" s="52">
        <v>6940</v>
      </c>
      <c r="H9759" s="52">
        <v>-6940</v>
      </c>
      <c r="I9759" s="54">
        <v>44705</v>
      </c>
      <c r="J9759" s="52">
        <v>2022</v>
      </c>
      <c r="K9759">
        <f t="shared" si="924"/>
        <v>5</v>
      </c>
      <c r="L9759">
        <f t="shared" si="925"/>
        <v>24</v>
      </c>
      <c r="M9759">
        <f t="shared" si="926"/>
        <v>2022</v>
      </c>
      <c r="N9759">
        <f t="shared" si="927"/>
        <v>5462.5590000000002</v>
      </c>
      <c r="O9759">
        <f t="shared" si="928"/>
        <v>0</v>
      </c>
      <c r="P9759">
        <f t="shared" si="929"/>
        <v>5462.5590000000002</v>
      </c>
    </row>
    <row r="9760" spans="1:16" x14ac:dyDescent="0.3">
      <c r="A9760" s="52">
        <v>13087500</v>
      </c>
      <c r="B9760" s="53" t="s">
        <v>10</v>
      </c>
      <c r="C9760" s="54">
        <v>44706</v>
      </c>
      <c r="D9760" s="52">
        <v>2790</v>
      </c>
      <c r="E9760" s="52">
        <v>189097.3</v>
      </c>
      <c r="F9760" s="52">
        <v>0</v>
      </c>
      <c r="G9760" s="52">
        <v>6940</v>
      </c>
      <c r="H9760" s="52">
        <v>-6940</v>
      </c>
      <c r="I9760" s="54">
        <v>44706</v>
      </c>
      <c r="J9760" s="52">
        <v>2022</v>
      </c>
      <c r="K9760">
        <f t="shared" si="924"/>
        <v>5</v>
      </c>
      <c r="L9760">
        <f t="shared" si="925"/>
        <v>25</v>
      </c>
      <c r="M9760">
        <f t="shared" si="926"/>
        <v>2022</v>
      </c>
      <c r="N9760">
        <f t="shared" si="927"/>
        <v>5533.9650000000001</v>
      </c>
      <c r="O9760">
        <f t="shared" si="928"/>
        <v>0</v>
      </c>
      <c r="P9760">
        <f t="shared" si="929"/>
        <v>5533.9650000000001</v>
      </c>
    </row>
    <row r="9761" spans="1:16" x14ac:dyDescent="0.3">
      <c r="A9761" s="52">
        <v>13087500</v>
      </c>
      <c r="B9761" s="53" t="s">
        <v>10</v>
      </c>
      <c r="C9761" s="54">
        <v>44707</v>
      </c>
      <c r="D9761" s="52">
        <v>2863</v>
      </c>
      <c r="E9761" s="52">
        <v>194775.1</v>
      </c>
      <c r="F9761" s="52">
        <v>0</v>
      </c>
      <c r="G9761" s="52">
        <v>6940</v>
      </c>
      <c r="H9761" s="52">
        <v>-6940</v>
      </c>
      <c r="I9761" s="54">
        <v>44707</v>
      </c>
      <c r="J9761" s="52">
        <v>2022</v>
      </c>
      <c r="K9761">
        <f t="shared" si="924"/>
        <v>5</v>
      </c>
      <c r="L9761">
        <f t="shared" si="925"/>
        <v>26</v>
      </c>
      <c r="M9761">
        <f t="shared" si="926"/>
        <v>2022</v>
      </c>
      <c r="N9761">
        <f t="shared" si="927"/>
        <v>5678.7605000000003</v>
      </c>
      <c r="O9761">
        <f t="shared" si="928"/>
        <v>0</v>
      </c>
      <c r="P9761">
        <f t="shared" si="929"/>
        <v>5678.7605000000003</v>
      </c>
    </row>
    <row r="9762" spans="1:16" x14ac:dyDescent="0.3">
      <c r="A9762" s="52">
        <v>13087500</v>
      </c>
      <c r="B9762" s="53" t="s">
        <v>10</v>
      </c>
      <c r="C9762" s="54">
        <v>44708</v>
      </c>
      <c r="D9762" s="52">
        <v>2899</v>
      </c>
      <c r="E9762" s="52">
        <v>200525.2</v>
      </c>
      <c r="F9762" s="52">
        <v>0</v>
      </c>
      <c r="G9762" s="52">
        <v>6940</v>
      </c>
      <c r="H9762" s="52">
        <v>-6940</v>
      </c>
      <c r="I9762" s="54">
        <v>44708</v>
      </c>
      <c r="J9762" s="52">
        <v>2022</v>
      </c>
      <c r="K9762">
        <f t="shared" si="924"/>
        <v>5</v>
      </c>
      <c r="L9762">
        <f t="shared" si="925"/>
        <v>27</v>
      </c>
      <c r="M9762">
        <f t="shared" si="926"/>
        <v>2022</v>
      </c>
      <c r="N9762">
        <f t="shared" si="927"/>
        <v>5750.1665000000003</v>
      </c>
      <c r="O9762">
        <f t="shared" si="928"/>
        <v>0</v>
      </c>
      <c r="P9762">
        <f t="shared" si="929"/>
        <v>5750.1665000000003</v>
      </c>
    </row>
    <row r="9763" spans="1:16" x14ac:dyDescent="0.3">
      <c r="A9763" s="52">
        <v>13087500</v>
      </c>
      <c r="B9763" s="53" t="s">
        <v>10</v>
      </c>
      <c r="C9763" s="54">
        <v>44709</v>
      </c>
      <c r="D9763" s="52">
        <v>2814</v>
      </c>
      <c r="E9763" s="52">
        <v>206107.1</v>
      </c>
      <c r="F9763" s="52">
        <v>629</v>
      </c>
      <c r="G9763" s="52">
        <v>8188</v>
      </c>
      <c r="H9763" s="52">
        <v>-8188.1</v>
      </c>
      <c r="I9763" s="54">
        <v>44709</v>
      </c>
      <c r="J9763" s="52">
        <v>2022</v>
      </c>
      <c r="K9763">
        <f t="shared" si="924"/>
        <v>5</v>
      </c>
      <c r="L9763">
        <f t="shared" si="925"/>
        <v>28</v>
      </c>
      <c r="M9763">
        <f t="shared" si="926"/>
        <v>2022</v>
      </c>
      <c r="N9763">
        <f t="shared" si="927"/>
        <v>5581.5690000000004</v>
      </c>
      <c r="O9763">
        <f t="shared" si="928"/>
        <v>1247.6215</v>
      </c>
      <c r="P9763">
        <f t="shared" si="929"/>
        <v>4333.9475000000002</v>
      </c>
    </row>
    <row r="9764" spans="1:16" x14ac:dyDescent="0.3">
      <c r="A9764" s="52">
        <v>13087500</v>
      </c>
      <c r="B9764" s="53" t="s">
        <v>10</v>
      </c>
      <c r="C9764" s="54">
        <v>44710</v>
      </c>
      <c r="D9764" s="52">
        <v>2659</v>
      </c>
      <c r="E9764" s="52">
        <v>211382</v>
      </c>
      <c r="F9764" s="52">
        <v>366</v>
      </c>
      <c r="G9764" s="52">
        <v>8914</v>
      </c>
      <c r="H9764" s="52">
        <v>-8913.5</v>
      </c>
      <c r="I9764" s="54">
        <v>44710</v>
      </c>
      <c r="J9764" s="52">
        <v>2022</v>
      </c>
      <c r="K9764">
        <f t="shared" si="924"/>
        <v>5</v>
      </c>
      <c r="L9764">
        <f t="shared" si="925"/>
        <v>29</v>
      </c>
      <c r="M9764">
        <f t="shared" si="926"/>
        <v>2022</v>
      </c>
      <c r="N9764">
        <f t="shared" si="927"/>
        <v>5274.1265000000003</v>
      </c>
      <c r="O9764">
        <f t="shared" si="928"/>
        <v>725.96100000000001</v>
      </c>
      <c r="P9764">
        <f t="shared" si="929"/>
        <v>4548.1655000000001</v>
      </c>
    </row>
    <row r="9765" spans="1:16" x14ac:dyDescent="0.3">
      <c r="A9765" s="52">
        <v>13087500</v>
      </c>
      <c r="B9765" s="53" t="s">
        <v>10</v>
      </c>
      <c r="C9765" s="54">
        <v>44711</v>
      </c>
      <c r="D9765" s="52">
        <v>2326</v>
      </c>
      <c r="E9765" s="52">
        <v>215996.1</v>
      </c>
      <c r="F9765" s="52">
        <v>0</v>
      </c>
      <c r="G9765" s="52">
        <v>8914</v>
      </c>
      <c r="H9765" s="52">
        <v>-8913.5</v>
      </c>
      <c r="I9765" s="54">
        <v>44711</v>
      </c>
      <c r="J9765" s="52">
        <v>2022</v>
      </c>
      <c r="K9765">
        <f t="shared" si="924"/>
        <v>5</v>
      </c>
      <c r="L9765">
        <f t="shared" si="925"/>
        <v>30</v>
      </c>
      <c r="M9765">
        <f t="shared" si="926"/>
        <v>2022</v>
      </c>
      <c r="N9765">
        <f t="shared" si="927"/>
        <v>4613.6210000000001</v>
      </c>
      <c r="O9765">
        <f t="shared" si="928"/>
        <v>0</v>
      </c>
      <c r="P9765">
        <f t="shared" si="929"/>
        <v>4613.6210000000001</v>
      </c>
    </row>
    <row r="9766" spans="1:16" x14ac:dyDescent="0.3">
      <c r="A9766" s="52">
        <v>13087500</v>
      </c>
      <c r="B9766" s="53" t="s">
        <v>10</v>
      </c>
      <c r="C9766" s="54">
        <v>44712</v>
      </c>
      <c r="D9766" s="52">
        <v>2360</v>
      </c>
      <c r="E9766" s="52">
        <v>220677</v>
      </c>
      <c r="F9766" s="52">
        <v>0</v>
      </c>
      <c r="G9766" s="52">
        <v>8914</v>
      </c>
      <c r="H9766" s="52">
        <v>-8913.5</v>
      </c>
      <c r="I9766" s="54">
        <v>44712</v>
      </c>
      <c r="J9766" s="52">
        <v>2022</v>
      </c>
      <c r="K9766">
        <f t="shared" si="924"/>
        <v>5</v>
      </c>
      <c r="L9766">
        <f t="shared" si="925"/>
        <v>31</v>
      </c>
      <c r="M9766">
        <f t="shared" si="926"/>
        <v>2022</v>
      </c>
      <c r="N9766">
        <f t="shared" si="927"/>
        <v>4681.0600000000004</v>
      </c>
      <c r="O9766">
        <f t="shared" si="928"/>
        <v>0</v>
      </c>
      <c r="P9766">
        <f t="shared" si="929"/>
        <v>4681.0600000000004</v>
      </c>
    </row>
    <row r="9767" spans="1:16" x14ac:dyDescent="0.3">
      <c r="A9767" s="52">
        <v>13087500</v>
      </c>
      <c r="B9767" s="53" t="s">
        <v>10</v>
      </c>
      <c r="C9767" s="54">
        <v>44713</v>
      </c>
      <c r="D9767" s="52">
        <v>2648</v>
      </c>
      <c r="E9767" s="52">
        <v>225928.5</v>
      </c>
      <c r="F9767" s="52">
        <v>0</v>
      </c>
      <c r="G9767" s="52">
        <v>8914</v>
      </c>
      <c r="H9767" s="52">
        <v>-8913.5</v>
      </c>
      <c r="I9767" s="54">
        <v>44713</v>
      </c>
      <c r="J9767" s="52">
        <v>2022</v>
      </c>
      <c r="K9767">
        <f t="shared" si="924"/>
        <v>6</v>
      </c>
      <c r="L9767">
        <f t="shared" si="925"/>
        <v>1</v>
      </c>
      <c r="M9767">
        <f t="shared" si="926"/>
        <v>2022</v>
      </c>
      <c r="N9767">
        <f t="shared" si="927"/>
        <v>5252.308</v>
      </c>
      <c r="O9767">
        <f t="shared" si="928"/>
        <v>0</v>
      </c>
      <c r="P9767">
        <f t="shared" si="929"/>
        <v>5252.308</v>
      </c>
    </row>
    <row r="9768" spans="1:16" x14ac:dyDescent="0.3">
      <c r="A9768" s="52">
        <v>13087500</v>
      </c>
      <c r="B9768" s="53" t="s">
        <v>10</v>
      </c>
      <c r="C9768" s="54">
        <v>44714</v>
      </c>
      <c r="D9768" s="52">
        <v>2659</v>
      </c>
      <c r="E9768" s="52">
        <v>231203.4</v>
      </c>
      <c r="F9768" s="52">
        <v>0</v>
      </c>
      <c r="G9768" s="52">
        <v>8914</v>
      </c>
      <c r="H9768" s="52">
        <v>-8913.5</v>
      </c>
      <c r="I9768" s="54">
        <v>44714</v>
      </c>
      <c r="J9768" s="52">
        <v>2022</v>
      </c>
      <c r="K9768">
        <f t="shared" si="924"/>
        <v>6</v>
      </c>
      <c r="L9768">
        <f t="shared" si="925"/>
        <v>2</v>
      </c>
      <c r="M9768">
        <f t="shared" si="926"/>
        <v>2022</v>
      </c>
      <c r="N9768">
        <f t="shared" si="927"/>
        <v>5274.1265000000003</v>
      </c>
      <c r="O9768">
        <f t="shared" si="928"/>
        <v>0</v>
      </c>
      <c r="P9768">
        <f t="shared" si="929"/>
        <v>5274.1265000000003</v>
      </c>
    </row>
    <row r="9769" spans="1:16" x14ac:dyDescent="0.3">
      <c r="A9769" s="52">
        <v>13087500</v>
      </c>
      <c r="B9769" s="53" t="s">
        <v>10</v>
      </c>
      <c r="C9769" s="54">
        <v>44715</v>
      </c>
      <c r="D9769" s="52">
        <v>2485</v>
      </c>
      <c r="E9769" s="52">
        <v>236132.2</v>
      </c>
      <c r="F9769" s="52">
        <v>0</v>
      </c>
      <c r="G9769" s="52">
        <v>8914</v>
      </c>
      <c r="H9769" s="52">
        <v>-8913.5</v>
      </c>
      <c r="I9769" s="54">
        <v>44715</v>
      </c>
      <c r="J9769" s="52">
        <v>2022</v>
      </c>
      <c r="K9769">
        <f t="shared" si="924"/>
        <v>6</v>
      </c>
      <c r="L9769">
        <f t="shared" si="925"/>
        <v>3</v>
      </c>
      <c r="M9769">
        <f t="shared" si="926"/>
        <v>2022</v>
      </c>
      <c r="N9769">
        <f t="shared" si="927"/>
        <v>4928.9975000000004</v>
      </c>
      <c r="O9769">
        <f t="shared" si="928"/>
        <v>0</v>
      </c>
      <c r="P9769">
        <f t="shared" si="929"/>
        <v>4928.9975000000004</v>
      </c>
    </row>
    <row r="9770" spans="1:16" x14ac:dyDescent="0.3">
      <c r="A9770" s="52">
        <v>13087500</v>
      </c>
      <c r="B9770" s="53" t="s">
        <v>10</v>
      </c>
      <c r="C9770" s="54">
        <v>44716</v>
      </c>
      <c r="D9770" s="52">
        <v>2360</v>
      </c>
      <c r="E9770" s="52">
        <v>240813.1</v>
      </c>
      <c r="F9770" s="52">
        <v>0</v>
      </c>
      <c r="G9770" s="52">
        <v>8914</v>
      </c>
      <c r="H9770" s="52">
        <v>-8913.5</v>
      </c>
      <c r="I9770" s="54">
        <v>44716</v>
      </c>
      <c r="J9770" s="52">
        <v>2022</v>
      </c>
      <c r="K9770">
        <f t="shared" si="924"/>
        <v>6</v>
      </c>
      <c r="L9770">
        <f t="shared" si="925"/>
        <v>4</v>
      </c>
      <c r="M9770">
        <f t="shared" si="926"/>
        <v>2022</v>
      </c>
      <c r="N9770">
        <f t="shared" si="927"/>
        <v>4681.0600000000004</v>
      </c>
      <c r="O9770">
        <f t="shared" si="928"/>
        <v>0</v>
      </c>
      <c r="P9770">
        <f t="shared" si="929"/>
        <v>4681.0600000000004</v>
      </c>
    </row>
    <row r="9771" spans="1:16" x14ac:dyDescent="0.3">
      <c r="A9771" s="52">
        <v>13087500</v>
      </c>
      <c r="B9771" s="53" t="s">
        <v>10</v>
      </c>
      <c r="C9771" s="54">
        <v>44717</v>
      </c>
      <c r="D9771" s="52">
        <v>2394</v>
      </c>
      <c r="E9771" s="52">
        <v>245561.1</v>
      </c>
      <c r="F9771" s="52">
        <v>0</v>
      </c>
      <c r="G9771" s="52">
        <v>8914</v>
      </c>
      <c r="H9771" s="52">
        <v>-8913.5</v>
      </c>
      <c r="I9771" s="54">
        <v>44717</v>
      </c>
      <c r="J9771" s="52">
        <v>2022</v>
      </c>
      <c r="K9771">
        <f t="shared" si="924"/>
        <v>6</v>
      </c>
      <c r="L9771">
        <f t="shared" si="925"/>
        <v>5</v>
      </c>
      <c r="M9771">
        <f t="shared" si="926"/>
        <v>2022</v>
      </c>
      <c r="N9771">
        <f t="shared" si="927"/>
        <v>4748.4989999999998</v>
      </c>
      <c r="O9771">
        <f t="shared" si="928"/>
        <v>0</v>
      </c>
      <c r="P9771">
        <f t="shared" si="929"/>
        <v>4748.4989999999998</v>
      </c>
    </row>
    <row r="9772" spans="1:16" x14ac:dyDescent="0.3">
      <c r="A9772" s="52">
        <v>13087500</v>
      </c>
      <c r="B9772" s="53" t="s">
        <v>10</v>
      </c>
      <c r="C9772" s="54">
        <v>44718</v>
      </c>
      <c r="D9772" s="52">
        <v>2485</v>
      </c>
      <c r="E9772" s="52">
        <v>250489.9</v>
      </c>
      <c r="F9772" s="52">
        <v>0</v>
      </c>
      <c r="G9772" s="52">
        <v>8914</v>
      </c>
      <c r="H9772" s="52">
        <v>-8913.5</v>
      </c>
      <c r="I9772" s="54">
        <v>44718</v>
      </c>
      <c r="J9772" s="52">
        <v>2022</v>
      </c>
      <c r="K9772">
        <f t="shared" si="924"/>
        <v>6</v>
      </c>
      <c r="L9772">
        <f t="shared" si="925"/>
        <v>6</v>
      </c>
      <c r="M9772">
        <f t="shared" si="926"/>
        <v>2022</v>
      </c>
      <c r="N9772">
        <f t="shared" si="927"/>
        <v>4928.9975000000004</v>
      </c>
      <c r="O9772">
        <f t="shared" si="928"/>
        <v>0</v>
      </c>
      <c r="P9772">
        <f t="shared" si="929"/>
        <v>4928.9975000000004</v>
      </c>
    </row>
    <row r="9773" spans="1:16" x14ac:dyDescent="0.3">
      <c r="A9773" s="52">
        <v>13087500</v>
      </c>
      <c r="B9773" s="53" t="s">
        <v>10</v>
      </c>
      <c r="C9773" s="54">
        <v>44719</v>
      </c>
      <c r="D9773" s="52">
        <v>2577</v>
      </c>
      <c r="E9773" s="52">
        <v>255602.2</v>
      </c>
      <c r="F9773" s="52">
        <v>0</v>
      </c>
      <c r="G9773" s="52">
        <v>8914</v>
      </c>
      <c r="H9773" s="52">
        <v>-8913.5</v>
      </c>
      <c r="I9773" s="54">
        <v>44719</v>
      </c>
      <c r="J9773" s="52">
        <v>2022</v>
      </c>
      <c r="K9773">
        <f t="shared" si="924"/>
        <v>6</v>
      </c>
      <c r="L9773">
        <f t="shared" si="925"/>
        <v>7</v>
      </c>
      <c r="M9773">
        <f t="shared" si="926"/>
        <v>2022</v>
      </c>
      <c r="N9773">
        <f t="shared" si="927"/>
        <v>5111.4795000000004</v>
      </c>
      <c r="O9773">
        <f t="shared" si="928"/>
        <v>0</v>
      </c>
      <c r="P9773">
        <f t="shared" si="929"/>
        <v>5111.4795000000004</v>
      </c>
    </row>
    <row r="9774" spans="1:16" x14ac:dyDescent="0.3">
      <c r="A9774" s="52">
        <v>13087500</v>
      </c>
      <c r="B9774" s="53" t="s">
        <v>10</v>
      </c>
      <c r="C9774" s="54">
        <v>44720</v>
      </c>
      <c r="D9774" s="52">
        <v>2612</v>
      </c>
      <c r="E9774" s="52">
        <v>260783.9</v>
      </c>
      <c r="F9774" s="52">
        <v>0</v>
      </c>
      <c r="G9774" s="52">
        <v>8914</v>
      </c>
      <c r="H9774" s="52">
        <v>-8913.5</v>
      </c>
      <c r="I9774" s="54">
        <v>44720</v>
      </c>
      <c r="J9774" s="52">
        <v>2022</v>
      </c>
      <c r="K9774">
        <f t="shared" si="924"/>
        <v>6</v>
      </c>
      <c r="L9774">
        <f t="shared" si="925"/>
        <v>8</v>
      </c>
      <c r="M9774">
        <f t="shared" si="926"/>
        <v>2022</v>
      </c>
      <c r="N9774">
        <f t="shared" si="927"/>
        <v>5180.902</v>
      </c>
      <c r="O9774">
        <f t="shared" si="928"/>
        <v>0</v>
      </c>
      <c r="P9774">
        <f t="shared" si="929"/>
        <v>5180.902</v>
      </c>
    </row>
    <row r="9775" spans="1:16" x14ac:dyDescent="0.3">
      <c r="A9775" s="52">
        <v>13087500</v>
      </c>
      <c r="B9775" s="53" t="s">
        <v>10</v>
      </c>
      <c r="C9775" s="54">
        <v>44721</v>
      </c>
      <c r="D9775" s="52">
        <v>2648</v>
      </c>
      <c r="E9775" s="52">
        <v>266035.40000000002</v>
      </c>
      <c r="F9775" s="52">
        <v>0</v>
      </c>
      <c r="G9775" s="52">
        <v>8914</v>
      </c>
      <c r="H9775" s="52">
        <v>-8913.5</v>
      </c>
      <c r="I9775" s="54">
        <v>44721</v>
      </c>
      <c r="J9775" s="52">
        <v>2022</v>
      </c>
      <c r="K9775">
        <f t="shared" si="924"/>
        <v>6</v>
      </c>
      <c r="L9775">
        <f t="shared" si="925"/>
        <v>9</v>
      </c>
      <c r="M9775">
        <f t="shared" si="926"/>
        <v>2022</v>
      </c>
      <c r="N9775">
        <f t="shared" si="927"/>
        <v>5252.308</v>
      </c>
      <c r="O9775">
        <f t="shared" si="928"/>
        <v>0</v>
      </c>
      <c r="P9775">
        <f t="shared" si="929"/>
        <v>5252.308</v>
      </c>
    </row>
    <row r="9776" spans="1:16" x14ac:dyDescent="0.3">
      <c r="A9776" s="52">
        <v>13087500</v>
      </c>
      <c r="B9776" s="53" t="s">
        <v>10</v>
      </c>
      <c r="C9776" s="54">
        <v>44722</v>
      </c>
      <c r="D9776" s="52">
        <v>2624</v>
      </c>
      <c r="E9776" s="52">
        <v>271240.3</v>
      </c>
      <c r="F9776" s="52">
        <v>0</v>
      </c>
      <c r="G9776" s="52">
        <v>8914</v>
      </c>
      <c r="H9776" s="52">
        <v>-8913.5</v>
      </c>
      <c r="I9776" s="54">
        <v>44722</v>
      </c>
      <c r="J9776" s="52">
        <v>2022</v>
      </c>
      <c r="K9776">
        <f t="shared" si="924"/>
        <v>6</v>
      </c>
      <c r="L9776">
        <f t="shared" si="925"/>
        <v>10</v>
      </c>
      <c r="M9776">
        <f t="shared" si="926"/>
        <v>2022</v>
      </c>
      <c r="N9776">
        <f t="shared" si="927"/>
        <v>5204.7039999999997</v>
      </c>
      <c r="O9776">
        <f t="shared" si="928"/>
        <v>0</v>
      </c>
      <c r="P9776">
        <f t="shared" si="929"/>
        <v>5204.7039999999997</v>
      </c>
    </row>
    <row r="9777" spans="1:16" x14ac:dyDescent="0.3">
      <c r="A9777" s="52">
        <v>13087500</v>
      </c>
      <c r="B9777" s="53" t="s">
        <v>10</v>
      </c>
      <c r="C9777" s="54">
        <v>44723</v>
      </c>
      <c r="D9777" s="52">
        <v>2648</v>
      </c>
      <c r="E9777" s="52">
        <v>276491.90000000002</v>
      </c>
      <c r="F9777" s="52">
        <v>0</v>
      </c>
      <c r="G9777" s="52">
        <v>8914</v>
      </c>
      <c r="H9777" s="52">
        <v>-8913.5</v>
      </c>
      <c r="I9777" s="54">
        <v>44723</v>
      </c>
      <c r="J9777" s="52">
        <v>2022</v>
      </c>
      <c r="K9777">
        <f t="shared" si="924"/>
        <v>6</v>
      </c>
      <c r="L9777">
        <f t="shared" si="925"/>
        <v>11</v>
      </c>
      <c r="M9777">
        <f t="shared" si="926"/>
        <v>2022</v>
      </c>
      <c r="N9777">
        <f t="shared" si="927"/>
        <v>5252.308</v>
      </c>
      <c r="O9777">
        <f t="shared" si="928"/>
        <v>0</v>
      </c>
      <c r="P9777">
        <f t="shared" si="929"/>
        <v>5252.308</v>
      </c>
    </row>
    <row r="9778" spans="1:16" x14ac:dyDescent="0.3">
      <c r="A9778" s="52">
        <v>13087500</v>
      </c>
      <c r="B9778" s="53" t="s">
        <v>10</v>
      </c>
      <c r="C9778" s="54">
        <v>44724</v>
      </c>
      <c r="D9778" s="52">
        <v>2648</v>
      </c>
      <c r="E9778" s="52">
        <v>281743.40000000002</v>
      </c>
      <c r="F9778" s="52">
        <v>0</v>
      </c>
      <c r="G9778" s="52">
        <v>8914</v>
      </c>
      <c r="H9778" s="52">
        <v>-8913.5</v>
      </c>
      <c r="I9778" s="54">
        <v>44724</v>
      </c>
      <c r="J9778" s="52">
        <v>2022</v>
      </c>
      <c r="K9778">
        <f t="shared" si="924"/>
        <v>6</v>
      </c>
      <c r="L9778">
        <f t="shared" si="925"/>
        <v>12</v>
      </c>
      <c r="M9778">
        <f t="shared" si="926"/>
        <v>2022</v>
      </c>
      <c r="N9778">
        <f t="shared" si="927"/>
        <v>5252.308</v>
      </c>
      <c r="O9778">
        <f t="shared" si="928"/>
        <v>0</v>
      </c>
      <c r="P9778">
        <f t="shared" si="929"/>
        <v>5252.308</v>
      </c>
    </row>
    <row r="9779" spans="1:16" x14ac:dyDescent="0.3">
      <c r="A9779" s="52">
        <v>13087500</v>
      </c>
      <c r="B9779" s="53" t="s">
        <v>10</v>
      </c>
      <c r="C9779" s="54">
        <v>44725</v>
      </c>
      <c r="D9779" s="52">
        <v>2648</v>
      </c>
      <c r="E9779" s="52">
        <v>286994.90000000002</v>
      </c>
      <c r="F9779" s="52">
        <v>0</v>
      </c>
      <c r="G9779" s="52">
        <v>8914</v>
      </c>
      <c r="H9779" s="52">
        <v>-8913.5</v>
      </c>
      <c r="I9779" s="54">
        <v>44725</v>
      </c>
      <c r="J9779" s="52">
        <v>2022</v>
      </c>
      <c r="K9779">
        <f t="shared" si="924"/>
        <v>6</v>
      </c>
      <c r="L9779">
        <f t="shared" si="925"/>
        <v>13</v>
      </c>
      <c r="M9779">
        <f t="shared" si="926"/>
        <v>2022</v>
      </c>
      <c r="N9779">
        <f t="shared" si="927"/>
        <v>5252.308</v>
      </c>
      <c r="O9779">
        <f t="shared" si="928"/>
        <v>0</v>
      </c>
      <c r="P9779">
        <f t="shared" si="929"/>
        <v>5252.308</v>
      </c>
    </row>
    <row r="9780" spans="1:16" x14ac:dyDescent="0.3">
      <c r="A9780" s="52">
        <v>13087500</v>
      </c>
      <c r="B9780" s="53" t="s">
        <v>10</v>
      </c>
      <c r="C9780" s="54">
        <v>44726</v>
      </c>
      <c r="D9780" s="52">
        <v>2707</v>
      </c>
      <c r="E9780" s="52">
        <v>292363.5</v>
      </c>
      <c r="F9780" s="52">
        <v>0</v>
      </c>
      <c r="G9780" s="52">
        <v>8914</v>
      </c>
      <c r="H9780" s="52">
        <v>-8913.5</v>
      </c>
      <c r="I9780" s="54">
        <v>44726</v>
      </c>
      <c r="J9780" s="52">
        <v>2022</v>
      </c>
      <c r="K9780">
        <f t="shared" si="924"/>
        <v>6</v>
      </c>
      <c r="L9780">
        <f t="shared" si="925"/>
        <v>14</v>
      </c>
      <c r="M9780">
        <f t="shared" si="926"/>
        <v>2022</v>
      </c>
      <c r="N9780">
        <f t="shared" si="927"/>
        <v>5369.3344999999999</v>
      </c>
      <c r="O9780">
        <f t="shared" si="928"/>
        <v>0</v>
      </c>
      <c r="P9780">
        <f t="shared" si="929"/>
        <v>5369.3344999999999</v>
      </c>
    </row>
    <row r="9781" spans="1:16" x14ac:dyDescent="0.3">
      <c r="A9781" s="52">
        <v>13087500</v>
      </c>
      <c r="B9781" s="53" t="s">
        <v>10</v>
      </c>
      <c r="C9781" s="54">
        <v>44727</v>
      </c>
      <c r="D9781" s="52">
        <v>2730</v>
      </c>
      <c r="E9781" s="52">
        <v>297779.3</v>
      </c>
      <c r="F9781" s="52">
        <v>0</v>
      </c>
      <c r="G9781" s="52">
        <v>8914</v>
      </c>
      <c r="H9781" s="52">
        <v>-8913.5</v>
      </c>
      <c r="I9781" s="54">
        <v>44727</v>
      </c>
      <c r="J9781" s="52">
        <v>2022</v>
      </c>
      <c r="K9781">
        <f t="shared" si="924"/>
        <v>6</v>
      </c>
      <c r="L9781">
        <f t="shared" si="925"/>
        <v>15</v>
      </c>
      <c r="M9781">
        <f t="shared" si="926"/>
        <v>2022</v>
      </c>
      <c r="N9781">
        <f t="shared" si="927"/>
        <v>5414.9549999999999</v>
      </c>
      <c r="O9781">
        <f t="shared" si="928"/>
        <v>0</v>
      </c>
      <c r="P9781">
        <f t="shared" si="929"/>
        <v>5414.9549999999999</v>
      </c>
    </row>
    <row r="9782" spans="1:16" x14ac:dyDescent="0.3">
      <c r="A9782" s="52">
        <v>13087500</v>
      </c>
      <c r="B9782" s="53" t="s">
        <v>10</v>
      </c>
      <c r="C9782" s="54">
        <v>44728</v>
      </c>
      <c r="D9782" s="52">
        <v>2742</v>
      </c>
      <c r="E9782" s="52">
        <v>303218.7</v>
      </c>
      <c r="F9782" s="52">
        <v>0</v>
      </c>
      <c r="G9782" s="52">
        <v>8914</v>
      </c>
      <c r="H9782" s="52">
        <v>-8913.5</v>
      </c>
      <c r="I9782" s="54">
        <v>44728</v>
      </c>
      <c r="J9782" s="52">
        <v>2022</v>
      </c>
      <c r="K9782">
        <f t="shared" si="924"/>
        <v>6</v>
      </c>
      <c r="L9782">
        <f t="shared" si="925"/>
        <v>16</v>
      </c>
      <c r="M9782">
        <f t="shared" si="926"/>
        <v>2022</v>
      </c>
      <c r="N9782">
        <f t="shared" si="927"/>
        <v>5438.7570000000005</v>
      </c>
      <c r="O9782">
        <f t="shared" si="928"/>
        <v>0</v>
      </c>
      <c r="P9782">
        <f t="shared" si="929"/>
        <v>5438.7570000000005</v>
      </c>
    </row>
    <row r="9783" spans="1:16" x14ac:dyDescent="0.3">
      <c r="A9783" s="52">
        <v>13087500</v>
      </c>
      <c r="B9783" s="53" t="s">
        <v>10</v>
      </c>
      <c r="C9783" s="54">
        <v>44729</v>
      </c>
      <c r="D9783" s="52">
        <v>2754</v>
      </c>
      <c r="E9783" s="52">
        <v>308681.7</v>
      </c>
      <c r="F9783" s="52">
        <v>0</v>
      </c>
      <c r="G9783" s="52">
        <v>8914</v>
      </c>
      <c r="H9783" s="52">
        <v>-8913.5</v>
      </c>
      <c r="I9783" s="54">
        <v>44729</v>
      </c>
      <c r="J9783" s="52">
        <v>2022</v>
      </c>
      <c r="K9783">
        <f t="shared" si="924"/>
        <v>6</v>
      </c>
      <c r="L9783">
        <f t="shared" si="925"/>
        <v>17</v>
      </c>
      <c r="M9783">
        <f t="shared" si="926"/>
        <v>2022</v>
      </c>
      <c r="N9783">
        <f t="shared" si="927"/>
        <v>5462.5590000000002</v>
      </c>
      <c r="O9783">
        <f t="shared" si="928"/>
        <v>0</v>
      </c>
      <c r="P9783">
        <f t="shared" si="929"/>
        <v>5462.5590000000002</v>
      </c>
    </row>
    <row r="9784" spans="1:16" x14ac:dyDescent="0.3">
      <c r="A9784" s="52">
        <v>13087500</v>
      </c>
      <c r="B9784" s="53" t="s">
        <v>10</v>
      </c>
      <c r="C9784" s="54">
        <v>44730</v>
      </c>
      <c r="D9784" s="52">
        <v>2778</v>
      </c>
      <c r="E9784" s="52">
        <v>314192.2</v>
      </c>
      <c r="F9784" s="52">
        <v>0</v>
      </c>
      <c r="G9784" s="52">
        <v>8914</v>
      </c>
      <c r="H9784" s="52">
        <v>-8913.5</v>
      </c>
      <c r="I9784" s="54">
        <v>44730</v>
      </c>
      <c r="J9784" s="52">
        <v>2022</v>
      </c>
      <c r="K9784">
        <f t="shared" si="924"/>
        <v>6</v>
      </c>
      <c r="L9784">
        <f t="shared" si="925"/>
        <v>18</v>
      </c>
      <c r="M9784">
        <f t="shared" si="926"/>
        <v>2022</v>
      </c>
      <c r="N9784">
        <f t="shared" si="927"/>
        <v>5510.1630000000005</v>
      </c>
      <c r="O9784">
        <f t="shared" si="928"/>
        <v>0</v>
      </c>
      <c r="P9784">
        <f t="shared" si="929"/>
        <v>5510.1630000000005</v>
      </c>
    </row>
    <row r="9785" spans="1:16" x14ac:dyDescent="0.3">
      <c r="A9785" s="52">
        <v>13087500</v>
      </c>
      <c r="B9785" s="53" t="s">
        <v>10</v>
      </c>
      <c r="C9785" s="54">
        <v>44731</v>
      </c>
      <c r="D9785" s="52">
        <v>2911</v>
      </c>
      <c r="E9785" s="52">
        <v>319966.5</v>
      </c>
      <c r="F9785" s="52">
        <v>0</v>
      </c>
      <c r="G9785" s="52">
        <v>8914</v>
      </c>
      <c r="H9785" s="52">
        <v>-8913.5</v>
      </c>
      <c r="I9785" s="54">
        <v>44731</v>
      </c>
      <c r="J9785" s="52">
        <v>2022</v>
      </c>
      <c r="K9785">
        <f t="shared" si="924"/>
        <v>6</v>
      </c>
      <c r="L9785">
        <f t="shared" si="925"/>
        <v>19</v>
      </c>
      <c r="M9785">
        <f t="shared" si="926"/>
        <v>2022</v>
      </c>
      <c r="N9785">
        <f t="shared" si="927"/>
        <v>5773.9684999999999</v>
      </c>
      <c r="O9785">
        <f t="shared" si="928"/>
        <v>0</v>
      </c>
      <c r="P9785">
        <f t="shared" si="929"/>
        <v>5773.9684999999999</v>
      </c>
    </row>
    <row r="9786" spans="1:16" x14ac:dyDescent="0.3">
      <c r="A9786" s="52">
        <v>13087500</v>
      </c>
      <c r="B9786" s="53" t="s">
        <v>10</v>
      </c>
      <c r="C9786" s="54">
        <v>44732</v>
      </c>
      <c r="D9786" s="52">
        <v>2923</v>
      </c>
      <c r="E9786" s="52">
        <v>325765</v>
      </c>
      <c r="F9786" s="52">
        <v>0</v>
      </c>
      <c r="G9786" s="52">
        <v>8914</v>
      </c>
      <c r="H9786" s="52">
        <v>-8913.5</v>
      </c>
      <c r="I9786" s="54">
        <v>44732</v>
      </c>
      <c r="J9786" s="52">
        <v>2022</v>
      </c>
      <c r="K9786">
        <f t="shared" si="924"/>
        <v>6</v>
      </c>
      <c r="L9786">
        <f t="shared" si="925"/>
        <v>20</v>
      </c>
      <c r="M9786">
        <f t="shared" si="926"/>
        <v>2022</v>
      </c>
      <c r="N9786">
        <f t="shared" si="927"/>
        <v>5797.7705000000005</v>
      </c>
      <c r="O9786">
        <f t="shared" si="928"/>
        <v>0</v>
      </c>
      <c r="P9786">
        <f t="shared" si="929"/>
        <v>5797.7705000000005</v>
      </c>
    </row>
    <row r="9787" spans="1:16" x14ac:dyDescent="0.3">
      <c r="A9787" s="52">
        <v>13087500</v>
      </c>
      <c r="B9787" s="53" t="s">
        <v>10</v>
      </c>
      <c r="C9787" s="54">
        <v>44733</v>
      </c>
      <c r="D9787" s="52">
        <v>2911</v>
      </c>
      <c r="E9787" s="52">
        <v>331539.3</v>
      </c>
      <c r="F9787" s="52">
        <v>0</v>
      </c>
      <c r="G9787" s="52">
        <v>8914</v>
      </c>
      <c r="H9787" s="52">
        <v>-8913.5</v>
      </c>
      <c r="I9787" s="54">
        <v>44733</v>
      </c>
      <c r="J9787" s="52">
        <v>2022</v>
      </c>
      <c r="K9787">
        <f t="shared" si="924"/>
        <v>6</v>
      </c>
      <c r="L9787">
        <f t="shared" si="925"/>
        <v>21</v>
      </c>
      <c r="M9787">
        <f t="shared" si="926"/>
        <v>2022</v>
      </c>
      <c r="N9787">
        <f t="shared" si="927"/>
        <v>5773.9684999999999</v>
      </c>
      <c r="O9787">
        <f t="shared" si="928"/>
        <v>0</v>
      </c>
      <c r="P9787">
        <f t="shared" si="929"/>
        <v>5773.9684999999999</v>
      </c>
    </row>
    <row r="9788" spans="1:16" x14ac:dyDescent="0.3">
      <c r="A9788" s="52">
        <v>13087500</v>
      </c>
      <c r="B9788" s="53" t="s">
        <v>10</v>
      </c>
      <c r="C9788" s="54">
        <v>44734</v>
      </c>
      <c r="D9788" s="52">
        <v>2936</v>
      </c>
      <c r="E9788" s="52">
        <v>337362</v>
      </c>
      <c r="F9788" s="52">
        <v>0</v>
      </c>
      <c r="G9788" s="52">
        <v>8914</v>
      </c>
      <c r="H9788" s="52">
        <v>-8913.5</v>
      </c>
      <c r="I9788" s="54">
        <v>44734</v>
      </c>
      <c r="J9788" s="52">
        <v>2022</v>
      </c>
      <c r="K9788">
        <f t="shared" si="924"/>
        <v>6</v>
      </c>
      <c r="L9788">
        <f t="shared" si="925"/>
        <v>22</v>
      </c>
      <c r="M9788">
        <f t="shared" si="926"/>
        <v>2022</v>
      </c>
      <c r="N9788">
        <f t="shared" si="927"/>
        <v>5823.5560000000005</v>
      </c>
      <c r="O9788">
        <f t="shared" si="928"/>
        <v>0</v>
      </c>
      <c r="P9788">
        <f t="shared" si="929"/>
        <v>5823.5560000000005</v>
      </c>
    </row>
    <row r="9789" spans="1:16" x14ac:dyDescent="0.3">
      <c r="A9789" s="52">
        <v>13087500</v>
      </c>
      <c r="B9789" s="53" t="s">
        <v>10</v>
      </c>
      <c r="C9789" s="54">
        <v>44735</v>
      </c>
      <c r="D9789" s="52">
        <v>3022</v>
      </c>
      <c r="E9789" s="52">
        <v>343355.6</v>
      </c>
      <c r="F9789" s="52">
        <v>0</v>
      </c>
      <c r="G9789" s="52">
        <v>8914</v>
      </c>
      <c r="H9789" s="52">
        <v>-8913.5</v>
      </c>
      <c r="I9789" s="54">
        <v>44735</v>
      </c>
      <c r="J9789" s="52">
        <v>2022</v>
      </c>
      <c r="K9789">
        <f t="shared" si="924"/>
        <v>6</v>
      </c>
      <c r="L9789">
        <f t="shared" si="925"/>
        <v>23</v>
      </c>
      <c r="M9789">
        <f t="shared" si="926"/>
        <v>2022</v>
      </c>
      <c r="N9789">
        <f t="shared" si="927"/>
        <v>5994.1369999999997</v>
      </c>
      <c r="O9789">
        <f t="shared" si="928"/>
        <v>0</v>
      </c>
      <c r="P9789">
        <f t="shared" si="929"/>
        <v>5994.1369999999997</v>
      </c>
    </row>
    <row r="9790" spans="1:16" x14ac:dyDescent="0.3">
      <c r="A9790" s="52">
        <v>13087500</v>
      </c>
      <c r="B9790" s="53" t="s">
        <v>10</v>
      </c>
      <c r="C9790" s="54">
        <v>44736</v>
      </c>
      <c r="D9790" s="52">
        <v>3096</v>
      </c>
      <c r="E9790" s="52">
        <v>349497.1</v>
      </c>
      <c r="F9790" s="52">
        <v>0</v>
      </c>
      <c r="G9790" s="52">
        <v>8914</v>
      </c>
      <c r="H9790" s="52">
        <v>-8913.5</v>
      </c>
      <c r="I9790" s="54">
        <v>44736</v>
      </c>
      <c r="J9790" s="52">
        <v>2022</v>
      </c>
      <c r="K9790">
        <f t="shared" si="924"/>
        <v>6</v>
      </c>
      <c r="L9790">
        <f t="shared" si="925"/>
        <v>24</v>
      </c>
      <c r="M9790">
        <f t="shared" si="926"/>
        <v>2022</v>
      </c>
      <c r="N9790">
        <f t="shared" si="927"/>
        <v>6140.9160000000002</v>
      </c>
      <c r="O9790">
        <f t="shared" si="928"/>
        <v>0</v>
      </c>
      <c r="P9790">
        <f t="shared" si="929"/>
        <v>6140.9160000000002</v>
      </c>
    </row>
    <row r="9791" spans="1:16" x14ac:dyDescent="0.3">
      <c r="A9791" s="52">
        <v>13087500</v>
      </c>
      <c r="B9791" s="53" t="s">
        <v>10</v>
      </c>
      <c r="C9791" s="54">
        <v>44737</v>
      </c>
      <c r="D9791" s="52">
        <v>3134</v>
      </c>
      <c r="E9791" s="52">
        <v>355713.1</v>
      </c>
      <c r="F9791" s="52">
        <v>0</v>
      </c>
      <c r="G9791" s="52">
        <v>8914</v>
      </c>
      <c r="H9791" s="52">
        <v>-8913.5</v>
      </c>
      <c r="I9791" s="54">
        <v>44737</v>
      </c>
      <c r="J9791" s="52">
        <v>2022</v>
      </c>
      <c r="K9791">
        <f t="shared" si="924"/>
        <v>6</v>
      </c>
      <c r="L9791">
        <f t="shared" si="925"/>
        <v>25</v>
      </c>
      <c r="M9791">
        <f t="shared" si="926"/>
        <v>2022</v>
      </c>
      <c r="N9791">
        <f t="shared" si="927"/>
        <v>6216.2889999999998</v>
      </c>
      <c r="O9791">
        <f t="shared" si="928"/>
        <v>0</v>
      </c>
      <c r="P9791">
        <f t="shared" si="929"/>
        <v>6216.2889999999998</v>
      </c>
    </row>
    <row r="9792" spans="1:16" x14ac:dyDescent="0.3">
      <c r="A9792" s="52">
        <v>13087500</v>
      </c>
      <c r="B9792" s="53" t="s">
        <v>10</v>
      </c>
      <c r="C9792" s="54">
        <v>44738</v>
      </c>
      <c r="D9792" s="52">
        <v>3146</v>
      </c>
      <c r="E9792" s="52">
        <v>361954.1</v>
      </c>
      <c r="F9792" s="52">
        <v>0</v>
      </c>
      <c r="G9792" s="52">
        <v>8914</v>
      </c>
      <c r="H9792" s="52">
        <v>-8913.5</v>
      </c>
      <c r="I9792" s="54">
        <v>44738</v>
      </c>
      <c r="J9792" s="52">
        <v>2022</v>
      </c>
      <c r="K9792">
        <f t="shared" si="924"/>
        <v>6</v>
      </c>
      <c r="L9792">
        <f t="shared" si="925"/>
        <v>26</v>
      </c>
      <c r="M9792">
        <f t="shared" si="926"/>
        <v>2022</v>
      </c>
      <c r="N9792">
        <f t="shared" si="927"/>
        <v>6240.0910000000003</v>
      </c>
      <c r="O9792">
        <f t="shared" si="928"/>
        <v>0</v>
      </c>
      <c r="P9792">
        <f t="shared" si="929"/>
        <v>6240.0910000000003</v>
      </c>
    </row>
    <row r="9793" spans="1:16" x14ac:dyDescent="0.3">
      <c r="A9793" s="52">
        <v>13087500</v>
      </c>
      <c r="B9793" s="53" t="s">
        <v>10</v>
      </c>
      <c r="C9793" s="54">
        <v>44739</v>
      </c>
      <c r="D9793" s="52">
        <v>3172</v>
      </c>
      <c r="E9793" s="52">
        <v>368245</v>
      </c>
      <c r="F9793" s="52">
        <v>60</v>
      </c>
      <c r="G9793" s="52">
        <v>9033</v>
      </c>
      <c r="H9793" s="52">
        <v>-9033.2000000000007</v>
      </c>
      <c r="I9793" s="54">
        <v>44739</v>
      </c>
      <c r="J9793" s="52">
        <v>2022</v>
      </c>
      <c r="K9793">
        <f t="shared" si="924"/>
        <v>6</v>
      </c>
      <c r="L9793">
        <f t="shared" si="925"/>
        <v>27</v>
      </c>
      <c r="M9793">
        <f t="shared" si="926"/>
        <v>2022</v>
      </c>
      <c r="N9793">
        <f t="shared" si="927"/>
        <v>6291.6620000000003</v>
      </c>
      <c r="O9793">
        <f t="shared" si="928"/>
        <v>119.01</v>
      </c>
      <c r="P9793">
        <f t="shared" si="929"/>
        <v>6172.652</v>
      </c>
    </row>
    <row r="9794" spans="1:16" x14ac:dyDescent="0.3">
      <c r="A9794" s="52">
        <v>13087500</v>
      </c>
      <c r="B9794" s="53" t="s">
        <v>10</v>
      </c>
      <c r="C9794" s="54">
        <v>44740</v>
      </c>
      <c r="D9794" s="52">
        <v>3197</v>
      </c>
      <c r="E9794" s="52">
        <v>374585.9</v>
      </c>
      <c r="F9794" s="52">
        <v>197</v>
      </c>
      <c r="G9794" s="52">
        <v>9424</v>
      </c>
      <c r="H9794" s="52">
        <v>-9423.7000000000007</v>
      </c>
      <c r="I9794" s="54">
        <v>44740</v>
      </c>
      <c r="J9794" s="52">
        <v>2022</v>
      </c>
      <c r="K9794">
        <f t="shared" si="924"/>
        <v>6</v>
      </c>
      <c r="L9794">
        <f t="shared" si="925"/>
        <v>28</v>
      </c>
      <c r="M9794">
        <f t="shared" si="926"/>
        <v>2022</v>
      </c>
      <c r="N9794">
        <f t="shared" si="927"/>
        <v>6341.2494999999999</v>
      </c>
      <c r="O9794">
        <f t="shared" si="928"/>
        <v>390.74950000000001</v>
      </c>
      <c r="P9794">
        <f t="shared" si="929"/>
        <v>5950.5</v>
      </c>
    </row>
    <row r="9795" spans="1:16" x14ac:dyDescent="0.3">
      <c r="A9795" s="52">
        <v>13087500</v>
      </c>
      <c r="B9795" s="53" t="s">
        <v>10</v>
      </c>
      <c r="C9795" s="54">
        <v>44741</v>
      </c>
      <c r="D9795" s="52">
        <v>3273</v>
      </c>
      <c r="E9795" s="52">
        <v>381078</v>
      </c>
      <c r="F9795" s="52">
        <v>273</v>
      </c>
      <c r="G9795" s="52">
        <v>9965</v>
      </c>
      <c r="H9795" s="52">
        <v>-9965.2999999999993</v>
      </c>
      <c r="I9795" s="54">
        <v>44741</v>
      </c>
      <c r="J9795" s="52">
        <v>2022</v>
      </c>
      <c r="K9795">
        <f t="shared" si="924"/>
        <v>6</v>
      </c>
      <c r="L9795">
        <f t="shared" si="925"/>
        <v>29</v>
      </c>
      <c r="M9795">
        <f t="shared" si="926"/>
        <v>2022</v>
      </c>
      <c r="N9795">
        <f t="shared" si="927"/>
        <v>6491.9955</v>
      </c>
      <c r="O9795">
        <f t="shared" si="928"/>
        <v>541.49549999999999</v>
      </c>
      <c r="P9795">
        <f t="shared" si="929"/>
        <v>5950.5</v>
      </c>
    </row>
    <row r="9796" spans="1:16" x14ac:dyDescent="0.3">
      <c r="A9796" s="52">
        <v>13087500</v>
      </c>
      <c r="B9796" s="53" t="s">
        <v>10</v>
      </c>
      <c r="C9796" s="54">
        <v>44742</v>
      </c>
      <c r="D9796" s="52">
        <v>3337</v>
      </c>
      <c r="E9796" s="52">
        <v>387697.2</v>
      </c>
      <c r="F9796" s="52">
        <v>337</v>
      </c>
      <c r="G9796" s="52">
        <v>10634</v>
      </c>
      <c r="H9796" s="52">
        <v>-10633.9</v>
      </c>
      <c r="I9796" s="54">
        <v>44742</v>
      </c>
      <c r="J9796" s="52">
        <v>2022</v>
      </c>
      <c r="K9796">
        <f>MONTH(I9796)</f>
        <v>6</v>
      </c>
      <c r="L9796">
        <f>DAY(I9796)</f>
        <v>30</v>
      </c>
      <c r="M9796">
        <f>YEAR(I9796)</f>
        <v>2022</v>
      </c>
      <c r="N9796">
        <f>D9796*1.9835</f>
        <v>6618.9395000000004</v>
      </c>
      <c r="O9796">
        <f>F9796*1.9835</f>
        <v>668.43950000000007</v>
      </c>
      <c r="P9796">
        <f>(D9796-F9796)*1.9835</f>
        <v>5950.5</v>
      </c>
    </row>
    <row r="9797" spans="1:16" x14ac:dyDescent="0.3">
      <c r="A9797" s="52">
        <v>13087500</v>
      </c>
      <c r="B9797" s="53" t="s">
        <v>10</v>
      </c>
      <c r="C9797" s="54">
        <v>44743</v>
      </c>
      <c r="D9797" s="52">
        <v>3428</v>
      </c>
      <c r="E9797" s="52">
        <v>394495.7</v>
      </c>
      <c r="F9797" s="52">
        <v>428</v>
      </c>
      <c r="G9797" s="52">
        <v>11482</v>
      </c>
      <c r="H9797" s="52">
        <v>-11481.9</v>
      </c>
      <c r="I9797" s="54">
        <v>44743</v>
      </c>
      <c r="J9797" s="52">
        <v>2022</v>
      </c>
      <c r="K9797">
        <f>MONTH(I9797)</f>
        <v>7</v>
      </c>
      <c r="L9797">
        <f>DAY(I9797)</f>
        <v>1</v>
      </c>
      <c r="M9797">
        <f>YEAR(I9797)</f>
        <v>2022</v>
      </c>
      <c r="N9797">
        <f>D9797*1.9835</f>
        <v>6799.4380000000001</v>
      </c>
      <c r="O9797">
        <f>F9797*1.9835</f>
        <v>848.93799999999999</v>
      </c>
      <c r="P9797">
        <f>(D9797-F9797)*1.9835</f>
        <v>5950.5</v>
      </c>
    </row>
    <row r="9798" spans="1:16" x14ac:dyDescent="0.3">
      <c r="A9798" s="52">
        <v>13087500</v>
      </c>
      <c r="B9798" s="53" t="s">
        <v>10</v>
      </c>
      <c r="C9798" s="54">
        <v>44744</v>
      </c>
      <c r="D9798" s="52">
        <v>3467</v>
      </c>
      <c r="E9798" s="52">
        <v>401371.7</v>
      </c>
      <c r="F9798" s="52">
        <v>467</v>
      </c>
      <c r="G9798" s="52">
        <v>12407</v>
      </c>
      <c r="H9798" s="52">
        <v>-12407.4</v>
      </c>
      <c r="I9798" s="54">
        <v>44744</v>
      </c>
      <c r="J9798" s="52">
        <v>2022</v>
      </c>
      <c r="K9798">
        <f>MONTH(I9798)</f>
        <v>7</v>
      </c>
      <c r="L9798">
        <f>DAY(I9798)</f>
        <v>2</v>
      </c>
      <c r="M9798">
        <f>YEAR(I9798)</f>
        <v>2022</v>
      </c>
      <c r="N9798">
        <f>D9798*1.9835</f>
        <v>6876.7945</v>
      </c>
      <c r="O9798">
        <f>F9798*1.9835</f>
        <v>926.29449999999997</v>
      </c>
      <c r="P9798">
        <f>(D9798-F9798)*1.9835</f>
        <v>5950.5</v>
      </c>
    </row>
    <row r="9799" spans="1:16" x14ac:dyDescent="0.3">
      <c r="A9799" s="52">
        <v>13087500</v>
      </c>
      <c r="B9799" s="53" t="s">
        <v>10</v>
      </c>
      <c r="C9799" s="54">
        <v>44745</v>
      </c>
      <c r="D9799" s="52">
        <v>3467</v>
      </c>
      <c r="E9799" s="52">
        <v>408247.6</v>
      </c>
      <c r="F9799" s="52">
        <v>467</v>
      </c>
      <c r="G9799" s="52">
        <v>13333</v>
      </c>
      <c r="H9799" s="52">
        <v>-13332.9</v>
      </c>
      <c r="I9799" s="54">
        <v>44745</v>
      </c>
      <c r="J9799" s="52">
        <v>2022</v>
      </c>
      <c r="K9799">
        <f>MONTH(I9799)</f>
        <v>7</v>
      </c>
      <c r="L9799">
        <f>DAY(I9799)</f>
        <v>3</v>
      </c>
      <c r="M9799">
        <f>YEAR(I9799)</f>
        <v>2022</v>
      </c>
      <c r="N9799">
        <f>D9799*1.9835</f>
        <v>6876.7945</v>
      </c>
      <c r="O9799">
        <f>F9799*1.9835</f>
        <v>926.29449999999997</v>
      </c>
      <c r="P9799">
        <f>(D9799-F9799)*1.9835</f>
        <v>5950.5</v>
      </c>
    </row>
    <row r="9800" spans="1:16" x14ac:dyDescent="0.3">
      <c r="A9800" s="52">
        <v>13087500</v>
      </c>
      <c r="B9800" s="53" t="s">
        <v>10</v>
      </c>
      <c r="C9800" s="54">
        <v>44746</v>
      </c>
      <c r="D9800" s="52">
        <v>3467</v>
      </c>
      <c r="E9800" s="52">
        <v>415123.6</v>
      </c>
      <c r="F9800" s="52">
        <v>467</v>
      </c>
      <c r="G9800" s="52">
        <v>14258</v>
      </c>
      <c r="H9800" s="52">
        <v>-14258.4</v>
      </c>
      <c r="I9800" s="54">
        <v>44746</v>
      </c>
      <c r="J9800" s="52">
        <v>2022</v>
      </c>
      <c r="K9800">
        <f>MONTH(I9800)</f>
        <v>7</v>
      </c>
      <c r="L9800">
        <f>DAY(I9800)</f>
        <v>4</v>
      </c>
      <c r="M9800">
        <f>YEAR(I9800)</f>
        <v>2022</v>
      </c>
      <c r="N9800">
        <f>D9800*1.9835</f>
        <v>6876.7945</v>
      </c>
      <c r="O9800">
        <f>F9800*1.9835</f>
        <v>926.29449999999997</v>
      </c>
      <c r="P9800">
        <f>(D9800-F9800)*1.9835</f>
        <v>5950.5</v>
      </c>
    </row>
    <row r="9801" spans="1:16" x14ac:dyDescent="0.3">
      <c r="A9801" s="52">
        <v>13087500</v>
      </c>
      <c r="B9801" s="53" t="s">
        <v>10</v>
      </c>
      <c r="C9801" s="54">
        <v>44747</v>
      </c>
      <c r="D9801" s="52">
        <v>3415</v>
      </c>
      <c r="E9801" s="52">
        <v>421896.4</v>
      </c>
      <c r="F9801" s="52">
        <v>415</v>
      </c>
      <c r="G9801" s="52">
        <v>15081</v>
      </c>
      <c r="H9801" s="52">
        <v>-15080.6</v>
      </c>
      <c r="I9801" s="54">
        <v>44747</v>
      </c>
      <c r="J9801" s="52">
        <v>2022</v>
      </c>
      <c r="K9801">
        <f t="shared" ref="K9801:K9864" si="930">MONTH(I9801)</f>
        <v>7</v>
      </c>
      <c r="L9801">
        <f t="shared" ref="L9801:L9864" si="931">DAY(I9801)</f>
        <v>5</v>
      </c>
      <c r="M9801">
        <f t="shared" ref="M9801:M9864" si="932">YEAR(I9801)</f>
        <v>2022</v>
      </c>
      <c r="N9801">
        <f t="shared" ref="N9801:N9864" si="933">D9801*1.9835</f>
        <v>6773.6525000000001</v>
      </c>
      <c r="O9801">
        <f t="shared" ref="O9801:O9864" si="934">F9801*1.9835</f>
        <v>823.15250000000003</v>
      </c>
      <c r="P9801">
        <f t="shared" ref="P9801:P9864" si="935">(D9801-F9801)*1.9835</f>
        <v>5950.5</v>
      </c>
    </row>
    <row r="9802" spans="1:16" x14ac:dyDescent="0.3">
      <c r="A9802" s="52">
        <v>13087500</v>
      </c>
      <c r="B9802" s="53" t="s">
        <v>10</v>
      </c>
      <c r="C9802" s="54">
        <v>44748</v>
      </c>
      <c r="D9802" s="52">
        <v>3337</v>
      </c>
      <c r="E9802" s="52">
        <v>428515.5</v>
      </c>
      <c r="F9802" s="52">
        <v>337</v>
      </c>
      <c r="G9802" s="52">
        <v>15749</v>
      </c>
      <c r="H9802" s="52">
        <v>-15749.3</v>
      </c>
      <c r="I9802" s="54">
        <v>44748</v>
      </c>
      <c r="J9802" s="52">
        <v>2022</v>
      </c>
      <c r="K9802">
        <f t="shared" si="930"/>
        <v>7</v>
      </c>
      <c r="L9802">
        <f t="shared" si="931"/>
        <v>6</v>
      </c>
      <c r="M9802">
        <f t="shared" si="932"/>
        <v>2022</v>
      </c>
      <c r="N9802">
        <f t="shared" si="933"/>
        <v>6618.9395000000004</v>
      </c>
      <c r="O9802">
        <f t="shared" si="934"/>
        <v>668.43950000000007</v>
      </c>
      <c r="P9802">
        <f t="shared" si="935"/>
        <v>5950.5</v>
      </c>
    </row>
    <row r="9803" spans="1:16" x14ac:dyDescent="0.3">
      <c r="A9803" s="52">
        <v>13087500</v>
      </c>
      <c r="B9803" s="53" t="s">
        <v>10</v>
      </c>
      <c r="C9803" s="54">
        <v>44749</v>
      </c>
      <c r="D9803" s="52">
        <v>3350</v>
      </c>
      <c r="E9803" s="52">
        <v>435160.2</v>
      </c>
      <c r="F9803" s="52">
        <v>562</v>
      </c>
      <c r="G9803" s="52">
        <v>16864</v>
      </c>
      <c r="H9803" s="52">
        <v>-16864.400000000001</v>
      </c>
      <c r="I9803" s="54">
        <v>44749</v>
      </c>
      <c r="J9803" s="52">
        <v>2022</v>
      </c>
      <c r="K9803">
        <f t="shared" si="930"/>
        <v>7</v>
      </c>
      <c r="L9803">
        <f t="shared" si="931"/>
        <v>7</v>
      </c>
      <c r="M9803">
        <f t="shared" si="932"/>
        <v>2022</v>
      </c>
      <c r="N9803">
        <f t="shared" si="933"/>
        <v>6644.7250000000004</v>
      </c>
      <c r="O9803">
        <f t="shared" si="934"/>
        <v>1114.7270000000001</v>
      </c>
      <c r="P9803">
        <f t="shared" si="935"/>
        <v>5529.9980000000005</v>
      </c>
    </row>
    <row r="9804" spans="1:16" x14ac:dyDescent="0.3">
      <c r="A9804" s="52">
        <v>13087500</v>
      </c>
      <c r="B9804" s="53" t="s">
        <v>10</v>
      </c>
      <c r="C9804" s="54">
        <v>44750</v>
      </c>
      <c r="D9804" s="52">
        <v>3389</v>
      </c>
      <c r="E9804" s="52">
        <v>441881.59999999998</v>
      </c>
      <c r="F9804" s="52">
        <v>1055</v>
      </c>
      <c r="G9804" s="52">
        <v>18956</v>
      </c>
      <c r="H9804" s="52">
        <v>-18956.2</v>
      </c>
      <c r="I9804" s="54">
        <v>44750</v>
      </c>
      <c r="J9804" s="52">
        <v>2022</v>
      </c>
      <c r="K9804">
        <f t="shared" si="930"/>
        <v>7</v>
      </c>
      <c r="L9804">
        <f t="shared" si="931"/>
        <v>8</v>
      </c>
      <c r="M9804">
        <f t="shared" si="932"/>
        <v>2022</v>
      </c>
      <c r="N9804">
        <f t="shared" si="933"/>
        <v>6722.0815000000002</v>
      </c>
      <c r="O9804">
        <f t="shared" si="934"/>
        <v>2092.5925000000002</v>
      </c>
      <c r="P9804">
        <f t="shared" si="935"/>
        <v>4629.4890000000005</v>
      </c>
    </row>
    <row r="9805" spans="1:16" x14ac:dyDescent="0.3">
      <c r="A9805" s="52">
        <v>13087500</v>
      </c>
      <c r="B9805" s="53" t="s">
        <v>10</v>
      </c>
      <c r="C9805" s="54">
        <v>44751</v>
      </c>
      <c r="D9805" s="52">
        <v>3389</v>
      </c>
      <c r="E9805" s="52">
        <v>448603</v>
      </c>
      <c r="F9805" s="52">
        <v>1153</v>
      </c>
      <c r="G9805" s="52">
        <v>21242</v>
      </c>
      <c r="H9805" s="52">
        <v>-21242.1</v>
      </c>
      <c r="I9805" s="54">
        <v>44751</v>
      </c>
      <c r="J9805" s="52">
        <v>2022</v>
      </c>
      <c r="K9805">
        <f t="shared" si="930"/>
        <v>7</v>
      </c>
      <c r="L9805">
        <f t="shared" si="931"/>
        <v>9</v>
      </c>
      <c r="M9805">
        <f t="shared" si="932"/>
        <v>2022</v>
      </c>
      <c r="N9805">
        <f t="shared" si="933"/>
        <v>6722.0815000000002</v>
      </c>
      <c r="O9805">
        <f t="shared" si="934"/>
        <v>2286.9755</v>
      </c>
      <c r="P9805">
        <f t="shared" si="935"/>
        <v>4435.1059999999998</v>
      </c>
    </row>
    <row r="9806" spans="1:16" x14ac:dyDescent="0.3">
      <c r="A9806" s="52">
        <v>13087500</v>
      </c>
      <c r="B9806" s="53" t="s">
        <v>10</v>
      </c>
      <c r="C9806" s="54">
        <v>44752</v>
      </c>
      <c r="D9806" s="52">
        <v>3389</v>
      </c>
      <c r="E9806" s="52">
        <v>455324.4</v>
      </c>
      <c r="F9806" s="52">
        <v>1983</v>
      </c>
      <c r="G9806" s="52">
        <v>25176</v>
      </c>
      <c r="H9806" s="52">
        <v>-25175.599999999999</v>
      </c>
      <c r="I9806" s="54">
        <v>44752</v>
      </c>
      <c r="J9806" s="52">
        <v>2022</v>
      </c>
      <c r="K9806">
        <f t="shared" si="930"/>
        <v>7</v>
      </c>
      <c r="L9806">
        <f t="shared" si="931"/>
        <v>10</v>
      </c>
      <c r="M9806">
        <f t="shared" si="932"/>
        <v>2022</v>
      </c>
      <c r="N9806">
        <f t="shared" si="933"/>
        <v>6722.0815000000002</v>
      </c>
      <c r="O9806">
        <f t="shared" si="934"/>
        <v>3933.2805000000003</v>
      </c>
      <c r="P9806">
        <f t="shared" si="935"/>
        <v>2788.8009999999999</v>
      </c>
    </row>
    <row r="9807" spans="1:16" x14ac:dyDescent="0.3">
      <c r="A9807" s="52">
        <v>13087500</v>
      </c>
      <c r="B9807" s="53" t="s">
        <v>10</v>
      </c>
      <c r="C9807" s="54">
        <v>44753</v>
      </c>
      <c r="D9807" s="52">
        <v>3337</v>
      </c>
      <c r="E9807" s="52">
        <v>461943.5</v>
      </c>
      <c r="F9807" s="52">
        <v>1882</v>
      </c>
      <c r="G9807" s="52">
        <v>28909</v>
      </c>
      <c r="H9807" s="52">
        <v>-28909.1</v>
      </c>
      <c r="I9807" s="54">
        <v>44753</v>
      </c>
      <c r="J9807" s="52">
        <v>2022</v>
      </c>
      <c r="K9807">
        <f t="shared" si="930"/>
        <v>7</v>
      </c>
      <c r="L9807">
        <f t="shared" si="931"/>
        <v>11</v>
      </c>
      <c r="M9807">
        <f t="shared" si="932"/>
        <v>2022</v>
      </c>
      <c r="N9807">
        <f t="shared" si="933"/>
        <v>6618.9395000000004</v>
      </c>
      <c r="O9807">
        <f t="shared" si="934"/>
        <v>3732.9470000000001</v>
      </c>
      <c r="P9807">
        <f t="shared" si="935"/>
        <v>2885.9924999999998</v>
      </c>
    </row>
    <row r="9808" spans="1:16" x14ac:dyDescent="0.3">
      <c r="A9808" s="52">
        <v>13087500</v>
      </c>
      <c r="B9808" s="53" t="s">
        <v>10</v>
      </c>
      <c r="C9808" s="54">
        <v>44754</v>
      </c>
      <c r="D9808" s="52">
        <v>3286</v>
      </c>
      <c r="E9808" s="52">
        <v>468460.9</v>
      </c>
      <c r="F9808" s="52">
        <v>1779</v>
      </c>
      <c r="G9808" s="52">
        <v>32438</v>
      </c>
      <c r="H9808" s="52">
        <v>-32438.1</v>
      </c>
      <c r="I9808" s="54">
        <v>44754</v>
      </c>
      <c r="J9808" s="52">
        <v>2022</v>
      </c>
      <c r="K9808">
        <f t="shared" si="930"/>
        <v>7</v>
      </c>
      <c r="L9808">
        <f t="shared" si="931"/>
        <v>12</v>
      </c>
      <c r="M9808">
        <f t="shared" si="932"/>
        <v>2022</v>
      </c>
      <c r="N9808">
        <f t="shared" si="933"/>
        <v>6517.7809999999999</v>
      </c>
      <c r="O9808">
        <f t="shared" si="934"/>
        <v>3528.6465000000003</v>
      </c>
      <c r="P9808">
        <f t="shared" si="935"/>
        <v>2989.1345000000001</v>
      </c>
    </row>
    <row r="9809" spans="1:16" x14ac:dyDescent="0.3">
      <c r="A9809" s="52">
        <v>13087500</v>
      </c>
      <c r="B9809" s="53" t="s">
        <v>10</v>
      </c>
      <c r="C9809" s="54">
        <v>44755</v>
      </c>
      <c r="D9809" s="52">
        <v>3248</v>
      </c>
      <c r="E9809" s="52">
        <v>474902.5</v>
      </c>
      <c r="F9809" s="52">
        <v>1740</v>
      </c>
      <c r="G9809" s="52">
        <v>35890</v>
      </c>
      <c r="H9809" s="52">
        <v>-35890</v>
      </c>
      <c r="I9809" s="54">
        <v>44755</v>
      </c>
      <c r="J9809" s="52">
        <v>2022</v>
      </c>
      <c r="K9809">
        <f t="shared" si="930"/>
        <v>7</v>
      </c>
      <c r="L9809">
        <f t="shared" si="931"/>
        <v>13</v>
      </c>
      <c r="M9809">
        <f t="shared" si="932"/>
        <v>2022</v>
      </c>
      <c r="N9809">
        <f t="shared" si="933"/>
        <v>6442.4080000000004</v>
      </c>
      <c r="O9809">
        <f t="shared" si="934"/>
        <v>3451.29</v>
      </c>
      <c r="P9809">
        <f t="shared" si="935"/>
        <v>2991.1179999999999</v>
      </c>
    </row>
    <row r="9810" spans="1:16" x14ac:dyDescent="0.3">
      <c r="A9810" s="52">
        <v>13087500</v>
      </c>
      <c r="B9810" s="53" t="s">
        <v>10</v>
      </c>
      <c r="C9810" s="54">
        <v>44756</v>
      </c>
      <c r="D9810" s="52">
        <v>3248</v>
      </c>
      <c r="E9810" s="52">
        <v>481344.1</v>
      </c>
      <c r="F9810" s="52">
        <v>1768</v>
      </c>
      <c r="G9810" s="52">
        <v>39398</v>
      </c>
      <c r="H9810" s="52">
        <v>-39397.599999999999</v>
      </c>
      <c r="I9810" s="54">
        <v>44756</v>
      </c>
      <c r="J9810" s="52">
        <v>2022</v>
      </c>
      <c r="K9810">
        <f t="shared" si="930"/>
        <v>7</v>
      </c>
      <c r="L9810">
        <f t="shared" si="931"/>
        <v>14</v>
      </c>
      <c r="M9810">
        <f t="shared" si="932"/>
        <v>2022</v>
      </c>
      <c r="N9810">
        <f t="shared" si="933"/>
        <v>6442.4080000000004</v>
      </c>
      <c r="O9810">
        <f t="shared" si="934"/>
        <v>3506.828</v>
      </c>
      <c r="P9810">
        <f t="shared" si="935"/>
        <v>2935.58</v>
      </c>
    </row>
    <row r="9811" spans="1:16" x14ac:dyDescent="0.3">
      <c r="A9811" s="52">
        <v>13087500</v>
      </c>
      <c r="B9811" s="53" t="s">
        <v>10</v>
      </c>
      <c r="C9811" s="54">
        <v>44757</v>
      </c>
      <c r="D9811" s="52">
        <v>3260</v>
      </c>
      <c r="E9811" s="52">
        <v>487810.9</v>
      </c>
      <c r="F9811" s="52">
        <v>1688</v>
      </c>
      <c r="G9811" s="52">
        <v>42745</v>
      </c>
      <c r="H9811" s="52">
        <v>-42745.1</v>
      </c>
      <c r="I9811" s="54">
        <v>44757</v>
      </c>
      <c r="J9811" s="52">
        <v>2022</v>
      </c>
      <c r="K9811">
        <f t="shared" si="930"/>
        <v>7</v>
      </c>
      <c r="L9811">
        <f t="shared" si="931"/>
        <v>15</v>
      </c>
      <c r="M9811">
        <f t="shared" si="932"/>
        <v>2022</v>
      </c>
      <c r="N9811">
        <f t="shared" si="933"/>
        <v>6466.21</v>
      </c>
      <c r="O9811">
        <f t="shared" si="934"/>
        <v>3348.1480000000001</v>
      </c>
      <c r="P9811">
        <f t="shared" si="935"/>
        <v>3118.0619999999999</v>
      </c>
    </row>
    <row r="9812" spans="1:16" x14ac:dyDescent="0.3">
      <c r="A9812" s="52">
        <v>13087500</v>
      </c>
      <c r="B9812" s="53" t="s">
        <v>10</v>
      </c>
      <c r="C9812" s="54">
        <v>44758</v>
      </c>
      <c r="D9812" s="52">
        <v>3273</v>
      </c>
      <c r="E9812" s="52">
        <v>494303</v>
      </c>
      <c r="F9812" s="52">
        <v>1594</v>
      </c>
      <c r="G9812" s="52">
        <v>45907</v>
      </c>
      <c r="H9812" s="52">
        <v>-45907</v>
      </c>
      <c r="I9812" s="54">
        <v>44758</v>
      </c>
      <c r="J9812" s="52">
        <v>2022</v>
      </c>
      <c r="K9812">
        <f t="shared" si="930"/>
        <v>7</v>
      </c>
      <c r="L9812">
        <f t="shared" si="931"/>
        <v>16</v>
      </c>
      <c r="M9812">
        <f t="shared" si="932"/>
        <v>2022</v>
      </c>
      <c r="N9812">
        <f t="shared" si="933"/>
        <v>6491.9955</v>
      </c>
      <c r="O9812">
        <f t="shared" si="934"/>
        <v>3161.6990000000001</v>
      </c>
      <c r="P9812">
        <f t="shared" si="935"/>
        <v>3330.2964999999999</v>
      </c>
    </row>
    <row r="9813" spans="1:16" x14ac:dyDescent="0.3">
      <c r="A9813" s="52">
        <v>13087500</v>
      </c>
      <c r="B9813" s="53" t="s">
        <v>10</v>
      </c>
      <c r="C9813" s="54">
        <v>44759</v>
      </c>
      <c r="D9813" s="52">
        <v>3311</v>
      </c>
      <c r="E9813" s="52">
        <v>500871.2</v>
      </c>
      <c r="F9813" s="52">
        <v>1657</v>
      </c>
      <c r="G9813" s="52">
        <v>49193</v>
      </c>
      <c r="H9813" s="52">
        <v>-49192.7</v>
      </c>
      <c r="I9813" s="54">
        <v>44759</v>
      </c>
      <c r="J9813" s="52">
        <v>2022</v>
      </c>
      <c r="K9813">
        <f t="shared" si="930"/>
        <v>7</v>
      </c>
      <c r="L9813">
        <f t="shared" si="931"/>
        <v>17</v>
      </c>
      <c r="M9813">
        <f t="shared" si="932"/>
        <v>2022</v>
      </c>
      <c r="N9813">
        <f t="shared" si="933"/>
        <v>6567.3685000000005</v>
      </c>
      <c r="O9813">
        <f t="shared" si="934"/>
        <v>3286.6595000000002</v>
      </c>
      <c r="P9813">
        <f t="shared" si="935"/>
        <v>3280.7090000000003</v>
      </c>
    </row>
    <row r="9814" spans="1:16" x14ac:dyDescent="0.3">
      <c r="A9814" s="52">
        <v>13087500</v>
      </c>
      <c r="B9814" s="53" t="s">
        <v>10</v>
      </c>
      <c r="C9814" s="54">
        <v>44760</v>
      </c>
      <c r="D9814" s="52">
        <v>3311</v>
      </c>
      <c r="E9814" s="52">
        <v>507439.4</v>
      </c>
      <c r="F9814" s="52">
        <v>1581</v>
      </c>
      <c r="G9814" s="52">
        <v>52328</v>
      </c>
      <c r="H9814" s="52">
        <v>-52328</v>
      </c>
      <c r="I9814" s="54">
        <v>44760</v>
      </c>
      <c r="J9814" s="52">
        <v>2022</v>
      </c>
      <c r="K9814">
        <f t="shared" si="930"/>
        <v>7</v>
      </c>
      <c r="L9814">
        <f t="shared" si="931"/>
        <v>18</v>
      </c>
      <c r="M9814">
        <f t="shared" si="932"/>
        <v>2022</v>
      </c>
      <c r="N9814">
        <f t="shared" si="933"/>
        <v>6567.3685000000005</v>
      </c>
      <c r="O9814">
        <f t="shared" si="934"/>
        <v>3135.9135000000001</v>
      </c>
      <c r="P9814">
        <f t="shared" si="935"/>
        <v>3431.4549999999999</v>
      </c>
    </row>
    <row r="9815" spans="1:16" x14ac:dyDescent="0.3">
      <c r="A9815" s="52">
        <v>13087500</v>
      </c>
      <c r="B9815" s="53" t="s">
        <v>10</v>
      </c>
      <c r="C9815" s="54">
        <v>44761</v>
      </c>
      <c r="D9815" s="52">
        <v>3273</v>
      </c>
      <c r="E9815" s="52">
        <v>513931.6</v>
      </c>
      <c r="F9815" s="52">
        <v>1641</v>
      </c>
      <c r="G9815" s="52">
        <v>55584</v>
      </c>
      <c r="H9815" s="52">
        <v>-55583.8</v>
      </c>
      <c r="I9815" s="54">
        <v>44761</v>
      </c>
      <c r="J9815" s="52">
        <v>2022</v>
      </c>
      <c r="K9815">
        <f t="shared" si="930"/>
        <v>7</v>
      </c>
      <c r="L9815">
        <f t="shared" si="931"/>
        <v>19</v>
      </c>
      <c r="M9815">
        <f t="shared" si="932"/>
        <v>2022</v>
      </c>
      <c r="N9815">
        <f t="shared" si="933"/>
        <v>6491.9955</v>
      </c>
      <c r="O9815">
        <f t="shared" si="934"/>
        <v>3254.9234999999999</v>
      </c>
      <c r="P9815">
        <f t="shared" si="935"/>
        <v>3237.0720000000001</v>
      </c>
    </row>
    <row r="9816" spans="1:16" x14ac:dyDescent="0.3">
      <c r="A9816" s="52">
        <v>13087500</v>
      </c>
      <c r="B9816" s="53" t="s">
        <v>10</v>
      </c>
      <c r="C9816" s="54">
        <v>44762</v>
      </c>
      <c r="D9816" s="52">
        <v>3197</v>
      </c>
      <c r="E9816" s="52">
        <v>520272.5</v>
      </c>
      <c r="F9816" s="52">
        <v>1568</v>
      </c>
      <c r="G9816" s="52">
        <v>58693</v>
      </c>
      <c r="H9816" s="52">
        <v>-58693.3</v>
      </c>
      <c r="I9816" s="54">
        <v>44762</v>
      </c>
      <c r="J9816" s="52">
        <v>2022</v>
      </c>
      <c r="K9816">
        <f t="shared" si="930"/>
        <v>7</v>
      </c>
      <c r="L9816">
        <f t="shared" si="931"/>
        <v>20</v>
      </c>
      <c r="M9816">
        <f t="shared" si="932"/>
        <v>2022</v>
      </c>
      <c r="N9816">
        <f t="shared" si="933"/>
        <v>6341.2494999999999</v>
      </c>
      <c r="O9816">
        <f t="shared" si="934"/>
        <v>3110.1280000000002</v>
      </c>
      <c r="P9816">
        <f t="shared" si="935"/>
        <v>3231.1215000000002</v>
      </c>
    </row>
    <row r="9817" spans="1:16" x14ac:dyDescent="0.3">
      <c r="A9817" s="52">
        <v>13087500</v>
      </c>
      <c r="B9817" s="53" t="s">
        <v>10</v>
      </c>
      <c r="C9817" s="54">
        <v>44763</v>
      </c>
      <c r="D9817" s="52">
        <v>3159</v>
      </c>
      <c r="E9817" s="52">
        <v>526538.4</v>
      </c>
      <c r="F9817" s="52">
        <v>1542</v>
      </c>
      <c r="G9817" s="52">
        <v>61751</v>
      </c>
      <c r="H9817" s="52">
        <v>-61751.199999999997</v>
      </c>
      <c r="I9817" s="54">
        <v>44763</v>
      </c>
      <c r="J9817" s="52">
        <v>2022</v>
      </c>
      <c r="K9817">
        <f t="shared" si="930"/>
        <v>7</v>
      </c>
      <c r="L9817">
        <f t="shared" si="931"/>
        <v>21</v>
      </c>
      <c r="M9817">
        <f t="shared" si="932"/>
        <v>2022</v>
      </c>
      <c r="N9817">
        <f t="shared" si="933"/>
        <v>6265.8765000000003</v>
      </c>
      <c r="O9817">
        <f t="shared" si="934"/>
        <v>3058.5570000000002</v>
      </c>
      <c r="P9817">
        <f t="shared" si="935"/>
        <v>3207.3195000000001</v>
      </c>
    </row>
    <row r="9818" spans="1:16" x14ac:dyDescent="0.3">
      <c r="A9818" s="52">
        <v>13087500</v>
      </c>
      <c r="B9818" s="53" t="s">
        <v>10</v>
      </c>
      <c r="C9818" s="54">
        <v>44764</v>
      </c>
      <c r="D9818" s="52">
        <v>3146</v>
      </c>
      <c r="E9818" s="52">
        <v>532779.30000000005</v>
      </c>
      <c r="F9818" s="52">
        <v>1603</v>
      </c>
      <c r="G9818" s="52">
        <v>64930</v>
      </c>
      <c r="H9818" s="52">
        <v>-64930.3</v>
      </c>
      <c r="I9818" s="54">
        <v>44764</v>
      </c>
      <c r="J9818" s="52">
        <v>2022</v>
      </c>
      <c r="K9818">
        <f t="shared" si="930"/>
        <v>7</v>
      </c>
      <c r="L9818">
        <f t="shared" si="931"/>
        <v>22</v>
      </c>
      <c r="M9818">
        <f t="shared" si="932"/>
        <v>2022</v>
      </c>
      <c r="N9818">
        <f t="shared" si="933"/>
        <v>6240.0910000000003</v>
      </c>
      <c r="O9818">
        <f t="shared" si="934"/>
        <v>3179.5505000000003</v>
      </c>
      <c r="P9818">
        <f t="shared" si="935"/>
        <v>3060.5405000000001</v>
      </c>
    </row>
    <row r="9819" spans="1:16" x14ac:dyDescent="0.3">
      <c r="A9819" s="52">
        <v>13087500</v>
      </c>
      <c r="B9819" s="53" t="s">
        <v>10</v>
      </c>
      <c r="C9819" s="54">
        <v>44765</v>
      </c>
      <c r="D9819" s="52">
        <v>3146</v>
      </c>
      <c r="E9819" s="52">
        <v>539020.30000000005</v>
      </c>
      <c r="F9819" s="52">
        <v>1683</v>
      </c>
      <c r="G9819" s="52">
        <v>68268</v>
      </c>
      <c r="H9819" s="52">
        <v>-68267.7</v>
      </c>
      <c r="I9819" s="54">
        <v>44765</v>
      </c>
      <c r="J9819" s="52">
        <v>2022</v>
      </c>
      <c r="K9819">
        <f t="shared" si="930"/>
        <v>7</v>
      </c>
      <c r="L9819">
        <f t="shared" si="931"/>
        <v>23</v>
      </c>
      <c r="M9819">
        <f t="shared" si="932"/>
        <v>2022</v>
      </c>
      <c r="N9819">
        <f t="shared" si="933"/>
        <v>6240.0910000000003</v>
      </c>
      <c r="O9819">
        <f t="shared" si="934"/>
        <v>3338.2305000000001</v>
      </c>
      <c r="P9819">
        <f t="shared" si="935"/>
        <v>2901.8605000000002</v>
      </c>
    </row>
    <row r="9820" spans="1:16" x14ac:dyDescent="0.3">
      <c r="A9820" s="52">
        <v>13087500</v>
      </c>
      <c r="B9820" s="53" t="s">
        <v>10</v>
      </c>
      <c r="C9820" s="54">
        <v>44766</v>
      </c>
      <c r="D9820" s="52">
        <v>3146</v>
      </c>
      <c r="E9820" s="52">
        <v>545261.19999999995</v>
      </c>
      <c r="F9820" s="52">
        <v>1712</v>
      </c>
      <c r="G9820" s="52">
        <v>71663</v>
      </c>
      <c r="H9820" s="52">
        <v>-71663.199999999997</v>
      </c>
      <c r="I9820" s="54">
        <v>44766</v>
      </c>
      <c r="J9820" s="52">
        <v>2022</v>
      </c>
      <c r="K9820">
        <f t="shared" si="930"/>
        <v>7</v>
      </c>
      <c r="L9820">
        <f t="shared" si="931"/>
        <v>24</v>
      </c>
      <c r="M9820">
        <f t="shared" si="932"/>
        <v>2022</v>
      </c>
      <c r="N9820">
        <f t="shared" si="933"/>
        <v>6240.0910000000003</v>
      </c>
      <c r="O9820">
        <f t="shared" si="934"/>
        <v>3395.752</v>
      </c>
      <c r="P9820">
        <f t="shared" si="935"/>
        <v>2844.3389999999999</v>
      </c>
    </row>
    <row r="9821" spans="1:16" x14ac:dyDescent="0.3">
      <c r="A9821" s="52">
        <v>13087500</v>
      </c>
      <c r="B9821" s="53" t="s">
        <v>10</v>
      </c>
      <c r="C9821" s="54">
        <v>44767</v>
      </c>
      <c r="D9821" s="52">
        <v>3146</v>
      </c>
      <c r="E9821" s="52">
        <v>551502.19999999995</v>
      </c>
      <c r="F9821" s="52">
        <v>1740</v>
      </c>
      <c r="G9821" s="52">
        <v>75114</v>
      </c>
      <c r="H9821" s="52">
        <v>-75113.7</v>
      </c>
      <c r="I9821" s="54">
        <v>44767</v>
      </c>
      <c r="J9821" s="52">
        <v>2022</v>
      </c>
      <c r="K9821">
        <f t="shared" si="930"/>
        <v>7</v>
      </c>
      <c r="L9821">
        <f t="shared" si="931"/>
        <v>25</v>
      </c>
      <c r="M9821">
        <f t="shared" si="932"/>
        <v>2022</v>
      </c>
      <c r="N9821">
        <f t="shared" si="933"/>
        <v>6240.0910000000003</v>
      </c>
      <c r="O9821">
        <f t="shared" si="934"/>
        <v>3451.29</v>
      </c>
      <c r="P9821">
        <f t="shared" si="935"/>
        <v>2788.8009999999999</v>
      </c>
    </row>
    <row r="9822" spans="1:16" x14ac:dyDescent="0.3">
      <c r="A9822" s="52">
        <v>13087500</v>
      </c>
      <c r="B9822" s="53" t="s">
        <v>10</v>
      </c>
      <c r="C9822" s="54">
        <v>44768</v>
      </c>
      <c r="D9822" s="52">
        <v>3159</v>
      </c>
      <c r="E9822" s="52">
        <v>557768</v>
      </c>
      <c r="F9822" s="52">
        <v>1626</v>
      </c>
      <c r="G9822" s="52">
        <v>78338</v>
      </c>
      <c r="H9822" s="52">
        <v>-78338.399999999994</v>
      </c>
      <c r="I9822" s="54">
        <v>44768</v>
      </c>
      <c r="J9822" s="52">
        <v>2022</v>
      </c>
      <c r="K9822">
        <f t="shared" si="930"/>
        <v>7</v>
      </c>
      <c r="L9822">
        <f t="shared" si="931"/>
        <v>26</v>
      </c>
      <c r="M9822">
        <f t="shared" si="932"/>
        <v>2022</v>
      </c>
      <c r="N9822">
        <f t="shared" si="933"/>
        <v>6265.8765000000003</v>
      </c>
      <c r="O9822">
        <f t="shared" si="934"/>
        <v>3225.1710000000003</v>
      </c>
      <c r="P9822">
        <f t="shared" si="935"/>
        <v>3040.7055</v>
      </c>
    </row>
    <row r="9823" spans="1:16" x14ac:dyDescent="0.3">
      <c r="A9823" s="52">
        <v>13087500</v>
      </c>
      <c r="B9823" s="53" t="s">
        <v>10</v>
      </c>
      <c r="C9823" s="54">
        <v>44769</v>
      </c>
      <c r="D9823" s="52">
        <v>3159</v>
      </c>
      <c r="E9823" s="52">
        <v>564033.9</v>
      </c>
      <c r="F9823" s="52">
        <v>1591</v>
      </c>
      <c r="G9823" s="52">
        <v>81494</v>
      </c>
      <c r="H9823" s="52">
        <v>-81494.2</v>
      </c>
      <c r="I9823" s="54">
        <v>44769</v>
      </c>
      <c r="J9823" s="52">
        <v>2022</v>
      </c>
      <c r="K9823">
        <f t="shared" si="930"/>
        <v>7</v>
      </c>
      <c r="L9823">
        <f t="shared" si="931"/>
        <v>27</v>
      </c>
      <c r="M9823">
        <f t="shared" si="932"/>
        <v>2022</v>
      </c>
      <c r="N9823">
        <f t="shared" si="933"/>
        <v>6265.8765000000003</v>
      </c>
      <c r="O9823">
        <f t="shared" si="934"/>
        <v>3155.7485000000001</v>
      </c>
      <c r="P9823">
        <f t="shared" si="935"/>
        <v>3110.1280000000002</v>
      </c>
    </row>
    <row r="9824" spans="1:16" x14ac:dyDescent="0.3">
      <c r="A9824" s="52">
        <v>13087500</v>
      </c>
      <c r="B9824" s="53" t="s">
        <v>10</v>
      </c>
      <c r="C9824" s="54">
        <v>44770</v>
      </c>
      <c r="D9824" s="52">
        <v>3172</v>
      </c>
      <c r="E9824" s="52">
        <v>570324.80000000005</v>
      </c>
      <c r="F9824" s="52">
        <v>1549</v>
      </c>
      <c r="G9824" s="52">
        <v>84567</v>
      </c>
      <c r="H9824" s="52">
        <v>-84567.1</v>
      </c>
      <c r="I9824" s="54">
        <v>44770</v>
      </c>
      <c r="J9824" s="52">
        <v>2022</v>
      </c>
      <c r="K9824">
        <f t="shared" si="930"/>
        <v>7</v>
      </c>
      <c r="L9824">
        <f t="shared" si="931"/>
        <v>28</v>
      </c>
      <c r="M9824">
        <f t="shared" si="932"/>
        <v>2022</v>
      </c>
      <c r="N9824">
        <f t="shared" si="933"/>
        <v>6291.6620000000003</v>
      </c>
      <c r="O9824">
        <f t="shared" si="934"/>
        <v>3072.4414999999999</v>
      </c>
      <c r="P9824">
        <f t="shared" si="935"/>
        <v>3219.2204999999999</v>
      </c>
    </row>
    <row r="9825" spans="1:16" x14ac:dyDescent="0.3">
      <c r="A9825" s="52">
        <v>13087500</v>
      </c>
      <c r="B9825" s="53" t="s">
        <v>10</v>
      </c>
      <c r="C9825" s="54">
        <v>44771</v>
      </c>
      <c r="D9825" s="52">
        <v>3159</v>
      </c>
      <c r="E9825" s="52">
        <v>576590.69999999995</v>
      </c>
      <c r="F9825" s="52">
        <v>1559</v>
      </c>
      <c r="G9825" s="52">
        <v>87659</v>
      </c>
      <c r="H9825" s="52">
        <v>-87658.5</v>
      </c>
      <c r="I9825" s="54">
        <v>44771</v>
      </c>
      <c r="J9825" s="52">
        <v>2022</v>
      </c>
      <c r="K9825">
        <f t="shared" si="930"/>
        <v>7</v>
      </c>
      <c r="L9825">
        <f t="shared" si="931"/>
        <v>29</v>
      </c>
      <c r="M9825">
        <f t="shared" si="932"/>
        <v>2022</v>
      </c>
      <c r="N9825">
        <f t="shared" si="933"/>
        <v>6265.8765000000003</v>
      </c>
      <c r="O9825">
        <f t="shared" si="934"/>
        <v>3092.2764999999999</v>
      </c>
      <c r="P9825">
        <f t="shared" si="935"/>
        <v>3173.6</v>
      </c>
    </row>
    <row r="9826" spans="1:16" x14ac:dyDescent="0.3">
      <c r="A9826" s="52">
        <v>13087500</v>
      </c>
      <c r="B9826" s="53" t="s">
        <v>10</v>
      </c>
      <c r="C9826" s="54">
        <v>44772</v>
      </c>
      <c r="D9826" s="52">
        <v>3159</v>
      </c>
      <c r="E9826" s="52">
        <v>582856.5</v>
      </c>
      <c r="F9826" s="52">
        <v>1491</v>
      </c>
      <c r="G9826" s="52">
        <v>90616</v>
      </c>
      <c r="H9826" s="52">
        <v>-90615.7</v>
      </c>
      <c r="I9826" s="54">
        <v>44772</v>
      </c>
      <c r="J9826" s="52">
        <v>2022</v>
      </c>
      <c r="K9826">
        <f t="shared" si="930"/>
        <v>7</v>
      </c>
      <c r="L9826">
        <f t="shared" si="931"/>
        <v>30</v>
      </c>
      <c r="M9826">
        <f t="shared" si="932"/>
        <v>2022</v>
      </c>
      <c r="N9826">
        <f t="shared" si="933"/>
        <v>6265.8765000000003</v>
      </c>
      <c r="O9826">
        <f t="shared" si="934"/>
        <v>2957.3985000000002</v>
      </c>
      <c r="P9826">
        <f t="shared" si="935"/>
        <v>3308.4780000000001</v>
      </c>
    </row>
    <row r="9827" spans="1:16" x14ac:dyDescent="0.3">
      <c r="A9827" s="52">
        <v>13087500</v>
      </c>
      <c r="B9827" s="53" t="s">
        <v>10</v>
      </c>
      <c r="C9827" s="54">
        <v>44773</v>
      </c>
      <c r="D9827" s="52">
        <v>3146</v>
      </c>
      <c r="E9827" s="52">
        <v>589097.5</v>
      </c>
      <c r="F9827" s="52">
        <v>1476</v>
      </c>
      <c r="G9827" s="52">
        <v>93544</v>
      </c>
      <c r="H9827" s="52">
        <v>-93544.1</v>
      </c>
      <c r="I9827" s="54">
        <v>44773</v>
      </c>
      <c r="J9827" s="52">
        <v>2022</v>
      </c>
      <c r="K9827">
        <f t="shared" si="930"/>
        <v>7</v>
      </c>
      <c r="L9827">
        <f t="shared" si="931"/>
        <v>31</v>
      </c>
      <c r="M9827">
        <f t="shared" si="932"/>
        <v>2022</v>
      </c>
      <c r="N9827">
        <f t="shared" si="933"/>
        <v>6240.0910000000003</v>
      </c>
      <c r="O9827">
        <f t="shared" si="934"/>
        <v>2927.6460000000002</v>
      </c>
      <c r="P9827">
        <f t="shared" si="935"/>
        <v>3312.4450000000002</v>
      </c>
    </row>
    <row r="9828" spans="1:16" x14ac:dyDescent="0.3">
      <c r="A9828" s="52">
        <v>13087500</v>
      </c>
      <c r="B9828" s="53" t="s">
        <v>10</v>
      </c>
      <c r="C9828" s="54">
        <v>44774</v>
      </c>
      <c r="D9828" s="52">
        <v>2972</v>
      </c>
      <c r="E9828" s="52">
        <v>594993.19999999995</v>
      </c>
      <c r="F9828" s="52">
        <v>1314</v>
      </c>
      <c r="G9828" s="52">
        <v>96150</v>
      </c>
      <c r="H9828" s="52">
        <v>-96150.399999999994</v>
      </c>
      <c r="I9828" s="54">
        <v>44774</v>
      </c>
      <c r="J9828" s="52">
        <v>2022</v>
      </c>
      <c r="K9828">
        <f t="shared" si="930"/>
        <v>8</v>
      </c>
      <c r="L9828">
        <f t="shared" si="931"/>
        <v>1</v>
      </c>
      <c r="M9828">
        <f t="shared" si="932"/>
        <v>2022</v>
      </c>
      <c r="N9828">
        <f t="shared" si="933"/>
        <v>5894.9620000000004</v>
      </c>
      <c r="O9828">
        <f t="shared" si="934"/>
        <v>2606.319</v>
      </c>
      <c r="P9828">
        <f t="shared" si="935"/>
        <v>3288.643</v>
      </c>
    </row>
    <row r="9829" spans="1:16" x14ac:dyDescent="0.3">
      <c r="A9829" s="52">
        <v>13087500</v>
      </c>
      <c r="B9829" s="53" t="s">
        <v>10</v>
      </c>
      <c r="C9829" s="54">
        <v>44775</v>
      </c>
      <c r="D9829" s="52">
        <v>2838</v>
      </c>
      <c r="E9829" s="52">
        <v>600623</v>
      </c>
      <c r="F9829" s="52">
        <v>1117</v>
      </c>
      <c r="G9829" s="52">
        <v>98365</v>
      </c>
      <c r="H9829" s="52">
        <v>-98365</v>
      </c>
      <c r="I9829" s="54">
        <v>44775</v>
      </c>
      <c r="J9829" s="52">
        <v>2022</v>
      </c>
      <c r="K9829">
        <f t="shared" si="930"/>
        <v>8</v>
      </c>
      <c r="L9829">
        <f t="shared" si="931"/>
        <v>2</v>
      </c>
      <c r="M9829">
        <f t="shared" si="932"/>
        <v>2022</v>
      </c>
      <c r="N9829">
        <f t="shared" si="933"/>
        <v>5629.1729999999998</v>
      </c>
      <c r="O9829">
        <f t="shared" si="934"/>
        <v>2215.5695000000001</v>
      </c>
      <c r="P9829">
        <f t="shared" si="935"/>
        <v>3413.6035000000002</v>
      </c>
    </row>
    <row r="9830" spans="1:16" x14ac:dyDescent="0.3">
      <c r="A9830" s="52">
        <v>13087500</v>
      </c>
      <c r="B9830" s="53" t="s">
        <v>10</v>
      </c>
      <c r="C9830" s="54">
        <v>44776</v>
      </c>
      <c r="D9830" s="52">
        <v>2778</v>
      </c>
      <c r="E9830" s="52">
        <v>606133.5</v>
      </c>
      <c r="F9830" s="52">
        <v>985</v>
      </c>
      <c r="G9830" s="52">
        <v>100320</v>
      </c>
      <c r="H9830" s="52">
        <v>-100319.5</v>
      </c>
      <c r="I9830" s="54">
        <v>44776</v>
      </c>
      <c r="J9830" s="52">
        <v>2022</v>
      </c>
      <c r="K9830">
        <f t="shared" si="930"/>
        <v>8</v>
      </c>
      <c r="L9830">
        <f t="shared" si="931"/>
        <v>3</v>
      </c>
      <c r="M9830">
        <f t="shared" si="932"/>
        <v>2022</v>
      </c>
      <c r="N9830">
        <f t="shared" si="933"/>
        <v>5510.1630000000005</v>
      </c>
      <c r="O9830">
        <f t="shared" si="934"/>
        <v>1953.7474999999999</v>
      </c>
      <c r="P9830">
        <f t="shared" si="935"/>
        <v>3556.4155000000001</v>
      </c>
    </row>
    <row r="9831" spans="1:16" x14ac:dyDescent="0.3">
      <c r="A9831" s="52">
        <v>13087500</v>
      </c>
      <c r="B9831" s="53" t="s">
        <v>10</v>
      </c>
      <c r="C9831" s="54">
        <v>44777</v>
      </c>
      <c r="D9831" s="52">
        <v>2742</v>
      </c>
      <c r="E9831" s="52">
        <v>611572.9</v>
      </c>
      <c r="F9831" s="52">
        <v>1016</v>
      </c>
      <c r="G9831" s="52">
        <v>102335</v>
      </c>
      <c r="H9831" s="52">
        <v>-102335.1</v>
      </c>
      <c r="I9831" s="54">
        <v>44777</v>
      </c>
      <c r="J9831" s="52">
        <v>2022</v>
      </c>
      <c r="K9831">
        <f t="shared" si="930"/>
        <v>8</v>
      </c>
      <c r="L9831">
        <f t="shared" si="931"/>
        <v>4</v>
      </c>
      <c r="M9831">
        <f t="shared" si="932"/>
        <v>2022</v>
      </c>
      <c r="N9831">
        <f t="shared" si="933"/>
        <v>5438.7570000000005</v>
      </c>
      <c r="O9831">
        <f t="shared" si="934"/>
        <v>2015.2360000000001</v>
      </c>
      <c r="P9831">
        <f t="shared" si="935"/>
        <v>3423.5210000000002</v>
      </c>
    </row>
    <row r="9832" spans="1:16" x14ac:dyDescent="0.3">
      <c r="A9832" s="52">
        <v>13087500</v>
      </c>
      <c r="B9832" s="53" t="s">
        <v>10</v>
      </c>
      <c r="C9832" s="54">
        <v>44778</v>
      </c>
      <c r="D9832" s="52">
        <v>2790</v>
      </c>
      <c r="E9832" s="52">
        <v>617107.19999999995</v>
      </c>
      <c r="F9832" s="52">
        <v>1077</v>
      </c>
      <c r="G9832" s="52">
        <v>104472</v>
      </c>
      <c r="H9832" s="52">
        <v>-104471.5</v>
      </c>
      <c r="I9832" s="54">
        <v>44778</v>
      </c>
      <c r="J9832" s="52">
        <v>2022</v>
      </c>
      <c r="K9832">
        <f t="shared" si="930"/>
        <v>8</v>
      </c>
      <c r="L9832">
        <f t="shared" si="931"/>
        <v>5</v>
      </c>
      <c r="M9832">
        <f t="shared" si="932"/>
        <v>2022</v>
      </c>
      <c r="N9832">
        <f t="shared" si="933"/>
        <v>5533.9650000000001</v>
      </c>
      <c r="O9832">
        <f t="shared" si="934"/>
        <v>2136.2294999999999</v>
      </c>
      <c r="P9832">
        <f t="shared" si="935"/>
        <v>3397.7355000000002</v>
      </c>
    </row>
    <row r="9833" spans="1:16" x14ac:dyDescent="0.3">
      <c r="A9833" s="52">
        <v>13087500</v>
      </c>
      <c r="B9833" s="53" t="s">
        <v>10</v>
      </c>
      <c r="C9833" s="54">
        <v>44779</v>
      </c>
      <c r="D9833" s="52">
        <v>2778</v>
      </c>
      <c r="E9833" s="52">
        <v>622617.69999999995</v>
      </c>
      <c r="F9833" s="52">
        <v>953</v>
      </c>
      <c r="G9833" s="52">
        <v>106363</v>
      </c>
      <c r="H9833" s="52">
        <v>-106362.7</v>
      </c>
      <c r="I9833" s="54">
        <v>44779</v>
      </c>
      <c r="J9833" s="52">
        <v>2022</v>
      </c>
      <c r="K9833">
        <f t="shared" si="930"/>
        <v>8</v>
      </c>
      <c r="L9833">
        <f t="shared" si="931"/>
        <v>6</v>
      </c>
      <c r="M9833">
        <f t="shared" si="932"/>
        <v>2022</v>
      </c>
      <c r="N9833">
        <f t="shared" si="933"/>
        <v>5510.1630000000005</v>
      </c>
      <c r="O9833">
        <f t="shared" si="934"/>
        <v>1890.2755</v>
      </c>
      <c r="P9833">
        <f t="shared" si="935"/>
        <v>3619.8875000000003</v>
      </c>
    </row>
    <row r="9834" spans="1:16" x14ac:dyDescent="0.3">
      <c r="A9834" s="52">
        <v>13087500</v>
      </c>
      <c r="B9834" s="53" t="s">
        <v>10</v>
      </c>
      <c r="C9834" s="54">
        <v>44780</v>
      </c>
      <c r="D9834" s="52">
        <v>2778</v>
      </c>
      <c r="E9834" s="52">
        <v>628128.19999999995</v>
      </c>
      <c r="F9834" s="52">
        <v>922</v>
      </c>
      <c r="G9834" s="52">
        <v>108192</v>
      </c>
      <c r="H9834" s="52">
        <v>-108192.4</v>
      </c>
      <c r="I9834" s="54">
        <v>44780</v>
      </c>
      <c r="J9834" s="52">
        <v>2022</v>
      </c>
      <c r="K9834">
        <f t="shared" si="930"/>
        <v>8</v>
      </c>
      <c r="L9834">
        <f t="shared" si="931"/>
        <v>7</v>
      </c>
      <c r="M9834">
        <f t="shared" si="932"/>
        <v>2022</v>
      </c>
      <c r="N9834">
        <f t="shared" si="933"/>
        <v>5510.1630000000005</v>
      </c>
      <c r="O9834">
        <f t="shared" si="934"/>
        <v>1828.787</v>
      </c>
      <c r="P9834">
        <f t="shared" si="935"/>
        <v>3681.3760000000002</v>
      </c>
    </row>
    <row r="9835" spans="1:16" x14ac:dyDescent="0.3">
      <c r="A9835" s="52">
        <v>13087500</v>
      </c>
      <c r="B9835" s="53" t="s">
        <v>10</v>
      </c>
      <c r="C9835" s="54">
        <v>44781</v>
      </c>
      <c r="D9835" s="52">
        <v>2802</v>
      </c>
      <c r="E9835" s="52">
        <v>633686.30000000005</v>
      </c>
      <c r="F9835" s="52">
        <v>1029</v>
      </c>
      <c r="G9835" s="52">
        <v>110234</v>
      </c>
      <c r="H9835" s="52">
        <v>-110234.3</v>
      </c>
      <c r="I9835" s="54">
        <v>44781</v>
      </c>
      <c r="J9835" s="52">
        <v>2022</v>
      </c>
      <c r="K9835">
        <f t="shared" si="930"/>
        <v>8</v>
      </c>
      <c r="L9835">
        <f t="shared" si="931"/>
        <v>8</v>
      </c>
      <c r="M9835">
        <f t="shared" si="932"/>
        <v>2022</v>
      </c>
      <c r="N9835">
        <f t="shared" si="933"/>
        <v>5557.7669999999998</v>
      </c>
      <c r="O9835">
        <f t="shared" si="934"/>
        <v>2041.0215000000001</v>
      </c>
      <c r="P9835">
        <f t="shared" si="935"/>
        <v>3516.7455</v>
      </c>
    </row>
    <row r="9836" spans="1:16" x14ac:dyDescent="0.3">
      <c r="A9836" s="52">
        <v>13087500</v>
      </c>
      <c r="B9836" s="53" t="s">
        <v>10</v>
      </c>
      <c r="C9836" s="54">
        <v>44782</v>
      </c>
      <c r="D9836" s="52">
        <v>2790</v>
      </c>
      <c r="E9836" s="52">
        <v>639220.6</v>
      </c>
      <c r="F9836" s="52">
        <v>1047</v>
      </c>
      <c r="G9836" s="52">
        <v>112310</v>
      </c>
      <c r="H9836" s="52">
        <v>-112310.39999999999</v>
      </c>
      <c r="I9836" s="54">
        <v>44782</v>
      </c>
      <c r="J9836" s="52">
        <v>2022</v>
      </c>
      <c r="K9836">
        <f t="shared" si="930"/>
        <v>8</v>
      </c>
      <c r="L9836">
        <f t="shared" si="931"/>
        <v>9</v>
      </c>
      <c r="M9836">
        <f t="shared" si="932"/>
        <v>2022</v>
      </c>
      <c r="N9836">
        <f t="shared" si="933"/>
        <v>5533.9650000000001</v>
      </c>
      <c r="O9836">
        <f t="shared" si="934"/>
        <v>2076.7245000000003</v>
      </c>
      <c r="P9836">
        <f t="shared" si="935"/>
        <v>3457.2404999999999</v>
      </c>
    </row>
    <row r="9837" spans="1:16" x14ac:dyDescent="0.3">
      <c r="A9837" s="52">
        <v>13087500</v>
      </c>
      <c r="B9837" s="53" t="s">
        <v>10</v>
      </c>
      <c r="C9837" s="54">
        <v>44783</v>
      </c>
      <c r="D9837" s="52">
        <v>2766</v>
      </c>
      <c r="E9837" s="52">
        <v>644707.30000000005</v>
      </c>
      <c r="F9837" s="52">
        <v>985</v>
      </c>
      <c r="G9837" s="52">
        <v>114263</v>
      </c>
      <c r="H9837" s="52">
        <v>-114263.2</v>
      </c>
      <c r="I9837" s="54">
        <v>44783</v>
      </c>
      <c r="J9837" s="52">
        <v>2022</v>
      </c>
      <c r="K9837">
        <f t="shared" si="930"/>
        <v>8</v>
      </c>
      <c r="L9837">
        <f t="shared" si="931"/>
        <v>10</v>
      </c>
      <c r="M9837">
        <f t="shared" si="932"/>
        <v>2022</v>
      </c>
      <c r="N9837">
        <f t="shared" si="933"/>
        <v>5486.3609999999999</v>
      </c>
      <c r="O9837">
        <f t="shared" si="934"/>
        <v>1953.7474999999999</v>
      </c>
      <c r="P9837">
        <f t="shared" si="935"/>
        <v>3532.6134999999999</v>
      </c>
    </row>
    <row r="9838" spans="1:16" x14ac:dyDescent="0.3">
      <c r="A9838" s="52">
        <v>13087500</v>
      </c>
      <c r="B9838" s="53" t="s">
        <v>10</v>
      </c>
      <c r="C9838" s="54">
        <v>44784</v>
      </c>
      <c r="D9838" s="52">
        <v>2790</v>
      </c>
      <c r="E9838" s="52">
        <v>650241.6</v>
      </c>
      <c r="F9838" s="52">
        <v>1020</v>
      </c>
      <c r="G9838" s="52">
        <v>116286</v>
      </c>
      <c r="H9838" s="52">
        <v>-116285.6</v>
      </c>
      <c r="I9838" s="54">
        <v>44784</v>
      </c>
      <c r="J9838" s="52">
        <v>2022</v>
      </c>
      <c r="K9838">
        <f t="shared" si="930"/>
        <v>8</v>
      </c>
      <c r="L9838">
        <f t="shared" si="931"/>
        <v>11</v>
      </c>
      <c r="M9838">
        <f t="shared" si="932"/>
        <v>2022</v>
      </c>
      <c r="N9838">
        <f t="shared" si="933"/>
        <v>5533.9650000000001</v>
      </c>
      <c r="O9838">
        <f t="shared" si="934"/>
        <v>2023.17</v>
      </c>
      <c r="P9838">
        <f t="shared" si="935"/>
        <v>3510.7950000000001</v>
      </c>
    </row>
    <row r="9839" spans="1:16" x14ac:dyDescent="0.3">
      <c r="A9839" s="52">
        <v>13087500</v>
      </c>
      <c r="B9839" s="53" t="s">
        <v>10</v>
      </c>
      <c r="C9839" s="54">
        <v>44785</v>
      </c>
      <c r="D9839" s="52">
        <v>2790</v>
      </c>
      <c r="E9839" s="52">
        <v>655775.9</v>
      </c>
      <c r="F9839" s="52">
        <v>910</v>
      </c>
      <c r="G9839" s="52">
        <v>118091</v>
      </c>
      <c r="H9839" s="52">
        <v>-118090.8</v>
      </c>
      <c r="I9839" s="54">
        <v>44785</v>
      </c>
      <c r="J9839" s="52">
        <v>2022</v>
      </c>
      <c r="K9839">
        <f t="shared" si="930"/>
        <v>8</v>
      </c>
      <c r="L9839">
        <f t="shared" si="931"/>
        <v>12</v>
      </c>
      <c r="M9839">
        <f t="shared" si="932"/>
        <v>2022</v>
      </c>
      <c r="N9839">
        <f t="shared" si="933"/>
        <v>5533.9650000000001</v>
      </c>
      <c r="O9839">
        <f t="shared" si="934"/>
        <v>1804.9850000000001</v>
      </c>
      <c r="P9839">
        <f t="shared" si="935"/>
        <v>3728.98</v>
      </c>
    </row>
    <row r="9840" spans="1:16" x14ac:dyDescent="0.3">
      <c r="A9840" s="52">
        <v>13087500</v>
      </c>
      <c r="B9840" s="53" t="s">
        <v>10</v>
      </c>
      <c r="C9840" s="54">
        <v>44786</v>
      </c>
      <c r="D9840" s="52">
        <v>2790</v>
      </c>
      <c r="E9840" s="52">
        <v>661310.19999999995</v>
      </c>
      <c r="F9840" s="52">
        <v>1018</v>
      </c>
      <c r="G9840" s="52">
        <v>120110</v>
      </c>
      <c r="H9840" s="52">
        <v>-120109.7</v>
      </c>
      <c r="I9840" s="54">
        <v>44786</v>
      </c>
      <c r="J9840" s="52">
        <v>2022</v>
      </c>
      <c r="K9840">
        <f t="shared" si="930"/>
        <v>8</v>
      </c>
      <c r="L9840">
        <f t="shared" si="931"/>
        <v>13</v>
      </c>
      <c r="M9840">
        <f t="shared" si="932"/>
        <v>2022</v>
      </c>
      <c r="N9840">
        <f t="shared" si="933"/>
        <v>5533.9650000000001</v>
      </c>
      <c r="O9840">
        <f t="shared" si="934"/>
        <v>2019.203</v>
      </c>
      <c r="P9840">
        <f t="shared" si="935"/>
        <v>3514.7620000000002</v>
      </c>
    </row>
    <row r="9841" spans="1:16" x14ac:dyDescent="0.3">
      <c r="A9841" s="52">
        <v>13087500</v>
      </c>
      <c r="B9841" s="53" t="s">
        <v>10</v>
      </c>
      <c r="C9841" s="54">
        <v>44787</v>
      </c>
      <c r="D9841" s="52">
        <v>2790</v>
      </c>
      <c r="E9841" s="52">
        <v>666844.5</v>
      </c>
      <c r="F9841" s="52">
        <v>1013</v>
      </c>
      <c r="G9841" s="52">
        <v>122118</v>
      </c>
      <c r="H9841" s="52">
        <v>-122118</v>
      </c>
      <c r="I9841" s="54">
        <v>44787</v>
      </c>
      <c r="J9841" s="52">
        <v>2022</v>
      </c>
      <c r="K9841">
        <f t="shared" si="930"/>
        <v>8</v>
      </c>
      <c r="L9841">
        <f t="shared" si="931"/>
        <v>14</v>
      </c>
      <c r="M9841">
        <f t="shared" si="932"/>
        <v>2022</v>
      </c>
      <c r="N9841">
        <f t="shared" si="933"/>
        <v>5533.9650000000001</v>
      </c>
      <c r="O9841">
        <f t="shared" si="934"/>
        <v>2009.2855</v>
      </c>
      <c r="P9841">
        <f t="shared" si="935"/>
        <v>3524.6795000000002</v>
      </c>
    </row>
    <row r="9842" spans="1:16" x14ac:dyDescent="0.3">
      <c r="A9842" s="52">
        <v>13087500</v>
      </c>
      <c r="B9842" s="53" t="s">
        <v>10</v>
      </c>
      <c r="C9842" s="54">
        <v>44788</v>
      </c>
      <c r="D9842" s="52">
        <v>2790</v>
      </c>
      <c r="E9842" s="52">
        <v>672378.7</v>
      </c>
      <c r="F9842" s="52">
        <v>1189</v>
      </c>
      <c r="G9842" s="52">
        <v>124476</v>
      </c>
      <c r="H9842" s="52">
        <v>-124476.2</v>
      </c>
      <c r="I9842" s="54">
        <v>44788</v>
      </c>
      <c r="J9842" s="52">
        <v>2022</v>
      </c>
      <c r="K9842">
        <f t="shared" si="930"/>
        <v>8</v>
      </c>
      <c r="L9842">
        <f t="shared" si="931"/>
        <v>15</v>
      </c>
      <c r="M9842">
        <f t="shared" si="932"/>
        <v>2022</v>
      </c>
      <c r="N9842">
        <f t="shared" si="933"/>
        <v>5533.9650000000001</v>
      </c>
      <c r="O9842">
        <f t="shared" si="934"/>
        <v>2358.3815</v>
      </c>
      <c r="P9842">
        <f t="shared" si="935"/>
        <v>3175.5835000000002</v>
      </c>
    </row>
    <row r="9843" spans="1:16" x14ac:dyDescent="0.3">
      <c r="A9843" s="52">
        <v>13087500</v>
      </c>
      <c r="B9843" s="53" t="s">
        <v>10</v>
      </c>
      <c r="C9843" s="54">
        <v>44789</v>
      </c>
      <c r="D9843" s="52">
        <v>2766</v>
      </c>
      <c r="E9843" s="52">
        <v>677865.5</v>
      </c>
      <c r="F9843" s="52">
        <v>1154</v>
      </c>
      <c r="G9843" s="52">
        <v>126764</v>
      </c>
      <c r="H9843" s="52">
        <v>-126764.2</v>
      </c>
      <c r="I9843" s="54">
        <v>44789</v>
      </c>
      <c r="J9843" s="52">
        <v>2022</v>
      </c>
      <c r="K9843">
        <f t="shared" si="930"/>
        <v>8</v>
      </c>
      <c r="L9843">
        <f t="shared" si="931"/>
        <v>16</v>
      </c>
      <c r="M9843">
        <f t="shared" si="932"/>
        <v>2022</v>
      </c>
      <c r="N9843">
        <f t="shared" si="933"/>
        <v>5486.3609999999999</v>
      </c>
      <c r="O9843">
        <f t="shared" si="934"/>
        <v>2288.9589999999998</v>
      </c>
      <c r="P9843">
        <f t="shared" si="935"/>
        <v>3197.402</v>
      </c>
    </row>
    <row r="9844" spans="1:16" x14ac:dyDescent="0.3">
      <c r="A9844" s="52">
        <v>13087500</v>
      </c>
      <c r="B9844" s="53" t="s">
        <v>10</v>
      </c>
      <c r="C9844" s="54">
        <v>44790</v>
      </c>
      <c r="D9844" s="52">
        <v>2790</v>
      </c>
      <c r="E9844" s="52">
        <v>683399.8</v>
      </c>
      <c r="F9844" s="52">
        <v>1151</v>
      </c>
      <c r="G9844" s="52">
        <v>129046</v>
      </c>
      <c r="H9844" s="52">
        <v>-129046.3</v>
      </c>
      <c r="I9844" s="54">
        <v>44790</v>
      </c>
      <c r="J9844" s="52">
        <v>2022</v>
      </c>
      <c r="K9844">
        <f t="shared" si="930"/>
        <v>8</v>
      </c>
      <c r="L9844">
        <f t="shared" si="931"/>
        <v>17</v>
      </c>
      <c r="M9844">
        <f t="shared" si="932"/>
        <v>2022</v>
      </c>
      <c r="N9844">
        <f t="shared" si="933"/>
        <v>5533.9650000000001</v>
      </c>
      <c r="O9844">
        <f t="shared" si="934"/>
        <v>2283.0084999999999</v>
      </c>
      <c r="P9844">
        <f t="shared" si="935"/>
        <v>3250.9565000000002</v>
      </c>
    </row>
    <row r="9845" spans="1:16" x14ac:dyDescent="0.3">
      <c r="A9845" s="52">
        <v>13087500</v>
      </c>
      <c r="B9845" s="53" t="s">
        <v>10</v>
      </c>
      <c r="C9845" s="54">
        <v>44791</v>
      </c>
      <c r="D9845" s="52">
        <v>2802</v>
      </c>
      <c r="E9845" s="52">
        <v>688957.9</v>
      </c>
      <c r="F9845" s="52">
        <v>1131</v>
      </c>
      <c r="G9845" s="52">
        <v>131291</v>
      </c>
      <c r="H9845" s="52">
        <v>-131290.5</v>
      </c>
      <c r="I9845" s="54">
        <v>44791</v>
      </c>
      <c r="J9845" s="52">
        <v>2022</v>
      </c>
      <c r="K9845">
        <f t="shared" si="930"/>
        <v>8</v>
      </c>
      <c r="L9845">
        <f t="shared" si="931"/>
        <v>18</v>
      </c>
      <c r="M9845">
        <f t="shared" si="932"/>
        <v>2022</v>
      </c>
      <c r="N9845">
        <f t="shared" si="933"/>
        <v>5557.7669999999998</v>
      </c>
      <c r="O9845">
        <f t="shared" si="934"/>
        <v>2243.3384999999998</v>
      </c>
      <c r="P9845">
        <f t="shared" si="935"/>
        <v>3314.4285</v>
      </c>
    </row>
    <row r="9846" spans="1:16" x14ac:dyDescent="0.3">
      <c r="A9846" s="52">
        <v>13087500</v>
      </c>
      <c r="B9846" s="53" t="s">
        <v>10</v>
      </c>
      <c r="C9846" s="54">
        <v>44792</v>
      </c>
      <c r="D9846" s="52">
        <v>2814</v>
      </c>
      <c r="E9846" s="52">
        <v>694539.8</v>
      </c>
      <c r="F9846" s="52">
        <v>1108</v>
      </c>
      <c r="G9846" s="52">
        <v>133489</v>
      </c>
      <c r="H9846" s="52">
        <v>-133489.1</v>
      </c>
      <c r="I9846" s="54">
        <v>44792</v>
      </c>
      <c r="J9846" s="52">
        <v>2022</v>
      </c>
      <c r="K9846">
        <f t="shared" si="930"/>
        <v>8</v>
      </c>
      <c r="L9846">
        <f t="shared" si="931"/>
        <v>19</v>
      </c>
      <c r="M9846">
        <f t="shared" si="932"/>
        <v>2022</v>
      </c>
      <c r="N9846">
        <f t="shared" si="933"/>
        <v>5581.5690000000004</v>
      </c>
      <c r="O9846">
        <f t="shared" si="934"/>
        <v>2197.7179999999998</v>
      </c>
      <c r="P9846">
        <f t="shared" si="935"/>
        <v>3383.8510000000001</v>
      </c>
    </row>
    <row r="9847" spans="1:16" x14ac:dyDescent="0.3">
      <c r="A9847" s="52">
        <v>13087500</v>
      </c>
      <c r="B9847" s="53" t="s">
        <v>10</v>
      </c>
      <c r="C9847" s="54">
        <v>44793</v>
      </c>
      <c r="D9847" s="52">
        <v>2814</v>
      </c>
      <c r="E9847" s="52">
        <v>700121.8</v>
      </c>
      <c r="F9847" s="52">
        <v>1014</v>
      </c>
      <c r="G9847" s="52">
        <v>135499</v>
      </c>
      <c r="H9847" s="52">
        <v>-135499.4</v>
      </c>
      <c r="I9847" s="54">
        <v>44793</v>
      </c>
      <c r="J9847" s="52">
        <v>2022</v>
      </c>
      <c r="K9847">
        <f t="shared" si="930"/>
        <v>8</v>
      </c>
      <c r="L9847">
        <f t="shared" si="931"/>
        <v>20</v>
      </c>
      <c r="M9847">
        <f t="shared" si="932"/>
        <v>2022</v>
      </c>
      <c r="N9847">
        <f t="shared" si="933"/>
        <v>5581.5690000000004</v>
      </c>
      <c r="O9847">
        <f t="shared" si="934"/>
        <v>2011.269</v>
      </c>
      <c r="P9847">
        <f t="shared" si="935"/>
        <v>3570.3</v>
      </c>
    </row>
    <row r="9848" spans="1:16" x14ac:dyDescent="0.3">
      <c r="A9848" s="52">
        <v>13087500</v>
      </c>
      <c r="B9848" s="53" t="s">
        <v>10</v>
      </c>
      <c r="C9848" s="54">
        <v>44794</v>
      </c>
      <c r="D9848" s="52">
        <v>2814</v>
      </c>
      <c r="E9848" s="52">
        <v>705703.8</v>
      </c>
      <c r="F9848" s="52">
        <v>1086</v>
      </c>
      <c r="G9848" s="52">
        <v>137653</v>
      </c>
      <c r="H9848" s="52">
        <v>-137653.20000000001</v>
      </c>
      <c r="I9848" s="54">
        <v>44794</v>
      </c>
      <c r="J9848" s="52">
        <v>2022</v>
      </c>
      <c r="K9848">
        <f t="shared" si="930"/>
        <v>8</v>
      </c>
      <c r="L9848">
        <f t="shared" si="931"/>
        <v>21</v>
      </c>
      <c r="M9848">
        <f t="shared" si="932"/>
        <v>2022</v>
      </c>
      <c r="N9848">
        <f t="shared" si="933"/>
        <v>5581.5690000000004</v>
      </c>
      <c r="O9848">
        <f t="shared" si="934"/>
        <v>2154.0810000000001</v>
      </c>
      <c r="P9848">
        <f t="shared" si="935"/>
        <v>3427.4880000000003</v>
      </c>
    </row>
    <row r="9849" spans="1:16" x14ac:dyDescent="0.3">
      <c r="A9849" s="52">
        <v>13087500</v>
      </c>
      <c r="B9849" s="53" t="s">
        <v>10</v>
      </c>
      <c r="C9849" s="54">
        <v>44795</v>
      </c>
      <c r="D9849" s="52">
        <v>2814</v>
      </c>
      <c r="E9849" s="52">
        <v>711285.7</v>
      </c>
      <c r="F9849" s="52">
        <v>895</v>
      </c>
      <c r="G9849" s="52">
        <v>139429</v>
      </c>
      <c r="H9849" s="52">
        <v>-139429.1</v>
      </c>
      <c r="I9849" s="54">
        <v>44795</v>
      </c>
      <c r="J9849" s="52">
        <v>2022</v>
      </c>
      <c r="K9849">
        <f t="shared" si="930"/>
        <v>8</v>
      </c>
      <c r="L9849">
        <f t="shared" si="931"/>
        <v>22</v>
      </c>
      <c r="M9849">
        <f t="shared" si="932"/>
        <v>2022</v>
      </c>
      <c r="N9849">
        <f t="shared" si="933"/>
        <v>5581.5690000000004</v>
      </c>
      <c r="O9849">
        <f t="shared" si="934"/>
        <v>1775.2325000000001</v>
      </c>
      <c r="P9849">
        <f t="shared" si="935"/>
        <v>3806.3364999999999</v>
      </c>
    </row>
    <row r="9850" spans="1:16" x14ac:dyDescent="0.3">
      <c r="A9850" s="52">
        <v>13087500</v>
      </c>
      <c r="B9850" s="53" t="s">
        <v>10</v>
      </c>
      <c r="C9850" s="54">
        <v>44796</v>
      </c>
      <c r="D9850" s="52">
        <v>2814</v>
      </c>
      <c r="E9850" s="52">
        <v>716867.7</v>
      </c>
      <c r="F9850" s="52">
        <v>991</v>
      </c>
      <c r="G9850" s="52">
        <v>141394</v>
      </c>
      <c r="H9850" s="52">
        <v>-141393.9</v>
      </c>
      <c r="I9850" s="54">
        <v>44796</v>
      </c>
      <c r="J9850" s="52">
        <v>2022</v>
      </c>
      <c r="K9850">
        <f t="shared" si="930"/>
        <v>8</v>
      </c>
      <c r="L9850">
        <f t="shared" si="931"/>
        <v>23</v>
      </c>
      <c r="M9850">
        <f t="shared" si="932"/>
        <v>2022</v>
      </c>
      <c r="N9850">
        <f t="shared" si="933"/>
        <v>5581.5690000000004</v>
      </c>
      <c r="O9850">
        <f t="shared" si="934"/>
        <v>1965.6485</v>
      </c>
      <c r="P9850">
        <f t="shared" si="935"/>
        <v>3615.9205000000002</v>
      </c>
    </row>
    <row r="9851" spans="1:16" x14ac:dyDescent="0.3">
      <c r="A9851" s="52">
        <v>13087500</v>
      </c>
      <c r="B9851" s="53" t="s">
        <v>10</v>
      </c>
      <c r="C9851" s="54">
        <v>44797</v>
      </c>
      <c r="D9851" s="52">
        <v>2814</v>
      </c>
      <c r="E9851" s="52">
        <v>722449.7</v>
      </c>
      <c r="F9851" s="52">
        <v>998</v>
      </c>
      <c r="G9851" s="52">
        <v>143374</v>
      </c>
      <c r="H9851" s="52">
        <v>-143373.79999999999</v>
      </c>
      <c r="I9851" s="54">
        <v>44797</v>
      </c>
      <c r="J9851" s="52">
        <v>2022</v>
      </c>
      <c r="K9851">
        <f t="shared" si="930"/>
        <v>8</v>
      </c>
      <c r="L9851">
        <f t="shared" si="931"/>
        <v>24</v>
      </c>
      <c r="M9851">
        <f t="shared" si="932"/>
        <v>2022</v>
      </c>
      <c r="N9851">
        <f t="shared" si="933"/>
        <v>5581.5690000000004</v>
      </c>
      <c r="O9851">
        <f t="shared" si="934"/>
        <v>1979.5330000000001</v>
      </c>
      <c r="P9851">
        <f t="shared" si="935"/>
        <v>3602.0360000000001</v>
      </c>
    </row>
    <row r="9852" spans="1:16" x14ac:dyDescent="0.3">
      <c r="A9852" s="52">
        <v>13087500</v>
      </c>
      <c r="B9852" s="53" t="s">
        <v>10</v>
      </c>
      <c r="C9852" s="54">
        <v>44798</v>
      </c>
      <c r="D9852" s="52">
        <v>2838</v>
      </c>
      <c r="E9852" s="52">
        <v>728079.5</v>
      </c>
      <c r="F9852" s="52">
        <v>996</v>
      </c>
      <c r="G9852" s="52">
        <v>145350</v>
      </c>
      <c r="H9852" s="52">
        <v>-145350.20000000001</v>
      </c>
      <c r="I9852" s="54">
        <v>44798</v>
      </c>
      <c r="J9852" s="52">
        <v>2022</v>
      </c>
      <c r="K9852">
        <f t="shared" si="930"/>
        <v>8</v>
      </c>
      <c r="L9852">
        <f t="shared" si="931"/>
        <v>25</v>
      </c>
      <c r="M9852">
        <f t="shared" si="932"/>
        <v>2022</v>
      </c>
      <c r="N9852">
        <f t="shared" si="933"/>
        <v>5629.1729999999998</v>
      </c>
      <c r="O9852">
        <f t="shared" si="934"/>
        <v>1975.566</v>
      </c>
      <c r="P9852">
        <f t="shared" si="935"/>
        <v>3653.607</v>
      </c>
    </row>
    <row r="9853" spans="1:16" x14ac:dyDescent="0.3">
      <c r="A9853" s="52">
        <v>13087500</v>
      </c>
      <c r="B9853" s="53" t="s">
        <v>10</v>
      </c>
      <c r="C9853" s="54">
        <v>44799</v>
      </c>
      <c r="D9853" s="52">
        <v>2850</v>
      </c>
      <c r="E9853" s="52">
        <v>733733.3</v>
      </c>
      <c r="F9853" s="52">
        <v>1109</v>
      </c>
      <c r="G9853" s="52">
        <v>147549</v>
      </c>
      <c r="H9853" s="52">
        <v>-147549.4</v>
      </c>
      <c r="I9853" s="54">
        <v>44799</v>
      </c>
      <c r="J9853" s="52">
        <v>2022</v>
      </c>
      <c r="K9853">
        <f t="shared" si="930"/>
        <v>8</v>
      </c>
      <c r="L9853">
        <f t="shared" si="931"/>
        <v>26</v>
      </c>
      <c r="M9853">
        <f t="shared" si="932"/>
        <v>2022</v>
      </c>
      <c r="N9853">
        <f t="shared" si="933"/>
        <v>5652.9750000000004</v>
      </c>
      <c r="O9853">
        <f t="shared" si="934"/>
        <v>2199.7015000000001</v>
      </c>
      <c r="P9853">
        <f t="shared" si="935"/>
        <v>3453.2735000000002</v>
      </c>
    </row>
    <row r="9854" spans="1:16" x14ac:dyDescent="0.3">
      <c r="A9854" s="52">
        <v>13087500</v>
      </c>
      <c r="B9854" s="53" t="s">
        <v>10</v>
      </c>
      <c r="C9854" s="54">
        <v>44800</v>
      </c>
      <c r="D9854" s="52">
        <v>2850</v>
      </c>
      <c r="E9854" s="52">
        <v>739387.1</v>
      </c>
      <c r="F9854" s="52">
        <v>1078</v>
      </c>
      <c r="G9854" s="52">
        <v>149688</v>
      </c>
      <c r="H9854" s="52">
        <v>-149687.79999999999</v>
      </c>
      <c r="I9854" s="54">
        <v>44800</v>
      </c>
      <c r="J9854" s="52">
        <v>2022</v>
      </c>
      <c r="K9854">
        <f t="shared" si="930"/>
        <v>8</v>
      </c>
      <c r="L9854">
        <f t="shared" si="931"/>
        <v>27</v>
      </c>
      <c r="M9854">
        <f t="shared" si="932"/>
        <v>2022</v>
      </c>
      <c r="N9854">
        <f t="shared" si="933"/>
        <v>5652.9750000000004</v>
      </c>
      <c r="O9854">
        <f t="shared" si="934"/>
        <v>2138.2130000000002</v>
      </c>
      <c r="P9854">
        <f t="shared" si="935"/>
        <v>3514.7620000000002</v>
      </c>
    </row>
    <row r="9855" spans="1:16" x14ac:dyDescent="0.3">
      <c r="A9855" s="52">
        <v>13087500</v>
      </c>
      <c r="B9855" s="53" t="s">
        <v>10</v>
      </c>
      <c r="C9855" s="54">
        <v>44801</v>
      </c>
      <c r="D9855" s="52">
        <v>2850</v>
      </c>
      <c r="E9855" s="52">
        <v>745040.8</v>
      </c>
      <c r="F9855" s="52">
        <v>1048</v>
      </c>
      <c r="G9855" s="52">
        <v>151767</v>
      </c>
      <c r="H9855" s="52">
        <v>-151766.70000000001</v>
      </c>
      <c r="I9855" s="54">
        <v>44801</v>
      </c>
      <c r="J9855" s="52">
        <v>2022</v>
      </c>
      <c r="K9855">
        <f t="shared" si="930"/>
        <v>8</v>
      </c>
      <c r="L9855">
        <f t="shared" si="931"/>
        <v>28</v>
      </c>
      <c r="M9855">
        <f t="shared" si="932"/>
        <v>2022</v>
      </c>
      <c r="N9855">
        <f t="shared" si="933"/>
        <v>5652.9750000000004</v>
      </c>
      <c r="O9855">
        <f t="shared" si="934"/>
        <v>2078.7080000000001</v>
      </c>
      <c r="P9855">
        <f t="shared" si="935"/>
        <v>3574.2670000000003</v>
      </c>
    </row>
    <row r="9856" spans="1:16" x14ac:dyDescent="0.3">
      <c r="A9856" s="52">
        <v>13087500</v>
      </c>
      <c r="B9856" s="53" t="s">
        <v>10</v>
      </c>
      <c r="C9856" s="54">
        <v>44802</v>
      </c>
      <c r="D9856" s="52">
        <v>2838</v>
      </c>
      <c r="E9856" s="52">
        <v>750670.7</v>
      </c>
      <c r="F9856" s="52">
        <v>967</v>
      </c>
      <c r="G9856" s="52">
        <v>153686</v>
      </c>
      <c r="H9856" s="52">
        <v>-153685.5</v>
      </c>
      <c r="I9856" s="54">
        <v>44802</v>
      </c>
      <c r="J9856" s="52">
        <v>2022</v>
      </c>
      <c r="K9856">
        <f t="shared" si="930"/>
        <v>8</v>
      </c>
      <c r="L9856">
        <f t="shared" si="931"/>
        <v>29</v>
      </c>
      <c r="M9856">
        <f t="shared" si="932"/>
        <v>2022</v>
      </c>
      <c r="N9856">
        <f t="shared" si="933"/>
        <v>5629.1729999999998</v>
      </c>
      <c r="O9856">
        <f t="shared" si="934"/>
        <v>1918.0445</v>
      </c>
      <c r="P9856">
        <f t="shared" si="935"/>
        <v>3711.1285000000003</v>
      </c>
    </row>
    <row r="9857" spans="1:16" x14ac:dyDescent="0.3">
      <c r="A9857" s="52">
        <v>13087500</v>
      </c>
      <c r="B9857" s="53" t="s">
        <v>10</v>
      </c>
      <c r="C9857" s="54">
        <v>44803</v>
      </c>
      <c r="D9857" s="52">
        <v>2802</v>
      </c>
      <c r="E9857" s="52">
        <v>756228.8</v>
      </c>
      <c r="F9857" s="52">
        <v>919</v>
      </c>
      <c r="G9857" s="52">
        <v>155508</v>
      </c>
      <c r="H9857" s="52">
        <v>-155508.4</v>
      </c>
      <c r="I9857" s="54">
        <v>44803</v>
      </c>
      <c r="J9857" s="52">
        <v>2022</v>
      </c>
      <c r="K9857">
        <f t="shared" si="930"/>
        <v>8</v>
      </c>
      <c r="L9857">
        <f t="shared" si="931"/>
        <v>30</v>
      </c>
      <c r="M9857">
        <f t="shared" si="932"/>
        <v>2022</v>
      </c>
      <c r="N9857">
        <f t="shared" si="933"/>
        <v>5557.7669999999998</v>
      </c>
      <c r="O9857">
        <f t="shared" si="934"/>
        <v>1822.8365000000001</v>
      </c>
      <c r="P9857">
        <f t="shared" si="935"/>
        <v>3734.9304999999999</v>
      </c>
    </row>
    <row r="9858" spans="1:16" x14ac:dyDescent="0.3">
      <c r="A9858" s="52">
        <v>13087500</v>
      </c>
      <c r="B9858" s="53" t="s">
        <v>10</v>
      </c>
      <c r="C9858" s="54">
        <v>44804</v>
      </c>
      <c r="D9858" s="52">
        <v>2790</v>
      </c>
      <c r="E9858" s="52">
        <v>761763</v>
      </c>
      <c r="F9858" s="52">
        <v>908</v>
      </c>
      <c r="G9858" s="52">
        <v>157309</v>
      </c>
      <c r="H9858" s="52">
        <v>-157309</v>
      </c>
      <c r="I9858" s="54">
        <v>44804</v>
      </c>
      <c r="J9858" s="52">
        <v>2022</v>
      </c>
      <c r="K9858">
        <f t="shared" si="930"/>
        <v>8</v>
      </c>
      <c r="L9858">
        <f t="shared" si="931"/>
        <v>31</v>
      </c>
      <c r="M9858">
        <f t="shared" si="932"/>
        <v>2022</v>
      </c>
      <c r="N9858">
        <f t="shared" si="933"/>
        <v>5533.9650000000001</v>
      </c>
      <c r="O9858">
        <f t="shared" si="934"/>
        <v>1801.018</v>
      </c>
      <c r="P9858">
        <f t="shared" si="935"/>
        <v>3732.9470000000001</v>
      </c>
    </row>
    <row r="9859" spans="1:16" x14ac:dyDescent="0.3">
      <c r="A9859" s="52">
        <v>13087500</v>
      </c>
      <c r="B9859" s="53" t="s">
        <v>10</v>
      </c>
      <c r="C9859" s="54">
        <v>44805</v>
      </c>
      <c r="D9859" s="52">
        <v>2790</v>
      </c>
      <c r="E9859" s="52">
        <v>767297.3</v>
      </c>
      <c r="F9859" s="52">
        <v>873</v>
      </c>
      <c r="G9859" s="52">
        <v>159041</v>
      </c>
      <c r="H9859" s="52">
        <v>-159040.70000000001</v>
      </c>
      <c r="I9859" s="54">
        <v>44805</v>
      </c>
      <c r="J9859" s="52">
        <v>2022</v>
      </c>
      <c r="K9859">
        <f t="shared" si="930"/>
        <v>9</v>
      </c>
      <c r="L9859">
        <f t="shared" si="931"/>
        <v>1</v>
      </c>
      <c r="M9859">
        <f t="shared" si="932"/>
        <v>2022</v>
      </c>
      <c r="N9859">
        <f t="shared" si="933"/>
        <v>5533.9650000000001</v>
      </c>
      <c r="O9859">
        <f t="shared" si="934"/>
        <v>1731.5955000000001</v>
      </c>
      <c r="P9859">
        <f t="shared" si="935"/>
        <v>3802.3695000000002</v>
      </c>
    </row>
    <row r="9860" spans="1:16" x14ac:dyDescent="0.3">
      <c r="A9860" s="52">
        <v>13087500</v>
      </c>
      <c r="B9860" s="53" t="s">
        <v>10</v>
      </c>
      <c r="C9860" s="54">
        <v>44806</v>
      </c>
      <c r="D9860" s="52">
        <v>2814</v>
      </c>
      <c r="E9860" s="52">
        <v>772879.3</v>
      </c>
      <c r="F9860" s="52">
        <v>891</v>
      </c>
      <c r="G9860" s="52">
        <v>160809</v>
      </c>
      <c r="H9860" s="52">
        <v>-160808.5</v>
      </c>
      <c r="I9860" s="54">
        <v>44806</v>
      </c>
      <c r="J9860" s="52">
        <v>2022</v>
      </c>
      <c r="K9860">
        <f t="shared" si="930"/>
        <v>9</v>
      </c>
      <c r="L9860">
        <f t="shared" si="931"/>
        <v>2</v>
      </c>
      <c r="M9860">
        <f t="shared" si="932"/>
        <v>2022</v>
      </c>
      <c r="N9860">
        <f t="shared" si="933"/>
        <v>5581.5690000000004</v>
      </c>
      <c r="O9860">
        <f t="shared" si="934"/>
        <v>1767.2985000000001</v>
      </c>
      <c r="P9860">
        <f t="shared" si="935"/>
        <v>3814.2705000000001</v>
      </c>
    </row>
    <row r="9861" spans="1:16" x14ac:dyDescent="0.3">
      <c r="A9861" s="52">
        <v>13087500</v>
      </c>
      <c r="B9861" s="53" t="s">
        <v>10</v>
      </c>
      <c r="C9861" s="54">
        <v>44807</v>
      </c>
      <c r="D9861" s="52">
        <v>2802</v>
      </c>
      <c r="E9861" s="52">
        <v>778437.4</v>
      </c>
      <c r="F9861" s="52">
        <v>792</v>
      </c>
      <c r="G9861" s="52">
        <v>162379</v>
      </c>
      <c r="H9861" s="52">
        <v>-162378.79999999999</v>
      </c>
      <c r="I9861" s="54">
        <v>44807</v>
      </c>
      <c r="J9861" s="52">
        <v>2022</v>
      </c>
      <c r="K9861">
        <f t="shared" si="930"/>
        <v>9</v>
      </c>
      <c r="L9861">
        <f t="shared" si="931"/>
        <v>3</v>
      </c>
      <c r="M9861">
        <f t="shared" si="932"/>
        <v>2022</v>
      </c>
      <c r="N9861">
        <f t="shared" si="933"/>
        <v>5557.7669999999998</v>
      </c>
      <c r="O9861">
        <f t="shared" si="934"/>
        <v>1570.932</v>
      </c>
      <c r="P9861">
        <f t="shared" si="935"/>
        <v>3986.835</v>
      </c>
    </row>
    <row r="9862" spans="1:16" x14ac:dyDescent="0.3">
      <c r="A9862" s="52">
        <v>13087500</v>
      </c>
      <c r="B9862" s="53" t="s">
        <v>10</v>
      </c>
      <c r="C9862" s="54">
        <v>44808</v>
      </c>
      <c r="D9862" s="52">
        <v>2850</v>
      </c>
      <c r="E9862" s="52">
        <v>784091.2</v>
      </c>
      <c r="F9862" s="52">
        <v>791</v>
      </c>
      <c r="G9862" s="52">
        <v>163947</v>
      </c>
      <c r="H9862" s="52">
        <v>-163947.1</v>
      </c>
      <c r="I9862" s="54">
        <v>44808</v>
      </c>
      <c r="J9862" s="52">
        <v>2022</v>
      </c>
      <c r="K9862">
        <f t="shared" si="930"/>
        <v>9</v>
      </c>
      <c r="L9862">
        <f t="shared" si="931"/>
        <v>4</v>
      </c>
      <c r="M9862">
        <f t="shared" si="932"/>
        <v>2022</v>
      </c>
      <c r="N9862">
        <f t="shared" si="933"/>
        <v>5652.9750000000004</v>
      </c>
      <c r="O9862">
        <f t="shared" si="934"/>
        <v>1568.9485</v>
      </c>
      <c r="P9862">
        <f t="shared" si="935"/>
        <v>4084.0264999999999</v>
      </c>
    </row>
    <row r="9863" spans="1:16" x14ac:dyDescent="0.3">
      <c r="A9863" s="52">
        <v>13087500</v>
      </c>
      <c r="B9863" s="53" t="s">
        <v>10</v>
      </c>
      <c r="C9863" s="54">
        <v>44809</v>
      </c>
      <c r="D9863" s="52">
        <v>2875</v>
      </c>
      <c r="E9863" s="52">
        <v>789793</v>
      </c>
      <c r="F9863" s="52">
        <v>832</v>
      </c>
      <c r="G9863" s="52">
        <v>165596</v>
      </c>
      <c r="H9863" s="52">
        <v>-165596.4</v>
      </c>
      <c r="I9863" s="54">
        <v>44809</v>
      </c>
      <c r="J9863" s="52">
        <v>2022</v>
      </c>
      <c r="K9863">
        <f t="shared" si="930"/>
        <v>9</v>
      </c>
      <c r="L9863">
        <f t="shared" si="931"/>
        <v>5</v>
      </c>
      <c r="M9863">
        <f t="shared" si="932"/>
        <v>2022</v>
      </c>
      <c r="N9863">
        <f t="shared" si="933"/>
        <v>5702.5625</v>
      </c>
      <c r="O9863">
        <f t="shared" si="934"/>
        <v>1650.2719999999999</v>
      </c>
      <c r="P9863">
        <f t="shared" si="935"/>
        <v>4052.2905000000001</v>
      </c>
    </row>
    <row r="9864" spans="1:16" x14ac:dyDescent="0.3">
      <c r="A9864" s="52">
        <v>13087500</v>
      </c>
      <c r="B9864" s="53" t="s">
        <v>10</v>
      </c>
      <c r="C9864" s="54">
        <v>44810</v>
      </c>
      <c r="D9864" s="52">
        <v>2826</v>
      </c>
      <c r="E9864" s="52">
        <v>795398.9</v>
      </c>
      <c r="F9864" s="52">
        <v>819</v>
      </c>
      <c r="G9864" s="52">
        <v>167221</v>
      </c>
      <c r="H9864" s="52">
        <v>-167221.1</v>
      </c>
      <c r="I9864" s="54">
        <v>44810</v>
      </c>
      <c r="J9864" s="52">
        <v>2022</v>
      </c>
      <c r="K9864">
        <f t="shared" si="930"/>
        <v>9</v>
      </c>
      <c r="L9864">
        <f t="shared" si="931"/>
        <v>6</v>
      </c>
      <c r="M9864">
        <f t="shared" si="932"/>
        <v>2022</v>
      </c>
      <c r="N9864">
        <f t="shared" si="933"/>
        <v>5605.3710000000001</v>
      </c>
      <c r="O9864">
        <f t="shared" si="934"/>
        <v>1624.4865</v>
      </c>
      <c r="P9864">
        <f t="shared" si="935"/>
        <v>3980.8845000000001</v>
      </c>
    </row>
    <row r="9865" spans="1:16" x14ac:dyDescent="0.3">
      <c r="A9865" s="52">
        <v>13087500</v>
      </c>
      <c r="B9865" s="53" t="s">
        <v>10</v>
      </c>
      <c r="C9865" s="54">
        <v>44811</v>
      </c>
      <c r="D9865" s="52">
        <v>2814</v>
      </c>
      <c r="E9865" s="52">
        <v>800980.9</v>
      </c>
      <c r="F9865" s="52">
        <v>796</v>
      </c>
      <c r="G9865" s="52">
        <v>168800</v>
      </c>
      <c r="H9865" s="52">
        <v>-168800.2</v>
      </c>
      <c r="I9865" s="54">
        <v>44811</v>
      </c>
      <c r="J9865" s="52">
        <v>2022</v>
      </c>
      <c r="K9865">
        <f t="shared" ref="K9865:K9919" si="936">MONTH(I9865)</f>
        <v>9</v>
      </c>
      <c r="L9865">
        <f t="shared" ref="L9865:L9919" si="937">DAY(I9865)</f>
        <v>7</v>
      </c>
      <c r="M9865">
        <f t="shared" ref="M9865:M9919" si="938">YEAR(I9865)</f>
        <v>2022</v>
      </c>
      <c r="N9865">
        <f t="shared" ref="N9865:N9919" si="939">D9865*1.9835</f>
        <v>5581.5690000000004</v>
      </c>
      <c r="O9865">
        <f t="shared" ref="O9865:O9919" si="940">F9865*1.9835</f>
        <v>1578.866</v>
      </c>
      <c r="P9865">
        <f t="shared" ref="P9865:P9919" si="941">(D9865-F9865)*1.9835</f>
        <v>4002.703</v>
      </c>
    </row>
    <row r="9866" spans="1:16" x14ac:dyDescent="0.3">
      <c r="A9866" s="52">
        <v>13087500</v>
      </c>
      <c r="B9866" s="53" t="s">
        <v>10</v>
      </c>
      <c r="C9866" s="54">
        <v>44812</v>
      </c>
      <c r="D9866" s="52">
        <v>2814</v>
      </c>
      <c r="E9866" s="52">
        <v>806562.8</v>
      </c>
      <c r="F9866" s="52">
        <v>821</v>
      </c>
      <c r="G9866" s="52">
        <v>170429</v>
      </c>
      <c r="H9866" s="52">
        <v>-170428.7</v>
      </c>
      <c r="I9866" s="54">
        <v>44812</v>
      </c>
      <c r="J9866" s="52">
        <v>2022</v>
      </c>
      <c r="K9866">
        <f t="shared" si="936"/>
        <v>9</v>
      </c>
      <c r="L9866">
        <f t="shared" si="937"/>
        <v>8</v>
      </c>
      <c r="M9866">
        <f t="shared" si="938"/>
        <v>2022</v>
      </c>
      <c r="N9866">
        <f t="shared" si="939"/>
        <v>5581.5690000000004</v>
      </c>
      <c r="O9866">
        <f t="shared" si="940"/>
        <v>1628.4535000000001</v>
      </c>
      <c r="P9866">
        <f t="shared" si="941"/>
        <v>3953.1154999999999</v>
      </c>
    </row>
    <row r="9867" spans="1:16" x14ac:dyDescent="0.3">
      <c r="A9867" s="52">
        <v>13087500</v>
      </c>
      <c r="B9867" s="53" t="s">
        <v>10</v>
      </c>
      <c r="C9867" s="54">
        <v>44813</v>
      </c>
      <c r="D9867" s="52">
        <v>2754</v>
      </c>
      <c r="E9867" s="52">
        <v>812025.9</v>
      </c>
      <c r="F9867" s="52">
        <v>773</v>
      </c>
      <c r="G9867" s="52">
        <v>171961</v>
      </c>
      <c r="H9867" s="52">
        <v>-171961.2</v>
      </c>
      <c r="I9867" s="54">
        <v>44813</v>
      </c>
      <c r="J9867" s="52">
        <v>2022</v>
      </c>
      <c r="K9867">
        <f t="shared" si="936"/>
        <v>9</v>
      </c>
      <c r="L9867">
        <f t="shared" si="937"/>
        <v>9</v>
      </c>
      <c r="M9867">
        <f t="shared" si="938"/>
        <v>2022</v>
      </c>
      <c r="N9867">
        <f t="shared" si="939"/>
        <v>5462.5590000000002</v>
      </c>
      <c r="O9867">
        <f t="shared" si="940"/>
        <v>1533.2455</v>
      </c>
      <c r="P9867">
        <f t="shared" si="941"/>
        <v>3929.3135000000002</v>
      </c>
    </row>
    <row r="9868" spans="1:16" x14ac:dyDescent="0.3">
      <c r="A9868" s="52">
        <v>13087500</v>
      </c>
      <c r="B9868" s="53" t="s">
        <v>10</v>
      </c>
      <c r="C9868" s="54">
        <v>44814</v>
      </c>
      <c r="D9868" s="52">
        <v>2612</v>
      </c>
      <c r="E9868" s="52">
        <v>817207.6</v>
      </c>
      <c r="F9868" s="52">
        <v>768</v>
      </c>
      <c r="G9868" s="52">
        <v>173484</v>
      </c>
      <c r="H9868" s="52">
        <v>-173483.6</v>
      </c>
      <c r="I9868" s="54">
        <v>44814</v>
      </c>
      <c r="J9868" s="52">
        <v>2022</v>
      </c>
      <c r="K9868">
        <f t="shared" si="936"/>
        <v>9</v>
      </c>
      <c r="L9868">
        <f t="shared" si="937"/>
        <v>10</v>
      </c>
      <c r="M9868">
        <f t="shared" si="938"/>
        <v>2022</v>
      </c>
      <c r="N9868">
        <f t="shared" si="939"/>
        <v>5180.902</v>
      </c>
      <c r="O9868">
        <f t="shared" si="940"/>
        <v>1523.328</v>
      </c>
      <c r="P9868">
        <f t="shared" si="941"/>
        <v>3657.5740000000001</v>
      </c>
    </row>
    <row r="9869" spans="1:16" x14ac:dyDescent="0.3">
      <c r="A9869" s="52">
        <v>13087500</v>
      </c>
      <c r="B9869" s="53" t="s">
        <v>10</v>
      </c>
      <c r="C9869" s="54">
        <v>44815</v>
      </c>
      <c r="D9869" s="52">
        <v>2659</v>
      </c>
      <c r="E9869" s="52">
        <v>822482.5</v>
      </c>
      <c r="F9869" s="52">
        <v>856</v>
      </c>
      <c r="G9869" s="52">
        <v>175182</v>
      </c>
      <c r="H9869" s="52">
        <v>-175181.8</v>
      </c>
      <c r="I9869" s="54">
        <v>44815</v>
      </c>
      <c r="J9869" s="52">
        <v>2022</v>
      </c>
      <c r="K9869">
        <f t="shared" si="936"/>
        <v>9</v>
      </c>
      <c r="L9869">
        <f t="shared" si="937"/>
        <v>11</v>
      </c>
      <c r="M9869">
        <f t="shared" si="938"/>
        <v>2022</v>
      </c>
      <c r="N9869">
        <f t="shared" si="939"/>
        <v>5274.1265000000003</v>
      </c>
      <c r="O9869">
        <f t="shared" si="940"/>
        <v>1697.876</v>
      </c>
      <c r="P9869">
        <f t="shared" si="941"/>
        <v>3576.2505000000001</v>
      </c>
    </row>
    <row r="9870" spans="1:16" x14ac:dyDescent="0.3">
      <c r="A9870" s="52">
        <v>13087500</v>
      </c>
      <c r="B9870" s="53" t="s">
        <v>10</v>
      </c>
      <c r="C9870" s="54">
        <v>44816</v>
      </c>
      <c r="D9870" s="52">
        <v>2648</v>
      </c>
      <c r="E9870" s="52">
        <v>827734</v>
      </c>
      <c r="F9870" s="52">
        <v>872</v>
      </c>
      <c r="G9870" s="52">
        <v>176911</v>
      </c>
      <c r="H9870" s="52">
        <v>-176910.8</v>
      </c>
      <c r="I9870" s="54">
        <v>44816</v>
      </c>
      <c r="J9870" s="52">
        <v>2022</v>
      </c>
      <c r="K9870">
        <f t="shared" si="936"/>
        <v>9</v>
      </c>
      <c r="L9870">
        <f t="shared" si="937"/>
        <v>12</v>
      </c>
      <c r="M9870">
        <f t="shared" si="938"/>
        <v>2022</v>
      </c>
      <c r="N9870">
        <f t="shared" si="939"/>
        <v>5252.308</v>
      </c>
      <c r="O9870">
        <f t="shared" si="940"/>
        <v>1729.6120000000001</v>
      </c>
      <c r="P9870">
        <f t="shared" si="941"/>
        <v>3522.6959999999999</v>
      </c>
    </row>
    <row r="9871" spans="1:16" x14ac:dyDescent="0.3">
      <c r="A9871" s="52">
        <v>13087500</v>
      </c>
      <c r="B9871" s="53" t="s">
        <v>10</v>
      </c>
      <c r="C9871" s="54">
        <v>44817</v>
      </c>
      <c r="D9871" s="52">
        <v>2543</v>
      </c>
      <c r="E9871" s="52">
        <v>832777.2</v>
      </c>
      <c r="F9871" s="52">
        <v>791</v>
      </c>
      <c r="G9871" s="52">
        <v>178479</v>
      </c>
      <c r="H9871" s="52">
        <v>-178478.8</v>
      </c>
      <c r="I9871" s="54">
        <v>44817</v>
      </c>
      <c r="J9871" s="52">
        <v>2022</v>
      </c>
      <c r="K9871">
        <f t="shared" si="936"/>
        <v>9</v>
      </c>
      <c r="L9871">
        <f t="shared" si="937"/>
        <v>13</v>
      </c>
      <c r="M9871">
        <f t="shared" si="938"/>
        <v>2022</v>
      </c>
      <c r="N9871">
        <f t="shared" si="939"/>
        <v>5044.0405000000001</v>
      </c>
      <c r="O9871">
        <f t="shared" si="940"/>
        <v>1568.9485</v>
      </c>
      <c r="P9871">
        <f t="shared" si="941"/>
        <v>3475.0920000000001</v>
      </c>
    </row>
    <row r="9872" spans="1:16" x14ac:dyDescent="0.3">
      <c r="A9872" s="52">
        <v>13087500</v>
      </c>
      <c r="B9872" s="53" t="s">
        <v>10</v>
      </c>
      <c r="C9872" s="54">
        <v>44818</v>
      </c>
      <c r="D9872" s="52">
        <v>2451</v>
      </c>
      <c r="E9872" s="52">
        <v>837637.9</v>
      </c>
      <c r="F9872" s="52">
        <v>720</v>
      </c>
      <c r="G9872" s="52">
        <v>179907</v>
      </c>
      <c r="H9872" s="52">
        <v>-179906.9</v>
      </c>
      <c r="I9872" s="54">
        <v>44818</v>
      </c>
      <c r="J9872" s="52">
        <v>2022</v>
      </c>
      <c r="K9872">
        <f t="shared" si="936"/>
        <v>9</v>
      </c>
      <c r="L9872">
        <f t="shared" si="937"/>
        <v>14</v>
      </c>
      <c r="M9872">
        <f t="shared" si="938"/>
        <v>2022</v>
      </c>
      <c r="N9872">
        <f t="shared" si="939"/>
        <v>4861.5585000000001</v>
      </c>
      <c r="O9872">
        <f t="shared" si="940"/>
        <v>1428.1200000000001</v>
      </c>
      <c r="P9872">
        <f t="shared" si="941"/>
        <v>3433.4385000000002</v>
      </c>
    </row>
    <row r="9873" spans="1:16" x14ac:dyDescent="0.3">
      <c r="A9873" s="52">
        <v>13087500</v>
      </c>
      <c r="B9873" s="53" t="s">
        <v>10</v>
      </c>
      <c r="C9873" s="54">
        <v>44819</v>
      </c>
      <c r="D9873" s="52">
        <v>2349</v>
      </c>
      <c r="E9873" s="52">
        <v>842296.5</v>
      </c>
      <c r="F9873" s="52">
        <v>768</v>
      </c>
      <c r="G9873" s="52">
        <v>181430</v>
      </c>
      <c r="H9873" s="52">
        <v>-181429.8</v>
      </c>
      <c r="I9873" s="54">
        <v>44819</v>
      </c>
      <c r="J9873" s="52">
        <v>2022</v>
      </c>
      <c r="K9873">
        <f t="shared" si="936"/>
        <v>9</v>
      </c>
      <c r="L9873">
        <f t="shared" si="937"/>
        <v>15</v>
      </c>
      <c r="M9873">
        <f t="shared" si="938"/>
        <v>2022</v>
      </c>
      <c r="N9873">
        <f t="shared" si="939"/>
        <v>4659.2415000000001</v>
      </c>
      <c r="O9873">
        <f t="shared" si="940"/>
        <v>1523.328</v>
      </c>
      <c r="P9873">
        <f t="shared" si="941"/>
        <v>3135.9135000000001</v>
      </c>
    </row>
    <row r="9874" spans="1:16" x14ac:dyDescent="0.3">
      <c r="A9874" s="52">
        <v>13087500</v>
      </c>
      <c r="B9874" s="53" t="s">
        <v>10</v>
      </c>
      <c r="C9874" s="54">
        <v>44820</v>
      </c>
      <c r="D9874" s="52">
        <v>2282</v>
      </c>
      <c r="E9874" s="52">
        <v>846822.1</v>
      </c>
      <c r="F9874" s="52">
        <v>729</v>
      </c>
      <c r="G9874" s="52">
        <v>182876</v>
      </c>
      <c r="H9874" s="52">
        <v>-182876</v>
      </c>
      <c r="I9874" s="54">
        <v>44820</v>
      </c>
      <c r="J9874" s="52">
        <v>2022</v>
      </c>
      <c r="K9874">
        <f t="shared" si="936"/>
        <v>9</v>
      </c>
      <c r="L9874">
        <f t="shared" si="937"/>
        <v>16</v>
      </c>
      <c r="M9874">
        <f t="shared" si="938"/>
        <v>2022</v>
      </c>
      <c r="N9874">
        <f t="shared" si="939"/>
        <v>4526.3469999999998</v>
      </c>
      <c r="O9874">
        <f t="shared" si="940"/>
        <v>1445.9715000000001</v>
      </c>
      <c r="P9874">
        <f t="shared" si="941"/>
        <v>3080.3755000000001</v>
      </c>
    </row>
    <row r="9875" spans="1:16" x14ac:dyDescent="0.3">
      <c r="A9875" s="52">
        <v>13087500</v>
      </c>
      <c r="B9875" s="53" t="s">
        <v>10</v>
      </c>
      <c r="C9875" s="54">
        <v>44821</v>
      </c>
      <c r="D9875" s="52">
        <v>2248</v>
      </c>
      <c r="E9875" s="52">
        <v>851281.9</v>
      </c>
      <c r="F9875" s="52">
        <v>677</v>
      </c>
      <c r="G9875" s="52">
        <v>184218</v>
      </c>
      <c r="H9875" s="52">
        <v>-184217.9</v>
      </c>
      <c r="I9875" s="54">
        <v>44821</v>
      </c>
      <c r="J9875" s="52">
        <v>2022</v>
      </c>
      <c r="K9875">
        <f t="shared" si="936"/>
        <v>9</v>
      </c>
      <c r="L9875">
        <f t="shared" si="937"/>
        <v>17</v>
      </c>
      <c r="M9875">
        <f t="shared" si="938"/>
        <v>2022</v>
      </c>
      <c r="N9875">
        <f t="shared" si="939"/>
        <v>4458.9080000000004</v>
      </c>
      <c r="O9875">
        <f t="shared" si="940"/>
        <v>1342.8295000000001</v>
      </c>
      <c r="P9875">
        <f t="shared" si="941"/>
        <v>3116.0785000000001</v>
      </c>
    </row>
    <row r="9876" spans="1:16" x14ac:dyDescent="0.3">
      <c r="A9876" s="52">
        <v>13087500</v>
      </c>
      <c r="B9876" s="53" t="s">
        <v>10</v>
      </c>
      <c r="C9876" s="54">
        <v>44822</v>
      </c>
      <c r="D9876" s="52">
        <v>2248</v>
      </c>
      <c r="E9876" s="52">
        <v>855741.6</v>
      </c>
      <c r="F9876" s="52">
        <v>654</v>
      </c>
      <c r="G9876" s="52">
        <v>185515</v>
      </c>
      <c r="H9876" s="52">
        <v>-185515.3</v>
      </c>
      <c r="I9876" s="54">
        <v>44822</v>
      </c>
      <c r="J9876" s="52">
        <v>2022</v>
      </c>
      <c r="K9876">
        <f t="shared" si="936"/>
        <v>9</v>
      </c>
      <c r="L9876">
        <f t="shared" si="937"/>
        <v>18</v>
      </c>
      <c r="M9876">
        <f t="shared" si="938"/>
        <v>2022</v>
      </c>
      <c r="N9876">
        <f t="shared" si="939"/>
        <v>4458.9080000000004</v>
      </c>
      <c r="O9876">
        <f t="shared" si="940"/>
        <v>1297.2090000000001</v>
      </c>
      <c r="P9876">
        <f t="shared" si="941"/>
        <v>3161.6990000000001</v>
      </c>
    </row>
    <row r="9877" spans="1:16" x14ac:dyDescent="0.3">
      <c r="A9877" s="52">
        <v>13087500</v>
      </c>
      <c r="B9877" s="53" t="s">
        <v>10</v>
      </c>
      <c r="C9877" s="54">
        <v>44823</v>
      </c>
      <c r="D9877" s="52">
        <v>2226</v>
      </c>
      <c r="E9877" s="52">
        <v>860157.6</v>
      </c>
      <c r="F9877" s="52">
        <v>603</v>
      </c>
      <c r="G9877" s="52">
        <v>186712</v>
      </c>
      <c r="H9877" s="52">
        <v>-186711.9</v>
      </c>
      <c r="I9877" s="54">
        <v>44823</v>
      </c>
      <c r="J9877" s="52">
        <v>2022</v>
      </c>
      <c r="K9877">
        <f t="shared" si="936"/>
        <v>9</v>
      </c>
      <c r="L9877">
        <f t="shared" si="937"/>
        <v>19</v>
      </c>
      <c r="M9877">
        <f t="shared" si="938"/>
        <v>2022</v>
      </c>
      <c r="N9877">
        <f t="shared" si="939"/>
        <v>4415.2709999999997</v>
      </c>
      <c r="O9877">
        <f t="shared" si="940"/>
        <v>1196.0505000000001</v>
      </c>
      <c r="P9877">
        <f t="shared" si="941"/>
        <v>3219.2204999999999</v>
      </c>
    </row>
    <row r="9878" spans="1:16" x14ac:dyDescent="0.3">
      <c r="A9878" s="52">
        <v>13087500</v>
      </c>
      <c r="B9878" s="53" t="s">
        <v>10</v>
      </c>
      <c r="C9878" s="54">
        <v>44824</v>
      </c>
      <c r="D9878" s="52">
        <v>2183</v>
      </c>
      <c r="E9878" s="52">
        <v>864486.7</v>
      </c>
      <c r="F9878" s="52">
        <v>519</v>
      </c>
      <c r="G9878" s="52">
        <v>187741</v>
      </c>
      <c r="H9878" s="52">
        <v>-187740.6</v>
      </c>
      <c r="I9878" s="54">
        <v>44824</v>
      </c>
      <c r="J9878" s="52">
        <v>2022</v>
      </c>
      <c r="K9878">
        <f t="shared" si="936"/>
        <v>9</v>
      </c>
      <c r="L9878">
        <f t="shared" si="937"/>
        <v>20</v>
      </c>
      <c r="M9878">
        <f t="shared" si="938"/>
        <v>2022</v>
      </c>
      <c r="N9878">
        <f t="shared" si="939"/>
        <v>4329.9804999999997</v>
      </c>
      <c r="O9878">
        <f t="shared" si="940"/>
        <v>1029.4365</v>
      </c>
      <c r="P9878">
        <f t="shared" si="941"/>
        <v>3300.5439999999999</v>
      </c>
    </row>
    <row r="9879" spans="1:16" x14ac:dyDescent="0.3">
      <c r="A9879" s="52">
        <v>13087500</v>
      </c>
      <c r="B9879" s="53" t="s">
        <v>10</v>
      </c>
      <c r="C9879" s="54">
        <v>44825</v>
      </c>
      <c r="D9879" s="52">
        <v>2161</v>
      </c>
      <c r="E9879" s="52">
        <v>868772.5</v>
      </c>
      <c r="F9879" s="52">
        <v>460</v>
      </c>
      <c r="G9879" s="52">
        <v>188652</v>
      </c>
      <c r="H9879" s="52">
        <v>-188652.4</v>
      </c>
      <c r="I9879" s="54">
        <v>44825</v>
      </c>
      <c r="J9879" s="52">
        <v>2022</v>
      </c>
      <c r="K9879">
        <f t="shared" si="936"/>
        <v>9</v>
      </c>
      <c r="L9879">
        <f t="shared" si="937"/>
        <v>21</v>
      </c>
      <c r="M9879">
        <f t="shared" si="938"/>
        <v>2022</v>
      </c>
      <c r="N9879">
        <f t="shared" si="939"/>
        <v>4286.3434999999999</v>
      </c>
      <c r="O9879">
        <f t="shared" si="940"/>
        <v>912.41</v>
      </c>
      <c r="P9879">
        <f t="shared" si="941"/>
        <v>3373.9335000000001</v>
      </c>
    </row>
    <row r="9880" spans="1:16" x14ac:dyDescent="0.3">
      <c r="A9880" s="52">
        <v>13087500</v>
      </c>
      <c r="B9880" s="53" t="s">
        <v>10</v>
      </c>
      <c r="C9880" s="54">
        <v>44826</v>
      </c>
      <c r="D9880" s="52">
        <v>2161</v>
      </c>
      <c r="E9880" s="52">
        <v>873058.3</v>
      </c>
      <c r="F9880" s="52">
        <v>398</v>
      </c>
      <c r="G9880" s="52">
        <v>189442</v>
      </c>
      <c r="H9880" s="52">
        <v>-189442.2</v>
      </c>
      <c r="I9880" s="54">
        <v>44826</v>
      </c>
      <c r="J9880" s="52">
        <v>2022</v>
      </c>
      <c r="K9880">
        <f t="shared" si="936"/>
        <v>9</v>
      </c>
      <c r="L9880">
        <f t="shared" si="937"/>
        <v>22</v>
      </c>
      <c r="M9880">
        <f t="shared" si="938"/>
        <v>2022</v>
      </c>
      <c r="N9880">
        <f t="shared" si="939"/>
        <v>4286.3434999999999</v>
      </c>
      <c r="O9880">
        <f t="shared" si="940"/>
        <v>789.43299999999999</v>
      </c>
      <c r="P9880">
        <f t="shared" si="941"/>
        <v>3496.9105</v>
      </c>
    </row>
    <row r="9881" spans="1:16" x14ac:dyDescent="0.3">
      <c r="A9881" s="52">
        <v>13087500</v>
      </c>
      <c r="B9881" s="53" t="s">
        <v>10</v>
      </c>
      <c r="C9881" s="54">
        <v>44827</v>
      </c>
      <c r="D9881" s="52">
        <v>2161</v>
      </c>
      <c r="E9881" s="52">
        <v>877344.1</v>
      </c>
      <c r="F9881" s="52">
        <v>91</v>
      </c>
      <c r="G9881" s="52">
        <v>189622</v>
      </c>
      <c r="H9881" s="52">
        <v>-189621.7</v>
      </c>
      <c r="I9881" s="54">
        <v>44827</v>
      </c>
      <c r="J9881" s="52">
        <v>2022</v>
      </c>
      <c r="K9881">
        <f t="shared" si="936"/>
        <v>9</v>
      </c>
      <c r="L9881">
        <f t="shared" si="937"/>
        <v>23</v>
      </c>
      <c r="M9881">
        <f t="shared" si="938"/>
        <v>2022</v>
      </c>
      <c r="N9881">
        <f t="shared" si="939"/>
        <v>4286.3434999999999</v>
      </c>
      <c r="O9881">
        <f t="shared" si="940"/>
        <v>180.49850000000001</v>
      </c>
      <c r="P9881">
        <f t="shared" si="941"/>
        <v>4105.8450000000003</v>
      </c>
    </row>
    <row r="9882" spans="1:16" x14ac:dyDescent="0.3">
      <c r="A9882" s="52">
        <v>13087500</v>
      </c>
      <c r="B9882" s="53" t="s">
        <v>10</v>
      </c>
      <c r="C9882" s="54">
        <v>44828</v>
      </c>
      <c r="D9882" s="52">
        <v>2128</v>
      </c>
      <c r="E9882" s="52">
        <v>881565.3</v>
      </c>
      <c r="F9882" s="52">
        <v>267</v>
      </c>
      <c r="G9882" s="52">
        <v>190151</v>
      </c>
      <c r="H9882" s="52">
        <v>-190151.2</v>
      </c>
      <c r="I9882" s="54">
        <v>44828</v>
      </c>
      <c r="J9882" s="52">
        <v>2022</v>
      </c>
      <c r="K9882">
        <f t="shared" si="936"/>
        <v>9</v>
      </c>
      <c r="L9882">
        <f t="shared" si="937"/>
        <v>24</v>
      </c>
      <c r="M9882">
        <f t="shared" si="938"/>
        <v>2022</v>
      </c>
      <c r="N9882">
        <f t="shared" si="939"/>
        <v>4220.8879999999999</v>
      </c>
      <c r="O9882">
        <f t="shared" si="940"/>
        <v>529.59450000000004</v>
      </c>
      <c r="P9882">
        <f t="shared" si="941"/>
        <v>3691.2935000000002</v>
      </c>
    </row>
    <row r="9883" spans="1:16" x14ac:dyDescent="0.3">
      <c r="A9883" s="52">
        <v>13087500</v>
      </c>
      <c r="B9883" s="53" t="s">
        <v>10</v>
      </c>
      <c r="C9883" s="54">
        <v>44829</v>
      </c>
      <c r="D9883" s="52">
        <v>2117</v>
      </c>
      <c r="E9883" s="52">
        <v>885765.2</v>
      </c>
      <c r="F9883" s="52">
        <v>251</v>
      </c>
      <c r="G9883" s="52">
        <v>190650</v>
      </c>
      <c r="H9883" s="52">
        <v>-190649.7</v>
      </c>
      <c r="I9883" s="54">
        <v>44829</v>
      </c>
      <c r="J9883" s="52">
        <v>2022</v>
      </c>
      <c r="K9883">
        <f t="shared" si="936"/>
        <v>9</v>
      </c>
      <c r="L9883">
        <f t="shared" si="937"/>
        <v>25</v>
      </c>
      <c r="M9883">
        <f t="shared" si="938"/>
        <v>2022</v>
      </c>
      <c r="N9883">
        <f t="shared" si="939"/>
        <v>4199.0695000000005</v>
      </c>
      <c r="O9883">
        <f t="shared" si="940"/>
        <v>497.85849999999999</v>
      </c>
      <c r="P9883">
        <f t="shared" si="941"/>
        <v>3701.2110000000002</v>
      </c>
    </row>
    <row r="9884" spans="1:16" x14ac:dyDescent="0.3">
      <c r="A9884" s="52">
        <v>13087500</v>
      </c>
      <c r="B9884" s="53" t="s">
        <v>10</v>
      </c>
      <c r="C9884" s="54">
        <v>44830</v>
      </c>
      <c r="D9884" s="52">
        <v>2064</v>
      </c>
      <c r="E9884" s="52">
        <v>889858.5</v>
      </c>
      <c r="F9884" s="52">
        <v>154</v>
      </c>
      <c r="G9884" s="52">
        <v>190955</v>
      </c>
      <c r="H9884" s="52">
        <v>-190955.1</v>
      </c>
      <c r="I9884" s="54">
        <v>44830</v>
      </c>
      <c r="J9884" s="52">
        <v>2022</v>
      </c>
      <c r="K9884">
        <f t="shared" si="936"/>
        <v>9</v>
      </c>
      <c r="L9884">
        <f t="shared" si="937"/>
        <v>26</v>
      </c>
      <c r="M9884">
        <f t="shared" si="938"/>
        <v>2022</v>
      </c>
      <c r="N9884">
        <f t="shared" si="939"/>
        <v>4093.944</v>
      </c>
      <c r="O9884">
        <f t="shared" si="940"/>
        <v>305.459</v>
      </c>
      <c r="P9884">
        <f t="shared" si="941"/>
        <v>3788.4850000000001</v>
      </c>
    </row>
    <row r="9885" spans="1:16" x14ac:dyDescent="0.3">
      <c r="A9885" s="52">
        <v>13087500</v>
      </c>
      <c r="B9885" s="53" t="s">
        <v>10</v>
      </c>
      <c r="C9885" s="54">
        <v>44831</v>
      </c>
      <c r="D9885" s="52">
        <v>2011</v>
      </c>
      <c r="E9885" s="52">
        <v>893846.4</v>
      </c>
      <c r="F9885" s="52">
        <v>0</v>
      </c>
      <c r="G9885" s="52">
        <v>190955</v>
      </c>
      <c r="H9885" s="52">
        <v>-190955.1</v>
      </c>
      <c r="I9885" s="54">
        <v>44831</v>
      </c>
      <c r="J9885" s="52">
        <v>2022</v>
      </c>
      <c r="K9885">
        <f t="shared" si="936"/>
        <v>9</v>
      </c>
      <c r="L9885">
        <f t="shared" si="937"/>
        <v>27</v>
      </c>
      <c r="M9885">
        <f t="shared" si="938"/>
        <v>2022</v>
      </c>
      <c r="N9885">
        <f t="shared" si="939"/>
        <v>3988.8184999999999</v>
      </c>
      <c r="O9885">
        <f t="shared" si="940"/>
        <v>0</v>
      </c>
      <c r="P9885">
        <f t="shared" si="941"/>
        <v>3988.8184999999999</v>
      </c>
    </row>
    <row r="9886" spans="1:16" x14ac:dyDescent="0.3">
      <c r="A9886" s="52">
        <v>13087500</v>
      </c>
      <c r="B9886" s="53" t="s">
        <v>10</v>
      </c>
      <c r="C9886" s="54">
        <v>44832</v>
      </c>
      <c r="D9886" s="52">
        <v>2011</v>
      </c>
      <c r="E9886" s="52">
        <v>897834.3</v>
      </c>
      <c r="F9886" s="52">
        <v>0</v>
      </c>
      <c r="G9886" s="52">
        <v>190955</v>
      </c>
      <c r="H9886" s="52">
        <v>-190955.1</v>
      </c>
      <c r="I9886" s="54">
        <v>44832</v>
      </c>
      <c r="J9886" s="52">
        <v>2022</v>
      </c>
      <c r="K9886">
        <f t="shared" si="936"/>
        <v>9</v>
      </c>
      <c r="L9886">
        <f t="shared" si="937"/>
        <v>28</v>
      </c>
      <c r="M9886">
        <f t="shared" si="938"/>
        <v>2022</v>
      </c>
      <c r="N9886">
        <f t="shared" si="939"/>
        <v>3988.8184999999999</v>
      </c>
      <c r="O9886">
        <f t="shared" si="940"/>
        <v>0</v>
      </c>
      <c r="P9886">
        <f t="shared" si="941"/>
        <v>3988.8184999999999</v>
      </c>
    </row>
    <row r="9887" spans="1:16" x14ac:dyDescent="0.3">
      <c r="A9887" s="52">
        <v>13087500</v>
      </c>
      <c r="B9887" s="53" t="s">
        <v>10</v>
      </c>
      <c r="C9887" s="54">
        <v>44833</v>
      </c>
      <c r="D9887" s="52">
        <v>2032</v>
      </c>
      <c r="E9887" s="52">
        <v>901864.2</v>
      </c>
      <c r="F9887" s="52">
        <v>0</v>
      </c>
      <c r="G9887" s="52">
        <v>190955</v>
      </c>
      <c r="H9887" s="52">
        <v>-190955.1</v>
      </c>
      <c r="I9887" s="54">
        <v>44833</v>
      </c>
      <c r="J9887" s="52">
        <v>2022</v>
      </c>
      <c r="K9887">
        <f t="shared" si="936"/>
        <v>9</v>
      </c>
      <c r="L9887">
        <f t="shared" si="937"/>
        <v>29</v>
      </c>
      <c r="M9887">
        <f t="shared" si="938"/>
        <v>2022</v>
      </c>
      <c r="N9887">
        <f t="shared" si="939"/>
        <v>4030.4720000000002</v>
      </c>
      <c r="O9887">
        <f t="shared" si="940"/>
        <v>0</v>
      </c>
      <c r="P9887">
        <f t="shared" si="941"/>
        <v>4030.4720000000002</v>
      </c>
    </row>
    <row r="9888" spans="1:16" x14ac:dyDescent="0.3">
      <c r="A9888" s="52">
        <v>13087500</v>
      </c>
      <c r="B9888" s="53" t="s">
        <v>10</v>
      </c>
      <c r="C9888" s="54">
        <v>44834</v>
      </c>
      <c r="D9888" s="52">
        <v>2032</v>
      </c>
      <c r="E9888" s="52">
        <v>905894.1</v>
      </c>
      <c r="F9888" s="52">
        <v>0</v>
      </c>
      <c r="G9888" s="52">
        <v>190955</v>
      </c>
      <c r="H9888" s="52">
        <v>-190955.1</v>
      </c>
      <c r="I9888" s="54">
        <v>44834</v>
      </c>
      <c r="J9888" s="52">
        <v>2022</v>
      </c>
      <c r="K9888">
        <f t="shared" si="936"/>
        <v>9</v>
      </c>
      <c r="L9888">
        <f t="shared" si="937"/>
        <v>30</v>
      </c>
      <c r="M9888">
        <f t="shared" si="938"/>
        <v>2022</v>
      </c>
      <c r="N9888">
        <f t="shared" si="939"/>
        <v>4030.4720000000002</v>
      </c>
      <c r="O9888">
        <f t="shared" si="940"/>
        <v>0</v>
      </c>
      <c r="P9888">
        <f t="shared" si="941"/>
        <v>4030.4720000000002</v>
      </c>
    </row>
    <row r="9889" spans="1:16" x14ac:dyDescent="0.3">
      <c r="A9889" s="52">
        <v>13087500</v>
      </c>
      <c r="B9889" s="53" t="s">
        <v>10</v>
      </c>
      <c r="C9889" s="54">
        <v>44835</v>
      </c>
      <c r="D9889" s="52">
        <v>2021</v>
      </c>
      <c r="E9889" s="52">
        <v>909903</v>
      </c>
      <c r="F9889" s="52">
        <v>0</v>
      </c>
      <c r="G9889" s="52">
        <v>190955</v>
      </c>
      <c r="H9889" s="52">
        <v>-190955.1</v>
      </c>
      <c r="I9889" s="54">
        <v>44835</v>
      </c>
      <c r="J9889" s="52">
        <v>2022</v>
      </c>
      <c r="K9889">
        <f t="shared" si="936"/>
        <v>10</v>
      </c>
      <c r="L9889">
        <f t="shared" si="937"/>
        <v>1</v>
      </c>
      <c r="M9889">
        <f t="shared" si="938"/>
        <v>2022</v>
      </c>
      <c r="N9889">
        <f t="shared" si="939"/>
        <v>4008.6534999999999</v>
      </c>
      <c r="O9889">
        <f t="shared" si="940"/>
        <v>0</v>
      </c>
      <c r="P9889">
        <f t="shared" si="941"/>
        <v>4008.6534999999999</v>
      </c>
    </row>
    <row r="9890" spans="1:16" x14ac:dyDescent="0.3">
      <c r="A9890" s="52">
        <v>13087500</v>
      </c>
      <c r="B9890" s="53" t="s">
        <v>10</v>
      </c>
      <c r="C9890" s="54">
        <v>44836</v>
      </c>
      <c r="D9890" s="52">
        <v>2021</v>
      </c>
      <c r="E9890" s="52">
        <v>913911.8</v>
      </c>
      <c r="F9890" s="52">
        <v>0</v>
      </c>
      <c r="G9890" s="52">
        <v>190955</v>
      </c>
      <c r="H9890" s="52">
        <v>-190955.1</v>
      </c>
      <c r="I9890" s="54">
        <v>44836</v>
      </c>
      <c r="J9890" s="52">
        <v>2022</v>
      </c>
      <c r="K9890">
        <f t="shared" si="936"/>
        <v>10</v>
      </c>
      <c r="L9890">
        <f t="shared" si="937"/>
        <v>2</v>
      </c>
      <c r="M9890">
        <f t="shared" si="938"/>
        <v>2022</v>
      </c>
      <c r="N9890">
        <f t="shared" si="939"/>
        <v>4008.6534999999999</v>
      </c>
      <c r="O9890">
        <f t="shared" si="940"/>
        <v>0</v>
      </c>
      <c r="P9890">
        <f t="shared" si="941"/>
        <v>4008.6534999999999</v>
      </c>
    </row>
    <row r="9891" spans="1:16" x14ac:dyDescent="0.3">
      <c r="A9891" s="52">
        <v>13087500</v>
      </c>
      <c r="B9891" s="53" t="s">
        <v>10</v>
      </c>
      <c r="C9891" s="54">
        <v>44837</v>
      </c>
      <c r="D9891" s="52">
        <v>2000</v>
      </c>
      <c r="E9891" s="52">
        <v>917878.7</v>
      </c>
      <c r="F9891" s="52">
        <v>0</v>
      </c>
      <c r="G9891" s="52">
        <v>190955</v>
      </c>
      <c r="H9891" s="52">
        <v>-190955.1</v>
      </c>
      <c r="I9891" s="54">
        <v>44837</v>
      </c>
      <c r="J9891" s="52">
        <v>2022</v>
      </c>
      <c r="K9891">
        <f t="shared" si="936"/>
        <v>10</v>
      </c>
      <c r="L9891">
        <f t="shared" si="937"/>
        <v>3</v>
      </c>
      <c r="M9891">
        <f t="shared" si="938"/>
        <v>2022</v>
      </c>
      <c r="N9891">
        <f t="shared" si="939"/>
        <v>3967</v>
      </c>
      <c r="O9891">
        <f t="shared" si="940"/>
        <v>0</v>
      </c>
      <c r="P9891">
        <f t="shared" si="941"/>
        <v>3967</v>
      </c>
    </row>
    <row r="9892" spans="1:16" x14ac:dyDescent="0.3">
      <c r="A9892" s="52">
        <v>13087500</v>
      </c>
      <c r="B9892" s="53" t="s">
        <v>10</v>
      </c>
      <c r="C9892" s="54">
        <v>44838</v>
      </c>
      <c r="D9892" s="52">
        <v>1979</v>
      </c>
      <c r="E9892" s="52">
        <v>921803.8</v>
      </c>
      <c r="F9892" s="52">
        <v>0</v>
      </c>
      <c r="G9892" s="52">
        <v>190955</v>
      </c>
      <c r="H9892" s="52">
        <v>-190955.1</v>
      </c>
      <c r="I9892" s="54">
        <v>44838</v>
      </c>
      <c r="J9892" s="52">
        <v>2022</v>
      </c>
      <c r="K9892">
        <f t="shared" si="936"/>
        <v>10</v>
      </c>
      <c r="L9892">
        <f t="shared" si="937"/>
        <v>4</v>
      </c>
      <c r="M9892">
        <f t="shared" si="938"/>
        <v>2022</v>
      </c>
      <c r="N9892">
        <f t="shared" si="939"/>
        <v>3925.3465000000001</v>
      </c>
      <c r="O9892">
        <f t="shared" si="940"/>
        <v>0</v>
      </c>
      <c r="P9892">
        <f t="shared" si="941"/>
        <v>3925.3465000000001</v>
      </c>
    </row>
    <row r="9893" spans="1:16" x14ac:dyDescent="0.3">
      <c r="A9893" s="52">
        <v>13087500</v>
      </c>
      <c r="B9893" s="53" t="s">
        <v>10</v>
      </c>
      <c r="C9893" s="54">
        <v>44839</v>
      </c>
      <c r="D9893" s="52">
        <v>1958</v>
      </c>
      <c r="E9893" s="52">
        <v>925687.3</v>
      </c>
      <c r="F9893" s="52">
        <v>0</v>
      </c>
      <c r="G9893" s="52">
        <v>190955</v>
      </c>
      <c r="H9893" s="52">
        <v>-190955.1</v>
      </c>
      <c r="I9893" s="54">
        <v>44839</v>
      </c>
      <c r="J9893" s="52">
        <v>2022</v>
      </c>
      <c r="K9893">
        <f t="shared" si="936"/>
        <v>10</v>
      </c>
      <c r="L9893">
        <f t="shared" si="937"/>
        <v>5</v>
      </c>
      <c r="M9893">
        <f t="shared" si="938"/>
        <v>2022</v>
      </c>
      <c r="N9893">
        <f t="shared" si="939"/>
        <v>3883.6930000000002</v>
      </c>
      <c r="O9893">
        <f t="shared" si="940"/>
        <v>0</v>
      </c>
      <c r="P9893">
        <f t="shared" si="941"/>
        <v>3883.6930000000002</v>
      </c>
    </row>
    <row r="9894" spans="1:16" x14ac:dyDescent="0.3">
      <c r="A9894" s="52">
        <v>13087500</v>
      </c>
      <c r="B9894" s="53" t="s">
        <v>10</v>
      </c>
      <c r="C9894" s="54">
        <v>44840</v>
      </c>
      <c r="D9894" s="52">
        <v>1947</v>
      </c>
      <c r="E9894" s="52">
        <v>929550</v>
      </c>
      <c r="F9894" s="52">
        <v>0</v>
      </c>
      <c r="G9894" s="52">
        <v>190955</v>
      </c>
      <c r="H9894" s="52">
        <v>-190955.1</v>
      </c>
      <c r="I9894" s="54">
        <v>44840</v>
      </c>
      <c r="J9894" s="52">
        <v>2022</v>
      </c>
      <c r="K9894">
        <f t="shared" si="936"/>
        <v>10</v>
      </c>
      <c r="L9894">
        <f t="shared" si="937"/>
        <v>6</v>
      </c>
      <c r="M9894">
        <f t="shared" si="938"/>
        <v>2022</v>
      </c>
      <c r="N9894">
        <f t="shared" si="939"/>
        <v>3861.8744999999999</v>
      </c>
      <c r="O9894">
        <f t="shared" si="940"/>
        <v>0</v>
      </c>
      <c r="P9894">
        <f t="shared" si="941"/>
        <v>3861.8744999999999</v>
      </c>
    </row>
    <row r="9895" spans="1:16" x14ac:dyDescent="0.3">
      <c r="A9895" s="52">
        <v>13087500</v>
      </c>
      <c r="B9895" s="53" t="s">
        <v>10</v>
      </c>
      <c r="C9895" s="54">
        <v>44841</v>
      </c>
      <c r="D9895" s="52">
        <v>1947</v>
      </c>
      <c r="E9895" s="52">
        <v>933412.8</v>
      </c>
      <c r="F9895" s="52">
        <v>0</v>
      </c>
      <c r="G9895" s="52">
        <v>190955</v>
      </c>
      <c r="H9895" s="52">
        <v>-190955.1</v>
      </c>
      <c r="I9895" s="54">
        <v>44841</v>
      </c>
      <c r="J9895" s="52">
        <v>2022</v>
      </c>
      <c r="K9895">
        <f t="shared" si="936"/>
        <v>10</v>
      </c>
      <c r="L9895">
        <f t="shared" si="937"/>
        <v>7</v>
      </c>
      <c r="M9895">
        <f t="shared" si="938"/>
        <v>2022</v>
      </c>
      <c r="N9895">
        <f t="shared" si="939"/>
        <v>3861.8744999999999</v>
      </c>
      <c r="O9895">
        <f t="shared" si="940"/>
        <v>0</v>
      </c>
      <c r="P9895">
        <f t="shared" si="941"/>
        <v>3861.8744999999999</v>
      </c>
    </row>
    <row r="9896" spans="1:16" x14ac:dyDescent="0.3">
      <c r="A9896" s="52">
        <v>13087500</v>
      </c>
      <c r="B9896" s="53" t="s">
        <v>10</v>
      </c>
      <c r="C9896" s="54">
        <v>44842</v>
      </c>
      <c r="D9896" s="52">
        <v>1947</v>
      </c>
      <c r="E9896" s="52">
        <v>937275.5</v>
      </c>
      <c r="F9896" s="52">
        <v>0</v>
      </c>
      <c r="G9896" s="52">
        <v>190955</v>
      </c>
      <c r="H9896" s="52">
        <v>-190955.1</v>
      </c>
      <c r="I9896" s="54">
        <v>44842</v>
      </c>
      <c r="J9896" s="52">
        <v>2022</v>
      </c>
      <c r="K9896">
        <f t="shared" si="936"/>
        <v>10</v>
      </c>
      <c r="L9896">
        <f t="shared" si="937"/>
        <v>8</v>
      </c>
      <c r="M9896">
        <f t="shared" si="938"/>
        <v>2022</v>
      </c>
      <c r="N9896">
        <f t="shared" si="939"/>
        <v>3861.8744999999999</v>
      </c>
      <c r="O9896">
        <f t="shared" si="940"/>
        <v>0</v>
      </c>
      <c r="P9896">
        <f t="shared" si="941"/>
        <v>3861.8744999999999</v>
      </c>
    </row>
    <row r="9897" spans="1:16" x14ac:dyDescent="0.3">
      <c r="A9897" s="52">
        <v>13087500</v>
      </c>
      <c r="B9897" s="53" t="s">
        <v>10</v>
      </c>
      <c r="C9897" s="54">
        <v>44843</v>
      </c>
      <c r="D9897" s="52">
        <v>1947</v>
      </c>
      <c r="E9897" s="52">
        <v>941138.2</v>
      </c>
      <c r="F9897" s="52">
        <v>0</v>
      </c>
      <c r="G9897" s="52">
        <v>190955</v>
      </c>
      <c r="H9897" s="52">
        <v>-190955.1</v>
      </c>
      <c r="I9897" s="54">
        <v>44843</v>
      </c>
      <c r="J9897" s="52">
        <v>2022</v>
      </c>
      <c r="K9897">
        <f t="shared" si="936"/>
        <v>10</v>
      </c>
      <c r="L9897">
        <f t="shared" si="937"/>
        <v>9</v>
      </c>
      <c r="M9897">
        <f t="shared" si="938"/>
        <v>2022</v>
      </c>
      <c r="N9897">
        <f t="shared" si="939"/>
        <v>3861.8744999999999</v>
      </c>
      <c r="O9897">
        <f t="shared" si="940"/>
        <v>0</v>
      </c>
      <c r="P9897">
        <f t="shared" si="941"/>
        <v>3861.8744999999999</v>
      </c>
    </row>
    <row r="9898" spans="1:16" x14ac:dyDescent="0.3">
      <c r="A9898" s="52">
        <v>13087500</v>
      </c>
      <c r="B9898" s="53" t="s">
        <v>10</v>
      </c>
      <c r="C9898" s="54">
        <v>44844</v>
      </c>
      <c r="D9898" s="52">
        <v>1958</v>
      </c>
      <c r="E9898" s="52">
        <v>945021.7</v>
      </c>
      <c r="F9898" s="52">
        <v>65</v>
      </c>
      <c r="G9898" s="52">
        <v>191084</v>
      </c>
      <c r="H9898" s="52">
        <v>-191083.5</v>
      </c>
      <c r="I9898" s="54">
        <v>44844</v>
      </c>
      <c r="J9898" s="52">
        <v>2022</v>
      </c>
      <c r="K9898">
        <f t="shared" si="936"/>
        <v>10</v>
      </c>
      <c r="L9898">
        <f t="shared" si="937"/>
        <v>10</v>
      </c>
      <c r="M9898">
        <f t="shared" si="938"/>
        <v>2022</v>
      </c>
      <c r="N9898">
        <f t="shared" si="939"/>
        <v>3883.6930000000002</v>
      </c>
      <c r="O9898">
        <f t="shared" si="940"/>
        <v>128.92750000000001</v>
      </c>
      <c r="P9898">
        <f t="shared" si="941"/>
        <v>3754.7655</v>
      </c>
    </row>
    <row r="9899" spans="1:16" x14ac:dyDescent="0.3">
      <c r="A9899" s="52">
        <v>13087500</v>
      </c>
      <c r="B9899" s="53" t="s">
        <v>10</v>
      </c>
      <c r="C9899" s="54">
        <v>44845</v>
      </c>
      <c r="D9899" s="52">
        <v>1979</v>
      </c>
      <c r="E9899" s="52">
        <v>948946.8</v>
      </c>
      <c r="F9899" s="52">
        <v>0</v>
      </c>
      <c r="G9899" s="52">
        <v>191084</v>
      </c>
      <c r="H9899" s="52">
        <v>-191083.5</v>
      </c>
      <c r="I9899" s="54">
        <v>44845</v>
      </c>
      <c r="J9899" s="52">
        <v>2022</v>
      </c>
      <c r="K9899">
        <f t="shared" si="936"/>
        <v>10</v>
      </c>
      <c r="L9899">
        <f t="shared" si="937"/>
        <v>11</v>
      </c>
      <c r="M9899">
        <f t="shared" si="938"/>
        <v>2022</v>
      </c>
      <c r="N9899">
        <f t="shared" si="939"/>
        <v>3925.3465000000001</v>
      </c>
      <c r="O9899">
        <f t="shared" si="940"/>
        <v>0</v>
      </c>
      <c r="P9899">
        <f t="shared" si="941"/>
        <v>3925.3465000000001</v>
      </c>
    </row>
    <row r="9900" spans="1:16" x14ac:dyDescent="0.3">
      <c r="A9900" s="52">
        <v>13087500</v>
      </c>
      <c r="B9900" s="53" t="s">
        <v>10</v>
      </c>
      <c r="C9900" s="54">
        <v>44846</v>
      </c>
      <c r="D9900" s="52">
        <v>1979</v>
      </c>
      <c r="E9900" s="52">
        <v>952871.9</v>
      </c>
      <c r="F9900" s="52">
        <v>167</v>
      </c>
      <c r="G9900" s="52">
        <v>191414</v>
      </c>
      <c r="H9900" s="52">
        <v>-191414.2</v>
      </c>
      <c r="I9900" s="54">
        <v>44846</v>
      </c>
      <c r="J9900" s="52">
        <v>2022</v>
      </c>
      <c r="K9900">
        <f t="shared" si="936"/>
        <v>10</v>
      </c>
      <c r="L9900">
        <f t="shared" si="937"/>
        <v>12</v>
      </c>
      <c r="M9900">
        <f t="shared" si="938"/>
        <v>2022</v>
      </c>
      <c r="N9900">
        <f t="shared" si="939"/>
        <v>3925.3465000000001</v>
      </c>
      <c r="O9900">
        <f t="shared" si="940"/>
        <v>331.24450000000002</v>
      </c>
      <c r="P9900">
        <f t="shared" si="941"/>
        <v>3594.1019999999999</v>
      </c>
    </row>
    <row r="9901" spans="1:16" x14ac:dyDescent="0.3">
      <c r="A9901" s="52">
        <v>13087500</v>
      </c>
      <c r="B9901" s="53" t="s">
        <v>10</v>
      </c>
      <c r="C9901" s="54">
        <v>44847</v>
      </c>
      <c r="D9901" s="52">
        <v>1979</v>
      </c>
      <c r="E9901" s="52">
        <v>956797</v>
      </c>
      <c r="F9901" s="52">
        <v>167</v>
      </c>
      <c r="G9901" s="52">
        <v>191746</v>
      </c>
      <c r="H9901" s="52">
        <v>-191746.1</v>
      </c>
      <c r="I9901" s="54">
        <v>44847</v>
      </c>
      <c r="J9901" s="52">
        <v>2022</v>
      </c>
      <c r="K9901">
        <f t="shared" si="936"/>
        <v>10</v>
      </c>
      <c r="L9901">
        <f t="shared" si="937"/>
        <v>13</v>
      </c>
      <c r="M9901">
        <f t="shared" si="938"/>
        <v>2022</v>
      </c>
      <c r="N9901">
        <f t="shared" si="939"/>
        <v>3925.3465000000001</v>
      </c>
      <c r="O9901">
        <f t="shared" si="940"/>
        <v>331.24450000000002</v>
      </c>
      <c r="P9901">
        <f t="shared" si="941"/>
        <v>3594.1019999999999</v>
      </c>
    </row>
    <row r="9902" spans="1:16" x14ac:dyDescent="0.3">
      <c r="A9902" s="52">
        <v>13087500</v>
      </c>
      <c r="B9902" s="53" t="s">
        <v>10</v>
      </c>
      <c r="C9902" s="54">
        <v>44848</v>
      </c>
      <c r="D9902" s="52">
        <v>1875</v>
      </c>
      <c r="E9902" s="52">
        <v>960515.7</v>
      </c>
      <c r="F9902" s="52">
        <v>0</v>
      </c>
      <c r="G9902" s="52">
        <v>191746</v>
      </c>
      <c r="H9902" s="52">
        <v>-191746.1</v>
      </c>
      <c r="I9902" s="54">
        <v>44848</v>
      </c>
      <c r="J9902" s="52">
        <v>2022</v>
      </c>
      <c r="K9902">
        <f t="shared" si="936"/>
        <v>10</v>
      </c>
      <c r="L9902">
        <f t="shared" si="937"/>
        <v>14</v>
      </c>
      <c r="M9902">
        <f t="shared" si="938"/>
        <v>2022</v>
      </c>
      <c r="N9902">
        <f t="shared" si="939"/>
        <v>3719.0625</v>
      </c>
      <c r="O9902">
        <f t="shared" si="940"/>
        <v>0</v>
      </c>
      <c r="P9902">
        <f t="shared" si="941"/>
        <v>3719.0625</v>
      </c>
    </row>
    <row r="9903" spans="1:16" x14ac:dyDescent="0.3">
      <c r="A9903" s="52">
        <v>13087500</v>
      </c>
      <c r="B9903" s="53" t="s">
        <v>10</v>
      </c>
      <c r="C9903" s="54">
        <v>44849</v>
      </c>
      <c r="D9903" s="52">
        <v>0</v>
      </c>
      <c r="E9903" s="52">
        <v>960515.7</v>
      </c>
      <c r="F9903" s="52">
        <v>0</v>
      </c>
      <c r="G9903" s="52">
        <v>191746</v>
      </c>
      <c r="H9903" s="52">
        <v>-191746.1</v>
      </c>
      <c r="I9903" s="54">
        <v>44849</v>
      </c>
      <c r="J9903" s="52">
        <v>2022</v>
      </c>
      <c r="K9903">
        <f t="shared" si="936"/>
        <v>10</v>
      </c>
      <c r="L9903">
        <f t="shared" si="937"/>
        <v>15</v>
      </c>
      <c r="M9903">
        <f t="shared" si="938"/>
        <v>2022</v>
      </c>
      <c r="N9903">
        <f t="shared" si="939"/>
        <v>0</v>
      </c>
      <c r="O9903">
        <f t="shared" si="940"/>
        <v>0</v>
      </c>
      <c r="P9903">
        <f t="shared" si="941"/>
        <v>0</v>
      </c>
    </row>
    <row r="9904" spans="1:16" x14ac:dyDescent="0.3">
      <c r="A9904" s="52">
        <v>13087500</v>
      </c>
      <c r="B9904" s="53" t="s">
        <v>10</v>
      </c>
      <c r="C9904" s="54">
        <v>44850</v>
      </c>
      <c r="D9904" s="52">
        <v>0</v>
      </c>
      <c r="E9904" s="52">
        <v>960515.7</v>
      </c>
      <c r="F9904" s="52">
        <v>0</v>
      </c>
      <c r="G9904" s="52">
        <v>191746</v>
      </c>
      <c r="H9904" s="52">
        <v>-191746.1</v>
      </c>
      <c r="I9904" s="54">
        <v>44850</v>
      </c>
      <c r="J9904" s="52">
        <v>2022</v>
      </c>
      <c r="K9904">
        <f t="shared" si="936"/>
        <v>10</v>
      </c>
      <c r="L9904">
        <f t="shared" si="937"/>
        <v>16</v>
      </c>
      <c r="M9904">
        <f t="shared" si="938"/>
        <v>2022</v>
      </c>
      <c r="N9904">
        <f t="shared" si="939"/>
        <v>0</v>
      </c>
      <c r="O9904">
        <f t="shared" si="940"/>
        <v>0</v>
      </c>
      <c r="P9904">
        <f t="shared" si="941"/>
        <v>0</v>
      </c>
    </row>
    <row r="9905" spans="1:20" x14ac:dyDescent="0.3">
      <c r="A9905" s="52">
        <v>13087500</v>
      </c>
      <c r="B9905" s="53" t="s">
        <v>10</v>
      </c>
      <c r="C9905" s="54">
        <v>44851</v>
      </c>
      <c r="D9905" s="52">
        <v>0</v>
      </c>
      <c r="E9905" s="52">
        <v>960515.7</v>
      </c>
      <c r="F9905" s="52">
        <v>0</v>
      </c>
      <c r="G9905" s="52">
        <v>191746</v>
      </c>
      <c r="H9905" s="52">
        <v>-191746.1</v>
      </c>
      <c r="I9905" s="54">
        <v>44851</v>
      </c>
      <c r="J9905" s="52">
        <v>2022</v>
      </c>
      <c r="K9905">
        <f t="shared" si="936"/>
        <v>10</v>
      </c>
      <c r="L9905">
        <f t="shared" si="937"/>
        <v>17</v>
      </c>
      <c r="M9905">
        <f t="shared" si="938"/>
        <v>2022</v>
      </c>
      <c r="N9905">
        <f t="shared" si="939"/>
        <v>0</v>
      </c>
      <c r="O9905">
        <f t="shared" si="940"/>
        <v>0</v>
      </c>
      <c r="P9905">
        <f t="shared" si="941"/>
        <v>0</v>
      </c>
    </row>
    <row r="9906" spans="1:20" x14ac:dyDescent="0.3">
      <c r="A9906" s="52">
        <v>13087500</v>
      </c>
      <c r="B9906" s="53" t="s">
        <v>10</v>
      </c>
      <c r="C9906" s="54">
        <v>44852</v>
      </c>
      <c r="D9906" s="52">
        <v>0</v>
      </c>
      <c r="E9906" s="52">
        <v>960515.7</v>
      </c>
      <c r="F9906" s="52">
        <v>0</v>
      </c>
      <c r="G9906" s="52">
        <v>191746</v>
      </c>
      <c r="H9906" s="52">
        <v>-191746.1</v>
      </c>
      <c r="I9906" s="54">
        <v>44852</v>
      </c>
      <c r="J9906" s="52">
        <v>2022</v>
      </c>
      <c r="K9906">
        <f t="shared" si="936"/>
        <v>10</v>
      </c>
      <c r="L9906">
        <f t="shared" si="937"/>
        <v>18</v>
      </c>
      <c r="M9906">
        <f t="shared" si="938"/>
        <v>2022</v>
      </c>
      <c r="N9906">
        <f t="shared" si="939"/>
        <v>0</v>
      </c>
      <c r="O9906">
        <f t="shared" si="940"/>
        <v>0</v>
      </c>
      <c r="P9906">
        <f t="shared" si="941"/>
        <v>0</v>
      </c>
    </row>
    <row r="9907" spans="1:20" x14ac:dyDescent="0.3">
      <c r="A9907" s="52">
        <v>13087500</v>
      </c>
      <c r="B9907" s="53" t="s">
        <v>10</v>
      </c>
      <c r="C9907" s="54">
        <v>44853</v>
      </c>
      <c r="D9907" s="52">
        <v>0</v>
      </c>
      <c r="E9907" s="52">
        <v>960515.7</v>
      </c>
      <c r="F9907" s="52">
        <v>0</v>
      </c>
      <c r="G9907" s="52">
        <v>191746</v>
      </c>
      <c r="H9907" s="52">
        <v>-191746.1</v>
      </c>
      <c r="I9907" s="54">
        <v>44853</v>
      </c>
      <c r="J9907" s="52">
        <v>2022</v>
      </c>
      <c r="K9907">
        <f t="shared" si="936"/>
        <v>10</v>
      </c>
      <c r="L9907">
        <f t="shared" si="937"/>
        <v>19</v>
      </c>
      <c r="M9907">
        <f t="shared" si="938"/>
        <v>2022</v>
      </c>
      <c r="N9907">
        <f t="shared" si="939"/>
        <v>0</v>
      </c>
      <c r="O9907">
        <f t="shared" si="940"/>
        <v>0</v>
      </c>
      <c r="P9907">
        <f t="shared" si="941"/>
        <v>0</v>
      </c>
    </row>
    <row r="9908" spans="1:20" x14ac:dyDescent="0.3">
      <c r="A9908" s="52">
        <v>13087500</v>
      </c>
      <c r="B9908" s="53" t="s">
        <v>10</v>
      </c>
      <c r="C9908" s="54">
        <v>44854</v>
      </c>
      <c r="D9908" s="52">
        <v>0</v>
      </c>
      <c r="E9908" s="52">
        <v>960515.7</v>
      </c>
      <c r="F9908" s="52">
        <v>0</v>
      </c>
      <c r="G9908" s="52">
        <v>191746</v>
      </c>
      <c r="H9908" s="52">
        <v>-191746.1</v>
      </c>
      <c r="I9908" s="54">
        <v>44854</v>
      </c>
      <c r="J9908" s="52">
        <v>2022</v>
      </c>
      <c r="K9908">
        <f t="shared" si="936"/>
        <v>10</v>
      </c>
      <c r="L9908">
        <f t="shared" si="937"/>
        <v>20</v>
      </c>
      <c r="M9908">
        <f t="shared" si="938"/>
        <v>2022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20" x14ac:dyDescent="0.3">
      <c r="A9909" s="52">
        <v>13087500</v>
      </c>
      <c r="B9909" s="53" t="s">
        <v>10</v>
      </c>
      <c r="C9909" s="54">
        <v>44855</v>
      </c>
      <c r="D9909" s="52">
        <v>0</v>
      </c>
      <c r="E9909" s="52">
        <v>960515.7</v>
      </c>
      <c r="F9909" s="52">
        <v>0</v>
      </c>
      <c r="G9909" s="52">
        <v>191746</v>
      </c>
      <c r="H9909" s="52">
        <v>-191746.1</v>
      </c>
      <c r="I9909" s="54">
        <v>44855</v>
      </c>
      <c r="J9909" s="52">
        <v>2022</v>
      </c>
      <c r="K9909">
        <f t="shared" si="936"/>
        <v>10</v>
      </c>
      <c r="L9909">
        <f t="shared" si="937"/>
        <v>21</v>
      </c>
      <c r="M9909">
        <f t="shared" si="938"/>
        <v>2022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20" x14ac:dyDescent="0.3">
      <c r="A9910" s="52">
        <v>13087500</v>
      </c>
      <c r="B9910" s="53" t="s">
        <v>10</v>
      </c>
      <c r="C9910" s="54">
        <v>44856</v>
      </c>
      <c r="D9910" s="52">
        <v>0</v>
      </c>
      <c r="E9910" s="52">
        <v>960515.7</v>
      </c>
      <c r="F9910" s="52">
        <v>0</v>
      </c>
      <c r="G9910" s="52">
        <v>191746</v>
      </c>
      <c r="H9910" s="52">
        <v>-191746.1</v>
      </c>
      <c r="I9910" s="54">
        <v>44856</v>
      </c>
      <c r="J9910" s="52">
        <v>2022</v>
      </c>
      <c r="K9910">
        <f t="shared" si="936"/>
        <v>10</v>
      </c>
      <c r="L9910">
        <f t="shared" si="937"/>
        <v>22</v>
      </c>
      <c r="M9910">
        <f t="shared" si="938"/>
        <v>2022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20" x14ac:dyDescent="0.3">
      <c r="A9911" s="52">
        <v>13087500</v>
      </c>
      <c r="B9911" s="53" t="s">
        <v>10</v>
      </c>
      <c r="C9911" s="54">
        <v>44857</v>
      </c>
      <c r="D9911" s="52">
        <v>0</v>
      </c>
      <c r="E9911" s="52">
        <v>960515.7</v>
      </c>
      <c r="F9911" s="52">
        <v>0</v>
      </c>
      <c r="G9911" s="52">
        <v>191746</v>
      </c>
      <c r="H9911" s="52">
        <v>-191746.1</v>
      </c>
      <c r="I9911" s="54">
        <v>44857</v>
      </c>
      <c r="J9911" s="52">
        <v>2022</v>
      </c>
      <c r="K9911">
        <f t="shared" si="936"/>
        <v>10</v>
      </c>
      <c r="L9911">
        <f t="shared" si="937"/>
        <v>23</v>
      </c>
      <c r="M9911">
        <f t="shared" si="938"/>
        <v>2022</v>
      </c>
      <c r="N9911">
        <f t="shared" si="939"/>
        <v>0</v>
      </c>
      <c r="O9911">
        <f t="shared" si="940"/>
        <v>0</v>
      </c>
      <c r="P9911">
        <f t="shared" si="941"/>
        <v>0</v>
      </c>
      <c r="R9911">
        <f>SUM(D9709:D9902)*1.9835</f>
        <v>951605.94350000005</v>
      </c>
      <c r="S9911">
        <f>SUM(F9709:F9902)*1.9835</f>
        <v>191760.81299999999</v>
      </c>
      <c r="T9911">
        <f>R9911-S9911</f>
        <v>759845.13050000009</v>
      </c>
    </row>
    <row r="9912" spans="1:20" x14ac:dyDescent="0.3">
      <c r="A9912" s="52">
        <v>13087500</v>
      </c>
      <c r="B9912" s="53" t="s">
        <v>10</v>
      </c>
      <c r="C9912" s="54">
        <v>44858</v>
      </c>
      <c r="D9912" s="52">
        <v>346</v>
      </c>
      <c r="E9912" s="52">
        <v>961202</v>
      </c>
      <c r="F9912" s="52">
        <v>0</v>
      </c>
      <c r="G9912" s="52">
        <v>191746</v>
      </c>
      <c r="H9912" s="52">
        <v>-191746.1</v>
      </c>
      <c r="I9912" s="54">
        <v>44858</v>
      </c>
      <c r="J9912" s="52">
        <v>2022</v>
      </c>
      <c r="K9912">
        <f t="shared" si="936"/>
        <v>10</v>
      </c>
      <c r="L9912">
        <f t="shared" si="937"/>
        <v>24</v>
      </c>
      <c r="M9912">
        <f t="shared" si="938"/>
        <v>2022</v>
      </c>
      <c r="N9912">
        <f t="shared" si="939"/>
        <v>686.29100000000005</v>
      </c>
      <c r="O9912">
        <f t="shared" si="940"/>
        <v>0</v>
      </c>
      <c r="P9912">
        <f t="shared" si="941"/>
        <v>686.29100000000005</v>
      </c>
      <c r="Q9912" s="19" t="s">
        <v>39</v>
      </c>
    </row>
    <row r="9913" spans="1:20" x14ac:dyDescent="0.3">
      <c r="A9913" s="52">
        <v>13087500</v>
      </c>
      <c r="B9913" s="53" t="s">
        <v>10</v>
      </c>
      <c r="C9913" s="54">
        <v>44859</v>
      </c>
      <c r="D9913" s="52">
        <v>523</v>
      </c>
      <c r="E9913" s="52">
        <v>962238.4</v>
      </c>
      <c r="F9913" s="52">
        <v>0</v>
      </c>
      <c r="G9913" s="52">
        <v>191746</v>
      </c>
      <c r="H9913" s="52">
        <v>-191746.1</v>
      </c>
      <c r="I9913" s="54">
        <v>44859</v>
      </c>
      <c r="J9913" s="52">
        <v>2022</v>
      </c>
      <c r="K9913">
        <f t="shared" si="936"/>
        <v>10</v>
      </c>
      <c r="L9913">
        <f t="shared" si="937"/>
        <v>25</v>
      </c>
      <c r="M9913">
        <f t="shared" si="938"/>
        <v>2022</v>
      </c>
      <c r="N9913">
        <f t="shared" si="939"/>
        <v>1037.3705</v>
      </c>
      <c r="O9913">
        <f t="shared" si="940"/>
        <v>0</v>
      </c>
      <c r="P9913">
        <f t="shared" si="941"/>
        <v>1037.3705</v>
      </c>
      <c r="Q9913" s="19" t="s">
        <v>39</v>
      </c>
    </row>
    <row r="9914" spans="1:20" x14ac:dyDescent="0.3">
      <c r="A9914" s="52">
        <v>13087500</v>
      </c>
      <c r="B9914" s="53" t="s">
        <v>10</v>
      </c>
      <c r="C9914" s="54">
        <v>44860</v>
      </c>
      <c r="D9914" s="52">
        <v>516</v>
      </c>
      <c r="E9914" s="52">
        <v>963262.4</v>
      </c>
      <c r="F9914" s="52">
        <v>0</v>
      </c>
      <c r="G9914" s="52">
        <v>191746</v>
      </c>
      <c r="H9914" s="52">
        <v>-191746.1</v>
      </c>
      <c r="I9914" s="54">
        <v>44860</v>
      </c>
      <c r="J9914" s="52">
        <v>2022</v>
      </c>
      <c r="K9914">
        <f t="shared" si="936"/>
        <v>10</v>
      </c>
      <c r="L9914">
        <f t="shared" si="937"/>
        <v>26</v>
      </c>
      <c r="M9914">
        <f t="shared" si="938"/>
        <v>2022</v>
      </c>
      <c r="N9914">
        <f t="shared" si="939"/>
        <v>1023.486</v>
      </c>
      <c r="O9914">
        <f t="shared" si="940"/>
        <v>0</v>
      </c>
      <c r="P9914">
        <f t="shared" si="941"/>
        <v>1023.486</v>
      </c>
      <c r="Q9914" s="19" t="s">
        <v>39</v>
      </c>
    </row>
    <row r="9915" spans="1:20" x14ac:dyDescent="0.3">
      <c r="A9915" s="52">
        <v>13087500</v>
      </c>
      <c r="B9915" s="53" t="s">
        <v>10</v>
      </c>
      <c r="C9915" s="54">
        <v>44861</v>
      </c>
      <c r="D9915" s="52">
        <v>529</v>
      </c>
      <c r="E9915" s="52">
        <v>964311.3</v>
      </c>
      <c r="F9915" s="52">
        <v>0</v>
      </c>
      <c r="G9915" s="52">
        <v>191746</v>
      </c>
      <c r="H9915" s="52">
        <v>-191746.1</v>
      </c>
      <c r="I9915" s="54">
        <v>44861</v>
      </c>
      <c r="J9915" s="52">
        <v>2022</v>
      </c>
      <c r="K9915">
        <f t="shared" si="936"/>
        <v>10</v>
      </c>
      <c r="L9915">
        <f t="shared" si="937"/>
        <v>27</v>
      </c>
      <c r="M9915">
        <f t="shared" si="938"/>
        <v>2022</v>
      </c>
      <c r="N9915">
        <f t="shared" si="939"/>
        <v>1049.2715000000001</v>
      </c>
      <c r="O9915">
        <f t="shared" si="940"/>
        <v>0</v>
      </c>
      <c r="P9915">
        <f t="shared" si="941"/>
        <v>1049.2715000000001</v>
      </c>
      <c r="Q9915" s="19" t="s">
        <v>39</v>
      </c>
    </row>
    <row r="9916" spans="1:20" x14ac:dyDescent="0.3">
      <c r="A9916" s="52">
        <v>13087500</v>
      </c>
      <c r="B9916" s="53" t="s">
        <v>10</v>
      </c>
      <c r="C9916" s="54">
        <v>44862</v>
      </c>
      <c r="D9916" s="52">
        <v>535</v>
      </c>
      <c r="E9916" s="52">
        <v>965372.8</v>
      </c>
      <c r="F9916" s="52">
        <v>3</v>
      </c>
      <c r="G9916" s="52">
        <v>191752</v>
      </c>
      <c r="H9916" s="52">
        <v>-191752</v>
      </c>
      <c r="I9916" s="54">
        <v>44862</v>
      </c>
      <c r="J9916" s="52">
        <v>2022</v>
      </c>
      <c r="K9916">
        <f t="shared" si="936"/>
        <v>10</v>
      </c>
      <c r="L9916">
        <f t="shared" si="937"/>
        <v>28</v>
      </c>
      <c r="M9916">
        <f t="shared" si="938"/>
        <v>2022</v>
      </c>
      <c r="N9916">
        <f t="shared" si="939"/>
        <v>1061.1725000000001</v>
      </c>
      <c r="O9916">
        <f t="shared" si="940"/>
        <v>5.9504999999999999</v>
      </c>
      <c r="P9916">
        <f t="shared" si="941"/>
        <v>1055.222</v>
      </c>
      <c r="Q9916" s="19" t="s">
        <v>39</v>
      </c>
    </row>
    <row r="9917" spans="1:20" x14ac:dyDescent="0.3">
      <c r="A9917" s="52">
        <v>13087500</v>
      </c>
      <c r="B9917" s="53" t="s">
        <v>10</v>
      </c>
      <c r="C9917" s="54">
        <v>44863</v>
      </c>
      <c r="D9917" s="52">
        <v>69</v>
      </c>
      <c r="E9917" s="52">
        <v>965509.1</v>
      </c>
      <c r="F9917" s="52">
        <v>0</v>
      </c>
      <c r="G9917" s="52">
        <v>191752</v>
      </c>
      <c r="H9917" s="52">
        <v>-191752</v>
      </c>
      <c r="I9917" s="54">
        <v>44863</v>
      </c>
      <c r="J9917" s="52">
        <v>2022</v>
      </c>
      <c r="K9917">
        <f t="shared" si="936"/>
        <v>10</v>
      </c>
      <c r="L9917">
        <f t="shared" si="937"/>
        <v>29</v>
      </c>
      <c r="M9917">
        <f t="shared" si="938"/>
        <v>2022</v>
      </c>
      <c r="N9917">
        <f t="shared" si="939"/>
        <v>136.86150000000001</v>
      </c>
      <c r="O9917">
        <f t="shared" si="940"/>
        <v>0</v>
      </c>
      <c r="P9917">
        <f t="shared" si="941"/>
        <v>136.86150000000001</v>
      </c>
      <c r="Q9917" s="19" t="s">
        <v>39</v>
      </c>
    </row>
    <row r="9918" spans="1:20" x14ac:dyDescent="0.3">
      <c r="A9918" s="52">
        <v>13087500</v>
      </c>
      <c r="B9918" s="53" t="s">
        <v>10</v>
      </c>
      <c r="C9918" s="54">
        <v>44864</v>
      </c>
      <c r="D9918" s="52">
        <v>38</v>
      </c>
      <c r="E9918" s="52">
        <v>965583.6</v>
      </c>
      <c r="F9918" s="52">
        <v>0</v>
      </c>
      <c r="G9918" s="52">
        <v>191752</v>
      </c>
      <c r="H9918" s="52">
        <v>-191752</v>
      </c>
      <c r="I9918" s="54">
        <v>44864</v>
      </c>
      <c r="J9918" s="52">
        <v>2022</v>
      </c>
      <c r="K9918">
        <f t="shared" si="936"/>
        <v>10</v>
      </c>
      <c r="L9918">
        <f t="shared" si="937"/>
        <v>30</v>
      </c>
      <c r="M9918">
        <f t="shared" si="938"/>
        <v>2022</v>
      </c>
      <c r="N9918">
        <f t="shared" si="939"/>
        <v>75.373000000000005</v>
      </c>
      <c r="O9918">
        <f t="shared" si="940"/>
        <v>0</v>
      </c>
      <c r="P9918">
        <f t="shared" si="941"/>
        <v>75.373000000000005</v>
      </c>
      <c r="Q9918" s="19" t="s">
        <v>39</v>
      </c>
    </row>
    <row r="9919" spans="1:20" x14ac:dyDescent="0.3">
      <c r="A9919" s="52">
        <v>13087500</v>
      </c>
      <c r="B9919" s="53" t="s">
        <v>10</v>
      </c>
      <c r="C9919" s="54">
        <v>44865</v>
      </c>
      <c r="D9919" s="52">
        <v>47</v>
      </c>
      <c r="E9919" s="52">
        <v>965677.1</v>
      </c>
      <c r="F9919" s="52">
        <v>0</v>
      </c>
      <c r="G9919" s="52">
        <v>191752</v>
      </c>
      <c r="H9919" s="52">
        <v>-191752</v>
      </c>
      <c r="I9919" s="54">
        <v>44865</v>
      </c>
      <c r="J9919" s="52">
        <v>2022</v>
      </c>
      <c r="K9919">
        <f t="shared" si="936"/>
        <v>10</v>
      </c>
      <c r="L9919">
        <f t="shared" si="937"/>
        <v>31</v>
      </c>
      <c r="M9919">
        <f t="shared" si="938"/>
        <v>2022</v>
      </c>
      <c r="N9919">
        <f t="shared" si="939"/>
        <v>93.224500000000006</v>
      </c>
      <c r="O9919">
        <f t="shared" si="940"/>
        <v>0</v>
      </c>
      <c r="P9919">
        <f t="shared" si="941"/>
        <v>93.224500000000006</v>
      </c>
      <c r="Q9919" s="19" t="s">
        <v>39</v>
      </c>
    </row>
    <row r="9920" spans="1:20" x14ac:dyDescent="0.3">
      <c r="A9920" s="63">
        <v>13087500</v>
      </c>
      <c r="B9920" s="64" t="s">
        <v>10</v>
      </c>
      <c r="C9920" s="65">
        <v>44866</v>
      </c>
      <c r="D9920" s="63">
        <v>52</v>
      </c>
      <c r="E9920" s="63">
        <v>965780.7</v>
      </c>
      <c r="F9920" s="63">
        <v>0</v>
      </c>
      <c r="G9920" s="63">
        <v>191752</v>
      </c>
      <c r="H9920" s="63">
        <v>-191752</v>
      </c>
      <c r="I9920" s="65">
        <v>44866</v>
      </c>
      <c r="J9920" s="63">
        <v>2023</v>
      </c>
      <c r="K9920">
        <f t="shared" ref="K9920:K9983" si="942">MONTH(I9920)</f>
        <v>11</v>
      </c>
      <c r="L9920">
        <f t="shared" ref="L9920:L9983" si="943">DAY(I9920)</f>
        <v>1</v>
      </c>
      <c r="M9920">
        <f t="shared" ref="M9920:M9983" si="944">YEAR(I9920)</f>
        <v>2022</v>
      </c>
      <c r="N9920">
        <f t="shared" ref="N9920:N9983" si="945">D9920*1.9835</f>
        <v>103.142</v>
      </c>
      <c r="O9920">
        <f t="shared" ref="O9920:O9983" si="946">F9920*1.9835</f>
        <v>0</v>
      </c>
      <c r="P9920">
        <f t="shared" ref="P9920:P9983" si="947">(D9920-F9920)*1.9835</f>
        <v>103.142</v>
      </c>
    </row>
    <row r="9921" spans="1:16" x14ac:dyDescent="0.3">
      <c r="A9921" s="63">
        <v>13087500</v>
      </c>
      <c r="B9921" s="64" t="s">
        <v>10</v>
      </c>
      <c r="C9921" s="65">
        <v>44867</v>
      </c>
      <c r="D9921" s="63">
        <v>52</v>
      </c>
      <c r="E9921" s="63">
        <v>965884.3</v>
      </c>
      <c r="F9921" s="63">
        <v>0</v>
      </c>
      <c r="G9921" s="63">
        <v>191752</v>
      </c>
      <c r="H9921" s="63">
        <v>-191752</v>
      </c>
      <c r="I9921" s="65">
        <v>44867</v>
      </c>
      <c r="J9921" s="63">
        <v>2023</v>
      </c>
      <c r="K9921">
        <f t="shared" si="942"/>
        <v>11</v>
      </c>
      <c r="L9921">
        <f t="shared" si="943"/>
        <v>2</v>
      </c>
      <c r="M9921">
        <f t="shared" si="944"/>
        <v>2022</v>
      </c>
      <c r="N9921">
        <f t="shared" si="945"/>
        <v>103.142</v>
      </c>
      <c r="O9921">
        <f t="shared" si="946"/>
        <v>0</v>
      </c>
      <c r="P9921">
        <f t="shared" si="947"/>
        <v>103.142</v>
      </c>
    </row>
    <row r="9922" spans="1:16" x14ac:dyDescent="0.3">
      <c r="A9922" s="63">
        <v>13087500</v>
      </c>
      <c r="B9922" s="64" t="s">
        <v>10</v>
      </c>
      <c r="C9922" s="65">
        <v>44868</v>
      </c>
      <c r="D9922" s="63">
        <v>52</v>
      </c>
      <c r="E9922" s="63">
        <v>965987.9</v>
      </c>
      <c r="F9922" s="63">
        <v>0</v>
      </c>
      <c r="G9922" s="63">
        <v>191752</v>
      </c>
      <c r="H9922" s="63">
        <v>-191752</v>
      </c>
      <c r="I9922" s="65">
        <v>44868</v>
      </c>
      <c r="J9922" s="63">
        <v>2023</v>
      </c>
      <c r="K9922">
        <f t="shared" si="942"/>
        <v>11</v>
      </c>
      <c r="L9922">
        <f t="shared" si="943"/>
        <v>3</v>
      </c>
      <c r="M9922">
        <f t="shared" si="944"/>
        <v>2022</v>
      </c>
      <c r="N9922">
        <f t="shared" si="945"/>
        <v>103.142</v>
      </c>
      <c r="O9922">
        <f t="shared" si="946"/>
        <v>0</v>
      </c>
      <c r="P9922">
        <f t="shared" si="947"/>
        <v>103.142</v>
      </c>
    </row>
    <row r="9923" spans="1:16" x14ac:dyDescent="0.3">
      <c r="A9923" s="63">
        <v>13087500</v>
      </c>
      <c r="B9923" s="64" t="s">
        <v>10</v>
      </c>
      <c r="C9923" s="65">
        <v>44869</v>
      </c>
      <c r="D9923" s="63">
        <v>52</v>
      </c>
      <c r="E9923" s="63">
        <v>966091.6</v>
      </c>
      <c r="F9923" s="63">
        <v>0</v>
      </c>
      <c r="G9923" s="63">
        <v>191752</v>
      </c>
      <c r="H9923" s="63">
        <v>-191752</v>
      </c>
      <c r="I9923" s="65">
        <v>44869</v>
      </c>
      <c r="J9923" s="63">
        <v>2023</v>
      </c>
      <c r="K9923">
        <f t="shared" si="942"/>
        <v>11</v>
      </c>
      <c r="L9923">
        <f t="shared" si="943"/>
        <v>4</v>
      </c>
      <c r="M9923">
        <f t="shared" si="944"/>
        <v>2022</v>
      </c>
      <c r="N9923">
        <f t="shared" si="945"/>
        <v>103.142</v>
      </c>
      <c r="O9923">
        <f t="shared" si="946"/>
        <v>0</v>
      </c>
      <c r="P9923">
        <f t="shared" si="947"/>
        <v>103.142</v>
      </c>
    </row>
    <row r="9924" spans="1:16" x14ac:dyDescent="0.3">
      <c r="A9924" s="63">
        <v>13087500</v>
      </c>
      <c r="B9924" s="64" t="s">
        <v>10</v>
      </c>
      <c r="C9924" s="65">
        <v>44870</v>
      </c>
      <c r="D9924" s="63">
        <v>52</v>
      </c>
      <c r="E9924" s="63">
        <v>966195.19999999995</v>
      </c>
      <c r="F9924" s="63">
        <v>0</v>
      </c>
      <c r="G9924" s="63">
        <v>191752</v>
      </c>
      <c r="H9924" s="63">
        <v>-191752</v>
      </c>
      <c r="I9924" s="65">
        <v>44870</v>
      </c>
      <c r="J9924" s="63">
        <v>2023</v>
      </c>
      <c r="K9924">
        <f t="shared" si="942"/>
        <v>11</v>
      </c>
      <c r="L9924">
        <f t="shared" si="943"/>
        <v>5</v>
      </c>
      <c r="M9924">
        <f t="shared" si="944"/>
        <v>2022</v>
      </c>
      <c r="N9924">
        <f t="shared" si="945"/>
        <v>103.142</v>
      </c>
      <c r="O9924">
        <f t="shared" si="946"/>
        <v>0</v>
      </c>
      <c r="P9924">
        <f t="shared" si="947"/>
        <v>103.142</v>
      </c>
    </row>
    <row r="9925" spans="1:16" x14ac:dyDescent="0.3">
      <c r="A9925" s="63">
        <v>13087500</v>
      </c>
      <c r="B9925" s="64" t="s">
        <v>10</v>
      </c>
      <c r="C9925" s="65">
        <v>44871</v>
      </c>
      <c r="D9925" s="63">
        <v>55</v>
      </c>
      <c r="E9925" s="63">
        <v>966304</v>
      </c>
      <c r="F9925" s="63">
        <v>0</v>
      </c>
      <c r="G9925" s="63">
        <v>191752</v>
      </c>
      <c r="H9925" s="63">
        <v>-191752</v>
      </c>
      <c r="I9925" s="65">
        <v>44871</v>
      </c>
      <c r="J9925" s="63">
        <v>2023</v>
      </c>
      <c r="K9925">
        <f t="shared" si="942"/>
        <v>11</v>
      </c>
      <c r="L9925">
        <f t="shared" si="943"/>
        <v>6</v>
      </c>
      <c r="M9925">
        <f t="shared" si="944"/>
        <v>2022</v>
      </c>
      <c r="N9925">
        <f t="shared" si="945"/>
        <v>109.0925</v>
      </c>
      <c r="O9925">
        <f t="shared" si="946"/>
        <v>0</v>
      </c>
      <c r="P9925">
        <f t="shared" si="947"/>
        <v>109.0925</v>
      </c>
    </row>
    <row r="9926" spans="1:16" x14ac:dyDescent="0.3">
      <c r="A9926" s="63">
        <v>13087500</v>
      </c>
      <c r="B9926" s="64" t="s">
        <v>10</v>
      </c>
      <c r="C9926" s="65">
        <v>44872</v>
      </c>
      <c r="D9926" s="63">
        <v>52</v>
      </c>
      <c r="E9926" s="63">
        <v>966407.6</v>
      </c>
      <c r="F9926" s="63">
        <v>0</v>
      </c>
      <c r="G9926" s="63">
        <v>191752</v>
      </c>
      <c r="H9926" s="63">
        <v>-191752</v>
      </c>
      <c r="I9926" s="65">
        <v>44872</v>
      </c>
      <c r="J9926" s="63">
        <v>2023</v>
      </c>
      <c r="K9926">
        <f t="shared" si="942"/>
        <v>11</v>
      </c>
      <c r="L9926">
        <f t="shared" si="943"/>
        <v>7</v>
      </c>
      <c r="M9926">
        <f t="shared" si="944"/>
        <v>2022</v>
      </c>
      <c r="N9926">
        <f t="shared" si="945"/>
        <v>103.142</v>
      </c>
      <c r="O9926">
        <f t="shared" si="946"/>
        <v>0</v>
      </c>
      <c r="P9926">
        <f t="shared" si="947"/>
        <v>103.142</v>
      </c>
    </row>
    <row r="9927" spans="1:16" x14ac:dyDescent="0.3">
      <c r="A9927" s="63">
        <v>13087500</v>
      </c>
      <c r="B9927" s="64" t="s">
        <v>10</v>
      </c>
      <c r="C9927" s="65">
        <v>44873</v>
      </c>
      <c r="D9927" s="63">
        <v>52</v>
      </c>
      <c r="E9927" s="63">
        <v>966511.2</v>
      </c>
      <c r="F9927" s="63">
        <v>0</v>
      </c>
      <c r="G9927" s="63">
        <v>191752</v>
      </c>
      <c r="H9927" s="63">
        <v>-191752</v>
      </c>
      <c r="I9927" s="65">
        <v>44873</v>
      </c>
      <c r="J9927" s="63">
        <v>2023</v>
      </c>
      <c r="K9927">
        <f t="shared" si="942"/>
        <v>11</v>
      </c>
      <c r="L9927">
        <f t="shared" si="943"/>
        <v>8</v>
      </c>
      <c r="M9927">
        <f t="shared" si="944"/>
        <v>2022</v>
      </c>
      <c r="N9927">
        <f t="shared" si="945"/>
        <v>103.142</v>
      </c>
      <c r="O9927">
        <f t="shared" si="946"/>
        <v>0</v>
      </c>
      <c r="P9927">
        <f t="shared" si="947"/>
        <v>103.142</v>
      </c>
    </row>
    <row r="9928" spans="1:16" x14ac:dyDescent="0.3">
      <c r="A9928" s="63">
        <v>13087500</v>
      </c>
      <c r="B9928" s="64" t="s">
        <v>10</v>
      </c>
      <c r="C9928" s="65">
        <v>44874</v>
      </c>
      <c r="D9928" s="63">
        <v>52</v>
      </c>
      <c r="E9928" s="63">
        <v>966614.9</v>
      </c>
      <c r="F9928" s="63">
        <v>0</v>
      </c>
      <c r="G9928" s="63">
        <v>191752</v>
      </c>
      <c r="H9928" s="63">
        <v>-191752</v>
      </c>
      <c r="I9928" s="65">
        <v>44874</v>
      </c>
      <c r="J9928" s="63">
        <v>2023</v>
      </c>
      <c r="K9928">
        <f t="shared" si="942"/>
        <v>11</v>
      </c>
      <c r="L9928">
        <f t="shared" si="943"/>
        <v>9</v>
      </c>
      <c r="M9928">
        <f t="shared" si="944"/>
        <v>2022</v>
      </c>
      <c r="N9928">
        <f t="shared" si="945"/>
        <v>103.142</v>
      </c>
      <c r="O9928">
        <f t="shared" si="946"/>
        <v>0</v>
      </c>
      <c r="P9928">
        <f t="shared" si="947"/>
        <v>103.142</v>
      </c>
    </row>
    <row r="9929" spans="1:16" x14ac:dyDescent="0.3">
      <c r="A9929" s="63">
        <v>13087500</v>
      </c>
      <c r="B9929" s="64" t="s">
        <v>10</v>
      </c>
      <c r="C9929" s="65">
        <v>44875</v>
      </c>
      <c r="D9929" s="63">
        <v>52</v>
      </c>
      <c r="E9929" s="63">
        <v>966718.5</v>
      </c>
      <c r="F9929" s="63">
        <v>0</v>
      </c>
      <c r="G9929" s="63">
        <v>191752</v>
      </c>
      <c r="H9929" s="63">
        <v>-191752</v>
      </c>
      <c r="I9929" s="65">
        <v>44875</v>
      </c>
      <c r="J9929" s="63">
        <v>2023</v>
      </c>
      <c r="K9929">
        <f t="shared" si="942"/>
        <v>11</v>
      </c>
      <c r="L9929">
        <f t="shared" si="943"/>
        <v>10</v>
      </c>
      <c r="M9929">
        <f t="shared" si="944"/>
        <v>2022</v>
      </c>
      <c r="N9929">
        <f t="shared" si="945"/>
        <v>103.142</v>
      </c>
      <c r="O9929">
        <f t="shared" si="946"/>
        <v>0</v>
      </c>
      <c r="P9929">
        <f t="shared" si="947"/>
        <v>103.142</v>
      </c>
    </row>
    <row r="9930" spans="1:16" x14ac:dyDescent="0.3">
      <c r="A9930" s="63">
        <v>13087500</v>
      </c>
      <c r="B9930" s="64" t="s">
        <v>10</v>
      </c>
      <c r="C9930" s="65">
        <v>44876</v>
      </c>
      <c r="D9930" s="63">
        <v>52</v>
      </c>
      <c r="E9930" s="63">
        <v>966822.1</v>
      </c>
      <c r="F9930" s="63">
        <v>0</v>
      </c>
      <c r="G9930" s="63">
        <v>191752</v>
      </c>
      <c r="H9930" s="63">
        <v>-191752</v>
      </c>
      <c r="I9930" s="65">
        <v>44876</v>
      </c>
      <c r="J9930" s="63">
        <v>2023</v>
      </c>
      <c r="K9930">
        <f t="shared" si="942"/>
        <v>11</v>
      </c>
      <c r="L9930">
        <f t="shared" si="943"/>
        <v>11</v>
      </c>
      <c r="M9930">
        <f t="shared" si="944"/>
        <v>2022</v>
      </c>
      <c r="N9930">
        <f t="shared" si="945"/>
        <v>103.142</v>
      </c>
      <c r="O9930">
        <f t="shared" si="946"/>
        <v>0</v>
      </c>
      <c r="P9930">
        <f t="shared" si="947"/>
        <v>103.142</v>
      </c>
    </row>
    <row r="9931" spans="1:16" x14ac:dyDescent="0.3">
      <c r="A9931" s="63">
        <v>13087500</v>
      </c>
      <c r="B9931" s="64" t="s">
        <v>10</v>
      </c>
      <c r="C9931" s="65">
        <v>44877</v>
      </c>
      <c r="D9931" s="63">
        <v>52</v>
      </c>
      <c r="E9931" s="63">
        <v>966925.7</v>
      </c>
      <c r="F9931" s="63">
        <v>0</v>
      </c>
      <c r="G9931" s="63">
        <v>191752</v>
      </c>
      <c r="H9931" s="63">
        <v>-191752</v>
      </c>
      <c r="I9931" s="65">
        <v>44877</v>
      </c>
      <c r="J9931" s="63">
        <v>2023</v>
      </c>
      <c r="K9931">
        <f t="shared" si="942"/>
        <v>11</v>
      </c>
      <c r="L9931">
        <f t="shared" si="943"/>
        <v>12</v>
      </c>
      <c r="M9931">
        <f t="shared" si="944"/>
        <v>2022</v>
      </c>
      <c r="N9931">
        <f t="shared" si="945"/>
        <v>103.142</v>
      </c>
      <c r="O9931">
        <f t="shared" si="946"/>
        <v>0</v>
      </c>
      <c r="P9931">
        <f t="shared" si="947"/>
        <v>103.142</v>
      </c>
    </row>
    <row r="9932" spans="1:16" x14ac:dyDescent="0.3">
      <c r="A9932" s="63">
        <v>13087500</v>
      </c>
      <c r="B9932" s="64" t="s">
        <v>10</v>
      </c>
      <c r="C9932" s="65">
        <v>44878</v>
      </c>
      <c r="D9932" s="63">
        <v>52</v>
      </c>
      <c r="E9932" s="63">
        <v>967029.3</v>
      </c>
      <c r="F9932" s="63">
        <v>0</v>
      </c>
      <c r="G9932" s="63">
        <v>191752</v>
      </c>
      <c r="H9932" s="63">
        <v>-191752</v>
      </c>
      <c r="I9932" s="65">
        <v>44878</v>
      </c>
      <c r="J9932" s="63">
        <v>2023</v>
      </c>
      <c r="K9932">
        <f t="shared" si="942"/>
        <v>11</v>
      </c>
      <c r="L9932">
        <f t="shared" si="943"/>
        <v>13</v>
      </c>
      <c r="M9932">
        <f t="shared" si="944"/>
        <v>2022</v>
      </c>
      <c r="N9932">
        <f t="shared" si="945"/>
        <v>103.142</v>
      </c>
      <c r="O9932">
        <f t="shared" si="946"/>
        <v>0</v>
      </c>
      <c r="P9932">
        <f t="shared" si="947"/>
        <v>103.142</v>
      </c>
    </row>
    <row r="9933" spans="1:16" x14ac:dyDescent="0.3">
      <c r="A9933" s="63">
        <v>13087500</v>
      </c>
      <c r="B9933" s="64" t="s">
        <v>10</v>
      </c>
      <c r="C9933" s="65">
        <v>44879</v>
      </c>
      <c r="D9933" s="63">
        <v>40</v>
      </c>
      <c r="E9933" s="63">
        <v>967108.4</v>
      </c>
      <c r="F9933" s="63">
        <v>0</v>
      </c>
      <c r="G9933" s="63">
        <v>191752</v>
      </c>
      <c r="H9933" s="63">
        <v>-191752</v>
      </c>
      <c r="I9933" s="65">
        <v>44879</v>
      </c>
      <c r="J9933" s="63">
        <v>2023</v>
      </c>
      <c r="K9933">
        <f t="shared" si="942"/>
        <v>11</v>
      </c>
      <c r="L9933">
        <f t="shared" si="943"/>
        <v>14</v>
      </c>
      <c r="M9933">
        <f t="shared" si="944"/>
        <v>2022</v>
      </c>
      <c r="N9933">
        <f t="shared" si="945"/>
        <v>79.34</v>
      </c>
      <c r="O9933">
        <f t="shared" si="946"/>
        <v>0</v>
      </c>
      <c r="P9933">
        <f t="shared" si="947"/>
        <v>79.34</v>
      </c>
    </row>
    <row r="9934" spans="1:16" x14ac:dyDescent="0.3">
      <c r="A9934" s="63">
        <v>13087500</v>
      </c>
      <c r="B9934" s="64" t="s">
        <v>10</v>
      </c>
      <c r="C9934" s="65">
        <v>44880</v>
      </c>
      <c r="D9934" s="63">
        <v>35</v>
      </c>
      <c r="E9934" s="63">
        <v>967178.4</v>
      </c>
      <c r="F9934" s="63">
        <v>0</v>
      </c>
      <c r="G9934" s="63">
        <v>191752</v>
      </c>
      <c r="H9934" s="63">
        <v>-191752</v>
      </c>
      <c r="I9934" s="65">
        <v>44880</v>
      </c>
      <c r="J9934" s="63">
        <v>2023</v>
      </c>
      <c r="K9934">
        <f t="shared" si="942"/>
        <v>11</v>
      </c>
      <c r="L9934">
        <f t="shared" si="943"/>
        <v>15</v>
      </c>
      <c r="M9934">
        <f t="shared" si="944"/>
        <v>2022</v>
      </c>
      <c r="N9934">
        <f t="shared" si="945"/>
        <v>69.422499999999999</v>
      </c>
      <c r="O9934">
        <f t="shared" si="946"/>
        <v>0</v>
      </c>
      <c r="P9934">
        <f t="shared" si="947"/>
        <v>69.422499999999999</v>
      </c>
    </row>
    <row r="9935" spans="1:16" x14ac:dyDescent="0.3">
      <c r="A9935" s="63">
        <v>13087500</v>
      </c>
      <c r="B9935" s="64" t="s">
        <v>10</v>
      </c>
      <c r="C9935" s="65">
        <v>44881</v>
      </c>
      <c r="D9935" s="63">
        <v>35</v>
      </c>
      <c r="E9935" s="63">
        <v>967248.4</v>
      </c>
      <c r="F9935" s="63">
        <v>0</v>
      </c>
      <c r="G9935" s="63">
        <v>191752</v>
      </c>
      <c r="H9935" s="63">
        <v>-191752</v>
      </c>
      <c r="I9935" s="65">
        <v>44881</v>
      </c>
      <c r="J9935" s="63">
        <v>2023</v>
      </c>
      <c r="K9935">
        <f t="shared" si="942"/>
        <v>11</v>
      </c>
      <c r="L9935">
        <f t="shared" si="943"/>
        <v>16</v>
      </c>
      <c r="M9935">
        <f t="shared" si="944"/>
        <v>2022</v>
      </c>
      <c r="N9935">
        <f t="shared" si="945"/>
        <v>69.422499999999999</v>
      </c>
      <c r="O9935">
        <f t="shared" si="946"/>
        <v>0</v>
      </c>
      <c r="P9935">
        <f t="shared" si="947"/>
        <v>69.422499999999999</v>
      </c>
    </row>
    <row r="9936" spans="1:16" x14ac:dyDescent="0.3">
      <c r="A9936" s="63">
        <v>13087500</v>
      </c>
      <c r="B9936" s="64" t="s">
        <v>10</v>
      </c>
      <c r="C9936" s="65">
        <v>44882</v>
      </c>
      <c r="D9936" s="63">
        <v>35</v>
      </c>
      <c r="E9936" s="63">
        <v>967318.3</v>
      </c>
      <c r="F9936" s="63">
        <v>0</v>
      </c>
      <c r="G9936" s="63">
        <v>191752</v>
      </c>
      <c r="H9936" s="63">
        <v>-191752</v>
      </c>
      <c r="I9936" s="65">
        <v>44882</v>
      </c>
      <c r="J9936" s="63">
        <v>2023</v>
      </c>
      <c r="K9936">
        <f t="shared" si="942"/>
        <v>11</v>
      </c>
      <c r="L9936">
        <f t="shared" si="943"/>
        <v>17</v>
      </c>
      <c r="M9936">
        <f t="shared" si="944"/>
        <v>2022</v>
      </c>
      <c r="N9936">
        <f t="shared" si="945"/>
        <v>69.422499999999999</v>
      </c>
      <c r="O9936">
        <f t="shared" si="946"/>
        <v>0</v>
      </c>
      <c r="P9936">
        <f t="shared" si="947"/>
        <v>69.422499999999999</v>
      </c>
    </row>
    <row r="9937" spans="1:16" x14ac:dyDescent="0.3">
      <c r="A9937" s="63">
        <v>13087500</v>
      </c>
      <c r="B9937" s="64" t="s">
        <v>10</v>
      </c>
      <c r="C9937" s="65">
        <v>44883</v>
      </c>
      <c r="D9937" s="63">
        <v>35</v>
      </c>
      <c r="E9937" s="63">
        <v>967388.3</v>
      </c>
      <c r="F9937" s="63">
        <v>0</v>
      </c>
      <c r="G9937" s="63">
        <v>191752</v>
      </c>
      <c r="H9937" s="63">
        <v>-191752</v>
      </c>
      <c r="I9937" s="65">
        <v>44883</v>
      </c>
      <c r="J9937" s="63">
        <v>2023</v>
      </c>
      <c r="K9937">
        <f t="shared" si="942"/>
        <v>11</v>
      </c>
      <c r="L9937">
        <f t="shared" si="943"/>
        <v>18</v>
      </c>
      <c r="M9937">
        <f t="shared" si="944"/>
        <v>2022</v>
      </c>
      <c r="N9937">
        <f t="shared" si="945"/>
        <v>69.422499999999999</v>
      </c>
      <c r="O9937">
        <f t="shared" si="946"/>
        <v>0</v>
      </c>
      <c r="P9937">
        <f t="shared" si="947"/>
        <v>69.422499999999999</v>
      </c>
    </row>
    <row r="9938" spans="1:16" x14ac:dyDescent="0.3">
      <c r="A9938" s="63">
        <v>13087500</v>
      </c>
      <c r="B9938" s="64" t="s">
        <v>10</v>
      </c>
      <c r="C9938" s="65">
        <v>44884</v>
      </c>
      <c r="D9938" s="63">
        <v>35</v>
      </c>
      <c r="E9938" s="63">
        <v>967458.3</v>
      </c>
      <c r="F9938" s="63">
        <v>0</v>
      </c>
      <c r="G9938" s="63">
        <v>191752</v>
      </c>
      <c r="H9938" s="63">
        <v>-191752</v>
      </c>
      <c r="I9938" s="65">
        <v>44884</v>
      </c>
      <c r="J9938" s="63">
        <v>2023</v>
      </c>
      <c r="K9938">
        <f t="shared" si="942"/>
        <v>11</v>
      </c>
      <c r="L9938">
        <f t="shared" si="943"/>
        <v>19</v>
      </c>
      <c r="M9938">
        <f t="shared" si="944"/>
        <v>2022</v>
      </c>
      <c r="N9938">
        <f t="shared" si="945"/>
        <v>69.422499999999999</v>
      </c>
      <c r="O9938">
        <f t="shared" si="946"/>
        <v>0</v>
      </c>
      <c r="P9938">
        <f t="shared" si="947"/>
        <v>69.422499999999999</v>
      </c>
    </row>
    <row r="9939" spans="1:16" x14ac:dyDescent="0.3">
      <c r="A9939" s="63">
        <v>13087500</v>
      </c>
      <c r="B9939" s="64" t="s">
        <v>10</v>
      </c>
      <c r="C9939" s="65">
        <v>44885</v>
      </c>
      <c r="D9939" s="63">
        <v>35</v>
      </c>
      <c r="E9939" s="63">
        <v>967528.3</v>
      </c>
      <c r="F9939" s="63">
        <v>0</v>
      </c>
      <c r="G9939" s="63">
        <v>191752</v>
      </c>
      <c r="H9939" s="63">
        <v>-191752</v>
      </c>
      <c r="I9939" s="65">
        <v>44885</v>
      </c>
      <c r="J9939" s="63">
        <v>2023</v>
      </c>
      <c r="K9939">
        <f t="shared" si="942"/>
        <v>11</v>
      </c>
      <c r="L9939">
        <f t="shared" si="943"/>
        <v>20</v>
      </c>
      <c r="M9939">
        <f t="shared" si="944"/>
        <v>2022</v>
      </c>
      <c r="N9939">
        <f t="shared" si="945"/>
        <v>69.422499999999999</v>
      </c>
      <c r="O9939">
        <f t="shared" si="946"/>
        <v>0</v>
      </c>
      <c r="P9939">
        <f t="shared" si="947"/>
        <v>69.422499999999999</v>
      </c>
    </row>
    <row r="9940" spans="1:16" x14ac:dyDescent="0.3">
      <c r="A9940" s="63">
        <v>13087500</v>
      </c>
      <c r="B9940" s="64" t="s">
        <v>10</v>
      </c>
      <c r="C9940" s="65">
        <v>44886</v>
      </c>
      <c r="D9940" s="63">
        <v>35</v>
      </c>
      <c r="E9940" s="63">
        <v>967598.2</v>
      </c>
      <c r="F9940" s="63">
        <v>0</v>
      </c>
      <c r="G9940" s="63">
        <v>191752</v>
      </c>
      <c r="H9940" s="63">
        <v>-191752</v>
      </c>
      <c r="I9940" s="65">
        <v>44886</v>
      </c>
      <c r="J9940" s="63">
        <v>2023</v>
      </c>
      <c r="K9940">
        <f t="shared" si="942"/>
        <v>11</v>
      </c>
      <c r="L9940">
        <f t="shared" si="943"/>
        <v>21</v>
      </c>
      <c r="M9940">
        <f t="shared" si="944"/>
        <v>2022</v>
      </c>
      <c r="N9940">
        <f t="shared" si="945"/>
        <v>69.422499999999999</v>
      </c>
      <c r="O9940">
        <f t="shared" si="946"/>
        <v>0</v>
      </c>
      <c r="P9940">
        <f t="shared" si="947"/>
        <v>69.422499999999999</v>
      </c>
    </row>
    <row r="9941" spans="1:16" x14ac:dyDescent="0.3">
      <c r="A9941" s="63">
        <v>13087500</v>
      </c>
      <c r="B9941" s="64" t="s">
        <v>10</v>
      </c>
      <c r="C9941" s="65">
        <v>44887</v>
      </c>
      <c r="D9941" s="63">
        <v>33</v>
      </c>
      <c r="E9941" s="63">
        <v>967663.8</v>
      </c>
      <c r="F9941" s="63">
        <v>0</v>
      </c>
      <c r="G9941" s="63">
        <v>191752</v>
      </c>
      <c r="H9941" s="63">
        <v>-191752</v>
      </c>
      <c r="I9941" s="65">
        <v>44887</v>
      </c>
      <c r="J9941" s="63">
        <v>2023</v>
      </c>
      <c r="K9941">
        <f t="shared" si="942"/>
        <v>11</v>
      </c>
      <c r="L9941">
        <f t="shared" si="943"/>
        <v>22</v>
      </c>
      <c r="M9941">
        <f t="shared" si="944"/>
        <v>2022</v>
      </c>
      <c r="N9941">
        <f t="shared" si="945"/>
        <v>65.455500000000001</v>
      </c>
      <c r="O9941">
        <f t="shared" si="946"/>
        <v>0</v>
      </c>
      <c r="P9941">
        <f t="shared" si="947"/>
        <v>65.455500000000001</v>
      </c>
    </row>
    <row r="9942" spans="1:16" x14ac:dyDescent="0.3">
      <c r="A9942" s="63">
        <v>13087500</v>
      </c>
      <c r="B9942" s="64" t="s">
        <v>10</v>
      </c>
      <c r="C9942" s="65">
        <v>44888</v>
      </c>
      <c r="D9942" s="63">
        <v>31</v>
      </c>
      <c r="E9942" s="63">
        <v>967725.1</v>
      </c>
      <c r="F9942" s="63">
        <v>0</v>
      </c>
      <c r="G9942" s="63">
        <v>191752</v>
      </c>
      <c r="H9942" s="63">
        <v>-191752</v>
      </c>
      <c r="I9942" s="65">
        <v>44888</v>
      </c>
      <c r="J9942" s="63">
        <v>2023</v>
      </c>
      <c r="K9942">
        <f t="shared" si="942"/>
        <v>11</v>
      </c>
      <c r="L9942">
        <f t="shared" si="943"/>
        <v>23</v>
      </c>
      <c r="M9942">
        <f t="shared" si="944"/>
        <v>2022</v>
      </c>
      <c r="N9942">
        <f t="shared" si="945"/>
        <v>61.488500000000002</v>
      </c>
      <c r="O9942">
        <f t="shared" si="946"/>
        <v>0</v>
      </c>
      <c r="P9942">
        <f t="shared" si="947"/>
        <v>61.488500000000002</v>
      </c>
    </row>
    <row r="9943" spans="1:16" x14ac:dyDescent="0.3">
      <c r="A9943" s="63">
        <v>13087500</v>
      </c>
      <c r="B9943" s="64" t="s">
        <v>10</v>
      </c>
      <c r="C9943" s="65">
        <v>44889</v>
      </c>
      <c r="D9943" s="63">
        <v>31</v>
      </c>
      <c r="E9943" s="63">
        <v>967786.5</v>
      </c>
      <c r="F9943" s="63">
        <v>0</v>
      </c>
      <c r="G9943" s="63">
        <v>191752</v>
      </c>
      <c r="H9943" s="63">
        <v>-191752</v>
      </c>
      <c r="I9943" s="65">
        <v>44889</v>
      </c>
      <c r="J9943" s="63">
        <v>2023</v>
      </c>
      <c r="K9943">
        <f t="shared" si="942"/>
        <v>11</v>
      </c>
      <c r="L9943">
        <f t="shared" si="943"/>
        <v>24</v>
      </c>
      <c r="M9943">
        <f t="shared" si="944"/>
        <v>2022</v>
      </c>
      <c r="N9943">
        <f t="shared" si="945"/>
        <v>61.488500000000002</v>
      </c>
      <c r="O9943">
        <f t="shared" si="946"/>
        <v>0</v>
      </c>
      <c r="P9943">
        <f t="shared" si="947"/>
        <v>61.488500000000002</v>
      </c>
    </row>
    <row r="9944" spans="1:16" x14ac:dyDescent="0.3">
      <c r="A9944" s="63">
        <v>13087500</v>
      </c>
      <c r="B9944" s="64" t="s">
        <v>10</v>
      </c>
      <c r="C9944" s="65">
        <v>44890</v>
      </c>
      <c r="D9944" s="63">
        <v>31</v>
      </c>
      <c r="E9944" s="63">
        <v>967847.8</v>
      </c>
      <c r="F9944" s="63">
        <v>0</v>
      </c>
      <c r="G9944" s="63">
        <v>191752</v>
      </c>
      <c r="H9944" s="63">
        <v>-191752</v>
      </c>
      <c r="I9944" s="65">
        <v>44890</v>
      </c>
      <c r="J9944" s="63">
        <v>2023</v>
      </c>
      <c r="K9944">
        <f t="shared" si="942"/>
        <v>11</v>
      </c>
      <c r="L9944">
        <f t="shared" si="943"/>
        <v>25</v>
      </c>
      <c r="M9944">
        <f t="shared" si="944"/>
        <v>2022</v>
      </c>
      <c r="N9944">
        <f t="shared" si="945"/>
        <v>61.488500000000002</v>
      </c>
      <c r="O9944">
        <f t="shared" si="946"/>
        <v>0</v>
      </c>
      <c r="P9944">
        <f t="shared" si="947"/>
        <v>61.488500000000002</v>
      </c>
    </row>
    <row r="9945" spans="1:16" x14ac:dyDescent="0.3">
      <c r="A9945" s="63">
        <v>13087500</v>
      </c>
      <c r="B9945" s="64" t="s">
        <v>10</v>
      </c>
      <c r="C9945" s="65">
        <v>44891</v>
      </c>
      <c r="D9945" s="63">
        <v>31</v>
      </c>
      <c r="E9945" s="63">
        <v>967909.1</v>
      </c>
      <c r="F9945" s="63">
        <v>0</v>
      </c>
      <c r="G9945" s="63">
        <v>191752</v>
      </c>
      <c r="H9945" s="63">
        <v>-191752</v>
      </c>
      <c r="I9945" s="65">
        <v>44891</v>
      </c>
      <c r="J9945" s="63">
        <v>2023</v>
      </c>
      <c r="K9945">
        <f t="shared" si="942"/>
        <v>11</v>
      </c>
      <c r="L9945">
        <f t="shared" si="943"/>
        <v>26</v>
      </c>
      <c r="M9945">
        <f t="shared" si="944"/>
        <v>2022</v>
      </c>
      <c r="N9945">
        <f t="shared" si="945"/>
        <v>61.488500000000002</v>
      </c>
      <c r="O9945">
        <f t="shared" si="946"/>
        <v>0</v>
      </c>
      <c r="P9945">
        <f t="shared" si="947"/>
        <v>61.488500000000002</v>
      </c>
    </row>
    <row r="9946" spans="1:16" x14ac:dyDescent="0.3">
      <c r="A9946" s="63">
        <v>13087500</v>
      </c>
      <c r="B9946" s="64" t="s">
        <v>10</v>
      </c>
      <c r="C9946" s="65">
        <v>44892</v>
      </c>
      <c r="D9946" s="63">
        <v>31</v>
      </c>
      <c r="E9946" s="63">
        <v>967970.4</v>
      </c>
      <c r="F9946" s="63">
        <v>0</v>
      </c>
      <c r="G9946" s="63">
        <v>191752</v>
      </c>
      <c r="H9946" s="63">
        <v>-191752</v>
      </c>
      <c r="I9946" s="65">
        <v>44892</v>
      </c>
      <c r="J9946" s="63">
        <v>2023</v>
      </c>
      <c r="K9946">
        <f t="shared" si="942"/>
        <v>11</v>
      </c>
      <c r="L9946">
        <f t="shared" si="943"/>
        <v>27</v>
      </c>
      <c r="M9946">
        <f t="shared" si="944"/>
        <v>2022</v>
      </c>
      <c r="N9946">
        <f t="shared" si="945"/>
        <v>61.488500000000002</v>
      </c>
      <c r="O9946">
        <f t="shared" si="946"/>
        <v>0</v>
      </c>
      <c r="P9946">
        <f t="shared" si="947"/>
        <v>61.488500000000002</v>
      </c>
    </row>
    <row r="9947" spans="1:16" x14ac:dyDescent="0.3">
      <c r="A9947" s="63">
        <v>13087500</v>
      </c>
      <c r="B9947" s="64" t="s">
        <v>10</v>
      </c>
      <c r="C9947" s="65">
        <v>44893</v>
      </c>
      <c r="D9947" s="63">
        <v>31</v>
      </c>
      <c r="E9947" s="63">
        <v>968031.7</v>
      </c>
      <c r="F9947" s="63">
        <v>0</v>
      </c>
      <c r="G9947" s="63">
        <v>191752</v>
      </c>
      <c r="H9947" s="63">
        <v>-191752</v>
      </c>
      <c r="I9947" s="65">
        <v>44893</v>
      </c>
      <c r="J9947" s="63">
        <v>2023</v>
      </c>
      <c r="K9947">
        <f t="shared" si="942"/>
        <v>11</v>
      </c>
      <c r="L9947">
        <f t="shared" si="943"/>
        <v>28</v>
      </c>
      <c r="M9947">
        <f t="shared" si="944"/>
        <v>2022</v>
      </c>
      <c r="N9947">
        <f t="shared" si="945"/>
        <v>61.488500000000002</v>
      </c>
      <c r="O9947">
        <f t="shared" si="946"/>
        <v>0</v>
      </c>
      <c r="P9947">
        <f t="shared" si="947"/>
        <v>61.488500000000002</v>
      </c>
    </row>
    <row r="9948" spans="1:16" x14ac:dyDescent="0.3">
      <c r="A9948" s="63">
        <v>13087500</v>
      </c>
      <c r="B9948" s="64" t="s">
        <v>10</v>
      </c>
      <c r="C9948" s="65">
        <v>44894</v>
      </c>
      <c r="D9948" s="63">
        <v>31</v>
      </c>
      <c r="E9948" s="63">
        <v>968093</v>
      </c>
      <c r="F9948" s="63">
        <v>0</v>
      </c>
      <c r="G9948" s="63">
        <v>191752</v>
      </c>
      <c r="H9948" s="63">
        <v>-191752</v>
      </c>
      <c r="I9948" s="65">
        <v>44894</v>
      </c>
      <c r="J9948" s="63">
        <v>2023</v>
      </c>
      <c r="K9948">
        <f t="shared" si="942"/>
        <v>11</v>
      </c>
      <c r="L9948">
        <f t="shared" si="943"/>
        <v>29</v>
      </c>
      <c r="M9948">
        <f t="shared" si="944"/>
        <v>2022</v>
      </c>
      <c r="N9948">
        <f t="shared" si="945"/>
        <v>61.488500000000002</v>
      </c>
      <c r="O9948">
        <f t="shared" si="946"/>
        <v>0</v>
      </c>
      <c r="P9948">
        <f t="shared" si="947"/>
        <v>61.488500000000002</v>
      </c>
    </row>
    <row r="9949" spans="1:16" x14ac:dyDescent="0.3">
      <c r="A9949" s="63">
        <v>13087500</v>
      </c>
      <c r="B9949" s="64" t="s">
        <v>10</v>
      </c>
      <c r="C9949" s="65">
        <v>44895</v>
      </c>
      <c r="D9949" s="63">
        <v>31</v>
      </c>
      <c r="E9949" s="63">
        <v>968154.3</v>
      </c>
      <c r="F9949" s="63">
        <v>0</v>
      </c>
      <c r="G9949" s="63">
        <v>191752</v>
      </c>
      <c r="H9949" s="63">
        <v>-191752</v>
      </c>
      <c r="I9949" s="65">
        <v>44895</v>
      </c>
      <c r="J9949" s="63">
        <v>2023</v>
      </c>
      <c r="K9949">
        <f t="shared" si="942"/>
        <v>11</v>
      </c>
      <c r="L9949">
        <f t="shared" si="943"/>
        <v>30</v>
      </c>
      <c r="M9949">
        <f t="shared" si="944"/>
        <v>2022</v>
      </c>
      <c r="N9949">
        <f t="shared" si="945"/>
        <v>61.488500000000002</v>
      </c>
      <c r="O9949">
        <f t="shared" si="946"/>
        <v>0</v>
      </c>
      <c r="P9949">
        <f t="shared" si="947"/>
        <v>61.488500000000002</v>
      </c>
    </row>
    <row r="9950" spans="1:16" x14ac:dyDescent="0.3">
      <c r="A9950" s="63">
        <v>13087500</v>
      </c>
      <c r="B9950" s="64" t="s">
        <v>10</v>
      </c>
      <c r="C9950" s="65">
        <v>44896</v>
      </c>
      <c r="D9950" s="63">
        <v>33</v>
      </c>
      <c r="E9950" s="63">
        <v>65.599999999999994</v>
      </c>
      <c r="F9950" s="63">
        <v>0</v>
      </c>
      <c r="G9950" s="63">
        <v>0</v>
      </c>
      <c r="H9950" s="63">
        <v>0</v>
      </c>
      <c r="I9950" s="65">
        <v>44896</v>
      </c>
      <c r="J9950" s="63">
        <v>2023</v>
      </c>
      <c r="K9950">
        <f t="shared" si="942"/>
        <v>12</v>
      </c>
      <c r="L9950">
        <f t="shared" si="943"/>
        <v>1</v>
      </c>
      <c r="M9950">
        <f t="shared" si="944"/>
        <v>2022</v>
      </c>
      <c r="N9950">
        <f t="shared" si="945"/>
        <v>65.455500000000001</v>
      </c>
      <c r="O9950">
        <f t="shared" si="946"/>
        <v>0</v>
      </c>
      <c r="P9950">
        <f t="shared" si="947"/>
        <v>65.455500000000001</v>
      </c>
    </row>
    <row r="9951" spans="1:16" x14ac:dyDescent="0.3">
      <c r="A9951" s="63">
        <v>13087500</v>
      </c>
      <c r="B9951" s="64" t="s">
        <v>10</v>
      </c>
      <c r="C9951" s="65">
        <v>44897</v>
      </c>
      <c r="D9951" s="63">
        <v>31</v>
      </c>
      <c r="E9951" s="63">
        <v>126.9</v>
      </c>
      <c r="F9951" s="63">
        <v>0</v>
      </c>
      <c r="G9951" s="63">
        <v>0</v>
      </c>
      <c r="H9951" s="63">
        <v>0</v>
      </c>
      <c r="I9951" s="65">
        <v>44897</v>
      </c>
      <c r="J9951" s="63">
        <v>2023</v>
      </c>
      <c r="K9951">
        <f t="shared" si="942"/>
        <v>12</v>
      </c>
      <c r="L9951">
        <f t="shared" si="943"/>
        <v>2</v>
      </c>
      <c r="M9951">
        <f t="shared" si="944"/>
        <v>2022</v>
      </c>
      <c r="N9951">
        <f t="shared" si="945"/>
        <v>61.488500000000002</v>
      </c>
      <c r="O9951">
        <f t="shared" si="946"/>
        <v>0</v>
      </c>
      <c r="P9951">
        <f t="shared" si="947"/>
        <v>61.488500000000002</v>
      </c>
    </row>
    <row r="9952" spans="1:16" x14ac:dyDescent="0.3">
      <c r="A9952" s="63">
        <v>13087500</v>
      </c>
      <c r="B9952" s="64" t="s">
        <v>10</v>
      </c>
      <c r="C9952" s="65">
        <v>44898</v>
      </c>
      <c r="D9952" s="63">
        <v>33</v>
      </c>
      <c r="E9952" s="63">
        <v>192.5</v>
      </c>
      <c r="F9952" s="63">
        <v>0</v>
      </c>
      <c r="G9952" s="63">
        <v>0</v>
      </c>
      <c r="H9952" s="63">
        <v>0</v>
      </c>
      <c r="I9952" s="65">
        <v>44898</v>
      </c>
      <c r="J9952" s="63">
        <v>2023</v>
      </c>
      <c r="K9952">
        <f t="shared" si="942"/>
        <v>12</v>
      </c>
      <c r="L9952">
        <f t="shared" si="943"/>
        <v>3</v>
      </c>
      <c r="M9952">
        <f t="shared" si="944"/>
        <v>2022</v>
      </c>
      <c r="N9952">
        <f t="shared" si="945"/>
        <v>65.455500000000001</v>
      </c>
      <c r="O9952">
        <f t="shared" si="946"/>
        <v>0</v>
      </c>
      <c r="P9952">
        <f t="shared" si="947"/>
        <v>65.455500000000001</v>
      </c>
    </row>
    <row r="9953" spans="1:16" x14ac:dyDescent="0.3">
      <c r="A9953" s="63">
        <v>13087500</v>
      </c>
      <c r="B9953" s="64" t="s">
        <v>10</v>
      </c>
      <c r="C9953" s="65">
        <v>44899</v>
      </c>
      <c r="D9953" s="63">
        <v>31</v>
      </c>
      <c r="E9953" s="63">
        <v>253.8</v>
      </c>
      <c r="F9953" s="63">
        <v>0</v>
      </c>
      <c r="G9953" s="63">
        <v>0</v>
      </c>
      <c r="H9953" s="63">
        <v>0</v>
      </c>
      <c r="I9953" s="65">
        <v>44899</v>
      </c>
      <c r="J9953" s="63">
        <v>2023</v>
      </c>
      <c r="K9953">
        <f t="shared" si="942"/>
        <v>12</v>
      </c>
      <c r="L9953">
        <f t="shared" si="943"/>
        <v>4</v>
      </c>
      <c r="M9953">
        <f t="shared" si="944"/>
        <v>2022</v>
      </c>
      <c r="N9953">
        <f t="shared" si="945"/>
        <v>61.488500000000002</v>
      </c>
      <c r="O9953">
        <f t="shared" si="946"/>
        <v>0</v>
      </c>
      <c r="P9953">
        <f t="shared" si="947"/>
        <v>61.488500000000002</v>
      </c>
    </row>
    <row r="9954" spans="1:16" x14ac:dyDescent="0.3">
      <c r="A9954" s="63">
        <v>13087500</v>
      </c>
      <c r="B9954" s="64" t="s">
        <v>10</v>
      </c>
      <c r="C9954" s="65">
        <v>44900</v>
      </c>
      <c r="D9954" s="63">
        <v>33</v>
      </c>
      <c r="E9954" s="63">
        <v>319.39999999999998</v>
      </c>
      <c r="F9954" s="63">
        <v>0</v>
      </c>
      <c r="G9954" s="63">
        <v>0</v>
      </c>
      <c r="H9954" s="63">
        <v>0</v>
      </c>
      <c r="I9954" s="65">
        <v>44900</v>
      </c>
      <c r="J9954" s="63">
        <v>2023</v>
      </c>
      <c r="K9954">
        <f t="shared" si="942"/>
        <v>12</v>
      </c>
      <c r="L9954">
        <f t="shared" si="943"/>
        <v>5</v>
      </c>
      <c r="M9954">
        <f t="shared" si="944"/>
        <v>2022</v>
      </c>
      <c r="N9954">
        <f t="shared" si="945"/>
        <v>65.455500000000001</v>
      </c>
      <c r="O9954">
        <f t="shared" si="946"/>
        <v>0</v>
      </c>
      <c r="P9954">
        <f t="shared" si="947"/>
        <v>65.455500000000001</v>
      </c>
    </row>
    <row r="9955" spans="1:16" x14ac:dyDescent="0.3">
      <c r="A9955" s="63">
        <v>13087500</v>
      </c>
      <c r="B9955" s="64" t="s">
        <v>10</v>
      </c>
      <c r="C9955" s="65">
        <v>44901</v>
      </c>
      <c r="D9955" s="63">
        <v>33</v>
      </c>
      <c r="E9955" s="63">
        <v>385</v>
      </c>
      <c r="F9955" s="63">
        <v>0</v>
      </c>
      <c r="G9955" s="63">
        <v>0</v>
      </c>
      <c r="H9955" s="63">
        <v>0</v>
      </c>
      <c r="I9955" s="65">
        <v>44901</v>
      </c>
      <c r="J9955" s="63">
        <v>2023</v>
      </c>
      <c r="K9955">
        <f t="shared" si="942"/>
        <v>12</v>
      </c>
      <c r="L9955">
        <f t="shared" si="943"/>
        <v>6</v>
      </c>
      <c r="M9955">
        <f t="shared" si="944"/>
        <v>2022</v>
      </c>
      <c r="N9955">
        <f t="shared" si="945"/>
        <v>65.455500000000001</v>
      </c>
      <c r="O9955">
        <f t="shared" si="946"/>
        <v>0</v>
      </c>
      <c r="P9955">
        <f t="shared" si="947"/>
        <v>65.455500000000001</v>
      </c>
    </row>
    <row r="9956" spans="1:16" x14ac:dyDescent="0.3">
      <c r="A9956" s="63">
        <v>13087500</v>
      </c>
      <c r="B9956" s="64" t="s">
        <v>10</v>
      </c>
      <c r="C9956" s="65">
        <v>44902</v>
      </c>
      <c r="D9956" s="63">
        <v>33</v>
      </c>
      <c r="E9956" s="63">
        <v>450.6</v>
      </c>
      <c r="F9956" s="63">
        <v>0</v>
      </c>
      <c r="G9956" s="63">
        <v>0</v>
      </c>
      <c r="H9956" s="63">
        <v>0</v>
      </c>
      <c r="I9956" s="65">
        <v>44902</v>
      </c>
      <c r="J9956" s="63">
        <v>2023</v>
      </c>
      <c r="K9956">
        <f t="shared" si="942"/>
        <v>12</v>
      </c>
      <c r="L9956">
        <f t="shared" si="943"/>
        <v>7</v>
      </c>
      <c r="M9956">
        <f t="shared" si="944"/>
        <v>2022</v>
      </c>
      <c r="N9956">
        <f t="shared" si="945"/>
        <v>65.455500000000001</v>
      </c>
      <c r="O9956">
        <f t="shared" si="946"/>
        <v>0</v>
      </c>
      <c r="P9956">
        <f t="shared" si="947"/>
        <v>65.455500000000001</v>
      </c>
    </row>
    <row r="9957" spans="1:16" x14ac:dyDescent="0.3">
      <c r="A9957" s="63">
        <v>13087500</v>
      </c>
      <c r="B9957" s="64" t="s">
        <v>10</v>
      </c>
      <c r="C9957" s="65">
        <v>44903</v>
      </c>
      <c r="D9957" s="63">
        <v>29</v>
      </c>
      <c r="E9957" s="63">
        <v>507.7</v>
      </c>
      <c r="F9957" s="63">
        <v>0</v>
      </c>
      <c r="G9957" s="63">
        <v>0</v>
      </c>
      <c r="H9957" s="63">
        <v>0</v>
      </c>
      <c r="I9957" s="65">
        <v>44903</v>
      </c>
      <c r="J9957" s="63">
        <v>2023</v>
      </c>
      <c r="K9957">
        <f t="shared" si="942"/>
        <v>12</v>
      </c>
      <c r="L9957">
        <f t="shared" si="943"/>
        <v>8</v>
      </c>
      <c r="M9957">
        <f t="shared" si="944"/>
        <v>2022</v>
      </c>
      <c r="N9957">
        <f t="shared" si="945"/>
        <v>57.521500000000003</v>
      </c>
      <c r="O9957">
        <f t="shared" si="946"/>
        <v>0</v>
      </c>
      <c r="P9957">
        <f t="shared" si="947"/>
        <v>57.521500000000003</v>
      </c>
    </row>
    <row r="9958" spans="1:16" x14ac:dyDescent="0.3">
      <c r="A9958" s="63">
        <v>13087500</v>
      </c>
      <c r="B9958" s="64" t="s">
        <v>10</v>
      </c>
      <c r="C9958" s="65">
        <v>44904</v>
      </c>
      <c r="D9958" s="63">
        <v>27</v>
      </c>
      <c r="E9958" s="63">
        <v>560.79999999999995</v>
      </c>
      <c r="F9958" s="63">
        <v>0</v>
      </c>
      <c r="G9958" s="63">
        <v>0</v>
      </c>
      <c r="H9958" s="63">
        <v>0</v>
      </c>
      <c r="I9958" s="65">
        <v>44904</v>
      </c>
      <c r="J9958" s="63">
        <v>2023</v>
      </c>
      <c r="K9958">
        <f t="shared" si="942"/>
        <v>12</v>
      </c>
      <c r="L9958">
        <f t="shared" si="943"/>
        <v>9</v>
      </c>
      <c r="M9958">
        <f t="shared" si="944"/>
        <v>2022</v>
      </c>
      <c r="N9958">
        <f t="shared" si="945"/>
        <v>53.554500000000004</v>
      </c>
      <c r="O9958">
        <f t="shared" si="946"/>
        <v>0</v>
      </c>
      <c r="P9958">
        <f t="shared" si="947"/>
        <v>53.554500000000004</v>
      </c>
    </row>
    <row r="9959" spans="1:16" x14ac:dyDescent="0.3">
      <c r="A9959" s="63">
        <v>13087500</v>
      </c>
      <c r="B9959" s="64" t="s">
        <v>10</v>
      </c>
      <c r="C9959" s="65">
        <v>44905</v>
      </c>
      <c r="D9959" s="63">
        <v>27</v>
      </c>
      <c r="E9959" s="63">
        <v>613.9</v>
      </c>
      <c r="F9959" s="63">
        <v>0</v>
      </c>
      <c r="G9959" s="63">
        <v>0</v>
      </c>
      <c r="H9959" s="63">
        <v>0</v>
      </c>
      <c r="I9959" s="65">
        <v>44905</v>
      </c>
      <c r="J9959" s="63">
        <v>2023</v>
      </c>
      <c r="K9959">
        <f t="shared" si="942"/>
        <v>12</v>
      </c>
      <c r="L9959">
        <f t="shared" si="943"/>
        <v>10</v>
      </c>
      <c r="M9959">
        <f t="shared" si="944"/>
        <v>2022</v>
      </c>
      <c r="N9959">
        <f t="shared" si="945"/>
        <v>53.554500000000004</v>
      </c>
      <c r="O9959">
        <f t="shared" si="946"/>
        <v>0</v>
      </c>
      <c r="P9959">
        <f t="shared" si="947"/>
        <v>53.554500000000004</v>
      </c>
    </row>
    <row r="9960" spans="1:16" x14ac:dyDescent="0.3">
      <c r="A9960" s="63">
        <v>13087500</v>
      </c>
      <c r="B9960" s="64" t="s">
        <v>10</v>
      </c>
      <c r="C9960" s="65">
        <v>44906</v>
      </c>
      <c r="D9960" s="63">
        <v>27</v>
      </c>
      <c r="E9960" s="63">
        <v>667</v>
      </c>
      <c r="F9960" s="63">
        <v>0</v>
      </c>
      <c r="G9960" s="63">
        <v>0</v>
      </c>
      <c r="H9960" s="63">
        <v>0</v>
      </c>
      <c r="I9960" s="65">
        <v>44906</v>
      </c>
      <c r="J9960" s="63">
        <v>2023</v>
      </c>
      <c r="K9960">
        <f t="shared" si="942"/>
        <v>12</v>
      </c>
      <c r="L9960">
        <f t="shared" si="943"/>
        <v>11</v>
      </c>
      <c r="M9960">
        <f t="shared" si="944"/>
        <v>2022</v>
      </c>
      <c r="N9960">
        <f t="shared" si="945"/>
        <v>53.554500000000004</v>
      </c>
      <c r="O9960">
        <f t="shared" si="946"/>
        <v>0</v>
      </c>
      <c r="P9960">
        <f t="shared" si="947"/>
        <v>53.554500000000004</v>
      </c>
    </row>
    <row r="9961" spans="1:16" x14ac:dyDescent="0.3">
      <c r="A9961" s="63">
        <v>13087500</v>
      </c>
      <c r="B9961" s="64" t="s">
        <v>10</v>
      </c>
      <c r="C9961" s="65">
        <v>44907</v>
      </c>
      <c r="D9961" s="63">
        <v>27</v>
      </c>
      <c r="E9961" s="63">
        <v>720.1</v>
      </c>
      <c r="F9961" s="63">
        <v>0</v>
      </c>
      <c r="G9961" s="63">
        <v>0</v>
      </c>
      <c r="H9961" s="63">
        <v>0</v>
      </c>
      <c r="I9961" s="65">
        <v>44907</v>
      </c>
      <c r="J9961" s="63">
        <v>2023</v>
      </c>
      <c r="K9961">
        <f t="shared" si="942"/>
        <v>12</v>
      </c>
      <c r="L9961">
        <f t="shared" si="943"/>
        <v>12</v>
      </c>
      <c r="M9961">
        <f t="shared" si="944"/>
        <v>2022</v>
      </c>
      <c r="N9961">
        <f t="shared" si="945"/>
        <v>53.554500000000004</v>
      </c>
      <c r="O9961">
        <f t="shared" si="946"/>
        <v>0</v>
      </c>
      <c r="P9961">
        <f t="shared" si="947"/>
        <v>53.554500000000004</v>
      </c>
    </row>
    <row r="9962" spans="1:16" x14ac:dyDescent="0.3">
      <c r="A9962" s="63">
        <v>13087500</v>
      </c>
      <c r="B9962" s="64" t="s">
        <v>10</v>
      </c>
      <c r="C9962" s="65">
        <v>44908</v>
      </c>
      <c r="D9962" s="63">
        <v>27</v>
      </c>
      <c r="E9962" s="63">
        <v>773.2</v>
      </c>
      <c r="F9962" s="63">
        <v>0</v>
      </c>
      <c r="G9962" s="63">
        <v>0</v>
      </c>
      <c r="H9962" s="63">
        <v>0</v>
      </c>
      <c r="I9962" s="65">
        <v>44908</v>
      </c>
      <c r="J9962" s="63">
        <v>2023</v>
      </c>
      <c r="K9962">
        <f t="shared" si="942"/>
        <v>12</v>
      </c>
      <c r="L9962">
        <f t="shared" si="943"/>
        <v>13</v>
      </c>
      <c r="M9962">
        <f t="shared" si="944"/>
        <v>2022</v>
      </c>
      <c r="N9962">
        <f t="shared" si="945"/>
        <v>53.554500000000004</v>
      </c>
      <c r="O9962">
        <f t="shared" si="946"/>
        <v>0</v>
      </c>
      <c r="P9962">
        <f t="shared" si="947"/>
        <v>53.554500000000004</v>
      </c>
    </row>
    <row r="9963" spans="1:16" x14ac:dyDescent="0.3">
      <c r="A9963" s="63">
        <v>13087500</v>
      </c>
      <c r="B9963" s="64" t="s">
        <v>10</v>
      </c>
      <c r="C9963" s="65">
        <v>44909</v>
      </c>
      <c r="D9963" s="63">
        <v>27</v>
      </c>
      <c r="E9963" s="63">
        <v>826.3</v>
      </c>
      <c r="F9963" s="63">
        <v>0</v>
      </c>
      <c r="G9963" s="63">
        <v>0</v>
      </c>
      <c r="H9963" s="63">
        <v>0</v>
      </c>
      <c r="I9963" s="65">
        <v>44909</v>
      </c>
      <c r="J9963" s="63">
        <v>2023</v>
      </c>
      <c r="K9963">
        <f t="shared" si="942"/>
        <v>12</v>
      </c>
      <c r="L9963">
        <f t="shared" si="943"/>
        <v>14</v>
      </c>
      <c r="M9963">
        <f t="shared" si="944"/>
        <v>2022</v>
      </c>
      <c r="N9963">
        <f t="shared" si="945"/>
        <v>53.554500000000004</v>
      </c>
      <c r="O9963">
        <f t="shared" si="946"/>
        <v>0</v>
      </c>
      <c r="P9963">
        <f t="shared" si="947"/>
        <v>53.554500000000004</v>
      </c>
    </row>
    <row r="9964" spans="1:16" x14ac:dyDescent="0.3">
      <c r="A9964" s="63">
        <v>13087500</v>
      </c>
      <c r="B9964" s="64" t="s">
        <v>10</v>
      </c>
      <c r="C9964" s="65">
        <v>44910</v>
      </c>
      <c r="D9964" s="63">
        <v>27</v>
      </c>
      <c r="E9964" s="63">
        <v>879.4</v>
      </c>
      <c r="F9964" s="63">
        <v>0</v>
      </c>
      <c r="G9964" s="63">
        <v>0</v>
      </c>
      <c r="H9964" s="63">
        <v>0</v>
      </c>
      <c r="I9964" s="65">
        <v>44910</v>
      </c>
      <c r="J9964" s="63">
        <v>2023</v>
      </c>
      <c r="K9964">
        <f t="shared" si="942"/>
        <v>12</v>
      </c>
      <c r="L9964">
        <f t="shared" si="943"/>
        <v>15</v>
      </c>
      <c r="M9964">
        <f t="shared" si="944"/>
        <v>2022</v>
      </c>
      <c r="N9964">
        <f t="shared" si="945"/>
        <v>53.554500000000004</v>
      </c>
      <c r="O9964">
        <f t="shared" si="946"/>
        <v>0</v>
      </c>
      <c r="P9964">
        <f t="shared" si="947"/>
        <v>53.554500000000004</v>
      </c>
    </row>
    <row r="9965" spans="1:16" x14ac:dyDescent="0.3">
      <c r="A9965" s="63">
        <v>13087500</v>
      </c>
      <c r="B9965" s="64" t="s">
        <v>10</v>
      </c>
      <c r="C9965" s="65">
        <v>44911</v>
      </c>
      <c r="D9965" s="63">
        <v>27</v>
      </c>
      <c r="E9965" s="63">
        <v>932.5</v>
      </c>
      <c r="F9965" s="63">
        <v>0</v>
      </c>
      <c r="G9965" s="63">
        <v>0</v>
      </c>
      <c r="H9965" s="63">
        <v>0</v>
      </c>
      <c r="I9965" s="65">
        <v>44911</v>
      </c>
      <c r="J9965" s="63">
        <v>2023</v>
      </c>
      <c r="K9965">
        <f t="shared" si="942"/>
        <v>12</v>
      </c>
      <c r="L9965">
        <f t="shared" si="943"/>
        <v>16</v>
      </c>
      <c r="M9965">
        <f t="shared" si="944"/>
        <v>2022</v>
      </c>
      <c r="N9965">
        <f t="shared" si="945"/>
        <v>53.554500000000004</v>
      </c>
      <c r="O9965">
        <f t="shared" si="946"/>
        <v>0</v>
      </c>
      <c r="P9965">
        <f t="shared" si="947"/>
        <v>53.554500000000004</v>
      </c>
    </row>
    <row r="9966" spans="1:16" x14ac:dyDescent="0.3">
      <c r="A9966" s="63">
        <v>13087500</v>
      </c>
      <c r="B9966" s="64" t="s">
        <v>10</v>
      </c>
      <c r="C9966" s="65">
        <v>44912</v>
      </c>
      <c r="D9966" s="63">
        <v>27</v>
      </c>
      <c r="E9966" s="63">
        <v>985.6</v>
      </c>
      <c r="F9966" s="63">
        <v>0</v>
      </c>
      <c r="G9966" s="63">
        <v>0</v>
      </c>
      <c r="H9966" s="63">
        <v>0</v>
      </c>
      <c r="I9966" s="65">
        <v>44912</v>
      </c>
      <c r="J9966" s="63">
        <v>2023</v>
      </c>
      <c r="K9966">
        <f t="shared" si="942"/>
        <v>12</v>
      </c>
      <c r="L9966">
        <f t="shared" si="943"/>
        <v>17</v>
      </c>
      <c r="M9966">
        <f t="shared" si="944"/>
        <v>2022</v>
      </c>
      <c r="N9966">
        <f t="shared" si="945"/>
        <v>53.554500000000004</v>
      </c>
      <c r="O9966">
        <f t="shared" si="946"/>
        <v>0</v>
      </c>
      <c r="P9966">
        <f t="shared" si="947"/>
        <v>53.554500000000004</v>
      </c>
    </row>
    <row r="9967" spans="1:16" x14ac:dyDescent="0.3">
      <c r="A9967" s="63">
        <v>13087500</v>
      </c>
      <c r="B9967" s="64" t="s">
        <v>10</v>
      </c>
      <c r="C9967" s="65">
        <v>44913</v>
      </c>
      <c r="D9967" s="63">
        <v>27</v>
      </c>
      <c r="E9967" s="63">
        <v>1038.7</v>
      </c>
      <c r="F9967" s="63">
        <v>0</v>
      </c>
      <c r="G9967" s="63">
        <v>0</v>
      </c>
      <c r="H9967" s="63">
        <v>0</v>
      </c>
      <c r="I9967" s="65">
        <v>44913</v>
      </c>
      <c r="J9967" s="63">
        <v>2023</v>
      </c>
      <c r="K9967">
        <f t="shared" si="942"/>
        <v>12</v>
      </c>
      <c r="L9967">
        <f t="shared" si="943"/>
        <v>18</v>
      </c>
      <c r="M9967">
        <f t="shared" si="944"/>
        <v>2022</v>
      </c>
      <c r="N9967">
        <f t="shared" si="945"/>
        <v>53.554500000000004</v>
      </c>
      <c r="O9967">
        <f t="shared" si="946"/>
        <v>0</v>
      </c>
      <c r="P9967">
        <f t="shared" si="947"/>
        <v>53.554500000000004</v>
      </c>
    </row>
    <row r="9968" spans="1:16" x14ac:dyDescent="0.3">
      <c r="A9968" s="63">
        <v>13087500</v>
      </c>
      <c r="B9968" s="64" t="s">
        <v>10</v>
      </c>
      <c r="C9968" s="65">
        <v>44914</v>
      </c>
      <c r="D9968" s="63">
        <v>27</v>
      </c>
      <c r="E9968" s="63">
        <v>1091.8</v>
      </c>
      <c r="F9968" s="63">
        <v>0</v>
      </c>
      <c r="G9968" s="63">
        <v>0</v>
      </c>
      <c r="H9968" s="63">
        <v>0</v>
      </c>
      <c r="I9968" s="65">
        <v>44914</v>
      </c>
      <c r="J9968" s="63">
        <v>2023</v>
      </c>
      <c r="K9968">
        <f t="shared" si="942"/>
        <v>12</v>
      </c>
      <c r="L9968">
        <f t="shared" si="943"/>
        <v>19</v>
      </c>
      <c r="M9968">
        <f t="shared" si="944"/>
        <v>2022</v>
      </c>
      <c r="N9968">
        <f t="shared" si="945"/>
        <v>53.554500000000004</v>
      </c>
      <c r="O9968">
        <f t="shared" si="946"/>
        <v>0</v>
      </c>
      <c r="P9968">
        <f t="shared" si="947"/>
        <v>53.554500000000004</v>
      </c>
    </row>
    <row r="9969" spans="1:16" x14ac:dyDescent="0.3">
      <c r="A9969" s="63">
        <v>13087500</v>
      </c>
      <c r="B9969" s="64" t="s">
        <v>10</v>
      </c>
      <c r="C9969" s="65">
        <v>44915</v>
      </c>
      <c r="D9969" s="63">
        <v>27</v>
      </c>
      <c r="E9969" s="63">
        <v>1144.9000000000001</v>
      </c>
      <c r="F9969" s="63">
        <v>0</v>
      </c>
      <c r="G9969" s="63">
        <v>0</v>
      </c>
      <c r="H9969" s="63">
        <v>0</v>
      </c>
      <c r="I9969" s="65">
        <v>44915</v>
      </c>
      <c r="J9969" s="63">
        <v>2023</v>
      </c>
      <c r="K9969">
        <f t="shared" si="942"/>
        <v>12</v>
      </c>
      <c r="L9969">
        <f t="shared" si="943"/>
        <v>20</v>
      </c>
      <c r="M9969">
        <f t="shared" si="944"/>
        <v>2022</v>
      </c>
      <c r="N9969">
        <f t="shared" si="945"/>
        <v>53.554500000000004</v>
      </c>
      <c r="O9969">
        <f t="shared" si="946"/>
        <v>0</v>
      </c>
      <c r="P9969">
        <f t="shared" si="947"/>
        <v>53.554500000000004</v>
      </c>
    </row>
    <row r="9970" spans="1:16" x14ac:dyDescent="0.3">
      <c r="A9970" s="63">
        <v>13087500</v>
      </c>
      <c r="B9970" s="64" t="s">
        <v>10</v>
      </c>
      <c r="C9970" s="65">
        <v>44916</v>
      </c>
      <c r="D9970" s="63">
        <v>27</v>
      </c>
      <c r="E9970" s="63">
        <v>1198</v>
      </c>
      <c r="F9970" s="63">
        <v>0</v>
      </c>
      <c r="G9970" s="63">
        <v>0</v>
      </c>
      <c r="H9970" s="63">
        <v>0</v>
      </c>
      <c r="I9970" s="65">
        <v>44916</v>
      </c>
      <c r="J9970" s="63">
        <v>2023</v>
      </c>
      <c r="K9970">
        <f t="shared" si="942"/>
        <v>12</v>
      </c>
      <c r="L9970">
        <f t="shared" si="943"/>
        <v>21</v>
      </c>
      <c r="M9970">
        <f t="shared" si="944"/>
        <v>2022</v>
      </c>
      <c r="N9970">
        <f t="shared" si="945"/>
        <v>53.554500000000004</v>
      </c>
      <c r="O9970">
        <f t="shared" si="946"/>
        <v>0</v>
      </c>
      <c r="P9970">
        <f t="shared" si="947"/>
        <v>53.554500000000004</v>
      </c>
    </row>
    <row r="9971" spans="1:16" x14ac:dyDescent="0.3">
      <c r="A9971" s="63">
        <v>13087500</v>
      </c>
      <c r="B9971" s="64" t="s">
        <v>10</v>
      </c>
      <c r="C9971" s="65">
        <v>44917</v>
      </c>
      <c r="D9971" s="63">
        <v>27</v>
      </c>
      <c r="E9971" s="63">
        <v>1251.0999999999999</v>
      </c>
      <c r="F9971" s="63">
        <v>0</v>
      </c>
      <c r="G9971" s="63">
        <v>0</v>
      </c>
      <c r="H9971" s="63">
        <v>0</v>
      </c>
      <c r="I9971" s="65">
        <v>44917</v>
      </c>
      <c r="J9971" s="63">
        <v>2023</v>
      </c>
      <c r="K9971">
        <f t="shared" si="942"/>
        <v>12</v>
      </c>
      <c r="L9971">
        <f t="shared" si="943"/>
        <v>22</v>
      </c>
      <c r="M9971">
        <f t="shared" si="944"/>
        <v>2022</v>
      </c>
      <c r="N9971">
        <f t="shared" si="945"/>
        <v>53.554500000000004</v>
      </c>
      <c r="O9971">
        <f t="shared" si="946"/>
        <v>0</v>
      </c>
      <c r="P9971">
        <f t="shared" si="947"/>
        <v>53.554500000000004</v>
      </c>
    </row>
    <row r="9972" spans="1:16" x14ac:dyDescent="0.3">
      <c r="A9972" s="63">
        <v>13087500</v>
      </c>
      <c r="B9972" s="64" t="s">
        <v>10</v>
      </c>
      <c r="C9972" s="65">
        <v>44918</v>
      </c>
      <c r="D9972" s="63">
        <v>27</v>
      </c>
      <c r="E9972" s="63">
        <v>1304.2</v>
      </c>
      <c r="F9972" s="63">
        <v>0</v>
      </c>
      <c r="G9972" s="63">
        <v>0</v>
      </c>
      <c r="H9972" s="63">
        <v>0</v>
      </c>
      <c r="I9972" s="65">
        <v>44918</v>
      </c>
      <c r="J9972" s="63">
        <v>2023</v>
      </c>
      <c r="K9972">
        <f t="shared" si="942"/>
        <v>12</v>
      </c>
      <c r="L9972">
        <f t="shared" si="943"/>
        <v>23</v>
      </c>
      <c r="M9972">
        <f t="shared" si="944"/>
        <v>2022</v>
      </c>
      <c r="N9972">
        <f t="shared" si="945"/>
        <v>53.554500000000004</v>
      </c>
      <c r="O9972">
        <f t="shared" si="946"/>
        <v>0</v>
      </c>
      <c r="P9972">
        <f t="shared" si="947"/>
        <v>53.554500000000004</v>
      </c>
    </row>
    <row r="9973" spans="1:16" x14ac:dyDescent="0.3">
      <c r="A9973" s="63">
        <v>13087500</v>
      </c>
      <c r="B9973" s="64" t="s">
        <v>10</v>
      </c>
      <c r="C9973" s="65">
        <v>44919</v>
      </c>
      <c r="D9973" s="63">
        <v>27</v>
      </c>
      <c r="E9973" s="63">
        <v>1357.3</v>
      </c>
      <c r="F9973" s="63">
        <v>0</v>
      </c>
      <c r="G9973" s="63">
        <v>0</v>
      </c>
      <c r="H9973" s="63">
        <v>0</v>
      </c>
      <c r="I9973" s="65">
        <v>44919</v>
      </c>
      <c r="J9973" s="63">
        <v>2023</v>
      </c>
      <c r="K9973">
        <f t="shared" si="942"/>
        <v>12</v>
      </c>
      <c r="L9973">
        <f t="shared" si="943"/>
        <v>24</v>
      </c>
      <c r="M9973">
        <f t="shared" si="944"/>
        <v>2022</v>
      </c>
      <c r="N9973">
        <f t="shared" si="945"/>
        <v>53.554500000000004</v>
      </c>
      <c r="O9973">
        <f t="shared" si="946"/>
        <v>0</v>
      </c>
      <c r="P9973">
        <f t="shared" si="947"/>
        <v>53.554500000000004</v>
      </c>
    </row>
    <row r="9974" spans="1:16" x14ac:dyDescent="0.3">
      <c r="A9974" s="63">
        <v>13087500</v>
      </c>
      <c r="B9974" s="64" t="s">
        <v>10</v>
      </c>
      <c r="C9974" s="65">
        <v>44920</v>
      </c>
      <c r="D9974" s="63">
        <v>27</v>
      </c>
      <c r="E9974" s="63">
        <v>1410.4</v>
      </c>
      <c r="F9974" s="63">
        <v>0</v>
      </c>
      <c r="G9974" s="63">
        <v>0</v>
      </c>
      <c r="H9974" s="63">
        <v>0</v>
      </c>
      <c r="I9974" s="65">
        <v>44920</v>
      </c>
      <c r="J9974" s="63">
        <v>2023</v>
      </c>
      <c r="K9974">
        <f t="shared" si="942"/>
        <v>12</v>
      </c>
      <c r="L9974">
        <f t="shared" si="943"/>
        <v>25</v>
      </c>
      <c r="M9974">
        <f t="shared" si="944"/>
        <v>2022</v>
      </c>
      <c r="N9974">
        <f t="shared" si="945"/>
        <v>53.554500000000004</v>
      </c>
      <c r="O9974">
        <f t="shared" si="946"/>
        <v>0</v>
      </c>
      <c r="P9974">
        <f t="shared" si="947"/>
        <v>53.554500000000004</v>
      </c>
    </row>
    <row r="9975" spans="1:16" x14ac:dyDescent="0.3">
      <c r="A9975" s="63">
        <v>13087500</v>
      </c>
      <c r="B9975" s="64" t="s">
        <v>10</v>
      </c>
      <c r="C9975" s="65">
        <v>44921</v>
      </c>
      <c r="D9975" s="63">
        <v>27</v>
      </c>
      <c r="E9975" s="63">
        <v>1463.5</v>
      </c>
      <c r="F9975" s="63">
        <v>0</v>
      </c>
      <c r="G9975" s="63">
        <v>0</v>
      </c>
      <c r="H9975" s="63">
        <v>0</v>
      </c>
      <c r="I9975" s="65">
        <v>44921</v>
      </c>
      <c r="J9975" s="63">
        <v>2023</v>
      </c>
      <c r="K9975">
        <f t="shared" si="942"/>
        <v>12</v>
      </c>
      <c r="L9975">
        <f t="shared" si="943"/>
        <v>26</v>
      </c>
      <c r="M9975">
        <f t="shared" si="944"/>
        <v>2022</v>
      </c>
      <c r="N9975">
        <f t="shared" si="945"/>
        <v>53.554500000000004</v>
      </c>
      <c r="O9975">
        <f t="shared" si="946"/>
        <v>0</v>
      </c>
      <c r="P9975">
        <f t="shared" si="947"/>
        <v>53.554500000000004</v>
      </c>
    </row>
    <row r="9976" spans="1:16" x14ac:dyDescent="0.3">
      <c r="A9976" s="63">
        <v>13087500</v>
      </c>
      <c r="B9976" s="64" t="s">
        <v>10</v>
      </c>
      <c r="C9976" s="65">
        <v>44922</v>
      </c>
      <c r="D9976" s="63">
        <v>27</v>
      </c>
      <c r="E9976" s="63">
        <v>1516.6</v>
      </c>
      <c r="F9976" s="63">
        <v>0</v>
      </c>
      <c r="G9976" s="63">
        <v>0</v>
      </c>
      <c r="H9976" s="63">
        <v>0</v>
      </c>
      <c r="I9976" s="65">
        <v>44922</v>
      </c>
      <c r="J9976" s="63">
        <v>2023</v>
      </c>
      <c r="K9976">
        <f t="shared" si="942"/>
        <v>12</v>
      </c>
      <c r="L9976">
        <f t="shared" si="943"/>
        <v>27</v>
      </c>
      <c r="M9976">
        <f t="shared" si="944"/>
        <v>2022</v>
      </c>
      <c r="N9976">
        <f t="shared" si="945"/>
        <v>53.554500000000004</v>
      </c>
      <c r="O9976">
        <f t="shared" si="946"/>
        <v>0</v>
      </c>
      <c r="P9976">
        <f t="shared" si="947"/>
        <v>53.554500000000004</v>
      </c>
    </row>
    <row r="9977" spans="1:16" x14ac:dyDescent="0.3">
      <c r="A9977" s="63">
        <v>13087500</v>
      </c>
      <c r="B9977" s="64" t="s">
        <v>10</v>
      </c>
      <c r="C9977" s="65">
        <v>44923</v>
      </c>
      <c r="D9977" s="63">
        <v>27</v>
      </c>
      <c r="E9977" s="63">
        <v>1569.7</v>
      </c>
      <c r="F9977" s="63">
        <v>0</v>
      </c>
      <c r="G9977" s="63">
        <v>0</v>
      </c>
      <c r="H9977" s="63">
        <v>0</v>
      </c>
      <c r="I9977" s="65">
        <v>44923</v>
      </c>
      <c r="J9977" s="63">
        <v>2023</v>
      </c>
      <c r="K9977">
        <f t="shared" si="942"/>
        <v>12</v>
      </c>
      <c r="L9977">
        <f t="shared" si="943"/>
        <v>28</v>
      </c>
      <c r="M9977">
        <f t="shared" si="944"/>
        <v>2022</v>
      </c>
      <c r="N9977">
        <f t="shared" si="945"/>
        <v>53.554500000000004</v>
      </c>
      <c r="O9977">
        <f t="shared" si="946"/>
        <v>0</v>
      </c>
      <c r="P9977">
        <f t="shared" si="947"/>
        <v>53.554500000000004</v>
      </c>
    </row>
    <row r="9978" spans="1:16" x14ac:dyDescent="0.3">
      <c r="A9978" s="63">
        <v>13087500</v>
      </c>
      <c r="B9978" s="64" t="s">
        <v>10</v>
      </c>
      <c r="C9978" s="65">
        <v>44924</v>
      </c>
      <c r="D9978" s="63">
        <v>27</v>
      </c>
      <c r="E9978" s="63">
        <v>1622.8</v>
      </c>
      <c r="F9978" s="63">
        <v>0</v>
      </c>
      <c r="G9978" s="63">
        <v>0</v>
      </c>
      <c r="H9978" s="63">
        <v>0</v>
      </c>
      <c r="I9978" s="65">
        <v>44924</v>
      </c>
      <c r="J9978" s="63">
        <v>2023</v>
      </c>
      <c r="K9978">
        <f t="shared" si="942"/>
        <v>12</v>
      </c>
      <c r="L9978">
        <f t="shared" si="943"/>
        <v>29</v>
      </c>
      <c r="M9978">
        <f t="shared" si="944"/>
        <v>2022</v>
      </c>
      <c r="N9978">
        <f t="shared" si="945"/>
        <v>53.554500000000004</v>
      </c>
      <c r="O9978">
        <f t="shared" si="946"/>
        <v>0</v>
      </c>
      <c r="P9978">
        <f t="shared" si="947"/>
        <v>53.554500000000004</v>
      </c>
    </row>
    <row r="9979" spans="1:16" x14ac:dyDescent="0.3">
      <c r="A9979" s="63">
        <v>13087500</v>
      </c>
      <c r="B9979" s="64" t="s">
        <v>10</v>
      </c>
      <c r="C9979" s="65">
        <v>44925</v>
      </c>
      <c r="D9979" s="63">
        <v>27</v>
      </c>
      <c r="E9979" s="63">
        <v>1675.9</v>
      </c>
      <c r="F9979" s="63">
        <v>0</v>
      </c>
      <c r="G9979" s="63">
        <v>0</v>
      </c>
      <c r="H9979" s="63">
        <v>0</v>
      </c>
      <c r="I9979" s="65">
        <v>44925</v>
      </c>
      <c r="J9979" s="63">
        <v>2023</v>
      </c>
      <c r="K9979">
        <f t="shared" si="942"/>
        <v>12</v>
      </c>
      <c r="L9979">
        <f t="shared" si="943"/>
        <v>30</v>
      </c>
      <c r="M9979">
        <f t="shared" si="944"/>
        <v>2022</v>
      </c>
      <c r="N9979">
        <f t="shared" si="945"/>
        <v>53.554500000000004</v>
      </c>
      <c r="O9979">
        <f t="shared" si="946"/>
        <v>0</v>
      </c>
      <c r="P9979">
        <f t="shared" si="947"/>
        <v>53.554500000000004</v>
      </c>
    </row>
    <row r="9980" spans="1:16" x14ac:dyDescent="0.3">
      <c r="A9980" s="63">
        <v>13087500</v>
      </c>
      <c r="B9980" s="64" t="s">
        <v>10</v>
      </c>
      <c r="C9980" s="65">
        <v>44926</v>
      </c>
      <c r="D9980" s="63">
        <v>27</v>
      </c>
      <c r="E9980" s="63">
        <v>1729</v>
      </c>
      <c r="F9980" s="63">
        <v>0</v>
      </c>
      <c r="G9980" s="63">
        <v>0</v>
      </c>
      <c r="H9980" s="63">
        <v>0</v>
      </c>
      <c r="I9980" s="65">
        <v>44926</v>
      </c>
      <c r="J9980" s="63">
        <v>2023</v>
      </c>
      <c r="K9980">
        <f t="shared" si="942"/>
        <v>12</v>
      </c>
      <c r="L9980">
        <f t="shared" si="943"/>
        <v>31</v>
      </c>
      <c r="M9980">
        <f t="shared" si="944"/>
        <v>2022</v>
      </c>
      <c r="N9980">
        <f t="shared" si="945"/>
        <v>53.554500000000004</v>
      </c>
      <c r="O9980">
        <f t="shared" si="946"/>
        <v>0</v>
      </c>
      <c r="P9980">
        <f t="shared" si="947"/>
        <v>53.554500000000004</v>
      </c>
    </row>
    <row r="9981" spans="1:16" x14ac:dyDescent="0.3">
      <c r="A9981" s="63">
        <v>13087500</v>
      </c>
      <c r="B9981" s="64" t="s">
        <v>10</v>
      </c>
      <c r="C9981" s="65">
        <v>44927</v>
      </c>
      <c r="D9981" s="63">
        <v>29</v>
      </c>
      <c r="E9981" s="63">
        <v>1786.1</v>
      </c>
      <c r="F9981" s="63">
        <v>0</v>
      </c>
      <c r="G9981" s="63">
        <v>0</v>
      </c>
      <c r="H9981" s="63">
        <v>0</v>
      </c>
      <c r="I9981" s="65">
        <v>44927</v>
      </c>
      <c r="J9981" s="63">
        <v>2023</v>
      </c>
      <c r="K9981">
        <f t="shared" si="942"/>
        <v>1</v>
      </c>
      <c r="L9981">
        <f t="shared" si="943"/>
        <v>1</v>
      </c>
      <c r="M9981">
        <f t="shared" si="944"/>
        <v>2023</v>
      </c>
      <c r="N9981">
        <f t="shared" si="945"/>
        <v>57.521500000000003</v>
      </c>
      <c r="O9981">
        <f t="shared" si="946"/>
        <v>0</v>
      </c>
      <c r="P9981">
        <f t="shared" si="947"/>
        <v>57.521500000000003</v>
      </c>
    </row>
    <row r="9982" spans="1:16" x14ac:dyDescent="0.3">
      <c r="A9982" s="63">
        <v>13087500</v>
      </c>
      <c r="B9982" s="64" t="s">
        <v>10</v>
      </c>
      <c r="C9982" s="65">
        <v>44928</v>
      </c>
      <c r="D9982" s="63">
        <v>29</v>
      </c>
      <c r="E9982" s="63">
        <v>1843.3</v>
      </c>
      <c r="F9982" s="63">
        <v>0</v>
      </c>
      <c r="G9982" s="63">
        <v>0</v>
      </c>
      <c r="H9982" s="63">
        <v>0</v>
      </c>
      <c r="I9982" s="65">
        <v>44928</v>
      </c>
      <c r="J9982" s="63">
        <v>2023</v>
      </c>
      <c r="K9982">
        <f t="shared" si="942"/>
        <v>1</v>
      </c>
      <c r="L9982">
        <f t="shared" si="943"/>
        <v>2</v>
      </c>
      <c r="M9982">
        <f t="shared" si="944"/>
        <v>2023</v>
      </c>
      <c r="N9982">
        <f t="shared" si="945"/>
        <v>57.521500000000003</v>
      </c>
      <c r="O9982">
        <f t="shared" si="946"/>
        <v>0</v>
      </c>
      <c r="P9982">
        <f t="shared" si="947"/>
        <v>57.521500000000003</v>
      </c>
    </row>
    <row r="9983" spans="1:16" x14ac:dyDescent="0.3">
      <c r="A9983" s="63">
        <v>13087500</v>
      </c>
      <c r="B9983" s="64" t="s">
        <v>10</v>
      </c>
      <c r="C9983" s="65">
        <v>44929</v>
      </c>
      <c r="D9983" s="63">
        <v>27</v>
      </c>
      <c r="E9983" s="63">
        <v>1896.4</v>
      </c>
      <c r="F9983" s="63">
        <v>0</v>
      </c>
      <c r="G9983" s="63">
        <v>0</v>
      </c>
      <c r="H9983" s="63">
        <v>0</v>
      </c>
      <c r="I9983" s="65">
        <v>44929</v>
      </c>
      <c r="J9983" s="63">
        <v>2023</v>
      </c>
      <c r="K9983">
        <f t="shared" si="942"/>
        <v>1</v>
      </c>
      <c r="L9983">
        <f t="shared" si="943"/>
        <v>3</v>
      </c>
      <c r="M9983">
        <f t="shared" si="944"/>
        <v>2023</v>
      </c>
      <c r="N9983">
        <f t="shared" si="945"/>
        <v>53.554500000000004</v>
      </c>
      <c r="O9983">
        <f t="shared" si="946"/>
        <v>0</v>
      </c>
      <c r="P9983">
        <f t="shared" si="947"/>
        <v>53.554500000000004</v>
      </c>
    </row>
    <row r="9984" spans="1:16" x14ac:dyDescent="0.3">
      <c r="A9984" s="63">
        <v>13087500</v>
      </c>
      <c r="B9984" s="64" t="s">
        <v>10</v>
      </c>
      <c r="C9984" s="65">
        <v>44930</v>
      </c>
      <c r="D9984" s="63">
        <v>27</v>
      </c>
      <c r="E9984" s="63">
        <v>1949.5</v>
      </c>
      <c r="F9984" s="63">
        <v>0</v>
      </c>
      <c r="G9984" s="63">
        <v>0</v>
      </c>
      <c r="H9984" s="63">
        <v>0</v>
      </c>
      <c r="I9984" s="65">
        <v>44930</v>
      </c>
      <c r="J9984" s="63">
        <v>2023</v>
      </c>
      <c r="K9984">
        <f t="shared" ref="K9984:K10047" si="948">MONTH(I9984)</f>
        <v>1</v>
      </c>
      <c r="L9984">
        <f t="shared" ref="L9984:L10047" si="949">DAY(I9984)</f>
        <v>4</v>
      </c>
      <c r="M9984">
        <f t="shared" ref="M9984:M10047" si="950">YEAR(I9984)</f>
        <v>2023</v>
      </c>
      <c r="N9984">
        <f t="shared" ref="N9984:N10047" si="951">D9984*1.9835</f>
        <v>53.554500000000004</v>
      </c>
      <c r="O9984">
        <f t="shared" ref="O9984:O10047" si="952">F9984*1.9835</f>
        <v>0</v>
      </c>
      <c r="P9984">
        <f t="shared" ref="P9984:P10047" si="953">(D9984-F9984)*1.9835</f>
        <v>53.554500000000004</v>
      </c>
    </row>
    <row r="9985" spans="1:16" x14ac:dyDescent="0.3">
      <c r="A9985" s="63">
        <v>13087500</v>
      </c>
      <c r="B9985" s="64" t="s">
        <v>10</v>
      </c>
      <c r="C9985" s="65">
        <v>44931</v>
      </c>
      <c r="D9985" s="63">
        <v>29</v>
      </c>
      <c r="E9985" s="63">
        <v>2006.6</v>
      </c>
      <c r="F9985" s="63">
        <v>0</v>
      </c>
      <c r="G9985" s="63">
        <v>0</v>
      </c>
      <c r="H9985" s="63">
        <v>0</v>
      </c>
      <c r="I9985" s="65">
        <v>44931</v>
      </c>
      <c r="J9985" s="63">
        <v>2023</v>
      </c>
      <c r="K9985">
        <f t="shared" si="948"/>
        <v>1</v>
      </c>
      <c r="L9985">
        <f t="shared" si="949"/>
        <v>5</v>
      </c>
      <c r="M9985">
        <f t="shared" si="950"/>
        <v>2023</v>
      </c>
      <c r="N9985">
        <f t="shared" si="951"/>
        <v>57.521500000000003</v>
      </c>
      <c r="O9985">
        <f t="shared" si="952"/>
        <v>0</v>
      </c>
      <c r="P9985">
        <f t="shared" si="953"/>
        <v>57.521500000000003</v>
      </c>
    </row>
    <row r="9986" spans="1:16" x14ac:dyDescent="0.3">
      <c r="A9986" s="63">
        <v>13087500</v>
      </c>
      <c r="B9986" s="64" t="s">
        <v>10</v>
      </c>
      <c r="C9986" s="65">
        <v>44932</v>
      </c>
      <c r="D9986" s="63">
        <v>29</v>
      </c>
      <c r="E9986" s="63">
        <v>2063.8000000000002</v>
      </c>
      <c r="F9986" s="63">
        <v>0</v>
      </c>
      <c r="G9986" s="63">
        <v>0</v>
      </c>
      <c r="H9986" s="63">
        <v>0</v>
      </c>
      <c r="I9986" s="65">
        <v>44932</v>
      </c>
      <c r="J9986" s="63">
        <v>2023</v>
      </c>
      <c r="K9986">
        <f t="shared" si="948"/>
        <v>1</v>
      </c>
      <c r="L9986">
        <f t="shared" si="949"/>
        <v>6</v>
      </c>
      <c r="M9986">
        <f t="shared" si="950"/>
        <v>2023</v>
      </c>
      <c r="N9986">
        <f t="shared" si="951"/>
        <v>57.521500000000003</v>
      </c>
      <c r="O9986">
        <f t="shared" si="952"/>
        <v>0</v>
      </c>
      <c r="P9986">
        <f t="shared" si="953"/>
        <v>57.521500000000003</v>
      </c>
    </row>
    <row r="9987" spans="1:16" x14ac:dyDescent="0.3">
      <c r="A9987" s="63">
        <v>13087500</v>
      </c>
      <c r="B9987" s="64" t="s">
        <v>10</v>
      </c>
      <c r="C9987" s="65">
        <v>44933</v>
      </c>
      <c r="D9987" s="63">
        <v>29</v>
      </c>
      <c r="E9987" s="63">
        <v>2120.9</v>
      </c>
      <c r="F9987" s="63">
        <v>0</v>
      </c>
      <c r="G9987" s="63">
        <v>0</v>
      </c>
      <c r="H9987" s="63">
        <v>0</v>
      </c>
      <c r="I9987" s="65">
        <v>44933</v>
      </c>
      <c r="J9987" s="63">
        <v>2023</v>
      </c>
      <c r="K9987">
        <f t="shared" si="948"/>
        <v>1</v>
      </c>
      <c r="L9987">
        <f t="shared" si="949"/>
        <v>7</v>
      </c>
      <c r="M9987">
        <f t="shared" si="950"/>
        <v>2023</v>
      </c>
      <c r="N9987">
        <f t="shared" si="951"/>
        <v>57.521500000000003</v>
      </c>
      <c r="O9987">
        <f t="shared" si="952"/>
        <v>0</v>
      </c>
      <c r="P9987">
        <f t="shared" si="953"/>
        <v>57.521500000000003</v>
      </c>
    </row>
    <row r="9988" spans="1:16" x14ac:dyDescent="0.3">
      <c r="A9988" s="63">
        <v>13087500</v>
      </c>
      <c r="B9988" s="64" t="s">
        <v>10</v>
      </c>
      <c r="C9988" s="65">
        <v>44934</v>
      </c>
      <c r="D9988" s="63">
        <v>29</v>
      </c>
      <c r="E9988" s="63">
        <v>2178.1</v>
      </c>
      <c r="F9988" s="63">
        <v>0</v>
      </c>
      <c r="G9988" s="63">
        <v>0</v>
      </c>
      <c r="H9988" s="63">
        <v>0</v>
      </c>
      <c r="I9988" s="65">
        <v>44934</v>
      </c>
      <c r="J9988" s="63">
        <v>2023</v>
      </c>
      <c r="K9988">
        <f t="shared" si="948"/>
        <v>1</v>
      </c>
      <c r="L9988">
        <f t="shared" si="949"/>
        <v>8</v>
      </c>
      <c r="M9988">
        <f t="shared" si="950"/>
        <v>2023</v>
      </c>
      <c r="N9988">
        <f t="shared" si="951"/>
        <v>57.521500000000003</v>
      </c>
      <c r="O9988">
        <f t="shared" si="952"/>
        <v>0</v>
      </c>
      <c r="P9988">
        <f t="shared" si="953"/>
        <v>57.521500000000003</v>
      </c>
    </row>
    <row r="9989" spans="1:16" x14ac:dyDescent="0.3">
      <c r="A9989" s="63">
        <v>13087500</v>
      </c>
      <c r="B9989" s="64" t="s">
        <v>10</v>
      </c>
      <c r="C9989" s="65">
        <v>44935</v>
      </c>
      <c r="D9989" s="63">
        <v>29</v>
      </c>
      <c r="E9989" s="63">
        <v>2235.1999999999998</v>
      </c>
      <c r="F9989" s="63">
        <v>0</v>
      </c>
      <c r="G9989" s="63">
        <v>0</v>
      </c>
      <c r="H9989" s="63">
        <v>0</v>
      </c>
      <c r="I9989" s="65">
        <v>44935</v>
      </c>
      <c r="J9989" s="63">
        <v>2023</v>
      </c>
      <c r="K9989">
        <f t="shared" si="948"/>
        <v>1</v>
      </c>
      <c r="L9989">
        <f t="shared" si="949"/>
        <v>9</v>
      </c>
      <c r="M9989">
        <f t="shared" si="950"/>
        <v>2023</v>
      </c>
      <c r="N9989">
        <f t="shared" si="951"/>
        <v>57.521500000000003</v>
      </c>
      <c r="O9989">
        <f t="shared" si="952"/>
        <v>0</v>
      </c>
      <c r="P9989">
        <f t="shared" si="953"/>
        <v>57.521500000000003</v>
      </c>
    </row>
    <row r="9990" spans="1:16" x14ac:dyDescent="0.3">
      <c r="A9990" s="63">
        <v>13087500</v>
      </c>
      <c r="B9990" s="64" t="s">
        <v>10</v>
      </c>
      <c r="C9990" s="65">
        <v>44936</v>
      </c>
      <c r="D9990" s="63">
        <v>29</v>
      </c>
      <c r="E9990" s="63">
        <v>2292.4</v>
      </c>
      <c r="F9990" s="63">
        <v>0</v>
      </c>
      <c r="G9990" s="63">
        <v>0</v>
      </c>
      <c r="H9990" s="63">
        <v>0</v>
      </c>
      <c r="I9990" s="65">
        <v>44936</v>
      </c>
      <c r="J9990" s="63">
        <v>2023</v>
      </c>
      <c r="K9990">
        <f t="shared" si="948"/>
        <v>1</v>
      </c>
      <c r="L9990">
        <f t="shared" si="949"/>
        <v>10</v>
      </c>
      <c r="M9990">
        <f t="shared" si="950"/>
        <v>2023</v>
      </c>
      <c r="N9990">
        <f t="shared" si="951"/>
        <v>57.521500000000003</v>
      </c>
      <c r="O9990">
        <f t="shared" si="952"/>
        <v>0</v>
      </c>
      <c r="P9990">
        <f t="shared" si="953"/>
        <v>57.521500000000003</v>
      </c>
    </row>
    <row r="9991" spans="1:16" x14ac:dyDescent="0.3">
      <c r="A9991" s="63">
        <v>13087500</v>
      </c>
      <c r="B9991" s="64" t="s">
        <v>10</v>
      </c>
      <c r="C9991" s="65">
        <v>44937</v>
      </c>
      <c r="D9991" s="63">
        <v>29</v>
      </c>
      <c r="E9991" s="63">
        <v>2349.5</v>
      </c>
      <c r="F9991" s="63">
        <v>0</v>
      </c>
      <c r="G9991" s="63">
        <v>0</v>
      </c>
      <c r="H9991" s="63">
        <v>0</v>
      </c>
      <c r="I9991" s="65">
        <v>44937</v>
      </c>
      <c r="J9991" s="63">
        <v>2023</v>
      </c>
      <c r="K9991">
        <f t="shared" si="948"/>
        <v>1</v>
      </c>
      <c r="L9991">
        <f t="shared" si="949"/>
        <v>11</v>
      </c>
      <c r="M9991">
        <f t="shared" si="950"/>
        <v>2023</v>
      </c>
      <c r="N9991">
        <f t="shared" si="951"/>
        <v>57.521500000000003</v>
      </c>
      <c r="O9991">
        <f t="shared" si="952"/>
        <v>0</v>
      </c>
      <c r="P9991">
        <f t="shared" si="953"/>
        <v>57.521500000000003</v>
      </c>
    </row>
    <row r="9992" spans="1:16" x14ac:dyDescent="0.3">
      <c r="A9992" s="63">
        <v>13087500</v>
      </c>
      <c r="B9992" s="64" t="s">
        <v>10</v>
      </c>
      <c r="C9992" s="65">
        <v>44938</v>
      </c>
      <c r="D9992" s="63">
        <v>29</v>
      </c>
      <c r="E9992" s="63">
        <v>2406.6</v>
      </c>
      <c r="F9992" s="63">
        <v>0</v>
      </c>
      <c r="G9992" s="63">
        <v>0</v>
      </c>
      <c r="H9992" s="63">
        <v>0</v>
      </c>
      <c r="I9992" s="65">
        <v>44938</v>
      </c>
      <c r="J9992" s="63">
        <v>2023</v>
      </c>
      <c r="K9992">
        <f t="shared" si="948"/>
        <v>1</v>
      </c>
      <c r="L9992">
        <f t="shared" si="949"/>
        <v>12</v>
      </c>
      <c r="M9992">
        <f t="shared" si="950"/>
        <v>2023</v>
      </c>
      <c r="N9992">
        <f t="shared" si="951"/>
        <v>57.521500000000003</v>
      </c>
      <c r="O9992">
        <f t="shared" si="952"/>
        <v>0</v>
      </c>
      <c r="P9992">
        <f t="shared" si="953"/>
        <v>57.521500000000003</v>
      </c>
    </row>
    <row r="9993" spans="1:16" x14ac:dyDescent="0.3">
      <c r="A9993" s="63">
        <v>13087500</v>
      </c>
      <c r="B9993" s="64" t="s">
        <v>10</v>
      </c>
      <c r="C9993" s="65">
        <v>44939</v>
      </c>
      <c r="D9993" s="63">
        <v>29</v>
      </c>
      <c r="E9993" s="63">
        <v>2463.8000000000002</v>
      </c>
      <c r="F9993" s="63">
        <v>0</v>
      </c>
      <c r="G9993" s="63">
        <v>0</v>
      </c>
      <c r="H9993" s="63">
        <v>0</v>
      </c>
      <c r="I9993" s="65">
        <v>44939</v>
      </c>
      <c r="J9993" s="63">
        <v>2023</v>
      </c>
      <c r="K9993">
        <f t="shared" si="948"/>
        <v>1</v>
      </c>
      <c r="L9993">
        <f t="shared" si="949"/>
        <v>13</v>
      </c>
      <c r="M9993">
        <f t="shared" si="950"/>
        <v>2023</v>
      </c>
      <c r="N9993">
        <f t="shared" si="951"/>
        <v>57.521500000000003</v>
      </c>
      <c r="O9993">
        <f t="shared" si="952"/>
        <v>0</v>
      </c>
      <c r="P9993">
        <f t="shared" si="953"/>
        <v>57.521500000000003</v>
      </c>
    </row>
    <row r="9994" spans="1:16" x14ac:dyDescent="0.3">
      <c r="A9994" s="63">
        <v>13087500</v>
      </c>
      <c r="B9994" s="64" t="s">
        <v>10</v>
      </c>
      <c r="C9994" s="65">
        <v>44940</v>
      </c>
      <c r="D9994" s="63">
        <v>29</v>
      </c>
      <c r="E9994" s="63">
        <v>2520.9</v>
      </c>
      <c r="F9994" s="63">
        <v>0</v>
      </c>
      <c r="G9994" s="63">
        <v>0</v>
      </c>
      <c r="H9994" s="63">
        <v>0</v>
      </c>
      <c r="I9994" s="65">
        <v>44940</v>
      </c>
      <c r="J9994" s="63">
        <v>2023</v>
      </c>
      <c r="K9994">
        <f t="shared" si="948"/>
        <v>1</v>
      </c>
      <c r="L9994">
        <f t="shared" si="949"/>
        <v>14</v>
      </c>
      <c r="M9994">
        <f t="shared" si="950"/>
        <v>2023</v>
      </c>
      <c r="N9994">
        <f t="shared" si="951"/>
        <v>57.521500000000003</v>
      </c>
      <c r="O9994">
        <f t="shared" si="952"/>
        <v>0</v>
      </c>
      <c r="P9994">
        <f t="shared" si="953"/>
        <v>57.521500000000003</v>
      </c>
    </row>
    <row r="9995" spans="1:16" x14ac:dyDescent="0.3">
      <c r="A9995" s="63">
        <v>13087500</v>
      </c>
      <c r="B9995" s="64" t="s">
        <v>10</v>
      </c>
      <c r="C9995" s="65">
        <v>44941</v>
      </c>
      <c r="D9995" s="63">
        <v>29</v>
      </c>
      <c r="E9995" s="63">
        <v>2578.1</v>
      </c>
      <c r="F9995" s="63">
        <v>0</v>
      </c>
      <c r="G9995" s="63">
        <v>0</v>
      </c>
      <c r="H9995" s="63">
        <v>0</v>
      </c>
      <c r="I9995" s="65">
        <v>44941</v>
      </c>
      <c r="J9995" s="63">
        <v>2023</v>
      </c>
      <c r="K9995">
        <f t="shared" si="948"/>
        <v>1</v>
      </c>
      <c r="L9995">
        <f t="shared" si="949"/>
        <v>15</v>
      </c>
      <c r="M9995">
        <f t="shared" si="950"/>
        <v>2023</v>
      </c>
      <c r="N9995">
        <f t="shared" si="951"/>
        <v>57.521500000000003</v>
      </c>
      <c r="O9995">
        <f t="shared" si="952"/>
        <v>0</v>
      </c>
      <c r="P9995">
        <f t="shared" si="953"/>
        <v>57.521500000000003</v>
      </c>
    </row>
    <row r="9996" spans="1:16" x14ac:dyDescent="0.3">
      <c r="A9996" s="63">
        <v>13087500</v>
      </c>
      <c r="B9996" s="64" t="s">
        <v>10</v>
      </c>
      <c r="C9996" s="65">
        <v>44942</v>
      </c>
      <c r="D9996" s="63">
        <v>29</v>
      </c>
      <c r="E9996" s="63">
        <v>2635.2</v>
      </c>
      <c r="F9996" s="63">
        <v>0</v>
      </c>
      <c r="G9996" s="63">
        <v>0</v>
      </c>
      <c r="H9996" s="63">
        <v>0</v>
      </c>
      <c r="I9996" s="65">
        <v>44942</v>
      </c>
      <c r="J9996" s="63">
        <v>2023</v>
      </c>
      <c r="K9996">
        <f t="shared" si="948"/>
        <v>1</v>
      </c>
      <c r="L9996">
        <f t="shared" si="949"/>
        <v>16</v>
      </c>
      <c r="M9996">
        <f t="shared" si="950"/>
        <v>2023</v>
      </c>
      <c r="N9996">
        <f t="shared" si="951"/>
        <v>57.521500000000003</v>
      </c>
      <c r="O9996">
        <f t="shared" si="952"/>
        <v>0</v>
      </c>
      <c r="P9996">
        <f t="shared" si="953"/>
        <v>57.521500000000003</v>
      </c>
    </row>
    <row r="9997" spans="1:16" x14ac:dyDescent="0.3">
      <c r="A9997" s="63">
        <v>13087500</v>
      </c>
      <c r="B9997" s="64" t="s">
        <v>10</v>
      </c>
      <c r="C9997" s="65">
        <v>44943</v>
      </c>
      <c r="D9997" s="63">
        <v>29</v>
      </c>
      <c r="E9997" s="63">
        <v>2692.4</v>
      </c>
      <c r="F9997" s="63">
        <v>0</v>
      </c>
      <c r="G9997" s="63">
        <v>0</v>
      </c>
      <c r="H9997" s="63">
        <v>0</v>
      </c>
      <c r="I9997" s="65">
        <v>44943</v>
      </c>
      <c r="J9997" s="63">
        <v>2023</v>
      </c>
      <c r="K9997">
        <f t="shared" si="948"/>
        <v>1</v>
      </c>
      <c r="L9997">
        <f t="shared" si="949"/>
        <v>17</v>
      </c>
      <c r="M9997">
        <f t="shared" si="950"/>
        <v>2023</v>
      </c>
      <c r="N9997">
        <f t="shared" si="951"/>
        <v>57.521500000000003</v>
      </c>
      <c r="O9997">
        <f t="shared" si="952"/>
        <v>0</v>
      </c>
      <c r="P9997">
        <f t="shared" si="953"/>
        <v>57.521500000000003</v>
      </c>
    </row>
    <row r="9998" spans="1:16" x14ac:dyDescent="0.3">
      <c r="A9998" s="63">
        <v>13087500</v>
      </c>
      <c r="B9998" s="64" t="s">
        <v>10</v>
      </c>
      <c r="C9998" s="65">
        <v>44944</v>
      </c>
      <c r="D9998" s="63">
        <v>29</v>
      </c>
      <c r="E9998" s="63">
        <v>2749.5</v>
      </c>
      <c r="F9998" s="63">
        <v>0</v>
      </c>
      <c r="G9998" s="63">
        <v>0</v>
      </c>
      <c r="H9998" s="63">
        <v>0</v>
      </c>
      <c r="I9998" s="65">
        <v>44944</v>
      </c>
      <c r="J9998" s="63">
        <v>2023</v>
      </c>
      <c r="K9998">
        <f t="shared" si="948"/>
        <v>1</v>
      </c>
      <c r="L9998">
        <f t="shared" si="949"/>
        <v>18</v>
      </c>
      <c r="M9998">
        <f t="shared" si="950"/>
        <v>2023</v>
      </c>
      <c r="N9998">
        <f t="shared" si="951"/>
        <v>57.521500000000003</v>
      </c>
      <c r="O9998">
        <f t="shared" si="952"/>
        <v>0</v>
      </c>
      <c r="P9998">
        <f t="shared" si="953"/>
        <v>57.521500000000003</v>
      </c>
    </row>
    <row r="9999" spans="1:16" x14ac:dyDescent="0.3">
      <c r="A9999" s="63">
        <v>13087500</v>
      </c>
      <c r="B9999" s="64" t="s">
        <v>10</v>
      </c>
      <c r="C9999" s="65">
        <v>44945</v>
      </c>
      <c r="D9999" s="63">
        <v>29</v>
      </c>
      <c r="E9999" s="63">
        <v>2806.7</v>
      </c>
      <c r="F9999" s="63">
        <v>0</v>
      </c>
      <c r="G9999" s="63">
        <v>0</v>
      </c>
      <c r="H9999" s="63">
        <v>0</v>
      </c>
      <c r="I9999" s="65">
        <v>44945</v>
      </c>
      <c r="J9999" s="63">
        <v>2023</v>
      </c>
      <c r="K9999">
        <f t="shared" si="948"/>
        <v>1</v>
      </c>
      <c r="L9999">
        <f t="shared" si="949"/>
        <v>19</v>
      </c>
      <c r="M9999">
        <f t="shared" si="950"/>
        <v>2023</v>
      </c>
      <c r="N9999">
        <f t="shared" si="951"/>
        <v>57.521500000000003</v>
      </c>
      <c r="O9999">
        <f t="shared" si="952"/>
        <v>0</v>
      </c>
      <c r="P9999">
        <f t="shared" si="953"/>
        <v>57.521500000000003</v>
      </c>
    </row>
    <row r="10000" spans="1:16" x14ac:dyDescent="0.3">
      <c r="A10000" s="63">
        <v>13087500</v>
      </c>
      <c r="B10000" s="64" t="s">
        <v>10</v>
      </c>
      <c r="C10000" s="65">
        <v>44946</v>
      </c>
      <c r="D10000" s="63">
        <v>29</v>
      </c>
      <c r="E10000" s="63">
        <v>2863.8</v>
      </c>
      <c r="F10000" s="63">
        <v>0</v>
      </c>
      <c r="G10000" s="63">
        <v>0</v>
      </c>
      <c r="H10000" s="63">
        <v>0</v>
      </c>
      <c r="I10000" s="65">
        <v>44946</v>
      </c>
      <c r="J10000" s="63">
        <v>2023</v>
      </c>
      <c r="K10000">
        <f t="shared" si="948"/>
        <v>1</v>
      </c>
      <c r="L10000">
        <f t="shared" si="949"/>
        <v>20</v>
      </c>
      <c r="M10000">
        <f t="shared" si="950"/>
        <v>2023</v>
      </c>
      <c r="N10000">
        <f t="shared" si="951"/>
        <v>57.521500000000003</v>
      </c>
      <c r="O10000">
        <f t="shared" si="952"/>
        <v>0</v>
      </c>
      <c r="P10000">
        <f t="shared" si="953"/>
        <v>57.521500000000003</v>
      </c>
    </row>
    <row r="10001" spans="1:16" x14ac:dyDescent="0.3">
      <c r="A10001" s="63">
        <v>13087500</v>
      </c>
      <c r="B10001" s="64" t="s">
        <v>10</v>
      </c>
      <c r="C10001" s="65">
        <v>44947</v>
      </c>
      <c r="D10001" s="63">
        <v>29</v>
      </c>
      <c r="E10001" s="63">
        <v>2920.9</v>
      </c>
      <c r="F10001" s="63">
        <v>0</v>
      </c>
      <c r="G10001" s="63">
        <v>0</v>
      </c>
      <c r="H10001" s="63">
        <v>0</v>
      </c>
      <c r="I10001" s="65">
        <v>44947</v>
      </c>
      <c r="J10001" s="63">
        <v>2023</v>
      </c>
      <c r="K10001">
        <f t="shared" si="948"/>
        <v>1</v>
      </c>
      <c r="L10001">
        <f t="shared" si="949"/>
        <v>21</v>
      </c>
      <c r="M10001">
        <f t="shared" si="950"/>
        <v>2023</v>
      </c>
      <c r="N10001">
        <f t="shared" si="951"/>
        <v>57.521500000000003</v>
      </c>
      <c r="O10001">
        <f t="shared" si="952"/>
        <v>0</v>
      </c>
      <c r="P10001">
        <f t="shared" si="953"/>
        <v>57.521500000000003</v>
      </c>
    </row>
    <row r="10002" spans="1:16" x14ac:dyDescent="0.3">
      <c r="A10002" s="63">
        <v>13087500</v>
      </c>
      <c r="B10002" s="64" t="s">
        <v>10</v>
      </c>
      <c r="C10002" s="65">
        <v>44948</v>
      </c>
      <c r="D10002" s="63">
        <v>29</v>
      </c>
      <c r="E10002" s="63">
        <v>2978.1</v>
      </c>
      <c r="F10002" s="63">
        <v>0</v>
      </c>
      <c r="G10002" s="63">
        <v>0</v>
      </c>
      <c r="H10002" s="63">
        <v>0</v>
      </c>
      <c r="I10002" s="65">
        <v>44948</v>
      </c>
      <c r="J10002" s="63">
        <v>2023</v>
      </c>
      <c r="K10002">
        <f t="shared" si="948"/>
        <v>1</v>
      </c>
      <c r="L10002">
        <f t="shared" si="949"/>
        <v>22</v>
      </c>
      <c r="M10002">
        <f t="shared" si="950"/>
        <v>2023</v>
      </c>
      <c r="N10002">
        <f t="shared" si="951"/>
        <v>57.521500000000003</v>
      </c>
      <c r="O10002">
        <f t="shared" si="952"/>
        <v>0</v>
      </c>
      <c r="P10002">
        <f t="shared" si="953"/>
        <v>57.521500000000003</v>
      </c>
    </row>
    <row r="10003" spans="1:16" x14ac:dyDescent="0.3">
      <c r="A10003" s="63">
        <v>13087500</v>
      </c>
      <c r="B10003" s="64" t="s">
        <v>10</v>
      </c>
      <c r="C10003" s="65">
        <v>44949</v>
      </c>
      <c r="D10003" s="63">
        <v>29</v>
      </c>
      <c r="E10003" s="63">
        <v>3035.2</v>
      </c>
      <c r="F10003" s="63">
        <v>0</v>
      </c>
      <c r="G10003" s="63">
        <v>0</v>
      </c>
      <c r="H10003" s="63">
        <v>0</v>
      </c>
      <c r="I10003" s="65">
        <v>44949</v>
      </c>
      <c r="J10003" s="63">
        <v>2023</v>
      </c>
      <c r="K10003">
        <f t="shared" si="948"/>
        <v>1</v>
      </c>
      <c r="L10003">
        <f t="shared" si="949"/>
        <v>23</v>
      </c>
      <c r="M10003">
        <f t="shared" si="950"/>
        <v>2023</v>
      </c>
      <c r="N10003">
        <f t="shared" si="951"/>
        <v>57.521500000000003</v>
      </c>
      <c r="O10003">
        <f t="shared" si="952"/>
        <v>0</v>
      </c>
      <c r="P10003">
        <f t="shared" si="953"/>
        <v>57.521500000000003</v>
      </c>
    </row>
    <row r="10004" spans="1:16" x14ac:dyDescent="0.3">
      <c r="A10004" s="63">
        <v>13087500</v>
      </c>
      <c r="B10004" s="64" t="s">
        <v>10</v>
      </c>
      <c r="C10004" s="65">
        <v>44950</v>
      </c>
      <c r="D10004" s="63">
        <v>29</v>
      </c>
      <c r="E10004" s="63">
        <v>3092.4</v>
      </c>
      <c r="F10004" s="63">
        <v>0</v>
      </c>
      <c r="G10004" s="63">
        <v>0</v>
      </c>
      <c r="H10004" s="63">
        <v>0</v>
      </c>
      <c r="I10004" s="65">
        <v>44950</v>
      </c>
      <c r="J10004" s="63">
        <v>2023</v>
      </c>
      <c r="K10004">
        <f t="shared" si="948"/>
        <v>1</v>
      </c>
      <c r="L10004">
        <f t="shared" si="949"/>
        <v>24</v>
      </c>
      <c r="M10004">
        <f t="shared" si="950"/>
        <v>2023</v>
      </c>
      <c r="N10004">
        <f t="shared" si="951"/>
        <v>57.521500000000003</v>
      </c>
      <c r="O10004">
        <f t="shared" si="952"/>
        <v>0</v>
      </c>
      <c r="P10004">
        <f t="shared" si="953"/>
        <v>57.521500000000003</v>
      </c>
    </row>
    <row r="10005" spans="1:16" x14ac:dyDescent="0.3">
      <c r="A10005" s="63">
        <v>13087500</v>
      </c>
      <c r="B10005" s="64" t="s">
        <v>10</v>
      </c>
      <c r="C10005" s="65">
        <v>44951</v>
      </c>
      <c r="D10005" s="63">
        <v>29</v>
      </c>
      <c r="E10005" s="63">
        <v>3149.5</v>
      </c>
      <c r="F10005" s="63">
        <v>0</v>
      </c>
      <c r="G10005" s="63">
        <v>0</v>
      </c>
      <c r="H10005" s="63">
        <v>0</v>
      </c>
      <c r="I10005" s="65">
        <v>44951</v>
      </c>
      <c r="J10005" s="63">
        <v>2023</v>
      </c>
      <c r="K10005">
        <f t="shared" si="948"/>
        <v>1</v>
      </c>
      <c r="L10005">
        <f t="shared" si="949"/>
        <v>25</v>
      </c>
      <c r="M10005">
        <f t="shared" si="950"/>
        <v>2023</v>
      </c>
      <c r="N10005">
        <f t="shared" si="951"/>
        <v>57.521500000000003</v>
      </c>
      <c r="O10005">
        <f t="shared" si="952"/>
        <v>0</v>
      </c>
      <c r="P10005">
        <f t="shared" si="953"/>
        <v>57.521500000000003</v>
      </c>
    </row>
    <row r="10006" spans="1:16" x14ac:dyDescent="0.3">
      <c r="A10006" s="63">
        <v>13087500</v>
      </c>
      <c r="B10006" s="64" t="s">
        <v>10</v>
      </c>
      <c r="C10006" s="65">
        <v>44952</v>
      </c>
      <c r="D10006" s="63">
        <v>27</v>
      </c>
      <c r="E10006" s="63">
        <v>3202.6</v>
      </c>
      <c r="F10006" s="63">
        <v>0</v>
      </c>
      <c r="G10006" s="63">
        <v>0</v>
      </c>
      <c r="H10006" s="63">
        <v>0</v>
      </c>
      <c r="I10006" s="65">
        <v>44952</v>
      </c>
      <c r="J10006" s="63">
        <v>2023</v>
      </c>
      <c r="K10006">
        <f t="shared" si="948"/>
        <v>1</v>
      </c>
      <c r="L10006">
        <f t="shared" si="949"/>
        <v>26</v>
      </c>
      <c r="M10006">
        <f t="shared" si="950"/>
        <v>2023</v>
      </c>
      <c r="N10006">
        <f t="shared" si="951"/>
        <v>53.554500000000004</v>
      </c>
      <c r="O10006">
        <f t="shared" si="952"/>
        <v>0</v>
      </c>
      <c r="P10006">
        <f t="shared" si="953"/>
        <v>53.554500000000004</v>
      </c>
    </row>
    <row r="10007" spans="1:16" x14ac:dyDescent="0.3">
      <c r="A10007" s="63">
        <v>13087500</v>
      </c>
      <c r="B10007" s="64" t="s">
        <v>10</v>
      </c>
      <c r="C10007" s="65">
        <v>44953</v>
      </c>
      <c r="D10007" s="63">
        <v>27</v>
      </c>
      <c r="E10007" s="63">
        <v>3255.7</v>
      </c>
      <c r="F10007" s="63">
        <v>0</v>
      </c>
      <c r="G10007" s="63">
        <v>0</v>
      </c>
      <c r="H10007" s="63">
        <v>0</v>
      </c>
      <c r="I10007" s="65">
        <v>44953</v>
      </c>
      <c r="J10007" s="63">
        <v>2023</v>
      </c>
      <c r="K10007">
        <f t="shared" si="948"/>
        <v>1</v>
      </c>
      <c r="L10007">
        <f t="shared" si="949"/>
        <v>27</v>
      </c>
      <c r="M10007">
        <f t="shared" si="950"/>
        <v>2023</v>
      </c>
      <c r="N10007">
        <f t="shared" si="951"/>
        <v>53.554500000000004</v>
      </c>
      <c r="O10007">
        <f t="shared" si="952"/>
        <v>0</v>
      </c>
      <c r="P10007">
        <f t="shared" si="953"/>
        <v>53.554500000000004</v>
      </c>
    </row>
    <row r="10008" spans="1:16" x14ac:dyDescent="0.3">
      <c r="A10008" s="63">
        <v>13087500</v>
      </c>
      <c r="B10008" s="64" t="s">
        <v>10</v>
      </c>
      <c r="C10008" s="65">
        <v>44954</v>
      </c>
      <c r="D10008" s="63">
        <v>27</v>
      </c>
      <c r="E10008" s="63">
        <v>3308.8</v>
      </c>
      <c r="F10008" s="63">
        <v>0</v>
      </c>
      <c r="G10008" s="63">
        <v>0</v>
      </c>
      <c r="H10008" s="63">
        <v>0</v>
      </c>
      <c r="I10008" s="65">
        <v>44954</v>
      </c>
      <c r="J10008" s="63">
        <v>2023</v>
      </c>
      <c r="K10008">
        <f t="shared" si="948"/>
        <v>1</v>
      </c>
      <c r="L10008">
        <f t="shared" si="949"/>
        <v>28</v>
      </c>
      <c r="M10008">
        <f t="shared" si="950"/>
        <v>2023</v>
      </c>
      <c r="N10008">
        <f t="shared" si="951"/>
        <v>53.554500000000004</v>
      </c>
      <c r="O10008">
        <f t="shared" si="952"/>
        <v>0</v>
      </c>
      <c r="P10008">
        <f t="shared" si="953"/>
        <v>53.554500000000004</v>
      </c>
    </row>
    <row r="10009" spans="1:16" x14ac:dyDescent="0.3">
      <c r="A10009" s="63">
        <v>13087500</v>
      </c>
      <c r="B10009" s="64" t="s">
        <v>10</v>
      </c>
      <c r="C10009" s="65">
        <v>44955</v>
      </c>
      <c r="D10009" s="63">
        <v>25</v>
      </c>
      <c r="E10009" s="63">
        <v>3358</v>
      </c>
      <c r="F10009" s="63">
        <v>0</v>
      </c>
      <c r="G10009" s="63">
        <v>0</v>
      </c>
      <c r="H10009" s="63">
        <v>0</v>
      </c>
      <c r="I10009" s="65">
        <v>44955</v>
      </c>
      <c r="J10009" s="63">
        <v>2023</v>
      </c>
      <c r="K10009">
        <f t="shared" si="948"/>
        <v>1</v>
      </c>
      <c r="L10009">
        <f t="shared" si="949"/>
        <v>29</v>
      </c>
      <c r="M10009">
        <f t="shared" si="950"/>
        <v>2023</v>
      </c>
      <c r="N10009">
        <f t="shared" si="951"/>
        <v>49.587499999999999</v>
      </c>
      <c r="O10009">
        <f t="shared" si="952"/>
        <v>0</v>
      </c>
      <c r="P10009">
        <f t="shared" si="953"/>
        <v>49.587499999999999</v>
      </c>
    </row>
    <row r="10010" spans="1:16" x14ac:dyDescent="0.3">
      <c r="A10010" s="63">
        <v>13087500</v>
      </c>
      <c r="B10010" s="64" t="s">
        <v>10</v>
      </c>
      <c r="C10010" s="65">
        <v>44956</v>
      </c>
      <c r="D10010" s="63">
        <v>27</v>
      </c>
      <c r="E10010" s="63">
        <v>3411.1</v>
      </c>
      <c r="F10010" s="63">
        <v>0</v>
      </c>
      <c r="G10010" s="63">
        <v>0</v>
      </c>
      <c r="H10010" s="63">
        <v>0</v>
      </c>
      <c r="I10010" s="65">
        <v>44956</v>
      </c>
      <c r="J10010" s="63">
        <v>2023</v>
      </c>
      <c r="K10010">
        <f t="shared" si="948"/>
        <v>1</v>
      </c>
      <c r="L10010">
        <f t="shared" si="949"/>
        <v>30</v>
      </c>
      <c r="M10010">
        <f t="shared" si="950"/>
        <v>2023</v>
      </c>
      <c r="N10010">
        <f t="shared" si="951"/>
        <v>53.554500000000004</v>
      </c>
      <c r="O10010">
        <f t="shared" si="952"/>
        <v>0</v>
      </c>
      <c r="P10010">
        <f t="shared" si="953"/>
        <v>53.554500000000004</v>
      </c>
    </row>
    <row r="10011" spans="1:16" x14ac:dyDescent="0.3">
      <c r="A10011" s="63">
        <v>13087500</v>
      </c>
      <c r="B10011" s="64" t="s">
        <v>10</v>
      </c>
      <c r="C10011" s="65">
        <v>44957</v>
      </c>
      <c r="D10011" s="63">
        <v>27</v>
      </c>
      <c r="E10011" s="63">
        <v>3464.2</v>
      </c>
      <c r="F10011" s="63">
        <v>0</v>
      </c>
      <c r="G10011" s="63">
        <v>0</v>
      </c>
      <c r="H10011" s="63">
        <v>0</v>
      </c>
      <c r="I10011" s="65">
        <v>44957</v>
      </c>
      <c r="J10011" s="63">
        <v>2023</v>
      </c>
      <c r="K10011">
        <f t="shared" si="948"/>
        <v>1</v>
      </c>
      <c r="L10011">
        <f t="shared" si="949"/>
        <v>31</v>
      </c>
      <c r="M10011">
        <f t="shared" si="950"/>
        <v>2023</v>
      </c>
      <c r="N10011">
        <f t="shared" si="951"/>
        <v>53.554500000000004</v>
      </c>
      <c r="O10011">
        <f t="shared" si="952"/>
        <v>0</v>
      </c>
      <c r="P10011">
        <f t="shared" si="953"/>
        <v>53.554500000000004</v>
      </c>
    </row>
    <row r="10012" spans="1:16" x14ac:dyDescent="0.3">
      <c r="A10012" s="63">
        <v>13087500</v>
      </c>
      <c r="B10012" s="64" t="s">
        <v>10</v>
      </c>
      <c r="C10012" s="65">
        <v>44958</v>
      </c>
      <c r="D10012" s="63">
        <v>27</v>
      </c>
      <c r="E10012" s="63">
        <v>3517.3</v>
      </c>
      <c r="F10012" s="63">
        <v>0</v>
      </c>
      <c r="G10012" s="63">
        <v>0</v>
      </c>
      <c r="H10012" s="63">
        <v>0</v>
      </c>
      <c r="I10012" s="65">
        <v>44958</v>
      </c>
      <c r="J10012" s="63">
        <v>2023</v>
      </c>
      <c r="K10012">
        <f t="shared" si="948"/>
        <v>2</v>
      </c>
      <c r="L10012">
        <f t="shared" si="949"/>
        <v>1</v>
      </c>
      <c r="M10012">
        <f t="shared" si="950"/>
        <v>2023</v>
      </c>
      <c r="N10012">
        <f t="shared" si="951"/>
        <v>53.554500000000004</v>
      </c>
      <c r="O10012">
        <f t="shared" si="952"/>
        <v>0</v>
      </c>
      <c r="P10012">
        <f t="shared" si="953"/>
        <v>53.554500000000004</v>
      </c>
    </row>
    <row r="10013" spans="1:16" x14ac:dyDescent="0.3">
      <c r="A10013" s="63">
        <v>13087500</v>
      </c>
      <c r="B10013" s="64" t="s">
        <v>10</v>
      </c>
      <c r="C10013" s="65">
        <v>44959</v>
      </c>
      <c r="D10013" s="63">
        <v>27</v>
      </c>
      <c r="E10013" s="63">
        <v>3570.4</v>
      </c>
      <c r="F10013" s="63">
        <v>0</v>
      </c>
      <c r="G10013" s="63">
        <v>0</v>
      </c>
      <c r="H10013" s="63">
        <v>0</v>
      </c>
      <c r="I10013" s="65">
        <v>44959</v>
      </c>
      <c r="J10013" s="63">
        <v>2023</v>
      </c>
      <c r="K10013">
        <f t="shared" si="948"/>
        <v>2</v>
      </c>
      <c r="L10013">
        <f t="shared" si="949"/>
        <v>2</v>
      </c>
      <c r="M10013">
        <f t="shared" si="950"/>
        <v>2023</v>
      </c>
      <c r="N10013">
        <f t="shared" si="951"/>
        <v>53.554500000000004</v>
      </c>
      <c r="O10013">
        <f t="shared" si="952"/>
        <v>0</v>
      </c>
      <c r="P10013">
        <f t="shared" si="953"/>
        <v>53.554500000000004</v>
      </c>
    </row>
    <row r="10014" spans="1:16" x14ac:dyDescent="0.3">
      <c r="A10014" s="63">
        <v>13087500</v>
      </c>
      <c r="B10014" s="64" t="s">
        <v>10</v>
      </c>
      <c r="C10014" s="65">
        <v>44960</v>
      </c>
      <c r="D10014" s="63">
        <v>27</v>
      </c>
      <c r="E10014" s="63">
        <v>3623.5</v>
      </c>
      <c r="F10014" s="63">
        <v>0</v>
      </c>
      <c r="G10014" s="63">
        <v>0</v>
      </c>
      <c r="H10014" s="63">
        <v>0</v>
      </c>
      <c r="I10014" s="65">
        <v>44960</v>
      </c>
      <c r="J10014" s="63">
        <v>2023</v>
      </c>
      <c r="K10014">
        <f t="shared" si="948"/>
        <v>2</v>
      </c>
      <c r="L10014">
        <f t="shared" si="949"/>
        <v>3</v>
      </c>
      <c r="M10014">
        <f t="shared" si="950"/>
        <v>2023</v>
      </c>
      <c r="N10014">
        <f t="shared" si="951"/>
        <v>53.554500000000004</v>
      </c>
      <c r="O10014">
        <f t="shared" si="952"/>
        <v>0</v>
      </c>
      <c r="P10014">
        <f t="shared" si="953"/>
        <v>53.554500000000004</v>
      </c>
    </row>
    <row r="10015" spans="1:16" x14ac:dyDescent="0.3">
      <c r="A10015" s="63">
        <v>13087500</v>
      </c>
      <c r="B10015" s="64" t="s">
        <v>10</v>
      </c>
      <c r="C10015" s="65">
        <v>44961</v>
      </c>
      <c r="D10015" s="63">
        <v>27</v>
      </c>
      <c r="E10015" s="63">
        <v>3676.6</v>
      </c>
      <c r="F10015" s="63">
        <v>0</v>
      </c>
      <c r="G10015" s="63">
        <v>0</v>
      </c>
      <c r="H10015" s="63">
        <v>0</v>
      </c>
      <c r="I10015" s="65">
        <v>44961</v>
      </c>
      <c r="J10015" s="63">
        <v>2023</v>
      </c>
      <c r="K10015">
        <f t="shared" si="948"/>
        <v>2</v>
      </c>
      <c r="L10015">
        <f t="shared" si="949"/>
        <v>4</v>
      </c>
      <c r="M10015">
        <f t="shared" si="950"/>
        <v>2023</v>
      </c>
      <c r="N10015">
        <f t="shared" si="951"/>
        <v>53.554500000000004</v>
      </c>
      <c r="O10015">
        <f t="shared" si="952"/>
        <v>0</v>
      </c>
      <c r="P10015">
        <f t="shared" si="953"/>
        <v>53.554500000000004</v>
      </c>
    </row>
    <row r="10016" spans="1:16" x14ac:dyDescent="0.3">
      <c r="A10016" s="63">
        <v>13087500</v>
      </c>
      <c r="B10016" s="64" t="s">
        <v>10</v>
      </c>
      <c r="C10016" s="65">
        <v>44962</v>
      </c>
      <c r="D10016" s="63">
        <v>27</v>
      </c>
      <c r="E10016" s="63">
        <v>3729.7</v>
      </c>
      <c r="F10016" s="63">
        <v>0</v>
      </c>
      <c r="G10016" s="63">
        <v>0</v>
      </c>
      <c r="H10016" s="63">
        <v>0</v>
      </c>
      <c r="I10016" s="65">
        <v>44962</v>
      </c>
      <c r="J10016" s="63">
        <v>2023</v>
      </c>
      <c r="K10016">
        <f t="shared" si="948"/>
        <v>2</v>
      </c>
      <c r="L10016">
        <f t="shared" si="949"/>
        <v>5</v>
      </c>
      <c r="M10016">
        <f t="shared" si="950"/>
        <v>2023</v>
      </c>
      <c r="N10016">
        <f t="shared" si="951"/>
        <v>53.554500000000004</v>
      </c>
      <c r="O10016">
        <f t="shared" si="952"/>
        <v>0</v>
      </c>
      <c r="P10016">
        <f t="shared" si="953"/>
        <v>53.554500000000004</v>
      </c>
    </row>
    <row r="10017" spans="1:16" x14ac:dyDescent="0.3">
      <c r="A10017" s="63">
        <v>13087500</v>
      </c>
      <c r="B10017" s="64" t="s">
        <v>10</v>
      </c>
      <c r="C10017" s="65">
        <v>44963</v>
      </c>
      <c r="D10017" s="63">
        <v>29</v>
      </c>
      <c r="E10017" s="63">
        <v>3786.8</v>
      </c>
      <c r="F10017" s="63">
        <v>0</v>
      </c>
      <c r="G10017" s="63">
        <v>0</v>
      </c>
      <c r="H10017" s="63">
        <v>0</v>
      </c>
      <c r="I10017" s="65">
        <v>44963</v>
      </c>
      <c r="J10017" s="63">
        <v>2023</v>
      </c>
      <c r="K10017">
        <f t="shared" si="948"/>
        <v>2</v>
      </c>
      <c r="L10017">
        <f t="shared" si="949"/>
        <v>6</v>
      </c>
      <c r="M10017">
        <f t="shared" si="950"/>
        <v>2023</v>
      </c>
      <c r="N10017">
        <f t="shared" si="951"/>
        <v>57.521500000000003</v>
      </c>
      <c r="O10017">
        <f t="shared" si="952"/>
        <v>0</v>
      </c>
      <c r="P10017">
        <f t="shared" si="953"/>
        <v>57.521500000000003</v>
      </c>
    </row>
    <row r="10018" spans="1:16" x14ac:dyDescent="0.3">
      <c r="A10018" s="63">
        <v>13087500</v>
      </c>
      <c r="B10018" s="64" t="s">
        <v>10</v>
      </c>
      <c r="C10018" s="65">
        <v>44964</v>
      </c>
      <c r="D10018" s="63">
        <v>29</v>
      </c>
      <c r="E10018" s="63">
        <v>3844</v>
      </c>
      <c r="F10018" s="63">
        <v>0</v>
      </c>
      <c r="G10018" s="63">
        <v>0</v>
      </c>
      <c r="H10018" s="63">
        <v>0</v>
      </c>
      <c r="I10018" s="65">
        <v>44964</v>
      </c>
      <c r="J10018" s="63">
        <v>2023</v>
      </c>
      <c r="K10018">
        <f t="shared" si="948"/>
        <v>2</v>
      </c>
      <c r="L10018">
        <f t="shared" si="949"/>
        <v>7</v>
      </c>
      <c r="M10018">
        <f t="shared" si="950"/>
        <v>2023</v>
      </c>
      <c r="N10018">
        <f t="shared" si="951"/>
        <v>57.521500000000003</v>
      </c>
      <c r="O10018">
        <f t="shared" si="952"/>
        <v>0</v>
      </c>
      <c r="P10018">
        <f t="shared" si="953"/>
        <v>57.521500000000003</v>
      </c>
    </row>
    <row r="10019" spans="1:16" x14ac:dyDescent="0.3">
      <c r="A10019" s="63">
        <v>13087500</v>
      </c>
      <c r="B10019" s="64" t="s">
        <v>10</v>
      </c>
      <c r="C10019" s="65">
        <v>44965</v>
      </c>
      <c r="D10019" s="63">
        <v>31</v>
      </c>
      <c r="E10019" s="63">
        <v>3905.3</v>
      </c>
      <c r="F10019" s="63">
        <v>0</v>
      </c>
      <c r="G10019" s="63">
        <v>0</v>
      </c>
      <c r="H10019" s="63">
        <v>0</v>
      </c>
      <c r="I10019" s="65">
        <v>44965</v>
      </c>
      <c r="J10019" s="63">
        <v>2023</v>
      </c>
      <c r="K10019">
        <f t="shared" si="948"/>
        <v>2</v>
      </c>
      <c r="L10019">
        <f t="shared" si="949"/>
        <v>8</v>
      </c>
      <c r="M10019">
        <f t="shared" si="950"/>
        <v>2023</v>
      </c>
      <c r="N10019">
        <f t="shared" si="951"/>
        <v>61.488500000000002</v>
      </c>
      <c r="O10019">
        <f t="shared" si="952"/>
        <v>0</v>
      </c>
      <c r="P10019">
        <f t="shared" si="953"/>
        <v>61.488500000000002</v>
      </c>
    </row>
    <row r="10020" spans="1:16" x14ac:dyDescent="0.3">
      <c r="A10020" s="63">
        <v>13087500</v>
      </c>
      <c r="B10020" s="64" t="s">
        <v>10</v>
      </c>
      <c r="C10020" s="65">
        <v>44966</v>
      </c>
      <c r="D10020" s="63">
        <v>31</v>
      </c>
      <c r="E10020" s="63">
        <v>3966.6</v>
      </c>
      <c r="F10020" s="63">
        <v>0</v>
      </c>
      <c r="G10020" s="63">
        <v>0</v>
      </c>
      <c r="H10020" s="63">
        <v>0</v>
      </c>
      <c r="I10020" s="65">
        <v>44966</v>
      </c>
      <c r="J10020" s="63">
        <v>2023</v>
      </c>
      <c r="K10020">
        <f t="shared" si="948"/>
        <v>2</v>
      </c>
      <c r="L10020">
        <f t="shared" si="949"/>
        <v>9</v>
      </c>
      <c r="M10020">
        <f t="shared" si="950"/>
        <v>2023</v>
      </c>
      <c r="N10020">
        <f t="shared" si="951"/>
        <v>61.488500000000002</v>
      </c>
      <c r="O10020">
        <f t="shared" si="952"/>
        <v>0</v>
      </c>
      <c r="P10020">
        <f t="shared" si="953"/>
        <v>61.488500000000002</v>
      </c>
    </row>
    <row r="10021" spans="1:16" x14ac:dyDescent="0.3">
      <c r="A10021" s="63">
        <v>13087500</v>
      </c>
      <c r="B10021" s="64" t="s">
        <v>10</v>
      </c>
      <c r="C10021" s="65">
        <v>44967</v>
      </c>
      <c r="D10021" s="63">
        <v>29</v>
      </c>
      <c r="E10021" s="63">
        <v>4023.7</v>
      </c>
      <c r="F10021" s="63">
        <v>0</v>
      </c>
      <c r="G10021" s="63">
        <v>0</v>
      </c>
      <c r="H10021" s="63">
        <v>0</v>
      </c>
      <c r="I10021" s="65">
        <v>44967</v>
      </c>
      <c r="J10021" s="63">
        <v>2023</v>
      </c>
      <c r="K10021">
        <f t="shared" si="948"/>
        <v>2</v>
      </c>
      <c r="L10021">
        <f t="shared" si="949"/>
        <v>10</v>
      </c>
      <c r="M10021">
        <f t="shared" si="950"/>
        <v>2023</v>
      </c>
      <c r="N10021">
        <f t="shared" si="951"/>
        <v>57.521500000000003</v>
      </c>
      <c r="O10021">
        <f t="shared" si="952"/>
        <v>0</v>
      </c>
      <c r="P10021">
        <f t="shared" si="953"/>
        <v>57.521500000000003</v>
      </c>
    </row>
    <row r="10022" spans="1:16" x14ac:dyDescent="0.3">
      <c r="A10022" s="63">
        <v>13087500</v>
      </c>
      <c r="B10022" s="64" t="s">
        <v>10</v>
      </c>
      <c r="C10022" s="65">
        <v>44968</v>
      </c>
      <c r="D10022" s="63">
        <v>29</v>
      </c>
      <c r="E10022" s="63">
        <v>4080.9</v>
      </c>
      <c r="F10022" s="63">
        <v>0</v>
      </c>
      <c r="G10022" s="63">
        <v>0</v>
      </c>
      <c r="H10022" s="63">
        <v>0</v>
      </c>
      <c r="I10022" s="65">
        <v>44968</v>
      </c>
      <c r="J10022" s="63">
        <v>2023</v>
      </c>
      <c r="K10022">
        <f t="shared" si="948"/>
        <v>2</v>
      </c>
      <c r="L10022">
        <f t="shared" si="949"/>
        <v>11</v>
      </c>
      <c r="M10022">
        <f t="shared" si="950"/>
        <v>2023</v>
      </c>
      <c r="N10022">
        <f t="shared" si="951"/>
        <v>57.521500000000003</v>
      </c>
      <c r="O10022">
        <f t="shared" si="952"/>
        <v>0</v>
      </c>
      <c r="P10022">
        <f t="shared" si="953"/>
        <v>57.521500000000003</v>
      </c>
    </row>
    <row r="10023" spans="1:16" x14ac:dyDescent="0.3">
      <c r="A10023" s="63">
        <v>13087500</v>
      </c>
      <c r="B10023" s="64" t="s">
        <v>10</v>
      </c>
      <c r="C10023" s="65">
        <v>44969</v>
      </c>
      <c r="D10023" s="63">
        <v>29</v>
      </c>
      <c r="E10023" s="63">
        <v>4138</v>
      </c>
      <c r="F10023" s="63">
        <v>0</v>
      </c>
      <c r="G10023" s="63">
        <v>0</v>
      </c>
      <c r="H10023" s="63">
        <v>0</v>
      </c>
      <c r="I10023" s="65">
        <v>44969</v>
      </c>
      <c r="J10023" s="63">
        <v>2023</v>
      </c>
      <c r="K10023">
        <f t="shared" si="948"/>
        <v>2</v>
      </c>
      <c r="L10023">
        <f t="shared" si="949"/>
        <v>12</v>
      </c>
      <c r="M10023">
        <f t="shared" si="950"/>
        <v>2023</v>
      </c>
      <c r="N10023">
        <f t="shared" si="951"/>
        <v>57.521500000000003</v>
      </c>
      <c r="O10023">
        <f t="shared" si="952"/>
        <v>0</v>
      </c>
      <c r="P10023">
        <f t="shared" si="953"/>
        <v>57.521500000000003</v>
      </c>
    </row>
    <row r="10024" spans="1:16" x14ac:dyDescent="0.3">
      <c r="A10024" s="63">
        <v>13087500</v>
      </c>
      <c r="B10024" s="64" t="s">
        <v>10</v>
      </c>
      <c r="C10024" s="65">
        <v>44970</v>
      </c>
      <c r="D10024" s="63">
        <v>29</v>
      </c>
      <c r="E10024" s="63">
        <v>4195.2</v>
      </c>
      <c r="F10024" s="63">
        <v>0</v>
      </c>
      <c r="G10024" s="63">
        <v>0</v>
      </c>
      <c r="H10024" s="63">
        <v>0</v>
      </c>
      <c r="I10024" s="65">
        <v>44970</v>
      </c>
      <c r="J10024" s="63">
        <v>2023</v>
      </c>
      <c r="K10024">
        <f t="shared" si="948"/>
        <v>2</v>
      </c>
      <c r="L10024">
        <f t="shared" si="949"/>
        <v>13</v>
      </c>
      <c r="M10024">
        <f t="shared" si="950"/>
        <v>2023</v>
      </c>
      <c r="N10024">
        <f t="shared" si="951"/>
        <v>57.521500000000003</v>
      </c>
      <c r="O10024">
        <f t="shared" si="952"/>
        <v>0</v>
      </c>
      <c r="P10024">
        <f t="shared" si="953"/>
        <v>57.521500000000003</v>
      </c>
    </row>
    <row r="10025" spans="1:16" x14ac:dyDescent="0.3">
      <c r="A10025" s="63">
        <v>13087500</v>
      </c>
      <c r="B10025" s="64" t="s">
        <v>10</v>
      </c>
      <c r="C10025" s="65">
        <v>44971</v>
      </c>
      <c r="D10025" s="63">
        <v>33</v>
      </c>
      <c r="E10025" s="63">
        <v>4260.8</v>
      </c>
      <c r="F10025" s="63">
        <v>0</v>
      </c>
      <c r="G10025" s="63">
        <v>0</v>
      </c>
      <c r="H10025" s="63">
        <v>0</v>
      </c>
      <c r="I10025" s="65">
        <v>44971</v>
      </c>
      <c r="J10025" s="63">
        <v>2023</v>
      </c>
      <c r="K10025">
        <f t="shared" si="948"/>
        <v>2</v>
      </c>
      <c r="L10025">
        <f t="shared" si="949"/>
        <v>14</v>
      </c>
      <c r="M10025">
        <f t="shared" si="950"/>
        <v>2023</v>
      </c>
      <c r="N10025">
        <f t="shared" si="951"/>
        <v>65.455500000000001</v>
      </c>
      <c r="O10025">
        <f t="shared" si="952"/>
        <v>0</v>
      </c>
      <c r="P10025">
        <f t="shared" si="953"/>
        <v>65.455500000000001</v>
      </c>
    </row>
    <row r="10026" spans="1:16" x14ac:dyDescent="0.3">
      <c r="A10026" s="63">
        <v>13087500</v>
      </c>
      <c r="B10026" s="64" t="s">
        <v>10</v>
      </c>
      <c r="C10026" s="65">
        <v>44972</v>
      </c>
      <c r="D10026" s="63">
        <v>35</v>
      </c>
      <c r="E10026" s="63">
        <v>4330.7</v>
      </c>
      <c r="F10026" s="63">
        <v>0</v>
      </c>
      <c r="G10026" s="63">
        <v>0</v>
      </c>
      <c r="H10026" s="63">
        <v>0</v>
      </c>
      <c r="I10026" s="65">
        <v>44972</v>
      </c>
      <c r="J10026" s="63">
        <v>2023</v>
      </c>
      <c r="K10026">
        <f t="shared" si="948"/>
        <v>2</v>
      </c>
      <c r="L10026">
        <f t="shared" si="949"/>
        <v>15</v>
      </c>
      <c r="M10026">
        <f t="shared" si="950"/>
        <v>2023</v>
      </c>
      <c r="N10026">
        <f t="shared" si="951"/>
        <v>69.422499999999999</v>
      </c>
      <c r="O10026">
        <f t="shared" si="952"/>
        <v>0</v>
      </c>
      <c r="P10026">
        <f t="shared" si="953"/>
        <v>69.422499999999999</v>
      </c>
    </row>
    <row r="10027" spans="1:16" x14ac:dyDescent="0.3">
      <c r="A10027" s="63">
        <v>13087500</v>
      </c>
      <c r="B10027" s="64" t="s">
        <v>10</v>
      </c>
      <c r="C10027" s="65">
        <v>44973</v>
      </c>
      <c r="D10027" s="63">
        <v>35</v>
      </c>
      <c r="E10027" s="63">
        <v>4400.7</v>
      </c>
      <c r="F10027" s="63">
        <v>0</v>
      </c>
      <c r="G10027" s="63">
        <v>0</v>
      </c>
      <c r="H10027" s="63">
        <v>0</v>
      </c>
      <c r="I10027" s="65">
        <v>44973</v>
      </c>
      <c r="J10027" s="63">
        <v>2023</v>
      </c>
      <c r="K10027">
        <f t="shared" si="948"/>
        <v>2</v>
      </c>
      <c r="L10027">
        <f t="shared" si="949"/>
        <v>16</v>
      </c>
      <c r="M10027">
        <f t="shared" si="950"/>
        <v>2023</v>
      </c>
      <c r="N10027">
        <f t="shared" si="951"/>
        <v>69.422499999999999</v>
      </c>
      <c r="O10027">
        <f t="shared" si="952"/>
        <v>0</v>
      </c>
      <c r="P10027">
        <f t="shared" si="953"/>
        <v>69.422499999999999</v>
      </c>
    </row>
    <row r="10028" spans="1:16" x14ac:dyDescent="0.3">
      <c r="A10028" s="63">
        <v>13087500</v>
      </c>
      <c r="B10028" s="64" t="s">
        <v>10</v>
      </c>
      <c r="C10028" s="65">
        <v>44974</v>
      </c>
      <c r="D10028" s="63">
        <v>35</v>
      </c>
      <c r="E10028" s="63">
        <v>4470.7</v>
      </c>
      <c r="F10028" s="63">
        <v>0</v>
      </c>
      <c r="G10028" s="63">
        <v>0</v>
      </c>
      <c r="H10028" s="63">
        <v>0</v>
      </c>
      <c r="I10028" s="65">
        <v>44974</v>
      </c>
      <c r="J10028" s="63">
        <v>2023</v>
      </c>
      <c r="K10028">
        <f t="shared" si="948"/>
        <v>2</v>
      </c>
      <c r="L10028">
        <f t="shared" si="949"/>
        <v>17</v>
      </c>
      <c r="M10028">
        <f t="shared" si="950"/>
        <v>2023</v>
      </c>
      <c r="N10028">
        <f t="shared" si="951"/>
        <v>69.422499999999999</v>
      </c>
      <c r="O10028">
        <f t="shared" si="952"/>
        <v>0</v>
      </c>
      <c r="P10028">
        <f t="shared" si="953"/>
        <v>69.422499999999999</v>
      </c>
    </row>
    <row r="10029" spans="1:16" x14ac:dyDescent="0.3">
      <c r="A10029" s="63">
        <v>13087500</v>
      </c>
      <c r="B10029" s="64" t="s">
        <v>10</v>
      </c>
      <c r="C10029" s="65">
        <v>44975</v>
      </c>
      <c r="D10029" s="63">
        <v>35</v>
      </c>
      <c r="E10029" s="63">
        <v>4540.7</v>
      </c>
      <c r="F10029" s="63">
        <v>0</v>
      </c>
      <c r="G10029" s="63">
        <v>0</v>
      </c>
      <c r="H10029" s="63">
        <v>0</v>
      </c>
      <c r="I10029" s="65">
        <v>44975</v>
      </c>
      <c r="J10029" s="63">
        <v>2023</v>
      </c>
      <c r="K10029">
        <f t="shared" si="948"/>
        <v>2</v>
      </c>
      <c r="L10029">
        <f t="shared" si="949"/>
        <v>18</v>
      </c>
      <c r="M10029">
        <f t="shared" si="950"/>
        <v>2023</v>
      </c>
      <c r="N10029">
        <f t="shared" si="951"/>
        <v>69.422499999999999</v>
      </c>
      <c r="O10029">
        <f t="shared" si="952"/>
        <v>0</v>
      </c>
      <c r="P10029">
        <f t="shared" si="953"/>
        <v>69.422499999999999</v>
      </c>
    </row>
    <row r="10030" spans="1:16" x14ac:dyDescent="0.3">
      <c r="A10030" s="63">
        <v>13087500</v>
      </c>
      <c r="B10030" s="64" t="s">
        <v>10</v>
      </c>
      <c r="C10030" s="65">
        <v>44976</v>
      </c>
      <c r="D10030" s="63">
        <v>35</v>
      </c>
      <c r="E10030" s="63">
        <v>4610.6000000000004</v>
      </c>
      <c r="F10030" s="63">
        <v>0</v>
      </c>
      <c r="G10030" s="63">
        <v>0</v>
      </c>
      <c r="H10030" s="63">
        <v>0</v>
      </c>
      <c r="I10030" s="65">
        <v>44976</v>
      </c>
      <c r="J10030" s="63">
        <v>2023</v>
      </c>
      <c r="K10030">
        <f t="shared" si="948"/>
        <v>2</v>
      </c>
      <c r="L10030">
        <f t="shared" si="949"/>
        <v>19</v>
      </c>
      <c r="M10030">
        <f t="shared" si="950"/>
        <v>2023</v>
      </c>
      <c r="N10030">
        <f t="shared" si="951"/>
        <v>69.422499999999999</v>
      </c>
      <c r="O10030">
        <f t="shared" si="952"/>
        <v>0</v>
      </c>
      <c r="P10030">
        <f t="shared" si="953"/>
        <v>69.422499999999999</v>
      </c>
    </row>
    <row r="10031" spans="1:16" x14ac:dyDescent="0.3">
      <c r="A10031" s="63">
        <v>13087500</v>
      </c>
      <c r="B10031" s="64" t="s">
        <v>10</v>
      </c>
      <c r="C10031" s="65">
        <v>44977</v>
      </c>
      <c r="D10031" s="63">
        <v>35</v>
      </c>
      <c r="E10031" s="63">
        <v>4680.6000000000004</v>
      </c>
      <c r="F10031" s="63">
        <v>0</v>
      </c>
      <c r="G10031" s="63">
        <v>0</v>
      </c>
      <c r="H10031" s="63">
        <v>0</v>
      </c>
      <c r="I10031" s="65">
        <v>44977</v>
      </c>
      <c r="J10031" s="63">
        <v>2023</v>
      </c>
      <c r="K10031">
        <f t="shared" si="948"/>
        <v>2</v>
      </c>
      <c r="L10031">
        <f t="shared" si="949"/>
        <v>20</v>
      </c>
      <c r="M10031">
        <f t="shared" si="950"/>
        <v>2023</v>
      </c>
      <c r="N10031">
        <f t="shared" si="951"/>
        <v>69.422499999999999</v>
      </c>
      <c r="O10031">
        <f t="shared" si="952"/>
        <v>0</v>
      </c>
      <c r="P10031">
        <f t="shared" si="953"/>
        <v>69.422499999999999</v>
      </c>
    </row>
    <row r="10032" spans="1:16" x14ac:dyDescent="0.3">
      <c r="A10032" s="63">
        <v>13087500</v>
      </c>
      <c r="B10032" s="64" t="s">
        <v>10</v>
      </c>
      <c r="C10032" s="65">
        <v>44978</v>
      </c>
      <c r="D10032" s="63">
        <v>35</v>
      </c>
      <c r="E10032" s="63">
        <v>4750.6000000000004</v>
      </c>
      <c r="F10032" s="63">
        <v>0</v>
      </c>
      <c r="G10032" s="63">
        <v>0</v>
      </c>
      <c r="H10032" s="63">
        <v>0</v>
      </c>
      <c r="I10032" s="65">
        <v>44978</v>
      </c>
      <c r="J10032" s="63">
        <v>2023</v>
      </c>
      <c r="K10032">
        <f t="shared" si="948"/>
        <v>2</v>
      </c>
      <c r="L10032">
        <f t="shared" si="949"/>
        <v>21</v>
      </c>
      <c r="M10032">
        <f t="shared" si="950"/>
        <v>2023</v>
      </c>
      <c r="N10032">
        <f t="shared" si="951"/>
        <v>69.422499999999999</v>
      </c>
      <c r="O10032">
        <f t="shared" si="952"/>
        <v>0</v>
      </c>
      <c r="P10032">
        <f t="shared" si="953"/>
        <v>69.422499999999999</v>
      </c>
    </row>
    <row r="10033" spans="1:16" x14ac:dyDescent="0.3">
      <c r="A10033" s="63">
        <v>13087500</v>
      </c>
      <c r="B10033" s="64" t="s">
        <v>10</v>
      </c>
      <c r="C10033" s="65">
        <v>44979</v>
      </c>
      <c r="D10033" s="63">
        <v>35</v>
      </c>
      <c r="E10033" s="63">
        <v>4820.6000000000004</v>
      </c>
      <c r="F10033" s="63">
        <v>0</v>
      </c>
      <c r="G10033" s="63">
        <v>0</v>
      </c>
      <c r="H10033" s="63">
        <v>0</v>
      </c>
      <c r="I10033" s="65">
        <v>44979</v>
      </c>
      <c r="J10033" s="63">
        <v>2023</v>
      </c>
      <c r="K10033">
        <f t="shared" si="948"/>
        <v>2</v>
      </c>
      <c r="L10033">
        <f t="shared" si="949"/>
        <v>22</v>
      </c>
      <c r="M10033">
        <f t="shared" si="950"/>
        <v>2023</v>
      </c>
      <c r="N10033">
        <f t="shared" si="951"/>
        <v>69.422499999999999</v>
      </c>
      <c r="O10033">
        <f t="shared" si="952"/>
        <v>0</v>
      </c>
      <c r="P10033">
        <f t="shared" si="953"/>
        <v>69.422499999999999</v>
      </c>
    </row>
    <row r="10034" spans="1:16" x14ac:dyDescent="0.3">
      <c r="A10034" s="63">
        <v>13087500</v>
      </c>
      <c r="B10034" s="64" t="s">
        <v>10</v>
      </c>
      <c r="C10034" s="65">
        <v>44980</v>
      </c>
      <c r="D10034" s="63">
        <v>35</v>
      </c>
      <c r="E10034" s="63">
        <v>4890.6000000000004</v>
      </c>
      <c r="F10034" s="63">
        <v>0</v>
      </c>
      <c r="G10034" s="63">
        <v>0</v>
      </c>
      <c r="H10034" s="63">
        <v>0</v>
      </c>
      <c r="I10034" s="65">
        <v>44980</v>
      </c>
      <c r="J10034" s="63">
        <v>2023</v>
      </c>
      <c r="K10034">
        <f t="shared" si="948"/>
        <v>2</v>
      </c>
      <c r="L10034">
        <f t="shared" si="949"/>
        <v>23</v>
      </c>
      <c r="M10034">
        <f t="shared" si="950"/>
        <v>2023</v>
      </c>
      <c r="N10034">
        <f t="shared" si="951"/>
        <v>69.422499999999999</v>
      </c>
      <c r="O10034">
        <f t="shared" si="952"/>
        <v>0</v>
      </c>
      <c r="P10034">
        <f t="shared" si="953"/>
        <v>69.422499999999999</v>
      </c>
    </row>
    <row r="10035" spans="1:16" x14ac:dyDescent="0.3">
      <c r="A10035" s="63">
        <v>13087500</v>
      </c>
      <c r="B10035" s="64" t="s">
        <v>10</v>
      </c>
      <c r="C10035" s="65">
        <v>44981</v>
      </c>
      <c r="D10035" s="63">
        <v>35</v>
      </c>
      <c r="E10035" s="63">
        <v>4960.5</v>
      </c>
      <c r="F10035" s="63">
        <v>0</v>
      </c>
      <c r="G10035" s="63">
        <v>0</v>
      </c>
      <c r="H10035" s="63">
        <v>0</v>
      </c>
      <c r="I10035" s="65">
        <v>44981</v>
      </c>
      <c r="J10035" s="63">
        <v>2023</v>
      </c>
      <c r="K10035">
        <f t="shared" si="948"/>
        <v>2</v>
      </c>
      <c r="L10035">
        <f t="shared" si="949"/>
        <v>24</v>
      </c>
      <c r="M10035">
        <f t="shared" si="950"/>
        <v>2023</v>
      </c>
      <c r="N10035">
        <f t="shared" si="951"/>
        <v>69.422499999999999</v>
      </c>
      <c r="O10035">
        <f t="shared" si="952"/>
        <v>0</v>
      </c>
      <c r="P10035">
        <f t="shared" si="953"/>
        <v>69.422499999999999</v>
      </c>
    </row>
    <row r="10036" spans="1:16" x14ac:dyDescent="0.3">
      <c r="A10036" s="63">
        <v>13087500</v>
      </c>
      <c r="B10036" s="64" t="s">
        <v>10</v>
      </c>
      <c r="C10036" s="65">
        <v>44982</v>
      </c>
      <c r="D10036" s="63">
        <v>35</v>
      </c>
      <c r="E10036" s="63">
        <v>5030.5</v>
      </c>
      <c r="F10036" s="63">
        <v>0</v>
      </c>
      <c r="G10036" s="63">
        <v>0</v>
      </c>
      <c r="H10036" s="63">
        <v>0</v>
      </c>
      <c r="I10036" s="65">
        <v>44982</v>
      </c>
      <c r="J10036" s="63">
        <v>2023</v>
      </c>
      <c r="K10036">
        <f t="shared" si="948"/>
        <v>2</v>
      </c>
      <c r="L10036">
        <f t="shared" si="949"/>
        <v>25</v>
      </c>
      <c r="M10036">
        <f t="shared" si="950"/>
        <v>2023</v>
      </c>
      <c r="N10036">
        <f t="shared" si="951"/>
        <v>69.422499999999999</v>
      </c>
      <c r="O10036">
        <f t="shared" si="952"/>
        <v>0</v>
      </c>
      <c r="P10036">
        <f t="shared" si="953"/>
        <v>69.422499999999999</v>
      </c>
    </row>
    <row r="10037" spans="1:16" x14ac:dyDescent="0.3">
      <c r="A10037" s="63">
        <v>13087500</v>
      </c>
      <c r="B10037" s="64" t="s">
        <v>10</v>
      </c>
      <c r="C10037" s="65">
        <v>44983</v>
      </c>
      <c r="D10037" s="63">
        <v>35</v>
      </c>
      <c r="E10037" s="63">
        <v>5100.5</v>
      </c>
      <c r="F10037" s="63">
        <v>0</v>
      </c>
      <c r="G10037" s="63">
        <v>0</v>
      </c>
      <c r="H10037" s="63">
        <v>0</v>
      </c>
      <c r="I10037" s="65">
        <v>44983</v>
      </c>
      <c r="J10037" s="63">
        <v>2023</v>
      </c>
      <c r="K10037">
        <f t="shared" si="948"/>
        <v>2</v>
      </c>
      <c r="L10037">
        <f t="shared" si="949"/>
        <v>26</v>
      </c>
      <c r="M10037">
        <f t="shared" si="950"/>
        <v>2023</v>
      </c>
      <c r="N10037">
        <f t="shared" si="951"/>
        <v>69.422499999999999</v>
      </c>
      <c r="O10037">
        <f t="shared" si="952"/>
        <v>0</v>
      </c>
      <c r="P10037">
        <f t="shared" si="953"/>
        <v>69.422499999999999</v>
      </c>
    </row>
    <row r="10038" spans="1:16" x14ac:dyDescent="0.3">
      <c r="A10038" s="63">
        <v>13087500</v>
      </c>
      <c r="B10038" s="64" t="s">
        <v>10</v>
      </c>
      <c r="C10038" s="65">
        <v>44984</v>
      </c>
      <c r="D10038" s="63">
        <v>35</v>
      </c>
      <c r="E10038" s="63">
        <v>5170.5</v>
      </c>
      <c r="F10038" s="63">
        <v>3.4</v>
      </c>
      <c r="G10038" s="63">
        <v>6.7</v>
      </c>
      <c r="H10038" s="63">
        <v>-6.7</v>
      </c>
      <c r="I10038" s="65">
        <v>44984</v>
      </c>
      <c r="J10038" s="63">
        <v>2023</v>
      </c>
      <c r="K10038">
        <f t="shared" si="948"/>
        <v>2</v>
      </c>
      <c r="L10038">
        <f t="shared" si="949"/>
        <v>27</v>
      </c>
      <c r="M10038">
        <f t="shared" si="950"/>
        <v>2023</v>
      </c>
      <c r="N10038">
        <f t="shared" si="951"/>
        <v>69.422499999999999</v>
      </c>
      <c r="O10038">
        <f t="shared" si="952"/>
        <v>6.7439</v>
      </c>
      <c r="P10038">
        <f t="shared" si="953"/>
        <v>62.678600000000003</v>
      </c>
    </row>
    <row r="10039" spans="1:16" x14ac:dyDescent="0.3">
      <c r="A10039" s="63">
        <v>13087500</v>
      </c>
      <c r="B10039" s="64" t="s">
        <v>10</v>
      </c>
      <c r="C10039" s="65">
        <v>44985</v>
      </c>
      <c r="D10039" s="63">
        <v>35</v>
      </c>
      <c r="E10039" s="63">
        <v>5240.3999999999996</v>
      </c>
      <c r="F10039" s="63">
        <v>3.7</v>
      </c>
      <c r="G10039" s="63">
        <v>14</v>
      </c>
      <c r="H10039" s="63">
        <v>-14</v>
      </c>
      <c r="I10039" s="65">
        <v>44985</v>
      </c>
      <c r="J10039" s="63">
        <v>2023</v>
      </c>
      <c r="K10039">
        <f t="shared" si="948"/>
        <v>2</v>
      </c>
      <c r="L10039">
        <f t="shared" si="949"/>
        <v>28</v>
      </c>
      <c r="M10039">
        <f t="shared" si="950"/>
        <v>2023</v>
      </c>
      <c r="N10039">
        <f t="shared" si="951"/>
        <v>69.422499999999999</v>
      </c>
      <c r="O10039">
        <f t="shared" si="952"/>
        <v>7.3389500000000005</v>
      </c>
      <c r="P10039">
        <f t="shared" si="953"/>
        <v>62.083550000000002</v>
      </c>
    </row>
    <row r="10040" spans="1:16" x14ac:dyDescent="0.3">
      <c r="A10040" s="63">
        <v>13087500</v>
      </c>
      <c r="B10040" s="64" t="s">
        <v>10</v>
      </c>
      <c r="C10040" s="65">
        <v>44986</v>
      </c>
      <c r="D10040" s="63">
        <v>33</v>
      </c>
      <c r="E10040" s="63">
        <v>5306</v>
      </c>
      <c r="F10040" s="63">
        <v>1.1000000000000001</v>
      </c>
      <c r="G10040" s="63">
        <v>16</v>
      </c>
      <c r="H10040" s="63">
        <v>-16.2</v>
      </c>
      <c r="I10040" s="65">
        <v>44986</v>
      </c>
      <c r="J10040" s="63">
        <v>2023</v>
      </c>
      <c r="K10040">
        <f t="shared" si="948"/>
        <v>3</v>
      </c>
      <c r="L10040">
        <f t="shared" si="949"/>
        <v>1</v>
      </c>
      <c r="M10040">
        <f t="shared" si="950"/>
        <v>2023</v>
      </c>
      <c r="N10040">
        <f t="shared" si="951"/>
        <v>65.455500000000001</v>
      </c>
      <c r="O10040">
        <f t="shared" si="952"/>
        <v>2.1818500000000003</v>
      </c>
      <c r="P10040">
        <f t="shared" si="953"/>
        <v>63.273649999999996</v>
      </c>
    </row>
    <row r="10041" spans="1:16" x14ac:dyDescent="0.3">
      <c r="A10041" s="63">
        <v>13087500</v>
      </c>
      <c r="B10041" s="64" t="s">
        <v>10</v>
      </c>
      <c r="C10041" s="65">
        <v>44987</v>
      </c>
      <c r="D10041" s="63">
        <v>33</v>
      </c>
      <c r="E10041" s="63">
        <v>5371.6</v>
      </c>
      <c r="F10041" s="63">
        <v>0.9</v>
      </c>
      <c r="G10041" s="63">
        <v>18</v>
      </c>
      <c r="H10041" s="63">
        <v>-18</v>
      </c>
      <c r="I10041" s="65">
        <v>44987</v>
      </c>
      <c r="J10041" s="63">
        <v>2023</v>
      </c>
      <c r="K10041">
        <f t="shared" si="948"/>
        <v>3</v>
      </c>
      <c r="L10041">
        <f t="shared" si="949"/>
        <v>2</v>
      </c>
      <c r="M10041">
        <f t="shared" si="950"/>
        <v>2023</v>
      </c>
      <c r="N10041">
        <f t="shared" si="951"/>
        <v>65.455500000000001</v>
      </c>
      <c r="O10041">
        <f t="shared" si="952"/>
        <v>1.78515</v>
      </c>
      <c r="P10041">
        <f t="shared" si="953"/>
        <v>63.670350000000006</v>
      </c>
    </row>
    <row r="10042" spans="1:16" x14ac:dyDescent="0.3">
      <c r="A10042" s="63">
        <v>13087500</v>
      </c>
      <c r="B10042" s="64" t="s">
        <v>10</v>
      </c>
      <c r="C10042" s="65">
        <v>44988</v>
      </c>
      <c r="D10042" s="63">
        <v>33</v>
      </c>
      <c r="E10042" s="63">
        <v>5437.2</v>
      </c>
      <c r="F10042" s="63">
        <v>0</v>
      </c>
      <c r="G10042" s="63">
        <v>18</v>
      </c>
      <c r="H10042" s="63">
        <v>-18</v>
      </c>
      <c r="I10042" s="65">
        <v>44988</v>
      </c>
      <c r="J10042" s="63">
        <v>2023</v>
      </c>
      <c r="K10042">
        <f t="shared" si="948"/>
        <v>3</v>
      </c>
      <c r="L10042">
        <f t="shared" si="949"/>
        <v>3</v>
      </c>
      <c r="M10042">
        <f t="shared" si="950"/>
        <v>2023</v>
      </c>
      <c r="N10042">
        <f t="shared" si="951"/>
        <v>65.455500000000001</v>
      </c>
      <c r="O10042">
        <f t="shared" si="952"/>
        <v>0</v>
      </c>
      <c r="P10042">
        <f t="shared" si="953"/>
        <v>65.455500000000001</v>
      </c>
    </row>
    <row r="10043" spans="1:16" x14ac:dyDescent="0.3">
      <c r="A10043" s="63">
        <v>13087500</v>
      </c>
      <c r="B10043" s="64" t="s">
        <v>10</v>
      </c>
      <c r="C10043" s="65">
        <v>44989</v>
      </c>
      <c r="D10043" s="63">
        <v>33</v>
      </c>
      <c r="E10043" s="63">
        <v>5502.8</v>
      </c>
      <c r="F10043" s="63">
        <v>0</v>
      </c>
      <c r="G10043" s="63">
        <v>18</v>
      </c>
      <c r="H10043" s="63">
        <v>-18</v>
      </c>
      <c r="I10043" s="65">
        <v>44989</v>
      </c>
      <c r="J10043" s="63">
        <v>2023</v>
      </c>
      <c r="K10043">
        <f t="shared" si="948"/>
        <v>3</v>
      </c>
      <c r="L10043">
        <f t="shared" si="949"/>
        <v>4</v>
      </c>
      <c r="M10043">
        <f t="shared" si="950"/>
        <v>2023</v>
      </c>
      <c r="N10043">
        <f t="shared" si="951"/>
        <v>65.455500000000001</v>
      </c>
      <c r="O10043">
        <f t="shared" si="952"/>
        <v>0</v>
      </c>
      <c r="P10043">
        <f t="shared" si="953"/>
        <v>65.455500000000001</v>
      </c>
    </row>
    <row r="10044" spans="1:16" x14ac:dyDescent="0.3">
      <c r="A10044" s="63">
        <v>13087500</v>
      </c>
      <c r="B10044" s="64" t="s">
        <v>10</v>
      </c>
      <c r="C10044" s="65">
        <v>44990</v>
      </c>
      <c r="D10044" s="63">
        <v>33</v>
      </c>
      <c r="E10044" s="63">
        <v>5568.4</v>
      </c>
      <c r="F10044" s="63">
        <v>0</v>
      </c>
      <c r="G10044" s="63">
        <v>18</v>
      </c>
      <c r="H10044" s="63">
        <v>-18</v>
      </c>
      <c r="I10044" s="65">
        <v>44990</v>
      </c>
      <c r="J10044" s="63">
        <v>2023</v>
      </c>
      <c r="K10044">
        <f t="shared" si="948"/>
        <v>3</v>
      </c>
      <c r="L10044">
        <f t="shared" si="949"/>
        <v>5</v>
      </c>
      <c r="M10044">
        <f t="shared" si="950"/>
        <v>2023</v>
      </c>
      <c r="N10044">
        <f t="shared" si="951"/>
        <v>65.455500000000001</v>
      </c>
      <c r="O10044">
        <f t="shared" si="952"/>
        <v>0</v>
      </c>
      <c r="P10044">
        <f t="shared" si="953"/>
        <v>65.455500000000001</v>
      </c>
    </row>
    <row r="10045" spans="1:16" x14ac:dyDescent="0.3">
      <c r="A10045" s="63">
        <v>13087500</v>
      </c>
      <c r="B10045" s="64" t="s">
        <v>10</v>
      </c>
      <c r="C10045" s="65">
        <v>44991</v>
      </c>
      <c r="D10045" s="63">
        <v>33</v>
      </c>
      <c r="E10045" s="63">
        <v>5634</v>
      </c>
      <c r="F10045" s="63">
        <v>0</v>
      </c>
      <c r="G10045" s="63">
        <v>18</v>
      </c>
      <c r="H10045" s="63">
        <v>-18</v>
      </c>
      <c r="I10045" s="65">
        <v>44991</v>
      </c>
      <c r="J10045" s="63">
        <v>2023</v>
      </c>
      <c r="K10045">
        <f t="shared" si="948"/>
        <v>3</v>
      </c>
      <c r="L10045">
        <f t="shared" si="949"/>
        <v>6</v>
      </c>
      <c r="M10045">
        <f t="shared" si="950"/>
        <v>2023</v>
      </c>
      <c r="N10045">
        <f t="shared" si="951"/>
        <v>65.455500000000001</v>
      </c>
      <c r="O10045">
        <f t="shared" si="952"/>
        <v>0</v>
      </c>
      <c r="P10045">
        <f t="shared" si="953"/>
        <v>65.455500000000001</v>
      </c>
    </row>
    <row r="10046" spans="1:16" x14ac:dyDescent="0.3">
      <c r="A10046" s="63">
        <v>13087500</v>
      </c>
      <c r="B10046" s="64" t="s">
        <v>10</v>
      </c>
      <c r="C10046" s="65">
        <v>44992</v>
      </c>
      <c r="D10046" s="63">
        <v>33</v>
      </c>
      <c r="E10046" s="63">
        <v>5699.6</v>
      </c>
      <c r="F10046" s="63">
        <v>0</v>
      </c>
      <c r="G10046" s="63">
        <v>18</v>
      </c>
      <c r="H10046" s="63">
        <v>-18</v>
      </c>
      <c r="I10046" s="65">
        <v>44992</v>
      </c>
      <c r="J10046" s="63">
        <v>2023</v>
      </c>
      <c r="K10046">
        <f t="shared" si="948"/>
        <v>3</v>
      </c>
      <c r="L10046">
        <f t="shared" si="949"/>
        <v>7</v>
      </c>
      <c r="M10046">
        <f t="shared" si="950"/>
        <v>2023</v>
      </c>
      <c r="N10046">
        <f t="shared" si="951"/>
        <v>65.455500000000001</v>
      </c>
      <c r="O10046">
        <f t="shared" si="952"/>
        <v>0</v>
      </c>
      <c r="P10046">
        <f t="shared" si="953"/>
        <v>65.455500000000001</v>
      </c>
    </row>
    <row r="10047" spans="1:16" x14ac:dyDescent="0.3">
      <c r="A10047" s="63">
        <v>13087500</v>
      </c>
      <c r="B10047" s="64" t="s">
        <v>10</v>
      </c>
      <c r="C10047" s="65">
        <v>44993</v>
      </c>
      <c r="D10047" s="63">
        <v>31</v>
      </c>
      <c r="E10047" s="63">
        <v>5760.9</v>
      </c>
      <c r="F10047" s="63">
        <v>0</v>
      </c>
      <c r="G10047" s="63">
        <v>18</v>
      </c>
      <c r="H10047" s="63">
        <v>-18</v>
      </c>
      <c r="I10047" s="65">
        <v>44993</v>
      </c>
      <c r="J10047" s="63">
        <v>2023</v>
      </c>
      <c r="K10047">
        <f t="shared" si="948"/>
        <v>3</v>
      </c>
      <c r="L10047">
        <f t="shared" si="949"/>
        <v>8</v>
      </c>
      <c r="M10047">
        <f t="shared" si="950"/>
        <v>2023</v>
      </c>
      <c r="N10047">
        <f t="shared" si="951"/>
        <v>61.488500000000002</v>
      </c>
      <c r="O10047">
        <f t="shared" si="952"/>
        <v>0</v>
      </c>
      <c r="P10047">
        <f t="shared" si="953"/>
        <v>61.488500000000002</v>
      </c>
    </row>
    <row r="10048" spans="1:16" x14ac:dyDescent="0.3">
      <c r="A10048" s="63">
        <v>13087500</v>
      </c>
      <c r="B10048" s="64" t="s">
        <v>10</v>
      </c>
      <c r="C10048" s="65">
        <v>44994</v>
      </c>
      <c r="D10048" s="63">
        <v>33</v>
      </c>
      <c r="E10048" s="63">
        <v>5826.5</v>
      </c>
      <c r="F10048" s="63">
        <v>0</v>
      </c>
      <c r="G10048" s="63">
        <v>18</v>
      </c>
      <c r="H10048" s="63">
        <v>-18</v>
      </c>
      <c r="I10048" s="65">
        <v>44994</v>
      </c>
      <c r="J10048" s="63">
        <v>2023</v>
      </c>
      <c r="K10048">
        <f t="shared" ref="K10048:K10111" si="954">MONTH(I10048)</f>
        <v>3</v>
      </c>
      <c r="L10048">
        <f t="shared" ref="L10048:L10111" si="955">DAY(I10048)</f>
        <v>9</v>
      </c>
      <c r="M10048">
        <f t="shared" ref="M10048:M10111" si="956">YEAR(I10048)</f>
        <v>2023</v>
      </c>
      <c r="N10048">
        <f t="shared" ref="N10048:N10111" si="957">D10048*1.9835</f>
        <v>65.455500000000001</v>
      </c>
      <c r="O10048">
        <f t="shared" ref="O10048:O10111" si="958">F10048*1.9835</f>
        <v>0</v>
      </c>
      <c r="P10048">
        <f t="shared" ref="P10048:P10111" si="959">(D10048-F10048)*1.9835</f>
        <v>65.455500000000001</v>
      </c>
    </row>
    <row r="10049" spans="1:16" x14ac:dyDescent="0.3">
      <c r="A10049" s="63">
        <v>13087500</v>
      </c>
      <c r="B10049" s="64" t="s">
        <v>10</v>
      </c>
      <c r="C10049" s="65">
        <v>44995</v>
      </c>
      <c r="D10049" s="63">
        <v>33</v>
      </c>
      <c r="E10049" s="63">
        <v>5892.1</v>
      </c>
      <c r="F10049" s="63">
        <v>0</v>
      </c>
      <c r="G10049" s="63">
        <v>18</v>
      </c>
      <c r="H10049" s="63">
        <v>-18</v>
      </c>
      <c r="I10049" s="65">
        <v>44995</v>
      </c>
      <c r="J10049" s="63">
        <v>2023</v>
      </c>
      <c r="K10049">
        <f t="shared" si="954"/>
        <v>3</v>
      </c>
      <c r="L10049">
        <f t="shared" si="955"/>
        <v>10</v>
      </c>
      <c r="M10049">
        <f t="shared" si="956"/>
        <v>2023</v>
      </c>
      <c r="N10049">
        <f t="shared" si="957"/>
        <v>65.455500000000001</v>
      </c>
      <c r="O10049">
        <f t="shared" si="958"/>
        <v>0</v>
      </c>
      <c r="P10049">
        <f t="shared" si="959"/>
        <v>65.455500000000001</v>
      </c>
    </row>
    <row r="10050" spans="1:16" x14ac:dyDescent="0.3">
      <c r="A10050" s="63">
        <v>13087500</v>
      </c>
      <c r="B10050" s="64" t="s">
        <v>10</v>
      </c>
      <c r="C10050" s="65">
        <v>44996</v>
      </c>
      <c r="D10050" s="63">
        <v>31</v>
      </c>
      <c r="E10050" s="63">
        <v>5953.4</v>
      </c>
      <c r="F10050" s="63">
        <v>0</v>
      </c>
      <c r="G10050" s="63">
        <v>18</v>
      </c>
      <c r="H10050" s="63">
        <v>-18</v>
      </c>
      <c r="I10050" s="65">
        <v>44996</v>
      </c>
      <c r="J10050" s="63">
        <v>2023</v>
      </c>
      <c r="K10050">
        <f t="shared" si="954"/>
        <v>3</v>
      </c>
      <c r="L10050">
        <f t="shared" si="955"/>
        <v>11</v>
      </c>
      <c r="M10050">
        <f t="shared" si="956"/>
        <v>2023</v>
      </c>
      <c r="N10050">
        <f t="shared" si="957"/>
        <v>61.488500000000002</v>
      </c>
      <c r="O10050">
        <f t="shared" si="958"/>
        <v>0</v>
      </c>
      <c r="P10050">
        <f t="shared" si="959"/>
        <v>61.488500000000002</v>
      </c>
    </row>
    <row r="10051" spans="1:16" x14ac:dyDescent="0.3">
      <c r="A10051" s="63">
        <v>13087500</v>
      </c>
      <c r="B10051" s="64" t="s">
        <v>10</v>
      </c>
      <c r="C10051" s="65">
        <v>44997</v>
      </c>
      <c r="D10051" s="63">
        <v>29</v>
      </c>
      <c r="E10051" s="63">
        <v>6010.6</v>
      </c>
      <c r="F10051" s="63">
        <v>0</v>
      </c>
      <c r="G10051" s="63">
        <v>18</v>
      </c>
      <c r="H10051" s="63">
        <v>-18</v>
      </c>
      <c r="I10051" s="65">
        <v>44997</v>
      </c>
      <c r="J10051" s="63">
        <v>2023</v>
      </c>
      <c r="K10051">
        <f t="shared" si="954"/>
        <v>3</v>
      </c>
      <c r="L10051">
        <f t="shared" si="955"/>
        <v>12</v>
      </c>
      <c r="M10051">
        <f t="shared" si="956"/>
        <v>2023</v>
      </c>
      <c r="N10051">
        <f t="shared" si="957"/>
        <v>57.521500000000003</v>
      </c>
      <c r="O10051">
        <f t="shared" si="958"/>
        <v>0</v>
      </c>
      <c r="P10051">
        <f t="shared" si="959"/>
        <v>57.521500000000003</v>
      </c>
    </row>
    <row r="10052" spans="1:16" x14ac:dyDescent="0.3">
      <c r="A10052" s="63">
        <v>13087500</v>
      </c>
      <c r="B10052" s="64" t="s">
        <v>10</v>
      </c>
      <c r="C10052" s="65">
        <v>44998</v>
      </c>
      <c r="D10052" s="63">
        <v>29</v>
      </c>
      <c r="E10052" s="63">
        <v>6067.7</v>
      </c>
      <c r="F10052" s="63">
        <v>0</v>
      </c>
      <c r="G10052" s="63">
        <v>18</v>
      </c>
      <c r="H10052" s="63">
        <v>-18</v>
      </c>
      <c r="I10052" s="65">
        <v>44998</v>
      </c>
      <c r="J10052" s="63">
        <v>2023</v>
      </c>
      <c r="K10052">
        <f t="shared" si="954"/>
        <v>3</v>
      </c>
      <c r="L10052">
        <f t="shared" si="955"/>
        <v>13</v>
      </c>
      <c r="M10052">
        <f t="shared" si="956"/>
        <v>2023</v>
      </c>
      <c r="N10052">
        <f t="shared" si="957"/>
        <v>57.521500000000003</v>
      </c>
      <c r="O10052">
        <f t="shared" si="958"/>
        <v>0</v>
      </c>
      <c r="P10052">
        <f t="shared" si="959"/>
        <v>57.521500000000003</v>
      </c>
    </row>
    <row r="10053" spans="1:16" x14ac:dyDescent="0.3">
      <c r="A10053" s="63">
        <v>13087500</v>
      </c>
      <c r="B10053" s="64" t="s">
        <v>10</v>
      </c>
      <c r="C10053" s="65">
        <v>44999</v>
      </c>
      <c r="D10053" s="63">
        <v>27</v>
      </c>
      <c r="E10053" s="63">
        <v>6120.8</v>
      </c>
      <c r="F10053" s="63">
        <v>0</v>
      </c>
      <c r="G10053" s="63">
        <v>18</v>
      </c>
      <c r="H10053" s="63">
        <v>-18</v>
      </c>
      <c r="I10053" s="65">
        <v>44999</v>
      </c>
      <c r="J10053" s="63">
        <v>2023</v>
      </c>
      <c r="K10053">
        <f t="shared" si="954"/>
        <v>3</v>
      </c>
      <c r="L10053">
        <f t="shared" si="955"/>
        <v>14</v>
      </c>
      <c r="M10053">
        <f t="shared" si="956"/>
        <v>2023</v>
      </c>
      <c r="N10053">
        <f t="shared" si="957"/>
        <v>53.554500000000004</v>
      </c>
      <c r="O10053">
        <f t="shared" si="958"/>
        <v>0</v>
      </c>
      <c r="P10053">
        <f t="shared" si="959"/>
        <v>53.554500000000004</v>
      </c>
    </row>
    <row r="10054" spans="1:16" x14ac:dyDescent="0.3">
      <c r="A10054" s="63">
        <v>13087500</v>
      </c>
      <c r="B10054" s="64" t="s">
        <v>10</v>
      </c>
      <c r="C10054" s="65">
        <v>45000</v>
      </c>
      <c r="D10054" s="63">
        <v>25</v>
      </c>
      <c r="E10054" s="63">
        <v>6170</v>
      </c>
      <c r="F10054" s="63">
        <v>0.2</v>
      </c>
      <c r="G10054" s="63">
        <v>18</v>
      </c>
      <c r="H10054" s="63">
        <v>-18.3</v>
      </c>
      <c r="I10054" s="65">
        <v>45000</v>
      </c>
      <c r="J10054" s="63">
        <v>2023</v>
      </c>
      <c r="K10054">
        <f t="shared" si="954"/>
        <v>3</v>
      </c>
      <c r="L10054">
        <f t="shared" si="955"/>
        <v>15</v>
      </c>
      <c r="M10054">
        <f t="shared" si="956"/>
        <v>2023</v>
      </c>
      <c r="N10054">
        <f t="shared" si="957"/>
        <v>49.587499999999999</v>
      </c>
      <c r="O10054">
        <f t="shared" si="958"/>
        <v>0.39670000000000005</v>
      </c>
      <c r="P10054">
        <f t="shared" si="959"/>
        <v>49.190800000000003</v>
      </c>
    </row>
    <row r="10055" spans="1:16" x14ac:dyDescent="0.3">
      <c r="A10055" s="63">
        <v>13087500</v>
      </c>
      <c r="B10055" s="64" t="s">
        <v>10</v>
      </c>
      <c r="C10055" s="65">
        <v>45001</v>
      </c>
      <c r="D10055" s="63">
        <v>25</v>
      </c>
      <c r="E10055" s="63">
        <v>6219.1</v>
      </c>
      <c r="F10055" s="63">
        <v>0</v>
      </c>
      <c r="G10055" s="63">
        <v>18</v>
      </c>
      <c r="H10055" s="63">
        <v>-18.3</v>
      </c>
      <c r="I10055" s="65">
        <v>45001</v>
      </c>
      <c r="J10055" s="63">
        <v>2023</v>
      </c>
      <c r="K10055">
        <f t="shared" si="954"/>
        <v>3</v>
      </c>
      <c r="L10055">
        <f t="shared" si="955"/>
        <v>16</v>
      </c>
      <c r="M10055">
        <f t="shared" si="956"/>
        <v>2023</v>
      </c>
      <c r="N10055">
        <f t="shared" si="957"/>
        <v>49.587499999999999</v>
      </c>
      <c r="O10055">
        <f t="shared" si="958"/>
        <v>0</v>
      </c>
      <c r="P10055">
        <f t="shared" si="959"/>
        <v>49.587499999999999</v>
      </c>
    </row>
    <row r="10056" spans="1:16" x14ac:dyDescent="0.3">
      <c r="A10056" s="63">
        <v>13087500</v>
      </c>
      <c r="B10056" s="64" t="s">
        <v>10</v>
      </c>
      <c r="C10056" s="65">
        <v>45002</v>
      </c>
      <c r="D10056" s="63">
        <v>25</v>
      </c>
      <c r="E10056" s="63">
        <v>6268.3</v>
      </c>
      <c r="F10056" s="63">
        <v>0.2</v>
      </c>
      <c r="G10056" s="63">
        <v>19</v>
      </c>
      <c r="H10056" s="63">
        <v>-18.600000000000001</v>
      </c>
      <c r="I10056" s="65">
        <v>45002</v>
      </c>
      <c r="J10056" s="63">
        <v>2023</v>
      </c>
      <c r="K10056">
        <f t="shared" si="954"/>
        <v>3</v>
      </c>
      <c r="L10056">
        <f t="shared" si="955"/>
        <v>17</v>
      </c>
      <c r="M10056">
        <f t="shared" si="956"/>
        <v>2023</v>
      </c>
      <c r="N10056">
        <f t="shared" si="957"/>
        <v>49.587499999999999</v>
      </c>
      <c r="O10056">
        <f t="shared" si="958"/>
        <v>0.39670000000000005</v>
      </c>
      <c r="P10056">
        <f t="shared" si="959"/>
        <v>49.190800000000003</v>
      </c>
    </row>
    <row r="10057" spans="1:16" x14ac:dyDescent="0.3">
      <c r="A10057" s="63">
        <v>13087500</v>
      </c>
      <c r="B10057" s="64" t="s">
        <v>10</v>
      </c>
      <c r="C10057" s="65">
        <v>45003</v>
      </c>
      <c r="D10057" s="63">
        <v>25</v>
      </c>
      <c r="E10057" s="63">
        <v>6317.5</v>
      </c>
      <c r="F10057" s="63">
        <v>2.2000000000000002</v>
      </c>
      <c r="G10057" s="63">
        <v>23</v>
      </c>
      <c r="H10057" s="63">
        <v>-23</v>
      </c>
      <c r="I10057" s="65">
        <v>45003</v>
      </c>
      <c r="J10057" s="63">
        <v>2023</v>
      </c>
      <c r="K10057">
        <f t="shared" si="954"/>
        <v>3</v>
      </c>
      <c r="L10057">
        <f t="shared" si="955"/>
        <v>18</v>
      </c>
      <c r="M10057">
        <f t="shared" si="956"/>
        <v>2023</v>
      </c>
      <c r="N10057">
        <f t="shared" si="957"/>
        <v>49.587499999999999</v>
      </c>
      <c r="O10057">
        <f t="shared" si="958"/>
        <v>4.3637000000000006</v>
      </c>
      <c r="P10057">
        <f t="shared" si="959"/>
        <v>45.223800000000004</v>
      </c>
    </row>
    <row r="10058" spans="1:16" x14ac:dyDescent="0.3">
      <c r="A10058" s="63">
        <v>13087500</v>
      </c>
      <c r="B10058" s="64" t="s">
        <v>10</v>
      </c>
      <c r="C10058" s="65">
        <v>45004</v>
      </c>
      <c r="D10058" s="63">
        <v>23</v>
      </c>
      <c r="E10058" s="63">
        <v>6362.8</v>
      </c>
      <c r="F10058" s="63">
        <v>1.8</v>
      </c>
      <c r="G10058" s="63">
        <v>27</v>
      </c>
      <c r="H10058" s="63">
        <v>-26.5</v>
      </c>
      <c r="I10058" s="65">
        <v>45004</v>
      </c>
      <c r="J10058" s="63">
        <v>2023</v>
      </c>
      <c r="K10058">
        <f t="shared" si="954"/>
        <v>3</v>
      </c>
      <c r="L10058">
        <f t="shared" si="955"/>
        <v>19</v>
      </c>
      <c r="M10058">
        <f t="shared" si="956"/>
        <v>2023</v>
      </c>
      <c r="N10058">
        <f t="shared" si="957"/>
        <v>45.6205</v>
      </c>
      <c r="O10058">
        <f t="shared" si="958"/>
        <v>3.5703</v>
      </c>
      <c r="P10058">
        <f t="shared" si="959"/>
        <v>42.050199999999997</v>
      </c>
    </row>
    <row r="10059" spans="1:16" x14ac:dyDescent="0.3">
      <c r="A10059" s="63">
        <v>13087500</v>
      </c>
      <c r="B10059" s="64" t="s">
        <v>10</v>
      </c>
      <c r="C10059" s="65">
        <v>45005</v>
      </c>
      <c r="D10059" s="63">
        <v>29</v>
      </c>
      <c r="E10059" s="63">
        <v>6420</v>
      </c>
      <c r="F10059" s="63">
        <v>0</v>
      </c>
      <c r="G10059" s="63">
        <v>27</v>
      </c>
      <c r="H10059" s="63">
        <v>-26.5</v>
      </c>
      <c r="I10059" s="65">
        <v>45005</v>
      </c>
      <c r="J10059" s="63">
        <v>2023</v>
      </c>
      <c r="K10059">
        <f t="shared" si="954"/>
        <v>3</v>
      </c>
      <c r="L10059">
        <f t="shared" si="955"/>
        <v>20</v>
      </c>
      <c r="M10059">
        <f t="shared" si="956"/>
        <v>2023</v>
      </c>
      <c r="N10059">
        <f t="shared" si="957"/>
        <v>57.521500000000003</v>
      </c>
      <c r="O10059">
        <f t="shared" si="958"/>
        <v>0</v>
      </c>
      <c r="P10059">
        <f t="shared" si="959"/>
        <v>57.521500000000003</v>
      </c>
    </row>
    <row r="10060" spans="1:16" x14ac:dyDescent="0.3">
      <c r="A10060" s="63">
        <v>13087500</v>
      </c>
      <c r="B10060" s="64" t="s">
        <v>10</v>
      </c>
      <c r="C10060" s="65">
        <v>45006</v>
      </c>
      <c r="D10060" s="63">
        <v>33</v>
      </c>
      <c r="E10060" s="63">
        <v>6485.6</v>
      </c>
      <c r="F10060" s="63">
        <v>0</v>
      </c>
      <c r="G10060" s="63">
        <v>27</v>
      </c>
      <c r="H10060" s="63">
        <v>-26.5</v>
      </c>
      <c r="I10060" s="65">
        <v>45006</v>
      </c>
      <c r="J10060" s="63">
        <v>2023</v>
      </c>
      <c r="K10060">
        <f t="shared" si="954"/>
        <v>3</v>
      </c>
      <c r="L10060">
        <f t="shared" si="955"/>
        <v>21</v>
      </c>
      <c r="M10060">
        <f t="shared" si="956"/>
        <v>2023</v>
      </c>
      <c r="N10060">
        <f t="shared" si="957"/>
        <v>65.455500000000001</v>
      </c>
      <c r="O10060">
        <f t="shared" si="958"/>
        <v>0</v>
      </c>
      <c r="P10060">
        <f t="shared" si="959"/>
        <v>65.455500000000001</v>
      </c>
    </row>
    <row r="10061" spans="1:16" x14ac:dyDescent="0.3">
      <c r="A10061" s="63">
        <v>13087500</v>
      </c>
      <c r="B10061" s="64" t="s">
        <v>10</v>
      </c>
      <c r="C10061" s="65">
        <v>45007</v>
      </c>
      <c r="D10061" s="63">
        <v>33</v>
      </c>
      <c r="E10061" s="63">
        <v>6551.2</v>
      </c>
      <c r="F10061" s="63">
        <v>0</v>
      </c>
      <c r="G10061" s="63">
        <v>27</v>
      </c>
      <c r="H10061" s="63">
        <v>-26.5</v>
      </c>
      <c r="I10061" s="65">
        <v>45007</v>
      </c>
      <c r="J10061" s="63">
        <v>2023</v>
      </c>
      <c r="K10061">
        <f t="shared" si="954"/>
        <v>3</v>
      </c>
      <c r="L10061">
        <f t="shared" si="955"/>
        <v>22</v>
      </c>
      <c r="M10061">
        <f t="shared" si="956"/>
        <v>2023</v>
      </c>
      <c r="N10061">
        <f t="shared" si="957"/>
        <v>65.455500000000001</v>
      </c>
      <c r="O10061">
        <f t="shared" si="958"/>
        <v>0</v>
      </c>
      <c r="P10061">
        <f t="shared" si="959"/>
        <v>65.455500000000001</v>
      </c>
    </row>
    <row r="10062" spans="1:16" x14ac:dyDescent="0.3">
      <c r="A10062" s="63">
        <v>13087500</v>
      </c>
      <c r="B10062" s="64" t="s">
        <v>10</v>
      </c>
      <c r="C10062" s="65">
        <v>45008</v>
      </c>
      <c r="D10062" s="63">
        <v>33</v>
      </c>
      <c r="E10062" s="63">
        <v>6616.8</v>
      </c>
      <c r="F10062" s="63">
        <v>3.1</v>
      </c>
      <c r="G10062" s="63">
        <v>33</v>
      </c>
      <c r="H10062" s="63">
        <v>-32.700000000000003</v>
      </c>
      <c r="I10062" s="65">
        <v>45008</v>
      </c>
      <c r="J10062" s="63">
        <v>2023</v>
      </c>
      <c r="K10062">
        <f t="shared" si="954"/>
        <v>3</v>
      </c>
      <c r="L10062">
        <f t="shared" si="955"/>
        <v>23</v>
      </c>
      <c r="M10062">
        <f t="shared" si="956"/>
        <v>2023</v>
      </c>
      <c r="N10062">
        <f t="shared" si="957"/>
        <v>65.455500000000001</v>
      </c>
      <c r="O10062">
        <f t="shared" si="958"/>
        <v>6.1488500000000004</v>
      </c>
      <c r="P10062">
        <f t="shared" si="959"/>
        <v>59.306649999999998</v>
      </c>
    </row>
    <row r="10063" spans="1:16" x14ac:dyDescent="0.3">
      <c r="A10063" s="63">
        <v>13087500</v>
      </c>
      <c r="B10063" s="64" t="s">
        <v>10</v>
      </c>
      <c r="C10063" s="65">
        <v>45009</v>
      </c>
      <c r="D10063" s="63">
        <v>31</v>
      </c>
      <c r="E10063" s="63">
        <v>6678.1</v>
      </c>
      <c r="F10063" s="63">
        <v>1</v>
      </c>
      <c r="G10063" s="63">
        <v>35</v>
      </c>
      <c r="H10063" s="63">
        <v>-34.6</v>
      </c>
      <c r="I10063" s="65">
        <v>45009</v>
      </c>
      <c r="J10063" s="63">
        <v>2023</v>
      </c>
      <c r="K10063">
        <f t="shared" si="954"/>
        <v>3</v>
      </c>
      <c r="L10063">
        <f t="shared" si="955"/>
        <v>24</v>
      </c>
      <c r="M10063">
        <f t="shared" si="956"/>
        <v>2023</v>
      </c>
      <c r="N10063">
        <f t="shared" si="957"/>
        <v>61.488500000000002</v>
      </c>
      <c r="O10063">
        <f t="shared" si="958"/>
        <v>1.9835</v>
      </c>
      <c r="P10063">
        <f t="shared" si="959"/>
        <v>59.505000000000003</v>
      </c>
    </row>
    <row r="10064" spans="1:16" x14ac:dyDescent="0.3">
      <c r="A10064" s="63">
        <v>13087500</v>
      </c>
      <c r="B10064" s="64" t="s">
        <v>10</v>
      </c>
      <c r="C10064" s="65">
        <v>45010</v>
      </c>
      <c r="D10064" s="63">
        <v>31</v>
      </c>
      <c r="E10064" s="63">
        <v>6739.4</v>
      </c>
      <c r="F10064" s="63">
        <v>0</v>
      </c>
      <c r="G10064" s="63">
        <v>35</v>
      </c>
      <c r="H10064" s="63">
        <v>-34.6</v>
      </c>
      <c r="I10064" s="65">
        <v>45010</v>
      </c>
      <c r="J10064" s="63">
        <v>2023</v>
      </c>
      <c r="K10064">
        <f t="shared" si="954"/>
        <v>3</v>
      </c>
      <c r="L10064">
        <f t="shared" si="955"/>
        <v>25</v>
      </c>
      <c r="M10064">
        <f t="shared" si="956"/>
        <v>2023</v>
      </c>
      <c r="N10064">
        <f t="shared" si="957"/>
        <v>61.488500000000002</v>
      </c>
      <c r="O10064">
        <f t="shared" si="958"/>
        <v>0</v>
      </c>
      <c r="P10064">
        <f t="shared" si="959"/>
        <v>61.488500000000002</v>
      </c>
    </row>
    <row r="10065" spans="1:16" x14ac:dyDescent="0.3">
      <c r="A10065" s="63">
        <v>13087500</v>
      </c>
      <c r="B10065" s="64" t="s">
        <v>10</v>
      </c>
      <c r="C10065" s="65">
        <v>45011</v>
      </c>
      <c r="D10065" s="63">
        <v>31</v>
      </c>
      <c r="E10065" s="63">
        <v>6800.7</v>
      </c>
      <c r="F10065" s="63">
        <v>0</v>
      </c>
      <c r="G10065" s="63">
        <v>35</v>
      </c>
      <c r="H10065" s="63">
        <v>-34.6</v>
      </c>
      <c r="I10065" s="65">
        <v>45011</v>
      </c>
      <c r="J10065" s="63">
        <v>2023</v>
      </c>
      <c r="K10065">
        <f t="shared" si="954"/>
        <v>3</v>
      </c>
      <c r="L10065">
        <f t="shared" si="955"/>
        <v>26</v>
      </c>
      <c r="M10065">
        <f t="shared" si="956"/>
        <v>2023</v>
      </c>
      <c r="N10065">
        <f t="shared" si="957"/>
        <v>61.488500000000002</v>
      </c>
      <c r="O10065">
        <f t="shared" si="958"/>
        <v>0</v>
      </c>
      <c r="P10065">
        <f t="shared" si="959"/>
        <v>61.488500000000002</v>
      </c>
    </row>
    <row r="10066" spans="1:16" x14ac:dyDescent="0.3">
      <c r="A10066" s="63">
        <v>13087500</v>
      </c>
      <c r="B10066" s="64" t="s">
        <v>10</v>
      </c>
      <c r="C10066" s="65">
        <v>45012</v>
      </c>
      <c r="D10066" s="63">
        <v>31</v>
      </c>
      <c r="E10066" s="63">
        <v>6862</v>
      </c>
      <c r="F10066" s="63">
        <v>0</v>
      </c>
      <c r="G10066" s="63">
        <v>35</v>
      </c>
      <c r="H10066" s="63">
        <v>-34.6</v>
      </c>
      <c r="I10066" s="65">
        <v>45012</v>
      </c>
      <c r="J10066" s="63">
        <v>2023</v>
      </c>
      <c r="K10066">
        <f t="shared" si="954"/>
        <v>3</v>
      </c>
      <c r="L10066">
        <f t="shared" si="955"/>
        <v>27</v>
      </c>
      <c r="M10066">
        <f t="shared" si="956"/>
        <v>2023</v>
      </c>
      <c r="N10066">
        <f t="shared" si="957"/>
        <v>61.488500000000002</v>
      </c>
      <c r="O10066">
        <f t="shared" si="958"/>
        <v>0</v>
      </c>
      <c r="P10066">
        <f t="shared" si="959"/>
        <v>61.488500000000002</v>
      </c>
    </row>
    <row r="10067" spans="1:16" x14ac:dyDescent="0.3">
      <c r="A10067" s="63">
        <v>13087500</v>
      </c>
      <c r="B10067" s="64" t="s">
        <v>10</v>
      </c>
      <c r="C10067" s="65">
        <v>45013</v>
      </c>
      <c r="D10067" s="63">
        <v>31</v>
      </c>
      <c r="E10067" s="63">
        <v>6923.3</v>
      </c>
      <c r="F10067" s="63">
        <v>0</v>
      </c>
      <c r="G10067" s="63">
        <v>35</v>
      </c>
      <c r="H10067" s="63">
        <v>-34.6</v>
      </c>
      <c r="I10067" s="65">
        <v>45013</v>
      </c>
      <c r="J10067" s="63">
        <v>2023</v>
      </c>
      <c r="K10067">
        <f t="shared" si="954"/>
        <v>3</v>
      </c>
      <c r="L10067">
        <f t="shared" si="955"/>
        <v>28</v>
      </c>
      <c r="M10067">
        <f t="shared" si="956"/>
        <v>2023</v>
      </c>
      <c r="N10067">
        <f t="shared" si="957"/>
        <v>61.488500000000002</v>
      </c>
      <c r="O10067">
        <f t="shared" si="958"/>
        <v>0</v>
      </c>
      <c r="P10067">
        <f t="shared" si="959"/>
        <v>61.488500000000002</v>
      </c>
    </row>
    <row r="10068" spans="1:16" x14ac:dyDescent="0.3">
      <c r="A10068" s="63">
        <v>13087500</v>
      </c>
      <c r="B10068" s="64" t="s">
        <v>10</v>
      </c>
      <c r="C10068" s="65">
        <v>45014</v>
      </c>
      <c r="D10068" s="63">
        <v>8.8000000000000007</v>
      </c>
      <c r="E10068" s="63">
        <v>6940.9</v>
      </c>
      <c r="F10068" s="63">
        <v>0</v>
      </c>
      <c r="G10068" s="63">
        <v>35</v>
      </c>
      <c r="H10068" s="63">
        <v>-34.6</v>
      </c>
      <c r="I10068" s="65">
        <v>45014</v>
      </c>
      <c r="J10068" s="63">
        <v>2023</v>
      </c>
      <c r="K10068">
        <f t="shared" si="954"/>
        <v>3</v>
      </c>
      <c r="L10068">
        <f t="shared" si="955"/>
        <v>29</v>
      </c>
      <c r="M10068">
        <f t="shared" si="956"/>
        <v>2023</v>
      </c>
      <c r="N10068">
        <f t="shared" si="957"/>
        <v>17.454800000000002</v>
      </c>
      <c r="O10068">
        <f t="shared" si="958"/>
        <v>0</v>
      </c>
      <c r="P10068">
        <f t="shared" si="959"/>
        <v>17.454800000000002</v>
      </c>
    </row>
    <row r="10069" spans="1:16" x14ac:dyDescent="0.3">
      <c r="A10069" s="63">
        <v>13087500</v>
      </c>
      <c r="B10069" s="64" t="s">
        <v>10</v>
      </c>
      <c r="C10069" s="65">
        <v>45015</v>
      </c>
      <c r="D10069" s="63">
        <v>0</v>
      </c>
      <c r="E10069" s="63">
        <v>6940.9</v>
      </c>
      <c r="F10069" s="63">
        <v>0</v>
      </c>
      <c r="G10069" s="63">
        <v>35</v>
      </c>
      <c r="H10069" s="63">
        <v>-34.6</v>
      </c>
      <c r="I10069" s="65">
        <v>45015</v>
      </c>
      <c r="J10069" s="63">
        <v>2023</v>
      </c>
      <c r="K10069">
        <f t="shared" si="954"/>
        <v>3</v>
      </c>
      <c r="L10069">
        <f t="shared" si="955"/>
        <v>30</v>
      </c>
      <c r="M10069">
        <f t="shared" si="956"/>
        <v>2023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63">
        <v>13087500</v>
      </c>
      <c r="B10070" s="64" t="s">
        <v>10</v>
      </c>
      <c r="C10070" s="65">
        <v>45016</v>
      </c>
      <c r="D10070" s="63">
        <v>0</v>
      </c>
      <c r="E10070" s="63">
        <v>6940.9</v>
      </c>
      <c r="F10070" s="63">
        <v>0</v>
      </c>
      <c r="G10070" s="63">
        <v>35</v>
      </c>
      <c r="H10070" s="63">
        <v>-34.6</v>
      </c>
      <c r="I10070" s="65">
        <v>45016</v>
      </c>
      <c r="J10070" s="63">
        <v>2023</v>
      </c>
      <c r="K10070">
        <f t="shared" si="954"/>
        <v>3</v>
      </c>
      <c r="L10070">
        <f t="shared" si="955"/>
        <v>31</v>
      </c>
      <c r="M10070">
        <f t="shared" si="956"/>
        <v>2023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63">
        <v>13087500</v>
      </c>
      <c r="B10071" s="64" t="s">
        <v>10</v>
      </c>
      <c r="C10071" s="65">
        <v>45017</v>
      </c>
      <c r="D10071" s="63">
        <v>0</v>
      </c>
      <c r="E10071" s="63">
        <v>6940.9</v>
      </c>
      <c r="F10071" s="63">
        <v>0</v>
      </c>
      <c r="G10071" s="63">
        <v>35</v>
      </c>
      <c r="H10071" s="63">
        <v>-34.6</v>
      </c>
      <c r="I10071" s="65">
        <v>45017</v>
      </c>
      <c r="J10071" s="63">
        <v>2023</v>
      </c>
      <c r="K10071">
        <f t="shared" si="954"/>
        <v>4</v>
      </c>
      <c r="L10071">
        <f t="shared" si="955"/>
        <v>1</v>
      </c>
      <c r="M10071">
        <f t="shared" si="956"/>
        <v>2023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63">
        <v>13087500</v>
      </c>
      <c r="B10072" s="64" t="s">
        <v>10</v>
      </c>
      <c r="C10072" s="65">
        <v>45018</v>
      </c>
      <c r="D10072" s="63">
        <v>0</v>
      </c>
      <c r="E10072" s="63">
        <v>6940.9</v>
      </c>
      <c r="F10072" s="63">
        <v>0</v>
      </c>
      <c r="G10072" s="63">
        <v>35</v>
      </c>
      <c r="H10072" s="63">
        <v>-34.6</v>
      </c>
      <c r="I10072" s="65">
        <v>45018</v>
      </c>
      <c r="J10072" s="63">
        <v>2023</v>
      </c>
      <c r="K10072">
        <f t="shared" si="954"/>
        <v>4</v>
      </c>
      <c r="L10072">
        <f t="shared" si="955"/>
        <v>2</v>
      </c>
      <c r="M10072">
        <f t="shared" si="956"/>
        <v>2023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63">
        <v>13087500</v>
      </c>
      <c r="B10073" s="64" t="s">
        <v>10</v>
      </c>
      <c r="C10073" s="65">
        <v>45019</v>
      </c>
      <c r="D10073" s="63">
        <v>195</v>
      </c>
      <c r="E10073" s="63">
        <v>7327.8</v>
      </c>
      <c r="F10073" s="63">
        <v>0</v>
      </c>
      <c r="G10073" s="63">
        <v>35</v>
      </c>
      <c r="H10073" s="63">
        <v>-34.6</v>
      </c>
      <c r="I10073" s="65">
        <v>45019</v>
      </c>
      <c r="J10073" s="63">
        <v>2023</v>
      </c>
      <c r="K10073">
        <f t="shared" si="954"/>
        <v>4</v>
      </c>
      <c r="L10073">
        <f t="shared" si="955"/>
        <v>3</v>
      </c>
      <c r="M10073">
        <f t="shared" si="956"/>
        <v>2023</v>
      </c>
      <c r="N10073">
        <f t="shared" si="957"/>
        <v>386.78250000000003</v>
      </c>
      <c r="O10073">
        <f t="shared" si="958"/>
        <v>0</v>
      </c>
      <c r="P10073">
        <f t="shared" si="959"/>
        <v>386.78250000000003</v>
      </c>
    </row>
    <row r="10074" spans="1:16" x14ac:dyDescent="0.3">
      <c r="A10074" s="63">
        <v>13087500</v>
      </c>
      <c r="B10074" s="64" t="s">
        <v>10</v>
      </c>
      <c r="C10074" s="65">
        <v>45020</v>
      </c>
      <c r="D10074" s="63">
        <v>315</v>
      </c>
      <c r="E10074" s="63">
        <v>7953</v>
      </c>
      <c r="F10074" s="63">
        <v>0</v>
      </c>
      <c r="G10074" s="63">
        <v>35</v>
      </c>
      <c r="H10074" s="63">
        <v>-34.6</v>
      </c>
      <c r="I10074" s="65">
        <v>45020</v>
      </c>
      <c r="J10074" s="63">
        <v>2023</v>
      </c>
      <c r="K10074">
        <f t="shared" si="954"/>
        <v>4</v>
      </c>
      <c r="L10074">
        <f t="shared" si="955"/>
        <v>4</v>
      </c>
      <c r="M10074">
        <f t="shared" si="956"/>
        <v>2023</v>
      </c>
      <c r="N10074">
        <f t="shared" si="957"/>
        <v>624.80250000000001</v>
      </c>
      <c r="O10074">
        <f t="shared" si="958"/>
        <v>0</v>
      </c>
      <c r="P10074">
        <f t="shared" si="959"/>
        <v>624.80250000000001</v>
      </c>
    </row>
    <row r="10075" spans="1:16" x14ac:dyDescent="0.3">
      <c r="A10075" s="63">
        <v>13087500</v>
      </c>
      <c r="B10075" s="64" t="s">
        <v>10</v>
      </c>
      <c r="C10075" s="65">
        <v>45021</v>
      </c>
      <c r="D10075" s="63">
        <v>414</v>
      </c>
      <c r="E10075" s="63">
        <v>8773.9</v>
      </c>
      <c r="F10075" s="63">
        <v>0</v>
      </c>
      <c r="G10075" s="63">
        <v>35</v>
      </c>
      <c r="H10075" s="63">
        <v>-34.6</v>
      </c>
      <c r="I10075" s="65">
        <v>45021</v>
      </c>
      <c r="J10075" s="63">
        <v>2023</v>
      </c>
      <c r="K10075">
        <f t="shared" si="954"/>
        <v>4</v>
      </c>
      <c r="L10075">
        <f t="shared" si="955"/>
        <v>5</v>
      </c>
      <c r="M10075">
        <f t="shared" si="956"/>
        <v>2023</v>
      </c>
      <c r="N10075">
        <f t="shared" si="957"/>
        <v>821.16899999999998</v>
      </c>
      <c r="O10075">
        <f t="shared" si="958"/>
        <v>0</v>
      </c>
      <c r="P10075">
        <f t="shared" si="959"/>
        <v>821.16899999999998</v>
      </c>
    </row>
    <row r="10076" spans="1:16" x14ac:dyDescent="0.3">
      <c r="A10076" s="63">
        <v>13087500</v>
      </c>
      <c r="B10076" s="64" t="s">
        <v>10</v>
      </c>
      <c r="C10076" s="65">
        <v>45022</v>
      </c>
      <c r="D10076" s="63">
        <v>473</v>
      </c>
      <c r="E10076" s="63">
        <v>9712.1</v>
      </c>
      <c r="F10076" s="63">
        <v>0</v>
      </c>
      <c r="G10076" s="63">
        <v>0</v>
      </c>
      <c r="H10076" s="63">
        <v>0</v>
      </c>
      <c r="I10076" s="65">
        <v>45022</v>
      </c>
      <c r="J10076" s="63">
        <v>2023</v>
      </c>
      <c r="K10076">
        <f t="shared" si="954"/>
        <v>4</v>
      </c>
      <c r="L10076">
        <f t="shared" si="955"/>
        <v>6</v>
      </c>
      <c r="M10076">
        <f t="shared" si="956"/>
        <v>2023</v>
      </c>
      <c r="N10076">
        <f t="shared" si="957"/>
        <v>938.19550000000004</v>
      </c>
      <c r="O10076">
        <f t="shared" si="958"/>
        <v>0</v>
      </c>
      <c r="P10076">
        <f t="shared" si="959"/>
        <v>938.19550000000004</v>
      </c>
    </row>
    <row r="10077" spans="1:16" x14ac:dyDescent="0.3">
      <c r="A10077" s="63">
        <v>13087500</v>
      </c>
      <c r="B10077" s="64" t="s">
        <v>10</v>
      </c>
      <c r="C10077" s="65">
        <v>45023</v>
      </c>
      <c r="D10077" s="63">
        <v>561</v>
      </c>
      <c r="E10077" s="63">
        <v>10824.6</v>
      </c>
      <c r="F10077" s="63">
        <v>0</v>
      </c>
      <c r="G10077" s="63">
        <v>0</v>
      </c>
      <c r="H10077" s="63">
        <v>0</v>
      </c>
      <c r="I10077" s="65">
        <v>45023</v>
      </c>
      <c r="J10077" s="63">
        <v>2023</v>
      </c>
      <c r="K10077">
        <f t="shared" si="954"/>
        <v>4</v>
      </c>
      <c r="L10077">
        <f t="shared" si="955"/>
        <v>7</v>
      </c>
      <c r="M10077">
        <f t="shared" si="956"/>
        <v>2023</v>
      </c>
      <c r="N10077">
        <f t="shared" si="957"/>
        <v>1112.7435</v>
      </c>
      <c r="O10077">
        <f t="shared" si="958"/>
        <v>0</v>
      </c>
      <c r="P10077">
        <f t="shared" si="959"/>
        <v>1112.7435</v>
      </c>
    </row>
    <row r="10078" spans="1:16" x14ac:dyDescent="0.3">
      <c r="A10078" s="63">
        <v>13087500</v>
      </c>
      <c r="B10078" s="64" t="s">
        <v>10</v>
      </c>
      <c r="C10078" s="65">
        <v>45024</v>
      </c>
      <c r="D10078" s="63">
        <v>682</v>
      </c>
      <c r="E10078" s="63">
        <v>12177.5</v>
      </c>
      <c r="F10078" s="63">
        <v>0</v>
      </c>
      <c r="G10078" s="63">
        <v>0</v>
      </c>
      <c r="H10078" s="63">
        <v>0</v>
      </c>
      <c r="I10078" s="65">
        <v>45024</v>
      </c>
      <c r="J10078" s="63">
        <v>2023</v>
      </c>
      <c r="K10078">
        <f t="shared" si="954"/>
        <v>4</v>
      </c>
      <c r="L10078">
        <f t="shared" si="955"/>
        <v>8</v>
      </c>
      <c r="M10078">
        <f t="shared" si="956"/>
        <v>2023</v>
      </c>
      <c r="N10078">
        <f t="shared" si="957"/>
        <v>1352.7470000000001</v>
      </c>
      <c r="O10078">
        <f t="shared" si="958"/>
        <v>0</v>
      </c>
      <c r="P10078">
        <f t="shared" si="959"/>
        <v>1352.7470000000001</v>
      </c>
    </row>
    <row r="10079" spans="1:16" x14ac:dyDescent="0.3">
      <c r="A10079" s="63">
        <v>13087500</v>
      </c>
      <c r="B10079" s="64" t="s">
        <v>10</v>
      </c>
      <c r="C10079" s="65">
        <v>45025</v>
      </c>
      <c r="D10079" s="63">
        <v>753</v>
      </c>
      <c r="E10079" s="63">
        <v>13671.6</v>
      </c>
      <c r="F10079" s="63">
        <v>0</v>
      </c>
      <c r="G10079" s="63">
        <v>0</v>
      </c>
      <c r="H10079" s="63">
        <v>0</v>
      </c>
      <c r="I10079" s="65">
        <v>45025</v>
      </c>
      <c r="J10079" s="63">
        <v>2023</v>
      </c>
      <c r="K10079">
        <f t="shared" si="954"/>
        <v>4</v>
      </c>
      <c r="L10079">
        <f t="shared" si="955"/>
        <v>9</v>
      </c>
      <c r="M10079">
        <f t="shared" si="956"/>
        <v>2023</v>
      </c>
      <c r="N10079">
        <f t="shared" si="957"/>
        <v>1493.5754999999999</v>
      </c>
      <c r="O10079">
        <f t="shared" si="958"/>
        <v>0</v>
      </c>
      <c r="P10079">
        <f t="shared" si="959"/>
        <v>1493.5754999999999</v>
      </c>
    </row>
    <row r="10080" spans="1:16" x14ac:dyDescent="0.3">
      <c r="A10080" s="63">
        <v>13087500</v>
      </c>
      <c r="B10080" s="64" t="s">
        <v>10</v>
      </c>
      <c r="C10080" s="65">
        <v>45026</v>
      </c>
      <c r="D10080" s="63">
        <v>873</v>
      </c>
      <c r="E10080" s="63">
        <v>15402.7</v>
      </c>
      <c r="F10080" s="63">
        <v>0</v>
      </c>
      <c r="G10080" s="63">
        <v>0</v>
      </c>
      <c r="H10080" s="63">
        <v>0</v>
      </c>
      <c r="I10080" s="65">
        <v>45026</v>
      </c>
      <c r="J10080" s="63">
        <v>2023</v>
      </c>
      <c r="K10080">
        <f t="shared" si="954"/>
        <v>4</v>
      </c>
      <c r="L10080">
        <f t="shared" si="955"/>
        <v>10</v>
      </c>
      <c r="M10080">
        <f t="shared" si="956"/>
        <v>2023</v>
      </c>
      <c r="N10080">
        <f t="shared" si="957"/>
        <v>1731.5955000000001</v>
      </c>
      <c r="O10080">
        <f t="shared" si="958"/>
        <v>0</v>
      </c>
      <c r="P10080">
        <f t="shared" si="959"/>
        <v>1731.5955000000001</v>
      </c>
    </row>
    <row r="10081" spans="1:16" x14ac:dyDescent="0.3">
      <c r="A10081" s="63">
        <v>13087500</v>
      </c>
      <c r="B10081" s="64" t="s">
        <v>10</v>
      </c>
      <c r="C10081" s="65">
        <v>45027</v>
      </c>
      <c r="D10081" s="63">
        <v>991</v>
      </c>
      <c r="E10081" s="63">
        <v>17367.900000000001</v>
      </c>
      <c r="F10081" s="63">
        <v>0</v>
      </c>
      <c r="G10081" s="63">
        <v>0</v>
      </c>
      <c r="H10081" s="63">
        <v>0</v>
      </c>
      <c r="I10081" s="65">
        <v>45027</v>
      </c>
      <c r="J10081" s="63">
        <v>2023</v>
      </c>
      <c r="K10081">
        <f t="shared" si="954"/>
        <v>4</v>
      </c>
      <c r="L10081">
        <f t="shared" si="955"/>
        <v>11</v>
      </c>
      <c r="M10081">
        <f t="shared" si="956"/>
        <v>2023</v>
      </c>
      <c r="N10081">
        <f t="shared" si="957"/>
        <v>1965.6485</v>
      </c>
      <c r="O10081">
        <f t="shared" si="958"/>
        <v>0</v>
      </c>
      <c r="P10081">
        <f t="shared" si="959"/>
        <v>1965.6485</v>
      </c>
    </row>
    <row r="10082" spans="1:16" x14ac:dyDescent="0.3">
      <c r="A10082" s="63">
        <v>13087500</v>
      </c>
      <c r="B10082" s="64" t="s">
        <v>10</v>
      </c>
      <c r="C10082" s="65">
        <v>45028</v>
      </c>
      <c r="D10082" s="63">
        <v>1073</v>
      </c>
      <c r="E10082" s="63">
        <v>19495.599999999999</v>
      </c>
      <c r="F10082" s="63">
        <v>0</v>
      </c>
      <c r="G10082" s="63">
        <v>0</v>
      </c>
      <c r="H10082" s="63">
        <v>0</v>
      </c>
      <c r="I10082" s="65">
        <v>45028</v>
      </c>
      <c r="J10082" s="63">
        <v>2023</v>
      </c>
      <c r="K10082">
        <f t="shared" si="954"/>
        <v>4</v>
      </c>
      <c r="L10082">
        <f t="shared" si="955"/>
        <v>12</v>
      </c>
      <c r="M10082">
        <f t="shared" si="956"/>
        <v>2023</v>
      </c>
      <c r="N10082">
        <f t="shared" si="957"/>
        <v>2128.2955000000002</v>
      </c>
      <c r="O10082">
        <f t="shared" si="958"/>
        <v>0</v>
      </c>
      <c r="P10082">
        <f t="shared" si="959"/>
        <v>2128.2955000000002</v>
      </c>
    </row>
    <row r="10083" spans="1:16" x14ac:dyDescent="0.3">
      <c r="A10083" s="63">
        <v>13087500</v>
      </c>
      <c r="B10083" s="64" t="s">
        <v>10</v>
      </c>
      <c r="C10083" s="65">
        <v>45029</v>
      </c>
      <c r="D10083" s="63">
        <v>1132</v>
      </c>
      <c r="E10083" s="63">
        <v>21739.8</v>
      </c>
      <c r="F10083" s="63">
        <v>0</v>
      </c>
      <c r="G10083" s="63">
        <v>0</v>
      </c>
      <c r="H10083" s="63">
        <v>0</v>
      </c>
      <c r="I10083" s="65">
        <v>45029</v>
      </c>
      <c r="J10083" s="63">
        <v>2023</v>
      </c>
      <c r="K10083">
        <f t="shared" si="954"/>
        <v>4</v>
      </c>
      <c r="L10083">
        <f t="shared" si="955"/>
        <v>13</v>
      </c>
      <c r="M10083">
        <f t="shared" si="956"/>
        <v>2023</v>
      </c>
      <c r="N10083">
        <f t="shared" si="957"/>
        <v>2245.3220000000001</v>
      </c>
      <c r="O10083">
        <f t="shared" si="958"/>
        <v>0</v>
      </c>
      <c r="P10083">
        <f t="shared" si="959"/>
        <v>2245.3220000000001</v>
      </c>
    </row>
    <row r="10084" spans="1:16" x14ac:dyDescent="0.3">
      <c r="A10084" s="63">
        <v>13087500</v>
      </c>
      <c r="B10084" s="64" t="s">
        <v>10</v>
      </c>
      <c r="C10084" s="65">
        <v>45030</v>
      </c>
      <c r="D10084" s="63">
        <v>1218</v>
      </c>
      <c r="E10084" s="63">
        <v>24154.799999999999</v>
      </c>
      <c r="F10084" s="63">
        <v>0</v>
      </c>
      <c r="G10084" s="63">
        <v>0</v>
      </c>
      <c r="H10084" s="63">
        <v>0</v>
      </c>
      <c r="I10084" s="65">
        <v>45030</v>
      </c>
      <c r="J10084" s="63">
        <v>2023</v>
      </c>
      <c r="K10084">
        <f t="shared" si="954"/>
        <v>4</v>
      </c>
      <c r="L10084">
        <f t="shared" si="955"/>
        <v>14</v>
      </c>
      <c r="M10084">
        <f t="shared" si="956"/>
        <v>2023</v>
      </c>
      <c r="N10084">
        <f t="shared" si="957"/>
        <v>2415.9030000000002</v>
      </c>
      <c r="O10084">
        <f t="shared" si="958"/>
        <v>0</v>
      </c>
      <c r="P10084">
        <f t="shared" si="959"/>
        <v>2415.9030000000002</v>
      </c>
    </row>
    <row r="10085" spans="1:16" x14ac:dyDescent="0.3">
      <c r="A10085" s="63">
        <v>13087500</v>
      </c>
      <c r="B10085" s="64" t="s">
        <v>10</v>
      </c>
      <c r="C10085" s="65">
        <v>45031</v>
      </c>
      <c r="D10085" s="63">
        <v>1183</v>
      </c>
      <c r="E10085" s="63">
        <v>26500.9</v>
      </c>
      <c r="F10085" s="63">
        <v>0</v>
      </c>
      <c r="G10085" s="63">
        <v>0</v>
      </c>
      <c r="H10085" s="63">
        <v>0</v>
      </c>
      <c r="I10085" s="65">
        <v>45031</v>
      </c>
      <c r="J10085" s="63">
        <v>2023</v>
      </c>
      <c r="K10085">
        <f t="shared" si="954"/>
        <v>4</v>
      </c>
      <c r="L10085">
        <f t="shared" si="955"/>
        <v>15</v>
      </c>
      <c r="M10085">
        <f t="shared" si="956"/>
        <v>2023</v>
      </c>
      <c r="N10085">
        <f t="shared" si="957"/>
        <v>2346.4805000000001</v>
      </c>
      <c r="O10085">
        <f t="shared" si="958"/>
        <v>0</v>
      </c>
      <c r="P10085">
        <f t="shared" si="959"/>
        <v>2346.4805000000001</v>
      </c>
    </row>
    <row r="10086" spans="1:16" x14ac:dyDescent="0.3">
      <c r="A10086" s="63">
        <v>13087500</v>
      </c>
      <c r="B10086" s="64" t="s">
        <v>10</v>
      </c>
      <c r="C10086" s="65">
        <v>45032</v>
      </c>
      <c r="D10086" s="63">
        <v>1174</v>
      </c>
      <c r="E10086" s="63">
        <v>28829.8</v>
      </c>
      <c r="F10086" s="63">
        <v>0</v>
      </c>
      <c r="G10086" s="63">
        <v>0</v>
      </c>
      <c r="H10086" s="63">
        <v>0</v>
      </c>
      <c r="I10086" s="65">
        <v>45032</v>
      </c>
      <c r="J10086" s="63">
        <v>2023</v>
      </c>
      <c r="K10086">
        <f t="shared" si="954"/>
        <v>4</v>
      </c>
      <c r="L10086">
        <f t="shared" si="955"/>
        <v>16</v>
      </c>
      <c r="M10086">
        <f t="shared" si="956"/>
        <v>2023</v>
      </c>
      <c r="N10086">
        <f t="shared" si="957"/>
        <v>2328.6289999999999</v>
      </c>
      <c r="O10086">
        <f t="shared" si="958"/>
        <v>0</v>
      </c>
      <c r="P10086">
        <f t="shared" si="959"/>
        <v>2328.6289999999999</v>
      </c>
    </row>
    <row r="10087" spans="1:16" x14ac:dyDescent="0.3">
      <c r="A10087" s="63">
        <v>13087500</v>
      </c>
      <c r="B10087" s="64" t="s">
        <v>10</v>
      </c>
      <c r="C10087" s="65">
        <v>45033</v>
      </c>
      <c r="D10087" s="63">
        <v>1174</v>
      </c>
      <c r="E10087" s="63">
        <v>31158.799999999999</v>
      </c>
      <c r="F10087" s="63">
        <v>0</v>
      </c>
      <c r="G10087" s="63">
        <v>0</v>
      </c>
      <c r="H10087" s="63">
        <v>0</v>
      </c>
      <c r="I10087" s="65">
        <v>45033</v>
      </c>
      <c r="J10087" s="63">
        <v>2023</v>
      </c>
      <c r="K10087">
        <f t="shared" si="954"/>
        <v>4</v>
      </c>
      <c r="L10087">
        <f t="shared" si="955"/>
        <v>17</v>
      </c>
      <c r="M10087">
        <f t="shared" si="956"/>
        <v>2023</v>
      </c>
      <c r="N10087">
        <f t="shared" si="957"/>
        <v>2328.6289999999999</v>
      </c>
      <c r="O10087">
        <f t="shared" si="958"/>
        <v>0</v>
      </c>
      <c r="P10087">
        <f t="shared" si="959"/>
        <v>2328.6289999999999</v>
      </c>
    </row>
    <row r="10088" spans="1:16" x14ac:dyDescent="0.3">
      <c r="A10088" s="63">
        <v>13087500</v>
      </c>
      <c r="B10088" s="64" t="s">
        <v>10</v>
      </c>
      <c r="C10088" s="65">
        <v>45034</v>
      </c>
      <c r="D10088" s="63">
        <v>1218</v>
      </c>
      <c r="E10088" s="63">
        <v>33573.800000000003</v>
      </c>
      <c r="F10088" s="63">
        <v>0</v>
      </c>
      <c r="G10088" s="63">
        <v>0</v>
      </c>
      <c r="H10088" s="63">
        <v>0</v>
      </c>
      <c r="I10088" s="65">
        <v>45034</v>
      </c>
      <c r="J10088" s="63">
        <v>2023</v>
      </c>
      <c r="K10088">
        <f t="shared" si="954"/>
        <v>4</v>
      </c>
      <c r="L10088">
        <f t="shared" si="955"/>
        <v>18</v>
      </c>
      <c r="M10088">
        <f t="shared" si="956"/>
        <v>2023</v>
      </c>
      <c r="N10088">
        <f t="shared" si="957"/>
        <v>2415.9030000000002</v>
      </c>
      <c r="O10088">
        <f t="shared" si="958"/>
        <v>0</v>
      </c>
      <c r="P10088">
        <f t="shared" si="959"/>
        <v>2415.9030000000002</v>
      </c>
    </row>
    <row r="10089" spans="1:16" x14ac:dyDescent="0.3">
      <c r="A10089" s="63">
        <v>13087500</v>
      </c>
      <c r="B10089" s="64" t="s">
        <v>10</v>
      </c>
      <c r="C10089" s="65">
        <v>45035</v>
      </c>
      <c r="D10089" s="63">
        <v>1279</v>
      </c>
      <c r="E10089" s="63">
        <v>36111</v>
      </c>
      <c r="F10089" s="63">
        <v>0</v>
      </c>
      <c r="G10089" s="63">
        <v>0</v>
      </c>
      <c r="H10089" s="63">
        <v>0</v>
      </c>
      <c r="I10089" s="65">
        <v>45035</v>
      </c>
      <c r="J10089" s="63">
        <v>2023</v>
      </c>
      <c r="K10089">
        <f t="shared" si="954"/>
        <v>4</v>
      </c>
      <c r="L10089">
        <f t="shared" si="955"/>
        <v>19</v>
      </c>
      <c r="M10089">
        <f t="shared" si="956"/>
        <v>2023</v>
      </c>
      <c r="N10089">
        <f t="shared" si="957"/>
        <v>2536.8964999999998</v>
      </c>
      <c r="O10089">
        <f t="shared" si="958"/>
        <v>0</v>
      </c>
      <c r="P10089">
        <f t="shared" si="959"/>
        <v>2536.8964999999998</v>
      </c>
    </row>
    <row r="10090" spans="1:16" x14ac:dyDescent="0.3">
      <c r="A10090" s="63">
        <v>13087500</v>
      </c>
      <c r="B10090" s="64" t="s">
        <v>10</v>
      </c>
      <c r="C10090" s="65">
        <v>45036</v>
      </c>
      <c r="D10090" s="63">
        <v>1315</v>
      </c>
      <c r="E10090" s="63">
        <v>38719.199999999997</v>
      </c>
      <c r="F10090" s="63">
        <v>0</v>
      </c>
      <c r="G10090" s="63">
        <v>0</v>
      </c>
      <c r="H10090" s="63">
        <v>0</v>
      </c>
      <c r="I10090" s="65">
        <v>45036</v>
      </c>
      <c r="J10090" s="63">
        <v>2023</v>
      </c>
      <c r="K10090">
        <f t="shared" si="954"/>
        <v>4</v>
      </c>
      <c r="L10090">
        <f t="shared" si="955"/>
        <v>20</v>
      </c>
      <c r="M10090">
        <f t="shared" si="956"/>
        <v>2023</v>
      </c>
      <c r="N10090">
        <f t="shared" si="957"/>
        <v>2608.3025000000002</v>
      </c>
      <c r="O10090">
        <f t="shared" si="958"/>
        <v>0</v>
      </c>
      <c r="P10090">
        <f t="shared" si="959"/>
        <v>2608.3025000000002</v>
      </c>
    </row>
    <row r="10091" spans="1:16" x14ac:dyDescent="0.3">
      <c r="A10091" s="63">
        <v>13087500</v>
      </c>
      <c r="B10091" s="64" t="s">
        <v>10</v>
      </c>
      <c r="C10091" s="65">
        <v>45037</v>
      </c>
      <c r="D10091" s="63">
        <v>1342</v>
      </c>
      <c r="E10091" s="63">
        <v>41381</v>
      </c>
      <c r="F10091" s="63">
        <v>0</v>
      </c>
      <c r="G10091" s="63">
        <v>0</v>
      </c>
      <c r="H10091" s="63">
        <v>0</v>
      </c>
      <c r="I10091" s="65">
        <v>45037</v>
      </c>
      <c r="J10091" s="63">
        <v>2023</v>
      </c>
      <c r="K10091">
        <f t="shared" si="954"/>
        <v>4</v>
      </c>
      <c r="L10091">
        <f t="shared" si="955"/>
        <v>21</v>
      </c>
      <c r="M10091">
        <f t="shared" si="956"/>
        <v>2023</v>
      </c>
      <c r="N10091">
        <f t="shared" si="957"/>
        <v>2661.857</v>
      </c>
      <c r="O10091">
        <f t="shared" si="958"/>
        <v>0</v>
      </c>
      <c r="P10091">
        <f t="shared" si="959"/>
        <v>2661.857</v>
      </c>
    </row>
    <row r="10092" spans="1:16" x14ac:dyDescent="0.3">
      <c r="A10092" s="63">
        <v>13087500</v>
      </c>
      <c r="B10092" s="64" t="s">
        <v>10</v>
      </c>
      <c r="C10092" s="65">
        <v>45038</v>
      </c>
      <c r="D10092" s="63">
        <v>1452</v>
      </c>
      <c r="E10092" s="63">
        <v>44261.8</v>
      </c>
      <c r="F10092" s="63">
        <v>0</v>
      </c>
      <c r="G10092" s="63">
        <v>0</v>
      </c>
      <c r="H10092" s="63">
        <v>0</v>
      </c>
      <c r="I10092" s="65">
        <v>45038</v>
      </c>
      <c r="J10092" s="63">
        <v>2023</v>
      </c>
      <c r="K10092">
        <f t="shared" si="954"/>
        <v>4</v>
      </c>
      <c r="L10092">
        <f t="shared" si="955"/>
        <v>22</v>
      </c>
      <c r="M10092">
        <f t="shared" si="956"/>
        <v>2023</v>
      </c>
      <c r="N10092">
        <f t="shared" si="957"/>
        <v>2880.0419999999999</v>
      </c>
      <c r="O10092">
        <f t="shared" si="958"/>
        <v>0</v>
      </c>
      <c r="P10092">
        <f t="shared" si="959"/>
        <v>2880.0419999999999</v>
      </c>
    </row>
    <row r="10093" spans="1:16" x14ac:dyDescent="0.3">
      <c r="A10093" s="63">
        <v>13087500</v>
      </c>
      <c r="B10093" s="64" t="s">
        <v>10</v>
      </c>
      <c r="C10093" s="65">
        <v>45039</v>
      </c>
      <c r="D10093" s="63">
        <v>1528</v>
      </c>
      <c r="E10093" s="63">
        <v>47292.3</v>
      </c>
      <c r="F10093" s="63">
        <v>0</v>
      </c>
      <c r="G10093" s="63">
        <v>0</v>
      </c>
      <c r="H10093" s="63">
        <v>0</v>
      </c>
      <c r="I10093" s="65">
        <v>45039</v>
      </c>
      <c r="J10093" s="63">
        <v>2023</v>
      </c>
      <c r="K10093">
        <f t="shared" si="954"/>
        <v>4</v>
      </c>
      <c r="L10093">
        <f t="shared" si="955"/>
        <v>23</v>
      </c>
      <c r="M10093">
        <f t="shared" si="956"/>
        <v>2023</v>
      </c>
      <c r="N10093">
        <f t="shared" si="957"/>
        <v>3030.788</v>
      </c>
      <c r="O10093">
        <f t="shared" si="958"/>
        <v>0</v>
      </c>
      <c r="P10093">
        <f t="shared" si="959"/>
        <v>3030.788</v>
      </c>
    </row>
    <row r="10094" spans="1:16" x14ac:dyDescent="0.3">
      <c r="A10094" s="63">
        <v>13087500</v>
      </c>
      <c r="B10094" s="64" t="s">
        <v>10</v>
      </c>
      <c r="C10094" s="65">
        <v>45040</v>
      </c>
      <c r="D10094" s="63">
        <v>1518</v>
      </c>
      <c r="E10094" s="63">
        <v>50303.8</v>
      </c>
      <c r="F10094" s="63">
        <v>0</v>
      </c>
      <c r="G10094" s="63">
        <v>0</v>
      </c>
      <c r="H10094" s="63">
        <v>0</v>
      </c>
      <c r="I10094" s="65">
        <v>45040</v>
      </c>
      <c r="J10094" s="63">
        <v>2023</v>
      </c>
      <c r="K10094">
        <f t="shared" si="954"/>
        <v>4</v>
      </c>
      <c r="L10094">
        <f t="shared" si="955"/>
        <v>24</v>
      </c>
      <c r="M10094">
        <f t="shared" si="956"/>
        <v>2023</v>
      </c>
      <c r="N10094">
        <f t="shared" si="957"/>
        <v>3010.953</v>
      </c>
      <c r="O10094">
        <f t="shared" si="958"/>
        <v>0</v>
      </c>
      <c r="P10094">
        <f t="shared" si="959"/>
        <v>3010.953</v>
      </c>
    </row>
    <row r="10095" spans="1:16" x14ac:dyDescent="0.3">
      <c r="A10095" s="63">
        <v>13087500</v>
      </c>
      <c r="B10095" s="64" t="s">
        <v>10</v>
      </c>
      <c r="C10095" s="65">
        <v>45041</v>
      </c>
      <c r="D10095" s="63">
        <v>1644</v>
      </c>
      <c r="E10095" s="63">
        <v>53564.1</v>
      </c>
      <c r="F10095" s="63">
        <v>0</v>
      </c>
      <c r="G10095" s="63">
        <v>0</v>
      </c>
      <c r="H10095" s="63">
        <v>0</v>
      </c>
      <c r="I10095" s="65">
        <v>45041</v>
      </c>
      <c r="J10095" s="63">
        <v>2023</v>
      </c>
      <c r="K10095">
        <f t="shared" si="954"/>
        <v>4</v>
      </c>
      <c r="L10095">
        <f t="shared" si="955"/>
        <v>25</v>
      </c>
      <c r="M10095">
        <f t="shared" si="956"/>
        <v>2023</v>
      </c>
      <c r="N10095">
        <f t="shared" si="957"/>
        <v>3260.8740000000003</v>
      </c>
      <c r="O10095">
        <f t="shared" si="958"/>
        <v>0</v>
      </c>
      <c r="P10095">
        <f t="shared" si="959"/>
        <v>3260.8740000000003</v>
      </c>
    </row>
    <row r="10096" spans="1:16" x14ac:dyDescent="0.3">
      <c r="A10096" s="63">
        <v>13087500</v>
      </c>
      <c r="B10096" s="64" t="s">
        <v>10</v>
      </c>
      <c r="C10096" s="65">
        <v>45042</v>
      </c>
      <c r="D10096" s="63">
        <v>1763</v>
      </c>
      <c r="E10096" s="63">
        <v>57060.7</v>
      </c>
      <c r="F10096" s="63">
        <v>0</v>
      </c>
      <c r="G10096" s="63">
        <v>0</v>
      </c>
      <c r="H10096" s="63">
        <v>0</v>
      </c>
      <c r="I10096" s="65">
        <v>45042</v>
      </c>
      <c r="J10096" s="63">
        <v>2023</v>
      </c>
      <c r="K10096">
        <f t="shared" si="954"/>
        <v>4</v>
      </c>
      <c r="L10096">
        <f t="shared" si="955"/>
        <v>26</v>
      </c>
      <c r="M10096">
        <f t="shared" si="956"/>
        <v>2023</v>
      </c>
      <c r="N10096">
        <f t="shared" si="957"/>
        <v>3496.9105</v>
      </c>
      <c r="O10096">
        <f t="shared" si="958"/>
        <v>0</v>
      </c>
      <c r="P10096">
        <f t="shared" si="959"/>
        <v>3496.9105</v>
      </c>
    </row>
    <row r="10097" spans="1:16" x14ac:dyDescent="0.3">
      <c r="A10097" s="63">
        <v>13087500</v>
      </c>
      <c r="B10097" s="64" t="s">
        <v>10</v>
      </c>
      <c r="C10097" s="65">
        <v>45043</v>
      </c>
      <c r="D10097" s="63">
        <v>1834</v>
      </c>
      <c r="E10097" s="63">
        <v>60697.9</v>
      </c>
      <c r="F10097" s="63">
        <v>0</v>
      </c>
      <c r="G10097" s="63">
        <v>0</v>
      </c>
      <c r="H10097" s="63">
        <v>0</v>
      </c>
      <c r="I10097" s="65">
        <v>45043</v>
      </c>
      <c r="J10097" s="63">
        <v>2023</v>
      </c>
      <c r="K10097">
        <f t="shared" si="954"/>
        <v>4</v>
      </c>
      <c r="L10097">
        <f t="shared" si="955"/>
        <v>27</v>
      </c>
      <c r="M10097">
        <f t="shared" si="956"/>
        <v>2023</v>
      </c>
      <c r="N10097">
        <f t="shared" si="957"/>
        <v>3637.739</v>
      </c>
      <c r="O10097">
        <f t="shared" si="958"/>
        <v>0</v>
      </c>
      <c r="P10097">
        <f t="shared" si="959"/>
        <v>3637.739</v>
      </c>
    </row>
    <row r="10098" spans="1:16" x14ac:dyDescent="0.3">
      <c r="A10098" s="63">
        <v>13087500</v>
      </c>
      <c r="B10098" s="64" t="s">
        <v>10</v>
      </c>
      <c r="C10098" s="65">
        <v>45044</v>
      </c>
      <c r="D10098" s="63">
        <v>2000</v>
      </c>
      <c r="E10098" s="63">
        <v>64664.800000000003</v>
      </c>
      <c r="F10098" s="63">
        <v>0</v>
      </c>
      <c r="G10098" s="63">
        <v>0</v>
      </c>
      <c r="H10098" s="63">
        <v>0</v>
      </c>
      <c r="I10098" s="65">
        <v>45044</v>
      </c>
      <c r="J10098" s="63">
        <v>2023</v>
      </c>
      <c r="K10098">
        <f t="shared" si="954"/>
        <v>4</v>
      </c>
      <c r="L10098">
        <f t="shared" si="955"/>
        <v>28</v>
      </c>
      <c r="M10098">
        <f t="shared" si="956"/>
        <v>2023</v>
      </c>
      <c r="N10098">
        <f t="shared" si="957"/>
        <v>3967</v>
      </c>
      <c r="O10098">
        <f t="shared" si="958"/>
        <v>0</v>
      </c>
      <c r="P10098">
        <f t="shared" si="959"/>
        <v>3967</v>
      </c>
    </row>
    <row r="10099" spans="1:16" x14ac:dyDescent="0.3">
      <c r="A10099" s="63">
        <v>13087500</v>
      </c>
      <c r="B10099" s="64" t="s">
        <v>10</v>
      </c>
      <c r="C10099" s="65">
        <v>45045</v>
      </c>
      <c r="D10099" s="63">
        <v>2194</v>
      </c>
      <c r="E10099" s="63">
        <v>69015.600000000006</v>
      </c>
      <c r="F10099" s="63">
        <v>0</v>
      </c>
      <c r="G10099" s="63">
        <v>0</v>
      </c>
      <c r="H10099" s="63">
        <v>0</v>
      </c>
      <c r="I10099" s="65">
        <v>45045</v>
      </c>
      <c r="J10099" s="63">
        <v>2023</v>
      </c>
      <c r="K10099">
        <f t="shared" si="954"/>
        <v>4</v>
      </c>
      <c r="L10099">
        <f t="shared" si="955"/>
        <v>29</v>
      </c>
      <c r="M10099">
        <f t="shared" si="956"/>
        <v>2023</v>
      </c>
      <c r="N10099">
        <f t="shared" si="957"/>
        <v>4351.799</v>
      </c>
      <c r="O10099">
        <f t="shared" si="958"/>
        <v>0</v>
      </c>
      <c r="P10099">
        <f t="shared" si="959"/>
        <v>4351.799</v>
      </c>
    </row>
    <row r="10100" spans="1:16" x14ac:dyDescent="0.3">
      <c r="A10100" s="63">
        <v>13087500</v>
      </c>
      <c r="B10100" s="64" t="s">
        <v>10</v>
      </c>
      <c r="C10100" s="65">
        <v>45046</v>
      </c>
      <c r="D10100" s="63">
        <v>2337</v>
      </c>
      <c r="E10100" s="63">
        <v>73651.899999999994</v>
      </c>
      <c r="F10100" s="63">
        <v>0</v>
      </c>
      <c r="G10100" s="63">
        <v>0</v>
      </c>
      <c r="H10100" s="63">
        <v>0</v>
      </c>
      <c r="I10100" s="65">
        <v>45046</v>
      </c>
      <c r="J10100" s="63">
        <v>2023</v>
      </c>
      <c r="K10100">
        <f t="shared" si="954"/>
        <v>4</v>
      </c>
      <c r="L10100">
        <f t="shared" si="955"/>
        <v>30</v>
      </c>
      <c r="M10100">
        <f t="shared" si="956"/>
        <v>2023</v>
      </c>
      <c r="N10100">
        <f t="shared" si="957"/>
        <v>4635.4395000000004</v>
      </c>
      <c r="O10100">
        <f t="shared" si="958"/>
        <v>0</v>
      </c>
      <c r="P10100">
        <f t="shared" si="959"/>
        <v>4635.4395000000004</v>
      </c>
    </row>
    <row r="10101" spans="1:16" x14ac:dyDescent="0.3">
      <c r="A10101" s="63">
        <v>13087500</v>
      </c>
      <c r="B10101" s="64" t="s">
        <v>10</v>
      </c>
      <c r="C10101" s="65">
        <v>45047</v>
      </c>
      <c r="D10101" s="63">
        <v>2439</v>
      </c>
      <c r="E10101" s="63">
        <v>78490</v>
      </c>
      <c r="F10101" s="63">
        <v>0</v>
      </c>
      <c r="G10101" s="63">
        <v>0</v>
      </c>
      <c r="H10101" s="63">
        <v>0</v>
      </c>
      <c r="I10101" s="65">
        <v>45047</v>
      </c>
      <c r="J10101" s="63">
        <v>2023</v>
      </c>
      <c r="K10101">
        <f t="shared" si="954"/>
        <v>5</v>
      </c>
      <c r="L10101">
        <f t="shared" si="955"/>
        <v>1</v>
      </c>
      <c r="M10101">
        <f t="shared" si="956"/>
        <v>2023</v>
      </c>
      <c r="N10101">
        <f t="shared" si="957"/>
        <v>4837.7565000000004</v>
      </c>
      <c r="O10101">
        <f t="shared" si="958"/>
        <v>0</v>
      </c>
      <c r="P10101">
        <f t="shared" si="959"/>
        <v>4837.7565000000004</v>
      </c>
    </row>
    <row r="10102" spans="1:16" x14ac:dyDescent="0.3">
      <c r="A10102" s="63">
        <v>13087500</v>
      </c>
      <c r="B10102" s="64" t="s">
        <v>10</v>
      </c>
      <c r="C10102" s="65">
        <v>45048</v>
      </c>
      <c r="D10102" s="63">
        <v>2554</v>
      </c>
      <c r="E10102" s="63">
        <v>83556.2</v>
      </c>
      <c r="F10102" s="63">
        <v>0</v>
      </c>
      <c r="G10102" s="63">
        <v>0</v>
      </c>
      <c r="H10102" s="63">
        <v>0</v>
      </c>
      <c r="I10102" s="65">
        <v>45048</v>
      </c>
      <c r="J10102" s="63">
        <v>2023</v>
      </c>
      <c r="K10102">
        <f t="shared" si="954"/>
        <v>5</v>
      </c>
      <c r="L10102">
        <f t="shared" si="955"/>
        <v>2</v>
      </c>
      <c r="M10102">
        <f t="shared" si="956"/>
        <v>2023</v>
      </c>
      <c r="N10102">
        <f t="shared" si="957"/>
        <v>5065.8590000000004</v>
      </c>
      <c r="O10102">
        <f t="shared" si="958"/>
        <v>0</v>
      </c>
      <c r="P10102">
        <f t="shared" si="959"/>
        <v>5065.8590000000004</v>
      </c>
    </row>
    <row r="10103" spans="1:16" x14ac:dyDescent="0.3">
      <c r="A10103" s="63">
        <v>13087500</v>
      </c>
      <c r="B10103" s="64" t="s">
        <v>10</v>
      </c>
      <c r="C10103" s="65">
        <v>45049</v>
      </c>
      <c r="D10103" s="63">
        <v>2636</v>
      </c>
      <c r="E10103" s="63">
        <v>88784.4</v>
      </c>
      <c r="F10103" s="63">
        <v>0</v>
      </c>
      <c r="G10103" s="63">
        <v>0</v>
      </c>
      <c r="H10103" s="63">
        <v>0</v>
      </c>
      <c r="I10103" s="65">
        <v>45049</v>
      </c>
      <c r="J10103" s="63">
        <v>2023</v>
      </c>
      <c r="K10103">
        <f t="shared" si="954"/>
        <v>5</v>
      </c>
      <c r="L10103">
        <f t="shared" si="955"/>
        <v>3</v>
      </c>
      <c r="M10103">
        <f t="shared" si="956"/>
        <v>2023</v>
      </c>
      <c r="N10103">
        <f t="shared" si="957"/>
        <v>5228.5060000000003</v>
      </c>
      <c r="O10103">
        <f t="shared" si="958"/>
        <v>0</v>
      </c>
      <c r="P10103">
        <f t="shared" si="959"/>
        <v>5228.5060000000003</v>
      </c>
    </row>
    <row r="10104" spans="1:16" x14ac:dyDescent="0.3">
      <c r="A10104" s="63">
        <v>13087500</v>
      </c>
      <c r="B10104" s="64" t="s">
        <v>10</v>
      </c>
      <c r="C10104" s="65">
        <v>45050</v>
      </c>
      <c r="D10104" s="63">
        <v>2742</v>
      </c>
      <c r="E10104" s="63">
        <v>94223.8</v>
      </c>
      <c r="F10104" s="63">
        <v>0</v>
      </c>
      <c r="G10104" s="63">
        <v>0</v>
      </c>
      <c r="H10104" s="63">
        <v>0</v>
      </c>
      <c r="I10104" s="65">
        <v>45050</v>
      </c>
      <c r="J10104" s="63">
        <v>2023</v>
      </c>
      <c r="K10104">
        <f t="shared" si="954"/>
        <v>5</v>
      </c>
      <c r="L10104">
        <f t="shared" si="955"/>
        <v>4</v>
      </c>
      <c r="M10104">
        <f t="shared" si="956"/>
        <v>2023</v>
      </c>
      <c r="N10104">
        <f t="shared" si="957"/>
        <v>5438.7570000000005</v>
      </c>
      <c r="O10104">
        <f t="shared" si="958"/>
        <v>0</v>
      </c>
      <c r="P10104">
        <f t="shared" si="959"/>
        <v>5438.7570000000005</v>
      </c>
    </row>
    <row r="10105" spans="1:16" x14ac:dyDescent="0.3">
      <c r="A10105" s="63">
        <v>13087500</v>
      </c>
      <c r="B10105" s="64" t="s">
        <v>10</v>
      </c>
      <c r="C10105" s="65">
        <v>45051</v>
      </c>
      <c r="D10105" s="63">
        <v>2730</v>
      </c>
      <c r="E10105" s="63">
        <v>99639.5</v>
      </c>
      <c r="F10105" s="63">
        <v>0</v>
      </c>
      <c r="G10105" s="63">
        <v>0</v>
      </c>
      <c r="H10105" s="63">
        <v>0</v>
      </c>
      <c r="I10105" s="65">
        <v>45051</v>
      </c>
      <c r="J10105" s="63">
        <v>2023</v>
      </c>
      <c r="K10105">
        <f t="shared" si="954"/>
        <v>5</v>
      </c>
      <c r="L10105">
        <f t="shared" si="955"/>
        <v>5</v>
      </c>
      <c r="M10105">
        <f t="shared" si="956"/>
        <v>2023</v>
      </c>
      <c r="N10105">
        <f t="shared" si="957"/>
        <v>5414.9549999999999</v>
      </c>
      <c r="O10105">
        <f t="shared" si="958"/>
        <v>0</v>
      </c>
      <c r="P10105">
        <f t="shared" si="959"/>
        <v>5414.9549999999999</v>
      </c>
    </row>
    <row r="10106" spans="1:16" x14ac:dyDescent="0.3">
      <c r="A10106" s="63">
        <v>13087500</v>
      </c>
      <c r="B10106" s="64" t="s">
        <v>10</v>
      </c>
      <c r="C10106" s="65">
        <v>45052</v>
      </c>
      <c r="D10106" s="63">
        <v>2601</v>
      </c>
      <c r="E10106" s="63">
        <v>104798.1</v>
      </c>
      <c r="F10106" s="63">
        <v>0</v>
      </c>
      <c r="G10106" s="63">
        <v>0</v>
      </c>
      <c r="H10106" s="63">
        <v>0</v>
      </c>
      <c r="I10106" s="65">
        <v>45052</v>
      </c>
      <c r="J10106" s="63">
        <v>2023</v>
      </c>
      <c r="K10106">
        <f t="shared" si="954"/>
        <v>5</v>
      </c>
      <c r="L10106">
        <f t="shared" si="955"/>
        <v>6</v>
      </c>
      <c r="M10106">
        <f t="shared" si="956"/>
        <v>2023</v>
      </c>
      <c r="N10106">
        <f t="shared" si="957"/>
        <v>5159.0834999999997</v>
      </c>
      <c r="O10106">
        <f t="shared" si="958"/>
        <v>0</v>
      </c>
      <c r="P10106">
        <f t="shared" si="959"/>
        <v>5159.0834999999997</v>
      </c>
    </row>
    <row r="10107" spans="1:16" x14ac:dyDescent="0.3">
      <c r="A10107" s="63">
        <v>13087500</v>
      </c>
      <c r="B10107" s="64" t="s">
        <v>10</v>
      </c>
      <c r="C10107" s="65">
        <v>45053</v>
      </c>
      <c r="D10107" s="63">
        <v>2612</v>
      </c>
      <c r="E10107" s="63">
        <v>109979.8</v>
      </c>
      <c r="F10107" s="63">
        <v>0</v>
      </c>
      <c r="G10107" s="63">
        <v>0</v>
      </c>
      <c r="H10107" s="63">
        <v>0</v>
      </c>
      <c r="I10107" s="65">
        <v>45053</v>
      </c>
      <c r="J10107" s="63">
        <v>2023</v>
      </c>
      <c r="K10107">
        <f t="shared" si="954"/>
        <v>5</v>
      </c>
      <c r="L10107">
        <f t="shared" si="955"/>
        <v>7</v>
      </c>
      <c r="M10107">
        <f t="shared" si="956"/>
        <v>2023</v>
      </c>
      <c r="N10107">
        <f t="shared" si="957"/>
        <v>5180.902</v>
      </c>
      <c r="O10107">
        <f t="shared" si="958"/>
        <v>0</v>
      </c>
      <c r="P10107">
        <f t="shared" si="959"/>
        <v>5180.902</v>
      </c>
    </row>
    <row r="10108" spans="1:16" x14ac:dyDescent="0.3">
      <c r="A10108" s="63">
        <v>13087500</v>
      </c>
      <c r="B10108" s="64" t="s">
        <v>10</v>
      </c>
      <c r="C10108" s="65">
        <v>45054</v>
      </c>
      <c r="D10108" s="63">
        <v>2624</v>
      </c>
      <c r="E10108" s="63">
        <v>115184.7</v>
      </c>
      <c r="F10108" s="63">
        <v>0</v>
      </c>
      <c r="G10108" s="63">
        <v>0</v>
      </c>
      <c r="H10108" s="63">
        <v>0</v>
      </c>
      <c r="I10108" s="65">
        <v>45054</v>
      </c>
      <c r="J10108" s="63">
        <v>2023</v>
      </c>
      <c r="K10108">
        <f t="shared" si="954"/>
        <v>5</v>
      </c>
      <c r="L10108">
        <f t="shared" si="955"/>
        <v>8</v>
      </c>
      <c r="M10108">
        <f t="shared" si="956"/>
        <v>2023</v>
      </c>
      <c r="N10108">
        <f t="shared" si="957"/>
        <v>5204.7039999999997</v>
      </c>
      <c r="O10108">
        <f t="shared" si="958"/>
        <v>0</v>
      </c>
      <c r="P10108">
        <f t="shared" si="959"/>
        <v>5204.7039999999997</v>
      </c>
    </row>
    <row r="10109" spans="1:16" x14ac:dyDescent="0.3">
      <c r="A10109" s="63">
        <v>13087500</v>
      </c>
      <c r="B10109" s="64" t="s">
        <v>10</v>
      </c>
      <c r="C10109" s="65">
        <v>45055</v>
      </c>
      <c r="D10109" s="63">
        <v>2683</v>
      </c>
      <c r="E10109" s="63">
        <v>120506.4</v>
      </c>
      <c r="F10109" s="63">
        <v>0</v>
      </c>
      <c r="G10109" s="63">
        <v>0</v>
      </c>
      <c r="H10109" s="63">
        <v>0</v>
      </c>
      <c r="I10109" s="65">
        <v>45055</v>
      </c>
      <c r="J10109" s="63">
        <v>2023</v>
      </c>
      <c r="K10109">
        <f t="shared" si="954"/>
        <v>5</v>
      </c>
      <c r="L10109">
        <f t="shared" si="955"/>
        <v>9</v>
      </c>
      <c r="M10109">
        <f t="shared" si="956"/>
        <v>2023</v>
      </c>
      <c r="N10109">
        <f t="shared" si="957"/>
        <v>5321.7304999999997</v>
      </c>
      <c r="O10109">
        <f t="shared" si="958"/>
        <v>0</v>
      </c>
      <c r="P10109">
        <f t="shared" si="959"/>
        <v>5321.7304999999997</v>
      </c>
    </row>
    <row r="10110" spans="1:16" x14ac:dyDescent="0.3">
      <c r="A10110" s="63">
        <v>13087500</v>
      </c>
      <c r="B10110" s="64" t="s">
        <v>10</v>
      </c>
      <c r="C10110" s="65">
        <v>45056</v>
      </c>
      <c r="D10110" s="63">
        <v>2707</v>
      </c>
      <c r="E10110" s="63">
        <v>125875</v>
      </c>
      <c r="F10110" s="63">
        <v>0</v>
      </c>
      <c r="G10110" s="63">
        <v>0</v>
      </c>
      <c r="H10110" s="63">
        <v>0</v>
      </c>
      <c r="I10110" s="65">
        <v>45056</v>
      </c>
      <c r="J10110" s="63">
        <v>2023</v>
      </c>
      <c r="K10110">
        <f t="shared" si="954"/>
        <v>5</v>
      </c>
      <c r="L10110">
        <f t="shared" si="955"/>
        <v>10</v>
      </c>
      <c r="M10110">
        <f t="shared" si="956"/>
        <v>2023</v>
      </c>
      <c r="N10110">
        <f t="shared" si="957"/>
        <v>5369.3344999999999</v>
      </c>
      <c r="O10110">
        <f t="shared" si="958"/>
        <v>0</v>
      </c>
      <c r="P10110">
        <f t="shared" si="959"/>
        <v>5369.3344999999999</v>
      </c>
    </row>
    <row r="10111" spans="1:16" x14ac:dyDescent="0.3">
      <c r="A10111" s="63">
        <v>13087500</v>
      </c>
      <c r="B10111" s="64" t="s">
        <v>10</v>
      </c>
      <c r="C10111" s="65">
        <v>45057</v>
      </c>
      <c r="D10111" s="63">
        <v>2766</v>
      </c>
      <c r="E10111" s="63">
        <v>131361.79999999999</v>
      </c>
      <c r="F10111" s="63">
        <v>0</v>
      </c>
      <c r="G10111" s="63">
        <v>0</v>
      </c>
      <c r="H10111" s="63">
        <v>0</v>
      </c>
      <c r="I10111" s="65">
        <v>45057</v>
      </c>
      <c r="J10111" s="63">
        <v>2023</v>
      </c>
      <c r="K10111">
        <f t="shared" si="954"/>
        <v>5</v>
      </c>
      <c r="L10111">
        <f t="shared" si="955"/>
        <v>11</v>
      </c>
      <c r="M10111">
        <f t="shared" si="956"/>
        <v>2023</v>
      </c>
      <c r="N10111">
        <f t="shared" si="957"/>
        <v>5486.3609999999999</v>
      </c>
      <c r="O10111">
        <f t="shared" si="958"/>
        <v>0</v>
      </c>
      <c r="P10111">
        <f t="shared" si="959"/>
        <v>5486.3609999999999</v>
      </c>
    </row>
    <row r="10112" spans="1:16" x14ac:dyDescent="0.3">
      <c r="A10112" s="63">
        <v>13087500</v>
      </c>
      <c r="B10112" s="64" t="s">
        <v>10</v>
      </c>
      <c r="C10112" s="65">
        <v>45058</v>
      </c>
      <c r="D10112" s="63">
        <v>2826</v>
      </c>
      <c r="E10112" s="63">
        <v>136967.6</v>
      </c>
      <c r="F10112" s="63">
        <v>0</v>
      </c>
      <c r="G10112" s="63">
        <v>0</v>
      </c>
      <c r="H10112" s="63">
        <v>0</v>
      </c>
      <c r="I10112" s="65">
        <v>45058</v>
      </c>
      <c r="J10112" s="63">
        <v>2023</v>
      </c>
      <c r="K10112">
        <f t="shared" ref="K10112:K10161" si="960">MONTH(I10112)</f>
        <v>5</v>
      </c>
      <c r="L10112">
        <f t="shared" ref="L10112:L10161" si="961">DAY(I10112)</f>
        <v>12</v>
      </c>
      <c r="M10112">
        <f t="shared" ref="M10112:M10161" si="962">YEAR(I10112)</f>
        <v>2023</v>
      </c>
      <c r="N10112">
        <f t="shared" ref="N10112:N10161" si="963">D10112*1.9835</f>
        <v>5605.3710000000001</v>
      </c>
      <c r="O10112">
        <f t="shared" ref="O10112:O10161" si="964">F10112*1.9835</f>
        <v>0</v>
      </c>
      <c r="P10112">
        <f t="shared" ref="P10112:P10161" si="965">(D10112-F10112)*1.9835</f>
        <v>5605.3710000000001</v>
      </c>
    </row>
    <row r="10113" spans="1:16" x14ac:dyDescent="0.3">
      <c r="A10113" s="63">
        <v>13087500</v>
      </c>
      <c r="B10113" s="64" t="s">
        <v>10</v>
      </c>
      <c r="C10113" s="65">
        <v>45059</v>
      </c>
      <c r="D10113" s="63">
        <v>2838</v>
      </c>
      <c r="E10113" s="63">
        <v>142597.4</v>
      </c>
      <c r="F10113" s="63">
        <v>0</v>
      </c>
      <c r="G10113" s="63">
        <v>0</v>
      </c>
      <c r="H10113" s="63">
        <v>0</v>
      </c>
      <c r="I10113" s="65">
        <v>45059</v>
      </c>
      <c r="J10113" s="63">
        <v>2023</v>
      </c>
      <c r="K10113">
        <f t="shared" si="960"/>
        <v>5</v>
      </c>
      <c r="L10113">
        <f t="shared" si="961"/>
        <v>13</v>
      </c>
      <c r="M10113">
        <f t="shared" si="962"/>
        <v>2023</v>
      </c>
      <c r="N10113">
        <f t="shared" si="963"/>
        <v>5629.1729999999998</v>
      </c>
      <c r="O10113">
        <f t="shared" si="964"/>
        <v>0</v>
      </c>
      <c r="P10113">
        <f t="shared" si="965"/>
        <v>5629.1729999999998</v>
      </c>
    </row>
    <row r="10114" spans="1:16" x14ac:dyDescent="0.3">
      <c r="A10114" s="63">
        <v>13087500</v>
      </c>
      <c r="B10114" s="64" t="s">
        <v>10</v>
      </c>
      <c r="C10114" s="65">
        <v>45060</v>
      </c>
      <c r="D10114" s="63">
        <v>2838</v>
      </c>
      <c r="E10114" s="63">
        <v>148227.20000000001</v>
      </c>
      <c r="F10114" s="63">
        <v>0</v>
      </c>
      <c r="G10114" s="63">
        <v>0</v>
      </c>
      <c r="H10114" s="63">
        <v>0</v>
      </c>
      <c r="I10114" s="65">
        <v>45060</v>
      </c>
      <c r="J10114" s="63">
        <v>2023</v>
      </c>
      <c r="K10114">
        <f t="shared" si="960"/>
        <v>5</v>
      </c>
      <c r="L10114">
        <f t="shared" si="961"/>
        <v>14</v>
      </c>
      <c r="M10114">
        <f t="shared" si="962"/>
        <v>2023</v>
      </c>
      <c r="N10114">
        <f t="shared" si="963"/>
        <v>5629.1729999999998</v>
      </c>
      <c r="O10114">
        <f t="shared" si="964"/>
        <v>0</v>
      </c>
      <c r="P10114">
        <f t="shared" si="965"/>
        <v>5629.1729999999998</v>
      </c>
    </row>
    <row r="10115" spans="1:16" x14ac:dyDescent="0.3">
      <c r="A10115" s="63">
        <v>13087500</v>
      </c>
      <c r="B10115" s="64" t="s">
        <v>10</v>
      </c>
      <c r="C10115" s="65">
        <v>45061</v>
      </c>
      <c r="D10115" s="63">
        <v>2875</v>
      </c>
      <c r="E10115" s="63">
        <v>153929.1</v>
      </c>
      <c r="F10115" s="63">
        <v>0</v>
      </c>
      <c r="G10115" s="63">
        <v>0</v>
      </c>
      <c r="H10115" s="63">
        <v>0</v>
      </c>
      <c r="I10115" s="65">
        <v>45061</v>
      </c>
      <c r="J10115" s="63">
        <v>2023</v>
      </c>
      <c r="K10115">
        <f t="shared" si="960"/>
        <v>5</v>
      </c>
      <c r="L10115">
        <f t="shared" si="961"/>
        <v>15</v>
      </c>
      <c r="M10115">
        <f t="shared" si="962"/>
        <v>2023</v>
      </c>
      <c r="N10115">
        <f t="shared" si="963"/>
        <v>5702.5625</v>
      </c>
      <c r="O10115">
        <f t="shared" si="964"/>
        <v>0</v>
      </c>
      <c r="P10115">
        <f t="shared" si="965"/>
        <v>5702.5625</v>
      </c>
    </row>
    <row r="10116" spans="1:16" x14ac:dyDescent="0.3">
      <c r="A10116" s="63">
        <v>13087500</v>
      </c>
      <c r="B10116" s="64" t="s">
        <v>10</v>
      </c>
      <c r="C10116" s="65">
        <v>45062</v>
      </c>
      <c r="D10116" s="63">
        <v>2948</v>
      </c>
      <c r="E10116" s="63">
        <v>159776.1</v>
      </c>
      <c r="F10116" s="63">
        <v>0</v>
      </c>
      <c r="G10116" s="63">
        <v>0</v>
      </c>
      <c r="H10116" s="63">
        <v>0</v>
      </c>
      <c r="I10116" s="65">
        <v>45062</v>
      </c>
      <c r="J10116" s="63">
        <v>2023</v>
      </c>
      <c r="K10116">
        <f t="shared" si="960"/>
        <v>5</v>
      </c>
      <c r="L10116">
        <f t="shared" si="961"/>
        <v>16</v>
      </c>
      <c r="M10116">
        <f t="shared" si="962"/>
        <v>2023</v>
      </c>
      <c r="N10116">
        <f t="shared" si="963"/>
        <v>5847.3580000000002</v>
      </c>
      <c r="O10116">
        <f t="shared" si="964"/>
        <v>0</v>
      </c>
      <c r="P10116">
        <f t="shared" si="965"/>
        <v>5847.3580000000002</v>
      </c>
    </row>
    <row r="10117" spans="1:16" x14ac:dyDescent="0.3">
      <c r="A10117" s="63">
        <v>13087500</v>
      </c>
      <c r="B10117" s="64" t="s">
        <v>10</v>
      </c>
      <c r="C10117" s="65">
        <v>45063</v>
      </c>
      <c r="D10117" s="63">
        <v>2997</v>
      </c>
      <c r="E10117" s="63">
        <v>165720.70000000001</v>
      </c>
      <c r="F10117" s="63">
        <v>0</v>
      </c>
      <c r="G10117" s="63">
        <v>0</v>
      </c>
      <c r="H10117" s="63">
        <v>0</v>
      </c>
      <c r="I10117" s="65">
        <v>45063</v>
      </c>
      <c r="J10117" s="63">
        <v>2023</v>
      </c>
      <c r="K10117">
        <f t="shared" si="960"/>
        <v>5</v>
      </c>
      <c r="L10117">
        <f t="shared" si="961"/>
        <v>17</v>
      </c>
      <c r="M10117">
        <f t="shared" si="962"/>
        <v>2023</v>
      </c>
      <c r="N10117">
        <f t="shared" si="963"/>
        <v>5944.5495000000001</v>
      </c>
      <c r="O10117">
        <f t="shared" si="964"/>
        <v>0</v>
      </c>
      <c r="P10117">
        <f t="shared" si="965"/>
        <v>5944.5495000000001</v>
      </c>
    </row>
    <row r="10118" spans="1:16" x14ac:dyDescent="0.3">
      <c r="A10118" s="63">
        <v>13087500</v>
      </c>
      <c r="B10118" s="64" t="s">
        <v>10</v>
      </c>
      <c r="C10118" s="65">
        <v>45064</v>
      </c>
      <c r="D10118" s="63">
        <v>3034</v>
      </c>
      <c r="E10118" s="63">
        <v>171738.9</v>
      </c>
      <c r="F10118" s="63">
        <v>0</v>
      </c>
      <c r="G10118" s="63">
        <v>0</v>
      </c>
      <c r="H10118" s="63">
        <v>0</v>
      </c>
      <c r="I10118" s="65">
        <v>45064</v>
      </c>
      <c r="J10118" s="63">
        <v>2023</v>
      </c>
      <c r="K10118">
        <f t="shared" si="960"/>
        <v>5</v>
      </c>
      <c r="L10118">
        <f t="shared" si="961"/>
        <v>18</v>
      </c>
      <c r="M10118">
        <f t="shared" si="962"/>
        <v>2023</v>
      </c>
      <c r="N10118">
        <f t="shared" si="963"/>
        <v>6017.9390000000003</v>
      </c>
      <c r="O10118">
        <f t="shared" si="964"/>
        <v>0</v>
      </c>
      <c r="P10118">
        <f t="shared" si="965"/>
        <v>6017.9390000000003</v>
      </c>
    </row>
    <row r="10119" spans="1:16" x14ac:dyDescent="0.3">
      <c r="A10119" s="63">
        <v>13087500</v>
      </c>
      <c r="B10119" s="64" t="s">
        <v>10</v>
      </c>
      <c r="C10119" s="65">
        <v>45065</v>
      </c>
      <c r="D10119" s="63">
        <v>3059</v>
      </c>
      <c r="E10119" s="63">
        <v>177806.2</v>
      </c>
      <c r="F10119" s="63">
        <v>0</v>
      </c>
      <c r="G10119" s="63">
        <v>0</v>
      </c>
      <c r="H10119" s="63">
        <v>0</v>
      </c>
      <c r="I10119" s="65">
        <v>45065</v>
      </c>
      <c r="J10119" s="63">
        <v>2023</v>
      </c>
      <c r="K10119">
        <f t="shared" si="960"/>
        <v>5</v>
      </c>
      <c r="L10119">
        <f t="shared" si="961"/>
        <v>19</v>
      </c>
      <c r="M10119">
        <f t="shared" si="962"/>
        <v>2023</v>
      </c>
      <c r="N10119">
        <f t="shared" si="963"/>
        <v>6067.5264999999999</v>
      </c>
      <c r="O10119">
        <f t="shared" si="964"/>
        <v>0</v>
      </c>
      <c r="P10119">
        <f t="shared" si="965"/>
        <v>6067.5264999999999</v>
      </c>
    </row>
    <row r="10120" spans="1:16" x14ac:dyDescent="0.3">
      <c r="A10120" s="63">
        <v>13087500</v>
      </c>
      <c r="B10120" s="64" t="s">
        <v>10</v>
      </c>
      <c r="C10120" s="65">
        <v>45066</v>
      </c>
      <c r="D10120" s="63">
        <v>3059</v>
      </c>
      <c r="E10120" s="63">
        <v>183873.6</v>
      </c>
      <c r="F10120" s="63">
        <v>0</v>
      </c>
      <c r="G10120" s="63">
        <v>0</v>
      </c>
      <c r="H10120" s="63">
        <v>0</v>
      </c>
      <c r="I10120" s="65">
        <v>45066</v>
      </c>
      <c r="J10120" s="63">
        <v>2023</v>
      </c>
      <c r="K10120">
        <f t="shared" si="960"/>
        <v>5</v>
      </c>
      <c r="L10120">
        <f t="shared" si="961"/>
        <v>20</v>
      </c>
      <c r="M10120">
        <f t="shared" si="962"/>
        <v>2023</v>
      </c>
      <c r="N10120">
        <f t="shared" si="963"/>
        <v>6067.5264999999999</v>
      </c>
      <c r="O10120">
        <f t="shared" si="964"/>
        <v>0</v>
      </c>
      <c r="P10120">
        <f t="shared" si="965"/>
        <v>6067.5264999999999</v>
      </c>
    </row>
    <row r="10121" spans="1:16" x14ac:dyDescent="0.3">
      <c r="A10121" s="63">
        <v>13087500</v>
      </c>
      <c r="B10121" s="64" t="s">
        <v>10</v>
      </c>
      <c r="C10121" s="65">
        <v>45067</v>
      </c>
      <c r="D10121" s="63">
        <v>3059</v>
      </c>
      <c r="E10121" s="63">
        <v>189941</v>
      </c>
      <c r="F10121" s="63">
        <v>0</v>
      </c>
      <c r="G10121" s="63">
        <v>0</v>
      </c>
      <c r="H10121" s="63">
        <v>0</v>
      </c>
      <c r="I10121" s="65">
        <v>45067</v>
      </c>
      <c r="J10121" s="63">
        <v>2023</v>
      </c>
      <c r="K10121">
        <f t="shared" si="960"/>
        <v>5</v>
      </c>
      <c r="L10121">
        <f t="shared" si="961"/>
        <v>21</v>
      </c>
      <c r="M10121">
        <f t="shared" si="962"/>
        <v>2023</v>
      </c>
      <c r="N10121">
        <f t="shared" si="963"/>
        <v>6067.5264999999999</v>
      </c>
      <c r="O10121">
        <f t="shared" si="964"/>
        <v>0</v>
      </c>
      <c r="P10121">
        <f t="shared" si="965"/>
        <v>6067.5264999999999</v>
      </c>
    </row>
    <row r="10122" spans="1:16" x14ac:dyDescent="0.3">
      <c r="A10122" s="63">
        <v>13087500</v>
      </c>
      <c r="B10122" s="64" t="s">
        <v>10</v>
      </c>
      <c r="C10122" s="65">
        <v>45068</v>
      </c>
      <c r="D10122" s="63">
        <v>3047</v>
      </c>
      <c r="E10122" s="63">
        <v>195983.8</v>
      </c>
      <c r="F10122" s="63">
        <v>0</v>
      </c>
      <c r="G10122" s="63">
        <v>0</v>
      </c>
      <c r="H10122" s="63">
        <v>0</v>
      </c>
      <c r="I10122" s="65">
        <v>45068</v>
      </c>
      <c r="J10122" s="63">
        <v>2023</v>
      </c>
      <c r="K10122">
        <f t="shared" si="960"/>
        <v>5</v>
      </c>
      <c r="L10122">
        <f t="shared" si="961"/>
        <v>22</v>
      </c>
      <c r="M10122">
        <f t="shared" si="962"/>
        <v>2023</v>
      </c>
      <c r="N10122">
        <f t="shared" si="963"/>
        <v>6043.7245000000003</v>
      </c>
      <c r="O10122">
        <f t="shared" si="964"/>
        <v>0</v>
      </c>
      <c r="P10122">
        <f t="shared" si="965"/>
        <v>6043.7245000000003</v>
      </c>
    </row>
    <row r="10123" spans="1:16" x14ac:dyDescent="0.3">
      <c r="A10123" s="63">
        <v>13087500</v>
      </c>
      <c r="B10123" s="64" t="s">
        <v>10</v>
      </c>
      <c r="C10123" s="65">
        <v>45069</v>
      </c>
      <c r="D10123" s="63">
        <v>3034</v>
      </c>
      <c r="E10123" s="63">
        <v>202001.9</v>
      </c>
      <c r="F10123" s="63">
        <v>0</v>
      </c>
      <c r="G10123" s="63">
        <v>0</v>
      </c>
      <c r="H10123" s="63">
        <v>0</v>
      </c>
      <c r="I10123" s="65">
        <v>45069</v>
      </c>
      <c r="J10123" s="63">
        <v>2023</v>
      </c>
      <c r="K10123">
        <f t="shared" si="960"/>
        <v>5</v>
      </c>
      <c r="L10123">
        <f t="shared" si="961"/>
        <v>23</v>
      </c>
      <c r="M10123">
        <f t="shared" si="962"/>
        <v>2023</v>
      </c>
      <c r="N10123">
        <f t="shared" si="963"/>
        <v>6017.9390000000003</v>
      </c>
      <c r="O10123">
        <f t="shared" si="964"/>
        <v>0</v>
      </c>
      <c r="P10123">
        <f t="shared" si="965"/>
        <v>6017.9390000000003</v>
      </c>
    </row>
    <row r="10124" spans="1:16" x14ac:dyDescent="0.3">
      <c r="A10124" s="63">
        <v>13087500</v>
      </c>
      <c r="B10124" s="64" t="s">
        <v>10</v>
      </c>
      <c r="C10124" s="65">
        <v>45070</v>
      </c>
      <c r="D10124" s="63">
        <v>3047</v>
      </c>
      <c r="E10124" s="63">
        <v>208044.7</v>
      </c>
      <c r="F10124" s="63">
        <v>0</v>
      </c>
      <c r="G10124" s="63">
        <v>0</v>
      </c>
      <c r="H10124" s="63">
        <v>0</v>
      </c>
      <c r="I10124" s="65">
        <v>45070</v>
      </c>
      <c r="J10124" s="63">
        <v>2023</v>
      </c>
      <c r="K10124">
        <f t="shared" si="960"/>
        <v>5</v>
      </c>
      <c r="L10124">
        <f t="shared" si="961"/>
        <v>24</v>
      </c>
      <c r="M10124">
        <f t="shared" si="962"/>
        <v>2023</v>
      </c>
      <c r="N10124">
        <f t="shared" si="963"/>
        <v>6043.7245000000003</v>
      </c>
      <c r="O10124">
        <f t="shared" si="964"/>
        <v>0</v>
      </c>
      <c r="P10124">
        <f t="shared" si="965"/>
        <v>6043.7245000000003</v>
      </c>
    </row>
    <row r="10125" spans="1:16" x14ac:dyDescent="0.3">
      <c r="A10125" s="63">
        <v>13087500</v>
      </c>
      <c r="B10125" s="64" t="s">
        <v>10</v>
      </c>
      <c r="C10125" s="65">
        <v>45071</v>
      </c>
      <c r="D10125" s="63">
        <v>3059</v>
      </c>
      <c r="E10125" s="63">
        <v>214112.1</v>
      </c>
      <c r="F10125" s="63">
        <v>0</v>
      </c>
      <c r="G10125" s="63">
        <v>0</v>
      </c>
      <c r="H10125" s="63">
        <v>0</v>
      </c>
      <c r="I10125" s="65">
        <v>45071</v>
      </c>
      <c r="J10125" s="63">
        <v>2023</v>
      </c>
      <c r="K10125">
        <f t="shared" si="960"/>
        <v>5</v>
      </c>
      <c r="L10125">
        <f t="shared" si="961"/>
        <v>25</v>
      </c>
      <c r="M10125">
        <f t="shared" si="962"/>
        <v>2023</v>
      </c>
      <c r="N10125">
        <f t="shared" si="963"/>
        <v>6067.5264999999999</v>
      </c>
      <c r="O10125">
        <f t="shared" si="964"/>
        <v>0</v>
      </c>
      <c r="P10125">
        <f t="shared" si="965"/>
        <v>6067.5264999999999</v>
      </c>
    </row>
    <row r="10126" spans="1:16" x14ac:dyDescent="0.3">
      <c r="A10126" s="63">
        <v>13087500</v>
      </c>
      <c r="B10126" s="64" t="s">
        <v>10</v>
      </c>
      <c r="C10126" s="65">
        <v>45072</v>
      </c>
      <c r="D10126" s="63">
        <v>2985</v>
      </c>
      <c r="E10126" s="63">
        <v>220032.2</v>
      </c>
      <c r="F10126" s="63">
        <v>0</v>
      </c>
      <c r="G10126" s="63">
        <v>0</v>
      </c>
      <c r="H10126" s="63">
        <v>0</v>
      </c>
      <c r="I10126" s="65">
        <v>45072</v>
      </c>
      <c r="J10126" s="63">
        <v>2023</v>
      </c>
      <c r="K10126">
        <f t="shared" si="960"/>
        <v>5</v>
      </c>
      <c r="L10126">
        <f t="shared" si="961"/>
        <v>26</v>
      </c>
      <c r="M10126">
        <f t="shared" si="962"/>
        <v>2023</v>
      </c>
      <c r="N10126">
        <f t="shared" si="963"/>
        <v>5920.7475000000004</v>
      </c>
      <c r="O10126">
        <f t="shared" si="964"/>
        <v>0</v>
      </c>
      <c r="P10126">
        <f t="shared" si="965"/>
        <v>5920.7475000000004</v>
      </c>
    </row>
    <row r="10127" spans="1:16" x14ac:dyDescent="0.3">
      <c r="A10127" s="63">
        <v>13087500</v>
      </c>
      <c r="B10127" s="64" t="s">
        <v>10</v>
      </c>
      <c r="C10127" s="65">
        <v>45073</v>
      </c>
      <c r="D10127" s="63">
        <v>2850</v>
      </c>
      <c r="E10127" s="63">
        <v>225686</v>
      </c>
      <c r="F10127" s="63">
        <v>0</v>
      </c>
      <c r="G10127" s="63">
        <v>0</v>
      </c>
      <c r="H10127" s="63">
        <v>0</v>
      </c>
      <c r="I10127" s="65">
        <v>45073</v>
      </c>
      <c r="J10127" s="63">
        <v>2023</v>
      </c>
      <c r="K10127">
        <f t="shared" si="960"/>
        <v>5</v>
      </c>
      <c r="L10127">
        <f t="shared" si="961"/>
        <v>27</v>
      </c>
      <c r="M10127">
        <f t="shared" si="962"/>
        <v>2023</v>
      </c>
      <c r="N10127">
        <f t="shared" si="963"/>
        <v>5652.9750000000004</v>
      </c>
      <c r="O10127">
        <f t="shared" si="964"/>
        <v>0</v>
      </c>
      <c r="P10127">
        <f t="shared" si="965"/>
        <v>5652.9750000000004</v>
      </c>
    </row>
    <row r="10128" spans="1:16" x14ac:dyDescent="0.3">
      <c r="A10128" s="63">
        <v>13087500</v>
      </c>
      <c r="B10128" s="64" t="s">
        <v>10</v>
      </c>
      <c r="C10128" s="65">
        <v>45074</v>
      </c>
      <c r="D10128" s="63">
        <v>2719</v>
      </c>
      <c r="E10128" s="63">
        <v>231078.2</v>
      </c>
      <c r="F10128" s="63">
        <v>0</v>
      </c>
      <c r="G10128" s="63">
        <v>0</v>
      </c>
      <c r="H10128" s="63">
        <v>0</v>
      </c>
      <c r="I10128" s="65">
        <v>45074</v>
      </c>
      <c r="J10128" s="63">
        <v>2023</v>
      </c>
      <c r="K10128">
        <f t="shared" si="960"/>
        <v>5</v>
      </c>
      <c r="L10128">
        <f t="shared" si="961"/>
        <v>28</v>
      </c>
      <c r="M10128">
        <f t="shared" si="962"/>
        <v>2023</v>
      </c>
      <c r="N10128">
        <f t="shared" si="963"/>
        <v>5393.1365000000005</v>
      </c>
      <c r="O10128">
        <f t="shared" si="964"/>
        <v>0</v>
      </c>
      <c r="P10128">
        <f t="shared" si="965"/>
        <v>5393.1365000000005</v>
      </c>
    </row>
    <row r="10129" spans="1:16" x14ac:dyDescent="0.3">
      <c r="A10129" s="63">
        <v>13087500</v>
      </c>
      <c r="B10129" s="64" t="s">
        <v>10</v>
      </c>
      <c r="C10129" s="65">
        <v>45075</v>
      </c>
      <c r="D10129" s="63">
        <v>2683</v>
      </c>
      <c r="E10129" s="63">
        <v>236399.8</v>
      </c>
      <c r="F10129" s="63">
        <v>0</v>
      </c>
      <c r="G10129" s="63">
        <v>0</v>
      </c>
      <c r="H10129" s="63">
        <v>0</v>
      </c>
      <c r="I10129" s="65">
        <v>45075</v>
      </c>
      <c r="J10129" s="63">
        <v>2023</v>
      </c>
      <c r="K10129">
        <f t="shared" si="960"/>
        <v>5</v>
      </c>
      <c r="L10129">
        <f t="shared" si="961"/>
        <v>29</v>
      </c>
      <c r="M10129">
        <f t="shared" si="962"/>
        <v>2023</v>
      </c>
      <c r="N10129">
        <f t="shared" si="963"/>
        <v>5321.7304999999997</v>
      </c>
      <c r="O10129">
        <f t="shared" si="964"/>
        <v>0</v>
      </c>
      <c r="P10129">
        <f t="shared" si="965"/>
        <v>5321.7304999999997</v>
      </c>
    </row>
    <row r="10130" spans="1:16" x14ac:dyDescent="0.3">
      <c r="A10130" s="63">
        <v>13087500</v>
      </c>
      <c r="B10130" s="64" t="s">
        <v>10</v>
      </c>
      <c r="C10130" s="65">
        <v>45076</v>
      </c>
      <c r="D10130" s="63">
        <v>2683</v>
      </c>
      <c r="E10130" s="63">
        <v>241721.5</v>
      </c>
      <c r="F10130" s="63">
        <v>0</v>
      </c>
      <c r="G10130" s="63">
        <v>0</v>
      </c>
      <c r="H10130" s="63">
        <v>0</v>
      </c>
      <c r="I10130" s="65">
        <v>45076</v>
      </c>
      <c r="J10130" s="63">
        <v>2023</v>
      </c>
      <c r="K10130">
        <f t="shared" si="960"/>
        <v>5</v>
      </c>
      <c r="L10130">
        <f t="shared" si="961"/>
        <v>30</v>
      </c>
      <c r="M10130">
        <f t="shared" si="962"/>
        <v>2023</v>
      </c>
      <c r="N10130">
        <f t="shared" si="963"/>
        <v>5321.7304999999997</v>
      </c>
      <c r="O10130">
        <f t="shared" si="964"/>
        <v>0</v>
      </c>
      <c r="P10130">
        <f t="shared" si="965"/>
        <v>5321.7304999999997</v>
      </c>
    </row>
    <row r="10131" spans="1:16" x14ac:dyDescent="0.3">
      <c r="A10131" s="63">
        <v>13087500</v>
      </c>
      <c r="B10131" s="64" t="s">
        <v>10</v>
      </c>
      <c r="C10131" s="65">
        <v>45077</v>
      </c>
      <c r="D10131" s="63">
        <v>2742</v>
      </c>
      <c r="E10131" s="63">
        <v>247160.9</v>
      </c>
      <c r="F10131" s="63">
        <v>0</v>
      </c>
      <c r="G10131" s="63">
        <v>0</v>
      </c>
      <c r="H10131" s="63">
        <v>0</v>
      </c>
      <c r="I10131" s="65">
        <v>45077</v>
      </c>
      <c r="J10131" s="63">
        <v>2023</v>
      </c>
      <c r="K10131">
        <f t="shared" si="960"/>
        <v>5</v>
      </c>
      <c r="L10131">
        <f t="shared" si="961"/>
        <v>31</v>
      </c>
      <c r="M10131">
        <f t="shared" si="962"/>
        <v>2023</v>
      </c>
      <c r="N10131">
        <f t="shared" si="963"/>
        <v>5438.7570000000005</v>
      </c>
      <c r="O10131">
        <f t="shared" si="964"/>
        <v>0</v>
      </c>
      <c r="P10131">
        <f t="shared" si="965"/>
        <v>5438.7570000000005</v>
      </c>
    </row>
    <row r="10132" spans="1:16" x14ac:dyDescent="0.3">
      <c r="A10132" s="63">
        <v>13087500</v>
      </c>
      <c r="B10132" s="64" t="s">
        <v>10</v>
      </c>
      <c r="C10132" s="65">
        <v>45078</v>
      </c>
      <c r="D10132" s="63">
        <v>2790</v>
      </c>
      <c r="E10132" s="63">
        <v>252695.2</v>
      </c>
      <c r="F10132" s="63">
        <v>0</v>
      </c>
      <c r="G10132" s="63">
        <v>0</v>
      </c>
      <c r="H10132" s="63">
        <v>0</v>
      </c>
      <c r="I10132" s="65">
        <v>45078</v>
      </c>
      <c r="J10132" s="63">
        <v>2023</v>
      </c>
      <c r="K10132">
        <f t="shared" si="960"/>
        <v>6</v>
      </c>
      <c r="L10132">
        <f t="shared" si="961"/>
        <v>1</v>
      </c>
      <c r="M10132">
        <f t="shared" si="962"/>
        <v>2023</v>
      </c>
      <c r="N10132">
        <f t="shared" si="963"/>
        <v>5533.9650000000001</v>
      </c>
      <c r="O10132">
        <f t="shared" si="964"/>
        <v>0</v>
      </c>
      <c r="P10132">
        <f t="shared" si="965"/>
        <v>5533.9650000000001</v>
      </c>
    </row>
    <row r="10133" spans="1:16" x14ac:dyDescent="0.3">
      <c r="A10133" s="63">
        <v>13087500</v>
      </c>
      <c r="B10133" s="64" t="s">
        <v>10</v>
      </c>
      <c r="C10133" s="65">
        <v>45079</v>
      </c>
      <c r="D10133" s="63">
        <v>2899</v>
      </c>
      <c r="E10133" s="63">
        <v>258445.3</v>
      </c>
      <c r="F10133" s="63">
        <v>0</v>
      </c>
      <c r="G10133" s="63">
        <v>0</v>
      </c>
      <c r="H10133" s="63">
        <v>0</v>
      </c>
      <c r="I10133" s="65">
        <v>45079</v>
      </c>
      <c r="J10133" s="63">
        <v>2023</v>
      </c>
      <c r="K10133">
        <f t="shared" si="960"/>
        <v>6</v>
      </c>
      <c r="L10133">
        <f t="shared" si="961"/>
        <v>2</v>
      </c>
      <c r="M10133">
        <f t="shared" si="962"/>
        <v>2023</v>
      </c>
      <c r="N10133">
        <f t="shared" si="963"/>
        <v>5750.1665000000003</v>
      </c>
      <c r="O10133">
        <f t="shared" si="964"/>
        <v>0</v>
      </c>
      <c r="P10133">
        <f t="shared" si="965"/>
        <v>5750.1665000000003</v>
      </c>
    </row>
    <row r="10134" spans="1:16" x14ac:dyDescent="0.3">
      <c r="A10134" s="63">
        <v>13087500</v>
      </c>
      <c r="B10134" s="64" t="s">
        <v>10</v>
      </c>
      <c r="C10134" s="65">
        <v>45080</v>
      </c>
      <c r="D10134" s="63">
        <v>2997</v>
      </c>
      <c r="E10134" s="63">
        <v>264389.90000000002</v>
      </c>
      <c r="F10134" s="63">
        <v>0</v>
      </c>
      <c r="G10134" s="63">
        <v>0</v>
      </c>
      <c r="H10134" s="63">
        <v>0</v>
      </c>
      <c r="I10134" s="65">
        <v>45080</v>
      </c>
      <c r="J10134" s="63">
        <v>2023</v>
      </c>
      <c r="K10134">
        <f t="shared" si="960"/>
        <v>6</v>
      </c>
      <c r="L10134">
        <f t="shared" si="961"/>
        <v>3</v>
      </c>
      <c r="M10134">
        <f t="shared" si="962"/>
        <v>2023</v>
      </c>
      <c r="N10134">
        <f t="shared" si="963"/>
        <v>5944.5495000000001</v>
      </c>
      <c r="O10134">
        <f t="shared" si="964"/>
        <v>0</v>
      </c>
      <c r="P10134">
        <f t="shared" si="965"/>
        <v>5944.5495000000001</v>
      </c>
    </row>
    <row r="10135" spans="1:16" x14ac:dyDescent="0.3">
      <c r="A10135" s="63">
        <v>13087500</v>
      </c>
      <c r="B10135" s="64" t="s">
        <v>10</v>
      </c>
      <c r="C10135" s="65">
        <v>45081</v>
      </c>
      <c r="D10135" s="63">
        <v>2997</v>
      </c>
      <c r="E10135" s="63">
        <v>270334.40000000002</v>
      </c>
      <c r="F10135" s="63">
        <v>0</v>
      </c>
      <c r="G10135" s="63">
        <v>0</v>
      </c>
      <c r="H10135" s="63">
        <v>0</v>
      </c>
      <c r="I10135" s="65">
        <v>45081</v>
      </c>
      <c r="J10135" s="63">
        <v>2023</v>
      </c>
      <c r="K10135">
        <f t="shared" si="960"/>
        <v>6</v>
      </c>
      <c r="L10135">
        <f t="shared" si="961"/>
        <v>4</v>
      </c>
      <c r="M10135">
        <f t="shared" si="962"/>
        <v>2023</v>
      </c>
      <c r="N10135">
        <f t="shared" si="963"/>
        <v>5944.5495000000001</v>
      </c>
      <c r="O10135">
        <f t="shared" si="964"/>
        <v>0</v>
      </c>
      <c r="P10135">
        <f t="shared" si="965"/>
        <v>5944.5495000000001</v>
      </c>
    </row>
    <row r="10136" spans="1:16" x14ac:dyDescent="0.3">
      <c r="A10136" s="63">
        <v>13087500</v>
      </c>
      <c r="B10136" s="64" t="s">
        <v>10</v>
      </c>
      <c r="C10136" s="65">
        <v>45082</v>
      </c>
      <c r="D10136" s="63">
        <v>2985</v>
      </c>
      <c r="E10136" s="63">
        <v>276254.59999999998</v>
      </c>
      <c r="F10136" s="63">
        <v>0</v>
      </c>
      <c r="G10136" s="63">
        <v>0</v>
      </c>
      <c r="H10136" s="63">
        <v>0</v>
      </c>
      <c r="I10136" s="65">
        <v>45082</v>
      </c>
      <c r="J10136" s="63">
        <v>2023</v>
      </c>
      <c r="K10136">
        <f t="shared" si="960"/>
        <v>6</v>
      </c>
      <c r="L10136">
        <f t="shared" si="961"/>
        <v>5</v>
      </c>
      <c r="M10136">
        <f t="shared" si="962"/>
        <v>2023</v>
      </c>
      <c r="N10136">
        <f t="shared" si="963"/>
        <v>5920.7475000000004</v>
      </c>
      <c r="O10136">
        <f t="shared" si="964"/>
        <v>0</v>
      </c>
      <c r="P10136">
        <f t="shared" si="965"/>
        <v>5920.7475000000004</v>
      </c>
    </row>
    <row r="10137" spans="1:16" x14ac:dyDescent="0.3">
      <c r="A10137" s="63">
        <v>13087500</v>
      </c>
      <c r="B10137" s="64" t="s">
        <v>10</v>
      </c>
      <c r="C10137" s="65">
        <v>45083</v>
      </c>
      <c r="D10137" s="63">
        <v>2997</v>
      </c>
      <c r="E10137" s="63">
        <v>282199.09999999998</v>
      </c>
      <c r="F10137" s="63">
        <v>0</v>
      </c>
      <c r="G10137" s="63">
        <v>0</v>
      </c>
      <c r="H10137" s="63">
        <v>0</v>
      </c>
      <c r="I10137" s="65">
        <v>45083</v>
      </c>
      <c r="J10137" s="63">
        <v>2023</v>
      </c>
      <c r="K10137">
        <f t="shared" si="960"/>
        <v>6</v>
      </c>
      <c r="L10137">
        <f t="shared" si="961"/>
        <v>6</v>
      </c>
      <c r="M10137">
        <f t="shared" si="962"/>
        <v>2023</v>
      </c>
      <c r="N10137">
        <f t="shared" si="963"/>
        <v>5944.5495000000001</v>
      </c>
      <c r="O10137">
        <f t="shared" si="964"/>
        <v>0</v>
      </c>
      <c r="P10137">
        <f t="shared" si="965"/>
        <v>5944.5495000000001</v>
      </c>
    </row>
    <row r="10138" spans="1:16" x14ac:dyDescent="0.3">
      <c r="A10138" s="63">
        <v>13087500</v>
      </c>
      <c r="B10138" s="64" t="s">
        <v>10</v>
      </c>
      <c r="C10138" s="65">
        <v>45084</v>
      </c>
      <c r="D10138" s="63">
        <v>3034</v>
      </c>
      <c r="E10138" s="63">
        <v>288217.3</v>
      </c>
      <c r="F10138" s="63">
        <v>0</v>
      </c>
      <c r="G10138" s="63">
        <v>0</v>
      </c>
      <c r="H10138" s="63">
        <v>0</v>
      </c>
      <c r="I10138" s="65">
        <v>45084</v>
      </c>
      <c r="J10138" s="63">
        <v>2023</v>
      </c>
      <c r="K10138">
        <f t="shared" si="960"/>
        <v>6</v>
      </c>
      <c r="L10138">
        <f t="shared" si="961"/>
        <v>7</v>
      </c>
      <c r="M10138">
        <f t="shared" si="962"/>
        <v>2023</v>
      </c>
      <c r="N10138">
        <f t="shared" si="963"/>
        <v>6017.9390000000003</v>
      </c>
      <c r="O10138">
        <f t="shared" si="964"/>
        <v>0</v>
      </c>
      <c r="P10138">
        <f t="shared" si="965"/>
        <v>6017.9390000000003</v>
      </c>
    </row>
    <row r="10139" spans="1:16" x14ac:dyDescent="0.3">
      <c r="A10139" s="63">
        <v>13087500</v>
      </c>
      <c r="B10139" s="64" t="s">
        <v>10</v>
      </c>
      <c r="C10139" s="65">
        <v>45085</v>
      </c>
      <c r="D10139" s="63">
        <v>3084</v>
      </c>
      <c r="E10139" s="63">
        <v>294334.09999999998</v>
      </c>
      <c r="F10139" s="63">
        <v>0</v>
      </c>
      <c r="G10139" s="63">
        <v>0</v>
      </c>
      <c r="H10139" s="63">
        <v>0</v>
      </c>
      <c r="I10139" s="65">
        <v>45085</v>
      </c>
      <c r="J10139" s="63">
        <v>2023</v>
      </c>
      <c r="K10139">
        <f t="shared" si="960"/>
        <v>6</v>
      </c>
      <c r="L10139">
        <f t="shared" si="961"/>
        <v>8</v>
      </c>
      <c r="M10139">
        <f t="shared" si="962"/>
        <v>2023</v>
      </c>
      <c r="N10139">
        <f t="shared" si="963"/>
        <v>6117.1140000000005</v>
      </c>
      <c r="O10139">
        <f t="shared" si="964"/>
        <v>0</v>
      </c>
      <c r="P10139">
        <f t="shared" si="965"/>
        <v>6117.1140000000005</v>
      </c>
    </row>
    <row r="10140" spans="1:16" x14ac:dyDescent="0.3">
      <c r="A10140" s="63">
        <v>13087500</v>
      </c>
      <c r="B10140" s="64" t="s">
        <v>10</v>
      </c>
      <c r="C10140" s="65">
        <v>45086</v>
      </c>
      <c r="D10140" s="63">
        <v>3109</v>
      </c>
      <c r="E10140" s="63">
        <v>300500.40000000002</v>
      </c>
      <c r="F10140" s="63">
        <v>0</v>
      </c>
      <c r="G10140" s="63">
        <v>0</v>
      </c>
      <c r="H10140" s="63">
        <v>0</v>
      </c>
      <c r="I10140" s="65">
        <v>45086</v>
      </c>
      <c r="J10140" s="63">
        <v>2023</v>
      </c>
      <c r="K10140">
        <f t="shared" si="960"/>
        <v>6</v>
      </c>
      <c r="L10140">
        <f t="shared" si="961"/>
        <v>9</v>
      </c>
      <c r="M10140">
        <f t="shared" si="962"/>
        <v>2023</v>
      </c>
      <c r="N10140">
        <f t="shared" si="963"/>
        <v>6166.7015000000001</v>
      </c>
      <c r="O10140">
        <f t="shared" si="964"/>
        <v>0</v>
      </c>
      <c r="P10140">
        <f t="shared" si="965"/>
        <v>6166.7015000000001</v>
      </c>
    </row>
    <row r="10141" spans="1:16" x14ac:dyDescent="0.3">
      <c r="A10141" s="63">
        <v>13087500</v>
      </c>
      <c r="B10141" s="64" t="s">
        <v>10</v>
      </c>
      <c r="C10141" s="65">
        <v>45087</v>
      </c>
      <c r="D10141" s="63">
        <v>3109</v>
      </c>
      <c r="E10141" s="63">
        <v>306666.7</v>
      </c>
      <c r="F10141" s="63">
        <v>0</v>
      </c>
      <c r="G10141" s="63">
        <v>0</v>
      </c>
      <c r="H10141" s="63">
        <v>0</v>
      </c>
      <c r="I10141" s="65">
        <v>45087</v>
      </c>
      <c r="J10141" s="63">
        <v>2023</v>
      </c>
      <c r="K10141">
        <f t="shared" si="960"/>
        <v>6</v>
      </c>
      <c r="L10141">
        <f t="shared" si="961"/>
        <v>10</v>
      </c>
      <c r="M10141">
        <f t="shared" si="962"/>
        <v>2023</v>
      </c>
      <c r="N10141">
        <f t="shared" si="963"/>
        <v>6166.7015000000001</v>
      </c>
      <c r="O10141">
        <f t="shared" si="964"/>
        <v>0</v>
      </c>
      <c r="P10141">
        <f t="shared" si="965"/>
        <v>6166.7015000000001</v>
      </c>
    </row>
    <row r="10142" spans="1:16" x14ac:dyDescent="0.3">
      <c r="A10142" s="63">
        <v>13087500</v>
      </c>
      <c r="B10142" s="64" t="s">
        <v>10</v>
      </c>
      <c r="C10142" s="65">
        <v>45088</v>
      </c>
      <c r="D10142" s="63">
        <v>3109</v>
      </c>
      <c r="E10142" s="63">
        <v>312833</v>
      </c>
      <c r="F10142" s="63">
        <v>0</v>
      </c>
      <c r="G10142" s="63">
        <v>0</v>
      </c>
      <c r="H10142" s="63">
        <v>0</v>
      </c>
      <c r="I10142" s="65">
        <v>45088</v>
      </c>
      <c r="J10142" s="63">
        <v>2023</v>
      </c>
      <c r="K10142">
        <f t="shared" si="960"/>
        <v>6</v>
      </c>
      <c r="L10142">
        <f t="shared" si="961"/>
        <v>11</v>
      </c>
      <c r="M10142">
        <f t="shared" si="962"/>
        <v>2023</v>
      </c>
      <c r="N10142">
        <f t="shared" si="963"/>
        <v>6166.7015000000001</v>
      </c>
      <c r="O10142">
        <f t="shared" si="964"/>
        <v>0</v>
      </c>
      <c r="P10142">
        <f t="shared" si="965"/>
        <v>6166.7015000000001</v>
      </c>
    </row>
    <row r="10143" spans="1:16" x14ac:dyDescent="0.3">
      <c r="A10143" s="63">
        <v>13087500</v>
      </c>
      <c r="B10143" s="64" t="s">
        <v>10</v>
      </c>
      <c r="C10143" s="65">
        <v>45089</v>
      </c>
      <c r="D10143" s="63">
        <v>3034</v>
      </c>
      <c r="E10143" s="63">
        <v>318851.20000000001</v>
      </c>
      <c r="F10143" s="63">
        <v>0</v>
      </c>
      <c r="G10143" s="63">
        <v>0</v>
      </c>
      <c r="H10143" s="63">
        <v>0</v>
      </c>
      <c r="I10143" s="65">
        <v>45089</v>
      </c>
      <c r="J10143" s="63">
        <v>2023</v>
      </c>
      <c r="K10143">
        <f t="shared" si="960"/>
        <v>6</v>
      </c>
      <c r="L10143">
        <f t="shared" si="961"/>
        <v>12</v>
      </c>
      <c r="M10143">
        <f t="shared" si="962"/>
        <v>2023</v>
      </c>
      <c r="N10143">
        <f t="shared" si="963"/>
        <v>6017.9390000000003</v>
      </c>
      <c r="O10143">
        <f t="shared" si="964"/>
        <v>0</v>
      </c>
      <c r="P10143">
        <f t="shared" si="965"/>
        <v>6017.9390000000003</v>
      </c>
    </row>
    <row r="10144" spans="1:16" x14ac:dyDescent="0.3">
      <c r="A10144" s="63">
        <v>13087500</v>
      </c>
      <c r="B10144" s="64" t="s">
        <v>10</v>
      </c>
      <c r="C10144" s="65">
        <v>45090</v>
      </c>
      <c r="D10144" s="63">
        <v>2985</v>
      </c>
      <c r="E10144" s="63">
        <v>324771.3</v>
      </c>
      <c r="F10144" s="63">
        <v>0</v>
      </c>
      <c r="G10144" s="63">
        <v>0</v>
      </c>
      <c r="H10144" s="63">
        <v>0</v>
      </c>
      <c r="I10144" s="65">
        <v>45090</v>
      </c>
      <c r="J10144" s="63">
        <v>2023</v>
      </c>
      <c r="K10144">
        <f t="shared" si="960"/>
        <v>6</v>
      </c>
      <c r="L10144">
        <f t="shared" si="961"/>
        <v>13</v>
      </c>
      <c r="M10144">
        <f t="shared" si="962"/>
        <v>2023</v>
      </c>
      <c r="N10144">
        <f t="shared" si="963"/>
        <v>5920.7475000000004</v>
      </c>
      <c r="O10144">
        <f t="shared" si="964"/>
        <v>0</v>
      </c>
      <c r="P10144">
        <f t="shared" si="965"/>
        <v>5920.7475000000004</v>
      </c>
    </row>
    <row r="10145" spans="1:16" x14ac:dyDescent="0.3">
      <c r="A10145" s="63">
        <v>13087500</v>
      </c>
      <c r="B10145" s="64" t="s">
        <v>10</v>
      </c>
      <c r="C10145" s="65">
        <v>45091</v>
      </c>
      <c r="D10145" s="63">
        <v>2997</v>
      </c>
      <c r="E10145" s="63">
        <v>330715.90000000002</v>
      </c>
      <c r="F10145" s="63">
        <v>0</v>
      </c>
      <c r="G10145" s="63">
        <v>0</v>
      </c>
      <c r="H10145" s="63">
        <v>0</v>
      </c>
      <c r="I10145" s="65">
        <v>45091</v>
      </c>
      <c r="J10145" s="63">
        <v>2023</v>
      </c>
      <c r="K10145">
        <f t="shared" si="960"/>
        <v>6</v>
      </c>
      <c r="L10145">
        <f t="shared" si="961"/>
        <v>14</v>
      </c>
      <c r="M10145">
        <f t="shared" si="962"/>
        <v>2023</v>
      </c>
      <c r="N10145">
        <f t="shared" si="963"/>
        <v>5944.5495000000001</v>
      </c>
      <c r="O10145">
        <f t="shared" si="964"/>
        <v>0</v>
      </c>
      <c r="P10145">
        <f t="shared" si="965"/>
        <v>5944.5495000000001</v>
      </c>
    </row>
    <row r="10146" spans="1:16" x14ac:dyDescent="0.3">
      <c r="A10146" s="63">
        <v>13087500</v>
      </c>
      <c r="B10146" s="64" t="s">
        <v>10</v>
      </c>
      <c r="C10146" s="65">
        <v>45092</v>
      </c>
      <c r="D10146" s="63">
        <v>3047</v>
      </c>
      <c r="E10146" s="63">
        <v>336758.6</v>
      </c>
      <c r="F10146" s="63">
        <v>0</v>
      </c>
      <c r="G10146" s="63">
        <v>0</v>
      </c>
      <c r="H10146" s="63">
        <v>0</v>
      </c>
      <c r="I10146" s="65">
        <v>45092</v>
      </c>
      <c r="J10146" s="63">
        <v>2023</v>
      </c>
      <c r="K10146">
        <f t="shared" si="960"/>
        <v>6</v>
      </c>
      <c r="L10146">
        <f t="shared" si="961"/>
        <v>15</v>
      </c>
      <c r="M10146">
        <f t="shared" si="962"/>
        <v>2023</v>
      </c>
      <c r="N10146">
        <f t="shared" si="963"/>
        <v>6043.7245000000003</v>
      </c>
      <c r="O10146">
        <f t="shared" si="964"/>
        <v>0</v>
      </c>
      <c r="P10146">
        <f t="shared" si="965"/>
        <v>6043.7245000000003</v>
      </c>
    </row>
    <row r="10147" spans="1:16" x14ac:dyDescent="0.3">
      <c r="A10147" s="63">
        <v>13087500</v>
      </c>
      <c r="B10147" s="64" t="s">
        <v>10</v>
      </c>
      <c r="C10147" s="65">
        <v>45093</v>
      </c>
      <c r="D10147" s="63">
        <v>3084</v>
      </c>
      <c r="E10147" s="63">
        <v>342875.4</v>
      </c>
      <c r="F10147" s="63">
        <v>0</v>
      </c>
      <c r="G10147" s="63">
        <v>0</v>
      </c>
      <c r="H10147" s="63">
        <v>0</v>
      </c>
      <c r="I10147" s="65">
        <v>45093</v>
      </c>
      <c r="J10147" s="63">
        <v>2023</v>
      </c>
      <c r="K10147">
        <f t="shared" si="960"/>
        <v>6</v>
      </c>
      <c r="L10147">
        <f t="shared" si="961"/>
        <v>16</v>
      </c>
      <c r="M10147">
        <f t="shared" si="962"/>
        <v>2023</v>
      </c>
      <c r="N10147">
        <f t="shared" si="963"/>
        <v>6117.1140000000005</v>
      </c>
      <c r="O10147">
        <f t="shared" si="964"/>
        <v>0</v>
      </c>
      <c r="P10147">
        <f t="shared" si="965"/>
        <v>6117.1140000000005</v>
      </c>
    </row>
    <row r="10148" spans="1:16" x14ac:dyDescent="0.3">
      <c r="A10148" s="63">
        <v>13087500</v>
      </c>
      <c r="B10148" s="64" t="s">
        <v>10</v>
      </c>
      <c r="C10148" s="65">
        <v>45094</v>
      </c>
      <c r="D10148" s="63">
        <v>3109</v>
      </c>
      <c r="E10148" s="63">
        <v>349041.7</v>
      </c>
      <c r="F10148" s="63">
        <v>0</v>
      </c>
      <c r="G10148" s="63">
        <v>0</v>
      </c>
      <c r="H10148" s="63">
        <v>0</v>
      </c>
      <c r="I10148" s="65">
        <v>45094</v>
      </c>
      <c r="J10148" s="63">
        <v>2023</v>
      </c>
      <c r="K10148">
        <f t="shared" si="960"/>
        <v>6</v>
      </c>
      <c r="L10148">
        <f t="shared" si="961"/>
        <v>17</v>
      </c>
      <c r="M10148">
        <f t="shared" si="962"/>
        <v>2023</v>
      </c>
      <c r="N10148">
        <f t="shared" si="963"/>
        <v>6166.7015000000001</v>
      </c>
      <c r="O10148">
        <f t="shared" si="964"/>
        <v>0</v>
      </c>
      <c r="P10148">
        <f t="shared" si="965"/>
        <v>6166.7015000000001</v>
      </c>
    </row>
    <row r="10149" spans="1:16" x14ac:dyDescent="0.3">
      <c r="A10149" s="63">
        <v>13087500</v>
      </c>
      <c r="B10149" s="64" t="s">
        <v>10</v>
      </c>
      <c r="C10149" s="65">
        <v>45095</v>
      </c>
      <c r="D10149" s="63">
        <v>3096</v>
      </c>
      <c r="E10149" s="63">
        <v>355183.3</v>
      </c>
      <c r="F10149" s="63">
        <v>0</v>
      </c>
      <c r="G10149" s="63">
        <v>0</v>
      </c>
      <c r="H10149" s="63">
        <v>0</v>
      </c>
      <c r="I10149" s="65">
        <v>45095</v>
      </c>
      <c r="J10149" s="63">
        <v>2023</v>
      </c>
      <c r="K10149">
        <f t="shared" si="960"/>
        <v>6</v>
      </c>
      <c r="L10149">
        <f t="shared" si="961"/>
        <v>18</v>
      </c>
      <c r="M10149">
        <f t="shared" si="962"/>
        <v>2023</v>
      </c>
      <c r="N10149">
        <f t="shared" si="963"/>
        <v>6140.9160000000002</v>
      </c>
      <c r="O10149">
        <f t="shared" si="964"/>
        <v>0</v>
      </c>
      <c r="P10149">
        <f t="shared" si="965"/>
        <v>6140.9160000000002</v>
      </c>
    </row>
    <row r="10150" spans="1:16" x14ac:dyDescent="0.3">
      <c r="A10150" s="63">
        <v>13087500</v>
      </c>
      <c r="B10150" s="64" t="s">
        <v>10</v>
      </c>
      <c r="C10150" s="65">
        <v>45096</v>
      </c>
      <c r="D10150" s="63">
        <v>3084</v>
      </c>
      <c r="E10150" s="63">
        <v>361300.1</v>
      </c>
      <c r="F10150" s="63">
        <v>0</v>
      </c>
      <c r="G10150" s="63">
        <v>0</v>
      </c>
      <c r="H10150" s="63">
        <v>0</v>
      </c>
      <c r="I10150" s="65">
        <v>45096</v>
      </c>
      <c r="J10150" s="63">
        <v>2023</v>
      </c>
      <c r="K10150">
        <f t="shared" si="960"/>
        <v>6</v>
      </c>
      <c r="L10150">
        <f t="shared" si="961"/>
        <v>19</v>
      </c>
      <c r="M10150">
        <f t="shared" si="962"/>
        <v>2023</v>
      </c>
      <c r="N10150">
        <f t="shared" si="963"/>
        <v>6117.1140000000005</v>
      </c>
      <c r="O10150">
        <f t="shared" si="964"/>
        <v>0</v>
      </c>
      <c r="P10150">
        <f t="shared" si="965"/>
        <v>6117.1140000000005</v>
      </c>
    </row>
    <row r="10151" spans="1:16" x14ac:dyDescent="0.3">
      <c r="A10151" s="63">
        <v>13087500</v>
      </c>
      <c r="B10151" s="64" t="s">
        <v>10</v>
      </c>
      <c r="C10151" s="65">
        <v>45097</v>
      </c>
      <c r="D10151" s="63">
        <v>3071</v>
      </c>
      <c r="E10151" s="63">
        <v>367392.1</v>
      </c>
      <c r="F10151" s="63">
        <v>0</v>
      </c>
      <c r="G10151" s="63">
        <v>0</v>
      </c>
      <c r="H10151" s="63">
        <v>0</v>
      </c>
      <c r="I10151" s="65">
        <v>45097</v>
      </c>
      <c r="J10151" s="63">
        <v>2023</v>
      </c>
      <c r="K10151">
        <f t="shared" si="960"/>
        <v>6</v>
      </c>
      <c r="L10151">
        <f t="shared" si="961"/>
        <v>20</v>
      </c>
      <c r="M10151">
        <f t="shared" si="962"/>
        <v>2023</v>
      </c>
      <c r="N10151">
        <f t="shared" si="963"/>
        <v>6091.3285000000005</v>
      </c>
      <c r="O10151">
        <f t="shared" si="964"/>
        <v>0</v>
      </c>
      <c r="P10151">
        <f t="shared" si="965"/>
        <v>6091.3285000000005</v>
      </c>
    </row>
    <row r="10152" spans="1:16" x14ac:dyDescent="0.3">
      <c r="A10152" s="63">
        <v>13087500</v>
      </c>
      <c r="B10152" s="64" t="s">
        <v>10</v>
      </c>
      <c r="C10152" s="65">
        <v>45098</v>
      </c>
      <c r="D10152" s="63">
        <v>3084</v>
      </c>
      <c r="E10152" s="63">
        <v>373508.9</v>
      </c>
      <c r="F10152" s="63">
        <v>0</v>
      </c>
      <c r="G10152" s="63">
        <v>0</v>
      </c>
      <c r="H10152" s="63">
        <v>0</v>
      </c>
      <c r="I10152" s="65">
        <v>45098</v>
      </c>
      <c r="J10152" s="63">
        <v>2023</v>
      </c>
      <c r="K10152">
        <f t="shared" si="960"/>
        <v>6</v>
      </c>
      <c r="L10152">
        <f t="shared" si="961"/>
        <v>21</v>
      </c>
      <c r="M10152">
        <f t="shared" si="962"/>
        <v>2023</v>
      </c>
      <c r="N10152">
        <f t="shared" si="963"/>
        <v>6117.1140000000005</v>
      </c>
      <c r="O10152">
        <f t="shared" si="964"/>
        <v>0</v>
      </c>
      <c r="P10152">
        <f t="shared" si="965"/>
        <v>6117.1140000000005</v>
      </c>
    </row>
    <row r="10153" spans="1:16" x14ac:dyDescent="0.3">
      <c r="A10153" s="63">
        <v>13087500</v>
      </c>
      <c r="B10153" s="64" t="s">
        <v>10</v>
      </c>
      <c r="C10153" s="65">
        <v>45099</v>
      </c>
      <c r="D10153" s="63">
        <v>3109</v>
      </c>
      <c r="E10153" s="63">
        <v>379675.2</v>
      </c>
      <c r="F10153" s="63">
        <v>0</v>
      </c>
      <c r="G10153" s="63">
        <v>0</v>
      </c>
      <c r="H10153" s="63">
        <v>0</v>
      </c>
      <c r="I10153" s="65">
        <v>45099</v>
      </c>
      <c r="J10153" s="63">
        <v>2023</v>
      </c>
      <c r="K10153">
        <f t="shared" si="960"/>
        <v>6</v>
      </c>
      <c r="L10153">
        <f t="shared" si="961"/>
        <v>22</v>
      </c>
      <c r="M10153">
        <f t="shared" si="962"/>
        <v>2023</v>
      </c>
      <c r="N10153">
        <f t="shared" si="963"/>
        <v>6166.7015000000001</v>
      </c>
      <c r="O10153">
        <f t="shared" si="964"/>
        <v>0</v>
      </c>
      <c r="P10153">
        <f t="shared" si="965"/>
        <v>6166.7015000000001</v>
      </c>
    </row>
    <row r="10154" spans="1:16" x14ac:dyDescent="0.3">
      <c r="A10154" s="63">
        <v>13087500</v>
      </c>
      <c r="B10154" s="64" t="s">
        <v>10</v>
      </c>
      <c r="C10154" s="65">
        <v>45100</v>
      </c>
      <c r="D10154" s="63">
        <v>3222</v>
      </c>
      <c r="E10154" s="63">
        <v>386066.4</v>
      </c>
      <c r="F10154" s="63">
        <v>0</v>
      </c>
      <c r="G10154" s="63">
        <v>0</v>
      </c>
      <c r="H10154" s="63">
        <v>0</v>
      </c>
      <c r="I10154" s="65">
        <v>45100</v>
      </c>
      <c r="J10154" s="63">
        <v>2023</v>
      </c>
      <c r="K10154">
        <f t="shared" si="960"/>
        <v>6</v>
      </c>
      <c r="L10154">
        <f t="shared" si="961"/>
        <v>23</v>
      </c>
      <c r="M10154">
        <f t="shared" si="962"/>
        <v>2023</v>
      </c>
      <c r="N10154">
        <f t="shared" si="963"/>
        <v>6390.8370000000004</v>
      </c>
      <c r="O10154">
        <f t="shared" si="964"/>
        <v>0</v>
      </c>
      <c r="P10154">
        <f t="shared" si="965"/>
        <v>6390.8370000000004</v>
      </c>
    </row>
    <row r="10155" spans="1:16" x14ac:dyDescent="0.3">
      <c r="A10155" s="63">
        <v>13087500</v>
      </c>
      <c r="B10155" s="64" t="s">
        <v>10</v>
      </c>
      <c r="C10155" s="65">
        <v>45101</v>
      </c>
      <c r="D10155" s="63">
        <v>3324</v>
      </c>
      <c r="E10155" s="63">
        <v>392660.1</v>
      </c>
      <c r="F10155" s="63">
        <v>0</v>
      </c>
      <c r="G10155" s="63">
        <v>0</v>
      </c>
      <c r="H10155" s="63">
        <v>0</v>
      </c>
      <c r="I10155" s="65">
        <v>45101</v>
      </c>
      <c r="J10155" s="63">
        <v>2023</v>
      </c>
      <c r="K10155">
        <f t="shared" si="960"/>
        <v>6</v>
      </c>
      <c r="L10155">
        <f t="shared" si="961"/>
        <v>24</v>
      </c>
      <c r="M10155">
        <f t="shared" si="962"/>
        <v>2023</v>
      </c>
      <c r="N10155">
        <f t="shared" si="963"/>
        <v>6593.1540000000005</v>
      </c>
      <c r="O10155">
        <f t="shared" si="964"/>
        <v>0</v>
      </c>
      <c r="P10155">
        <f t="shared" si="965"/>
        <v>6593.1540000000005</v>
      </c>
    </row>
    <row r="10156" spans="1:16" x14ac:dyDescent="0.3">
      <c r="A10156" s="63">
        <v>13087500</v>
      </c>
      <c r="B10156" s="64" t="s">
        <v>10</v>
      </c>
      <c r="C10156" s="65">
        <v>45102</v>
      </c>
      <c r="D10156" s="63">
        <v>3389</v>
      </c>
      <c r="E10156" s="63">
        <v>399381.5</v>
      </c>
      <c r="F10156" s="63">
        <v>0</v>
      </c>
      <c r="G10156" s="63">
        <v>0</v>
      </c>
      <c r="H10156" s="63">
        <v>0</v>
      </c>
      <c r="I10156" s="65">
        <v>45102</v>
      </c>
      <c r="J10156" s="63">
        <v>2023</v>
      </c>
      <c r="K10156">
        <f t="shared" si="960"/>
        <v>6</v>
      </c>
      <c r="L10156">
        <f t="shared" si="961"/>
        <v>25</v>
      </c>
      <c r="M10156">
        <f t="shared" si="962"/>
        <v>2023</v>
      </c>
      <c r="N10156">
        <f t="shared" si="963"/>
        <v>6722.0815000000002</v>
      </c>
      <c r="O10156">
        <f t="shared" si="964"/>
        <v>0</v>
      </c>
      <c r="P10156">
        <f t="shared" si="965"/>
        <v>6722.0815000000002</v>
      </c>
    </row>
    <row r="10157" spans="1:16" x14ac:dyDescent="0.3">
      <c r="A10157" s="63">
        <v>13087500</v>
      </c>
      <c r="B10157" s="64" t="s">
        <v>10</v>
      </c>
      <c r="C10157" s="65">
        <v>45103</v>
      </c>
      <c r="D10157" s="63">
        <v>3324</v>
      </c>
      <c r="E10157" s="63">
        <v>405975.1</v>
      </c>
      <c r="F10157" s="63">
        <v>0</v>
      </c>
      <c r="G10157" s="63">
        <v>0</v>
      </c>
      <c r="H10157" s="63">
        <v>0</v>
      </c>
      <c r="I10157" s="65">
        <v>45103</v>
      </c>
      <c r="J10157" s="63">
        <v>2023</v>
      </c>
      <c r="K10157">
        <f t="shared" si="960"/>
        <v>6</v>
      </c>
      <c r="L10157">
        <f t="shared" si="961"/>
        <v>26</v>
      </c>
      <c r="M10157">
        <f t="shared" si="962"/>
        <v>2023</v>
      </c>
      <c r="N10157">
        <f t="shared" si="963"/>
        <v>6593.1540000000005</v>
      </c>
      <c r="O10157">
        <f t="shared" si="964"/>
        <v>0</v>
      </c>
      <c r="P10157">
        <f t="shared" si="965"/>
        <v>6593.1540000000005</v>
      </c>
    </row>
    <row r="10158" spans="1:16" x14ac:dyDescent="0.3">
      <c r="A10158" s="63">
        <v>13087500</v>
      </c>
      <c r="B10158" s="64" t="s">
        <v>10</v>
      </c>
      <c r="C10158" s="65">
        <v>45104</v>
      </c>
      <c r="D10158" s="63">
        <v>3286</v>
      </c>
      <c r="E10158" s="63">
        <v>412492.6</v>
      </c>
      <c r="F10158" s="63">
        <v>0</v>
      </c>
      <c r="G10158" s="63">
        <v>0</v>
      </c>
      <c r="H10158" s="63">
        <v>0</v>
      </c>
      <c r="I10158" s="65">
        <v>45104</v>
      </c>
      <c r="J10158" s="63">
        <v>2023</v>
      </c>
      <c r="K10158">
        <f t="shared" si="960"/>
        <v>6</v>
      </c>
      <c r="L10158">
        <f t="shared" si="961"/>
        <v>27</v>
      </c>
      <c r="M10158">
        <f t="shared" si="962"/>
        <v>2023</v>
      </c>
      <c r="N10158">
        <f t="shared" si="963"/>
        <v>6517.7809999999999</v>
      </c>
      <c r="O10158">
        <f t="shared" si="964"/>
        <v>0</v>
      </c>
      <c r="P10158">
        <f t="shared" si="965"/>
        <v>6517.7809999999999</v>
      </c>
    </row>
    <row r="10159" spans="1:16" x14ac:dyDescent="0.3">
      <c r="A10159" s="63">
        <v>13087500</v>
      </c>
      <c r="B10159" s="64" t="s">
        <v>10</v>
      </c>
      <c r="C10159" s="65">
        <v>45105</v>
      </c>
      <c r="D10159" s="63">
        <v>3363</v>
      </c>
      <c r="E10159" s="63">
        <v>419162.8</v>
      </c>
      <c r="F10159" s="63">
        <v>0</v>
      </c>
      <c r="G10159" s="63">
        <v>0</v>
      </c>
      <c r="H10159" s="63">
        <v>0</v>
      </c>
      <c r="I10159" s="65">
        <v>45105</v>
      </c>
      <c r="J10159" s="63">
        <v>2023</v>
      </c>
      <c r="K10159">
        <f t="shared" si="960"/>
        <v>6</v>
      </c>
      <c r="L10159">
        <f t="shared" si="961"/>
        <v>28</v>
      </c>
      <c r="M10159">
        <f t="shared" si="962"/>
        <v>2023</v>
      </c>
      <c r="N10159">
        <f t="shared" si="963"/>
        <v>6670.5105000000003</v>
      </c>
      <c r="O10159">
        <f t="shared" si="964"/>
        <v>0</v>
      </c>
      <c r="P10159">
        <f t="shared" si="965"/>
        <v>6670.5105000000003</v>
      </c>
    </row>
    <row r="10160" spans="1:16" x14ac:dyDescent="0.3">
      <c r="A10160" s="63">
        <v>13087500</v>
      </c>
      <c r="B10160" s="64" t="s">
        <v>10</v>
      </c>
      <c r="C10160" s="65">
        <v>45106</v>
      </c>
      <c r="D10160" s="63">
        <v>3454</v>
      </c>
      <c r="E10160" s="63">
        <v>426012.9</v>
      </c>
      <c r="F10160" s="63">
        <v>0</v>
      </c>
      <c r="G10160" s="63">
        <v>0</v>
      </c>
      <c r="H10160" s="63">
        <v>0</v>
      </c>
      <c r="I10160" s="65">
        <v>45106</v>
      </c>
      <c r="J10160" s="63">
        <v>2023</v>
      </c>
      <c r="K10160">
        <f t="shared" si="960"/>
        <v>6</v>
      </c>
      <c r="L10160">
        <f t="shared" si="961"/>
        <v>29</v>
      </c>
      <c r="M10160">
        <f t="shared" si="962"/>
        <v>2023</v>
      </c>
      <c r="N10160">
        <f t="shared" si="963"/>
        <v>6851.009</v>
      </c>
      <c r="O10160">
        <f t="shared" si="964"/>
        <v>0</v>
      </c>
      <c r="P10160">
        <f t="shared" si="965"/>
        <v>6851.009</v>
      </c>
    </row>
    <row r="10161" spans="1:16" x14ac:dyDescent="0.3">
      <c r="A10161" s="63">
        <v>13087500</v>
      </c>
      <c r="B10161" s="64" t="s">
        <v>10</v>
      </c>
      <c r="C10161" s="65">
        <v>45107</v>
      </c>
      <c r="D10161" s="63">
        <v>3532</v>
      </c>
      <c r="E10161" s="63">
        <v>433018.7</v>
      </c>
      <c r="F10161" s="63">
        <v>0</v>
      </c>
      <c r="G10161" s="63">
        <v>0</v>
      </c>
      <c r="H10161" s="63">
        <v>0</v>
      </c>
      <c r="I10161" s="65">
        <v>45107</v>
      </c>
      <c r="J10161" s="63">
        <v>2023</v>
      </c>
      <c r="K10161">
        <f t="shared" si="960"/>
        <v>6</v>
      </c>
      <c r="L10161">
        <f t="shared" si="961"/>
        <v>30</v>
      </c>
      <c r="M10161">
        <f t="shared" si="962"/>
        <v>2023</v>
      </c>
      <c r="N10161">
        <f t="shared" si="963"/>
        <v>7005.7219999999998</v>
      </c>
      <c r="O10161">
        <f t="shared" si="964"/>
        <v>0</v>
      </c>
      <c r="P10161">
        <f t="shared" si="965"/>
        <v>7005.7219999999998</v>
      </c>
    </row>
    <row r="10162" spans="1:16" x14ac:dyDescent="0.3">
      <c r="A10162" s="63">
        <v>13087500</v>
      </c>
      <c r="B10162" s="64" t="s">
        <v>10</v>
      </c>
      <c r="C10162" s="65">
        <v>45108</v>
      </c>
      <c r="D10162" s="63">
        <v>3545</v>
      </c>
      <c r="E10162" s="63">
        <v>440050.6</v>
      </c>
      <c r="F10162" s="63">
        <v>545</v>
      </c>
      <c r="G10162" s="63">
        <v>1081</v>
      </c>
      <c r="H10162" s="63">
        <v>-1081.4000000000001</v>
      </c>
      <c r="I10162" s="65">
        <v>45108</v>
      </c>
      <c r="J10162" s="63">
        <v>2023</v>
      </c>
      <c r="K10162">
        <f t="shared" ref="K10162:K10192" si="966">MONTH(I10162)</f>
        <v>7</v>
      </c>
      <c r="L10162">
        <f t="shared" ref="L10162:L10192" si="967">DAY(I10162)</f>
        <v>1</v>
      </c>
      <c r="M10162">
        <f t="shared" ref="M10162:M10192" si="968">YEAR(I10162)</f>
        <v>2023</v>
      </c>
      <c r="N10162">
        <f t="shared" ref="N10162:N10192" si="969">D10162*1.9835</f>
        <v>7031.5074999999997</v>
      </c>
      <c r="O10162">
        <f t="shared" ref="O10162:O10192" si="970">F10162*1.9835</f>
        <v>1081.0074999999999</v>
      </c>
      <c r="P10162">
        <f t="shared" ref="P10162:P10192" si="971">(D10162-F10162)*1.9835</f>
        <v>5950.5</v>
      </c>
    </row>
    <row r="10163" spans="1:16" x14ac:dyDescent="0.3">
      <c r="A10163" s="63">
        <v>13087500</v>
      </c>
      <c r="B10163" s="64" t="s">
        <v>10</v>
      </c>
      <c r="C10163" s="65">
        <v>45109</v>
      </c>
      <c r="D10163" s="63">
        <v>3545</v>
      </c>
      <c r="E10163" s="63">
        <v>447082.5</v>
      </c>
      <c r="F10163" s="63">
        <v>545</v>
      </c>
      <c r="G10163" s="63">
        <v>2163</v>
      </c>
      <c r="H10163" s="63">
        <v>-2162.8000000000002</v>
      </c>
      <c r="I10163" s="65">
        <v>45109</v>
      </c>
      <c r="J10163" s="63">
        <v>2023</v>
      </c>
      <c r="K10163">
        <f t="shared" si="966"/>
        <v>7</v>
      </c>
      <c r="L10163">
        <f t="shared" si="967"/>
        <v>2</v>
      </c>
      <c r="M10163">
        <f t="shared" si="968"/>
        <v>2023</v>
      </c>
      <c r="N10163">
        <f t="shared" si="969"/>
        <v>7031.5074999999997</v>
      </c>
      <c r="O10163">
        <f t="shared" si="970"/>
        <v>1081.0074999999999</v>
      </c>
      <c r="P10163">
        <f t="shared" si="971"/>
        <v>5950.5</v>
      </c>
    </row>
    <row r="10164" spans="1:16" x14ac:dyDescent="0.3">
      <c r="A10164" s="63">
        <v>13087500</v>
      </c>
      <c r="B10164" s="64" t="s">
        <v>10</v>
      </c>
      <c r="C10164" s="65">
        <v>45110</v>
      </c>
      <c r="D10164" s="63">
        <v>3558</v>
      </c>
      <c r="E10164" s="63">
        <v>454140.5</v>
      </c>
      <c r="F10164" s="63">
        <v>558</v>
      </c>
      <c r="G10164" s="63">
        <v>3270</v>
      </c>
      <c r="H10164" s="63">
        <v>-3270.3</v>
      </c>
      <c r="I10164" s="65">
        <v>45110</v>
      </c>
      <c r="J10164" s="63">
        <v>2023</v>
      </c>
      <c r="K10164">
        <f t="shared" si="966"/>
        <v>7</v>
      </c>
      <c r="L10164">
        <f t="shared" si="967"/>
        <v>3</v>
      </c>
      <c r="M10164">
        <f t="shared" si="968"/>
        <v>2023</v>
      </c>
      <c r="N10164">
        <f t="shared" si="969"/>
        <v>7057.2930000000006</v>
      </c>
      <c r="O10164">
        <f t="shared" si="970"/>
        <v>1106.7930000000001</v>
      </c>
      <c r="P10164">
        <f t="shared" si="971"/>
        <v>5950.5</v>
      </c>
    </row>
    <row r="10165" spans="1:16" x14ac:dyDescent="0.3">
      <c r="A10165" s="63">
        <v>13087500</v>
      </c>
      <c r="B10165" s="64" t="s">
        <v>10</v>
      </c>
      <c r="C10165" s="65">
        <v>45111</v>
      </c>
      <c r="D10165" s="63">
        <v>3572</v>
      </c>
      <c r="E10165" s="63">
        <v>461224.6</v>
      </c>
      <c r="F10165" s="63">
        <v>572</v>
      </c>
      <c r="G10165" s="63">
        <v>4404</v>
      </c>
      <c r="H10165" s="63">
        <v>-4403.8999999999996</v>
      </c>
      <c r="I10165" s="65">
        <v>45111</v>
      </c>
      <c r="J10165" s="63">
        <v>2023</v>
      </c>
      <c r="K10165">
        <f t="shared" si="966"/>
        <v>7</v>
      </c>
      <c r="L10165">
        <f t="shared" si="967"/>
        <v>4</v>
      </c>
      <c r="M10165">
        <f t="shared" si="968"/>
        <v>2023</v>
      </c>
      <c r="N10165">
        <f t="shared" si="969"/>
        <v>7085.0619999999999</v>
      </c>
      <c r="O10165">
        <f t="shared" si="970"/>
        <v>1134.5620000000001</v>
      </c>
      <c r="P10165">
        <f t="shared" si="971"/>
        <v>5950.5</v>
      </c>
    </row>
    <row r="10166" spans="1:16" x14ac:dyDescent="0.3">
      <c r="A10166" s="63">
        <v>13087500</v>
      </c>
      <c r="B10166" s="64" t="s">
        <v>10</v>
      </c>
      <c r="C10166" s="65">
        <v>45112</v>
      </c>
      <c r="D10166" s="63">
        <v>3558</v>
      </c>
      <c r="E10166" s="63">
        <v>468282.6</v>
      </c>
      <c r="F10166" s="63">
        <v>558</v>
      </c>
      <c r="G10166" s="63">
        <v>5511</v>
      </c>
      <c r="H10166" s="63">
        <v>-5511.4</v>
      </c>
      <c r="I10166" s="65">
        <v>45112</v>
      </c>
      <c r="J10166" s="63">
        <v>2023</v>
      </c>
      <c r="K10166">
        <f t="shared" si="966"/>
        <v>7</v>
      </c>
      <c r="L10166">
        <f t="shared" si="967"/>
        <v>5</v>
      </c>
      <c r="M10166">
        <f t="shared" si="968"/>
        <v>2023</v>
      </c>
      <c r="N10166">
        <f t="shared" si="969"/>
        <v>7057.2930000000006</v>
      </c>
      <c r="O10166">
        <f t="shared" si="970"/>
        <v>1106.7930000000001</v>
      </c>
      <c r="P10166">
        <f t="shared" si="971"/>
        <v>5950.5</v>
      </c>
    </row>
    <row r="10167" spans="1:16" x14ac:dyDescent="0.3">
      <c r="A10167" s="63">
        <v>13087500</v>
      </c>
      <c r="B10167" s="64" t="s">
        <v>10</v>
      </c>
      <c r="C10167" s="65">
        <v>45113</v>
      </c>
      <c r="D10167" s="63">
        <v>3558</v>
      </c>
      <c r="E10167" s="63">
        <v>475340.6</v>
      </c>
      <c r="F10167" s="63">
        <v>558</v>
      </c>
      <c r="G10167" s="63">
        <v>6619</v>
      </c>
      <c r="H10167" s="63">
        <v>-6618.9</v>
      </c>
      <c r="I10167" s="65">
        <v>45113</v>
      </c>
      <c r="J10167" s="63">
        <v>2023</v>
      </c>
      <c r="K10167">
        <f t="shared" si="966"/>
        <v>7</v>
      </c>
      <c r="L10167">
        <f t="shared" si="967"/>
        <v>6</v>
      </c>
      <c r="M10167">
        <f t="shared" si="968"/>
        <v>2023</v>
      </c>
      <c r="N10167">
        <f t="shared" si="969"/>
        <v>7057.2930000000006</v>
      </c>
      <c r="O10167">
        <f t="shared" si="970"/>
        <v>1106.7930000000001</v>
      </c>
      <c r="P10167">
        <f t="shared" si="971"/>
        <v>5950.5</v>
      </c>
    </row>
    <row r="10168" spans="1:16" x14ac:dyDescent="0.3">
      <c r="A10168" s="63">
        <v>13087500</v>
      </c>
      <c r="B10168" s="64" t="s">
        <v>10</v>
      </c>
      <c r="C10168" s="65">
        <v>45114</v>
      </c>
      <c r="D10168" s="63">
        <v>3558</v>
      </c>
      <c r="E10168" s="63">
        <v>482398.6</v>
      </c>
      <c r="F10168" s="63">
        <v>558</v>
      </c>
      <c r="G10168" s="63">
        <v>7726</v>
      </c>
      <c r="H10168" s="63">
        <v>-7726.4</v>
      </c>
      <c r="I10168" s="65">
        <v>45114</v>
      </c>
      <c r="J10168" s="63">
        <v>2023</v>
      </c>
      <c r="K10168">
        <f t="shared" si="966"/>
        <v>7</v>
      </c>
      <c r="L10168">
        <f t="shared" si="967"/>
        <v>7</v>
      </c>
      <c r="M10168">
        <f t="shared" si="968"/>
        <v>2023</v>
      </c>
      <c r="N10168">
        <f t="shared" si="969"/>
        <v>7057.2930000000006</v>
      </c>
      <c r="O10168">
        <f t="shared" si="970"/>
        <v>1106.7930000000001</v>
      </c>
      <c r="P10168">
        <f t="shared" si="971"/>
        <v>5950.5</v>
      </c>
    </row>
    <row r="10169" spans="1:16" x14ac:dyDescent="0.3">
      <c r="A10169" s="63">
        <v>13087500</v>
      </c>
      <c r="B10169" s="64" t="s">
        <v>10</v>
      </c>
      <c r="C10169" s="65">
        <v>45115</v>
      </c>
      <c r="D10169" s="63">
        <v>3545</v>
      </c>
      <c r="E10169" s="63">
        <v>489430.5</v>
      </c>
      <c r="F10169" s="63">
        <v>545</v>
      </c>
      <c r="G10169" s="63">
        <v>8808</v>
      </c>
      <c r="H10169" s="63">
        <v>-8807.7999999999993</v>
      </c>
      <c r="I10169" s="65">
        <v>45115</v>
      </c>
      <c r="J10169" s="63">
        <v>2023</v>
      </c>
      <c r="K10169">
        <f t="shared" si="966"/>
        <v>7</v>
      </c>
      <c r="L10169">
        <f t="shared" si="967"/>
        <v>8</v>
      </c>
      <c r="M10169">
        <f t="shared" si="968"/>
        <v>2023</v>
      </c>
      <c r="N10169">
        <f t="shared" si="969"/>
        <v>7031.5074999999997</v>
      </c>
      <c r="O10169">
        <f t="shared" si="970"/>
        <v>1081.0074999999999</v>
      </c>
      <c r="P10169">
        <f t="shared" si="971"/>
        <v>5950.5</v>
      </c>
    </row>
    <row r="10170" spans="1:16" x14ac:dyDescent="0.3">
      <c r="A10170" s="63">
        <v>13087500</v>
      </c>
      <c r="B10170" s="64" t="s">
        <v>10</v>
      </c>
      <c r="C10170" s="65">
        <v>45116</v>
      </c>
      <c r="D10170" s="63">
        <v>3572</v>
      </c>
      <c r="E10170" s="63">
        <v>496514.6</v>
      </c>
      <c r="F10170" s="63">
        <v>572</v>
      </c>
      <c r="G10170" s="63">
        <v>9941</v>
      </c>
      <c r="H10170" s="63">
        <v>-9941.4</v>
      </c>
      <c r="I10170" s="65">
        <v>45116</v>
      </c>
      <c r="J10170" s="63">
        <v>2023</v>
      </c>
      <c r="K10170">
        <f t="shared" si="966"/>
        <v>7</v>
      </c>
      <c r="L10170">
        <f t="shared" si="967"/>
        <v>9</v>
      </c>
      <c r="M10170">
        <f t="shared" si="968"/>
        <v>2023</v>
      </c>
      <c r="N10170">
        <f t="shared" si="969"/>
        <v>7085.0619999999999</v>
      </c>
      <c r="O10170">
        <f t="shared" si="970"/>
        <v>1134.5620000000001</v>
      </c>
      <c r="P10170">
        <f t="shared" si="971"/>
        <v>5950.5</v>
      </c>
    </row>
    <row r="10171" spans="1:16" x14ac:dyDescent="0.3">
      <c r="A10171" s="63">
        <v>13087500</v>
      </c>
      <c r="B10171" s="64" t="s">
        <v>10</v>
      </c>
      <c r="C10171" s="65">
        <v>45117</v>
      </c>
      <c r="D10171" s="63">
        <v>3585</v>
      </c>
      <c r="E10171" s="63">
        <v>503624.9</v>
      </c>
      <c r="F10171" s="63">
        <v>1001</v>
      </c>
      <c r="G10171" s="63">
        <v>11926</v>
      </c>
      <c r="H10171" s="63">
        <v>-11926</v>
      </c>
      <c r="I10171" s="65">
        <v>45117</v>
      </c>
      <c r="J10171" s="63">
        <v>2023</v>
      </c>
      <c r="K10171">
        <f t="shared" si="966"/>
        <v>7</v>
      </c>
      <c r="L10171">
        <f t="shared" si="967"/>
        <v>10</v>
      </c>
      <c r="M10171">
        <f t="shared" si="968"/>
        <v>2023</v>
      </c>
      <c r="N10171">
        <f t="shared" si="969"/>
        <v>7110.8474999999999</v>
      </c>
      <c r="O10171">
        <f t="shared" si="970"/>
        <v>1985.4835</v>
      </c>
      <c r="P10171">
        <f t="shared" si="971"/>
        <v>5125.3640000000005</v>
      </c>
    </row>
    <row r="10172" spans="1:16" x14ac:dyDescent="0.3">
      <c r="A10172" s="63">
        <v>13087500</v>
      </c>
      <c r="B10172" s="64" t="s">
        <v>10</v>
      </c>
      <c r="C10172" s="65">
        <v>45118</v>
      </c>
      <c r="D10172" s="63">
        <v>3585</v>
      </c>
      <c r="E10172" s="63">
        <v>510735.3</v>
      </c>
      <c r="F10172" s="63">
        <v>1468</v>
      </c>
      <c r="G10172" s="63">
        <v>14837</v>
      </c>
      <c r="H10172" s="63">
        <v>-14836.9</v>
      </c>
      <c r="I10172" s="65">
        <v>45118</v>
      </c>
      <c r="J10172" s="63">
        <v>2023</v>
      </c>
      <c r="K10172">
        <f t="shared" si="966"/>
        <v>7</v>
      </c>
      <c r="L10172">
        <f t="shared" si="967"/>
        <v>11</v>
      </c>
      <c r="M10172">
        <f t="shared" si="968"/>
        <v>2023</v>
      </c>
      <c r="N10172">
        <f t="shared" si="969"/>
        <v>7110.8474999999999</v>
      </c>
      <c r="O10172">
        <f t="shared" si="970"/>
        <v>2911.7780000000002</v>
      </c>
      <c r="P10172">
        <f t="shared" si="971"/>
        <v>4199.0695000000005</v>
      </c>
    </row>
    <row r="10173" spans="1:16" x14ac:dyDescent="0.3">
      <c r="A10173" s="63">
        <v>13087500</v>
      </c>
      <c r="B10173" s="64" t="s">
        <v>10</v>
      </c>
      <c r="C10173" s="65">
        <v>45119</v>
      </c>
      <c r="D10173" s="63">
        <v>3572</v>
      </c>
      <c r="E10173" s="63">
        <v>517819.4</v>
      </c>
      <c r="F10173" s="63">
        <v>1698</v>
      </c>
      <c r="G10173" s="63">
        <v>18204</v>
      </c>
      <c r="H10173" s="63">
        <v>-18204.3</v>
      </c>
      <c r="I10173" s="65">
        <v>45119</v>
      </c>
      <c r="J10173" s="63">
        <v>2023</v>
      </c>
      <c r="K10173">
        <f t="shared" si="966"/>
        <v>7</v>
      </c>
      <c r="L10173">
        <f t="shared" si="967"/>
        <v>12</v>
      </c>
      <c r="M10173">
        <f t="shared" si="968"/>
        <v>2023</v>
      </c>
      <c r="N10173">
        <f t="shared" si="969"/>
        <v>7085.0619999999999</v>
      </c>
      <c r="O10173">
        <f t="shared" si="970"/>
        <v>3367.9830000000002</v>
      </c>
      <c r="P10173">
        <f t="shared" si="971"/>
        <v>3717.0790000000002</v>
      </c>
    </row>
    <row r="10174" spans="1:16" x14ac:dyDescent="0.3">
      <c r="A10174" s="63">
        <v>13087500</v>
      </c>
      <c r="B10174" s="64" t="s">
        <v>10</v>
      </c>
      <c r="C10174" s="65">
        <v>45120</v>
      </c>
      <c r="D10174" s="63">
        <v>3572</v>
      </c>
      <c r="E10174" s="63">
        <v>524903.6</v>
      </c>
      <c r="F10174" s="63">
        <v>2366</v>
      </c>
      <c r="G10174" s="63">
        <v>22897</v>
      </c>
      <c r="H10174" s="63">
        <v>-22897.200000000001</v>
      </c>
      <c r="I10174" s="65">
        <v>45120</v>
      </c>
      <c r="J10174" s="63">
        <v>2023</v>
      </c>
      <c r="K10174">
        <f t="shared" si="966"/>
        <v>7</v>
      </c>
      <c r="L10174">
        <f t="shared" si="967"/>
        <v>13</v>
      </c>
      <c r="M10174">
        <f t="shared" si="968"/>
        <v>2023</v>
      </c>
      <c r="N10174">
        <f t="shared" si="969"/>
        <v>7085.0619999999999</v>
      </c>
      <c r="O10174">
        <f t="shared" si="970"/>
        <v>4692.9610000000002</v>
      </c>
      <c r="P10174">
        <f t="shared" si="971"/>
        <v>2392.1010000000001</v>
      </c>
    </row>
    <row r="10175" spans="1:16" x14ac:dyDescent="0.3">
      <c r="A10175" s="63">
        <v>13087500</v>
      </c>
      <c r="B10175" s="64" t="s">
        <v>10</v>
      </c>
      <c r="C10175" s="65">
        <v>45121</v>
      </c>
      <c r="D10175" s="63">
        <v>3598</v>
      </c>
      <c r="E10175" s="63">
        <v>532040.1</v>
      </c>
      <c r="F10175" s="63">
        <v>2797</v>
      </c>
      <c r="G10175" s="63">
        <v>28445</v>
      </c>
      <c r="H10175" s="63">
        <v>-28445.3</v>
      </c>
      <c r="I10175" s="65">
        <v>45121</v>
      </c>
      <c r="J10175" s="63">
        <v>2023</v>
      </c>
      <c r="K10175">
        <f t="shared" si="966"/>
        <v>7</v>
      </c>
      <c r="L10175">
        <f t="shared" si="967"/>
        <v>14</v>
      </c>
      <c r="M10175">
        <f t="shared" si="968"/>
        <v>2023</v>
      </c>
      <c r="N10175">
        <f t="shared" si="969"/>
        <v>7136.6329999999998</v>
      </c>
      <c r="O10175">
        <f t="shared" si="970"/>
        <v>5547.8495000000003</v>
      </c>
      <c r="P10175">
        <f t="shared" si="971"/>
        <v>1588.7835</v>
      </c>
    </row>
    <row r="10176" spans="1:16" x14ac:dyDescent="0.3">
      <c r="A10176" s="63">
        <v>13087500</v>
      </c>
      <c r="B10176" s="64" t="s">
        <v>10</v>
      </c>
      <c r="C10176" s="65">
        <v>45122</v>
      </c>
      <c r="D10176" s="63">
        <v>3598</v>
      </c>
      <c r="E10176" s="63">
        <v>539176.69999999995</v>
      </c>
      <c r="F10176" s="63">
        <v>2805</v>
      </c>
      <c r="G10176" s="63">
        <v>34009</v>
      </c>
      <c r="H10176" s="63">
        <v>-34008.699999999997</v>
      </c>
      <c r="I10176" s="65">
        <v>45122</v>
      </c>
      <c r="J10176" s="63">
        <v>2023</v>
      </c>
      <c r="K10176">
        <f t="shared" si="966"/>
        <v>7</v>
      </c>
      <c r="L10176">
        <f t="shared" si="967"/>
        <v>15</v>
      </c>
      <c r="M10176">
        <f t="shared" si="968"/>
        <v>2023</v>
      </c>
      <c r="N10176">
        <f t="shared" si="969"/>
        <v>7136.6329999999998</v>
      </c>
      <c r="O10176">
        <f t="shared" si="970"/>
        <v>5563.7174999999997</v>
      </c>
      <c r="P10176">
        <f t="shared" si="971"/>
        <v>1572.9155000000001</v>
      </c>
    </row>
    <row r="10177" spans="1:16" x14ac:dyDescent="0.3">
      <c r="A10177" s="63">
        <v>13087500</v>
      </c>
      <c r="B10177" s="64" t="s">
        <v>10</v>
      </c>
      <c r="C10177" s="65">
        <v>45123</v>
      </c>
      <c r="D10177" s="63">
        <v>3598</v>
      </c>
      <c r="E10177" s="63">
        <v>546313.19999999995</v>
      </c>
      <c r="F10177" s="63">
        <v>2921</v>
      </c>
      <c r="G10177" s="63">
        <v>39802</v>
      </c>
      <c r="H10177" s="63">
        <v>-39802</v>
      </c>
      <c r="I10177" s="65">
        <v>45123</v>
      </c>
      <c r="J10177" s="63">
        <v>2023</v>
      </c>
      <c r="K10177">
        <f t="shared" si="966"/>
        <v>7</v>
      </c>
      <c r="L10177">
        <f t="shared" si="967"/>
        <v>16</v>
      </c>
      <c r="M10177">
        <f t="shared" si="968"/>
        <v>2023</v>
      </c>
      <c r="N10177">
        <f t="shared" si="969"/>
        <v>7136.6329999999998</v>
      </c>
      <c r="O10177">
        <f t="shared" si="970"/>
        <v>5793.8035</v>
      </c>
      <c r="P10177">
        <f t="shared" si="971"/>
        <v>1342.8295000000001</v>
      </c>
    </row>
    <row r="10178" spans="1:16" x14ac:dyDescent="0.3">
      <c r="A10178" s="63">
        <v>13087500</v>
      </c>
      <c r="B10178" s="64" t="s">
        <v>10</v>
      </c>
      <c r="C10178" s="65">
        <v>45124</v>
      </c>
      <c r="D10178" s="63">
        <v>3532</v>
      </c>
      <c r="E10178" s="63">
        <v>553319</v>
      </c>
      <c r="F10178" s="63">
        <v>2605</v>
      </c>
      <c r="G10178" s="63">
        <v>44969</v>
      </c>
      <c r="H10178" s="63">
        <v>-44968.7</v>
      </c>
      <c r="I10178" s="65">
        <v>45124</v>
      </c>
      <c r="J10178" s="63">
        <v>2023</v>
      </c>
      <c r="K10178">
        <f t="shared" si="966"/>
        <v>7</v>
      </c>
      <c r="L10178">
        <f t="shared" si="967"/>
        <v>17</v>
      </c>
      <c r="M10178">
        <f t="shared" si="968"/>
        <v>2023</v>
      </c>
      <c r="N10178">
        <f t="shared" si="969"/>
        <v>7005.7219999999998</v>
      </c>
      <c r="O10178">
        <f t="shared" si="970"/>
        <v>5167.0174999999999</v>
      </c>
      <c r="P10178">
        <f t="shared" si="971"/>
        <v>1838.7045000000001</v>
      </c>
    </row>
    <row r="10179" spans="1:16" x14ac:dyDescent="0.3">
      <c r="A10179" s="63">
        <v>13087500</v>
      </c>
      <c r="B10179" s="64" t="s">
        <v>10</v>
      </c>
      <c r="C10179" s="65">
        <v>45125</v>
      </c>
      <c r="D10179" s="63">
        <v>3493</v>
      </c>
      <c r="E10179" s="63">
        <v>560246.80000000005</v>
      </c>
      <c r="F10179" s="63">
        <v>2376</v>
      </c>
      <c r="G10179" s="63">
        <v>49681</v>
      </c>
      <c r="H10179" s="63">
        <v>-49680.9</v>
      </c>
      <c r="I10179" s="65">
        <v>45125</v>
      </c>
      <c r="J10179" s="63">
        <v>2023</v>
      </c>
      <c r="K10179">
        <f t="shared" si="966"/>
        <v>7</v>
      </c>
      <c r="L10179">
        <f t="shared" si="967"/>
        <v>18</v>
      </c>
      <c r="M10179">
        <f t="shared" si="968"/>
        <v>2023</v>
      </c>
      <c r="N10179">
        <f t="shared" si="969"/>
        <v>6928.3654999999999</v>
      </c>
      <c r="O10179">
        <f t="shared" si="970"/>
        <v>4712.7960000000003</v>
      </c>
      <c r="P10179">
        <f t="shared" si="971"/>
        <v>2215.5695000000001</v>
      </c>
    </row>
    <row r="10180" spans="1:16" x14ac:dyDescent="0.3">
      <c r="A10180" s="63">
        <v>13087500</v>
      </c>
      <c r="B10180" s="64" t="s">
        <v>10</v>
      </c>
      <c r="C10180" s="65">
        <v>45126</v>
      </c>
      <c r="D10180" s="63">
        <v>3493</v>
      </c>
      <c r="E10180" s="63">
        <v>567174.6</v>
      </c>
      <c r="F10180" s="63">
        <v>2351</v>
      </c>
      <c r="G10180" s="63">
        <v>54344</v>
      </c>
      <c r="H10180" s="63">
        <v>-54344.4</v>
      </c>
      <c r="I10180" s="65">
        <v>45126</v>
      </c>
      <c r="J10180" s="63">
        <v>2023</v>
      </c>
      <c r="K10180">
        <f t="shared" si="966"/>
        <v>7</v>
      </c>
      <c r="L10180">
        <f t="shared" si="967"/>
        <v>19</v>
      </c>
      <c r="M10180">
        <f t="shared" si="968"/>
        <v>2023</v>
      </c>
      <c r="N10180">
        <f t="shared" si="969"/>
        <v>6928.3654999999999</v>
      </c>
      <c r="O10180">
        <f t="shared" si="970"/>
        <v>4663.2084999999997</v>
      </c>
      <c r="P10180">
        <f t="shared" si="971"/>
        <v>2265.1570000000002</v>
      </c>
    </row>
    <row r="10181" spans="1:16" x14ac:dyDescent="0.3">
      <c r="A10181" s="63">
        <v>13087500</v>
      </c>
      <c r="B10181" s="64" t="s">
        <v>10</v>
      </c>
      <c r="C10181" s="65">
        <v>45127</v>
      </c>
      <c r="D10181" s="63">
        <v>3506</v>
      </c>
      <c r="E10181" s="63">
        <v>574128.4</v>
      </c>
      <c r="F10181" s="63">
        <v>2254</v>
      </c>
      <c r="G10181" s="63">
        <v>58815</v>
      </c>
      <c r="H10181" s="63">
        <v>-58815.3</v>
      </c>
      <c r="I10181" s="65">
        <v>45127</v>
      </c>
      <c r="J10181" s="63">
        <v>2023</v>
      </c>
      <c r="K10181">
        <f t="shared" si="966"/>
        <v>7</v>
      </c>
      <c r="L10181">
        <f t="shared" si="967"/>
        <v>20</v>
      </c>
      <c r="M10181">
        <f t="shared" si="968"/>
        <v>2023</v>
      </c>
      <c r="N10181">
        <f t="shared" si="969"/>
        <v>6954.1509999999998</v>
      </c>
      <c r="O10181">
        <f t="shared" si="970"/>
        <v>4470.8090000000002</v>
      </c>
      <c r="P10181">
        <f t="shared" si="971"/>
        <v>2483.3420000000001</v>
      </c>
    </row>
    <row r="10182" spans="1:16" x14ac:dyDescent="0.3">
      <c r="A10182" s="63">
        <v>13087500</v>
      </c>
      <c r="B10182" s="64" t="s">
        <v>10</v>
      </c>
      <c r="C10182" s="65">
        <v>45128</v>
      </c>
      <c r="D10182" s="63">
        <v>3506</v>
      </c>
      <c r="E10182" s="63">
        <v>581082.1</v>
      </c>
      <c r="F10182" s="63">
        <v>2132</v>
      </c>
      <c r="G10182" s="63">
        <v>63045</v>
      </c>
      <c r="H10182" s="63">
        <v>-63045</v>
      </c>
      <c r="I10182" s="65">
        <v>45128</v>
      </c>
      <c r="J10182" s="63">
        <v>2023</v>
      </c>
      <c r="K10182">
        <f t="shared" si="966"/>
        <v>7</v>
      </c>
      <c r="L10182">
        <f t="shared" si="967"/>
        <v>21</v>
      </c>
      <c r="M10182">
        <f t="shared" si="968"/>
        <v>2023</v>
      </c>
      <c r="N10182">
        <f t="shared" si="969"/>
        <v>6954.1509999999998</v>
      </c>
      <c r="O10182">
        <f t="shared" si="970"/>
        <v>4228.8220000000001</v>
      </c>
      <c r="P10182">
        <f t="shared" si="971"/>
        <v>2725.3290000000002</v>
      </c>
    </row>
    <row r="10183" spans="1:16" x14ac:dyDescent="0.3">
      <c r="A10183" s="63">
        <v>13087500</v>
      </c>
      <c r="B10183" s="64" t="s">
        <v>10</v>
      </c>
      <c r="C10183" s="65">
        <v>45129</v>
      </c>
      <c r="D10183" s="63">
        <v>3480</v>
      </c>
      <c r="E10183" s="63">
        <v>587984</v>
      </c>
      <c r="F10183" s="63">
        <v>2073</v>
      </c>
      <c r="G10183" s="63">
        <v>67157</v>
      </c>
      <c r="H10183" s="63">
        <v>-67156.7</v>
      </c>
      <c r="I10183" s="65">
        <v>45129</v>
      </c>
      <c r="J10183" s="63">
        <v>2023</v>
      </c>
      <c r="K10183">
        <f t="shared" si="966"/>
        <v>7</v>
      </c>
      <c r="L10183">
        <f t="shared" si="967"/>
        <v>22</v>
      </c>
      <c r="M10183">
        <f t="shared" si="968"/>
        <v>2023</v>
      </c>
      <c r="N10183">
        <f t="shared" si="969"/>
        <v>6902.58</v>
      </c>
      <c r="O10183">
        <f t="shared" si="970"/>
        <v>4111.7955000000002</v>
      </c>
      <c r="P10183">
        <f t="shared" si="971"/>
        <v>2790.7845000000002</v>
      </c>
    </row>
    <row r="10184" spans="1:16" x14ac:dyDescent="0.3">
      <c r="A10184" s="63">
        <v>13087500</v>
      </c>
      <c r="B10184" s="64" t="s">
        <v>10</v>
      </c>
      <c r="C10184" s="65">
        <v>45130</v>
      </c>
      <c r="D10184" s="63">
        <v>3480</v>
      </c>
      <c r="E10184" s="63">
        <v>594885.80000000005</v>
      </c>
      <c r="F10184" s="63">
        <v>1844</v>
      </c>
      <c r="G10184" s="63">
        <v>70814</v>
      </c>
      <c r="H10184" s="63">
        <v>-70814.2</v>
      </c>
      <c r="I10184" s="65">
        <v>45130</v>
      </c>
      <c r="J10184" s="63">
        <v>2023</v>
      </c>
      <c r="K10184">
        <f t="shared" si="966"/>
        <v>7</v>
      </c>
      <c r="L10184">
        <f t="shared" si="967"/>
        <v>23</v>
      </c>
      <c r="M10184">
        <f t="shared" si="968"/>
        <v>2023</v>
      </c>
      <c r="N10184">
        <f t="shared" si="969"/>
        <v>6902.58</v>
      </c>
      <c r="O10184">
        <f t="shared" si="970"/>
        <v>3657.5740000000001</v>
      </c>
      <c r="P10184">
        <f t="shared" si="971"/>
        <v>3245.0059999999999</v>
      </c>
    </row>
    <row r="10185" spans="1:16" x14ac:dyDescent="0.3">
      <c r="A10185" s="63">
        <v>13087500</v>
      </c>
      <c r="B10185" s="64" t="s">
        <v>10</v>
      </c>
      <c r="C10185" s="65">
        <v>45131</v>
      </c>
      <c r="D10185" s="63">
        <v>3493</v>
      </c>
      <c r="E10185" s="63">
        <v>601813.6</v>
      </c>
      <c r="F10185" s="63">
        <v>1883</v>
      </c>
      <c r="G10185" s="63">
        <v>74549</v>
      </c>
      <c r="H10185" s="63">
        <v>-74548.5</v>
      </c>
      <c r="I10185" s="65">
        <v>45131</v>
      </c>
      <c r="J10185" s="63">
        <v>2023</v>
      </c>
      <c r="K10185">
        <f t="shared" si="966"/>
        <v>7</v>
      </c>
      <c r="L10185">
        <f t="shared" si="967"/>
        <v>24</v>
      </c>
      <c r="M10185">
        <f t="shared" si="968"/>
        <v>2023</v>
      </c>
      <c r="N10185">
        <f t="shared" si="969"/>
        <v>6928.3654999999999</v>
      </c>
      <c r="O10185">
        <f t="shared" si="970"/>
        <v>3734.9304999999999</v>
      </c>
      <c r="P10185">
        <f t="shared" si="971"/>
        <v>3193.4349999999999</v>
      </c>
    </row>
    <row r="10186" spans="1:16" x14ac:dyDescent="0.3">
      <c r="A10186" s="63">
        <v>13087500</v>
      </c>
      <c r="B10186" s="64" t="s">
        <v>10</v>
      </c>
      <c r="C10186" s="65">
        <v>45132</v>
      </c>
      <c r="D10186" s="63">
        <v>3467</v>
      </c>
      <c r="E10186" s="63">
        <v>608689.6</v>
      </c>
      <c r="F10186" s="63">
        <v>1698</v>
      </c>
      <c r="G10186" s="63">
        <v>77916</v>
      </c>
      <c r="H10186" s="63">
        <v>-77915.600000000006</v>
      </c>
      <c r="I10186" s="65">
        <v>45132</v>
      </c>
      <c r="J10186" s="63">
        <v>2023</v>
      </c>
      <c r="K10186">
        <f t="shared" si="966"/>
        <v>7</v>
      </c>
      <c r="L10186">
        <f t="shared" si="967"/>
        <v>25</v>
      </c>
      <c r="M10186">
        <f t="shared" si="968"/>
        <v>2023</v>
      </c>
      <c r="N10186">
        <f t="shared" si="969"/>
        <v>6876.7945</v>
      </c>
      <c r="O10186">
        <f t="shared" si="970"/>
        <v>3367.9830000000002</v>
      </c>
      <c r="P10186">
        <f t="shared" si="971"/>
        <v>3508.8115000000003</v>
      </c>
    </row>
    <row r="10187" spans="1:16" x14ac:dyDescent="0.3">
      <c r="A10187" s="63">
        <v>13087500</v>
      </c>
      <c r="B10187" s="64" t="s">
        <v>10</v>
      </c>
      <c r="C10187" s="65">
        <v>45133</v>
      </c>
      <c r="D10187" s="63">
        <v>3415</v>
      </c>
      <c r="E10187" s="63">
        <v>615462.40000000002</v>
      </c>
      <c r="F10187" s="63">
        <v>1802</v>
      </c>
      <c r="G10187" s="63">
        <v>81489</v>
      </c>
      <c r="H10187" s="63">
        <v>-81488.899999999994</v>
      </c>
      <c r="I10187" s="65">
        <v>45133</v>
      </c>
      <c r="J10187" s="63">
        <v>2023</v>
      </c>
      <c r="K10187">
        <f t="shared" si="966"/>
        <v>7</v>
      </c>
      <c r="L10187">
        <f t="shared" si="967"/>
        <v>26</v>
      </c>
      <c r="M10187">
        <f t="shared" si="968"/>
        <v>2023</v>
      </c>
      <c r="N10187">
        <f t="shared" si="969"/>
        <v>6773.6525000000001</v>
      </c>
      <c r="O10187">
        <f t="shared" si="970"/>
        <v>3574.2670000000003</v>
      </c>
      <c r="P10187">
        <f t="shared" si="971"/>
        <v>3199.3854999999999</v>
      </c>
    </row>
    <row r="10188" spans="1:16" x14ac:dyDescent="0.3">
      <c r="A10188" s="63">
        <v>13087500</v>
      </c>
      <c r="B10188" s="64" t="s">
        <v>10</v>
      </c>
      <c r="C10188" s="65">
        <v>45134</v>
      </c>
      <c r="D10188" s="63">
        <v>3415</v>
      </c>
      <c r="E10188" s="63">
        <v>622235.19999999995</v>
      </c>
      <c r="F10188" s="63">
        <v>1758</v>
      </c>
      <c r="G10188" s="63">
        <v>84975</v>
      </c>
      <c r="H10188" s="63">
        <v>-84975.1</v>
      </c>
      <c r="I10188" s="65">
        <v>45134</v>
      </c>
      <c r="J10188" s="63">
        <v>2023</v>
      </c>
      <c r="K10188">
        <f t="shared" si="966"/>
        <v>7</v>
      </c>
      <c r="L10188">
        <f t="shared" si="967"/>
        <v>27</v>
      </c>
      <c r="M10188">
        <f t="shared" si="968"/>
        <v>2023</v>
      </c>
      <c r="N10188">
        <f t="shared" si="969"/>
        <v>6773.6525000000001</v>
      </c>
      <c r="O10188">
        <f t="shared" si="970"/>
        <v>3486.9929999999999</v>
      </c>
      <c r="P10188">
        <f t="shared" si="971"/>
        <v>3286.6595000000002</v>
      </c>
    </row>
    <row r="10189" spans="1:16" x14ac:dyDescent="0.3">
      <c r="A10189" s="63">
        <v>13087500</v>
      </c>
      <c r="B10189" s="64" t="s">
        <v>10</v>
      </c>
      <c r="C10189" s="65">
        <v>45135</v>
      </c>
      <c r="D10189" s="63">
        <v>3415</v>
      </c>
      <c r="E10189" s="63">
        <v>629008</v>
      </c>
      <c r="F10189" s="63">
        <v>1662</v>
      </c>
      <c r="G10189" s="63">
        <v>88273</v>
      </c>
      <c r="H10189" s="63">
        <v>-88272.6</v>
      </c>
      <c r="I10189" s="65">
        <v>45135</v>
      </c>
      <c r="J10189" s="63">
        <v>2023</v>
      </c>
      <c r="K10189">
        <f t="shared" si="966"/>
        <v>7</v>
      </c>
      <c r="L10189">
        <f t="shared" si="967"/>
        <v>28</v>
      </c>
      <c r="M10189">
        <f t="shared" si="968"/>
        <v>2023</v>
      </c>
      <c r="N10189">
        <f t="shared" si="969"/>
        <v>6773.6525000000001</v>
      </c>
      <c r="O10189">
        <f t="shared" si="970"/>
        <v>3296.5770000000002</v>
      </c>
      <c r="P10189">
        <f t="shared" si="971"/>
        <v>3477.0754999999999</v>
      </c>
    </row>
    <row r="10190" spans="1:16" x14ac:dyDescent="0.3">
      <c r="A10190" s="63">
        <v>13087500</v>
      </c>
      <c r="B10190" s="64" t="s">
        <v>10</v>
      </c>
      <c r="C10190" s="65">
        <v>45136</v>
      </c>
      <c r="D10190" s="63">
        <v>3428</v>
      </c>
      <c r="E10190" s="63">
        <v>635806.5</v>
      </c>
      <c r="F10190" s="63">
        <v>1655</v>
      </c>
      <c r="G10190" s="63">
        <v>91556</v>
      </c>
      <c r="H10190" s="63">
        <v>-91556.1</v>
      </c>
      <c r="I10190" s="65">
        <v>45136</v>
      </c>
      <c r="J10190" s="63">
        <v>2023</v>
      </c>
      <c r="K10190">
        <f t="shared" si="966"/>
        <v>7</v>
      </c>
      <c r="L10190">
        <f t="shared" si="967"/>
        <v>29</v>
      </c>
      <c r="M10190">
        <f t="shared" si="968"/>
        <v>2023</v>
      </c>
      <c r="N10190">
        <f t="shared" si="969"/>
        <v>6799.4380000000001</v>
      </c>
      <c r="O10190">
        <f t="shared" si="970"/>
        <v>3282.6925000000001</v>
      </c>
      <c r="P10190">
        <f t="shared" si="971"/>
        <v>3516.7455</v>
      </c>
    </row>
    <row r="10191" spans="1:16" x14ac:dyDescent="0.3">
      <c r="A10191" s="63">
        <v>13087500</v>
      </c>
      <c r="B10191" s="64" t="s">
        <v>10</v>
      </c>
      <c r="C10191" s="65">
        <v>45137</v>
      </c>
      <c r="D10191" s="63">
        <v>3428</v>
      </c>
      <c r="E10191" s="63">
        <v>642605</v>
      </c>
      <c r="F10191" s="63">
        <v>1692</v>
      </c>
      <c r="G10191" s="63">
        <v>94912</v>
      </c>
      <c r="H10191" s="63">
        <v>-94912.3</v>
      </c>
      <c r="I10191" s="65">
        <v>45137</v>
      </c>
      <c r="J10191" s="63">
        <v>2023</v>
      </c>
      <c r="K10191">
        <f t="shared" si="966"/>
        <v>7</v>
      </c>
      <c r="L10191">
        <f t="shared" si="967"/>
        <v>30</v>
      </c>
      <c r="M10191">
        <f t="shared" si="968"/>
        <v>2023</v>
      </c>
      <c r="N10191">
        <f t="shared" si="969"/>
        <v>6799.4380000000001</v>
      </c>
      <c r="O10191">
        <f t="shared" si="970"/>
        <v>3356.0819999999999</v>
      </c>
      <c r="P10191">
        <f t="shared" si="971"/>
        <v>3443.3560000000002</v>
      </c>
    </row>
    <row r="10192" spans="1:16" x14ac:dyDescent="0.3">
      <c r="A10192" s="63">
        <v>13087500</v>
      </c>
      <c r="B10192" s="64" t="s">
        <v>10</v>
      </c>
      <c r="C10192" s="65">
        <v>45138</v>
      </c>
      <c r="D10192" s="63">
        <v>3376</v>
      </c>
      <c r="E10192" s="63">
        <v>649300.80000000005</v>
      </c>
      <c r="F10192" s="63">
        <v>1557</v>
      </c>
      <c r="G10192" s="63">
        <v>98000</v>
      </c>
      <c r="H10192" s="63">
        <v>-98000.4</v>
      </c>
      <c r="I10192" s="65">
        <v>45138</v>
      </c>
      <c r="J10192" s="63">
        <v>2023</v>
      </c>
      <c r="K10192">
        <f t="shared" si="966"/>
        <v>7</v>
      </c>
      <c r="L10192">
        <f t="shared" si="967"/>
        <v>31</v>
      </c>
      <c r="M10192">
        <f t="shared" si="968"/>
        <v>2023</v>
      </c>
      <c r="N10192">
        <f t="shared" si="969"/>
        <v>6696.2960000000003</v>
      </c>
      <c r="O10192">
        <f t="shared" si="970"/>
        <v>3088.3094999999998</v>
      </c>
      <c r="P10192">
        <f t="shared" si="971"/>
        <v>3607.9865</v>
      </c>
    </row>
    <row r="10193" spans="1:16" x14ac:dyDescent="0.3">
      <c r="A10193" s="63">
        <v>13087500</v>
      </c>
      <c r="B10193" s="64" t="s">
        <v>10</v>
      </c>
      <c r="C10193" s="65">
        <v>45139</v>
      </c>
      <c r="D10193" s="63">
        <v>3350</v>
      </c>
      <c r="E10193" s="63">
        <v>655945.4</v>
      </c>
      <c r="F10193" s="63">
        <v>1489</v>
      </c>
      <c r="G10193" s="63">
        <v>100953</v>
      </c>
      <c r="H10193" s="63">
        <v>-100953.2</v>
      </c>
      <c r="I10193" s="65">
        <v>45139</v>
      </c>
      <c r="J10193" s="63">
        <v>2023</v>
      </c>
      <c r="K10193">
        <f t="shared" ref="K10193:K10207" si="972">MONTH(I10193)</f>
        <v>8</v>
      </c>
      <c r="L10193">
        <f t="shared" ref="L10193:L10207" si="973">DAY(I10193)</f>
        <v>1</v>
      </c>
      <c r="M10193">
        <f t="shared" ref="M10193:M10207" si="974">YEAR(I10193)</f>
        <v>2023</v>
      </c>
      <c r="N10193">
        <f t="shared" ref="N10193:N10207" si="975">D10193*1.9835</f>
        <v>6644.7250000000004</v>
      </c>
      <c r="O10193">
        <f t="shared" ref="O10193:O10207" si="976">F10193*1.9835</f>
        <v>2953.4315000000001</v>
      </c>
      <c r="P10193">
        <f t="shared" ref="P10193:P10207" si="977">(D10193-F10193)*1.9835</f>
        <v>3691.2935000000002</v>
      </c>
    </row>
    <row r="10194" spans="1:16" x14ac:dyDescent="0.3">
      <c r="A10194" s="63">
        <v>13087500</v>
      </c>
      <c r="B10194" s="64" t="s">
        <v>10</v>
      </c>
      <c r="C10194" s="65">
        <v>45140</v>
      </c>
      <c r="D10194" s="63">
        <v>3376</v>
      </c>
      <c r="E10194" s="63">
        <v>662641.19999999995</v>
      </c>
      <c r="F10194" s="63">
        <v>1476</v>
      </c>
      <c r="G10194" s="63">
        <v>103882</v>
      </c>
      <c r="H10194" s="63">
        <v>-103881.60000000001</v>
      </c>
      <c r="I10194" s="65">
        <v>45140</v>
      </c>
      <c r="J10194" s="63">
        <v>2023</v>
      </c>
      <c r="K10194">
        <f t="shared" si="972"/>
        <v>8</v>
      </c>
      <c r="L10194">
        <f t="shared" si="973"/>
        <v>2</v>
      </c>
      <c r="M10194">
        <f t="shared" si="974"/>
        <v>2023</v>
      </c>
      <c r="N10194">
        <f t="shared" si="975"/>
        <v>6696.2960000000003</v>
      </c>
      <c r="O10194">
        <f t="shared" si="976"/>
        <v>2927.6460000000002</v>
      </c>
      <c r="P10194">
        <f t="shared" si="977"/>
        <v>3768.65</v>
      </c>
    </row>
    <row r="10195" spans="1:16" x14ac:dyDescent="0.3">
      <c r="A10195" s="63">
        <v>13087500</v>
      </c>
      <c r="B10195" s="64" t="s">
        <v>10</v>
      </c>
      <c r="C10195" s="65">
        <v>45141</v>
      </c>
      <c r="D10195" s="63">
        <v>3376</v>
      </c>
      <c r="E10195" s="63">
        <v>669337</v>
      </c>
      <c r="F10195" s="63">
        <v>1224</v>
      </c>
      <c r="G10195" s="63">
        <v>106310</v>
      </c>
      <c r="H10195" s="63">
        <v>-106309.9</v>
      </c>
      <c r="I10195" s="65">
        <v>45141</v>
      </c>
      <c r="J10195" s="63">
        <v>2023</v>
      </c>
      <c r="K10195">
        <f t="shared" si="972"/>
        <v>8</v>
      </c>
      <c r="L10195">
        <f t="shared" si="973"/>
        <v>3</v>
      </c>
      <c r="M10195">
        <f t="shared" si="974"/>
        <v>2023</v>
      </c>
      <c r="N10195">
        <f t="shared" si="975"/>
        <v>6696.2960000000003</v>
      </c>
      <c r="O10195">
        <f t="shared" si="976"/>
        <v>2427.8040000000001</v>
      </c>
      <c r="P10195">
        <f t="shared" si="977"/>
        <v>4268.4920000000002</v>
      </c>
    </row>
    <row r="10196" spans="1:16" x14ac:dyDescent="0.3">
      <c r="A10196" s="63">
        <v>13087500</v>
      </c>
      <c r="B10196" s="64" t="s">
        <v>10</v>
      </c>
      <c r="C10196" s="65">
        <v>45142</v>
      </c>
      <c r="D10196" s="63">
        <v>3363</v>
      </c>
      <c r="E10196" s="63">
        <v>676007.2</v>
      </c>
      <c r="F10196" s="63">
        <v>1213</v>
      </c>
      <c r="G10196" s="63">
        <v>108716</v>
      </c>
      <c r="H10196" s="63">
        <v>-108715.6</v>
      </c>
      <c r="I10196" s="65">
        <v>45142</v>
      </c>
      <c r="J10196" s="63">
        <v>2023</v>
      </c>
      <c r="K10196">
        <f t="shared" si="972"/>
        <v>8</v>
      </c>
      <c r="L10196">
        <f t="shared" si="973"/>
        <v>4</v>
      </c>
      <c r="M10196">
        <f t="shared" si="974"/>
        <v>2023</v>
      </c>
      <c r="N10196">
        <f t="shared" si="975"/>
        <v>6670.5105000000003</v>
      </c>
      <c r="O10196">
        <f t="shared" si="976"/>
        <v>2405.9855000000002</v>
      </c>
      <c r="P10196">
        <f t="shared" si="977"/>
        <v>4264.5249999999996</v>
      </c>
    </row>
    <row r="10197" spans="1:16" x14ac:dyDescent="0.3">
      <c r="A10197" s="63">
        <v>13087500</v>
      </c>
      <c r="B10197" s="64" t="s">
        <v>10</v>
      </c>
      <c r="C10197" s="65">
        <v>45143</v>
      </c>
      <c r="D10197" s="63">
        <v>3363</v>
      </c>
      <c r="E10197" s="63">
        <v>682677.4</v>
      </c>
      <c r="F10197" s="63">
        <v>1147</v>
      </c>
      <c r="G10197" s="63">
        <v>110992</v>
      </c>
      <c r="H10197" s="63">
        <v>-110991.5</v>
      </c>
      <c r="I10197" s="65">
        <v>45143</v>
      </c>
      <c r="J10197" s="63">
        <v>2023</v>
      </c>
      <c r="K10197">
        <f t="shared" si="972"/>
        <v>8</v>
      </c>
      <c r="L10197">
        <f t="shared" si="973"/>
        <v>5</v>
      </c>
      <c r="M10197">
        <f t="shared" si="974"/>
        <v>2023</v>
      </c>
      <c r="N10197">
        <f t="shared" si="975"/>
        <v>6670.5105000000003</v>
      </c>
      <c r="O10197">
        <f t="shared" si="976"/>
        <v>2275.0745000000002</v>
      </c>
      <c r="P10197">
        <f t="shared" si="977"/>
        <v>4395.4359999999997</v>
      </c>
    </row>
    <row r="10198" spans="1:16" x14ac:dyDescent="0.3">
      <c r="A10198" s="63">
        <v>13087500</v>
      </c>
      <c r="B10198" s="64" t="s">
        <v>10</v>
      </c>
      <c r="C10198" s="65">
        <v>45144</v>
      </c>
      <c r="D10198" s="63">
        <v>3363</v>
      </c>
      <c r="E10198" s="63">
        <v>689347.6</v>
      </c>
      <c r="F10198" s="63">
        <v>1112</v>
      </c>
      <c r="G10198" s="63">
        <v>113197</v>
      </c>
      <c r="H10198" s="63">
        <v>-113197.1</v>
      </c>
      <c r="I10198" s="65">
        <v>45144</v>
      </c>
      <c r="J10198" s="63">
        <v>2023</v>
      </c>
      <c r="K10198">
        <f t="shared" si="972"/>
        <v>8</v>
      </c>
      <c r="L10198">
        <f t="shared" si="973"/>
        <v>6</v>
      </c>
      <c r="M10198">
        <f t="shared" si="974"/>
        <v>2023</v>
      </c>
      <c r="N10198">
        <f t="shared" si="975"/>
        <v>6670.5105000000003</v>
      </c>
      <c r="O10198">
        <f t="shared" si="976"/>
        <v>2205.652</v>
      </c>
      <c r="P10198">
        <f t="shared" si="977"/>
        <v>4464.8585000000003</v>
      </c>
    </row>
    <row r="10199" spans="1:16" x14ac:dyDescent="0.3">
      <c r="A10199" s="63">
        <v>13087500</v>
      </c>
      <c r="B10199" s="64" t="s">
        <v>10</v>
      </c>
      <c r="C10199" s="65">
        <v>45145</v>
      </c>
      <c r="D10199" s="63">
        <v>3337</v>
      </c>
      <c r="E10199" s="63">
        <v>695966.7</v>
      </c>
      <c r="F10199" s="63">
        <v>846</v>
      </c>
      <c r="G10199" s="63">
        <v>114875</v>
      </c>
      <c r="H10199" s="63">
        <v>-114875.1</v>
      </c>
      <c r="I10199" s="65">
        <v>45145</v>
      </c>
      <c r="J10199" s="63">
        <v>2023</v>
      </c>
      <c r="K10199">
        <f t="shared" si="972"/>
        <v>8</v>
      </c>
      <c r="L10199">
        <f t="shared" si="973"/>
        <v>7</v>
      </c>
      <c r="M10199">
        <f t="shared" si="974"/>
        <v>2023</v>
      </c>
      <c r="N10199">
        <f t="shared" si="975"/>
        <v>6618.9395000000004</v>
      </c>
      <c r="O10199">
        <f t="shared" si="976"/>
        <v>1678.0409999999999</v>
      </c>
      <c r="P10199">
        <f t="shared" si="977"/>
        <v>4940.8985000000002</v>
      </c>
    </row>
    <row r="10200" spans="1:16" x14ac:dyDescent="0.3">
      <c r="A10200" s="63">
        <v>13087500</v>
      </c>
      <c r="B10200" s="64" t="s">
        <v>10</v>
      </c>
      <c r="C10200" s="65">
        <v>45146</v>
      </c>
      <c r="D10200" s="63">
        <v>3299</v>
      </c>
      <c r="E10200" s="63">
        <v>702509.5</v>
      </c>
      <c r="F10200" s="63">
        <v>655</v>
      </c>
      <c r="G10200" s="63">
        <v>116174</v>
      </c>
      <c r="H10200" s="63">
        <v>-116174.2</v>
      </c>
      <c r="I10200" s="65">
        <v>45146</v>
      </c>
      <c r="J10200" s="63">
        <v>2023</v>
      </c>
      <c r="K10200">
        <f t="shared" si="972"/>
        <v>8</v>
      </c>
      <c r="L10200">
        <f t="shared" si="973"/>
        <v>8</v>
      </c>
      <c r="M10200">
        <f t="shared" si="974"/>
        <v>2023</v>
      </c>
      <c r="N10200">
        <f t="shared" si="975"/>
        <v>6543.5664999999999</v>
      </c>
      <c r="O10200">
        <f t="shared" si="976"/>
        <v>1299.1925000000001</v>
      </c>
      <c r="P10200">
        <f t="shared" si="977"/>
        <v>5244.3739999999998</v>
      </c>
    </row>
    <row r="10201" spans="1:16" x14ac:dyDescent="0.3">
      <c r="A10201" s="63">
        <v>13087500</v>
      </c>
      <c r="B10201" s="64" t="s">
        <v>10</v>
      </c>
      <c r="C10201" s="65">
        <v>45147</v>
      </c>
      <c r="D10201" s="63">
        <v>3286</v>
      </c>
      <c r="E10201" s="63">
        <v>709027</v>
      </c>
      <c r="F10201" s="63">
        <v>292</v>
      </c>
      <c r="G10201" s="63">
        <v>116753</v>
      </c>
      <c r="H10201" s="63">
        <v>-116753</v>
      </c>
      <c r="I10201" s="65">
        <v>45147</v>
      </c>
      <c r="J10201" s="63">
        <v>2023</v>
      </c>
      <c r="K10201">
        <f t="shared" si="972"/>
        <v>8</v>
      </c>
      <c r="L10201">
        <f t="shared" si="973"/>
        <v>9</v>
      </c>
      <c r="M10201">
        <f t="shared" si="974"/>
        <v>2023</v>
      </c>
      <c r="N10201">
        <f t="shared" si="975"/>
        <v>6517.7809999999999</v>
      </c>
      <c r="O10201">
        <f t="shared" si="976"/>
        <v>579.18200000000002</v>
      </c>
      <c r="P10201">
        <f t="shared" si="977"/>
        <v>5938.5990000000002</v>
      </c>
    </row>
    <row r="10202" spans="1:16" x14ac:dyDescent="0.3">
      <c r="A10202" s="63">
        <v>13087500</v>
      </c>
      <c r="B10202" s="64" t="s">
        <v>10</v>
      </c>
      <c r="C10202" s="65">
        <v>45148</v>
      </c>
      <c r="D10202" s="63">
        <v>3286</v>
      </c>
      <c r="E10202" s="63">
        <v>715544.4</v>
      </c>
      <c r="F10202" s="63">
        <v>286</v>
      </c>
      <c r="G10202" s="63">
        <v>117320</v>
      </c>
      <c r="H10202" s="63">
        <v>-117319.9</v>
      </c>
      <c r="I10202" s="65">
        <v>45148</v>
      </c>
      <c r="J10202" s="63">
        <v>2023</v>
      </c>
      <c r="K10202">
        <f t="shared" si="972"/>
        <v>8</v>
      </c>
      <c r="L10202">
        <f t="shared" si="973"/>
        <v>10</v>
      </c>
      <c r="M10202">
        <f t="shared" si="974"/>
        <v>2023</v>
      </c>
      <c r="N10202">
        <f t="shared" si="975"/>
        <v>6517.7809999999999</v>
      </c>
      <c r="O10202">
        <f t="shared" si="976"/>
        <v>567.28100000000006</v>
      </c>
      <c r="P10202">
        <f t="shared" si="977"/>
        <v>5950.5</v>
      </c>
    </row>
    <row r="10203" spans="1:16" x14ac:dyDescent="0.3">
      <c r="A10203" s="63">
        <v>13087500</v>
      </c>
      <c r="B10203" s="64" t="s">
        <v>10</v>
      </c>
      <c r="C10203" s="65">
        <v>45149</v>
      </c>
      <c r="D10203" s="63">
        <v>3286</v>
      </c>
      <c r="E10203" s="63">
        <v>722061.8</v>
      </c>
      <c r="F10203" s="63">
        <v>286</v>
      </c>
      <c r="G10203" s="63">
        <v>117887</v>
      </c>
      <c r="H10203" s="63">
        <v>-117886.9</v>
      </c>
      <c r="I10203" s="65">
        <v>45149</v>
      </c>
      <c r="J10203" s="63">
        <v>2023</v>
      </c>
      <c r="K10203">
        <f t="shared" si="972"/>
        <v>8</v>
      </c>
      <c r="L10203">
        <f t="shared" si="973"/>
        <v>11</v>
      </c>
      <c r="M10203">
        <f t="shared" si="974"/>
        <v>2023</v>
      </c>
      <c r="N10203">
        <f t="shared" si="975"/>
        <v>6517.7809999999999</v>
      </c>
      <c r="O10203">
        <f t="shared" si="976"/>
        <v>567.28100000000006</v>
      </c>
      <c r="P10203">
        <f t="shared" si="977"/>
        <v>5950.5</v>
      </c>
    </row>
    <row r="10204" spans="1:16" x14ac:dyDescent="0.3">
      <c r="A10204" s="63">
        <v>13087500</v>
      </c>
      <c r="B10204" s="64" t="s">
        <v>10</v>
      </c>
      <c r="C10204" s="65">
        <v>45150</v>
      </c>
      <c r="D10204" s="63">
        <v>3286</v>
      </c>
      <c r="E10204" s="63">
        <v>728579.3</v>
      </c>
      <c r="F10204" s="63">
        <v>580</v>
      </c>
      <c r="G10204" s="63">
        <v>119037</v>
      </c>
      <c r="H10204" s="63">
        <v>-119037</v>
      </c>
      <c r="I10204" s="65">
        <v>45150</v>
      </c>
      <c r="J10204" s="63">
        <v>2023</v>
      </c>
      <c r="K10204">
        <f t="shared" si="972"/>
        <v>8</v>
      </c>
      <c r="L10204">
        <f t="shared" si="973"/>
        <v>12</v>
      </c>
      <c r="M10204">
        <f t="shared" si="974"/>
        <v>2023</v>
      </c>
      <c r="N10204">
        <f t="shared" si="975"/>
        <v>6517.7809999999999</v>
      </c>
      <c r="O10204">
        <f t="shared" si="976"/>
        <v>1150.43</v>
      </c>
      <c r="P10204">
        <f t="shared" si="977"/>
        <v>5367.3509999999997</v>
      </c>
    </row>
    <row r="10205" spans="1:16" x14ac:dyDescent="0.3">
      <c r="A10205" s="63">
        <v>13087500</v>
      </c>
      <c r="B10205" s="64" t="s">
        <v>10</v>
      </c>
      <c r="C10205" s="65">
        <v>45151</v>
      </c>
      <c r="D10205" s="63">
        <v>3286</v>
      </c>
      <c r="E10205" s="63">
        <v>735096.7</v>
      </c>
      <c r="F10205" s="63">
        <v>773</v>
      </c>
      <c r="G10205" s="63">
        <v>120570</v>
      </c>
      <c r="H10205" s="63">
        <v>-120570.1</v>
      </c>
      <c r="I10205" s="65">
        <v>45151</v>
      </c>
      <c r="J10205" s="63">
        <v>2023</v>
      </c>
      <c r="K10205">
        <f t="shared" si="972"/>
        <v>8</v>
      </c>
      <c r="L10205">
        <f t="shared" si="973"/>
        <v>13</v>
      </c>
      <c r="M10205">
        <f t="shared" si="974"/>
        <v>2023</v>
      </c>
      <c r="N10205">
        <f t="shared" si="975"/>
        <v>6517.7809999999999</v>
      </c>
      <c r="O10205">
        <f t="shared" si="976"/>
        <v>1533.2455</v>
      </c>
      <c r="P10205">
        <f t="shared" si="977"/>
        <v>4984.5355</v>
      </c>
    </row>
    <row r="10206" spans="1:16" x14ac:dyDescent="0.3">
      <c r="A10206" s="63">
        <v>13087500</v>
      </c>
      <c r="B10206" s="64" t="s">
        <v>10</v>
      </c>
      <c r="C10206" s="65">
        <v>45152</v>
      </c>
      <c r="D10206" s="63">
        <v>3286</v>
      </c>
      <c r="E10206" s="63">
        <v>741614.2</v>
      </c>
      <c r="F10206" s="63">
        <v>1141</v>
      </c>
      <c r="G10206" s="63">
        <v>122834</v>
      </c>
      <c r="H10206" s="63">
        <v>-122833.7</v>
      </c>
      <c r="I10206" s="65">
        <v>45152</v>
      </c>
      <c r="J10206" s="63">
        <v>2023</v>
      </c>
      <c r="K10206">
        <f t="shared" si="972"/>
        <v>8</v>
      </c>
      <c r="L10206">
        <f t="shared" si="973"/>
        <v>14</v>
      </c>
      <c r="M10206">
        <f t="shared" si="974"/>
        <v>2023</v>
      </c>
      <c r="N10206">
        <f t="shared" si="975"/>
        <v>6517.7809999999999</v>
      </c>
      <c r="O10206">
        <f t="shared" si="976"/>
        <v>2263.1734999999999</v>
      </c>
      <c r="P10206">
        <f t="shared" si="977"/>
        <v>4254.6075000000001</v>
      </c>
    </row>
    <row r="10207" spans="1:16" x14ac:dyDescent="0.3">
      <c r="A10207" s="63">
        <v>13087500</v>
      </c>
      <c r="B10207" s="64" t="s">
        <v>10</v>
      </c>
      <c r="C10207" s="65">
        <v>45153</v>
      </c>
      <c r="D10207" s="63">
        <v>3273</v>
      </c>
      <c r="E10207" s="63">
        <v>748106.3</v>
      </c>
      <c r="F10207" s="63">
        <v>1403</v>
      </c>
      <c r="G10207" s="63">
        <v>125617</v>
      </c>
      <c r="H10207" s="63">
        <v>-125616.7</v>
      </c>
      <c r="I10207" s="65">
        <v>45153</v>
      </c>
      <c r="J10207" s="63">
        <v>2023</v>
      </c>
      <c r="K10207">
        <f t="shared" si="972"/>
        <v>8</v>
      </c>
      <c r="L10207">
        <f t="shared" si="973"/>
        <v>15</v>
      </c>
      <c r="M10207">
        <f t="shared" si="974"/>
        <v>2023</v>
      </c>
      <c r="N10207">
        <f t="shared" si="975"/>
        <v>6491.9955</v>
      </c>
      <c r="O10207">
        <f t="shared" si="976"/>
        <v>2782.8505</v>
      </c>
      <c r="P10207">
        <f t="shared" si="977"/>
        <v>3709.145</v>
      </c>
    </row>
    <row r="10208" spans="1:16" x14ac:dyDescent="0.3">
      <c r="A10208" s="63">
        <v>13087500</v>
      </c>
      <c r="B10208" s="64" t="s">
        <v>10</v>
      </c>
      <c r="C10208" s="65">
        <v>45154</v>
      </c>
      <c r="D10208" s="63">
        <v>3260</v>
      </c>
      <c r="E10208" s="63">
        <v>754573.1</v>
      </c>
      <c r="F10208" s="63">
        <v>1398</v>
      </c>
      <c r="G10208" s="63">
        <v>128390</v>
      </c>
      <c r="H10208" s="63">
        <v>-128390.3</v>
      </c>
      <c r="I10208" s="65">
        <v>45154</v>
      </c>
      <c r="J10208" s="63">
        <v>2023</v>
      </c>
      <c r="K10208">
        <f>MONTH(I10208)</f>
        <v>8</v>
      </c>
      <c r="L10208">
        <f>DAY(I10208)</f>
        <v>16</v>
      </c>
      <c r="M10208">
        <f>YEAR(I10208)</f>
        <v>2023</v>
      </c>
      <c r="N10208">
        <f>D10208*1.9835</f>
        <v>6466.21</v>
      </c>
      <c r="O10208">
        <f>F10208*1.9835</f>
        <v>2772.933</v>
      </c>
      <c r="P10208">
        <f>(D10208-F10208)*1.9835</f>
        <v>3693.277</v>
      </c>
    </row>
    <row r="10209" spans="1:16" x14ac:dyDescent="0.3">
      <c r="A10209" s="63">
        <v>13087500</v>
      </c>
      <c r="B10209" s="64" t="s">
        <v>10</v>
      </c>
      <c r="C10209" s="65">
        <v>45155</v>
      </c>
      <c r="D10209" s="63">
        <v>3273</v>
      </c>
      <c r="E10209" s="63">
        <v>761065.2</v>
      </c>
      <c r="F10209" s="63">
        <v>1417</v>
      </c>
      <c r="G10209" s="63">
        <v>131202</v>
      </c>
      <c r="H10209" s="63">
        <v>-131201.60000000001</v>
      </c>
      <c r="I10209" s="65">
        <v>45155</v>
      </c>
      <c r="J10209" s="63">
        <v>2023</v>
      </c>
      <c r="K10209">
        <f t="shared" ref="K10209:K10272" si="978">MONTH(I10209)</f>
        <v>8</v>
      </c>
      <c r="L10209">
        <f t="shared" ref="L10209:L10272" si="979">DAY(I10209)</f>
        <v>17</v>
      </c>
      <c r="M10209">
        <f t="shared" ref="M10209:M10272" si="980">YEAR(I10209)</f>
        <v>2023</v>
      </c>
      <c r="N10209">
        <f t="shared" ref="N10209:N10272" si="981">D10209*1.9835</f>
        <v>6491.9955</v>
      </c>
      <c r="O10209">
        <f t="shared" ref="O10209:O10272" si="982">F10209*1.9835</f>
        <v>2810.6195000000002</v>
      </c>
      <c r="P10209">
        <f t="shared" ref="P10209:P10272" si="983">(D10209-F10209)*1.9835</f>
        <v>3681.3760000000002</v>
      </c>
    </row>
    <row r="10210" spans="1:16" x14ac:dyDescent="0.3">
      <c r="A10210" s="63">
        <v>13087500</v>
      </c>
      <c r="B10210" s="64" t="s">
        <v>10</v>
      </c>
      <c r="C10210" s="65">
        <v>45156</v>
      </c>
      <c r="D10210" s="63">
        <v>3286</v>
      </c>
      <c r="E10210" s="63">
        <v>767582.7</v>
      </c>
      <c r="F10210" s="63">
        <v>1253</v>
      </c>
      <c r="G10210" s="63">
        <v>133687</v>
      </c>
      <c r="H10210" s="63">
        <v>-133686.79999999999</v>
      </c>
      <c r="I10210" s="65">
        <v>45156</v>
      </c>
      <c r="J10210" s="63">
        <v>2023</v>
      </c>
      <c r="K10210">
        <f t="shared" si="978"/>
        <v>8</v>
      </c>
      <c r="L10210">
        <f t="shared" si="979"/>
        <v>18</v>
      </c>
      <c r="M10210">
        <f t="shared" si="980"/>
        <v>2023</v>
      </c>
      <c r="N10210">
        <f t="shared" si="981"/>
        <v>6517.7809999999999</v>
      </c>
      <c r="O10210">
        <f t="shared" si="982"/>
        <v>2485.3254999999999</v>
      </c>
      <c r="P10210">
        <f t="shared" si="983"/>
        <v>4032.4555</v>
      </c>
    </row>
    <row r="10211" spans="1:16" x14ac:dyDescent="0.3">
      <c r="A10211" s="63">
        <v>13087500</v>
      </c>
      <c r="B10211" s="64" t="s">
        <v>10</v>
      </c>
      <c r="C10211" s="65">
        <v>45157</v>
      </c>
      <c r="D10211" s="63">
        <v>3235</v>
      </c>
      <c r="E10211" s="63">
        <v>773999</v>
      </c>
      <c r="F10211" s="63">
        <v>1309</v>
      </c>
      <c r="G10211" s="63">
        <v>136284</v>
      </c>
      <c r="H10211" s="63">
        <v>-136283.70000000001</v>
      </c>
      <c r="I10211" s="65">
        <v>45157</v>
      </c>
      <c r="J10211" s="63">
        <v>2023</v>
      </c>
      <c r="K10211">
        <f t="shared" si="978"/>
        <v>8</v>
      </c>
      <c r="L10211">
        <f t="shared" si="979"/>
        <v>19</v>
      </c>
      <c r="M10211">
        <f t="shared" si="980"/>
        <v>2023</v>
      </c>
      <c r="N10211">
        <f t="shared" si="981"/>
        <v>6416.6225000000004</v>
      </c>
      <c r="O10211">
        <f t="shared" si="982"/>
        <v>2596.4014999999999</v>
      </c>
      <c r="P10211">
        <f t="shared" si="983"/>
        <v>3820.221</v>
      </c>
    </row>
    <row r="10212" spans="1:16" x14ac:dyDescent="0.3">
      <c r="A10212" s="63">
        <v>13087500</v>
      </c>
      <c r="B10212" s="64" t="s">
        <v>10</v>
      </c>
      <c r="C10212" s="65">
        <v>45158</v>
      </c>
      <c r="D10212" s="63">
        <v>3210</v>
      </c>
      <c r="E10212" s="63">
        <v>780365.1</v>
      </c>
      <c r="F10212" s="63">
        <v>1166</v>
      </c>
      <c r="G10212" s="63">
        <v>138597</v>
      </c>
      <c r="H10212" s="63">
        <v>-138597.1</v>
      </c>
      <c r="I10212" s="65">
        <v>45158</v>
      </c>
      <c r="J10212" s="63">
        <v>2023</v>
      </c>
      <c r="K10212">
        <f t="shared" si="978"/>
        <v>8</v>
      </c>
      <c r="L10212">
        <f t="shared" si="979"/>
        <v>20</v>
      </c>
      <c r="M10212">
        <f t="shared" si="980"/>
        <v>2023</v>
      </c>
      <c r="N10212">
        <f t="shared" si="981"/>
        <v>6367.0349999999999</v>
      </c>
      <c r="O10212">
        <f t="shared" si="982"/>
        <v>2312.761</v>
      </c>
      <c r="P10212">
        <f t="shared" si="983"/>
        <v>4054.2739999999999</v>
      </c>
    </row>
    <row r="10213" spans="1:16" x14ac:dyDescent="0.3">
      <c r="A10213" s="63">
        <v>13087500</v>
      </c>
      <c r="B10213" s="64" t="s">
        <v>10</v>
      </c>
      <c r="C10213" s="65">
        <v>45159</v>
      </c>
      <c r="D10213" s="63">
        <v>3159</v>
      </c>
      <c r="E10213" s="63">
        <v>786631</v>
      </c>
      <c r="F10213" s="63">
        <v>1079</v>
      </c>
      <c r="G10213" s="63">
        <v>140737</v>
      </c>
      <c r="H10213" s="63">
        <v>-140737.4</v>
      </c>
      <c r="I10213" s="65">
        <v>45159</v>
      </c>
      <c r="J10213" s="63">
        <v>2023</v>
      </c>
      <c r="K10213">
        <f t="shared" si="978"/>
        <v>8</v>
      </c>
      <c r="L10213">
        <f t="shared" si="979"/>
        <v>21</v>
      </c>
      <c r="M10213">
        <f t="shared" si="980"/>
        <v>2023</v>
      </c>
      <c r="N10213">
        <f t="shared" si="981"/>
        <v>6265.8765000000003</v>
      </c>
      <c r="O10213">
        <f t="shared" si="982"/>
        <v>2140.1965</v>
      </c>
      <c r="P10213">
        <f t="shared" si="983"/>
        <v>4125.68</v>
      </c>
    </row>
    <row r="10214" spans="1:16" x14ac:dyDescent="0.3">
      <c r="A10214" s="63">
        <v>13087500</v>
      </c>
      <c r="B10214" s="64" t="s">
        <v>10</v>
      </c>
      <c r="C10214" s="65">
        <v>45160</v>
      </c>
      <c r="D10214" s="63">
        <v>3197</v>
      </c>
      <c r="E10214" s="63">
        <v>792971.9</v>
      </c>
      <c r="F10214" s="63">
        <v>1087</v>
      </c>
      <c r="G10214" s="63">
        <v>142893</v>
      </c>
      <c r="H10214" s="63">
        <v>-142892.9</v>
      </c>
      <c r="I10214" s="65">
        <v>45160</v>
      </c>
      <c r="J10214" s="63">
        <v>2023</v>
      </c>
      <c r="K10214">
        <f t="shared" si="978"/>
        <v>8</v>
      </c>
      <c r="L10214">
        <f t="shared" si="979"/>
        <v>22</v>
      </c>
      <c r="M10214">
        <f t="shared" si="980"/>
        <v>2023</v>
      </c>
      <c r="N10214">
        <f t="shared" si="981"/>
        <v>6341.2494999999999</v>
      </c>
      <c r="O10214">
        <f t="shared" si="982"/>
        <v>2156.0645</v>
      </c>
      <c r="P10214">
        <f t="shared" si="983"/>
        <v>4185.1850000000004</v>
      </c>
    </row>
    <row r="10215" spans="1:16" x14ac:dyDescent="0.3">
      <c r="A10215" s="63">
        <v>13087500</v>
      </c>
      <c r="B10215" s="64" t="s">
        <v>10</v>
      </c>
      <c r="C10215" s="65">
        <v>45161</v>
      </c>
      <c r="D10215" s="63">
        <v>3210</v>
      </c>
      <c r="E10215" s="63">
        <v>799337.9</v>
      </c>
      <c r="F10215" s="63">
        <v>870</v>
      </c>
      <c r="G10215" s="63">
        <v>144618</v>
      </c>
      <c r="H10215" s="63">
        <v>-144618.4</v>
      </c>
      <c r="I10215" s="65">
        <v>45161</v>
      </c>
      <c r="J10215" s="63">
        <v>2023</v>
      </c>
      <c r="K10215">
        <f t="shared" si="978"/>
        <v>8</v>
      </c>
      <c r="L10215">
        <f t="shared" si="979"/>
        <v>23</v>
      </c>
      <c r="M10215">
        <f t="shared" si="980"/>
        <v>2023</v>
      </c>
      <c r="N10215">
        <f t="shared" si="981"/>
        <v>6367.0349999999999</v>
      </c>
      <c r="O10215">
        <f t="shared" si="982"/>
        <v>1725.645</v>
      </c>
      <c r="P10215">
        <f t="shared" si="983"/>
        <v>4641.3900000000003</v>
      </c>
    </row>
    <row r="10216" spans="1:16" x14ac:dyDescent="0.3">
      <c r="A10216" s="63">
        <v>13087500</v>
      </c>
      <c r="B10216" s="64" t="s">
        <v>10</v>
      </c>
      <c r="C10216" s="65">
        <v>45162</v>
      </c>
      <c r="D10216" s="63">
        <v>3184</v>
      </c>
      <c r="E10216" s="63">
        <v>805653.8</v>
      </c>
      <c r="F10216" s="63">
        <v>782</v>
      </c>
      <c r="G10216" s="63">
        <v>146170</v>
      </c>
      <c r="H10216" s="63">
        <v>-146170.1</v>
      </c>
      <c r="I10216" s="65">
        <v>45162</v>
      </c>
      <c r="J10216" s="63">
        <v>2023</v>
      </c>
      <c r="K10216">
        <f t="shared" si="978"/>
        <v>8</v>
      </c>
      <c r="L10216">
        <f t="shared" si="979"/>
        <v>24</v>
      </c>
      <c r="M10216">
        <f t="shared" si="980"/>
        <v>2023</v>
      </c>
      <c r="N10216">
        <f t="shared" si="981"/>
        <v>6315.4639999999999</v>
      </c>
      <c r="O10216">
        <f t="shared" si="982"/>
        <v>1551.097</v>
      </c>
      <c r="P10216">
        <f t="shared" si="983"/>
        <v>4764.3670000000002</v>
      </c>
    </row>
    <row r="10217" spans="1:16" x14ac:dyDescent="0.3">
      <c r="A10217" s="63">
        <v>13087500</v>
      </c>
      <c r="B10217" s="64" t="s">
        <v>10</v>
      </c>
      <c r="C10217" s="65">
        <v>45163</v>
      </c>
      <c r="D10217" s="63">
        <v>3159</v>
      </c>
      <c r="E10217" s="63">
        <v>811919.7</v>
      </c>
      <c r="F10217" s="63">
        <v>738</v>
      </c>
      <c r="G10217" s="63">
        <v>147634</v>
      </c>
      <c r="H10217" s="63">
        <v>-147633.5</v>
      </c>
      <c r="I10217" s="65">
        <v>45163</v>
      </c>
      <c r="J10217" s="63">
        <v>2023</v>
      </c>
      <c r="K10217">
        <f t="shared" si="978"/>
        <v>8</v>
      </c>
      <c r="L10217">
        <f t="shared" si="979"/>
        <v>25</v>
      </c>
      <c r="M10217">
        <f t="shared" si="980"/>
        <v>2023</v>
      </c>
      <c r="N10217">
        <f t="shared" si="981"/>
        <v>6265.8765000000003</v>
      </c>
      <c r="O10217">
        <f t="shared" si="982"/>
        <v>1463.8230000000001</v>
      </c>
      <c r="P10217">
        <f t="shared" si="983"/>
        <v>4802.0535</v>
      </c>
    </row>
    <row r="10218" spans="1:16" x14ac:dyDescent="0.3">
      <c r="A10218" s="63">
        <v>13087500</v>
      </c>
      <c r="B10218" s="64" t="s">
        <v>10</v>
      </c>
      <c r="C10218" s="65">
        <v>45164</v>
      </c>
      <c r="D10218" s="63">
        <v>3146</v>
      </c>
      <c r="E10218" s="63">
        <v>818160.6</v>
      </c>
      <c r="F10218" s="63">
        <v>775</v>
      </c>
      <c r="G10218" s="63">
        <v>149170</v>
      </c>
      <c r="H10218" s="63">
        <v>-149170</v>
      </c>
      <c r="I10218" s="65">
        <v>45164</v>
      </c>
      <c r="J10218" s="63">
        <v>2023</v>
      </c>
      <c r="K10218">
        <f t="shared" si="978"/>
        <v>8</v>
      </c>
      <c r="L10218">
        <f t="shared" si="979"/>
        <v>26</v>
      </c>
      <c r="M10218">
        <f t="shared" si="980"/>
        <v>2023</v>
      </c>
      <c r="N10218">
        <f t="shared" si="981"/>
        <v>6240.0910000000003</v>
      </c>
      <c r="O10218">
        <f t="shared" si="982"/>
        <v>1537.2125000000001</v>
      </c>
      <c r="P10218">
        <f t="shared" si="983"/>
        <v>4702.8784999999998</v>
      </c>
    </row>
    <row r="10219" spans="1:16" x14ac:dyDescent="0.3">
      <c r="A10219" s="63">
        <v>13087500</v>
      </c>
      <c r="B10219" s="64" t="s">
        <v>10</v>
      </c>
      <c r="C10219" s="65">
        <v>45165</v>
      </c>
      <c r="D10219" s="63">
        <v>3159</v>
      </c>
      <c r="E10219" s="63">
        <v>824426.5</v>
      </c>
      <c r="F10219" s="63">
        <v>958</v>
      </c>
      <c r="G10219" s="63">
        <v>151070</v>
      </c>
      <c r="H10219" s="63">
        <v>-151069.70000000001</v>
      </c>
      <c r="I10219" s="65">
        <v>45165</v>
      </c>
      <c r="J10219" s="63">
        <v>2023</v>
      </c>
      <c r="K10219">
        <f t="shared" si="978"/>
        <v>8</v>
      </c>
      <c r="L10219">
        <f t="shared" si="979"/>
        <v>27</v>
      </c>
      <c r="M10219">
        <f t="shared" si="980"/>
        <v>2023</v>
      </c>
      <c r="N10219">
        <f t="shared" si="981"/>
        <v>6265.8765000000003</v>
      </c>
      <c r="O10219">
        <f t="shared" si="982"/>
        <v>1900.193</v>
      </c>
      <c r="P10219">
        <f t="shared" si="983"/>
        <v>4365.6835000000001</v>
      </c>
    </row>
    <row r="10220" spans="1:16" x14ac:dyDescent="0.3">
      <c r="A10220" s="63">
        <v>13087500</v>
      </c>
      <c r="B10220" s="64" t="s">
        <v>10</v>
      </c>
      <c r="C10220" s="65">
        <v>45166</v>
      </c>
      <c r="D10220" s="63">
        <v>3134</v>
      </c>
      <c r="E10220" s="63">
        <v>830642.6</v>
      </c>
      <c r="F10220" s="63">
        <v>1088</v>
      </c>
      <c r="G10220" s="63">
        <v>153228</v>
      </c>
      <c r="H10220" s="63">
        <v>-153228.20000000001</v>
      </c>
      <c r="I10220" s="65">
        <v>45166</v>
      </c>
      <c r="J10220" s="63">
        <v>2023</v>
      </c>
      <c r="K10220">
        <f t="shared" si="978"/>
        <v>8</v>
      </c>
      <c r="L10220">
        <f t="shared" si="979"/>
        <v>28</v>
      </c>
      <c r="M10220">
        <f t="shared" si="980"/>
        <v>2023</v>
      </c>
      <c r="N10220">
        <f t="shared" si="981"/>
        <v>6216.2889999999998</v>
      </c>
      <c r="O10220">
        <f t="shared" si="982"/>
        <v>2158.0480000000002</v>
      </c>
      <c r="P10220">
        <f t="shared" si="983"/>
        <v>4058.241</v>
      </c>
    </row>
    <row r="10221" spans="1:16" x14ac:dyDescent="0.3">
      <c r="A10221" s="63">
        <v>13087500</v>
      </c>
      <c r="B10221" s="64" t="s">
        <v>10</v>
      </c>
      <c r="C10221" s="65">
        <v>45167</v>
      </c>
      <c r="D10221" s="63">
        <v>3109</v>
      </c>
      <c r="E10221" s="63">
        <v>836808.9</v>
      </c>
      <c r="F10221" s="63">
        <v>925</v>
      </c>
      <c r="G10221" s="63">
        <v>155063</v>
      </c>
      <c r="H10221" s="63">
        <v>-155062.70000000001</v>
      </c>
      <c r="I10221" s="65">
        <v>45167</v>
      </c>
      <c r="J10221" s="63">
        <v>2023</v>
      </c>
      <c r="K10221">
        <f t="shared" si="978"/>
        <v>8</v>
      </c>
      <c r="L10221">
        <f t="shared" si="979"/>
        <v>29</v>
      </c>
      <c r="M10221">
        <f t="shared" si="980"/>
        <v>2023</v>
      </c>
      <c r="N10221">
        <f t="shared" si="981"/>
        <v>6166.7015000000001</v>
      </c>
      <c r="O10221">
        <f t="shared" si="982"/>
        <v>1834.7375</v>
      </c>
      <c r="P10221">
        <f t="shared" si="983"/>
        <v>4331.9639999999999</v>
      </c>
    </row>
    <row r="10222" spans="1:16" x14ac:dyDescent="0.3">
      <c r="A10222" s="63">
        <v>13087500</v>
      </c>
      <c r="B10222" s="64" t="s">
        <v>10</v>
      </c>
      <c r="C10222" s="65">
        <v>45168</v>
      </c>
      <c r="D10222" s="63">
        <v>3134</v>
      </c>
      <c r="E10222" s="63">
        <v>843024.9</v>
      </c>
      <c r="F10222" s="63">
        <v>916</v>
      </c>
      <c r="G10222" s="63">
        <v>156880</v>
      </c>
      <c r="H10222" s="63">
        <v>-156879.70000000001</v>
      </c>
      <c r="I10222" s="65">
        <v>45168</v>
      </c>
      <c r="J10222" s="63">
        <v>2023</v>
      </c>
      <c r="K10222">
        <f t="shared" si="978"/>
        <v>8</v>
      </c>
      <c r="L10222">
        <f t="shared" si="979"/>
        <v>30</v>
      </c>
      <c r="M10222">
        <f t="shared" si="980"/>
        <v>2023</v>
      </c>
      <c r="N10222">
        <f t="shared" si="981"/>
        <v>6216.2889999999998</v>
      </c>
      <c r="O10222">
        <f t="shared" si="982"/>
        <v>1816.886</v>
      </c>
      <c r="P10222">
        <f t="shared" si="983"/>
        <v>4399.4030000000002</v>
      </c>
    </row>
    <row r="10223" spans="1:16" x14ac:dyDescent="0.3">
      <c r="A10223" s="63">
        <v>13087500</v>
      </c>
      <c r="B10223" s="64" t="s">
        <v>10</v>
      </c>
      <c r="C10223" s="65">
        <v>45169</v>
      </c>
      <c r="D10223" s="63">
        <v>3197</v>
      </c>
      <c r="E10223" s="63">
        <v>849365.9</v>
      </c>
      <c r="F10223" s="63">
        <v>1005</v>
      </c>
      <c r="G10223" s="63">
        <v>158872</v>
      </c>
      <c r="H10223" s="63">
        <v>-158872.29999999999</v>
      </c>
      <c r="I10223" s="65">
        <v>45169</v>
      </c>
      <c r="J10223" s="63">
        <v>2023</v>
      </c>
      <c r="K10223">
        <f t="shared" si="978"/>
        <v>8</v>
      </c>
      <c r="L10223">
        <f t="shared" si="979"/>
        <v>31</v>
      </c>
      <c r="M10223">
        <f t="shared" si="980"/>
        <v>2023</v>
      </c>
      <c r="N10223">
        <f t="shared" si="981"/>
        <v>6341.2494999999999</v>
      </c>
      <c r="O10223">
        <f t="shared" si="982"/>
        <v>1993.4175</v>
      </c>
      <c r="P10223">
        <f t="shared" si="983"/>
        <v>4347.8320000000003</v>
      </c>
    </row>
    <row r="10224" spans="1:16" x14ac:dyDescent="0.3">
      <c r="A10224" s="63">
        <v>13087500</v>
      </c>
      <c r="B10224" s="64" t="s">
        <v>10</v>
      </c>
      <c r="C10224" s="65">
        <v>45170</v>
      </c>
      <c r="D10224" s="63">
        <v>3260</v>
      </c>
      <c r="E10224" s="63">
        <v>855832.7</v>
      </c>
      <c r="F10224" s="63">
        <v>996</v>
      </c>
      <c r="G10224" s="63">
        <v>160847</v>
      </c>
      <c r="H10224" s="63">
        <v>-160847</v>
      </c>
      <c r="I10224" s="65">
        <v>45170</v>
      </c>
      <c r="J10224" s="63">
        <v>2023</v>
      </c>
      <c r="K10224">
        <f t="shared" si="978"/>
        <v>9</v>
      </c>
      <c r="L10224">
        <f t="shared" si="979"/>
        <v>1</v>
      </c>
      <c r="M10224">
        <f t="shared" si="980"/>
        <v>2023</v>
      </c>
      <c r="N10224">
        <f t="shared" si="981"/>
        <v>6466.21</v>
      </c>
      <c r="O10224">
        <f t="shared" si="982"/>
        <v>1975.566</v>
      </c>
      <c r="P10224">
        <f t="shared" si="983"/>
        <v>4490.6440000000002</v>
      </c>
    </row>
    <row r="10225" spans="1:16" x14ac:dyDescent="0.3">
      <c r="A10225" s="63">
        <v>13087500</v>
      </c>
      <c r="B10225" s="64" t="s">
        <v>10</v>
      </c>
      <c r="C10225" s="65">
        <v>45171</v>
      </c>
      <c r="D10225" s="63">
        <v>3235</v>
      </c>
      <c r="E10225" s="63">
        <v>862249.1</v>
      </c>
      <c r="F10225" s="63">
        <v>1131</v>
      </c>
      <c r="G10225" s="63">
        <v>163090</v>
      </c>
      <c r="H10225" s="63">
        <v>-163090</v>
      </c>
      <c r="I10225" s="65">
        <v>45171</v>
      </c>
      <c r="J10225" s="63">
        <v>2023</v>
      </c>
      <c r="K10225">
        <f t="shared" si="978"/>
        <v>9</v>
      </c>
      <c r="L10225">
        <f t="shared" si="979"/>
        <v>2</v>
      </c>
      <c r="M10225">
        <f t="shared" si="980"/>
        <v>2023</v>
      </c>
      <c r="N10225">
        <f t="shared" si="981"/>
        <v>6416.6225000000004</v>
      </c>
      <c r="O10225">
        <f t="shared" si="982"/>
        <v>2243.3384999999998</v>
      </c>
      <c r="P10225">
        <f t="shared" si="983"/>
        <v>4173.2839999999997</v>
      </c>
    </row>
    <row r="10226" spans="1:16" x14ac:dyDescent="0.3">
      <c r="A10226" s="63">
        <v>13087500</v>
      </c>
      <c r="B10226" s="64" t="s">
        <v>10</v>
      </c>
      <c r="C10226" s="65">
        <v>45172</v>
      </c>
      <c r="D10226" s="63">
        <v>3172</v>
      </c>
      <c r="E10226" s="63">
        <v>868539.9</v>
      </c>
      <c r="F10226" s="63">
        <v>1163</v>
      </c>
      <c r="G10226" s="63">
        <v>165398</v>
      </c>
      <c r="H10226" s="63">
        <v>-165397.5</v>
      </c>
      <c r="I10226" s="65">
        <v>45172</v>
      </c>
      <c r="J10226" s="63">
        <v>2023</v>
      </c>
      <c r="K10226">
        <f t="shared" si="978"/>
        <v>9</v>
      </c>
      <c r="L10226">
        <f t="shared" si="979"/>
        <v>3</v>
      </c>
      <c r="M10226">
        <f t="shared" si="980"/>
        <v>2023</v>
      </c>
      <c r="N10226">
        <f t="shared" si="981"/>
        <v>6291.6620000000003</v>
      </c>
      <c r="O10226">
        <f t="shared" si="982"/>
        <v>2306.8105</v>
      </c>
      <c r="P10226">
        <f t="shared" si="983"/>
        <v>3984.8515000000002</v>
      </c>
    </row>
    <row r="10227" spans="1:16" x14ac:dyDescent="0.3">
      <c r="A10227" s="63">
        <v>13087500</v>
      </c>
      <c r="B10227" s="64" t="s">
        <v>10</v>
      </c>
      <c r="C10227" s="65">
        <v>45173</v>
      </c>
      <c r="D10227" s="63">
        <v>3121</v>
      </c>
      <c r="E10227" s="63">
        <v>874731.1</v>
      </c>
      <c r="F10227" s="63">
        <v>1075</v>
      </c>
      <c r="G10227" s="63">
        <v>167530</v>
      </c>
      <c r="H10227" s="63">
        <v>-167529.70000000001</v>
      </c>
      <c r="I10227" s="65">
        <v>45173</v>
      </c>
      <c r="J10227" s="63">
        <v>2023</v>
      </c>
      <c r="K10227">
        <f t="shared" si="978"/>
        <v>9</v>
      </c>
      <c r="L10227">
        <f t="shared" si="979"/>
        <v>4</v>
      </c>
      <c r="M10227">
        <f t="shared" si="980"/>
        <v>2023</v>
      </c>
      <c r="N10227">
        <f t="shared" si="981"/>
        <v>6190.5034999999998</v>
      </c>
      <c r="O10227">
        <f t="shared" si="982"/>
        <v>2132.2624999999998</v>
      </c>
      <c r="P10227">
        <f t="shared" si="983"/>
        <v>4058.241</v>
      </c>
    </row>
    <row r="10228" spans="1:16" x14ac:dyDescent="0.3">
      <c r="A10228" s="63">
        <v>13087500</v>
      </c>
      <c r="B10228" s="64" t="s">
        <v>10</v>
      </c>
      <c r="C10228" s="65">
        <v>45174</v>
      </c>
      <c r="D10228" s="63">
        <v>3047</v>
      </c>
      <c r="E10228" s="63">
        <v>880773.8</v>
      </c>
      <c r="F10228" s="63">
        <v>996</v>
      </c>
      <c r="G10228" s="63">
        <v>169505</v>
      </c>
      <c r="H10228" s="63">
        <v>-169504.8</v>
      </c>
      <c r="I10228" s="65">
        <v>45174</v>
      </c>
      <c r="J10228" s="63">
        <v>2023</v>
      </c>
      <c r="K10228">
        <f t="shared" si="978"/>
        <v>9</v>
      </c>
      <c r="L10228">
        <f t="shared" si="979"/>
        <v>5</v>
      </c>
      <c r="M10228">
        <f t="shared" si="980"/>
        <v>2023</v>
      </c>
      <c r="N10228">
        <f t="shared" si="981"/>
        <v>6043.7245000000003</v>
      </c>
      <c r="O10228">
        <f t="shared" si="982"/>
        <v>1975.566</v>
      </c>
      <c r="P10228">
        <f t="shared" si="983"/>
        <v>4068.1585</v>
      </c>
    </row>
    <row r="10229" spans="1:16" x14ac:dyDescent="0.3">
      <c r="A10229" s="63">
        <v>13087500</v>
      </c>
      <c r="B10229" s="64" t="s">
        <v>10</v>
      </c>
      <c r="C10229" s="65">
        <v>45175</v>
      </c>
      <c r="D10229" s="63">
        <v>2960</v>
      </c>
      <c r="E10229" s="63">
        <v>886645.2</v>
      </c>
      <c r="F10229" s="63">
        <v>747</v>
      </c>
      <c r="G10229" s="63">
        <v>170987</v>
      </c>
      <c r="H10229" s="63">
        <v>-170986.5</v>
      </c>
      <c r="I10229" s="65">
        <v>45175</v>
      </c>
      <c r="J10229" s="63">
        <v>2023</v>
      </c>
      <c r="K10229">
        <f t="shared" si="978"/>
        <v>9</v>
      </c>
      <c r="L10229">
        <f t="shared" si="979"/>
        <v>6</v>
      </c>
      <c r="M10229">
        <f t="shared" si="980"/>
        <v>2023</v>
      </c>
      <c r="N10229">
        <f t="shared" si="981"/>
        <v>5871.16</v>
      </c>
      <c r="O10229">
        <f t="shared" si="982"/>
        <v>1481.6745000000001</v>
      </c>
      <c r="P10229">
        <f t="shared" si="983"/>
        <v>4389.4854999999998</v>
      </c>
    </row>
    <row r="10230" spans="1:16" x14ac:dyDescent="0.3">
      <c r="A10230" s="63">
        <v>13087500</v>
      </c>
      <c r="B10230" s="64" t="s">
        <v>10</v>
      </c>
      <c r="C10230" s="65">
        <v>45176</v>
      </c>
      <c r="D10230" s="63">
        <v>2863</v>
      </c>
      <c r="E10230" s="63">
        <v>892323</v>
      </c>
      <c r="F10230" s="63">
        <v>420</v>
      </c>
      <c r="G10230" s="63">
        <v>171820</v>
      </c>
      <c r="H10230" s="63">
        <v>-171820.4</v>
      </c>
      <c r="I10230" s="65">
        <v>45176</v>
      </c>
      <c r="J10230" s="63">
        <v>2023</v>
      </c>
      <c r="K10230">
        <f t="shared" si="978"/>
        <v>9</v>
      </c>
      <c r="L10230">
        <f t="shared" si="979"/>
        <v>7</v>
      </c>
      <c r="M10230">
        <f t="shared" si="980"/>
        <v>2023</v>
      </c>
      <c r="N10230">
        <f t="shared" si="981"/>
        <v>5678.7605000000003</v>
      </c>
      <c r="O10230">
        <f t="shared" si="982"/>
        <v>833.07</v>
      </c>
      <c r="P10230">
        <f t="shared" si="983"/>
        <v>4845.6904999999997</v>
      </c>
    </row>
    <row r="10231" spans="1:16" x14ac:dyDescent="0.3">
      <c r="A10231" s="63">
        <v>13087500</v>
      </c>
      <c r="B10231" s="64" t="s">
        <v>10</v>
      </c>
      <c r="C10231" s="65">
        <v>45177</v>
      </c>
      <c r="D10231" s="63">
        <v>2826</v>
      </c>
      <c r="E10231" s="63">
        <v>897928.9</v>
      </c>
      <c r="F10231" s="63">
        <v>261</v>
      </c>
      <c r="G10231" s="63">
        <v>172338</v>
      </c>
      <c r="H10231" s="63">
        <v>-172338</v>
      </c>
      <c r="I10231" s="65">
        <v>45177</v>
      </c>
      <c r="J10231" s="63">
        <v>2023</v>
      </c>
      <c r="K10231">
        <f t="shared" si="978"/>
        <v>9</v>
      </c>
      <c r="L10231">
        <f t="shared" si="979"/>
        <v>8</v>
      </c>
      <c r="M10231">
        <f t="shared" si="980"/>
        <v>2023</v>
      </c>
      <c r="N10231">
        <f t="shared" si="981"/>
        <v>5605.3710000000001</v>
      </c>
      <c r="O10231">
        <f t="shared" si="982"/>
        <v>517.69349999999997</v>
      </c>
      <c r="P10231">
        <f t="shared" si="983"/>
        <v>5087.6774999999998</v>
      </c>
    </row>
    <row r="10232" spans="1:16" x14ac:dyDescent="0.3">
      <c r="A10232" s="63">
        <v>13087500</v>
      </c>
      <c r="B10232" s="64" t="s">
        <v>10</v>
      </c>
      <c r="C10232" s="65">
        <v>45178</v>
      </c>
      <c r="D10232" s="63">
        <v>2826</v>
      </c>
      <c r="E10232" s="63">
        <v>903534.7</v>
      </c>
      <c r="F10232" s="63">
        <v>247</v>
      </c>
      <c r="G10232" s="63">
        <v>172828</v>
      </c>
      <c r="H10232" s="63">
        <v>-172828.1</v>
      </c>
      <c r="I10232" s="65">
        <v>45178</v>
      </c>
      <c r="J10232" s="63">
        <v>2023</v>
      </c>
      <c r="K10232">
        <f t="shared" si="978"/>
        <v>9</v>
      </c>
      <c r="L10232">
        <f t="shared" si="979"/>
        <v>9</v>
      </c>
      <c r="M10232">
        <f t="shared" si="980"/>
        <v>2023</v>
      </c>
      <c r="N10232">
        <f t="shared" si="981"/>
        <v>5605.3710000000001</v>
      </c>
      <c r="O10232">
        <f t="shared" si="982"/>
        <v>489.92450000000002</v>
      </c>
      <c r="P10232">
        <f t="shared" si="983"/>
        <v>5115.4465</v>
      </c>
    </row>
    <row r="10233" spans="1:16" x14ac:dyDescent="0.3">
      <c r="A10233" s="63">
        <v>13087500</v>
      </c>
      <c r="B10233" s="64" t="s">
        <v>10</v>
      </c>
      <c r="C10233" s="65">
        <v>45179</v>
      </c>
      <c r="D10233" s="63">
        <v>2826</v>
      </c>
      <c r="E10233" s="63">
        <v>909140.6</v>
      </c>
      <c r="F10233" s="63">
        <v>396</v>
      </c>
      <c r="G10233" s="63">
        <v>173614</v>
      </c>
      <c r="H10233" s="63">
        <v>-173613.6</v>
      </c>
      <c r="I10233" s="65">
        <v>45179</v>
      </c>
      <c r="J10233" s="63">
        <v>2023</v>
      </c>
      <c r="K10233">
        <f t="shared" si="978"/>
        <v>9</v>
      </c>
      <c r="L10233">
        <f t="shared" si="979"/>
        <v>10</v>
      </c>
      <c r="M10233">
        <f t="shared" si="980"/>
        <v>2023</v>
      </c>
      <c r="N10233">
        <f t="shared" si="981"/>
        <v>5605.3710000000001</v>
      </c>
      <c r="O10233">
        <f t="shared" si="982"/>
        <v>785.46600000000001</v>
      </c>
      <c r="P10233">
        <f t="shared" si="983"/>
        <v>4819.9049999999997</v>
      </c>
    </row>
    <row r="10234" spans="1:16" x14ac:dyDescent="0.3">
      <c r="A10234" s="63">
        <v>13087500</v>
      </c>
      <c r="B10234" s="64" t="s">
        <v>10</v>
      </c>
      <c r="C10234" s="65">
        <v>45180</v>
      </c>
      <c r="D10234" s="63">
        <v>2850</v>
      </c>
      <c r="E10234" s="63">
        <v>914794.4</v>
      </c>
      <c r="F10234" s="63">
        <v>616</v>
      </c>
      <c r="G10234" s="63">
        <v>174836</v>
      </c>
      <c r="H10234" s="63">
        <v>-174835.8</v>
      </c>
      <c r="I10234" s="65">
        <v>45180</v>
      </c>
      <c r="J10234" s="63">
        <v>2023</v>
      </c>
      <c r="K10234">
        <f t="shared" si="978"/>
        <v>9</v>
      </c>
      <c r="L10234">
        <f t="shared" si="979"/>
        <v>11</v>
      </c>
      <c r="M10234">
        <f t="shared" si="980"/>
        <v>2023</v>
      </c>
      <c r="N10234">
        <f t="shared" si="981"/>
        <v>5652.9750000000004</v>
      </c>
      <c r="O10234">
        <f t="shared" si="982"/>
        <v>1221.836</v>
      </c>
      <c r="P10234">
        <f t="shared" si="983"/>
        <v>4431.1390000000001</v>
      </c>
    </row>
    <row r="10235" spans="1:16" x14ac:dyDescent="0.3">
      <c r="A10235" s="63">
        <v>13087500</v>
      </c>
      <c r="B10235" s="64" t="s">
        <v>10</v>
      </c>
      <c r="C10235" s="65">
        <v>45181</v>
      </c>
      <c r="D10235" s="63">
        <v>2838</v>
      </c>
      <c r="E10235" s="63">
        <v>920424.2</v>
      </c>
      <c r="F10235" s="63">
        <v>707</v>
      </c>
      <c r="G10235" s="63">
        <v>176238</v>
      </c>
      <c r="H10235" s="63">
        <v>-176238.3</v>
      </c>
      <c r="I10235" s="65">
        <v>45181</v>
      </c>
      <c r="J10235" s="63">
        <v>2023</v>
      </c>
      <c r="K10235">
        <f t="shared" si="978"/>
        <v>9</v>
      </c>
      <c r="L10235">
        <f t="shared" si="979"/>
        <v>12</v>
      </c>
      <c r="M10235">
        <f t="shared" si="980"/>
        <v>2023</v>
      </c>
      <c r="N10235">
        <f t="shared" si="981"/>
        <v>5629.1729999999998</v>
      </c>
      <c r="O10235">
        <f t="shared" si="982"/>
        <v>1402.3344999999999</v>
      </c>
      <c r="P10235">
        <f t="shared" si="983"/>
        <v>4226.8384999999998</v>
      </c>
    </row>
    <row r="10236" spans="1:16" x14ac:dyDescent="0.3">
      <c r="A10236" s="63">
        <v>13087500</v>
      </c>
      <c r="B10236" s="64" t="s">
        <v>10</v>
      </c>
      <c r="C10236" s="65">
        <v>45182</v>
      </c>
      <c r="D10236" s="63">
        <v>2814</v>
      </c>
      <c r="E10236" s="63">
        <v>926006.2</v>
      </c>
      <c r="F10236" s="63">
        <v>643</v>
      </c>
      <c r="G10236" s="63">
        <v>177514</v>
      </c>
      <c r="H10236" s="63">
        <v>-177513.7</v>
      </c>
      <c r="I10236" s="65">
        <v>45182</v>
      </c>
      <c r="J10236" s="63">
        <v>2023</v>
      </c>
      <c r="K10236">
        <f t="shared" si="978"/>
        <v>9</v>
      </c>
      <c r="L10236">
        <f t="shared" si="979"/>
        <v>13</v>
      </c>
      <c r="M10236">
        <f t="shared" si="980"/>
        <v>2023</v>
      </c>
      <c r="N10236">
        <f t="shared" si="981"/>
        <v>5581.5690000000004</v>
      </c>
      <c r="O10236">
        <f t="shared" si="982"/>
        <v>1275.3905</v>
      </c>
      <c r="P10236">
        <f t="shared" si="983"/>
        <v>4306.1785</v>
      </c>
    </row>
    <row r="10237" spans="1:16" x14ac:dyDescent="0.3">
      <c r="A10237" s="63">
        <v>13087500</v>
      </c>
      <c r="B10237" s="64" t="s">
        <v>10</v>
      </c>
      <c r="C10237" s="65">
        <v>45183</v>
      </c>
      <c r="D10237" s="63">
        <v>2766</v>
      </c>
      <c r="E10237" s="63">
        <v>931492.9</v>
      </c>
      <c r="F10237" s="63">
        <v>619</v>
      </c>
      <c r="G10237" s="63">
        <v>178741</v>
      </c>
      <c r="H10237" s="63">
        <v>-178741.3</v>
      </c>
      <c r="I10237" s="65">
        <v>45183</v>
      </c>
      <c r="J10237" s="63">
        <v>2023</v>
      </c>
      <c r="K10237">
        <f t="shared" si="978"/>
        <v>9</v>
      </c>
      <c r="L10237">
        <f t="shared" si="979"/>
        <v>14</v>
      </c>
      <c r="M10237">
        <f t="shared" si="980"/>
        <v>2023</v>
      </c>
      <c r="N10237">
        <f t="shared" si="981"/>
        <v>5486.3609999999999</v>
      </c>
      <c r="O10237">
        <f t="shared" si="982"/>
        <v>1227.7864999999999</v>
      </c>
      <c r="P10237">
        <f t="shared" si="983"/>
        <v>4258.5744999999997</v>
      </c>
    </row>
    <row r="10238" spans="1:16" x14ac:dyDescent="0.3">
      <c r="A10238" s="63">
        <v>13087500</v>
      </c>
      <c r="B10238" s="64" t="s">
        <v>10</v>
      </c>
      <c r="C10238" s="65">
        <v>45184</v>
      </c>
      <c r="D10238" s="63">
        <v>2695</v>
      </c>
      <c r="E10238" s="63">
        <v>936838.1</v>
      </c>
      <c r="F10238" s="63">
        <v>530</v>
      </c>
      <c r="G10238" s="63">
        <v>179793</v>
      </c>
      <c r="H10238" s="63">
        <v>-179792.6</v>
      </c>
      <c r="I10238" s="65">
        <v>45184</v>
      </c>
      <c r="J10238" s="63">
        <v>2023</v>
      </c>
      <c r="K10238">
        <f t="shared" si="978"/>
        <v>9</v>
      </c>
      <c r="L10238">
        <f t="shared" si="979"/>
        <v>15</v>
      </c>
      <c r="M10238">
        <f t="shared" si="980"/>
        <v>2023</v>
      </c>
      <c r="N10238">
        <f t="shared" si="981"/>
        <v>5345.5325000000003</v>
      </c>
      <c r="O10238">
        <f t="shared" si="982"/>
        <v>1051.2550000000001</v>
      </c>
      <c r="P10238">
        <f t="shared" si="983"/>
        <v>4294.2775000000001</v>
      </c>
    </row>
    <row r="10239" spans="1:16" x14ac:dyDescent="0.3">
      <c r="A10239" s="63">
        <v>13087500</v>
      </c>
      <c r="B10239" s="64" t="s">
        <v>10</v>
      </c>
      <c r="C10239" s="65">
        <v>45185</v>
      </c>
      <c r="D10239" s="63">
        <v>2659</v>
      </c>
      <c r="E10239" s="63">
        <v>942112.9</v>
      </c>
      <c r="F10239" s="63">
        <v>504</v>
      </c>
      <c r="G10239" s="63">
        <v>180792</v>
      </c>
      <c r="H10239" s="63">
        <v>-180791.8</v>
      </c>
      <c r="I10239" s="65">
        <v>45185</v>
      </c>
      <c r="J10239" s="63">
        <v>2023</v>
      </c>
      <c r="K10239">
        <f t="shared" si="978"/>
        <v>9</v>
      </c>
      <c r="L10239">
        <f t="shared" si="979"/>
        <v>16</v>
      </c>
      <c r="M10239">
        <f t="shared" si="980"/>
        <v>2023</v>
      </c>
      <c r="N10239">
        <f t="shared" si="981"/>
        <v>5274.1265000000003</v>
      </c>
      <c r="O10239">
        <f t="shared" si="982"/>
        <v>999.68399999999997</v>
      </c>
      <c r="P10239">
        <f t="shared" si="983"/>
        <v>4274.4425000000001</v>
      </c>
    </row>
    <row r="10240" spans="1:16" x14ac:dyDescent="0.3">
      <c r="A10240" s="63">
        <v>13087500</v>
      </c>
      <c r="B10240" s="64" t="s">
        <v>10</v>
      </c>
      <c r="C10240" s="65">
        <v>45186</v>
      </c>
      <c r="D10240" s="63">
        <v>2612</v>
      </c>
      <c r="E10240" s="63">
        <v>947294.6</v>
      </c>
      <c r="F10240" s="63">
        <v>408</v>
      </c>
      <c r="G10240" s="63">
        <v>181601</v>
      </c>
      <c r="H10240" s="63">
        <v>-181601.3</v>
      </c>
      <c r="I10240" s="65">
        <v>45186</v>
      </c>
      <c r="J10240" s="63">
        <v>2023</v>
      </c>
      <c r="K10240">
        <f t="shared" si="978"/>
        <v>9</v>
      </c>
      <c r="L10240">
        <f t="shared" si="979"/>
        <v>17</v>
      </c>
      <c r="M10240">
        <f t="shared" si="980"/>
        <v>2023</v>
      </c>
      <c r="N10240">
        <f t="shared" si="981"/>
        <v>5180.902</v>
      </c>
      <c r="O10240">
        <f t="shared" si="982"/>
        <v>809.26800000000003</v>
      </c>
      <c r="P10240">
        <f t="shared" si="983"/>
        <v>4371.634</v>
      </c>
    </row>
    <row r="10241" spans="1:16" x14ac:dyDescent="0.3">
      <c r="A10241" s="63">
        <v>13087500</v>
      </c>
      <c r="B10241" s="64" t="s">
        <v>10</v>
      </c>
      <c r="C10241" s="65">
        <v>45187</v>
      </c>
      <c r="D10241" s="63">
        <v>2589</v>
      </c>
      <c r="E10241" s="63">
        <v>952430</v>
      </c>
      <c r="F10241" s="63">
        <v>371</v>
      </c>
      <c r="G10241" s="63">
        <v>182338</v>
      </c>
      <c r="H10241" s="63">
        <v>-182337.7</v>
      </c>
      <c r="I10241" s="65">
        <v>45187</v>
      </c>
      <c r="J10241" s="63">
        <v>2023</v>
      </c>
      <c r="K10241">
        <f t="shared" si="978"/>
        <v>9</v>
      </c>
      <c r="L10241">
        <f t="shared" si="979"/>
        <v>18</v>
      </c>
      <c r="M10241">
        <f t="shared" si="980"/>
        <v>2023</v>
      </c>
      <c r="N10241">
        <f t="shared" si="981"/>
        <v>5135.2815000000001</v>
      </c>
      <c r="O10241">
        <f t="shared" si="982"/>
        <v>735.87850000000003</v>
      </c>
      <c r="P10241">
        <f t="shared" si="983"/>
        <v>4399.4030000000002</v>
      </c>
    </row>
    <row r="10242" spans="1:16" x14ac:dyDescent="0.3">
      <c r="A10242" s="63">
        <v>13087500</v>
      </c>
      <c r="B10242" s="64" t="s">
        <v>10</v>
      </c>
      <c r="C10242" s="65">
        <v>45188</v>
      </c>
      <c r="D10242" s="63">
        <v>2554</v>
      </c>
      <c r="E10242" s="63">
        <v>957496.1</v>
      </c>
      <c r="F10242" s="63">
        <v>391</v>
      </c>
      <c r="G10242" s="63">
        <v>183114</v>
      </c>
      <c r="H10242" s="63">
        <v>-183113.60000000001</v>
      </c>
      <c r="I10242" s="65">
        <v>45188</v>
      </c>
      <c r="J10242" s="63">
        <v>2023</v>
      </c>
      <c r="K10242">
        <f t="shared" si="978"/>
        <v>9</v>
      </c>
      <c r="L10242">
        <f t="shared" si="979"/>
        <v>19</v>
      </c>
      <c r="M10242">
        <f t="shared" si="980"/>
        <v>2023</v>
      </c>
      <c r="N10242">
        <f t="shared" si="981"/>
        <v>5065.8590000000004</v>
      </c>
      <c r="O10242">
        <f t="shared" si="982"/>
        <v>775.54849999999999</v>
      </c>
      <c r="P10242">
        <f t="shared" si="983"/>
        <v>4290.3105000000005</v>
      </c>
    </row>
    <row r="10243" spans="1:16" x14ac:dyDescent="0.3">
      <c r="A10243" s="63">
        <v>13087500</v>
      </c>
      <c r="B10243" s="64" t="s">
        <v>10</v>
      </c>
      <c r="C10243" s="65">
        <v>45189</v>
      </c>
      <c r="D10243" s="63">
        <v>2554</v>
      </c>
      <c r="E10243" s="63">
        <v>962562.3</v>
      </c>
      <c r="F10243" s="63">
        <v>443</v>
      </c>
      <c r="G10243" s="63">
        <v>183992</v>
      </c>
      <c r="H10243" s="63">
        <v>-183991.5</v>
      </c>
      <c r="I10243" s="65">
        <v>45189</v>
      </c>
      <c r="J10243" s="63">
        <v>2023</v>
      </c>
      <c r="K10243">
        <f t="shared" si="978"/>
        <v>9</v>
      </c>
      <c r="L10243">
        <f t="shared" si="979"/>
        <v>20</v>
      </c>
      <c r="M10243">
        <f t="shared" si="980"/>
        <v>2023</v>
      </c>
      <c r="N10243">
        <f t="shared" si="981"/>
        <v>5065.8590000000004</v>
      </c>
      <c r="O10243">
        <f t="shared" si="982"/>
        <v>878.69050000000004</v>
      </c>
      <c r="P10243">
        <f t="shared" si="983"/>
        <v>4187.1684999999998</v>
      </c>
    </row>
    <row r="10244" spans="1:16" x14ac:dyDescent="0.3">
      <c r="A10244" s="63">
        <v>13087500</v>
      </c>
      <c r="B10244" s="64" t="s">
        <v>10</v>
      </c>
      <c r="C10244" s="65">
        <v>45190</v>
      </c>
      <c r="D10244" s="63">
        <v>2531</v>
      </c>
      <c r="E10244" s="63">
        <v>967582.6</v>
      </c>
      <c r="F10244" s="63">
        <v>404</v>
      </c>
      <c r="G10244" s="63">
        <v>184792</v>
      </c>
      <c r="H10244" s="63">
        <v>-184792</v>
      </c>
      <c r="I10244" s="65">
        <v>45190</v>
      </c>
      <c r="J10244" s="63">
        <v>2023</v>
      </c>
      <c r="K10244">
        <f t="shared" si="978"/>
        <v>9</v>
      </c>
      <c r="L10244">
        <f t="shared" si="979"/>
        <v>21</v>
      </c>
      <c r="M10244">
        <f t="shared" si="980"/>
        <v>2023</v>
      </c>
      <c r="N10244">
        <f t="shared" si="981"/>
        <v>5020.2385000000004</v>
      </c>
      <c r="O10244">
        <f t="shared" si="982"/>
        <v>801.33400000000006</v>
      </c>
      <c r="P10244">
        <f t="shared" si="983"/>
        <v>4218.9044999999996</v>
      </c>
    </row>
    <row r="10245" spans="1:16" x14ac:dyDescent="0.3">
      <c r="A10245" s="63">
        <v>13087500</v>
      </c>
      <c r="B10245" s="64" t="s">
        <v>10</v>
      </c>
      <c r="C10245" s="65">
        <v>45191</v>
      </c>
      <c r="D10245" s="63">
        <v>2451</v>
      </c>
      <c r="E10245" s="63">
        <v>972443.3</v>
      </c>
      <c r="F10245" s="63">
        <v>255</v>
      </c>
      <c r="G10245" s="63">
        <v>185299</v>
      </c>
      <c r="H10245" s="63">
        <v>-185298.5</v>
      </c>
      <c r="I10245" s="65">
        <v>45191</v>
      </c>
      <c r="J10245" s="63">
        <v>2023</v>
      </c>
      <c r="K10245">
        <f t="shared" si="978"/>
        <v>9</v>
      </c>
      <c r="L10245">
        <f t="shared" si="979"/>
        <v>22</v>
      </c>
      <c r="M10245">
        <f t="shared" si="980"/>
        <v>2023</v>
      </c>
      <c r="N10245">
        <f t="shared" si="981"/>
        <v>4861.5585000000001</v>
      </c>
      <c r="O10245">
        <f t="shared" si="982"/>
        <v>505.79250000000002</v>
      </c>
      <c r="P10245">
        <f t="shared" si="983"/>
        <v>4355.7660000000005</v>
      </c>
    </row>
    <row r="10246" spans="1:16" x14ac:dyDescent="0.3">
      <c r="A10246" s="63">
        <v>13087500</v>
      </c>
      <c r="B10246" s="64" t="s">
        <v>10</v>
      </c>
      <c r="C10246" s="65">
        <v>45192</v>
      </c>
      <c r="D10246" s="63">
        <v>2349</v>
      </c>
      <c r="E10246" s="63">
        <v>977101.9</v>
      </c>
      <c r="F10246" s="63">
        <v>0</v>
      </c>
      <c r="G10246" s="63">
        <v>185299</v>
      </c>
      <c r="H10246" s="63">
        <v>-185298.5</v>
      </c>
      <c r="I10246" s="65">
        <v>45192</v>
      </c>
      <c r="J10246" s="63">
        <v>2023</v>
      </c>
      <c r="K10246">
        <f t="shared" si="978"/>
        <v>9</v>
      </c>
      <c r="L10246">
        <f t="shared" si="979"/>
        <v>23</v>
      </c>
      <c r="M10246">
        <f t="shared" si="980"/>
        <v>2023</v>
      </c>
      <c r="N10246">
        <f t="shared" si="981"/>
        <v>4659.2415000000001</v>
      </c>
      <c r="O10246">
        <f t="shared" si="982"/>
        <v>0</v>
      </c>
      <c r="P10246">
        <f t="shared" si="983"/>
        <v>4659.2415000000001</v>
      </c>
    </row>
    <row r="10247" spans="1:16" x14ac:dyDescent="0.3">
      <c r="A10247" s="63">
        <v>13087500</v>
      </c>
      <c r="B10247" s="64" t="s">
        <v>10</v>
      </c>
      <c r="C10247" s="65">
        <v>45193</v>
      </c>
      <c r="D10247" s="63">
        <v>2304</v>
      </c>
      <c r="E10247" s="63">
        <v>981671.7</v>
      </c>
      <c r="F10247" s="63">
        <v>0</v>
      </c>
      <c r="G10247" s="63">
        <v>185299</v>
      </c>
      <c r="H10247" s="63">
        <v>-185298.5</v>
      </c>
      <c r="I10247" s="65">
        <v>45193</v>
      </c>
      <c r="J10247" s="63">
        <v>2023</v>
      </c>
      <c r="K10247">
        <f t="shared" si="978"/>
        <v>9</v>
      </c>
      <c r="L10247">
        <f t="shared" si="979"/>
        <v>24</v>
      </c>
      <c r="M10247">
        <f t="shared" si="980"/>
        <v>2023</v>
      </c>
      <c r="N10247">
        <f t="shared" si="981"/>
        <v>4569.9840000000004</v>
      </c>
      <c r="O10247">
        <f t="shared" si="982"/>
        <v>0</v>
      </c>
      <c r="P10247">
        <f t="shared" si="983"/>
        <v>4569.9840000000004</v>
      </c>
    </row>
    <row r="10248" spans="1:16" x14ac:dyDescent="0.3">
      <c r="A10248" s="63">
        <v>13087500</v>
      </c>
      <c r="B10248" s="64" t="s">
        <v>10</v>
      </c>
      <c r="C10248" s="65">
        <v>45194</v>
      </c>
      <c r="D10248" s="63">
        <v>2304</v>
      </c>
      <c r="E10248" s="63">
        <v>986241.5</v>
      </c>
      <c r="F10248" s="63">
        <v>0</v>
      </c>
      <c r="G10248" s="63">
        <v>185299</v>
      </c>
      <c r="H10248" s="63">
        <v>-185298.5</v>
      </c>
      <c r="I10248" s="65">
        <v>45194</v>
      </c>
      <c r="J10248" s="63">
        <v>2023</v>
      </c>
      <c r="K10248">
        <f t="shared" si="978"/>
        <v>9</v>
      </c>
      <c r="L10248">
        <f t="shared" si="979"/>
        <v>25</v>
      </c>
      <c r="M10248">
        <f t="shared" si="980"/>
        <v>2023</v>
      </c>
      <c r="N10248">
        <f t="shared" si="981"/>
        <v>4569.9840000000004</v>
      </c>
      <c r="O10248">
        <f t="shared" si="982"/>
        <v>0</v>
      </c>
      <c r="P10248">
        <f t="shared" si="983"/>
        <v>4569.9840000000004</v>
      </c>
    </row>
    <row r="10249" spans="1:16" x14ac:dyDescent="0.3">
      <c r="A10249" s="63">
        <v>13087500</v>
      </c>
      <c r="B10249" s="64" t="s">
        <v>10</v>
      </c>
      <c r="C10249" s="65">
        <v>45195</v>
      </c>
      <c r="D10249" s="63">
        <v>2304</v>
      </c>
      <c r="E10249" s="63">
        <v>990811.3</v>
      </c>
      <c r="F10249" s="63">
        <v>0</v>
      </c>
      <c r="G10249" s="63">
        <v>185299</v>
      </c>
      <c r="H10249" s="63">
        <v>-185298.5</v>
      </c>
      <c r="I10249" s="65">
        <v>45195</v>
      </c>
      <c r="J10249" s="63">
        <v>2023</v>
      </c>
      <c r="K10249">
        <f t="shared" si="978"/>
        <v>9</v>
      </c>
      <c r="L10249">
        <f t="shared" si="979"/>
        <v>26</v>
      </c>
      <c r="M10249">
        <f t="shared" si="980"/>
        <v>2023</v>
      </c>
      <c r="N10249">
        <f t="shared" si="981"/>
        <v>4569.9840000000004</v>
      </c>
      <c r="O10249">
        <f t="shared" si="982"/>
        <v>0</v>
      </c>
      <c r="P10249">
        <f t="shared" si="983"/>
        <v>4569.9840000000004</v>
      </c>
    </row>
    <row r="10250" spans="1:16" x14ac:dyDescent="0.3">
      <c r="A10250" s="63">
        <v>13087500</v>
      </c>
      <c r="B10250" s="64" t="s">
        <v>10</v>
      </c>
      <c r="C10250" s="65">
        <v>45196</v>
      </c>
      <c r="D10250" s="63">
        <v>2237</v>
      </c>
      <c r="E10250" s="63">
        <v>995249.2</v>
      </c>
      <c r="F10250" s="63">
        <v>0</v>
      </c>
      <c r="G10250" s="63">
        <v>185299</v>
      </c>
      <c r="H10250" s="63">
        <v>-185298.5</v>
      </c>
      <c r="I10250" s="65">
        <v>45196</v>
      </c>
      <c r="J10250" s="63">
        <v>2023</v>
      </c>
      <c r="K10250">
        <f t="shared" si="978"/>
        <v>9</v>
      </c>
      <c r="L10250">
        <f t="shared" si="979"/>
        <v>27</v>
      </c>
      <c r="M10250">
        <f t="shared" si="980"/>
        <v>2023</v>
      </c>
      <c r="N10250">
        <f t="shared" si="981"/>
        <v>4437.0895</v>
      </c>
      <c r="O10250">
        <f t="shared" si="982"/>
        <v>0</v>
      </c>
      <c r="P10250">
        <f t="shared" si="983"/>
        <v>4437.0895</v>
      </c>
    </row>
    <row r="10251" spans="1:16" x14ac:dyDescent="0.3">
      <c r="A10251" s="63">
        <v>13087500</v>
      </c>
      <c r="B10251" s="64" t="s">
        <v>10</v>
      </c>
      <c r="C10251" s="65">
        <v>45197</v>
      </c>
      <c r="D10251" s="63">
        <v>2172</v>
      </c>
      <c r="E10251" s="63">
        <v>999556.6</v>
      </c>
      <c r="F10251" s="63">
        <v>0</v>
      </c>
      <c r="G10251" s="63">
        <v>185299</v>
      </c>
      <c r="H10251" s="63">
        <v>-185298.5</v>
      </c>
      <c r="I10251" s="65">
        <v>45197</v>
      </c>
      <c r="J10251" s="63">
        <v>2023</v>
      </c>
      <c r="K10251">
        <f t="shared" si="978"/>
        <v>9</v>
      </c>
      <c r="L10251">
        <f t="shared" si="979"/>
        <v>28</v>
      </c>
      <c r="M10251">
        <f t="shared" si="980"/>
        <v>2023</v>
      </c>
      <c r="N10251">
        <f t="shared" si="981"/>
        <v>4308.1620000000003</v>
      </c>
      <c r="O10251">
        <f t="shared" si="982"/>
        <v>0</v>
      </c>
      <c r="P10251">
        <f t="shared" si="983"/>
        <v>4308.1620000000003</v>
      </c>
    </row>
    <row r="10252" spans="1:16" x14ac:dyDescent="0.3">
      <c r="A10252" s="63">
        <v>13087500</v>
      </c>
      <c r="B10252" s="64" t="s">
        <v>10</v>
      </c>
      <c r="C10252" s="65">
        <v>45198</v>
      </c>
      <c r="D10252" s="63">
        <v>2172</v>
      </c>
      <c r="E10252" s="63">
        <v>1003864</v>
      </c>
      <c r="F10252" s="63">
        <v>0</v>
      </c>
      <c r="G10252" s="63">
        <v>185299</v>
      </c>
      <c r="H10252" s="63">
        <v>-185298.5</v>
      </c>
      <c r="I10252" s="65">
        <v>45198</v>
      </c>
      <c r="J10252" s="63">
        <v>2023</v>
      </c>
      <c r="K10252">
        <f t="shared" si="978"/>
        <v>9</v>
      </c>
      <c r="L10252">
        <f t="shared" si="979"/>
        <v>29</v>
      </c>
      <c r="M10252">
        <f t="shared" si="980"/>
        <v>2023</v>
      </c>
      <c r="N10252">
        <f t="shared" si="981"/>
        <v>4308.1620000000003</v>
      </c>
      <c r="O10252">
        <f t="shared" si="982"/>
        <v>0</v>
      </c>
      <c r="P10252">
        <f t="shared" si="983"/>
        <v>4308.1620000000003</v>
      </c>
    </row>
    <row r="10253" spans="1:16" x14ac:dyDescent="0.3">
      <c r="A10253" s="63">
        <v>13087500</v>
      </c>
      <c r="B10253" s="64" t="s">
        <v>10</v>
      </c>
      <c r="C10253" s="65">
        <v>45199</v>
      </c>
      <c r="D10253" s="63">
        <v>2183</v>
      </c>
      <c r="E10253" s="63">
        <v>1008193</v>
      </c>
      <c r="F10253" s="63">
        <v>0</v>
      </c>
      <c r="G10253" s="63">
        <v>185299</v>
      </c>
      <c r="H10253" s="63">
        <v>-185298.5</v>
      </c>
      <c r="I10253" s="65">
        <v>45199</v>
      </c>
      <c r="J10253" s="63">
        <v>2023</v>
      </c>
      <c r="K10253">
        <f t="shared" si="978"/>
        <v>9</v>
      </c>
      <c r="L10253">
        <f t="shared" si="979"/>
        <v>30</v>
      </c>
      <c r="M10253">
        <f t="shared" si="980"/>
        <v>2023</v>
      </c>
      <c r="N10253">
        <f t="shared" si="981"/>
        <v>4329.9804999999997</v>
      </c>
      <c r="O10253">
        <f t="shared" si="982"/>
        <v>0</v>
      </c>
      <c r="P10253">
        <f t="shared" si="983"/>
        <v>4329.9804999999997</v>
      </c>
    </row>
    <row r="10254" spans="1:16" x14ac:dyDescent="0.3">
      <c r="A10254" s="63">
        <v>13087500</v>
      </c>
      <c r="B10254" s="64" t="s">
        <v>10</v>
      </c>
      <c r="C10254" s="65">
        <v>45200</v>
      </c>
      <c r="D10254" s="63">
        <v>2204</v>
      </c>
      <c r="E10254" s="63">
        <v>1012565.5</v>
      </c>
      <c r="F10254" s="63">
        <v>0</v>
      </c>
      <c r="G10254" s="63">
        <v>185299</v>
      </c>
      <c r="H10254" s="63">
        <v>-185298.5</v>
      </c>
      <c r="I10254" s="65">
        <v>45200</v>
      </c>
      <c r="J10254" s="63">
        <v>2023</v>
      </c>
      <c r="K10254">
        <f t="shared" si="978"/>
        <v>10</v>
      </c>
      <c r="L10254">
        <f t="shared" si="979"/>
        <v>1</v>
      </c>
      <c r="M10254">
        <f t="shared" si="980"/>
        <v>2023</v>
      </c>
      <c r="N10254">
        <f t="shared" si="981"/>
        <v>4371.634</v>
      </c>
      <c r="O10254">
        <f t="shared" si="982"/>
        <v>0</v>
      </c>
      <c r="P10254">
        <f t="shared" si="983"/>
        <v>4371.634</v>
      </c>
    </row>
    <row r="10255" spans="1:16" x14ac:dyDescent="0.3">
      <c r="A10255" s="63">
        <v>13087500</v>
      </c>
      <c r="B10255" s="64" t="s">
        <v>10</v>
      </c>
      <c r="C10255" s="65">
        <v>45201</v>
      </c>
      <c r="D10255" s="63">
        <v>2117</v>
      </c>
      <c r="E10255" s="63">
        <v>1016765.3</v>
      </c>
      <c r="F10255" s="63">
        <v>0</v>
      </c>
      <c r="G10255" s="63">
        <v>185299</v>
      </c>
      <c r="H10255" s="63">
        <v>-185298.5</v>
      </c>
      <c r="I10255" s="65">
        <v>45201</v>
      </c>
      <c r="J10255" s="63">
        <v>2023</v>
      </c>
      <c r="K10255">
        <f t="shared" si="978"/>
        <v>10</v>
      </c>
      <c r="L10255">
        <f t="shared" si="979"/>
        <v>2</v>
      </c>
      <c r="M10255">
        <f t="shared" si="980"/>
        <v>2023</v>
      </c>
      <c r="N10255">
        <f t="shared" si="981"/>
        <v>4199.0695000000005</v>
      </c>
      <c r="O10255">
        <f t="shared" si="982"/>
        <v>0</v>
      </c>
      <c r="P10255">
        <f t="shared" si="983"/>
        <v>4199.0695000000005</v>
      </c>
    </row>
    <row r="10256" spans="1:16" x14ac:dyDescent="0.3">
      <c r="A10256" s="63">
        <v>13087500</v>
      </c>
      <c r="B10256" s="64" t="s">
        <v>10</v>
      </c>
      <c r="C10256" s="65">
        <v>45202</v>
      </c>
      <c r="D10256" s="63">
        <v>2032</v>
      </c>
      <c r="E10256" s="63">
        <v>1020795.2</v>
      </c>
      <c r="F10256" s="63">
        <v>0</v>
      </c>
      <c r="G10256" s="63">
        <v>185299</v>
      </c>
      <c r="H10256" s="63">
        <v>-185298.5</v>
      </c>
      <c r="I10256" s="65">
        <v>45202</v>
      </c>
      <c r="J10256" s="63">
        <v>2023</v>
      </c>
      <c r="K10256">
        <f t="shared" si="978"/>
        <v>10</v>
      </c>
      <c r="L10256">
        <f t="shared" si="979"/>
        <v>3</v>
      </c>
      <c r="M10256">
        <f t="shared" si="980"/>
        <v>2023</v>
      </c>
      <c r="N10256">
        <f t="shared" si="981"/>
        <v>4030.4720000000002</v>
      </c>
      <c r="O10256">
        <f t="shared" si="982"/>
        <v>0</v>
      </c>
      <c r="P10256">
        <f t="shared" si="983"/>
        <v>4030.4720000000002</v>
      </c>
    </row>
    <row r="10257" spans="1:16" x14ac:dyDescent="0.3">
      <c r="A10257" s="63">
        <v>13087500</v>
      </c>
      <c r="B10257" s="64" t="s">
        <v>10</v>
      </c>
      <c r="C10257" s="65">
        <v>45203</v>
      </c>
      <c r="D10257" s="63">
        <v>1927</v>
      </c>
      <c r="E10257" s="63">
        <v>1024616.6</v>
      </c>
      <c r="F10257" s="63">
        <v>0</v>
      </c>
      <c r="G10257" s="63">
        <v>185299</v>
      </c>
      <c r="H10257" s="63">
        <v>-185298.5</v>
      </c>
      <c r="I10257" s="65">
        <v>45203</v>
      </c>
      <c r="J10257" s="63">
        <v>2023</v>
      </c>
      <c r="K10257">
        <f t="shared" si="978"/>
        <v>10</v>
      </c>
      <c r="L10257">
        <f t="shared" si="979"/>
        <v>4</v>
      </c>
      <c r="M10257">
        <f t="shared" si="980"/>
        <v>2023</v>
      </c>
      <c r="N10257">
        <f t="shared" si="981"/>
        <v>3822.2045000000003</v>
      </c>
      <c r="O10257">
        <f t="shared" si="982"/>
        <v>0</v>
      </c>
      <c r="P10257">
        <f t="shared" si="983"/>
        <v>3822.2045000000003</v>
      </c>
    </row>
    <row r="10258" spans="1:16" x14ac:dyDescent="0.3">
      <c r="A10258" s="63">
        <v>13087500</v>
      </c>
      <c r="B10258" s="64" t="s">
        <v>10</v>
      </c>
      <c r="C10258" s="65">
        <v>45204</v>
      </c>
      <c r="D10258" s="63">
        <v>1844</v>
      </c>
      <c r="E10258" s="63">
        <v>1028274.1</v>
      </c>
      <c r="F10258" s="63">
        <v>0</v>
      </c>
      <c r="G10258" s="63">
        <v>185299</v>
      </c>
      <c r="H10258" s="63">
        <v>-185298.5</v>
      </c>
      <c r="I10258" s="65">
        <v>45204</v>
      </c>
      <c r="J10258" s="63">
        <v>2023</v>
      </c>
      <c r="K10258">
        <f t="shared" si="978"/>
        <v>10</v>
      </c>
      <c r="L10258">
        <f t="shared" si="979"/>
        <v>5</v>
      </c>
      <c r="M10258">
        <f t="shared" si="980"/>
        <v>2023</v>
      </c>
      <c r="N10258">
        <f t="shared" si="981"/>
        <v>3657.5740000000001</v>
      </c>
      <c r="O10258">
        <f t="shared" si="982"/>
        <v>0</v>
      </c>
      <c r="P10258">
        <f t="shared" si="983"/>
        <v>3657.5740000000001</v>
      </c>
    </row>
    <row r="10259" spans="1:16" x14ac:dyDescent="0.3">
      <c r="A10259" s="63">
        <v>13087500</v>
      </c>
      <c r="B10259" s="64" t="s">
        <v>10</v>
      </c>
      <c r="C10259" s="65">
        <v>45205</v>
      </c>
      <c r="D10259" s="63">
        <v>1854</v>
      </c>
      <c r="E10259" s="63">
        <v>1031952</v>
      </c>
      <c r="F10259" s="63">
        <v>0</v>
      </c>
      <c r="G10259" s="63">
        <v>185299</v>
      </c>
      <c r="H10259" s="63">
        <v>-185298.5</v>
      </c>
      <c r="I10259" s="65">
        <v>45205</v>
      </c>
      <c r="J10259" s="63">
        <v>2023</v>
      </c>
      <c r="K10259">
        <f t="shared" si="978"/>
        <v>10</v>
      </c>
      <c r="L10259">
        <f t="shared" si="979"/>
        <v>6</v>
      </c>
      <c r="M10259">
        <f t="shared" si="980"/>
        <v>2023</v>
      </c>
      <c r="N10259">
        <f t="shared" si="981"/>
        <v>3677.4090000000001</v>
      </c>
      <c r="O10259">
        <f t="shared" si="982"/>
        <v>0</v>
      </c>
      <c r="P10259">
        <f t="shared" si="983"/>
        <v>3677.4090000000001</v>
      </c>
    </row>
    <row r="10260" spans="1:16" x14ac:dyDescent="0.3">
      <c r="A10260" s="63">
        <v>13087500</v>
      </c>
      <c r="B10260" s="64" t="s">
        <v>10</v>
      </c>
      <c r="C10260" s="65">
        <v>45206</v>
      </c>
      <c r="D10260" s="63">
        <v>1895</v>
      </c>
      <c r="E10260" s="63">
        <v>1035711.6</v>
      </c>
      <c r="F10260" s="63">
        <v>0</v>
      </c>
      <c r="G10260" s="63">
        <v>185299</v>
      </c>
      <c r="H10260" s="63">
        <v>-185298.5</v>
      </c>
      <c r="I10260" s="65">
        <v>45206</v>
      </c>
      <c r="J10260" s="63">
        <v>2023</v>
      </c>
      <c r="K10260">
        <f t="shared" si="978"/>
        <v>10</v>
      </c>
      <c r="L10260">
        <f t="shared" si="979"/>
        <v>7</v>
      </c>
      <c r="M10260">
        <f t="shared" si="980"/>
        <v>2023</v>
      </c>
      <c r="N10260">
        <f t="shared" si="981"/>
        <v>3758.7325000000001</v>
      </c>
      <c r="O10260">
        <f t="shared" si="982"/>
        <v>0</v>
      </c>
      <c r="P10260">
        <f t="shared" si="983"/>
        <v>3758.7325000000001</v>
      </c>
    </row>
    <row r="10261" spans="1:16" x14ac:dyDescent="0.3">
      <c r="A10261" s="63">
        <v>13087500</v>
      </c>
      <c r="B10261" s="64" t="s">
        <v>10</v>
      </c>
      <c r="C10261" s="65">
        <v>45207</v>
      </c>
      <c r="D10261" s="63">
        <v>1906</v>
      </c>
      <c r="E10261" s="63">
        <v>1039491.8</v>
      </c>
      <c r="F10261" s="63">
        <v>0</v>
      </c>
      <c r="G10261" s="63">
        <v>185299</v>
      </c>
      <c r="H10261" s="63">
        <v>-185298.5</v>
      </c>
      <c r="I10261" s="65">
        <v>45207</v>
      </c>
      <c r="J10261" s="63">
        <v>2023</v>
      </c>
      <c r="K10261">
        <f t="shared" si="978"/>
        <v>10</v>
      </c>
      <c r="L10261">
        <f t="shared" si="979"/>
        <v>8</v>
      </c>
      <c r="M10261">
        <f t="shared" si="980"/>
        <v>2023</v>
      </c>
      <c r="N10261">
        <f t="shared" si="981"/>
        <v>3780.5509999999999</v>
      </c>
      <c r="O10261">
        <f t="shared" si="982"/>
        <v>0</v>
      </c>
      <c r="P10261">
        <f t="shared" si="983"/>
        <v>3780.5509999999999</v>
      </c>
    </row>
    <row r="10262" spans="1:16" x14ac:dyDescent="0.3">
      <c r="A10262" s="63">
        <v>13087500</v>
      </c>
      <c r="B10262" s="64" t="s">
        <v>10</v>
      </c>
      <c r="C10262" s="65">
        <v>45208</v>
      </c>
      <c r="D10262" s="63">
        <v>1865</v>
      </c>
      <c r="E10262" s="63">
        <v>1043190</v>
      </c>
      <c r="F10262" s="63">
        <v>0</v>
      </c>
      <c r="G10262" s="63">
        <v>185299</v>
      </c>
      <c r="H10262" s="63">
        <v>-185298.5</v>
      </c>
      <c r="I10262" s="65">
        <v>45208</v>
      </c>
      <c r="J10262" s="63">
        <v>2023</v>
      </c>
      <c r="K10262">
        <f t="shared" si="978"/>
        <v>10</v>
      </c>
      <c r="L10262">
        <f t="shared" si="979"/>
        <v>9</v>
      </c>
      <c r="M10262">
        <f t="shared" si="980"/>
        <v>2023</v>
      </c>
      <c r="N10262">
        <f t="shared" si="981"/>
        <v>3699.2275</v>
      </c>
      <c r="O10262">
        <f t="shared" si="982"/>
        <v>0</v>
      </c>
      <c r="P10262">
        <f t="shared" si="983"/>
        <v>3699.2275</v>
      </c>
    </row>
    <row r="10263" spans="1:16" x14ac:dyDescent="0.3">
      <c r="A10263" s="63">
        <v>13087500</v>
      </c>
      <c r="B10263" s="64" t="s">
        <v>10</v>
      </c>
      <c r="C10263" s="65">
        <v>45209</v>
      </c>
      <c r="D10263" s="63">
        <v>1854</v>
      </c>
      <c r="E10263" s="63">
        <v>1046867.9</v>
      </c>
      <c r="F10263" s="63">
        <v>0</v>
      </c>
      <c r="G10263" s="63">
        <v>185299</v>
      </c>
      <c r="H10263" s="63">
        <v>-185298.5</v>
      </c>
      <c r="I10263" s="65">
        <v>45209</v>
      </c>
      <c r="J10263" s="63">
        <v>2023</v>
      </c>
      <c r="K10263">
        <f t="shared" si="978"/>
        <v>10</v>
      </c>
      <c r="L10263">
        <f t="shared" si="979"/>
        <v>10</v>
      </c>
      <c r="M10263">
        <f t="shared" si="980"/>
        <v>2023</v>
      </c>
      <c r="N10263">
        <f t="shared" si="981"/>
        <v>3677.4090000000001</v>
      </c>
      <c r="O10263">
        <f t="shared" si="982"/>
        <v>0</v>
      </c>
      <c r="P10263">
        <f t="shared" si="983"/>
        <v>3677.4090000000001</v>
      </c>
    </row>
    <row r="10264" spans="1:16" x14ac:dyDescent="0.3">
      <c r="A10264" s="63">
        <v>13087500</v>
      </c>
      <c r="B10264" s="64" t="s">
        <v>10</v>
      </c>
      <c r="C10264" s="65">
        <v>45210</v>
      </c>
      <c r="D10264" s="63">
        <v>1844</v>
      </c>
      <c r="E10264" s="63">
        <v>1050525.5</v>
      </c>
      <c r="F10264" s="63">
        <v>0</v>
      </c>
      <c r="G10264" s="63">
        <v>185299</v>
      </c>
      <c r="H10264" s="63">
        <v>-185298.5</v>
      </c>
      <c r="I10264" s="65">
        <v>45210</v>
      </c>
      <c r="J10264" s="63">
        <v>2023</v>
      </c>
      <c r="K10264">
        <f t="shared" si="978"/>
        <v>10</v>
      </c>
      <c r="L10264">
        <f t="shared" si="979"/>
        <v>11</v>
      </c>
      <c r="M10264">
        <f t="shared" si="980"/>
        <v>2023</v>
      </c>
      <c r="N10264">
        <f t="shared" si="981"/>
        <v>3657.5740000000001</v>
      </c>
      <c r="O10264">
        <f t="shared" si="982"/>
        <v>0</v>
      </c>
      <c r="P10264">
        <f t="shared" si="983"/>
        <v>3657.5740000000001</v>
      </c>
    </row>
    <row r="10265" spans="1:16" x14ac:dyDescent="0.3">
      <c r="A10265" s="63">
        <v>13087500</v>
      </c>
      <c r="B10265" s="64" t="s">
        <v>10</v>
      </c>
      <c r="C10265" s="65">
        <v>45211</v>
      </c>
      <c r="D10265" s="63">
        <v>1844</v>
      </c>
      <c r="E10265" s="63">
        <v>1054183</v>
      </c>
      <c r="F10265" s="63">
        <v>0</v>
      </c>
      <c r="G10265" s="63">
        <v>185299</v>
      </c>
      <c r="H10265" s="63">
        <v>-185298.5</v>
      </c>
      <c r="I10265" s="65">
        <v>45211</v>
      </c>
      <c r="J10265" s="63">
        <v>2023</v>
      </c>
      <c r="K10265">
        <f t="shared" si="978"/>
        <v>10</v>
      </c>
      <c r="L10265">
        <f t="shared" si="979"/>
        <v>12</v>
      </c>
      <c r="M10265">
        <f t="shared" si="980"/>
        <v>2023</v>
      </c>
      <c r="N10265">
        <f t="shared" si="981"/>
        <v>3657.5740000000001</v>
      </c>
      <c r="O10265">
        <f t="shared" si="982"/>
        <v>0</v>
      </c>
      <c r="P10265">
        <f t="shared" si="983"/>
        <v>3657.5740000000001</v>
      </c>
    </row>
    <row r="10266" spans="1:16" x14ac:dyDescent="0.3">
      <c r="A10266" s="63">
        <v>13087500</v>
      </c>
      <c r="B10266" s="64" t="s">
        <v>10</v>
      </c>
      <c r="C10266" s="65">
        <v>45212</v>
      </c>
      <c r="D10266" s="63">
        <v>1834</v>
      </c>
      <c r="E10266" s="63">
        <v>1057820.3</v>
      </c>
      <c r="F10266" s="63">
        <v>0</v>
      </c>
      <c r="G10266" s="63">
        <v>185299</v>
      </c>
      <c r="H10266" s="63">
        <v>-185298.5</v>
      </c>
      <c r="I10266" s="65">
        <v>45212</v>
      </c>
      <c r="J10266" s="63">
        <v>2023</v>
      </c>
      <c r="K10266">
        <f t="shared" si="978"/>
        <v>10</v>
      </c>
      <c r="L10266">
        <f t="shared" si="979"/>
        <v>13</v>
      </c>
      <c r="M10266">
        <f t="shared" si="980"/>
        <v>2023</v>
      </c>
      <c r="N10266">
        <f t="shared" si="981"/>
        <v>3637.739</v>
      </c>
      <c r="O10266">
        <f t="shared" si="982"/>
        <v>0</v>
      </c>
      <c r="P10266">
        <f t="shared" si="983"/>
        <v>3637.739</v>
      </c>
    </row>
    <row r="10267" spans="1:16" x14ac:dyDescent="0.3">
      <c r="A10267" s="63">
        <v>13087500</v>
      </c>
      <c r="B10267" s="64" t="s">
        <v>10</v>
      </c>
      <c r="C10267" s="65">
        <v>45213</v>
      </c>
      <c r="D10267" s="63">
        <v>1854</v>
      </c>
      <c r="E10267" s="63">
        <v>1061498.2</v>
      </c>
      <c r="F10267" s="63">
        <v>0</v>
      </c>
      <c r="G10267" s="63">
        <v>185299</v>
      </c>
      <c r="H10267" s="63">
        <v>-185298.5</v>
      </c>
      <c r="I10267" s="65">
        <v>45213</v>
      </c>
      <c r="J10267" s="63">
        <v>2023</v>
      </c>
      <c r="K10267">
        <f t="shared" si="978"/>
        <v>10</v>
      </c>
      <c r="L10267">
        <f t="shared" si="979"/>
        <v>14</v>
      </c>
      <c r="M10267">
        <f t="shared" si="980"/>
        <v>2023</v>
      </c>
      <c r="N10267">
        <f t="shared" si="981"/>
        <v>3677.4090000000001</v>
      </c>
      <c r="O10267">
        <f t="shared" si="982"/>
        <v>0</v>
      </c>
      <c r="P10267">
        <f t="shared" si="983"/>
        <v>3677.4090000000001</v>
      </c>
    </row>
    <row r="10268" spans="1:16" x14ac:dyDescent="0.3">
      <c r="A10268" s="63">
        <v>13087500</v>
      </c>
      <c r="B10268" s="64" t="s">
        <v>10</v>
      </c>
      <c r="C10268" s="65">
        <v>45214</v>
      </c>
      <c r="D10268" s="63">
        <v>1927</v>
      </c>
      <c r="E10268" s="63">
        <v>1065319.5</v>
      </c>
      <c r="F10268" s="63">
        <v>0</v>
      </c>
      <c r="G10268" s="63">
        <v>185299</v>
      </c>
      <c r="H10268" s="63">
        <v>-185298.5</v>
      </c>
      <c r="I10268" s="65">
        <v>45214</v>
      </c>
      <c r="J10268" s="63">
        <v>2023</v>
      </c>
      <c r="K10268">
        <f t="shared" si="978"/>
        <v>10</v>
      </c>
      <c r="L10268">
        <f t="shared" si="979"/>
        <v>15</v>
      </c>
      <c r="M10268">
        <f t="shared" si="980"/>
        <v>2023</v>
      </c>
      <c r="N10268">
        <f t="shared" si="981"/>
        <v>3822.2045000000003</v>
      </c>
      <c r="O10268">
        <f t="shared" si="982"/>
        <v>0</v>
      </c>
      <c r="P10268">
        <f t="shared" si="983"/>
        <v>3822.2045000000003</v>
      </c>
    </row>
    <row r="10269" spans="1:16" x14ac:dyDescent="0.3">
      <c r="A10269" s="63">
        <v>13087500</v>
      </c>
      <c r="B10269" s="64" t="s">
        <v>10</v>
      </c>
      <c r="C10269" s="65">
        <v>45215</v>
      </c>
      <c r="D10269" s="63">
        <v>1927</v>
      </c>
      <c r="E10269" s="63">
        <v>1069140.8999999999</v>
      </c>
      <c r="F10269" s="63">
        <v>0</v>
      </c>
      <c r="G10269" s="63">
        <v>185299</v>
      </c>
      <c r="H10269" s="63">
        <v>-185298.5</v>
      </c>
      <c r="I10269" s="65">
        <v>45215</v>
      </c>
      <c r="J10269" s="63">
        <v>2023</v>
      </c>
      <c r="K10269">
        <f t="shared" si="978"/>
        <v>10</v>
      </c>
      <c r="L10269">
        <f t="shared" si="979"/>
        <v>16</v>
      </c>
      <c r="M10269">
        <f t="shared" si="980"/>
        <v>2023</v>
      </c>
      <c r="N10269">
        <f t="shared" si="981"/>
        <v>3822.2045000000003</v>
      </c>
      <c r="O10269">
        <f t="shared" si="982"/>
        <v>0</v>
      </c>
      <c r="P10269">
        <f t="shared" si="983"/>
        <v>3822.2045000000003</v>
      </c>
    </row>
    <row r="10270" spans="1:16" x14ac:dyDescent="0.3">
      <c r="A10270" s="63">
        <v>13087500</v>
      </c>
      <c r="B10270" s="64" t="s">
        <v>10</v>
      </c>
      <c r="C10270" s="65">
        <v>45216</v>
      </c>
      <c r="D10270" s="63">
        <v>1906</v>
      </c>
      <c r="E10270" s="63">
        <v>1072921</v>
      </c>
      <c r="F10270" s="63">
        <v>0</v>
      </c>
      <c r="G10270" s="63">
        <v>185299</v>
      </c>
      <c r="H10270" s="63">
        <v>-185298.5</v>
      </c>
      <c r="I10270" s="65">
        <v>45216</v>
      </c>
      <c r="J10270" s="63">
        <v>2023</v>
      </c>
      <c r="K10270">
        <f t="shared" si="978"/>
        <v>10</v>
      </c>
      <c r="L10270">
        <f t="shared" si="979"/>
        <v>17</v>
      </c>
      <c r="M10270">
        <f t="shared" si="980"/>
        <v>2023</v>
      </c>
      <c r="N10270">
        <f t="shared" si="981"/>
        <v>3780.5509999999999</v>
      </c>
      <c r="O10270">
        <f t="shared" si="982"/>
        <v>0</v>
      </c>
      <c r="P10270">
        <f t="shared" si="983"/>
        <v>3780.5509999999999</v>
      </c>
    </row>
    <row r="10271" spans="1:16" x14ac:dyDescent="0.3">
      <c r="A10271" s="63">
        <v>13087500</v>
      </c>
      <c r="B10271" s="64" t="s">
        <v>10</v>
      </c>
      <c r="C10271" s="65">
        <v>45217</v>
      </c>
      <c r="D10271" s="63">
        <v>1844</v>
      </c>
      <c r="E10271" s="63">
        <v>1076578.6000000001</v>
      </c>
      <c r="F10271" s="63">
        <v>0</v>
      </c>
      <c r="G10271" s="63">
        <v>185299</v>
      </c>
      <c r="H10271" s="63">
        <v>-185298.5</v>
      </c>
      <c r="I10271" s="65">
        <v>45217</v>
      </c>
      <c r="J10271" s="63">
        <v>2023</v>
      </c>
      <c r="K10271">
        <f t="shared" si="978"/>
        <v>10</v>
      </c>
      <c r="L10271">
        <f t="shared" si="979"/>
        <v>18</v>
      </c>
      <c r="M10271">
        <f t="shared" si="980"/>
        <v>2023</v>
      </c>
      <c r="N10271">
        <f t="shared" si="981"/>
        <v>3657.5740000000001</v>
      </c>
      <c r="O10271">
        <f t="shared" si="982"/>
        <v>0</v>
      </c>
      <c r="P10271">
        <f t="shared" si="983"/>
        <v>3657.5740000000001</v>
      </c>
    </row>
    <row r="10272" spans="1:16" x14ac:dyDescent="0.3">
      <c r="A10272" s="63">
        <v>13087500</v>
      </c>
      <c r="B10272" s="64" t="s">
        <v>10</v>
      </c>
      <c r="C10272" s="65">
        <v>45218</v>
      </c>
      <c r="D10272" s="63">
        <v>1763</v>
      </c>
      <c r="E10272" s="63">
        <v>1080075.1000000001</v>
      </c>
      <c r="F10272" s="63">
        <v>0</v>
      </c>
      <c r="G10272" s="63">
        <v>185299</v>
      </c>
      <c r="H10272" s="63">
        <v>-185298.5</v>
      </c>
      <c r="I10272" s="65">
        <v>45218</v>
      </c>
      <c r="J10272" s="63">
        <v>2023</v>
      </c>
      <c r="K10272">
        <f t="shared" si="978"/>
        <v>10</v>
      </c>
      <c r="L10272">
        <f t="shared" si="979"/>
        <v>19</v>
      </c>
      <c r="M10272">
        <f t="shared" si="980"/>
        <v>2023</v>
      </c>
      <c r="N10272">
        <f t="shared" si="981"/>
        <v>3496.9105</v>
      </c>
      <c r="O10272">
        <f t="shared" si="982"/>
        <v>0</v>
      </c>
      <c r="P10272">
        <f t="shared" si="983"/>
        <v>3496.9105</v>
      </c>
    </row>
    <row r="10273" spans="1:17" x14ac:dyDescent="0.3">
      <c r="A10273" s="63">
        <v>13087500</v>
      </c>
      <c r="B10273" s="64" t="s">
        <v>10</v>
      </c>
      <c r="C10273" s="65">
        <v>45219</v>
      </c>
      <c r="D10273" s="63">
        <v>1743</v>
      </c>
      <c r="E10273" s="63">
        <v>1083531.8</v>
      </c>
      <c r="F10273" s="63">
        <v>0</v>
      </c>
      <c r="G10273" s="63">
        <v>185299</v>
      </c>
      <c r="H10273" s="63">
        <v>-185298.5</v>
      </c>
      <c r="I10273" s="65">
        <v>45219</v>
      </c>
      <c r="J10273" s="63">
        <v>2023</v>
      </c>
      <c r="K10273">
        <f t="shared" ref="K10273:K10284" si="984">MONTH(I10273)</f>
        <v>10</v>
      </c>
      <c r="L10273">
        <f t="shared" ref="L10273:L10284" si="985">DAY(I10273)</f>
        <v>20</v>
      </c>
      <c r="M10273">
        <f t="shared" ref="M10273:M10284" si="986">YEAR(I10273)</f>
        <v>2023</v>
      </c>
      <c r="N10273">
        <f t="shared" ref="N10273:N10284" si="987">D10273*1.9835</f>
        <v>3457.2404999999999</v>
      </c>
      <c r="O10273">
        <f t="shared" ref="O10273:O10284" si="988">F10273*1.9835</f>
        <v>0</v>
      </c>
      <c r="P10273">
        <f t="shared" ref="P10273:P10284" si="989">(D10273-F10273)*1.9835</f>
        <v>3457.2404999999999</v>
      </c>
    </row>
    <row r="10274" spans="1:17" x14ac:dyDescent="0.3">
      <c r="A10274" s="63">
        <v>13087500</v>
      </c>
      <c r="B10274" s="64" t="s">
        <v>10</v>
      </c>
      <c r="C10274" s="65">
        <v>45220</v>
      </c>
      <c r="D10274" s="63">
        <v>1723</v>
      </c>
      <c r="E10274" s="63">
        <v>1086948.8999999999</v>
      </c>
      <c r="F10274" s="63">
        <v>0</v>
      </c>
      <c r="G10274" s="63">
        <v>185299</v>
      </c>
      <c r="H10274" s="63">
        <v>-185298.5</v>
      </c>
      <c r="I10274" s="65">
        <v>45220</v>
      </c>
      <c r="J10274" s="63">
        <v>2023</v>
      </c>
      <c r="K10274">
        <f t="shared" si="984"/>
        <v>10</v>
      </c>
      <c r="L10274">
        <f t="shared" si="985"/>
        <v>21</v>
      </c>
      <c r="M10274">
        <f t="shared" si="986"/>
        <v>2023</v>
      </c>
      <c r="N10274">
        <f t="shared" si="987"/>
        <v>3417.5705000000003</v>
      </c>
      <c r="O10274">
        <f t="shared" si="988"/>
        <v>0</v>
      </c>
      <c r="P10274">
        <f t="shared" si="989"/>
        <v>3417.5705000000003</v>
      </c>
    </row>
    <row r="10275" spans="1:17" x14ac:dyDescent="0.3">
      <c r="A10275" s="63">
        <v>13087500</v>
      </c>
      <c r="B10275" s="64" t="s">
        <v>10</v>
      </c>
      <c r="C10275" s="65">
        <v>45221</v>
      </c>
      <c r="D10275" s="63">
        <v>1683</v>
      </c>
      <c r="E10275" s="63">
        <v>1090287.3</v>
      </c>
      <c r="F10275" s="63">
        <v>0</v>
      </c>
      <c r="G10275" s="63">
        <v>185299</v>
      </c>
      <c r="H10275" s="63">
        <v>-185298.5</v>
      </c>
      <c r="I10275" s="65">
        <v>45221</v>
      </c>
      <c r="J10275" s="63">
        <v>2023</v>
      </c>
      <c r="K10275">
        <f t="shared" si="984"/>
        <v>10</v>
      </c>
      <c r="L10275">
        <f t="shared" si="985"/>
        <v>22</v>
      </c>
      <c r="M10275">
        <f t="shared" si="986"/>
        <v>2023</v>
      </c>
      <c r="N10275">
        <f t="shared" si="987"/>
        <v>3338.2305000000001</v>
      </c>
      <c r="O10275">
        <f t="shared" si="988"/>
        <v>0</v>
      </c>
      <c r="P10275">
        <f t="shared" si="989"/>
        <v>3338.2305000000001</v>
      </c>
    </row>
    <row r="10276" spans="1:17" x14ac:dyDescent="0.3">
      <c r="A10276" s="63">
        <v>13087500</v>
      </c>
      <c r="B10276" s="64" t="s">
        <v>10</v>
      </c>
      <c r="C10276" s="65">
        <v>45222</v>
      </c>
      <c r="D10276" s="63">
        <v>577</v>
      </c>
      <c r="E10276" s="63">
        <v>1091431.7</v>
      </c>
      <c r="F10276" s="63">
        <v>17</v>
      </c>
      <c r="G10276" s="63">
        <v>185331</v>
      </c>
      <c r="H10276" s="63">
        <v>-185331.20000000001</v>
      </c>
      <c r="I10276" s="65">
        <v>45222</v>
      </c>
      <c r="J10276" s="63">
        <v>2023</v>
      </c>
      <c r="K10276">
        <f t="shared" si="984"/>
        <v>10</v>
      </c>
      <c r="L10276">
        <f t="shared" si="985"/>
        <v>23</v>
      </c>
      <c r="M10276">
        <f t="shared" si="986"/>
        <v>2023</v>
      </c>
      <c r="N10276">
        <f t="shared" si="987"/>
        <v>1144.4794999999999</v>
      </c>
      <c r="O10276">
        <f>F10276*1.9835</f>
        <v>33.719500000000004</v>
      </c>
      <c r="P10276">
        <f>(D10276-F10276)*1.9835</f>
        <v>1110.76</v>
      </c>
    </row>
    <row r="10277" spans="1:17" x14ac:dyDescent="0.3">
      <c r="A10277" s="63">
        <v>13087500</v>
      </c>
      <c r="B10277" s="64" t="s">
        <v>10</v>
      </c>
      <c r="C10277" s="65">
        <v>45223</v>
      </c>
      <c r="D10277" s="63">
        <v>25</v>
      </c>
      <c r="E10277" s="63">
        <v>1091480.8999999999</v>
      </c>
      <c r="F10277" s="63">
        <v>25</v>
      </c>
      <c r="G10277" s="63">
        <v>185380</v>
      </c>
      <c r="H10277" s="63">
        <v>-185380.4</v>
      </c>
      <c r="I10277" s="65">
        <v>45223</v>
      </c>
      <c r="J10277" s="63">
        <v>2023</v>
      </c>
      <c r="K10277">
        <f t="shared" si="984"/>
        <v>10</v>
      </c>
      <c r="L10277">
        <f t="shared" si="985"/>
        <v>24</v>
      </c>
      <c r="M10277">
        <f t="shared" si="986"/>
        <v>2023</v>
      </c>
      <c r="N10277">
        <f t="shared" si="987"/>
        <v>49.587499999999999</v>
      </c>
      <c r="O10277">
        <f t="shared" si="988"/>
        <v>49.587499999999999</v>
      </c>
      <c r="P10277">
        <f>(D10277-F10277)*1.9835</f>
        <v>0</v>
      </c>
      <c r="Q10277" t="s">
        <v>126</v>
      </c>
    </row>
    <row r="10278" spans="1:17" x14ac:dyDescent="0.3">
      <c r="A10278" s="63">
        <v>13087500</v>
      </c>
      <c r="B10278" s="64" t="s">
        <v>10</v>
      </c>
      <c r="C10278" s="65">
        <v>45224</v>
      </c>
      <c r="D10278" s="63">
        <v>25</v>
      </c>
      <c r="E10278" s="63">
        <v>1091530.1000000001</v>
      </c>
      <c r="F10278" s="63">
        <v>25</v>
      </c>
      <c r="G10278" s="63">
        <v>185430</v>
      </c>
      <c r="H10278" s="63">
        <v>-185429.6</v>
      </c>
      <c r="I10278" s="65">
        <v>45224</v>
      </c>
      <c r="J10278" s="63">
        <v>2023</v>
      </c>
      <c r="K10278">
        <f t="shared" si="984"/>
        <v>10</v>
      </c>
      <c r="L10278">
        <f t="shared" si="985"/>
        <v>25</v>
      </c>
      <c r="M10278">
        <f t="shared" si="986"/>
        <v>2023</v>
      </c>
      <c r="N10278">
        <f t="shared" si="987"/>
        <v>49.587499999999999</v>
      </c>
      <c r="O10278">
        <f t="shared" si="988"/>
        <v>49.587499999999999</v>
      </c>
      <c r="P10278">
        <f t="shared" si="989"/>
        <v>0</v>
      </c>
      <c r="Q10278" t="s">
        <v>126</v>
      </c>
    </row>
    <row r="10279" spans="1:17" x14ac:dyDescent="0.3">
      <c r="A10279" s="63">
        <v>13087500</v>
      </c>
      <c r="B10279" s="64" t="s">
        <v>10</v>
      </c>
      <c r="C10279" s="65">
        <v>45225</v>
      </c>
      <c r="D10279" s="63">
        <v>25</v>
      </c>
      <c r="E10279" s="63">
        <v>1091579.3</v>
      </c>
      <c r="F10279" s="63">
        <v>25</v>
      </c>
      <c r="G10279" s="63">
        <v>185479</v>
      </c>
      <c r="H10279" s="63">
        <v>-185478.8</v>
      </c>
      <c r="I10279" s="65">
        <v>45225</v>
      </c>
      <c r="J10279" s="63">
        <v>2023</v>
      </c>
      <c r="K10279">
        <f t="shared" si="984"/>
        <v>10</v>
      </c>
      <c r="L10279">
        <f t="shared" si="985"/>
        <v>26</v>
      </c>
      <c r="M10279">
        <f t="shared" si="986"/>
        <v>2023</v>
      </c>
      <c r="N10279">
        <f t="shared" si="987"/>
        <v>49.587499999999999</v>
      </c>
      <c r="O10279">
        <f t="shared" si="988"/>
        <v>49.587499999999999</v>
      </c>
      <c r="P10279">
        <f t="shared" si="989"/>
        <v>0</v>
      </c>
      <c r="Q10279" t="s">
        <v>126</v>
      </c>
    </row>
    <row r="10280" spans="1:17" x14ac:dyDescent="0.3">
      <c r="A10280" s="63">
        <v>13087500</v>
      </c>
      <c r="B10280" s="64" t="s">
        <v>10</v>
      </c>
      <c r="C10280" s="65">
        <v>45226</v>
      </c>
      <c r="D10280" s="63">
        <v>25</v>
      </c>
      <c r="E10280" s="63">
        <v>1091628.3999999999</v>
      </c>
      <c r="F10280" s="63">
        <v>25</v>
      </c>
      <c r="G10280" s="63">
        <v>185528</v>
      </c>
      <c r="H10280" s="63">
        <v>-185527.9</v>
      </c>
      <c r="I10280" s="65">
        <v>45226</v>
      </c>
      <c r="J10280" s="63">
        <v>2023</v>
      </c>
      <c r="K10280">
        <f t="shared" si="984"/>
        <v>10</v>
      </c>
      <c r="L10280">
        <f t="shared" si="985"/>
        <v>27</v>
      </c>
      <c r="M10280">
        <f t="shared" si="986"/>
        <v>2023</v>
      </c>
      <c r="N10280">
        <f t="shared" si="987"/>
        <v>49.587499999999999</v>
      </c>
      <c r="O10280">
        <f t="shared" si="988"/>
        <v>49.587499999999999</v>
      </c>
      <c r="P10280">
        <f t="shared" si="989"/>
        <v>0</v>
      </c>
      <c r="Q10280" t="s">
        <v>126</v>
      </c>
    </row>
    <row r="10281" spans="1:17" x14ac:dyDescent="0.3">
      <c r="A10281" s="63">
        <v>13087500</v>
      </c>
      <c r="B10281" s="64" t="s">
        <v>10</v>
      </c>
      <c r="C10281" s="65">
        <v>45227</v>
      </c>
      <c r="D10281" s="63">
        <v>25</v>
      </c>
      <c r="E10281" s="63">
        <v>1091677.6000000001</v>
      </c>
      <c r="F10281" s="63">
        <v>25</v>
      </c>
      <c r="G10281" s="63">
        <v>185577</v>
      </c>
      <c r="H10281" s="63">
        <v>-185577.1</v>
      </c>
      <c r="I10281" s="65">
        <v>45227</v>
      </c>
      <c r="J10281" s="63">
        <v>2023</v>
      </c>
      <c r="K10281">
        <f t="shared" si="984"/>
        <v>10</v>
      </c>
      <c r="L10281">
        <f t="shared" si="985"/>
        <v>28</v>
      </c>
      <c r="M10281">
        <f t="shared" si="986"/>
        <v>2023</v>
      </c>
      <c r="N10281">
        <f t="shared" si="987"/>
        <v>49.587499999999999</v>
      </c>
      <c r="O10281">
        <f t="shared" si="988"/>
        <v>49.587499999999999</v>
      </c>
      <c r="P10281">
        <f t="shared" si="989"/>
        <v>0</v>
      </c>
      <c r="Q10281" s="19" t="s">
        <v>127</v>
      </c>
    </row>
    <row r="10282" spans="1:17" x14ac:dyDescent="0.3">
      <c r="A10282" s="63">
        <v>13087500</v>
      </c>
      <c r="B10282" s="64" t="s">
        <v>10</v>
      </c>
      <c r="C10282" s="65">
        <v>45228</v>
      </c>
      <c r="D10282" s="63">
        <v>23</v>
      </c>
      <c r="E10282" s="63">
        <v>1091722.8999999999</v>
      </c>
      <c r="F10282" s="63">
        <v>23</v>
      </c>
      <c r="G10282" s="63">
        <v>185622</v>
      </c>
      <c r="H10282" s="63">
        <v>-185622.39999999999</v>
      </c>
      <c r="I10282" s="65">
        <v>45228</v>
      </c>
      <c r="J10282" s="63">
        <v>2023</v>
      </c>
      <c r="K10282">
        <f t="shared" si="984"/>
        <v>10</v>
      </c>
      <c r="L10282">
        <f t="shared" si="985"/>
        <v>29</v>
      </c>
      <c r="M10282">
        <f t="shared" si="986"/>
        <v>2023</v>
      </c>
      <c r="N10282">
        <f t="shared" si="987"/>
        <v>45.6205</v>
      </c>
      <c r="O10282">
        <f t="shared" si="988"/>
        <v>45.6205</v>
      </c>
      <c r="P10282">
        <f t="shared" si="989"/>
        <v>0</v>
      </c>
      <c r="Q10282" s="19" t="s">
        <v>127</v>
      </c>
    </row>
    <row r="10283" spans="1:17" x14ac:dyDescent="0.3">
      <c r="A10283" s="63">
        <v>13087500</v>
      </c>
      <c r="B10283" s="64" t="s">
        <v>10</v>
      </c>
      <c r="C10283" s="65">
        <v>45229</v>
      </c>
      <c r="D10283" s="63">
        <v>21</v>
      </c>
      <c r="E10283" s="63">
        <v>1091764.6000000001</v>
      </c>
      <c r="F10283" s="63">
        <v>21</v>
      </c>
      <c r="G10283" s="63">
        <v>185664</v>
      </c>
      <c r="H10283" s="63">
        <v>-185664.1</v>
      </c>
      <c r="I10283" s="65">
        <v>45229</v>
      </c>
      <c r="J10283" s="63">
        <v>2023</v>
      </c>
      <c r="K10283">
        <f t="shared" si="984"/>
        <v>10</v>
      </c>
      <c r="L10283">
        <f t="shared" si="985"/>
        <v>30</v>
      </c>
      <c r="M10283">
        <f t="shared" si="986"/>
        <v>2023</v>
      </c>
      <c r="N10283">
        <f t="shared" si="987"/>
        <v>41.653500000000001</v>
      </c>
      <c r="O10283">
        <f t="shared" si="988"/>
        <v>41.653500000000001</v>
      </c>
      <c r="P10283">
        <f t="shared" si="989"/>
        <v>0</v>
      </c>
      <c r="Q10283" s="19" t="s">
        <v>127</v>
      </c>
    </row>
    <row r="10284" spans="1:17" x14ac:dyDescent="0.3">
      <c r="A10284" s="63">
        <v>13087500</v>
      </c>
      <c r="B10284" s="64" t="s">
        <v>10</v>
      </c>
      <c r="C10284" s="65">
        <v>45230</v>
      </c>
      <c r="D10284" s="63">
        <v>21</v>
      </c>
      <c r="E10284" s="63">
        <v>1091806.3</v>
      </c>
      <c r="F10284" s="63">
        <v>0</v>
      </c>
      <c r="G10284" s="63">
        <v>185664</v>
      </c>
      <c r="H10284" s="63">
        <v>-185664.1</v>
      </c>
      <c r="I10284" s="65">
        <v>45230</v>
      </c>
      <c r="J10284" s="63">
        <v>2023</v>
      </c>
      <c r="K10284">
        <f t="shared" si="984"/>
        <v>10</v>
      </c>
      <c r="L10284">
        <f t="shared" si="985"/>
        <v>31</v>
      </c>
      <c r="M10284">
        <f t="shared" si="986"/>
        <v>2023</v>
      </c>
      <c r="N10284">
        <f t="shared" si="987"/>
        <v>41.653500000000001</v>
      </c>
      <c r="O10284">
        <f t="shared" si="988"/>
        <v>0</v>
      </c>
      <c r="P10284">
        <f t="shared" si="989"/>
        <v>41.653500000000001</v>
      </c>
      <c r="Q10284" s="19" t="s">
        <v>127</v>
      </c>
    </row>
    <row r="10285" spans="1:17" x14ac:dyDescent="0.3">
      <c r="A10285" s="72">
        <v>13087500</v>
      </c>
      <c r="B10285" s="73" t="s">
        <v>10</v>
      </c>
      <c r="C10285" s="74">
        <v>45231</v>
      </c>
      <c r="D10285" s="72">
        <v>21</v>
      </c>
      <c r="E10285" s="72">
        <v>1091847.8999999999</v>
      </c>
      <c r="F10285" s="72">
        <v>0</v>
      </c>
      <c r="G10285" s="72">
        <v>185664</v>
      </c>
      <c r="H10285" s="72">
        <v>-185664.1</v>
      </c>
      <c r="I10285" s="74">
        <v>45231</v>
      </c>
      <c r="J10285" s="72">
        <v>2024</v>
      </c>
      <c r="K10285">
        <f t="shared" ref="K10285:K10348" si="990">MONTH(I10285)</f>
        <v>11</v>
      </c>
      <c r="L10285">
        <f t="shared" ref="L10285:L10348" si="991">DAY(I10285)</f>
        <v>1</v>
      </c>
      <c r="M10285">
        <f t="shared" ref="M10285:M10348" si="992">YEAR(I10285)</f>
        <v>2023</v>
      </c>
      <c r="N10285">
        <f t="shared" ref="N10285:N10348" si="993">D10285*1.9835</f>
        <v>41.653500000000001</v>
      </c>
      <c r="O10285">
        <f t="shared" ref="O10285:O10348" si="994">F10285*1.9835</f>
        <v>0</v>
      </c>
      <c r="P10285">
        <f t="shared" ref="P10285:P10348" si="995">(D10285-F10285)*1.9835</f>
        <v>41.653500000000001</v>
      </c>
    </row>
    <row r="10286" spans="1:17" x14ac:dyDescent="0.3">
      <c r="A10286" s="72">
        <v>13087500</v>
      </c>
      <c r="B10286" s="73" t="s">
        <v>10</v>
      </c>
      <c r="C10286" s="74">
        <v>45232</v>
      </c>
      <c r="D10286" s="72">
        <v>21</v>
      </c>
      <c r="E10286" s="72">
        <v>1091889.6000000001</v>
      </c>
      <c r="F10286" s="72">
        <v>0</v>
      </c>
      <c r="G10286" s="72">
        <v>185664</v>
      </c>
      <c r="H10286" s="72">
        <v>-185664.1</v>
      </c>
      <c r="I10286" s="74">
        <v>45232</v>
      </c>
      <c r="J10286" s="72">
        <v>2024</v>
      </c>
      <c r="K10286">
        <f t="shared" si="990"/>
        <v>11</v>
      </c>
      <c r="L10286">
        <f t="shared" si="991"/>
        <v>2</v>
      </c>
      <c r="M10286">
        <f t="shared" si="992"/>
        <v>2023</v>
      </c>
      <c r="N10286">
        <f t="shared" si="993"/>
        <v>41.653500000000001</v>
      </c>
      <c r="O10286">
        <f t="shared" si="994"/>
        <v>0</v>
      </c>
      <c r="P10286">
        <f t="shared" si="995"/>
        <v>41.653500000000001</v>
      </c>
    </row>
    <row r="10287" spans="1:17" x14ac:dyDescent="0.3">
      <c r="A10287" s="72">
        <v>13087500</v>
      </c>
      <c r="B10287" s="73" t="s">
        <v>10</v>
      </c>
      <c r="C10287" s="74">
        <v>45233</v>
      </c>
      <c r="D10287" s="72">
        <v>21</v>
      </c>
      <c r="E10287" s="72">
        <v>1091931.2</v>
      </c>
      <c r="F10287" s="72">
        <v>0</v>
      </c>
      <c r="G10287" s="72">
        <v>185664</v>
      </c>
      <c r="H10287" s="72">
        <v>-185664.1</v>
      </c>
      <c r="I10287" s="74">
        <v>45233</v>
      </c>
      <c r="J10287" s="72">
        <v>2024</v>
      </c>
      <c r="K10287">
        <f t="shared" si="990"/>
        <v>11</v>
      </c>
      <c r="L10287">
        <f t="shared" si="991"/>
        <v>3</v>
      </c>
      <c r="M10287">
        <f t="shared" si="992"/>
        <v>2023</v>
      </c>
      <c r="N10287">
        <f t="shared" si="993"/>
        <v>41.653500000000001</v>
      </c>
      <c r="O10287">
        <f t="shared" si="994"/>
        <v>0</v>
      </c>
      <c r="P10287">
        <f t="shared" si="995"/>
        <v>41.653500000000001</v>
      </c>
    </row>
    <row r="10288" spans="1:17" x14ac:dyDescent="0.3">
      <c r="A10288" s="72">
        <v>13087500</v>
      </c>
      <c r="B10288" s="73" t="s">
        <v>10</v>
      </c>
      <c r="C10288" s="74">
        <v>45234</v>
      </c>
      <c r="D10288" s="72">
        <v>21</v>
      </c>
      <c r="E10288" s="72">
        <v>1091972.8999999999</v>
      </c>
      <c r="F10288" s="72">
        <v>0</v>
      </c>
      <c r="G10288" s="72">
        <v>185664</v>
      </c>
      <c r="H10288" s="72">
        <v>-185664.1</v>
      </c>
      <c r="I10288" s="74">
        <v>45234</v>
      </c>
      <c r="J10288" s="72">
        <v>2024</v>
      </c>
      <c r="K10288">
        <f t="shared" si="990"/>
        <v>11</v>
      </c>
      <c r="L10288">
        <f t="shared" si="991"/>
        <v>4</v>
      </c>
      <c r="M10288">
        <f t="shared" si="992"/>
        <v>2023</v>
      </c>
      <c r="N10288">
        <f t="shared" si="993"/>
        <v>41.653500000000001</v>
      </c>
      <c r="O10288">
        <f t="shared" si="994"/>
        <v>0</v>
      </c>
      <c r="P10288">
        <f t="shared" si="995"/>
        <v>41.653500000000001</v>
      </c>
    </row>
    <row r="10289" spans="1:16" x14ac:dyDescent="0.3">
      <c r="A10289" s="72">
        <v>13087500</v>
      </c>
      <c r="B10289" s="73" t="s">
        <v>10</v>
      </c>
      <c r="C10289" s="74">
        <v>45235</v>
      </c>
      <c r="D10289" s="72">
        <v>21</v>
      </c>
      <c r="E10289" s="72">
        <v>1092014.5</v>
      </c>
      <c r="F10289" s="72">
        <v>0</v>
      </c>
      <c r="G10289" s="72">
        <v>185664</v>
      </c>
      <c r="H10289" s="72">
        <v>-185664.1</v>
      </c>
      <c r="I10289" s="74">
        <v>45235</v>
      </c>
      <c r="J10289" s="72">
        <v>2024</v>
      </c>
      <c r="K10289">
        <f t="shared" si="990"/>
        <v>11</v>
      </c>
      <c r="L10289">
        <f t="shared" si="991"/>
        <v>5</v>
      </c>
      <c r="M10289">
        <f t="shared" si="992"/>
        <v>2023</v>
      </c>
      <c r="N10289">
        <f t="shared" si="993"/>
        <v>41.653500000000001</v>
      </c>
      <c r="O10289">
        <f t="shared" si="994"/>
        <v>0</v>
      </c>
      <c r="P10289">
        <f t="shared" si="995"/>
        <v>41.653500000000001</v>
      </c>
    </row>
    <row r="10290" spans="1:16" x14ac:dyDescent="0.3">
      <c r="A10290" s="72">
        <v>13087500</v>
      </c>
      <c r="B10290" s="73" t="s">
        <v>10</v>
      </c>
      <c r="C10290" s="74">
        <v>45236</v>
      </c>
      <c r="D10290" s="72">
        <v>19</v>
      </c>
      <c r="E10290" s="72">
        <v>1092052.6000000001</v>
      </c>
      <c r="F10290" s="72">
        <v>0</v>
      </c>
      <c r="G10290" s="72">
        <v>185664</v>
      </c>
      <c r="H10290" s="72">
        <v>-185664.1</v>
      </c>
      <c r="I10290" s="74">
        <v>45236</v>
      </c>
      <c r="J10290" s="72">
        <v>2024</v>
      </c>
      <c r="K10290">
        <f t="shared" si="990"/>
        <v>11</v>
      </c>
      <c r="L10290">
        <f t="shared" si="991"/>
        <v>6</v>
      </c>
      <c r="M10290">
        <f t="shared" si="992"/>
        <v>2023</v>
      </c>
      <c r="N10290">
        <f t="shared" si="993"/>
        <v>37.686500000000002</v>
      </c>
      <c r="O10290">
        <f t="shared" si="994"/>
        <v>0</v>
      </c>
      <c r="P10290">
        <f t="shared" si="995"/>
        <v>37.686500000000002</v>
      </c>
    </row>
    <row r="10291" spans="1:16" x14ac:dyDescent="0.3">
      <c r="A10291" s="72">
        <v>13087500</v>
      </c>
      <c r="B10291" s="73" t="s">
        <v>10</v>
      </c>
      <c r="C10291" s="74">
        <v>45237</v>
      </c>
      <c r="D10291" s="72">
        <v>19</v>
      </c>
      <c r="E10291" s="72">
        <v>1092090.7</v>
      </c>
      <c r="F10291" s="72">
        <v>0</v>
      </c>
      <c r="G10291" s="72">
        <v>185664</v>
      </c>
      <c r="H10291" s="72">
        <v>-185664.1</v>
      </c>
      <c r="I10291" s="74">
        <v>45237</v>
      </c>
      <c r="J10291" s="72">
        <v>2024</v>
      </c>
      <c r="K10291">
        <f t="shared" si="990"/>
        <v>11</v>
      </c>
      <c r="L10291">
        <f t="shared" si="991"/>
        <v>7</v>
      </c>
      <c r="M10291">
        <f t="shared" si="992"/>
        <v>2023</v>
      </c>
      <c r="N10291">
        <f t="shared" si="993"/>
        <v>37.686500000000002</v>
      </c>
      <c r="O10291">
        <f t="shared" si="994"/>
        <v>0</v>
      </c>
      <c r="P10291">
        <f t="shared" si="995"/>
        <v>37.686500000000002</v>
      </c>
    </row>
    <row r="10292" spans="1:16" x14ac:dyDescent="0.3">
      <c r="A10292" s="72">
        <v>13087500</v>
      </c>
      <c r="B10292" s="73" t="s">
        <v>10</v>
      </c>
      <c r="C10292" s="74">
        <v>45238</v>
      </c>
      <c r="D10292" s="72">
        <v>19</v>
      </c>
      <c r="E10292" s="72">
        <v>1092128.8</v>
      </c>
      <c r="F10292" s="72">
        <v>0</v>
      </c>
      <c r="G10292" s="72">
        <v>185664</v>
      </c>
      <c r="H10292" s="72">
        <v>-185664.1</v>
      </c>
      <c r="I10292" s="74">
        <v>45238</v>
      </c>
      <c r="J10292" s="72">
        <v>2024</v>
      </c>
      <c r="K10292">
        <f t="shared" si="990"/>
        <v>11</v>
      </c>
      <c r="L10292">
        <f t="shared" si="991"/>
        <v>8</v>
      </c>
      <c r="M10292">
        <f t="shared" si="992"/>
        <v>2023</v>
      </c>
      <c r="N10292">
        <f t="shared" si="993"/>
        <v>37.686500000000002</v>
      </c>
      <c r="O10292">
        <f t="shared" si="994"/>
        <v>0</v>
      </c>
      <c r="P10292">
        <f t="shared" si="995"/>
        <v>37.686500000000002</v>
      </c>
    </row>
    <row r="10293" spans="1:16" x14ac:dyDescent="0.3">
      <c r="A10293" s="72">
        <v>13087500</v>
      </c>
      <c r="B10293" s="73" t="s">
        <v>10</v>
      </c>
      <c r="C10293" s="74">
        <v>45239</v>
      </c>
      <c r="D10293" s="72">
        <v>19</v>
      </c>
      <c r="E10293" s="72">
        <v>1092166.8999999999</v>
      </c>
      <c r="F10293" s="72">
        <v>0</v>
      </c>
      <c r="G10293" s="72">
        <v>185664</v>
      </c>
      <c r="H10293" s="72">
        <v>-185664.1</v>
      </c>
      <c r="I10293" s="74">
        <v>45239</v>
      </c>
      <c r="J10293" s="72">
        <v>2024</v>
      </c>
      <c r="K10293">
        <f t="shared" si="990"/>
        <v>11</v>
      </c>
      <c r="L10293">
        <f t="shared" si="991"/>
        <v>9</v>
      </c>
      <c r="M10293">
        <f t="shared" si="992"/>
        <v>2023</v>
      </c>
      <c r="N10293">
        <f t="shared" si="993"/>
        <v>37.686500000000002</v>
      </c>
      <c r="O10293">
        <f t="shared" si="994"/>
        <v>0</v>
      </c>
      <c r="P10293">
        <f t="shared" si="995"/>
        <v>37.686500000000002</v>
      </c>
    </row>
    <row r="10294" spans="1:16" x14ac:dyDescent="0.3">
      <c r="A10294" s="72">
        <v>13087500</v>
      </c>
      <c r="B10294" s="73" t="s">
        <v>10</v>
      </c>
      <c r="C10294" s="74">
        <v>45240</v>
      </c>
      <c r="D10294" s="72">
        <v>19</v>
      </c>
      <c r="E10294" s="72">
        <v>1092204.8999999999</v>
      </c>
      <c r="F10294" s="72">
        <v>0</v>
      </c>
      <c r="G10294" s="72">
        <v>185664</v>
      </c>
      <c r="H10294" s="72">
        <v>-185664.1</v>
      </c>
      <c r="I10294" s="74">
        <v>45240</v>
      </c>
      <c r="J10294" s="72">
        <v>2024</v>
      </c>
      <c r="K10294">
        <f t="shared" si="990"/>
        <v>11</v>
      </c>
      <c r="L10294">
        <f t="shared" si="991"/>
        <v>10</v>
      </c>
      <c r="M10294">
        <f t="shared" si="992"/>
        <v>2023</v>
      </c>
      <c r="N10294">
        <f t="shared" si="993"/>
        <v>37.686500000000002</v>
      </c>
      <c r="O10294">
        <f t="shared" si="994"/>
        <v>0</v>
      </c>
      <c r="P10294">
        <f t="shared" si="995"/>
        <v>37.686500000000002</v>
      </c>
    </row>
    <row r="10295" spans="1:16" x14ac:dyDescent="0.3">
      <c r="A10295" s="72">
        <v>13087500</v>
      </c>
      <c r="B10295" s="73" t="s">
        <v>10</v>
      </c>
      <c r="C10295" s="74">
        <v>45241</v>
      </c>
      <c r="D10295" s="72">
        <v>19</v>
      </c>
      <c r="E10295" s="72">
        <v>1092243</v>
      </c>
      <c r="F10295" s="72">
        <v>0</v>
      </c>
      <c r="G10295" s="72">
        <v>185664</v>
      </c>
      <c r="H10295" s="72">
        <v>-185664.1</v>
      </c>
      <c r="I10295" s="74">
        <v>45241</v>
      </c>
      <c r="J10295" s="72">
        <v>2024</v>
      </c>
      <c r="K10295">
        <f t="shared" si="990"/>
        <v>11</v>
      </c>
      <c r="L10295">
        <f t="shared" si="991"/>
        <v>11</v>
      </c>
      <c r="M10295">
        <f t="shared" si="992"/>
        <v>2023</v>
      </c>
      <c r="N10295">
        <f t="shared" si="993"/>
        <v>37.686500000000002</v>
      </c>
      <c r="O10295">
        <f t="shared" si="994"/>
        <v>0</v>
      </c>
      <c r="P10295">
        <f t="shared" si="995"/>
        <v>37.686500000000002</v>
      </c>
    </row>
    <row r="10296" spans="1:16" x14ac:dyDescent="0.3">
      <c r="A10296" s="72">
        <v>13087500</v>
      </c>
      <c r="B10296" s="73" t="s">
        <v>10</v>
      </c>
      <c r="C10296" s="74">
        <v>45242</v>
      </c>
      <c r="D10296" s="72">
        <v>19</v>
      </c>
      <c r="E10296" s="72">
        <v>1092281.1000000001</v>
      </c>
      <c r="F10296" s="72">
        <v>0</v>
      </c>
      <c r="G10296" s="72">
        <v>185664</v>
      </c>
      <c r="H10296" s="72">
        <v>-185664.1</v>
      </c>
      <c r="I10296" s="74">
        <v>45242</v>
      </c>
      <c r="J10296" s="72">
        <v>2024</v>
      </c>
      <c r="K10296">
        <f t="shared" si="990"/>
        <v>11</v>
      </c>
      <c r="L10296">
        <f t="shared" si="991"/>
        <v>12</v>
      </c>
      <c r="M10296">
        <f t="shared" si="992"/>
        <v>2023</v>
      </c>
      <c r="N10296">
        <f t="shared" si="993"/>
        <v>37.686500000000002</v>
      </c>
      <c r="O10296">
        <f t="shared" si="994"/>
        <v>0</v>
      </c>
      <c r="P10296">
        <f t="shared" si="995"/>
        <v>37.686500000000002</v>
      </c>
    </row>
    <row r="10297" spans="1:16" x14ac:dyDescent="0.3">
      <c r="A10297" s="72">
        <v>13087500</v>
      </c>
      <c r="B10297" s="73" t="s">
        <v>10</v>
      </c>
      <c r="C10297" s="74">
        <v>45243</v>
      </c>
      <c r="D10297" s="72">
        <v>19</v>
      </c>
      <c r="E10297" s="72">
        <v>1092319.2</v>
      </c>
      <c r="F10297" s="72">
        <v>0</v>
      </c>
      <c r="G10297" s="72">
        <v>185664</v>
      </c>
      <c r="H10297" s="72">
        <v>-185664.1</v>
      </c>
      <c r="I10297" s="74">
        <v>45243</v>
      </c>
      <c r="J10297" s="72">
        <v>2024</v>
      </c>
      <c r="K10297">
        <f t="shared" si="990"/>
        <v>11</v>
      </c>
      <c r="L10297">
        <f t="shared" si="991"/>
        <v>13</v>
      </c>
      <c r="M10297">
        <f t="shared" si="992"/>
        <v>2023</v>
      </c>
      <c r="N10297">
        <f t="shared" si="993"/>
        <v>37.686500000000002</v>
      </c>
      <c r="O10297">
        <f t="shared" si="994"/>
        <v>0</v>
      </c>
      <c r="P10297">
        <f t="shared" si="995"/>
        <v>37.686500000000002</v>
      </c>
    </row>
    <row r="10298" spans="1:16" x14ac:dyDescent="0.3">
      <c r="A10298" s="72">
        <v>13087500</v>
      </c>
      <c r="B10298" s="73" t="s">
        <v>10</v>
      </c>
      <c r="C10298" s="74">
        <v>45244</v>
      </c>
      <c r="D10298" s="72">
        <v>19</v>
      </c>
      <c r="E10298" s="72">
        <v>1092357.3</v>
      </c>
      <c r="F10298" s="72">
        <v>0</v>
      </c>
      <c r="G10298" s="72">
        <v>185664</v>
      </c>
      <c r="H10298" s="72">
        <v>-185664.1</v>
      </c>
      <c r="I10298" s="74">
        <v>45244</v>
      </c>
      <c r="J10298" s="72">
        <v>2024</v>
      </c>
      <c r="K10298">
        <f t="shared" si="990"/>
        <v>11</v>
      </c>
      <c r="L10298">
        <f t="shared" si="991"/>
        <v>14</v>
      </c>
      <c r="M10298">
        <f t="shared" si="992"/>
        <v>2023</v>
      </c>
      <c r="N10298">
        <f t="shared" si="993"/>
        <v>37.686500000000002</v>
      </c>
      <c r="O10298">
        <f t="shared" si="994"/>
        <v>0</v>
      </c>
      <c r="P10298">
        <f t="shared" si="995"/>
        <v>37.686500000000002</v>
      </c>
    </row>
    <row r="10299" spans="1:16" x14ac:dyDescent="0.3">
      <c r="A10299" s="72">
        <v>13087500</v>
      </c>
      <c r="B10299" s="73" t="s">
        <v>10</v>
      </c>
      <c r="C10299" s="74">
        <v>45245</v>
      </c>
      <c r="D10299" s="72">
        <v>19</v>
      </c>
      <c r="E10299" s="72">
        <v>1092395.3999999999</v>
      </c>
      <c r="F10299" s="72">
        <v>0</v>
      </c>
      <c r="G10299" s="72">
        <v>185664</v>
      </c>
      <c r="H10299" s="72">
        <v>-185664.1</v>
      </c>
      <c r="I10299" s="74">
        <v>45245</v>
      </c>
      <c r="J10299" s="72">
        <v>2024</v>
      </c>
      <c r="K10299">
        <f t="shared" si="990"/>
        <v>11</v>
      </c>
      <c r="L10299">
        <f t="shared" si="991"/>
        <v>15</v>
      </c>
      <c r="M10299">
        <f t="shared" si="992"/>
        <v>2023</v>
      </c>
      <c r="N10299">
        <f t="shared" si="993"/>
        <v>37.686500000000002</v>
      </c>
      <c r="O10299">
        <f t="shared" si="994"/>
        <v>0</v>
      </c>
      <c r="P10299">
        <f t="shared" si="995"/>
        <v>37.686500000000002</v>
      </c>
    </row>
    <row r="10300" spans="1:16" x14ac:dyDescent="0.3">
      <c r="A10300" s="72">
        <v>13087500</v>
      </c>
      <c r="B10300" s="73" t="s">
        <v>10</v>
      </c>
      <c r="C10300" s="74">
        <v>45246</v>
      </c>
      <c r="D10300" s="72">
        <v>25</v>
      </c>
      <c r="E10300" s="72">
        <v>1092444.5</v>
      </c>
      <c r="F10300" s="72">
        <v>0</v>
      </c>
      <c r="G10300" s="72">
        <v>185664</v>
      </c>
      <c r="H10300" s="72">
        <v>-185664.1</v>
      </c>
      <c r="I10300" s="74">
        <v>45246</v>
      </c>
      <c r="J10300" s="72">
        <v>2024</v>
      </c>
      <c r="K10300">
        <f t="shared" si="990"/>
        <v>11</v>
      </c>
      <c r="L10300">
        <f t="shared" si="991"/>
        <v>16</v>
      </c>
      <c r="M10300">
        <f t="shared" si="992"/>
        <v>2023</v>
      </c>
      <c r="N10300">
        <f t="shared" si="993"/>
        <v>49.587499999999999</v>
      </c>
      <c r="O10300">
        <f t="shared" si="994"/>
        <v>0</v>
      </c>
      <c r="P10300">
        <f t="shared" si="995"/>
        <v>49.587499999999999</v>
      </c>
    </row>
    <row r="10301" spans="1:16" x14ac:dyDescent="0.3">
      <c r="A10301" s="72">
        <v>13087500</v>
      </c>
      <c r="B10301" s="73" t="s">
        <v>10</v>
      </c>
      <c r="C10301" s="74">
        <v>45247</v>
      </c>
      <c r="D10301" s="72">
        <v>25</v>
      </c>
      <c r="E10301" s="72">
        <v>1092493.7</v>
      </c>
      <c r="F10301" s="72">
        <v>0</v>
      </c>
      <c r="G10301" s="72">
        <v>185664</v>
      </c>
      <c r="H10301" s="72">
        <v>-185664.1</v>
      </c>
      <c r="I10301" s="74">
        <v>45247</v>
      </c>
      <c r="J10301" s="72">
        <v>2024</v>
      </c>
      <c r="K10301">
        <f t="shared" si="990"/>
        <v>11</v>
      </c>
      <c r="L10301">
        <f t="shared" si="991"/>
        <v>17</v>
      </c>
      <c r="M10301">
        <f t="shared" si="992"/>
        <v>2023</v>
      </c>
      <c r="N10301">
        <f t="shared" si="993"/>
        <v>49.587499999999999</v>
      </c>
      <c r="O10301">
        <f t="shared" si="994"/>
        <v>0</v>
      </c>
      <c r="P10301">
        <f t="shared" si="995"/>
        <v>49.587499999999999</v>
      </c>
    </row>
    <row r="10302" spans="1:16" x14ac:dyDescent="0.3">
      <c r="A10302" s="72">
        <v>13087500</v>
      </c>
      <c r="B10302" s="73" t="s">
        <v>10</v>
      </c>
      <c r="C10302" s="74">
        <v>45248</v>
      </c>
      <c r="D10302" s="72">
        <v>21</v>
      </c>
      <c r="E10302" s="72">
        <v>1092535.3</v>
      </c>
      <c r="F10302" s="72">
        <v>0</v>
      </c>
      <c r="G10302" s="72">
        <v>185664</v>
      </c>
      <c r="H10302" s="72">
        <v>-185664.1</v>
      </c>
      <c r="I10302" s="74">
        <v>45248</v>
      </c>
      <c r="J10302" s="72">
        <v>2024</v>
      </c>
      <c r="K10302">
        <f t="shared" si="990"/>
        <v>11</v>
      </c>
      <c r="L10302">
        <f t="shared" si="991"/>
        <v>18</v>
      </c>
      <c r="M10302">
        <f t="shared" si="992"/>
        <v>2023</v>
      </c>
      <c r="N10302">
        <f t="shared" si="993"/>
        <v>41.653500000000001</v>
      </c>
      <c r="O10302">
        <f t="shared" si="994"/>
        <v>0</v>
      </c>
      <c r="P10302">
        <f t="shared" si="995"/>
        <v>41.653500000000001</v>
      </c>
    </row>
    <row r="10303" spans="1:16" x14ac:dyDescent="0.3">
      <c r="A10303" s="72">
        <v>13087500</v>
      </c>
      <c r="B10303" s="73" t="s">
        <v>10</v>
      </c>
      <c r="C10303" s="74">
        <v>45249</v>
      </c>
      <c r="D10303" s="72">
        <v>19</v>
      </c>
      <c r="E10303" s="72">
        <v>1092573.3999999999</v>
      </c>
      <c r="F10303" s="72">
        <v>0</v>
      </c>
      <c r="G10303" s="72">
        <v>185664</v>
      </c>
      <c r="H10303" s="72">
        <v>-185664.1</v>
      </c>
      <c r="I10303" s="74">
        <v>45249</v>
      </c>
      <c r="J10303" s="72">
        <v>2024</v>
      </c>
      <c r="K10303">
        <f t="shared" si="990"/>
        <v>11</v>
      </c>
      <c r="L10303">
        <f t="shared" si="991"/>
        <v>19</v>
      </c>
      <c r="M10303">
        <f t="shared" si="992"/>
        <v>2023</v>
      </c>
      <c r="N10303">
        <f t="shared" si="993"/>
        <v>37.686500000000002</v>
      </c>
      <c r="O10303">
        <f t="shared" si="994"/>
        <v>0</v>
      </c>
      <c r="P10303">
        <f t="shared" si="995"/>
        <v>37.686500000000002</v>
      </c>
    </row>
    <row r="10304" spans="1:16" x14ac:dyDescent="0.3">
      <c r="A10304" s="72">
        <v>13087500</v>
      </c>
      <c r="B10304" s="73" t="s">
        <v>10</v>
      </c>
      <c r="C10304" s="74">
        <v>45250</v>
      </c>
      <c r="D10304" s="72">
        <v>19</v>
      </c>
      <c r="E10304" s="72">
        <v>1092611.5</v>
      </c>
      <c r="F10304" s="72">
        <v>0</v>
      </c>
      <c r="G10304" s="72">
        <v>185664</v>
      </c>
      <c r="H10304" s="72">
        <v>-185664.1</v>
      </c>
      <c r="I10304" s="74">
        <v>45250</v>
      </c>
      <c r="J10304" s="72">
        <v>2024</v>
      </c>
      <c r="K10304">
        <f t="shared" si="990"/>
        <v>11</v>
      </c>
      <c r="L10304">
        <f t="shared" si="991"/>
        <v>20</v>
      </c>
      <c r="M10304">
        <f t="shared" si="992"/>
        <v>2023</v>
      </c>
      <c r="N10304">
        <f t="shared" si="993"/>
        <v>37.686500000000002</v>
      </c>
      <c r="O10304">
        <f t="shared" si="994"/>
        <v>0</v>
      </c>
      <c r="P10304">
        <f t="shared" si="995"/>
        <v>37.686500000000002</v>
      </c>
    </row>
    <row r="10305" spans="1:16" x14ac:dyDescent="0.3">
      <c r="A10305" s="72">
        <v>13087500</v>
      </c>
      <c r="B10305" s="73" t="s">
        <v>10</v>
      </c>
      <c r="C10305" s="74">
        <v>45251</v>
      </c>
      <c r="D10305" s="72">
        <v>19</v>
      </c>
      <c r="E10305" s="72">
        <v>1092649.6000000001</v>
      </c>
      <c r="F10305" s="72">
        <v>0</v>
      </c>
      <c r="G10305" s="72">
        <v>185664</v>
      </c>
      <c r="H10305" s="72">
        <v>-185664.1</v>
      </c>
      <c r="I10305" s="74">
        <v>45251</v>
      </c>
      <c r="J10305" s="72">
        <v>2024</v>
      </c>
      <c r="K10305">
        <f t="shared" si="990"/>
        <v>11</v>
      </c>
      <c r="L10305">
        <f t="shared" si="991"/>
        <v>21</v>
      </c>
      <c r="M10305">
        <f t="shared" si="992"/>
        <v>2023</v>
      </c>
      <c r="N10305">
        <f t="shared" si="993"/>
        <v>37.686500000000002</v>
      </c>
      <c r="O10305">
        <f t="shared" si="994"/>
        <v>0</v>
      </c>
      <c r="P10305">
        <f t="shared" si="995"/>
        <v>37.686500000000002</v>
      </c>
    </row>
    <row r="10306" spans="1:16" x14ac:dyDescent="0.3">
      <c r="A10306" s="72">
        <v>13087500</v>
      </c>
      <c r="B10306" s="73" t="s">
        <v>10</v>
      </c>
      <c r="C10306" s="74">
        <v>45252</v>
      </c>
      <c r="D10306" s="72">
        <v>19</v>
      </c>
      <c r="E10306" s="72">
        <v>1092687.7</v>
      </c>
      <c r="F10306" s="72">
        <v>0</v>
      </c>
      <c r="G10306" s="72">
        <v>185664</v>
      </c>
      <c r="H10306" s="72">
        <v>-185664.1</v>
      </c>
      <c r="I10306" s="74">
        <v>45252</v>
      </c>
      <c r="J10306" s="72">
        <v>2024</v>
      </c>
      <c r="K10306">
        <f t="shared" si="990"/>
        <v>11</v>
      </c>
      <c r="L10306">
        <f t="shared" si="991"/>
        <v>22</v>
      </c>
      <c r="M10306">
        <f t="shared" si="992"/>
        <v>2023</v>
      </c>
      <c r="N10306">
        <f t="shared" si="993"/>
        <v>37.686500000000002</v>
      </c>
      <c r="O10306">
        <f t="shared" si="994"/>
        <v>0</v>
      </c>
      <c r="P10306">
        <f t="shared" si="995"/>
        <v>37.686500000000002</v>
      </c>
    </row>
    <row r="10307" spans="1:16" x14ac:dyDescent="0.3">
      <c r="A10307" s="72">
        <v>13087500</v>
      </c>
      <c r="B10307" s="73" t="s">
        <v>10</v>
      </c>
      <c r="C10307" s="74">
        <v>45253</v>
      </c>
      <c r="D10307" s="72">
        <v>19</v>
      </c>
      <c r="E10307" s="72">
        <v>1092725.8</v>
      </c>
      <c r="F10307" s="72">
        <v>0</v>
      </c>
      <c r="G10307" s="72">
        <v>185664</v>
      </c>
      <c r="H10307" s="72">
        <v>-185664.1</v>
      </c>
      <c r="I10307" s="74">
        <v>45253</v>
      </c>
      <c r="J10307" s="72">
        <v>2024</v>
      </c>
      <c r="K10307">
        <f t="shared" si="990"/>
        <v>11</v>
      </c>
      <c r="L10307">
        <f t="shared" si="991"/>
        <v>23</v>
      </c>
      <c r="M10307">
        <f t="shared" si="992"/>
        <v>2023</v>
      </c>
      <c r="N10307">
        <f t="shared" si="993"/>
        <v>37.686500000000002</v>
      </c>
      <c r="O10307">
        <f t="shared" si="994"/>
        <v>0</v>
      </c>
      <c r="P10307">
        <f t="shared" si="995"/>
        <v>37.686500000000002</v>
      </c>
    </row>
    <row r="10308" spans="1:16" x14ac:dyDescent="0.3">
      <c r="A10308" s="72">
        <v>13087500</v>
      </c>
      <c r="B10308" s="73" t="s">
        <v>10</v>
      </c>
      <c r="C10308" s="74">
        <v>45254</v>
      </c>
      <c r="D10308" s="72">
        <v>19</v>
      </c>
      <c r="E10308" s="72">
        <v>1092763.8</v>
      </c>
      <c r="F10308" s="72">
        <v>0</v>
      </c>
      <c r="G10308" s="72">
        <v>185664</v>
      </c>
      <c r="H10308" s="72">
        <v>-185664.1</v>
      </c>
      <c r="I10308" s="74">
        <v>45254</v>
      </c>
      <c r="J10308" s="72">
        <v>2024</v>
      </c>
      <c r="K10308">
        <f t="shared" si="990"/>
        <v>11</v>
      </c>
      <c r="L10308">
        <f t="shared" si="991"/>
        <v>24</v>
      </c>
      <c r="M10308">
        <f t="shared" si="992"/>
        <v>2023</v>
      </c>
      <c r="N10308">
        <f t="shared" si="993"/>
        <v>37.686500000000002</v>
      </c>
      <c r="O10308">
        <f t="shared" si="994"/>
        <v>0</v>
      </c>
      <c r="P10308">
        <f t="shared" si="995"/>
        <v>37.686500000000002</v>
      </c>
    </row>
    <row r="10309" spans="1:16" x14ac:dyDescent="0.3">
      <c r="A10309" s="72">
        <v>13087500</v>
      </c>
      <c r="B10309" s="73" t="s">
        <v>10</v>
      </c>
      <c r="C10309" s="74">
        <v>45255</v>
      </c>
      <c r="D10309" s="72">
        <v>19</v>
      </c>
      <c r="E10309" s="72">
        <v>1092801.8999999999</v>
      </c>
      <c r="F10309" s="72">
        <v>0</v>
      </c>
      <c r="G10309" s="72">
        <v>185664</v>
      </c>
      <c r="H10309" s="72">
        <v>-185664.1</v>
      </c>
      <c r="I10309" s="74">
        <v>45255</v>
      </c>
      <c r="J10309" s="72">
        <v>2024</v>
      </c>
      <c r="K10309">
        <f t="shared" si="990"/>
        <v>11</v>
      </c>
      <c r="L10309">
        <f t="shared" si="991"/>
        <v>25</v>
      </c>
      <c r="M10309">
        <f t="shared" si="992"/>
        <v>2023</v>
      </c>
      <c r="N10309">
        <f t="shared" si="993"/>
        <v>37.686500000000002</v>
      </c>
      <c r="O10309">
        <f t="shared" si="994"/>
        <v>0</v>
      </c>
      <c r="P10309">
        <f t="shared" si="995"/>
        <v>37.686500000000002</v>
      </c>
    </row>
    <row r="10310" spans="1:16" x14ac:dyDescent="0.3">
      <c r="A10310" s="72">
        <v>13087500</v>
      </c>
      <c r="B10310" s="73" t="s">
        <v>10</v>
      </c>
      <c r="C10310" s="74">
        <v>45256</v>
      </c>
      <c r="D10310" s="72">
        <v>19</v>
      </c>
      <c r="E10310" s="72">
        <v>1092840</v>
      </c>
      <c r="F10310" s="72">
        <v>0</v>
      </c>
      <c r="G10310" s="72">
        <v>185664</v>
      </c>
      <c r="H10310" s="72">
        <v>-185664.1</v>
      </c>
      <c r="I10310" s="74">
        <v>45256</v>
      </c>
      <c r="J10310" s="72">
        <v>2024</v>
      </c>
      <c r="K10310">
        <f t="shared" si="990"/>
        <v>11</v>
      </c>
      <c r="L10310">
        <f t="shared" si="991"/>
        <v>26</v>
      </c>
      <c r="M10310">
        <f t="shared" si="992"/>
        <v>2023</v>
      </c>
      <c r="N10310">
        <f t="shared" si="993"/>
        <v>37.686500000000002</v>
      </c>
      <c r="O10310">
        <f t="shared" si="994"/>
        <v>0</v>
      </c>
      <c r="P10310">
        <f t="shared" si="995"/>
        <v>37.686500000000002</v>
      </c>
    </row>
    <row r="10311" spans="1:16" x14ac:dyDescent="0.3">
      <c r="A10311" s="72">
        <v>13087500</v>
      </c>
      <c r="B10311" s="73" t="s">
        <v>10</v>
      </c>
      <c r="C10311" s="74">
        <v>45257</v>
      </c>
      <c r="D10311" s="72">
        <v>19</v>
      </c>
      <c r="E10311" s="72">
        <v>1092878.1000000001</v>
      </c>
      <c r="F10311" s="72">
        <v>0</v>
      </c>
      <c r="G10311" s="72">
        <v>185664</v>
      </c>
      <c r="H10311" s="72">
        <v>-185664.1</v>
      </c>
      <c r="I10311" s="74">
        <v>45257</v>
      </c>
      <c r="J10311" s="72">
        <v>2024</v>
      </c>
      <c r="K10311">
        <f t="shared" si="990"/>
        <v>11</v>
      </c>
      <c r="L10311">
        <f t="shared" si="991"/>
        <v>27</v>
      </c>
      <c r="M10311">
        <f t="shared" si="992"/>
        <v>2023</v>
      </c>
      <c r="N10311">
        <f t="shared" si="993"/>
        <v>37.686500000000002</v>
      </c>
      <c r="O10311">
        <f t="shared" si="994"/>
        <v>0</v>
      </c>
      <c r="P10311">
        <f t="shared" si="995"/>
        <v>37.686500000000002</v>
      </c>
    </row>
    <row r="10312" spans="1:16" x14ac:dyDescent="0.3">
      <c r="A10312" s="72">
        <v>13087500</v>
      </c>
      <c r="B10312" s="73" t="s">
        <v>10</v>
      </c>
      <c r="C10312" s="74">
        <v>45258</v>
      </c>
      <c r="D10312" s="72">
        <v>18</v>
      </c>
      <c r="E10312" s="72">
        <v>1092912.7</v>
      </c>
      <c r="F10312" s="72">
        <v>0</v>
      </c>
      <c r="G10312" s="72">
        <v>185664</v>
      </c>
      <c r="H10312" s="72">
        <v>-185664.1</v>
      </c>
      <c r="I10312" s="74">
        <v>45258</v>
      </c>
      <c r="J10312" s="72">
        <v>2024</v>
      </c>
      <c r="K10312">
        <f t="shared" si="990"/>
        <v>11</v>
      </c>
      <c r="L10312">
        <f t="shared" si="991"/>
        <v>28</v>
      </c>
      <c r="M10312">
        <f t="shared" si="992"/>
        <v>2023</v>
      </c>
      <c r="N10312">
        <f t="shared" si="993"/>
        <v>35.703000000000003</v>
      </c>
      <c r="O10312">
        <f t="shared" si="994"/>
        <v>0</v>
      </c>
      <c r="P10312">
        <f t="shared" si="995"/>
        <v>35.703000000000003</v>
      </c>
    </row>
    <row r="10313" spans="1:16" x14ac:dyDescent="0.3">
      <c r="A10313" s="72">
        <v>13087500</v>
      </c>
      <c r="B10313" s="73" t="s">
        <v>10</v>
      </c>
      <c r="C10313" s="74">
        <v>45259</v>
      </c>
      <c r="D10313" s="72">
        <v>19</v>
      </c>
      <c r="E10313" s="72">
        <v>1092950.8</v>
      </c>
      <c r="F10313" s="72">
        <v>0</v>
      </c>
      <c r="G10313" s="72">
        <v>185664</v>
      </c>
      <c r="H10313" s="72">
        <v>-185664.1</v>
      </c>
      <c r="I10313" s="74">
        <v>45259</v>
      </c>
      <c r="J10313" s="72">
        <v>2024</v>
      </c>
      <c r="K10313">
        <f t="shared" si="990"/>
        <v>11</v>
      </c>
      <c r="L10313">
        <f t="shared" si="991"/>
        <v>29</v>
      </c>
      <c r="M10313">
        <f t="shared" si="992"/>
        <v>2023</v>
      </c>
      <c r="N10313">
        <f t="shared" si="993"/>
        <v>37.686500000000002</v>
      </c>
      <c r="O10313">
        <f t="shared" si="994"/>
        <v>0</v>
      </c>
      <c r="P10313">
        <f t="shared" si="995"/>
        <v>37.686500000000002</v>
      </c>
    </row>
    <row r="10314" spans="1:16" x14ac:dyDescent="0.3">
      <c r="A10314" s="72">
        <v>13087500</v>
      </c>
      <c r="B10314" s="73" t="s">
        <v>10</v>
      </c>
      <c r="C10314" s="74">
        <v>45260</v>
      </c>
      <c r="D10314" s="72">
        <v>19</v>
      </c>
      <c r="E10314" s="72">
        <v>1092988.8999999999</v>
      </c>
      <c r="F10314" s="72">
        <v>0</v>
      </c>
      <c r="G10314" s="72">
        <v>185664</v>
      </c>
      <c r="H10314" s="72">
        <v>-185664.1</v>
      </c>
      <c r="I10314" s="74">
        <v>45260</v>
      </c>
      <c r="J10314" s="72">
        <v>2024</v>
      </c>
      <c r="K10314">
        <f t="shared" si="990"/>
        <v>11</v>
      </c>
      <c r="L10314">
        <f t="shared" si="991"/>
        <v>30</v>
      </c>
      <c r="M10314">
        <f t="shared" si="992"/>
        <v>2023</v>
      </c>
      <c r="N10314">
        <f t="shared" si="993"/>
        <v>37.686500000000002</v>
      </c>
      <c r="O10314">
        <f t="shared" si="994"/>
        <v>0</v>
      </c>
      <c r="P10314">
        <f t="shared" si="995"/>
        <v>37.686500000000002</v>
      </c>
    </row>
    <row r="10315" spans="1:16" x14ac:dyDescent="0.3">
      <c r="A10315" s="72">
        <v>13087500</v>
      </c>
      <c r="B10315" s="73" t="s">
        <v>10</v>
      </c>
      <c r="C10315" s="74">
        <v>45261</v>
      </c>
      <c r="D10315" s="72">
        <v>18</v>
      </c>
      <c r="E10315" s="72">
        <v>34.6</v>
      </c>
      <c r="F10315" s="72">
        <v>0</v>
      </c>
      <c r="G10315" s="72">
        <v>0</v>
      </c>
      <c r="H10315" s="72">
        <v>0</v>
      </c>
      <c r="I10315" s="74">
        <v>45261</v>
      </c>
      <c r="J10315" s="72">
        <v>2024</v>
      </c>
      <c r="K10315">
        <f t="shared" si="990"/>
        <v>12</v>
      </c>
      <c r="L10315">
        <f t="shared" si="991"/>
        <v>1</v>
      </c>
      <c r="M10315">
        <f t="shared" si="992"/>
        <v>2023</v>
      </c>
      <c r="N10315">
        <f t="shared" si="993"/>
        <v>35.703000000000003</v>
      </c>
      <c r="O10315">
        <f t="shared" si="994"/>
        <v>0</v>
      </c>
      <c r="P10315">
        <f t="shared" si="995"/>
        <v>35.703000000000003</v>
      </c>
    </row>
    <row r="10316" spans="1:16" x14ac:dyDescent="0.3">
      <c r="A10316" s="72">
        <v>13087500</v>
      </c>
      <c r="B10316" s="73" t="s">
        <v>10</v>
      </c>
      <c r="C10316" s="74">
        <v>45262</v>
      </c>
      <c r="D10316" s="72">
        <v>18</v>
      </c>
      <c r="E10316" s="72">
        <v>69.3</v>
      </c>
      <c r="F10316" s="72">
        <v>0</v>
      </c>
      <c r="G10316" s="72">
        <v>0</v>
      </c>
      <c r="H10316" s="72">
        <v>0</v>
      </c>
      <c r="I10316" s="74">
        <v>45262</v>
      </c>
      <c r="J10316" s="72">
        <v>2024</v>
      </c>
      <c r="K10316">
        <f t="shared" si="990"/>
        <v>12</v>
      </c>
      <c r="L10316">
        <f t="shared" si="991"/>
        <v>2</v>
      </c>
      <c r="M10316">
        <f t="shared" si="992"/>
        <v>2023</v>
      </c>
      <c r="N10316">
        <f t="shared" si="993"/>
        <v>35.703000000000003</v>
      </c>
      <c r="O10316">
        <f t="shared" si="994"/>
        <v>0</v>
      </c>
      <c r="P10316">
        <f t="shared" si="995"/>
        <v>35.703000000000003</v>
      </c>
    </row>
    <row r="10317" spans="1:16" x14ac:dyDescent="0.3">
      <c r="A10317" s="72">
        <v>13087500</v>
      </c>
      <c r="B10317" s="73" t="s">
        <v>10</v>
      </c>
      <c r="C10317" s="74">
        <v>45263</v>
      </c>
      <c r="D10317" s="72">
        <v>18</v>
      </c>
      <c r="E10317" s="72">
        <v>103.9</v>
      </c>
      <c r="F10317" s="72">
        <v>0</v>
      </c>
      <c r="G10317" s="72">
        <v>0</v>
      </c>
      <c r="H10317" s="72">
        <v>0</v>
      </c>
      <c r="I10317" s="74">
        <v>45263</v>
      </c>
      <c r="J10317" s="72">
        <v>2024</v>
      </c>
      <c r="K10317">
        <f t="shared" si="990"/>
        <v>12</v>
      </c>
      <c r="L10317">
        <f t="shared" si="991"/>
        <v>3</v>
      </c>
      <c r="M10317">
        <f t="shared" si="992"/>
        <v>2023</v>
      </c>
      <c r="N10317">
        <f t="shared" si="993"/>
        <v>35.703000000000003</v>
      </c>
      <c r="O10317">
        <f t="shared" si="994"/>
        <v>0</v>
      </c>
      <c r="P10317">
        <f t="shared" si="995"/>
        <v>35.703000000000003</v>
      </c>
    </row>
    <row r="10318" spans="1:16" x14ac:dyDescent="0.3">
      <c r="A10318" s="72">
        <v>13087500</v>
      </c>
      <c r="B10318" s="73" t="s">
        <v>10</v>
      </c>
      <c r="C10318" s="74">
        <v>45264</v>
      </c>
      <c r="D10318" s="72">
        <v>18</v>
      </c>
      <c r="E10318" s="72">
        <v>138.5</v>
      </c>
      <c r="F10318" s="72">
        <v>0</v>
      </c>
      <c r="G10318" s="72">
        <v>0</v>
      </c>
      <c r="H10318" s="72">
        <v>0</v>
      </c>
      <c r="I10318" s="74">
        <v>45264</v>
      </c>
      <c r="J10318" s="72">
        <v>2024</v>
      </c>
      <c r="K10318">
        <f t="shared" si="990"/>
        <v>12</v>
      </c>
      <c r="L10318">
        <f t="shared" si="991"/>
        <v>4</v>
      </c>
      <c r="M10318">
        <f t="shared" si="992"/>
        <v>2023</v>
      </c>
      <c r="N10318">
        <f t="shared" si="993"/>
        <v>35.703000000000003</v>
      </c>
      <c r="O10318">
        <f t="shared" si="994"/>
        <v>0</v>
      </c>
      <c r="P10318">
        <f t="shared" si="995"/>
        <v>35.703000000000003</v>
      </c>
    </row>
    <row r="10319" spans="1:16" x14ac:dyDescent="0.3">
      <c r="A10319" s="72">
        <v>13087500</v>
      </c>
      <c r="B10319" s="73" t="s">
        <v>10</v>
      </c>
      <c r="C10319" s="74">
        <v>45265</v>
      </c>
      <c r="D10319" s="72">
        <v>18</v>
      </c>
      <c r="E10319" s="72">
        <v>173.2</v>
      </c>
      <c r="F10319" s="72">
        <v>0</v>
      </c>
      <c r="G10319" s="72">
        <v>0</v>
      </c>
      <c r="H10319" s="72">
        <v>0</v>
      </c>
      <c r="I10319" s="74">
        <v>45265</v>
      </c>
      <c r="J10319" s="72">
        <v>2024</v>
      </c>
      <c r="K10319">
        <f t="shared" si="990"/>
        <v>12</v>
      </c>
      <c r="L10319">
        <f t="shared" si="991"/>
        <v>5</v>
      </c>
      <c r="M10319">
        <f t="shared" si="992"/>
        <v>2023</v>
      </c>
      <c r="N10319">
        <f t="shared" si="993"/>
        <v>35.703000000000003</v>
      </c>
      <c r="O10319">
        <f t="shared" si="994"/>
        <v>0</v>
      </c>
      <c r="P10319">
        <f t="shared" si="995"/>
        <v>35.703000000000003</v>
      </c>
    </row>
    <row r="10320" spans="1:16" x14ac:dyDescent="0.3">
      <c r="A10320" s="72">
        <v>13087500</v>
      </c>
      <c r="B10320" s="73" t="s">
        <v>10</v>
      </c>
      <c r="C10320" s="74">
        <v>45266</v>
      </c>
      <c r="D10320" s="72">
        <v>18</v>
      </c>
      <c r="E10320" s="72">
        <v>207.8</v>
      </c>
      <c r="F10320" s="72">
        <v>0</v>
      </c>
      <c r="G10320" s="72">
        <v>0</v>
      </c>
      <c r="H10320" s="72">
        <v>0</v>
      </c>
      <c r="I10320" s="74">
        <v>45266</v>
      </c>
      <c r="J10320" s="72">
        <v>2024</v>
      </c>
      <c r="K10320">
        <f t="shared" si="990"/>
        <v>12</v>
      </c>
      <c r="L10320">
        <f t="shared" si="991"/>
        <v>6</v>
      </c>
      <c r="M10320">
        <f t="shared" si="992"/>
        <v>2023</v>
      </c>
      <c r="N10320">
        <f t="shared" si="993"/>
        <v>35.703000000000003</v>
      </c>
      <c r="O10320">
        <f t="shared" si="994"/>
        <v>0</v>
      </c>
      <c r="P10320">
        <f t="shared" si="995"/>
        <v>35.703000000000003</v>
      </c>
    </row>
    <row r="10321" spans="1:16" x14ac:dyDescent="0.3">
      <c r="A10321" s="72">
        <v>13087500</v>
      </c>
      <c r="B10321" s="73" t="s">
        <v>10</v>
      </c>
      <c r="C10321" s="74">
        <v>45267</v>
      </c>
      <c r="D10321" s="72">
        <v>18</v>
      </c>
      <c r="E10321" s="72">
        <v>242.4</v>
      </c>
      <c r="F10321" s="72">
        <v>0</v>
      </c>
      <c r="G10321" s="72">
        <v>0</v>
      </c>
      <c r="H10321" s="72">
        <v>0</v>
      </c>
      <c r="I10321" s="74">
        <v>45267</v>
      </c>
      <c r="J10321" s="72">
        <v>2024</v>
      </c>
      <c r="K10321">
        <f t="shared" si="990"/>
        <v>12</v>
      </c>
      <c r="L10321">
        <f t="shared" si="991"/>
        <v>7</v>
      </c>
      <c r="M10321">
        <f t="shared" si="992"/>
        <v>2023</v>
      </c>
      <c r="N10321">
        <f t="shared" si="993"/>
        <v>35.703000000000003</v>
      </c>
      <c r="O10321">
        <f t="shared" si="994"/>
        <v>0</v>
      </c>
      <c r="P10321">
        <f t="shared" si="995"/>
        <v>35.703000000000003</v>
      </c>
    </row>
    <row r="10322" spans="1:16" x14ac:dyDescent="0.3">
      <c r="A10322" s="72">
        <v>13087500</v>
      </c>
      <c r="B10322" s="73" t="s">
        <v>10</v>
      </c>
      <c r="C10322" s="74">
        <v>45268</v>
      </c>
      <c r="D10322" s="72">
        <v>18</v>
      </c>
      <c r="E10322" s="72">
        <v>277.10000000000002</v>
      </c>
      <c r="F10322" s="72">
        <v>0</v>
      </c>
      <c r="G10322" s="72">
        <v>0</v>
      </c>
      <c r="H10322" s="72">
        <v>0</v>
      </c>
      <c r="I10322" s="74">
        <v>45268</v>
      </c>
      <c r="J10322" s="72">
        <v>2024</v>
      </c>
      <c r="K10322">
        <f t="shared" si="990"/>
        <v>12</v>
      </c>
      <c r="L10322">
        <f t="shared" si="991"/>
        <v>8</v>
      </c>
      <c r="M10322">
        <f t="shared" si="992"/>
        <v>2023</v>
      </c>
      <c r="N10322">
        <f t="shared" si="993"/>
        <v>35.703000000000003</v>
      </c>
      <c r="O10322">
        <f t="shared" si="994"/>
        <v>0</v>
      </c>
      <c r="P10322">
        <f t="shared" si="995"/>
        <v>35.703000000000003</v>
      </c>
    </row>
    <row r="10323" spans="1:16" x14ac:dyDescent="0.3">
      <c r="A10323" s="72">
        <v>13087500</v>
      </c>
      <c r="B10323" s="73" t="s">
        <v>10</v>
      </c>
      <c r="C10323" s="74">
        <v>45269</v>
      </c>
      <c r="D10323" s="72">
        <v>18</v>
      </c>
      <c r="E10323" s="72">
        <v>311.7</v>
      </c>
      <c r="F10323" s="72">
        <v>0</v>
      </c>
      <c r="G10323" s="72">
        <v>0</v>
      </c>
      <c r="H10323" s="72">
        <v>0</v>
      </c>
      <c r="I10323" s="74">
        <v>45269</v>
      </c>
      <c r="J10323" s="72">
        <v>2024</v>
      </c>
      <c r="K10323">
        <f t="shared" si="990"/>
        <v>12</v>
      </c>
      <c r="L10323">
        <f t="shared" si="991"/>
        <v>9</v>
      </c>
      <c r="M10323">
        <f t="shared" si="992"/>
        <v>2023</v>
      </c>
      <c r="N10323">
        <f t="shared" si="993"/>
        <v>35.703000000000003</v>
      </c>
      <c r="O10323">
        <f t="shared" si="994"/>
        <v>0</v>
      </c>
      <c r="P10323">
        <f t="shared" si="995"/>
        <v>35.703000000000003</v>
      </c>
    </row>
    <row r="10324" spans="1:16" x14ac:dyDescent="0.3">
      <c r="A10324" s="72">
        <v>13087500</v>
      </c>
      <c r="B10324" s="73" t="s">
        <v>10</v>
      </c>
      <c r="C10324" s="74">
        <v>45270</v>
      </c>
      <c r="D10324" s="72">
        <v>18</v>
      </c>
      <c r="E10324" s="72">
        <v>346.3</v>
      </c>
      <c r="F10324" s="72">
        <v>0</v>
      </c>
      <c r="G10324" s="72">
        <v>0</v>
      </c>
      <c r="H10324" s="72">
        <v>0</v>
      </c>
      <c r="I10324" s="74">
        <v>45270</v>
      </c>
      <c r="J10324" s="72">
        <v>2024</v>
      </c>
      <c r="K10324">
        <f t="shared" si="990"/>
        <v>12</v>
      </c>
      <c r="L10324">
        <f t="shared" si="991"/>
        <v>10</v>
      </c>
      <c r="M10324">
        <f t="shared" si="992"/>
        <v>2023</v>
      </c>
      <c r="N10324">
        <f t="shared" si="993"/>
        <v>35.703000000000003</v>
      </c>
      <c r="O10324">
        <f t="shared" si="994"/>
        <v>0</v>
      </c>
      <c r="P10324">
        <f t="shared" si="995"/>
        <v>35.703000000000003</v>
      </c>
    </row>
    <row r="10325" spans="1:16" x14ac:dyDescent="0.3">
      <c r="A10325" s="72">
        <v>13087500</v>
      </c>
      <c r="B10325" s="73" t="s">
        <v>10</v>
      </c>
      <c r="C10325" s="74">
        <v>45271</v>
      </c>
      <c r="D10325" s="72">
        <v>18</v>
      </c>
      <c r="E10325" s="72">
        <v>381</v>
      </c>
      <c r="F10325" s="72">
        <v>0</v>
      </c>
      <c r="G10325" s="72">
        <v>0</v>
      </c>
      <c r="H10325" s="72">
        <v>0</v>
      </c>
      <c r="I10325" s="74">
        <v>45271</v>
      </c>
      <c r="J10325" s="72">
        <v>2024</v>
      </c>
      <c r="K10325">
        <f t="shared" si="990"/>
        <v>12</v>
      </c>
      <c r="L10325">
        <f t="shared" si="991"/>
        <v>11</v>
      </c>
      <c r="M10325">
        <f t="shared" si="992"/>
        <v>2023</v>
      </c>
      <c r="N10325">
        <f t="shared" si="993"/>
        <v>35.703000000000003</v>
      </c>
      <c r="O10325">
        <f t="shared" si="994"/>
        <v>0</v>
      </c>
      <c r="P10325">
        <f t="shared" si="995"/>
        <v>35.703000000000003</v>
      </c>
    </row>
    <row r="10326" spans="1:16" x14ac:dyDescent="0.3">
      <c r="A10326" s="72">
        <v>13087500</v>
      </c>
      <c r="B10326" s="73" t="s">
        <v>10</v>
      </c>
      <c r="C10326" s="74">
        <v>45272</v>
      </c>
      <c r="D10326" s="72">
        <v>18</v>
      </c>
      <c r="E10326" s="72">
        <v>415.6</v>
      </c>
      <c r="F10326" s="72">
        <v>0</v>
      </c>
      <c r="G10326" s="72">
        <v>0</v>
      </c>
      <c r="H10326" s="72">
        <v>0</v>
      </c>
      <c r="I10326" s="74">
        <v>45272</v>
      </c>
      <c r="J10326" s="72">
        <v>2024</v>
      </c>
      <c r="K10326">
        <f t="shared" si="990"/>
        <v>12</v>
      </c>
      <c r="L10326">
        <f t="shared" si="991"/>
        <v>12</v>
      </c>
      <c r="M10326">
        <f t="shared" si="992"/>
        <v>2023</v>
      </c>
      <c r="N10326">
        <f t="shared" si="993"/>
        <v>35.703000000000003</v>
      </c>
      <c r="O10326">
        <f t="shared" si="994"/>
        <v>0</v>
      </c>
      <c r="P10326">
        <f t="shared" si="995"/>
        <v>35.703000000000003</v>
      </c>
    </row>
    <row r="10327" spans="1:16" x14ac:dyDescent="0.3">
      <c r="A10327" s="72">
        <v>13087500</v>
      </c>
      <c r="B10327" s="73" t="s">
        <v>10</v>
      </c>
      <c r="C10327" s="74">
        <v>45273</v>
      </c>
      <c r="D10327" s="72">
        <v>18</v>
      </c>
      <c r="E10327" s="72">
        <v>450.2</v>
      </c>
      <c r="F10327" s="72">
        <v>0</v>
      </c>
      <c r="G10327" s="72">
        <v>0</v>
      </c>
      <c r="H10327" s="72">
        <v>0</v>
      </c>
      <c r="I10327" s="74">
        <v>45273</v>
      </c>
      <c r="J10327" s="72">
        <v>2024</v>
      </c>
      <c r="K10327">
        <f t="shared" si="990"/>
        <v>12</v>
      </c>
      <c r="L10327">
        <f t="shared" si="991"/>
        <v>13</v>
      </c>
      <c r="M10327">
        <f t="shared" si="992"/>
        <v>2023</v>
      </c>
      <c r="N10327">
        <f t="shared" si="993"/>
        <v>35.703000000000003</v>
      </c>
      <c r="O10327">
        <f t="shared" si="994"/>
        <v>0</v>
      </c>
      <c r="P10327">
        <f t="shared" si="995"/>
        <v>35.703000000000003</v>
      </c>
    </row>
    <row r="10328" spans="1:16" x14ac:dyDescent="0.3">
      <c r="A10328" s="72">
        <v>13087500</v>
      </c>
      <c r="B10328" s="73" t="s">
        <v>10</v>
      </c>
      <c r="C10328" s="74">
        <v>45274</v>
      </c>
      <c r="D10328" s="72">
        <v>18</v>
      </c>
      <c r="E10328" s="72">
        <v>484.8</v>
      </c>
      <c r="F10328" s="72">
        <v>0</v>
      </c>
      <c r="G10328" s="72">
        <v>0</v>
      </c>
      <c r="H10328" s="72">
        <v>0</v>
      </c>
      <c r="I10328" s="74">
        <v>45274</v>
      </c>
      <c r="J10328" s="72">
        <v>2024</v>
      </c>
      <c r="K10328">
        <f t="shared" si="990"/>
        <v>12</v>
      </c>
      <c r="L10328">
        <f t="shared" si="991"/>
        <v>14</v>
      </c>
      <c r="M10328">
        <f t="shared" si="992"/>
        <v>2023</v>
      </c>
      <c r="N10328">
        <f t="shared" si="993"/>
        <v>35.703000000000003</v>
      </c>
      <c r="O10328">
        <f t="shared" si="994"/>
        <v>0</v>
      </c>
      <c r="P10328">
        <f t="shared" si="995"/>
        <v>35.703000000000003</v>
      </c>
    </row>
    <row r="10329" spans="1:16" x14ac:dyDescent="0.3">
      <c r="A10329" s="72">
        <v>13087500</v>
      </c>
      <c r="B10329" s="73" t="s">
        <v>10</v>
      </c>
      <c r="C10329" s="74">
        <v>45275</v>
      </c>
      <c r="D10329" s="72">
        <v>18</v>
      </c>
      <c r="E10329" s="72">
        <v>519.5</v>
      </c>
      <c r="F10329" s="72">
        <v>0</v>
      </c>
      <c r="G10329" s="72">
        <v>0</v>
      </c>
      <c r="H10329" s="72">
        <v>0</v>
      </c>
      <c r="I10329" s="74">
        <v>45275</v>
      </c>
      <c r="J10329" s="72">
        <v>2024</v>
      </c>
      <c r="K10329">
        <f t="shared" si="990"/>
        <v>12</v>
      </c>
      <c r="L10329">
        <f t="shared" si="991"/>
        <v>15</v>
      </c>
      <c r="M10329">
        <f t="shared" si="992"/>
        <v>2023</v>
      </c>
      <c r="N10329">
        <f t="shared" si="993"/>
        <v>35.703000000000003</v>
      </c>
      <c r="O10329">
        <f t="shared" si="994"/>
        <v>0</v>
      </c>
      <c r="P10329">
        <f t="shared" si="995"/>
        <v>35.703000000000003</v>
      </c>
    </row>
    <row r="10330" spans="1:16" x14ac:dyDescent="0.3">
      <c r="A10330" s="72">
        <v>13087500</v>
      </c>
      <c r="B10330" s="73" t="s">
        <v>10</v>
      </c>
      <c r="C10330" s="74">
        <v>45276</v>
      </c>
      <c r="D10330" s="72">
        <v>19</v>
      </c>
      <c r="E10330" s="72">
        <v>557.6</v>
      </c>
      <c r="F10330" s="72">
        <v>0</v>
      </c>
      <c r="G10330" s="72">
        <v>0</v>
      </c>
      <c r="H10330" s="72">
        <v>0</v>
      </c>
      <c r="I10330" s="74">
        <v>45276</v>
      </c>
      <c r="J10330" s="72">
        <v>2024</v>
      </c>
      <c r="K10330">
        <f t="shared" si="990"/>
        <v>12</v>
      </c>
      <c r="L10330">
        <f t="shared" si="991"/>
        <v>16</v>
      </c>
      <c r="M10330">
        <f t="shared" si="992"/>
        <v>2023</v>
      </c>
      <c r="N10330">
        <f t="shared" si="993"/>
        <v>37.686500000000002</v>
      </c>
      <c r="O10330">
        <f t="shared" si="994"/>
        <v>0</v>
      </c>
      <c r="P10330">
        <f t="shared" si="995"/>
        <v>37.686500000000002</v>
      </c>
    </row>
    <row r="10331" spans="1:16" x14ac:dyDescent="0.3">
      <c r="A10331" s="72">
        <v>13087500</v>
      </c>
      <c r="B10331" s="73" t="s">
        <v>10</v>
      </c>
      <c r="C10331" s="74">
        <v>45277</v>
      </c>
      <c r="D10331" s="72">
        <v>19</v>
      </c>
      <c r="E10331" s="72">
        <v>595.6</v>
      </c>
      <c r="F10331" s="72">
        <v>0</v>
      </c>
      <c r="G10331" s="72">
        <v>0</v>
      </c>
      <c r="H10331" s="72">
        <v>0</v>
      </c>
      <c r="I10331" s="74">
        <v>45277</v>
      </c>
      <c r="J10331" s="72">
        <v>2024</v>
      </c>
      <c r="K10331">
        <f t="shared" si="990"/>
        <v>12</v>
      </c>
      <c r="L10331">
        <f t="shared" si="991"/>
        <v>17</v>
      </c>
      <c r="M10331">
        <f t="shared" si="992"/>
        <v>2023</v>
      </c>
      <c r="N10331">
        <f t="shared" si="993"/>
        <v>37.686500000000002</v>
      </c>
      <c r="O10331">
        <f t="shared" si="994"/>
        <v>0</v>
      </c>
      <c r="P10331">
        <f t="shared" si="995"/>
        <v>37.686500000000002</v>
      </c>
    </row>
    <row r="10332" spans="1:16" x14ac:dyDescent="0.3">
      <c r="A10332" s="72">
        <v>13087500</v>
      </c>
      <c r="B10332" s="73" t="s">
        <v>10</v>
      </c>
      <c r="C10332" s="74">
        <v>45278</v>
      </c>
      <c r="D10332" s="72">
        <v>18</v>
      </c>
      <c r="E10332" s="72">
        <v>630.29999999999995</v>
      </c>
      <c r="F10332" s="72">
        <v>0</v>
      </c>
      <c r="G10332" s="72">
        <v>0</v>
      </c>
      <c r="H10332" s="72">
        <v>0</v>
      </c>
      <c r="I10332" s="74">
        <v>45278</v>
      </c>
      <c r="J10332" s="72">
        <v>2024</v>
      </c>
      <c r="K10332">
        <f t="shared" si="990"/>
        <v>12</v>
      </c>
      <c r="L10332">
        <f t="shared" si="991"/>
        <v>18</v>
      </c>
      <c r="M10332">
        <f t="shared" si="992"/>
        <v>2023</v>
      </c>
      <c r="N10332">
        <f t="shared" si="993"/>
        <v>35.703000000000003</v>
      </c>
      <c r="O10332">
        <f t="shared" si="994"/>
        <v>0</v>
      </c>
      <c r="P10332">
        <f t="shared" si="995"/>
        <v>35.703000000000003</v>
      </c>
    </row>
    <row r="10333" spans="1:16" x14ac:dyDescent="0.3">
      <c r="A10333" s="72">
        <v>13087500</v>
      </c>
      <c r="B10333" s="73" t="s">
        <v>10</v>
      </c>
      <c r="C10333" s="74">
        <v>45279</v>
      </c>
      <c r="D10333" s="72">
        <v>18</v>
      </c>
      <c r="E10333" s="72">
        <v>664.9</v>
      </c>
      <c r="F10333" s="72">
        <v>0</v>
      </c>
      <c r="G10333" s="72">
        <v>0</v>
      </c>
      <c r="H10333" s="72">
        <v>0</v>
      </c>
      <c r="I10333" s="74">
        <v>45279</v>
      </c>
      <c r="J10333" s="72">
        <v>2024</v>
      </c>
      <c r="K10333">
        <f t="shared" si="990"/>
        <v>12</v>
      </c>
      <c r="L10333">
        <f t="shared" si="991"/>
        <v>19</v>
      </c>
      <c r="M10333">
        <f t="shared" si="992"/>
        <v>2023</v>
      </c>
      <c r="N10333">
        <f t="shared" si="993"/>
        <v>35.703000000000003</v>
      </c>
      <c r="O10333">
        <f t="shared" si="994"/>
        <v>0</v>
      </c>
      <c r="P10333">
        <f t="shared" si="995"/>
        <v>35.703000000000003</v>
      </c>
    </row>
    <row r="10334" spans="1:16" x14ac:dyDescent="0.3">
      <c r="A10334" s="72">
        <v>13087500</v>
      </c>
      <c r="B10334" s="73" t="s">
        <v>10</v>
      </c>
      <c r="C10334" s="74">
        <v>45280</v>
      </c>
      <c r="D10334" s="72">
        <v>18</v>
      </c>
      <c r="E10334" s="72">
        <v>699.5</v>
      </c>
      <c r="F10334" s="72">
        <v>0</v>
      </c>
      <c r="G10334" s="72">
        <v>0</v>
      </c>
      <c r="H10334" s="72">
        <v>0</v>
      </c>
      <c r="I10334" s="74">
        <v>45280</v>
      </c>
      <c r="J10334" s="72">
        <v>2024</v>
      </c>
      <c r="K10334">
        <f t="shared" si="990"/>
        <v>12</v>
      </c>
      <c r="L10334">
        <f t="shared" si="991"/>
        <v>20</v>
      </c>
      <c r="M10334">
        <f t="shared" si="992"/>
        <v>2023</v>
      </c>
      <c r="N10334">
        <f t="shared" si="993"/>
        <v>35.703000000000003</v>
      </c>
      <c r="O10334">
        <f t="shared" si="994"/>
        <v>0</v>
      </c>
      <c r="P10334">
        <f t="shared" si="995"/>
        <v>35.703000000000003</v>
      </c>
    </row>
    <row r="10335" spans="1:16" x14ac:dyDescent="0.3">
      <c r="A10335" s="72">
        <v>13087500</v>
      </c>
      <c r="B10335" s="73" t="s">
        <v>10</v>
      </c>
      <c r="C10335" s="74">
        <v>45281</v>
      </c>
      <c r="D10335" s="72">
        <v>18</v>
      </c>
      <c r="E10335" s="72">
        <v>734.2</v>
      </c>
      <c r="F10335" s="72">
        <v>0</v>
      </c>
      <c r="G10335" s="72">
        <v>0</v>
      </c>
      <c r="H10335" s="72">
        <v>0</v>
      </c>
      <c r="I10335" s="74">
        <v>45281</v>
      </c>
      <c r="J10335" s="72">
        <v>2024</v>
      </c>
      <c r="K10335">
        <f t="shared" si="990"/>
        <v>12</v>
      </c>
      <c r="L10335">
        <f t="shared" si="991"/>
        <v>21</v>
      </c>
      <c r="M10335">
        <f t="shared" si="992"/>
        <v>2023</v>
      </c>
      <c r="N10335">
        <f t="shared" si="993"/>
        <v>35.703000000000003</v>
      </c>
      <c r="O10335">
        <f t="shared" si="994"/>
        <v>0</v>
      </c>
      <c r="P10335">
        <f t="shared" si="995"/>
        <v>35.703000000000003</v>
      </c>
    </row>
    <row r="10336" spans="1:16" x14ac:dyDescent="0.3">
      <c r="A10336" s="72">
        <v>13087500</v>
      </c>
      <c r="B10336" s="73" t="s">
        <v>10</v>
      </c>
      <c r="C10336" s="74">
        <v>45282</v>
      </c>
      <c r="D10336" s="72">
        <v>18</v>
      </c>
      <c r="E10336" s="72">
        <v>768.8</v>
      </c>
      <c r="F10336" s="72">
        <v>0</v>
      </c>
      <c r="G10336" s="72">
        <v>0</v>
      </c>
      <c r="H10336" s="72">
        <v>0</v>
      </c>
      <c r="I10336" s="74">
        <v>45282</v>
      </c>
      <c r="J10336" s="72">
        <v>2024</v>
      </c>
      <c r="K10336">
        <f t="shared" si="990"/>
        <v>12</v>
      </c>
      <c r="L10336">
        <f t="shared" si="991"/>
        <v>22</v>
      </c>
      <c r="M10336">
        <f t="shared" si="992"/>
        <v>2023</v>
      </c>
      <c r="N10336">
        <f t="shared" si="993"/>
        <v>35.703000000000003</v>
      </c>
      <c r="O10336">
        <f t="shared" si="994"/>
        <v>0</v>
      </c>
      <c r="P10336">
        <f t="shared" si="995"/>
        <v>35.703000000000003</v>
      </c>
    </row>
    <row r="10337" spans="1:16" x14ac:dyDescent="0.3">
      <c r="A10337" s="72">
        <v>13087500</v>
      </c>
      <c r="B10337" s="73" t="s">
        <v>10</v>
      </c>
      <c r="C10337" s="74">
        <v>45283</v>
      </c>
      <c r="D10337" s="72">
        <v>18</v>
      </c>
      <c r="E10337" s="72">
        <v>803.4</v>
      </c>
      <c r="F10337" s="72">
        <v>0</v>
      </c>
      <c r="G10337" s="72">
        <v>0</v>
      </c>
      <c r="H10337" s="72">
        <v>0</v>
      </c>
      <c r="I10337" s="74">
        <v>45283</v>
      </c>
      <c r="J10337" s="72">
        <v>2024</v>
      </c>
      <c r="K10337">
        <f t="shared" si="990"/>
        <v>12</v>
      </c>
      <c r="L10337">
        <f t="shared" si="991"/>
        <v>23</v>
      </c>
      <c r="M10337">
        <f t="shared" si="992"/>
        <v>2023</v>
      </c>
      <c r="N10337">
        <f t="shared" si="993"/>
        <v>35.703000000000003</v>
      </c>
      <c r="O10337">
        <f t="shared" si="994"/>
        <v>0</v>
      </c>
      <c r="P10337">
        <f t="shared" si="995"/>
        <v>35.703000000000003</v>
      </c>
    </row>
    <row r="10338" spans="1:16" x14ac:dyDescent="0.3">
      <c r="A10338" s="72">
        <v>13087500</v>
      </c>
      <c r="B10338" s="73" t="s">
        <v>10</v>
      </c>
      <c r="C10338" s="74">
        <v>45284</v>
      </c>
      <c r="D10338" s="72">
        <v>19</v>
      </c>
      <c r="E10338" s="72">
        <v>841.5</v>
      </c>
      <c r="F10338" s="72">
        <v>0</v>
      </c>
      <c r="G10338" s="72">
        <v>0</v>
      </c>
      <c r="H10338" s="72">
        <v>0</v>
      </c>
      <c r="I10338" s="74">
        <v>45284</v>
      </c>
      <c r="J10338" s="72">
        <v>2024</v>
      </c>
      <c r="K10338">
        <f t="shared" si="990"/>
        <v>12</v>
      </c>
      <c r="L10338">
        <f t="shared" si="991"/>
        <v>24</v>
      </c>
      <c r="M10338">
        <f t="shared" si="992"/>
        <v>2023</v>
      </c>
      <c r="N10338">
        <f t="shared" si="993"/>
        <v>37.686500000000002</v>
      </c>
      <c r="O10338">
        <f t="shared" si="994"/>
        <v>0</v>
      </c>
      <c r="P10338">
        <f t="shared" si="995"/>
        <v>37.686500000000002</v>
      </c>
    </row>
    <row r="10339" spans="1:16" x14ac:dyDescent="0.3">
      <c r="A10339" s="72">
        <v>13087500</v>
      </c>
      <c r="B10339" s="73" t="s">
        <v>10</v>
      </c>
      <c r="C10339" s="74">
        <v>45285</v>
      </c>
      <c r="D10339" s="72">
        <v>19</v>
      </c>
      <c r="E10339" s="72">
        <v>879.6</v>
      </c>
      <c r="F10339" s="72">
        <v>0</v>
      </c>
      <c r="G10339" s="72">
        <v>0</v>
      </c>
      <c r="H10339" s="72">
        <v>0</v>
      </c>
      <c r="I10339" s="74">
        <v>45285</v>
      </c>
      <c r="J10339" s="72">
        <v>2024</v>
      </c>
      <c r="K10339">
        <f t="shared" si="990"/>
        <v>12</v>
      </c>
      <c r="L10339">
        <f t="shared" si="991"/>
        <v>25</v>
      </c>
      <c r="M10339">
        <f t="shared" si="992"/>
        <v>2023</v>
      </c>
      <c r="N10339">
        <f t="shared" si="993"/>
        <v>37.686500000000002</v>
      </c>
      <c r="O10339">
        <f t="shared" si="994"/>
        <v>0</v>
      </c>
      <c r="P10339">
        <f t="shared" si="995"/>
        <v>37.686500000000002</v>
      </c>
    </row>
    <row r="10340" spans="1:16" x14ac:dyDescent="0.3">
      <c r="A10340" s="72">
        <v>13087500</v>
      </c>
      <c r="B10340" s="73" t="s">
        <v>10</v>
      </c>
      <c r="C10340" s="74">
        <v>45286</v>
      </c>
      <c r="D10340" s="72">
        <v>19</v>
      </c>
      <c r="E10340" s="72">
        <v>917.7</v>
      </c>
      <c r="F10340" s="72">
        <v>0</v>
      </c>
      <c r="G10340" s="72">
        <v>0</v>
      </c>
      <c r="H10340" s="72">
        <v>0</v>
      </c>
      <c r="I10340" s="74">
        <v>45286</v>
      </c>
      <c r="J10340" s="72">
        <v>2024</v>
      </c>
      <c r="K10340">
        <f t="shared" si="990"/>
        <v>12</v>
      </c>
      <c r="L10340">
        <f t="shared" si="991"/>
        <v>26</v>
      </c>
      <c r="M10340">
        <f t="shared" si="992"/>
        <v>2023</v>
      </c>
      <c r="N10340">
        <f t="shared" si="993"/>
        <v>37.686500000000002</v>
      </c>
      <c r="O10340">
        <f t="shared" si="994"/>
        <v>0</v>
      </c>
      <c r="P10340">
        <f t="shared" si="995"/>
        <v>37.686500000000002</v>
      </c>
    </row>
    <row r="10341" spans="1:16" x14ac:dyDescent="0.3">
      <c r="A10341" s="72">
        <v>13087500</v>
      </c>
      <c r="B10341" s="73" t="s">
        <v>10</v>
      </c>
      <c r="C10341" s="74">
        <v>45287</v>
      </c>
      <c r="D10341" s="72">
        <v>18</v>
      </c>
      <c r="E10341" s="72">
        <v>952.3</v>
      </c>
      <c r="F10341" s="72">
        <v>0</v>
      </c>
      <c r="G10341" s="72">
        <v>0</v>
      </c>
      <c r="H10341" s="72">
        <v>0</v>
      </c>
      <c r="I10341" s="74">
        <v>45287</v>
      </c>
      <c r="J10341" s="72">
        <v>2024</v>
      </c>
      <c r="K10341">
        <f t="shared" si="990"/>
        <v>12</v>
      </c>
      <c r="L10341">
        <f t="shared" si="991"/>
        <v>27</v>
      </c>
      <c r="M10341">
        <f t="shared" si="992"/>
        <v>2023</v>
      </c>
      <c r="N10341">
        <f t="shared" si="993"/>
        <v>35.703000000000003</v>
      </c>
      <c r="O10341">
        <f t="shared" si="994"/>
        <v>0</v>
      </c>
      <c r="P10341">
        <f t="shared" si="995"/>
        <v>35.703000000000003</v>
      </c>
    </row>
    <row r="10342" spans="1:16" x14ac:dyDescent="0.3">
      <c r="A10342" s="72">
        <v>13087500</v>
      </c>
      <c r="B10342" s="73" t="s">
        <v>10</v>
      </c>
      <c r="C10342" s="74">
        <v>45288</v>
      </c>
      <c r="D10342" s="72">
        <v>18</v>
      </c>
      <c r="E10342" s="72">
        <v>986.9</v>
      </c>
      <c r="F10342" s="72">
        <v>0</v>
      </c>
      <c r="G10342" s="72">
        <v>0</v>
      </c>
      <c r="H10342" s="72">
        <v>0</v>
      </c>
      <c r="I10342" s="74">
        <v>45288</v>
      </c>
      <c r="J10342" s="72">
        <v>2024</v>
      </c>
      <c r="K10342">
        <f t="shared" si="990"/>
        <v>12</v>
      </c>
      <c r="L10342">
        <f t="shared" si="991"/>
        <v>28</v>
      </c>
      <c r="M10342">
        <f t="shared" si="992"/>
        <v>2023</v>
      </c>
      <c r="N10342">
        <f t="shared" si="993"/>
        <v>35.703000000000003</v>
      </c>
      <c r="O10342">
        <f t="shared" si="994"/>
        <v>0</v>
      </c>
      <c r="P10342">
        <f t="shared" si="995"/>
        <v>35.703000000000003</v>
      </c>
    </row>
    <row r="10343" spans="1:16" x14ac:dyDescent="0.3">
      <c r="A10343" s="72">
        <v>13087500</v>
      </c>
      <c r="B10343" s="73" t="s">
        <v>10</v>
      </c>
      <c r="C10343" s="74">
        <v>45289</v>
      </c>
      <c r="D10343" s="72">
        <v>18</v>
      </c>
      <c r="E10343" s="72">
        <v>1021.6</v>
      </c>
      <c r="F10343" s="72">
        <v>0</v>
      </c>
      <c r="G10343" s="72">
        <v>0</v>
      </c>
      <c r="H10343" s="72">
        <v>0</v>
      </c>
      <c r="I10343" s="74">
        <v>45289</v>
      </c>
      <c r="J10343" s="72">
        <v>2024</v>
      </c>
      <c r="K10343">
        <f t="shared" si="990"/>
        <v>12</v>
      </c>
      <c r="L10343">
        <f t="shared" si="991"/>
        <v>29</v>
      </c>
      <c r="M10343">
        <f t="shared" si="992"/>
        <v>2023</v>
      </c>
      <c r="N10343">
        <f t="shared" si="993"/>
        <v>35.703000000000003</v>
      </c>
      <c r="O10343">
        <f t="shared" si="994"/>
        <v>0</v>
      </c>
      <c r="P10343">
        <f t="shared" si="995"/>
        <v>35.703000000000003</v>
      </c>
    </row>
    <row r="10344" spans="1:16" x14ac:dyDescent="0.3">
      <c r="A10344" s="72">
        <v>13087500</v>
      </c>
      <c r="B10344" s="73" t="s">
        <v>10</v>
      </c>
      <c r="C10344" s="74">
        <v>45290</v>
      </c>
      <c r="D10344" s="72">
        <v>18</v>
      </c>
      <c r="E10344" s="72">
        <v>1056.2</v>
      </c>
      <c r="F10344" s="72">
        <v>0</v>
      </c>
      <c r="G10344" s="72">
        <v>0</v>
      </c>
      <c r="H10344" s="72">
        <v>0</v>
      </c>
      <c r="I10344" s="74">
        <v>45290</v>
      </c>
      <c r="J10344" s="72">
        <v>2024</v>
      </c>
      <c r="K10344">
        <f t="shared" si="990"/>
        <v>12</v>
      </c>
      <c r="L10344">
        <f t="shared" si="991"/>
        <v>30</v>
      </c>
      <c r="M10344">
        <f t="shared" si="992"/>
        <v>2023</v>
      </c>
      <c r="N10344">
        <f t="shared" si="993"/>
        <v>35.703000000000003</v>
      </c>
      <c r="O10344">
        <f t="shared" si="994"/>
        <v>0</v>
      </c>
      <c r="P10344">
        <f t="shared" si="995"/>
        <v>35.703000000000003</v>
      </c>
    </row>
    <row r="10345" spans="1:16" x14ac:dyDescent="0.3">
      <c r="A10345" s="72">
        <v>13087500</v>
      </c>
      <c r="B10345" s="73" t="s">
        <v>10</v>
      </c>
      <c r="C10345" s="74">
        <v>45291</v>
      </c>
      <c r="D10345" s="72">
        <v>18</v>
      </c>
      <c r="E10345" s="72">
        <v>1090.8</v>
      </c>
      <c r="F10345" s="72">
        <v>0</v>
      </c>
      <c r="G10345" s="72">
        <v>0</v>
      </c>
      <c r="H10345" s="72">
        <v>0</v>
      </c>
      <c r="I10345" s="74">
        <v>45291</v>
      </c>
      <c r="J10345" s="72">
        <v>2024</v>
      </c>
      <c r="K10345">
        <f t="shared" si="990"/>
        <v>12</v>
      </c>
      <c r="L10345">
        <f t="shared" si="991"/>
        <v>31</v>
      </c>
      <c r="M10345">
        <f t="shared" si="992"/>
        <v>2023</v>
      </c>
      <c r="N10345">
        <f t="shared" si="993"/>
        <v>35.703000000000003</v>
      </c>
      <c r="O10345">
        <f t="shared" si="994"/>
        <v>0</v>
      </c>
      <c r="P10345">
        <f t="shared" si="995"/>
        <v>35.703000000000003</v>
      </c>
    </row>
    <row r="10346" spans="1:16" x14ac:dyDescent="0.3">
      <c r="A10346" s="72">
        <v>13087500</v>
      </c>
      <c r="B10346" s="73" t="s">
        <v>10</v>
      </c>
      <c r="C10346" s="74">
        <v>45292</v>
      </c>
      <c r="D10346" s="72">
        <v>18</v>
      </c>
      <c r="E10346" s="72">
        <v>1125.5</v>
      </c>
      <c r="F10346" s="72">
        <v>0</v>
      </c>
      <c r="G10346" s="72">
        <v>0</v>
      </c>
      <c r="H10346" s="72">
        <v>0</v>
      </c>
      <c r="I10346" s="74">
        <v>45292</v>
      </c>
      <c r="J10346" s="72">
        <v>2024</v>
      </c>
      <c r="K10346">
        <f t="shared" si="990"/>
        <v>1</v>
      </c>
      <c r="L10346">
        <f t="shared" si="991"/>
        <v>1</v>
      </c>
      <c r="M10346">
        <f t="shared" si="992"/>
        <v>2024</v>
      </c>
      <c r="N10346">
        <f t="shared" si="993"/>
        <v>35.703000000000003</v>
      </c>
      <c r="O10346">
        <f t="shared" si="994"/>
        <v>0</v>
      </c>
      <c r="P10346">
        <f t="shared" si="995"/>
        <v>35.703000000000003</v>
      </c>
    </row>
    <row r="10347" spans="1:16" x14ac:dyDescent="0.3">
      <c r="A10347" s="72">
        <v>13087500</v>
      </c>
      <c r="B10347" s="73" t="s">
        <v>10</v>
      </c>
      <c r="C10347" s="74">
        <v>45293</v>
      </c>
      <c r="D10347" s="72">
        <v>18</v>
      </c>
      <c r="E10347" s="72">
        <v>1160.0999999999999</v>
      </c>
      <c r="F10347" s="72">
        <v>0</v>
      </c>
      <c r="G10347" s="72">
        <v>0</v>
      </c>
      <c r="H10347" s="72">
        <v>0</v>
      </c>
      <c r="I10347" s="74">
        <v>45293</v>
      </c>
      <c r="J10347" s="72">
        <v>2024</v>
      </c>
      <c r="K10347">
        <f t="shared" si="990"/>
        <v>1</v>
      </c>
      <c r="L10347">
        <f t="shared" si="991"/>
        <v>2</v>
      </c>
      <c r="M10347">
        <f t="shared" si="992"/>
        <v>2024</v>
      </c>
      <c r="N10347">
        <f t="shared" si="993"/>
        <v>35.703000000000003</v>
      </c>
      <c r="O10347">
        <f t="shared" si="994"/>
        <v>0</v>
      </c>
      <c r="P10347">
        <f t="shared" si="995"/>
        <v>35.703000000000003</v>
      </c>
    </row>
    <row r="10348" spans="1:16" x14ac:dyDescent="0.3">
      <c r="A10348" s="72">
        <v>13087500</v>
      </c>
      <c r="B10348" s="73" t="s">
        <v>10</v>
      </c>
      <c r="C10348" s="74">
        <v>45294</v>
      </c>
      <c r="D10348" s="72">
        <v>18</v>
      </c>
      <c r="E10348" s="72">
        <v>1194.7</v>
      </c>
      <c r="F10348" s="72">
        <v>0</v>
      </c>
      <c r="G10348" s="72">
        <v>0</v>
      </c>
      <c r="H10348" s="72">
        <v>0</v>
      </c>
      <c r="I10348" s="74">
        <v>45294</v>
      </c>
      <c r="J10348" s="72">
        <v>2024</v>
      </c>
      <c r="K10348">
        <f t="shared" si="990"/>
        <v>1</v>
      </c>
      <c r="L10348">
        <f t="shared" si="991"/>
        <v>3</v>
      </c>
      <c r="M10348">
        <f t="shared" si="992"/>
        <v>2024</v>
      </c>
      <c r="N10348">
        <f t="shared" si="993"/>
        <v>35.703000000000003</v>
      </c>
      <c r="O10348">
        <f t="shared" si="994"/>
        <v>0</v>
      </c>
      <c r="P10348">
        <f t="shared" si="995"/>
        <v>35.703000000000003</v>
      </c>
    </row>
    <row r="10349" spans="1:16" x14ac:dyDescent="0.3">
      <c r="A10349" s="72">
        <v>13087500</v>
      </c>
      <c r="B10349" s="73" t="s">
        <v>10</v>
      </c>
      <c r="C10349" s="74">
        <v>45295</v>
      </c>
      <c r="D10349" s="72">
        <v>18</v>
      </c>
      <c r="E10349" s="72">
        <v>1229.4000000000001</v>
      </c>
      <c r="F10349" s="72">
        <v>0</v>
      </c>
      <c r="G10349" s="72">
        <v>0</v>
      </c>
      <c r="H10349" s="72">
        <v>0</v>
      </c>
      <c r="I10349" s="74">
        <v>45295</v>
      </c>
      <c r="J10349" s="72">
        <v>2024</v>
      </c>
      <c r="K10349">
        <f t="shared" ref="K10349:K10412" si="996">MONTH(I10349)</f>
        <v>1</v>
      </c>
      <c r="L10349">
        <f t="shared" ref="L10349:L10412" si="997">DAY(I10349)</f>
        <v>4</v>
      </c>
      <c r="M10349">
        <f t="shared" ref="M10349:M10412" si="998">YEAR(I10349)</f>
        <v>2024</v>
      </c>
      <c r="N10349">
        <f t="shared" ref="N10349:N10412" si="999">D10349*1.9835</f>
        <v>35.703000000000003</v>
      </c>
      <c r="O10349">
        <f t="shared" ref="O10349:O10412" si="1000">F10349*1.9835</f>
        <v>0</v>
      </c>
      <c r="P10349">
        <f t="shared" ref="P10349:P10412" si="1001">(D10349-F10349)*1.9835</f>
        <v>35.703000000000003</v>
      </c>
    </row>
    <row r="10350" spans="1:16" x14ac:dyDescent="0.3">
      <c r="A10350" s="72">
        <v>13087500</v>
      </c>
      <c r="B10350" s="73" t="s">
        <v>10</v>
      </c>
      <c r="C10350" s="74">
        <v>45296</v>
      </c>
      <c r="D10350" s="72">
        <v>18</v>
      </c>
      <c r="E10350" s="72">
        <v>1264</v>
      </c>
      <c r="F10350" s="72">
        <v>0</v>
      </c>
      <c r="G10350" s="72">
        <v>0</v>
      </c>
      <c r="H10350" s="72">
        <v>0</v>
      </c>
      <c r="I10350" s="74">
        <v>45296</v>
      </c>
      <c r="J10350" s="72">
        <v>2024</v>
      </c>
      <c r="K10350">
        <f t="shared" si="996"/>
        <v>1</v>
      </c>
      <c r="L10350">
        <f t="shared" si="997"/>
        <v>5</v>
      </c>
      <c r="M10350">
        <f t="shared" si="998"/>
        <v>2024</v>
      </c>
      <c r="N10350">
        <f t="shared" si="999"/>
        <v>35.703000000000003</v>
      </c>
      <c r="O10350">
        <f t="shared" si="1000"/>
        <v>0</v>
      </c>
      <c r="P10350">
        <f t="shared" si="1001"/>
        <v>35.703000000000003</v>
      </c>
    </row>
    <row r="10351" spans="1:16" x14ac:dyDescent="0.3">
      <c r="A10351" s="72">
        <v>13087500</v>
      </c>
      <c r="B10351" s="73" t="s">
        <v>10</v>
      </c>
      <c r="C10351" s="74">
        <v>45297</v>
      </c>
      <c r="D10351" s="72">
        <v>18</v>
      </c>
      <c r="E10351" s="72">
        <v>1298.5999999999999</v>
      </c>
      <c r="F10351" s="72">
        <v>0</v>
      </c>
      <c r="G10351" s="72">
        <v>0</v>
      </c>
      <c r="H10351" s="72">
        <v>0</v>
      </c>
      <c r="I10351" s="74">
        <v>45297</v>
      </c>
      <c r="J10351" s="72">
        <v>2024</v>
      </c>
      <c r="K10351">
        <f t="shared" si="996"/>
        <v>1</v>
      </c>
      <c r="L10351">
        <f t="shared" si="997"/>
        <v>6</v>
      </c>
      <c r="M10351">
        <f t="shared" si="998"/>
        <v>2024</v>
      </c>
      <c r="N10351">
        <f t="shared" si="999"/>
        <v>35.703000000000003</v>
      </c>
      <c r="O10351">
        <f t="shared" si="1000"/>
        <v>0</v>
      </c>
      <c r="P10351">
        <f t="shared" si="1001"/>
        <v>35.703000000000003</v>
      </c>
    </row>
    <row r="10352" spans="1:16" x14ac:dyDescent="0.3">
      <c r="A10352" s="72">
        <v>13087500</v>
      </c>
      <c r="B10352" s="73" t="s">
        <v>10</v>
      </c>
      <c r="C10352" s="74">
        <v>45298</v>
      </c>
      <c r="D10352" s="72">
        <v>18</v>
      </c>
      <c r="E10352" s="72">
        <v>1333.3</v>
      </c>
      <c r="F10352" s="72">
        <v>0</v>
      </c>
      <c r="G10352" s="72">
        <v>0</v>
      </c>
      <c r="H10352" s="72">
        <v>0</v>
      </c>
      <c r="I10352" s="74">
        <v>45298</v>
      </c>
      <c r="J10352" s="72">
        <v>2024</v>
      </c>
      <c r="K10352">
        <f t="shared" si="996"/>
        <v>1</v>
      </c>
      <c r="L10352">
        <f t="shared" si="997"/>
        <v>7</v>
      </c>
      <c r="M10352">
        <f t="shared" si="998"/>
        <v>2024</v>
      </c>
      <c r="N10352">
        <f t="shared" si="999"/>
        <v>35.703000000000003</v>
      </c>
      <c r="O10352">
        <f t="shared" si="1000"/>
        <v>0</v>
      </c>
      <c r="P10352">
        <f t="shared" si="1001"/>
        <v>35.703000000000003</v>
      </c>
    </row>
    <row r="10353" spans="1:16" x14ac:dyDescent="0.3">
      <c r="A10353" s="72">
        <v>13087500</v>
      </c>
      <c r="B10353" s="73" t="s">
        <v>10</v>
      </c>
      <c r="C10353" s="74">
        <v>45299</v>
      </c>
      <c r="D10353" s="72">
        <v>18</v>
      </c>
      <c r="E10353" s="72">
        <v>1367.9</v>
      </c>
      <c r="F10353" s="72">
        <v>0</v>
      </c>
      <c r="G10353" s="72">
        <v>0</v>
      </c>
      <c r="H10353" s="72">
        <v>0</v>
      </c>
      <c r="I10353" s="74">
        <v>45299</v>
      </c>
      <c r="J10353" s="72">
        <v>2024</v>
      </c>
      <c r="K10353">
        <f t="shared" si="996"/>
        <v>1</v>
      </c>
      <c r="L10353">
        <f t="shared" si="997"/>
        <v>8</v>
      </c>
      <c r="M10353">
        <f t="shared" si="998"/>
        <v>2024</v>
      </c>
      <c r="N10353">
        <f t="shared" si="999"/>
        <v>35.703000000000003</v>
      </c>
      <c r="O10353">
        <f t="shared" si="1000"/>
        <v>0</v>
      </c>
      <c r="P10353">
        <f t="shared" si="1001"/>
        <v>35.703000000000003</v>
      </c>
    </row>
    <row r="10354" spans="1:16" x14ac:dyDescent="0.3">
      <c r="A10354" s="72">
        <v>13087500</v>
      </c>
      <c r="B10354" s="73" t="s">
        <v>10</v>
      </c>
      <c r="C10354" s="74">
        <v>45300</v>
      </c>
      <c r="D10354" s="72">
        <v>18</v>
      </c>
      <c r="E10354" s="72">
        <v>1402.5</v>
      </c>
      <c r="F10354" s="72">
        <v>0</v>
      </c>
      <c r="G10354" s="72">
        <v>0</v>
      </c>
      <c r="H10354" s="72">
        <v>0</v>
      </c>
      <c r="I10354" s="74">
        <v>45300</v>
      </c>
      <c r="J10354" s="72">
        <v>2024</v>
      </c>
      <c r="K10354">
        <f t="shared" si="996"/>
        <v>1</v>
      </c>
      <c r="L10354">
        <f t="shared" si="997"/>
        <v>9</v>
      </c>
      <c r="M10354">
        <f t="shared" si="998"/>
        <v>2024</v>
      </c>
      <c r="N10354">
        <f t="shared" si="999"/>
        <v>35.703000000000003</v>
      </c>
      <c r="O10354">
        <f t="shared" si="1000"/>
        <v>0</v>
      </c>
      <c r="P10354">
        <f t="shared" si="1001"/>
        <v>35.703000000000003</v>
      </c>
    </row>
    <row r="10355" spans="1:16" x14ac:dyDescent="0.3">
      <c r="A10355" s="72">
        <v>13087500</v>
      </c>
      <c r="B10355" s="73" t="s">
        <v>10</v>
      </c>
      <c r="C10355" s="74">
        <v>45301</v>
      </c>
      <c r="D10355" s="72">
        <v>18</v>
      </c>
      <c r="E10355" s="72">
        <v>1437.2</v>
      </c>
      <c r="F10355" s="72">
        <v>0</v>
      </c>
      <c r="G10355" s="72">
        <v>0</v>
      </c>
      <c r="H10355" s="72">
        <v>0</v>
      </c>
      <c r="I10355" s="74">
        <v>45301</v>
      </c>
      <c r="J10355" s="72">
        <v>2024</v>
      </c>
      <c r="K10355">
        <f t="shared" si="996"/>
        <v>1</v>
      </c>
      <c r="L10355">
        <f t="shared" si="997"/>
        <v>10</v>
      </c>
      <c r="M10355">
        <f t="shared" si="998"/>
        <v>2024</v>
      </c>
      <c r="N10355">
        <f t="shared" si="999"/>
        <v>35.703000000000003</v>
      </c>
      <c r="O10355">
        <f t="shared" si="1000"/>
        <v>0</v>
      </c>
      <c r="P10355">
        <f t="shared" si="1001"/>
        <v>35.703000000000003</v>
      </c>
    </row>
    <row r="10356" spans="1:16" x14ac:dyDescent="0.3">
      <c r="A10356" s="72">
        <v>13087500</v>
      </c>
      <c r="B10356" s="73" t="s">
        <v>10</v>
      </c>
      <c r="C10356" s="74">
        <v>45302</v>
      </c>
      <c r="D10356" s="72">
        <v>18</v>
      </c>
      <c r="E10356" s="72">
        <v>1471.8</v>
      </c>
      <c r="F10356" s="72">
        <v>0</v>
      </c>
      <c r="G10356" s="72">
        <v>0</v>
      </c>
      <c r="H10356" s="72">
        <v>0</v>
      </c>
      <c r="I10356" s="74">
        <v>45302</v>
      </c>
      <c r="J10356" s="72">
        <v>2024</v>
      </c>
      <c r="K10356">
        <f t="shared" si="996"/>
        <v>1</v>
      </c>
      <c r="L10356">
        <f t="shared" si="997"/>
        <v>11</v>
      </c>
      <c r="M10356">
        <f t="shared" si="998"/>
        <v>2024</v>
      </c>
      <c r="N10356">
        <f t="shared" si="999"/>
        <v>35.703000000000003</v>
      </c>
      <c r="O10356">
        <f t="shared" si="1000"/>
        <v>0</v>
      </c>
      <c r="P10356">
        <f t="shared" si="1001"/>
        <v>35.703000000000003</v>
      </c>
    </row>
    <row r="10357" spans="1:16" x14ac:dyDescent="0.3">
      <c r="A10357" s="72">
        <v>13087500</v>
      </c>
      <c r="B10357" s="73" t="s">
        <v>10</v>
      </c>
      <c r="C10357" s="74">
        <v>45303</v>
      </c>
      <c r="D10357" s="72">
        <v>16</v>
      </c>
      <c r="E10357" s="72">
        <v>1503.1</v>
      </c>
      <c r="F10357" s="72">
        <v>0</v>
      </c>
      <c r="G10357" s="72">
        <v>0</v>
      </c>
      <c r="H10357" s="72">
        <v>0</v>
      </c>
      <c r="I10357" s="74">
        <v>45303</v>
      </c>
      <c r="J10357" s="72">
        <v>2024</v>
      </c>
      <c r="K10357">
        <f t="shared" si="996"/>
        <v>1</v>
      </c>
      <c r="L10357">
        <f t="shared" si="997"/>
        <v>12</v>
      </c>
      <c r="M10357">
        <f t="shared" si="998"/>
        <v>2024</v>
      </c>
      <c r="N10357">
        <f t="shared" si="999"/>
        <v>31.736000000000001</v>
      </c>
      <c r="O10357">
        <f t="shared" si="1000"/>
        <v>0</v>
      </c>
      <c r="P10357">
        <f t="shared" si="1001"/>
        <v>31.736000000000001</v>
      </c>
    </row>
    <row r="10358" spans="1:16" x14ac:dyDescent="0.3">
      <c r="A10358" s="72">
        <v>13087500</v>
      </c>
      <c r="B10358" s="73" t="s">
        <v>10</v>
      </c>
      <c r="C10358" s="74">
        <v>45304</v>
      </c>
      <c r="D10358" s="72">
        <v>16</v>
      </c>
      <c r="E10358" s="72">
        <v>1534.4</v>
      </c>
      <c r="F10358" s="72">
        <v>0</v>
      </c>
      <c r="G10358" s="72">
        <v>0</v>
      </c>
      <c r="H10358" s="72">
        <v>0</v>
      </c>
      <c r="I10358" s="74">
        <v>45304</v>
      </c>
      <c r="J10358" s="72">
        <v>2024</v>
      </c>
      <c r="K10358">
        <f t="shared" si="996"/>
        <v>1</v>
      </c>
      <c r="L10358">
        <f t="shared" si="997"/>
        <v>13</v>
      </c>
      <c r="M10358">
        <f t="shared" si="998"/>
        <v>2024</v>
      </c>
      <c r="N10358">
        <f t="shared" si="999"/>
        <v>31.736000000000001</v>
      </c>
      <c r="O10358">
        <f t="shared" si="1000"/>
        <v>0</v>
      </c>
      <c r="P10358">
        <f t="shared" si="1001"/>
        <v>31.736000000000001</v>
      </c>
    </row>
    <row r="10359" spans="1:16" x14ac:dyDescent="0.3">
      <c r="A10359" s="72">
        <v>13087500</v>
      </c>
      <c r="B10359" s="73" t="s">
        <v>10</v>
      </c>
      <c r="C10359" s="74">
        <v>45305</v>
      </c>
      <c r="D10359" s="72">
        <v>14</v>
      </c>
      <c r="E10359" s="72">
        <v>1562.5</v>
      </c>
      <c r="F10359" s="72">
        <v>0</v>
      </c>
      <c r="G10359" s="72">
        <v>0</v>
      </c>
      <c r="H10359" s="72">
        <v>0</v>
      </c>
      <c r="I10359" s="74">
        <v>45305</v>
      </c>
      <c r="J10359" s="72">
        <v>2024</v>
      </c>
      <c r="K10359">
        <f t="shared" si="996"/>
        <v>1</v>
      </c>
      <c r="L10359">
        <f t="shared" si="997"/>
        <v>14</v>
      </c>
      <c r="M10359">
        <f t="shared" si="998"/>
        <v>2024</v>
      </c>
      <c r="N10359">
        <f t="shared" si="999"/>
        <v>27.769000000000002</v>
      </c>
      <c r="O10359">
        <f t="shared" si="1000"/>
        <v>0</v>
      </c>
      <c r="P10359">
        <f t="shared" si="1001"/>
        <v>27.769000000000002</v>
      </c>
    </row>
    <row r="10360" spans="1:16" x14ac:dyDescent="0.3">
      <c r="A10360" s="72">
        <v>13087500</v>
      </c>
      <c r="B10360" s="73" t="s">
        <v>10</v>
      </c>
      <c r="C10360" s="74">
        <v>45306</v>
      </c>
      <c r="D10360" s="72">
        <v>14</v>
      </c>
      <c r="E10360" s="72">
        <v>1590.6</v>
      </c>
      <c r="F10360" s="72">
        <v>0</v>
      </c>
      <c r="G10360" s="72">
        <v>0</v>
      </c>
      <c r="H10360" s="72">
        <v>0</v>
      </c>
      <c r="I10360" s="74">
        <v>45306</v>
      </c>
      <c r="J10360" s="72">
        <v>2024</v>
      </c>
      <c r="K10360">
        <f t="shared" si="996"/>
        <v>1</v>
      </c>
      <c r="L10360">
        <f t="shared" si="997"/>
        <v>15</v>
      </c>
      <c r="M10360">
        <f t="shared" si="998"/>
        <v>2024</v>
      </c>
      <c r="N10360">
        <f t="shared" si="999"/>
        <v>27.769000000000002</v>
      </c>
      <c r="O10360">
        <f t="shared" si="1000"/>
        <v>0</v>
      </c>
      <c r="P10360">
        <f t="shared" si="1001"/>
        <v>27.769000000000002</v>
      </c>
    </row>
    <row r="10361" spans="1:16" x14ac:dyDescent="0.3">
      <c r="A10361" s="72">
        <v>13087500</v>
      </c>
      <c r="B10361" s="73" t="s">
        <v>10</v>
      </c>
      <c r="C10361" s="74">
        <v>45307</v>
      </c>
      <c r="D10361" s="72">
        <v>14</v>
      </c>
      <c r="E10361" s="72">
        <v>1618.7</v>
      </c>
      <c r="F10361" s="72">
        <v>0</v>
      </c>
      <c r="G10361" s="72">
        <v>0</v>
      </c>
      <c r="H10361" s="72">
        <v>0</v>
      </c>
      <c r="I10361" s="74">
        <v>45307</v>
      </c>
      <c r="J10361" s="72">
        <v>2024</v>
      </c>
      <c r="K10361">
        <f t="shared" si="996"/>
        <v>1</v>
      </c>
      <c r="L10361">
        <f t="shared" si="997"/>
        <v>16</v>
      </c>
      <c r="M10361">
        <f t="shared" si="998"/>
        <v>2024</v>
      </c>
      <c r="N10361">
        <f t="shared" si="999"/>
        <v>27.769000000000002</v>
      </c>
      <c r="O10361">
        <f t="shared" si="1000"/>
        <v>0</v>
      </c>
      <c r="P10361">
        <f t="shared" si="1001"/>
        <v>27.769000000000002</v>
      </c>
    </row>
    <row r="10362" spans="1:16" x14ac:dyDescent="0.3">
      <c r="A10362" s="72">
        <v>13087500</v>
      </c>
      <c r="B10362" s="73" t="s">
        <v>10</v>
      </c>
      <c r="C10362" s="74">
        <v>45308</v>
      </c>
      <c r="D10362" s="72">
        <v>14</v>
      </c>
      <c r="E10362" s="72">
        <v>1646.8</v>
      </c>
      <c r="F10362" s="72">
        <v>0</v>
      </c>
      <c r="G10362" s="72">
        <v>0</v>
      </c>
      <c r="H10362" s="72">
        <v>0</v>
      </c>
      <c r="I10362" s="74">
        <v>45308</v>
      </c>
      <c r="J10362" s="72">
        <v>2024</v>
      </c>
      <c r="K10362">
        <f t="shared" si="996"/>
        <v>1</v>
      </c>
      <c r="L10362">
        <f t="shared" si="997"/>
        <v>17</v>
      </c>
      <c r="M10362">
        <f t="shared" si="998"/>
        <v>2024</v>
      </c>
      <c r="N10362">
        <f t="shared" si="999"/>
        <v>27.769000000000002</v>
      </c>
      <c r="O10362">
        <f t="shared" si="1000"/>
        <v>0</v>
      </c>
      <c r="P10362">
        <f t="shared" si="1001"/>
        <v>27.769000000000002</v>
      </c>
    </row>
    <row r="10363" spans="1:16" x14ac:dyDescent="0.3">
      <c r="A10363" s="72">
        <v>13087500</v>
      </c>
      <c r="B10363" s="73" t="s">
        <v>10</v>
      </c>
      <c r="C10363" s="74">
        <v>45309</v>
      </c>
      <c r="D10363" s="72">
        <v>14</v>
      </c>
      <c r="E10363" s="72">
        <v>1674.9</v>
      </c>
      <c r="F10363" s="72">
        <v>0</v>
      </c>
      <c r="G10363" s="72">
        <v>0</v>
      </c>
      <c r="H10363" s="72">
        <v>0</v>
      </c>
      <c r="I10363" s="74">
        <v>45309</v>
      </c>
      <c r="J10363" s="72">
        <v>2024</v>
      </c>
      <c r="K10363">
        <f t="shared" si="996"/>
        <v>1</v>
      </c>
      <c r="L10363">
        <f t="shared" si="997"/>
        <v>18</v>
      </c>
      <c r="M10363">
        <f t="shared" si="998"/>
        <v>2024</v>
      </c>
      <c r="N10363">
        <f t="shared" si="999"/>
        <v>27.769000000000002</v>
      </c>
      <c r="O10363">
        <f t="shared" si="1000"/>
        <v>0</v>
      </c>
      <c r="P10363">
        <f t="shared" si="1001"/>
        <v>27.769000000000002</v>
      </c>
    </row>
    <row r="10364" spans="1:16" x14ac:dyDescent="0.3">
      <c r="A10364" s="72">
        <v>13087500</v>
      </c>
      <c r="B10364" s="73" t="s">
        <v>10</v>
      </c>
      <c r="C10364" s="74">
        <v>45310</v>
      </c>
      <c r="D10364" s="72">
        <v>14</v>
      </c>
      <c r="E10364" s="72">
        <v>1703</v>
      </c>
      <c r="F10364" s="72">
        <v>0</v>
      </c>
      <c r="G10364" s="72">
        <v>0</v>
      </c>
      <c r="H10364" s="72">
        <v>0</v>
      </c>
      <c r="I10364" s="74">
        <v>45310</v>
      </c>
      <c r="J10364" s="72">
        <v>2024</v>
      </c>
      <c r="K10364">
        <f t="shared" si="996"/>
        <v>1</v>
      </c>
      <c r="L10364">
        <f t="shared" si="997"/>
        <v>19</v>
      </c>
      <c r="M10364">
        <f t="shared" si="998"/>
        <v>2024</v>
      </c>
      <c r="N10364">
        <f t="shared" si="999"/>
        <v>27.769000000000002</v>
      </c>
      <c r="O10364">
        <f t="shared" si="1000"/>
        <v>0</v>
      </c>
      <c r="P10364">
        <f t="shared" si="1001"/>
        <v>27.769000000000002</v>
      </c>
    </row>
    <row r="10365" spans="1:16" x14ac:dyDescent="0.3">
      <c r="A10365" s="72">
        <v>13087500</v>
      </c>
      <c r="B10365" s="73" t="s">
        <v>10</v>
      </c>
      <c r="C10365" s="74">
        <v>45311</v>
      </c>
      <c r="D10365" s="72">
        <v>14</v>
      </c>
      <c r="E10365" s="72">
        <v>1731.1</v>
      </c>
      <c r="F10365" s="72">
        <v>0</v>
      </c>
      <c r="G10365" s="72">
        <v>0</v>
      </c>
      <c r="H10365" s="72">
        <v>0</v>
      </c>
      <c r="I10365" s="74">
        <v>45311</v>
      </c>
      <c r="J10365" s="72">
        <v>2024</v>
      </c>
      <c r="K10365">
        <f t="shared" si="996"/>
        <v>1</v>
      </c>
      <c r="L10365">
        <f t="shared" si="997"/>
        <v>20</v>
      </c>
      <c r="M10365">
        <f t="shared" si="998"/>
        <v>2024</v>
      </c>
      <c r="N10365">
        <f t="shared" si="999"/>
        <v>27.769000000000002</v>
      </c>
      <c r="O10365">
        <f t="shared" si="1000"/>
        <v>0</v>
      </c>
      <c r="P10365">
        <f t="shared" si="1001"/>
        <v>27.769000000000002</v>
      </c>
    </row>
    <row r="10366" spans="1:16" x14ac:dyDescent="0.3">
      <c r="A10366" s="72">
        <v>13087500</v>
      </c>
      <c r="B10366" s="73" t="s">
        <v>10</v>
      </c>
      <c r="C10366" s="74">
        <v>45312</v>
      </c>
      <c r="D10366" s="72">
        <v>14</v>
      </c>
      <c r="E10366" s="72">
        <v>1759.2</v>
      </c>
      <c r="F10366" s="72">
        <v>0</v>
      </c>
      <c r="G10366" s="72">
        <v>0</v>
      </c>
      <c r="H10366" s="72">
        <v>0</v>
      </c>
      <c r="I10366" s="74">
        <v>45312</v>
      </c>
      <c r="J10366" s="72">
        <v>2024</v>
      </c>
      <c r="K10366">
        <f t="shared" si="996"/>
        <v>1</v>
      </c>
      <c r="L10366">
        <f t="shared" si="997"/>
        <v>21</v>
      </c>
      <c r="M10366">
        <f t="shared" si="998"/>
        <v>2024</v>
      </c>
      <c r="N10366">
        <f t="shared" si="999"/>
        <v>27.769000000000002</v>
      </c>
      <c r="O10366">
        <f t="shared" si="1000"/>
        <v>0</v>
      </c>
      <c r="P10366">
        <f t="shared" si="1001"/>
        <v>27.769000000000002</v>
      </c>
    </row>
    <row r="10367" spans="1:16" x14ac:dyDescent="0.3">
      <c r="A10367" s="72">
        <v>13087500</v>
      </c>
      <c r="B10367" s="73" t="s">
        <v>10</v>
      </c>
      <c r="C10367" s="74">
        <v>45313</v>
      </c>
      <c r="D10367" s="72">
        <v>16</v>
      </c>
      <c r="E10367" s="72">
        <v>1790.5</v>
      </c>
      <c r="F10367" s="72">
        <v>0</v>
      </c>
      <c r="G10367" s="72">
        <v>0</v>
      </c>
      <c r="H10367" s="72">
        <v>0</v>
      </c>
      <c r="I10367" s="74">
        <v>45313</v>
      </c>
      <c r="J10367" s="72">
        <v>2024</v>
      </c>
      <c r="K10367">
        <f t="shared" si="996"/>
        <v>1</v>
      </c>
      <c r="L10367">
        <f t="shared" si="997"/>
        <v>22</v>
      </c>
      <c r="M10367">
        <f t="shared" si="998"/>
        <v>2024</v>
      </c>
      <c r="N10367">
        <f t="shared" si="999"/>
        <v>31.736000000000001</v>
      </c>
      <c r="O10367">
        <f t="shared" si="1000"/>
        <v>0</v>
      </c>
      <c r="P10367">
        <f t="shared" si="1001"/>
        <v>31.736000000000001</v>
      </c>
    </row>
    <row r="10368" spans="1:16" x14ac:dyDescent="0.3">
      <c r="A10368" s="72">
        <v>13087500</v>
      </c>
      <c r="B10368" s="73" t="s">
        <v>10</v>
      </c>
      <c r="C10368" s="74">
        <v>45314</v>
      </c>
      <c r="D10368" s="72">
        <v>16</v>
      </c>
      <c r="E10368" s="72">
        <v>1821.8</v>
      </c>
      <c r="F10368" s="72">
        <v>0</v>
      </c>
      <c r="G10368" s="72">
        <v>0</v>
      </c>
      <c r="H10368" s="72">
        <v>0</v>
      </c>
      <c r="I10368" s="74">
        <v>45314</v>
      </c>
      <c r="J10368" s="72">
        <v>2024</v>
      </c>
      <c r="K10368">
        <f t="shared" si="996"/>
        <v>1</v>
      </c>
      <c r="L10368">
        <f t="shared" si="997"/>
        <v>23</v>
      </c>
      <c r="M10368">
        <f t="shared" si="998"/>
        <v>2024</v>
      </c>
      <c r="N10368">
        <f t="shared" si="999"/>
        <v>31.736000000000001</v>
      </c>
      <c r="O10368">
        <f t="shared" si="1000"/>
        <v>0</v>
      </c>
      <c r="P10368">
        <f t="shared" si="1001"/>
        <v>31.736000000000001</v>
      </c>
    </row>
    <row r="10369" spans="1:16" x14ac:dyDescent="0.3">
      <c r="A10369" s="72">
        <v>13087500</v>
      </c>
      <c r="B10369" s="73" t="s">
        <v>10</v>
      </c>
      <c r="C10369" s="74">
        <v>45315</v>
      </c>
      <c r="D10369" s="72">
        <v>16</v>
      </c>
      <c r="E10369" s="72">
        <v>1853.1</v>
      </c>
      <c r="F10369" s="72">
        <v>0</v>
      </c>
      <c r="G10369" s="72">
        <v>0</v>
      </c>
      <c r="H10369" s="72">
        <v>0</v>
      </c>
      <c r="I10369" s="74">
        <v>45315</v>
      </c>
      <c r="J10369" s="72">
        <v>2024</v>
      </c>
      <c r="K10369">
        <f t="shared" si="996"/>
        <v>1</v>
      </c>
      <c r="L10369">
        <f t="shared" si="997"/>
        <v>24</v>
      </c>
      <c r="M10369">
        <f t="shared" si="998"/>
        <v>2024</v>
      </c>
      <c r="N10369">
        <f t="shared" si="999"/>
        <v>31.736000000000001</v>
      </c>
      <c r="O10369">
        <f t="shared" si="1000"/>
        <v>0</v>
      </c>
      <c r="P10369">
        <f t="shared" si="1001"/>
        <v>31.736000000000001</v>
      </c>
    </row>
    <row r="10370" spans="1:16" x14ac:dyDescent="0.3">
      <c r="A10370" s="72">
        <v>13087500</v>
      </c>
      <c r="B10370" s="73" t="s">
        <v>10</v>
      </c>
      <c r="C10370" s="74">
        <v>45316</v>
      </c>
      <c r="D10370" s="72">
        <v>16</v>
      </c>
      <c r="E10370" s="72">
        <v>1884.4</v>
      </c>
      <c r="F10370" s="72">
        <v>0</v>
      </c>
      <c r="G10370" s="72">
        <v>0</v>
      </c>
      <c r="H10370" s="72">
        <v>0</v>
      </c>
      <c r="I10370" s="74">
        <v>45316</v>
      </c>
      <c r="J10370" s="72">
        <v>2024</v>
      </c>
      <c r="K10370">
        <f t="shared" si="996"/>
        <v>1</v>
      </c>
      <c r="L10370">
        <f t="shared" si="997"/>
        <v>25</v>
      </c>
      <c r="M10370">
        <f t="shared" si="998"/>
        <v>2024</v>
      </c>
      <c r="N10370">
        <f t="shared" si="999"/>
        <v>31.736000000000001</v>
      </c>
      <c r="O10370">
        <f t="shared" si="1000"/>
        <v>0</v>
      </c>
      <c r="P10370">
        <f t="shared" si="1001"/>
        <v>31.736000000000001</v>
      </c>
    </row>
    <row r="10371" spans="1:16" x14ac:dyDescent="0.3">
      <c r="A10371" s="72">
        <v>13087500</v>
      </c>
      <c r="B10371" s="73" t="s">
        <v>10</v>
      </c>
      <c r="C10371" s="74">
        <v>45317</v>
      </c>
      <c r="D10371" s="72">
        <v>14</v>
      </c>
      <c r="E10371" s="72">
        <v>1912.6</v>
      </c>
      <c r="F10371" s="72">
        <v>0</v>
      </c>
      <c r="G10371" s="72">
        <v>0</v>
      </c>
      <c r="H10371" s="72">
        <v>0</v>
      </c>
      <c r="I10371" s="74">
        <v>45317</v>
      </c>
      <c r="J10371" s="72">
        <v>2024</v>
      </c>
      <c r="K10371">
        <f t="shared" si="996"/>
        <v>1</v>
      </c>
      <c r="L10371">
        <f t="shared" si="997"/>
        <v>26</v>
      </c>
      <c r="M10371">
        <f t="shared" si="998"/>
        <v>2024</v>
      </c>
      <c r="N10371">
        <f t="shared" si="999"/>
        <v>27.769000000000002</v>
      </c>
      <c r="O10371">
        <f t="shared" si="1000"/>
        <v>0</v>
      </c>
      <c r="P10371">
        <f t="shared" si="1001"/>
        <v>27.769000000000002</v>
      </c>
    </row>
    <row r="10372" spans="1:16" x14ac:dyDescent="0.3">
      <c r="A10372" s="72">
        <v>13087500</v>
      </c>
      <c r="B10372" s="73" t="s">
        <v>10</v>
      </c>
      <c r="C10372" s="74">
        <v>45318</v>
      </c>
      <c r="D10372" s="72">
        <v>13</v>
      </c>
      <c r="E10372" s="72">
        <v>1937.6</v>
      </c>
      <c r="F10372" s="72">
        <v>0</v>
      </c>
      <c r="G10372" s="72">
        <v>0</v>
      </c>
      <c r="H10372" s="72">
        <v>0</v>
      </c>
      <c r="I10372" s="74">
        <v>45318</v>
      </c>
      <c r="J10372" s="72">
        <v>2024</v>
      </c>
      <c r="K10372">
        <f t="shared" si="996"/>
        <v>1</v>
      </c>
      <c r="L10372">
        <f t="shared" si="997"/>
        <v>27</v>
      </c>
      <c r="M10372">
        <f t="shared" si="998"/>
        <v>2024</v>
      </c>
      <c r="N10372">
        <f t="shared" si="999"/>
        <v>25.785499999999999</v>
      </c>
      <c r="O10372">
        <f t="shared" si="1000"/>
        <v>0</v>
      </c>
      <c r="P10372">
        <f t="shared" si="1001"/>
        <v>25.785499999999999</v>
      </c>
    </row>
    <row r="10373" spans="1:16" x14ac:dyDescent="0.3">
      <c r="A10373" s="72">
        <v>13087500</v>
      </c>
      <c r="B10373" s="73" t="s">
        <v>10</v>
      </c>
      <c r="C10373" s="74">
        <v>45319</v>
      </c>
      <c r="D10373" s="72">
        <v>13</v>
      </c>
      <c r="E10373" s="72">
        <v>1962.7</v>
      </c>
      <c r="F10373" s="72">
        <v>0</v>
      </c>
      <c r="G10373" s="72">
        <v>0</v>
      </c>
      <c r="H10373" s="72">
        <v>0</v>
      </c>
      <c r="I10373" s="74">
        <v>45319</v>
      </c>
      <c r="J10373" s="72">
        <v>2024</v>
      </c>
      <c r="K10373">
        <f t="shared" si="996"/>
        <v>1</v>
      </c>
      <c r="L10373">
        <f t="shared" si="997"/>
        <v>28</v>
      </c>
      <c r="M10373">
        <f t="shared" si="998"/>
        <v>2024</v>
      </c>
      <c r="N10373">
        <f t="shared" si="999"/>
        <v>25.785499999999999</v>
      </c>
      <c r="O10373">
        <f t="shared" si="1000"/>
        <v>0</v>
      </c>
      <c r="P10373">
        <f t="shared" si="1001"/>
        <v>25.785499999999999</v>
      </c>
    </row>
    <row r="10374" spans="1:16" x14ac:dyDescent="0.3">
      <c r="A10374" s="72">
        <v>13087500</v>
      </c>
      <c r="B10374" s="73" t="s">
        <v>10</v>
      </c>
      <c r="C10374" s="74">
        <v>45320</v>
      </c>
      <c r="D10374" s="72">
        <v>13</v>
      </c>
      <c r="E10374" s="72">
        <v>1987.7</v>
      </c>
      <c r="F10374" s="72">
        <v>0</v>
      </c>
      <c r="G10374" s="72">
        <v>0</v>
      </c>
      <c r="H10374" s="72">
        <v>0</v>
      </c>
      <c r="I10374" s="74">
        <v>45320</v>
      </c>
      <c r="J10374" s="72">
        <v>2024</v>
      </c>
      <c r="K10374">
        <f t="shared" si="996"/>
        <v>1</v>
      </c>
      <c r="L10374">
        <f t="shared" si="997"/>
        <v>29</v>
      </c>
      <c r="M10374">
        <f t="shared" si="998"/>
        <v>2024</v>
      </c>
      <c r="N10374">
        <f t="shared" si="999"/>
        <v>25.785499999999999</v>
      </c>
      <c r="O10374">
        <f t="shared" si="1000"/>
        <v>0</v>
      </c>
      <c r="P10374">
        <f t="shared" si="1001"/>
        <v>25.785499999999999</v>
      </c>
    </row>
    <row r="10375" spans="1:16" x14ac:dyDescent="0.3">
      <c r="A10375" s="72">
        <v>13087500</v>
      </c>
      <c r="B10375" s="73" t="s">
        <v>10</v>
      </c>
      <c r="C10375" s="74">
        <v>45321</v>
      </c>
      <c r="D10375" s="72">
        <v>13</v>
      </c>
      <c r="E10375" s="72">
        <v>2012.8</v>
      </c>
      <c r="F10375" s="72">
        <v>0</v>
      </c>
      <c r="G10375" s="72">
        <v>0</v>
      </c>
      <c r="H10375" s="72">
        <v>0</v>
      </c>
      <c r="I10375" s="74">
        <v>45321</v>
      </c>
      <c r="J10375" s="72">
        <v>2024</v>
      </c>
      <c r="K10375">
        <f t="shared" si="996"/>
        <v>1</v>
      </c>
      <c r="L10375">
        <f t="shared" si="997"/>
        <v>30</v>
      </c>
      <c r="M10375">
        <f t="shared" si="998"/>
        <v>2024</v>
      </c>
      <c r="N10375">
        <f t="shared" si="999"/>
        <v>25.785499999999999</v>
      </c>
      <c r="O10375">
        <f t="shared" si="1000"/>
        <v>0</v>
      </c>
      <c r="P10375">
        <f t="shared" si="1001"/>
        <v>25.785499999999999</v>
      </c>
    </row>
    <row r="10376" spans="1:16" x14ac:dyDescent="0.3">
      <c r="A10376" s="72">
        <v>13087500</v>
      </c>
      <c r="B10376" s="73" t="s">
        <v>10</v>
      </c>
      <c r="C10376" s="74">
        <v>45322</v>
      </c>
      <c r="D10376" s="72">
        <v>13</v>
      </c>
      <c r="E10376" s="72">
        <v>2037.8</v>
      </c>
      <c r="F10376" s="72">
        <v>0</v>
      </c>
      <c r="G10376" s="72">
        <v>0</v>
      </c>
      <c r="H10376" s="72">
        <v>0</v>
      </c>
      <c r="I10376" s="74">
        <v>45322</v>
      </c>
      <c r="J10376" s="72">
        <v>2024</v>
      </c>
      <c r="K10376">
        <f t="shared" si="996"/>
        <v>1</v>
      </c>
      <c r="L10376">
        <f t="shared" si="997"/>
        <v>31</v>
      </c>
      <c r="M10376">
        <f t="shared" si="998"/>
        <v>2024</v>
      </c>
      <c r="N10376">
        <f t="shared" si="999"/>
        <v>25.785499999999999</v>
      </c>
      <c r="O10376">
        <f t="shared" si="1000"/>
        <v>0</v>
      </c>
      <c r="P10376">
        <f t="shared" si="1001"/>
        <v>25.785499999999999</v>
      </c>
    </row>
    <row r="10377" spans="1:16" x14ac:dyDescent="0.3">
      <c r="A10377" s="72">
        <v>13087500</v>
      </c>
      <c r="B10377" s="73" t="s">
        <v>10</v>
      </c>
      <c r="C10377" s="74">
        <v>45323</v>
      </c>
      <c r="D10377" s="72">
        <v>13</v>
      </c>
      <c r="E10377" s="72">
        <v>2062.9</v>
      </c>
      <c r="F10377" s="72">
        <v>0</v>
      </c>
      <c r="G10377" s="72">
        <v>0</v>
      </c>
      <c r="H10377" s="72">
        <v>0</v>
      </c>
      <c r="I10377" s="74">
        <v>45323</v>
      </c>
      <c r="J10377" s="72">
        <v>2024</v>
      </c>
      <c r="K10377">
        <f t="shared" si="996"/>
        <v>2</v>
      </c>
      <c r="L10377">
        <f t="shared" si="997"/>
        <v>1</v>
      </c>
      <c r="M10377">
        <f t="shared" si="998"/>
        <v>2024</v>
      </c>
      <c r="N10377">
        <f t="shared" si="999"/>
        <v>25.785499999999999</v>
      </c>
      <c r="O10377">
        <f t="shared" si="1000"/>
        <v>0</v>
      </c>
      <c r="P10377">
        <f t="shared" si="1001"/>
        <v>25.785499999999999</v>
      </c>
    </row>
    <row r="10378" spans="1:16" x14ac:dyDescent="0.3">
      <c r="A10378" s="72">
        <v>13087500</v>
      </c>
      <c r="B10378" s="73" t="s">
        <v>10</v>
      </c>
      <c r="C10378" s="74">
        <v>45324</v>
      </c>
      <c r="D10378" s="72">
        <v>13</v>
      </c>
      <c r="E10378" s="72">
        <v>2087.9</v>
      </c>
      <c r="F10378" s="72">
        <v>0</v>
      </c>
      <c r="G10378" s="72">
        <v>0</v>
      </c>
      <c r="H10378" s="72">
        <v>0</v>
      </c>
      <c r="I10378" s="74">
        <v>45324</v>
      </c>
      <c r="J10378" s="72">
        <v>2024</v>
      </c>
      <c r="K10378">
        <f t="shared" si="996"/>
        <v>2</v>
      </c>
      <c r="L10378">
        <f t="shared" si="997"/>
        <v>2</v>
      </c>
      <c r="M10378">
        <f t="shared" si="998"/>
        <v>2024</v>
      </c>
      <c r="N10378">
        <f t="shared" si="999"/>
        <v>25.785499999999999</v>
      </c>
      <c r="O10378">
        <f t="shared" si="1000"/>
        <v>0</v>
      </c>
      <c r="P10378">
        <f t="shared" si="1001"/>
        <v>25.785499999999999</v>
      </c>
    </row>
    <row r="10379" spans="1:16" x14ac:dyDescent="0.3">
      <c r="A10379" s="72">
        <v>13087500</v>
      </c>
      <c r="B10379" s="73" t="s">
        <v>10</v>
      </c>
      <c r="C10379" s="74">
        <v>45325</v>
      </c>
      <c r="D10379" s="72">
        <v>14</v>
      </c>
      <c r="E10379" s="72">
        <v>2116</v>
      </c>
      <c r="F10379" s="72">
        <v>0</v>
      </c>
      <c r="G10379" s="72">
        <v>0</v>
      </c>
      <c r="H10379" s="72">
        <v>0</v>
      </c>
      <c r="I10379" s="74">
        <v>45325</v>
      </c>
      <c r="J10379" s="72">
        <v>2024</v>
      </c>
      <c r="K10379">
        <f t="shared" si="996"/>
        <v>2</v>
      </c>
      <c r="L10379">
        <f t="shared" si="997"/>
        <v>3</v>
      </c>
      <c r="M10379">
        <f t="shared" si="998"/>
        <v>2024</v>
      </c>
      <c r="N10379">
        <f t="shared" si="999"/>
        <v>27.769000000000002</v>
      </c>
      <c r="O10379">
        <f t="shared" si="1000"/>
        <v>0</v>
      </c>
      <c r="P10379">
        <f t="shared" si="1001"/>
        <v>27.769000000000002</v>
      </c>
    </row>
    <row r="10380" spans="1:16" x14ac:dyDescent="0.3">
      <c r="A10380" s="72">
        <v>13087500</v>
      </c>
      <c r="B10380" s="73" t="s">
        <v>10</v>
      </c>
      <c r="C10380" s="74">
        <v>45326</v>
      </c>
      <c r="D10380" s="72">
        <v>14</v>
      </c>
      <c r="E10380" s="72">
        <v>2144.1</v>
      </c>
      <c r="F10380" s="72">
        <v>0</v>
      </c>
      <c r="G10380" s="72">
        <v>0</v>
      </c>
      <c r="H10380" s="72">
        <v>0</v>
      </c>
      <c r="I10380" s="74">
        <v>45326</v>
      </c>
      <c r="J10380" s="72">
        <v>2024</v>
      </c>
      <c r="K10380">
        <f t="shared" si="996"/>
        <v>2</v>
      </c>
      <c r="L10380">
        <f t="shared" si="997"/>
        <v>4</v>
      </c>
      <c r="M10380">
        <f t="shared" si="998"/>
        <v>2024</v>
      </c>
      <c r="N10380">
        <f t="shared" si="999"/>
        <v>27.769000000000002</v>
      </c>
      <c r="O10380">
        <f t="shared" si="1000"/>
        <v>0</v>
      </c>
      <c r="P10380">
        <f t="shared" si="1001"/>
        <v>27.769000000000002</v>
      </c>
    </row>
    <row r="10381" spans="1:16" x14ac:dyDescent="0.3">
      <c r="A10381" s="72">
        <v>13087500</v>
      </c>
      <c r="B10381" s="73" t="s">
        <v>10</v>
      </c>
      <c r="C10381" s="74">
        <v>45327</v>
      </c>
      <c r="D10381" s="72">
        <v>13</v>
      </c>
      <c r="E10381" s="72">
        <v>2169.1999999999998</v>
      </c>
      <c r="F10381" s="72">
        <v>0</v>
      </c>
      <c r="G10381" s="72">
        <v>0</v>
      </c>
      <c r="H10381" s="72">
        <v>0</v>
      </c>
      <c r="I10381" s="74">
        <v>45327</v>
      </c>
      <c r="J10381" s="72">
        <v>2024</v>
      </c>
      <c r="K10381">
        <f t="shared" si="996"/>
        <v>2</v>
      </c>
      <c r="L10381">
        <f t="shared" si="997"/>
        <v>5</v>
      </c>
      <c r="M10381">
        <f t="shared" si="998"/>
        <v>2024</v>
      </c>
      <c r="N10381">
        <f t="shared" si="999"/>
        <v>25.785499999999999</v>
      </c>
      <c r="O10381">
        <f t="shared" si="1000"/>
        <v>0</v>
      </c>
      <c r="P10381">
        <f t="shared" si="1001"/>
        <v>25.785499999999999</v>
      </c>
    </row>
    <row r="10382" spans="1:16" x14ac:dyDescent="0.3">
      <c r="A10382" s="72">
        <v>13087500</v>
      </c>
      <c r="B10382" s="73" t="s">
        <v>10</v>
      </c>
      <c r="C10382" s="74">
        <v>45328</v>
      </c>
      <c r="D10382" s="72">
        <v>13</v>
      </c>
      <c r="E10382" s="72">
        <v>2194.1999999999998</v>
      </c>
      <c r="F10382" s="72">
        <v>0</v>
      </c>
      <c r="G10382" s="72">
        <v>0</v>
      </c>
      <c r="H10382" s="72">
        <v>0</v>
      </c>
      <c r="I10382" s="74">
        <v>45328</v>
      </c>
      <c r="J10382" s="72">
        <v>2024</v>
      </c>
      <c r="K10382">
        <f t="shared" si="996"/>
        <v>2</v>
      </c>
      <c r="L10382">
        <f t="shared" si="997"/>
        <v>6</v>
      </c>
      <c r="M10382">
        <f t="shared" si="998"/>
        <v>2024</v>
      </c>
      <c r="N10382">
        <f t="shared" si="999"/>
        <v>25.785499999999999</v>
      </c>
      <c r="O10382">
        <f t="shared" si="1000"/>
        <v>0</v>
      </c>
      <c r="P10382">
        <f t="shared" si="1001"/>
        <v>25.785499999999999</v>
      </c>
    </row>
    <row r="10383" spans="1:16" x14ac:dyDescent="0.3">
      <c r="A10383" s="72">
        <v>13087500</v>
      </c>
      <c r="B10383" s="73" t="s">
        <v>10</v>
      </c>
      <c r="C10383" s="74">
        <v>45329</v>
      </c>
      <c r="D10383" s="72">
        <v>11</v>
      </c>
      <c r="E10383" s="72">
        <v>2216.4</v>
      </c>
      <c r="F10383" s="72">
        <v>0</v>
      </c>
      <c r="G10383" s="72">
        <v>0</v>
      </c>
      <c r="H10383" s="72">
        <v>0</v>
      </c>
      <c r="I10383" s="74">
        <v>45329</v>
      </c>
      <c r="J10383" s="72">
        <v>2024</v>
      </c>
      <c r="K10383">
        <f t="shared" si="996"/>
        <v>2</v>
      </c>
      <c r="L10383">
        <f t="shared" si="997"/>
        <v>7</v>
      </c>
      <c r="M10383">
        <f t="shared" si="998"/>
        <v>2024</v>
      </c>
      <c r="N10383">
        <f t="shared" si="999"/>
        <v>21.8185</v>
      </c>
      <c r="O10383">
        <f t="shared" si="1000"/>
        <v>0</v>
      </c>
      <c r="P10383">
        <f t="shared" si="1001"/>
        <v>21.8185</v>
      </c>
    </row>
    <row r="10384" spans="1:16" x14ac:dyDescent="0.3">
      <c r="A10384" s="72">
        <v>13087500</v>
      </c>
      <c r="B10384" s="73" t="s">
        <v>10</v>
      </c>
      <c r="C10384" s="74">
        <v>45330</v>
      </c>
      <c r="D10384" s="72">
        <v>11</v>
      </c>
      <c r="E10384" s="72">
        <v>2238.5</v>
      </c>
      <c r="F10384" s="72">
        <v>0</v>
      </c>
      <c r="G10384" s="72">
        <v>0</v>
      </c>
      <c r="H10384" s="72">
        <v>0</v>
      </c>
      <c r="I10384" s="74">
        <v>45330</v>
      </c>
      <c r="J10384" s="72">
        <v>2024</v>
      </c>
      <c r="K10384">
        <f t="shared" si="996"/>
        <v>2</v>
      </c>
      <c r="L10384">
        <f t="shared" si="997"/>
        <v>8</v>
      </c>
      <c r="M10384">
        <f t="shared" si="998"/>
        <v>2024</v>
      </c>
      <c r="N10384">
        <f t="shared" si="999"/>
        <v>21.8185</v>
      </c>
      <c r="O10384">
        <f t="shared" si="1000"/>
        <v>0</v>
      </c>
      <c r="P10384">
        <f t="shared" si="1001"/>
        <v>21.8185</v>
      </c>
    </row>
    <row r="10385" spans="1:16" x14ac:dyDescent="0.3">
      <c r="A10385" s="72">
        <v>13087500</v>
      </c>
      <c r="B10385" s="73" t="s">
        <v>10</v>
      </c>
      <c r="C10385" s="74">
        <v>45331</v>
      </c>
      <c r="D10385" s="72">
        <v>11</v>
      </c>
      <c r="E10385" s="72">
        <v>2260.6</v>
      </c>
      <c r="F10385" s="72">
        <v>0</v>
      </c>
      <c r="G10385" s="72">
        <v>0</v>
      </c>
      <c r="H10385" s="72">
        <v>0</v>
      </c>
      <c r="I10385" s="74">
        <v>45331</v>
      </c>
      <c r="J10385" s="72">
        <v>2024</v>
      </c>
      <c r="K10385">
        <f t="shared" si="996"/>
        <v>2</v>
      </c>
      <c r="L10385">
        <f t="shared" si="997"/>
        <v>9</v>
      </c>
      <c r="M10385">
        <f t="shared" si="998"/>
        <v>2024</v>
      </c>
      <c r="N10385">
        <f t="shared" si="999"/>
        <v>21.8185</v>
      </c>
      <c r="O10385">
        <f t="shared" si="1000"/>
        <v>0</v>
      </c>
      <c r="P10385">
        <f t="shared" si="1001"/>
        <v>21.8185</v>
      </c>
    </row>
    <row r="10386" spans="1:16" x14ac:dyDescent="0.3">
      <c r="A10386" s="72">
        <v>13087500</v>
      </c>
      <c r="B10386" s="73" t="s">
        <v>10</v>
      </c>
      <c r="C10386" s="74">
        <v>45332</v>
      </c>
      <c r="D10386" s="72">
        <v>11</v>
      </c>
      <c r="E10386" s="72">
        <v>2282.8000000000002</v>
      </c>
      <c r="F10386" s="72">
        <v>0</v>
      </c>
      <c r="G10386" s="72">
        <v>0</v>
      </c>
      <c r="H10386" s="72">
        <v>0</v>
      </c>
      <c r="I10386" s="74">
        <v>45332</v>
      </c>
      <c r="J10386" s="72">
        <v>2024</v>
      </c>
      <c r="K10386">
        <f t="shared" si="996"/>
        <v>2</v>
      </c>
      <c r="L10386">
        <f t="shared" si="997"/>
        <v>10</v>
      </c>
      <c r="M10386">
        <f t="shared" si="998"/>
        <v>2024</v>
      </c>
      <c r="N10386">
        <f t="shared" si="999"/>
        <v>21.8185</v>
      </c>
      <c r="O10386">
        <f t="shared" si="1000"/>
        <v>0</v>
      </c>
      <c r="P10386">
        <f t="shared" si="1001"/>
        <v>21.8185</v>
      </c>
    </row>
    <row r="10387" spans="1:16" x14ac:dyDescent="0.3">
      <c r="A10387" s="72">
        <v>13087500</v>
      </c>
      <c r="B10387" s="73" t="s">
        <v>10</v>
      </c>
      <c r="C10387" s="74">
        <v>45333</v>
      </c>
      <c r="D10387" s="72">
        <v>9.8000000000000007</v>
      </c>
      <c r="E10387" s="72">
        <v>2302.1</v>
      </c>
      <c r="F10387" s="72">
        <v>0</v>
      </c>
      <c r="G10387" s="72">
        <v>0</v>
      </c>
      <c r="H10387" s="72">
        <v>0</v>
      </c>
      <c r="I10387" s="74">
        <v>45333</v>
      </c>
      <c r="J10387" s="72">
        <v>2024</v>
      </c>
      <c r="K10387">
        <f t="shared" si="996"/>
        <v>2</v>
      </c>
      <c r="L10387">
        <f t="shared" si="997"/>
        <v>11</v>
      </c>
      <c r="M10387">
        <f t="shared" si="998"/>
        <v>2024</v>
      </c>
      <c r="N10387">
        <f t="shared" si="999"/>
        <v>19.438300000000002</v>
      </c>
      <c r="O10387">
        <f t="shared" si="1000"/>
        <v>0</v>
      </c>
      <c r="P10387">
        <f t="shared" si="1001"/>
        <v>19.438300000000002</v>
      </c>
    </row>
    <row r="10388" spans="1:16" x14ac:dyDescent="0.3">
      <c r="A10388" s="72">
        <v>13087500</v>
      </c>
      <c r="B10388" s="73" t="s">
        <v>10</v>
      </c>
      <c r="C10388" s="74">
        <v>45334</v>
      </c>
      <c r="D10388" s="72">
        <v>9.8000000000000007</v>
      </c>
      <c r="E10388" s="72">
        <v>2321.4</v>
      </c>
      <c r="F10388" s="72">
        <v>0</v>
      </c>
      <c r="G10388" s="72">
        <v>0</v>
      </c>
      <c r="H10388" s="72">
        <v>0</v>
      </c>
      <c r="I10388" s="74">
        <v>45334</v>
      </c>
      <c r="J10388" s="72">
        <v>2024</v>
      </c>
      <c r="K10388">
        <f t="shared" si="996"/>
        <v>2</v>
      </c>
      <c r="L10388">
        <f t="shared" si="997"/>
        <v>12</v>
      </c>
      <c r="M10388">
        <f t="shared" si="998"/>
        <v>2024</v>
      </c>
      <c r="N10388">
        <f t="shared" si="999"/>
        <v>19.438300000000002</v>
      </c>
      <c r="O10388">
        <f t="shared" si="1000"/>
        <v>0</v>
      </c>
      <c r="P10388">
        <f t="shared" si="1001"/>
        <v>19.438300000000002</v>
      </c>
    </row>
    <row r="10389" spans="1:16" x14ac:dyDescent="0.3">
      <c r="A10389" s="72">
        <v>13087500</v>
      </c>
      <c r="B10389" s="73" t="s">
        <v>10</v>
      </c>
      <c r="C10389" s="74">
        <v>45335</v>
      </c>
      <c r="D10389" s="72">
        <v>9.8000000000000007</v>
      </c>
      <c r="E10389" s="72">
        <v>2340.8000000000002</v>
      </c>
      <c r="F10389" s="72">
        <v>0</v>
      </c>
      <c r="G10389" s="72">
        <v>0</v>
      </c>
      <c r="H10389" s="72">
        <v>0</v>
      </c>
      <c r="I10389" s="74">
        <v>45335</v>
      </c>
      <c r="J10389" s="72">
        <v>2024</v>
      </c>
      <c r="K10389">
        <f t="shared" si="996"/>
        <v>2</v>
      </c>
      <c r="L10389">
        <f t="shared" si="997"/>
        <v>13</v>
      </c>
      <c r="M10389">
        <f t="shared" si="998"/>
        <v>2024</v>
      </c>
      <c r="N10389">
        <f t="shared" si="999"/>
        <v>19.438300000000002</v>
      </c>
      <c r="O10389">
        <f t="shared" si="1000"/>
        <v>0</v>
      </c>
      <c r="P10389">
        <f t="shared" si="1001"/>
        <v>19.438300000000002</v>
      </c>
    </row>
    <row r="10390" spans="1:16" x14ac:dyDescent="0.3">
      <c r="A10390" s="72">
        <v>13087500</v>
      </c>
      <c r="B10390" s="73" t="s">
        <v>10</v>
      </c>
      <c r="C10390" s="74">
        <v>45336</v>
      </c>
      <c r="D10390" s="72">
        <v>8.4</v>
      </c>
      <c r="E10390" s="72">
        <v>2357.5</v>
      </c>
      <c r="F10390" s="72">
        <v>0</v>
      </c>
      <c r="G10390" s="72">
        <v>0</v>
      </c>
      <c r="H10390" s="72">
        <v>0</v>
      </c>
      <c r="I10390" s="74">
        <v>45336</v>
      </c>
      <c r="J10390" s="72">
        <v>2024</v>
      </c>
      <c r="K10390">
        <f t="shared" si="996"/>
        <v>2</v>
      </c>
      <c r="L10390">
        <f t="shared" si="997"/>
        <v>14</v>
      </c>
      <c r="M10390">
        <f t="shared" si="998"/>
        <v>2024</v>
      </c>
      <c r="N10390">
        <f t="shared" si="999"/>
        <v>16.6614</v>
      </c>
      <c r="O10390">
        <f t="shared" si="1000"/>
        <v>0</v>
      </c>
      <c r="P10390">
        <f t="shared" si="1001"/>
        <v>16.6614</v>
      </c>
    </row>
    <row r="10391" spans="1:16" x14ac:dyDescent="0.3">
      <c r="A10391" s="72">
        <v>13087500</v>
      </c>
      <c r="B10391" s="73" t="s">
        <v>10</v>
      </c>
      <c r="C10391" s="74">
        <v>45337</v>
      </c>
      <c r="D10391" s="72">
        <v>8.4</v>
      </c>
      <c r="E10391" s="72">
        <v>2374.1999999999998</v>
      </c>
      <c r="F10391" s="72">
        <v>0</v>
      </c>
      <c r="G10391" s="72">
        <v>0</v>
      </c>
      <c r="H10391" s="72">
        <v>0</v>
      </c>
      <c r="I10391" s="74">
        <v>45337</v>
      </c>
      <c r="J10391" s="72">
        <v>2024</v>
      </c>
      <c r="K10391">
        <f t="shared" si="996"/>
        <v>2</v>
      </c>
      <c r="L10391">
        <f t="shared" si="997"/>
        <v>15</v>
      </c>
      <c r="M10391">
        <f t="shared" si="998"/>
        <v>2024</v>
      </c>
      <c r="N10391">
        <f t="shared" si="999"/>
        <v>16.6614</v>
      </c>
      <c r="O10391">
        <f t="shared" si="1000"/>
        <v>0</v>
      </c>
      <c r="P10391">
        <f t="shared" si="1001"/>
        <v>16.6614</v>
      </c>
    </row>
    <row r="10392" spans="1:16" x14ac:dyDescent="0.3">
      <c r="A10392" s="72">
        <v>13087500</v>
      </c>
      <c r="B10392" s="73" t="s">
        <v>10</v>
      </c>
      <c r="C10392" s="74">
        <v>45338</v>
      </c>
      <c r="D10392" s="72">
        <v>8.4</v>
      </c>
      <c r="E10392" s="72">
        <v>2391</v>
      </c>
      <c r="F10392" s="72">
        <v>0</v>
      </c>
      <c r="G10392" s="72">
        <v>0</v>
      </c>
      <c r="H10392" s="72">
        <v>0</v>
      </c>
      <c r="I10392" s="74">
        <v>45338</v>
      </c>
      <c r="J10392" s="72">
        <v>2024</v>
      </c>
      <c r="K10392">
        <f t="shared" si="996"/>
        <v>2</v>
      </c>
      <c r="L10392">
        <f t="shared" si="997"/>
        <v>16</v>
      </c>
      <c r="M10392">
        <f t="shared" si="998"/>
        <v>2024</v>
      </c>
      <c r="N10392">
        <f t="shared" si="999"/>
        <v>16.6614</v>
      </c>
      <c r="O10392">
        <f t="shared" si="1000"/>
        <v>0</v>
      </c>
      <c r="P10392">
        <f t="shared" si="1001"/>
        <v>16.6614</v>
      </c>
    </row>
    <row r="10393" spans="1:16" x14ac:dyDescent="0.3">
      <c r="A10393" s="72">
        <v>13087500</v>
      </c>
      <c r="B10393" s="73" t="s">
        <v>10</v>
      </c>
      <c r="C10393" s="74">
        <v>45339</v>
      </c>
      <c r="D10393" s="72">
        <v>7.2</v>
      </c>
      <c r="E10393" s="72">
        <v>2405.1999999999998</v>
      </c>
      <c r="F10393" s="72">
        <v>0</v>
      </c>
      <c r="G10393" s="72">
        <v>0</v>
      </c>
      <c r="H10393" s="72">
        <v>0</v>
      </c>
      <c r="I10393" s="74">
        <v>45339</v>
      </c>
      <c r="J10393" s="72">
        <v>2024</v>
      </c>
      <c r="K10393">
        <f t="shared" si="996"/>
        <v>2</v>
      </c>
      <c r="L10393">
        <f t="shared" si="997"/>
        <v>17</v>
      </c>
      <c r="M10393">
        <f t="shared" si="998"/>
        <v>2024</v>
      </c>
      <c r="N10393">
        <f t="shared" si="999"/>
        <v>14.2812</v>
      </c>
      <c r="O10393">
        <f t="shared" si="1000"/>
        <v>0</v>
      </c>
      <c r="P10393">
        <f t="shared" si="1001"/>
        <v>14.2812</v>
      </c>
    </row>
    <row r="10394" spans="1:16" x14ac:dyDescent="0.3">
      <c r="A10394" s="72">
        <v>13087500</v>
      </c>
      <c r="B10394" s="73" t="s">
        <v>10</v>
      </c>
      <c r="C10394" s="74">
        <v>45340</v>
      </c>
      <c r="D10394" s="72">
        <v>7.2</v>
      </c>
      <c r="E10394" s="72">
        <v>2419.4</v>
      </c>
      <c r="F10394" s="72">
        <v>0</v>
      </c>
      <c r="G10394" s="72">
        <v>0</v>
      </c>
      <c r="H10394" s="72">
        <v>0</v>
      </c>
      <c r="I10394" s="74">
        <v>45340</v>
      </c>
      <c r="J10394" s="72">
        <v>2024</v>
      </c>
      <c r="K10394">
        <f t="shared" si="996"/>
        <v>2</v>
      </c>
      <c r="L10394">
        <f t="shared" si="997"/>
        <v>18</v>
      </c>
      <c r="M10394">
        <f t="shared" si="998"/>
        <v>2024</v>
      </c>
      <c r="N10394">
        <f t="shared" si="999"/>
        <v>14.2812</v>
      </c>
      <c r="O10394">
        <f t="shared" si="1000"/>
        <v>0</v>
      </c>
      <c r="P10394">
        <f t="shared" si="1001"/>
        <v>14.2812</v>
      </c>
    </row>
    <row r="10395" spans="1:16" x14ac:dyDescent="0.3">
      <c r="A10395" s="72">
        <v>13087500</v>
      </c>
      <c r="B10395" s="73" t="s">
        <v>10</v>
      </c>
      <c r="C10395" s="74">
        <v>45341</v>
      </c>
      <c r="D10395" s="72">
        <v>7.2</v>
      </c>
      <c r="E10395" s="72">
        <v>2433.6</v>
      </c>
      <c r="F10395" s="72">
        <v>0</v>
      </c>
      <c r="G10395" s="72">
        <v>0</v>
      </c>
      <c r="H10395" s="72">
        <v>0</v>
      </c>
      <c r="I10395" s="74">
        <v>45341</v>
      </c>
      <c r="J10395" s="72">
        <v>2024</v>
      </c>
      <c r="K10395">
        <f t="shared" si="996"/>
        <v>2</v>
      </c>
      <c r="L10395">
        <f t="shared" si="997"/>
        <v>19</v>
      </c>
      <c r="M10395">
        <f t="shared" si="998"/>
        <v>2024</v>
      </c>
      <c r="N10395">
        <f t="shared" si="999"/>
        <v>14.2812</v>
      </c>
      <c r="O10395">
        <f t="shared" si="1000"/>
        <v>0</v>
      </c>
      <c r="P10395">
        <f t="shared" si="1001"/>
        <v>14.2812</v>
      </c>
    </row>
    <row r="10396" spans="1:16" x14ac:dyDescent="0.3">
      <c r="A10396" s="72">
        <v>13087500</v>
      </c>
      <c r="B10396" s="73" t="s">
        <v>10</v>
      </c>
      <c r="C10396" s="74">
        <v>45342</v>
      </c>
      <c r="D10396" s="72">
        <v>16</v>
      </c>
      <c r="E10396" s="72">
        <v>2464.9</v>
      </c>
      <c r="F10396" s="72">
        <v>0</v>
      </c>
      <c r="G10396" s="72">
        <v>0</v>
      </c>
      <c r="H10396" s="72">
        <v>0</v>
      </c>
      <c r="I10396" s="74">
        <v>45342</v>
      </c>
      <c r="J10396" s="72">
        <v>2024</v>
      </c>
      <c r="K10396">
        <f t="shared" si="996"/>
        <v>2</v>
      </c>
      <c r="L10396">
        <f t="shared" si="997"/>
        <v>20</v>
      </c>
      <c r="M10396">
        <f t="shared" si="998"/>
        <v>2024</v>
      </c>
      <c r="N10396">
        <f t="shared" si="999"/>
        <v>31.736000000000001</v>
      </c>
      <c r="O10396">
        <f t="shared" si="1000"/>
        <v>0</v>
      </c>
      <c r="P10396">
        <f t="shared" si="1001"/>
        <v>31.736000000000001</v>
      </c>
    </row>
    <row r="10397" spans="1:16" x14ac:dyDescent="0.3">
      <c r="A10397" s="72">
        <v>13087500</v>
      </c>
      <c r="B10397" s="73" t="s">
        <v>10</v>
      </c>
      <c r="C10397" s="74">
        <v>45343</v>
      </c>
      <c r="D10397" s="72">
        <v>29</v>
      </c>
      <c r="E10397" s="72">
        <v>2522.1</v>
      </c>
      <c r="F10397" s="72">
        <v>0</v>
      </c>
      <c r="G10397" s="72">
        <v>0</v>
      </c>
      <c r="H10397" s="72">
        <v>0</v>
      </c>
      <c r="I10397" s="74">
        <v>45343</v>
      </c>
      <c r="J10397" s="72">
        <v>2024</v>
      </c>
      <c r="K10397">
        <f t="shared" si="996"/>
        <v>2</v>
      </c>
      <c r="L10397">
        <f t="shared" si="997"/>
        <v>21</v>
      </c>
      <c r="M10397">
        <f t="shared" si="998"/>
        <v>2024</v>
      </c>
      <c r="N10397">
        <f t="shared" si="999"/>
        <v>57.521500000000003</v>
      </c>
      <c r="O10397">
        <f t="shared" si="1000"/>
        <v>0</v>
      </c>
      <c r="P10397">
        <f t="shared" si="1001"/>
        <v>57.521500000000003</v>
      </c>
    </row>
    <row r="10398" spans="1:16" x14ac:dyDescent="0.3">
      <c r="A10398" s="72">
        <v>13087500</v>
      </c>
      <c r="B10398" s="73" t="s">
        <v>10</v>
      </c>
      <c r="C10398" s="74">
        <v>45344</v>
      </c>
      <c r="D10398" s="72">
        <v>31</v>
      </c>
      <c r="E10398" s="72">
        <v>2583.4</v>
      </c>
      <c r="F10398" s="72">
        <v>0</v>
      </c>
      <c r="G10398" s="72">
        <v>0</v>
      </c>
      <c r="H10398" s="72">
        <v>0</v>
      </c>
      <c r="I10398" s="74">
        <v>45344</v>
      </c>
      <c r="J10398" s="72">
        <v>2024</v>
      </c>
      <c r="K10398">
        <f t="shared" si="996"/>
        <v>2</v>
      </c>
      <c r="L10398">
        <f t="shared" si="997"/>
        <v>22</v>
      </c>
      <c r="M10398">
        <f t="shared" si="998"/>
        <v>2024</v>
      </c>
      <c r="N10398">
        <f t="shared" si="999"/>
        <v>61.488500000000002</v>
      </c>
      <c r="O10398">
        <f t="shared" si="1000"/>
        <v>0</v>
      </c>
      <c r="P10398">
        <f t="shared" si="1001"/>
        <v>61.488500000000002</v>
      </c>
    </row>
    <row r="10399" spans="1:16" x14ac:dyDescent="0.3">
      <c r="A10399" s="72">
        <v>13087500</v>
      </c>
      <c r="B10399" s="73" t="s">
        <v>10</v>
      </c>
      <c r="C10399" s="74">
        <v>45345</v>
      </c>
      <c r="D10399" s="72">
        <v>31</v>
      </c>
      <c r="E10399" s="72">
        <v>2644.7</v>
      </c>
      <c r="F10399" s="72">
        <v>0</v>
      </c>
      <c r="G10399" s="72">
        <v>0</v>
      </c>
      <c r="H10399" s="72">
        <v>0</v>
      </c>
      <c r="I10399" s="74">
        <v>45345</v>
      </c>
      <c r="J10399" s="72">
        <v>2024</v>
      </c>
      <c r="K10399">
        <f t="shared" si="996"/>
        <v>2</v>
      </c>
      <c r="L10399">
        <f t="shared" si="997"/>
        <v>23</v>
      </c>
      <c r="M10399">
        <f t="shared" si="998"/>
        <v>2024</v>
      </c>
      <c r="N10399">
        <f t="shared" si="999"/>
        <v>61.488500000000002</v>
      </c>
      <c r="O10399">
        <f t="shared" si="1000"/>
        <v>0</v>
      </c>
      <c r="P10399">
        <f t="shared" si="1001"/>
        <v>61.488500000000002</v>
      </c>
    </row>
    <row r="10400" spans="1:16" x14ac:dyDescent="0.3">
      <c r="A10400" s="72">
        <v>13087500</v>
      </c>
      <c r="B10400" s="73" t="s">
        <v>10</v>
      </c>
      <c r="C10400" s="74">
        <v>45346</v>
      </c>
      <c r="D10400" s="72">
        <v>31</v>
      </c>
      <c r="E10400" s="72">
        <v>2706</v>
      </c>
      <c r="F10400" s="72">
        <v>0</v>
      </c>
      <c r="G10400" s="72">
        <v>0</v>
      </c>
      <c r="H10400" s="72">
        <v>0</v>
      </c>
      <c r="I10400" s="74">
        <v>45346</v>
      </c>
      <c r="J10400" s="72">
        <v>2024</v>
      </c>
      <c r="K10400">
        <f t="shared" si="996"/>
        <v>2</v>
      </c>
      <c r="L10400">
        <f t="shared" si="997"/>
        <v>24</v>
      </c>
      <c r="M10400">
        <f t="shared" si="998"/>
        <v>2024</v>
      </c>
      <c r="N10400">
        <f t="shared" si="999"/>
        <v>61.488500000000002</v>
      </c>
      <c r="O10400">
        <f t="shared" si="1000"/>
        <v>0</v>
      </c>
      <c r="P10400">
        <f t="shared" si="1001"/>
        <v>61.488500000000002</v>
      </c>
    </row>
    <row r="10401" spans="1:16" x14ac:dyDescent="0.3">
      <c r="A10401" s="72">
        <v>13087500</v>
      </c>
      <c r="B10401" s="73" t="s">
        <v>10</v>
      </c>
      <c r="C10401" s="74">
        <v>45347</v>
      </c>
      <c r="D10401" s="72">
        <v>31</v>
      </c>
      <c r="E10401" s="72">
        <v>2767.3</v>
      </c>
      <c r="F10401" s="72">
        <v>0</v>
      </c>
      <c r="G10401" s="72">
        <v>0</v>
      </c>
      <c r="H10401" s="72">
        <v>0</v>
      </c>
      <c r="I10401" s="74">
        <v>45347</v>
      </c>
      <c r="J10401" s="72">
        <v>2024</v>
      </c>
      <c r="K10401">
        <f t="shared" si="996"/>
        <v>2</v>
      </c>
      <c r="L10401">
        <f t="shared" si="997"/>
        <v>25</v>
      </c>
      <c r="M10401">
        <f t="shared" si="998"/>
        <v>2024</v>
      </c>
      <c r="N10401">
        <f t="shared" si="999"/>
        <v>61.488500000000002</v>
      </c>
      <c r="O10401">
        <f t="shared" si="1000"/>
        <v>0</v>
      </c>
      <c r="P10401">
        <f t="shared" si="1001"/>
        <v>61.488500000000002</v>
      </c>
    </row>
    <row r="10402" spans="1:16" x14ac:dyDescent="0.3">
      <c r="A10402" s="72">
        <v>13087500</v>
      </c>
      <c r="B10402" s="73" t="s">
        <v>10</v>
      </c>
      <c r="C10402" s="74">
        <v>45348</v>
      </c>
      <c r="D10402" s="72">
        <v>31</v>
      </c>
      <c r="E10402" s="72">
        <v>2828.6</v>
      </c>
      <c r="F10402" s="72">
        <v>0</v>
      </c>
      <c r="G10402" s="72">
        <v>0</v>
      </c>
      <c r="H10402" s="72">
        <v>0</v>
      </c>
      <c r="I10402" s="74">
        <v>45348</v>
      </c>
      <c r="J10402" s="72">
        <v>2024</v>
      </c>
      <c r="K10402">
        <f t="shared" si="996"/>
        <v>2</v>
      </c>
      <c r="L10402">
        <f t="shared" si="997"/>
        <v>26</v>
      </c>
      <c r="M10402">
        <f t="shared" si="998"/>
        <v>2024</v>
      </c>
      <c r="N10402">
        <f t="shared" si="999"/>
        <v>61.488500000000002</v>
      </c>
      <c r="O10402">
        <f t="shared" si="1000"/>
        <v>0</v>
      </c>
      <c r="P10402">
        <f t="shared" si="1001"/>
        <v>61.488500000000002</v>
      </c>
    </row>
    <row r="10403" spans="1:16" x14ac:dyDescent="0.3">
      <c r="A10403" s="72">
        <v>13087500</v>
      </c>
      <c r="B10403" s="73" t="s">
        <v>10</v>
      </c>
      <c r="C10403" s="74">
        <v>45349</v>
      </c>
      <c r="D10403" s="72">
        <v>31</v>
      </c>
      <c r="E10403" s="72">
        <v>2889.9</v>
      </c>
      <c r="F10403" s="72">
        <v>0</v>
      </c>
      <c r="G10403" s="72">
        <v>0</v>
      </c>
      <c r="H10403" s="72">
        <v>0</v>
      </c>
      <c r="I10403" s="74">
        <v>45349</v>
      </c>
      <c r="J10403" s="72">
        <v>2024</v>
      </c>
      <c r="K10403">
        <f t="shared" si="996"/>
        <v>2</v>
      </c>
      <c r="L10403">
        <f t="shared" si="997"/>
        <v>27</v>
      </c>
      <c r="M10403">
        <f t="shared" si="998"/>
        <v>2024</v>
      </c>
      <c r="N10403">
        <f t="shared" si="999"/>
        <v>61.488500000000002</v>
      </c>
      <c r="O10403">
        <f t="shared" si="1000"/>
        <v>0</v>
      </c>
      <c r="P10403">
        <f t="shared" si="1001"/>
        <v>61.488500000000002</v>
      </c>
    </row>
    <row r="10404" spans="1:16" x14ac:dyDescent="0.3">
      <c r="A10404" s="72">
        <v>13087500</v>
      </c>
      <c r="B10404" s="73" t="s">
        <v>10</v>
      </c>
      <c r="C10404" s="74">
        <v>45350</v>
      </c>
      <c r="D10404" s="72">
        <v>31</v>
      </c>
      <c r="E10404" s="72">
        <v>2951.2</v>
      </c>
      <c r="F10404" s="72">
        <v>0</v>
      </c>
      <c r="G10404" s="72">
        <v>0</v>
      </c>
      <c r="H10404" s="72">
        <v>0</v>
      </c>
      <c r="I10404" s="74">
        <v>45350</v>
      </c>
      <c r="J10404" s="72">
        <v>2024</v>
      </c>
      <c r="K10404">
        <f t="shared" si="996"/>
        <v>2</v>
      </c>
      <c r="L10404">
        <f t="shared" si="997"/>
        <v>28</v>
      </c>
      <c r="M10404">
        <f t="shared" si="998"/>
        <v>2024</v>
      </c>
      <c r="N10404">
        <f t="shared" si="999"/>
        <v>61.488500000000002</v>
      </c>
      <c r="O10404">
        <f t="shared" si="1000"/>
        <v>0</v>
      </c>
      <c r="P10404">
        <f t="shared" si="1001"/>
        <v>61.488500000000002</v>
      </c>
    </row>
    <row r="10405" spans="1:16" x14ac:dyDescent="0.3">
      <c r="A10405" s="72">
        <v>13087500</v>
      </c>
      <c r="B10405" s="73" t="s">
        <v>10</v>
      </c>
      <c r="C10405" s="74">
        <v>45351</v>
      </c>
      <c r="D10405" s="72">
        <v>31</v>
      </c>
      <c r="E10405" s="72">
        <v>3012.5</v>
      </c>
      <c r="F10405" s="72">
        <v>0</v>
      </c>
      <c r="G10405" s="72">
        <v>0</v>
      </c>
      <c r="H10405" s="72">
        <v>0</v>
      </c>
      <c r="I10405" s="74">
        <v>45351</v>
      </c>
      <c r="J10405" s="72">
        <v>2024</v>
      </c>
      <c r="K10405">
        <f t="shared" si="996"/>
        <v>2</v>
      </c>
      <c r="L10405">
        <f t="shared" si="997"/>
        <v>29</v>
      </c>
      <c r="M10405">
        <f t="shared" si="998"/>
        <v>2024</v>
      </c>
      <c r="N10405">
        <f t="shared" si="999"/>
        <v>61.488500000000002</v>
      </c>
      <c r="O10405">
        <f t="shared" si="1000"/>
        <v>0</v>
      </c>
      <c r="P10405">
        <f t="shared" si="1001"/>
        <v>61.488500000000002</v>
      </c>
    </row>
    <row r="10406" spans="1:16" x14ac:dyDescent="0.3">
      <c r="A10406" s="72">
        <v>13087500</v>
      </c>
      <c r="B10406" s="73" t="s">
        <v>10</v>
      </c>
      <c r="C10406" s="74">
        <v>45352</v>
      </c>
      <c r="D10406" s="72">
        <v>31</v>
      </c>
      <c r="E10406" s="72">
        <v>3073.8</v>
      </c>
      <c r="F10406" s="72">
        <v>0</v>
      </c>
      <c r="G10406" s="72">
        <v>0</v>
      </c>
      <c r="H10406" s="72">
        <v>0</v>
      </c>
      <c r="I10406" s="74">
        <v>45352</v>
      </c>
      <c r="J10406" s="72">
        <v>2024</v>
      </c>
      <c r="K10406">
        <f t="shared" si="996"/>
        <v>3</v>
      </c>
      <c r="L10406">
        <f t="shared" si="997"/>
        <v>1</v>
      </c>
      <c r="M10406">
        <f t="shared" si="998"/>
        <v>2024</v>
      </c>
      <c r="N10406">
        <f t="shared" si="999"/>
        <v>61.488500000000002</v>
      </c>
      <c r="O10406">
        <f t="shared" si="1000"/>
        <v>0</v>
      </c>
      <c r="P10406">
        <f t="shared" si="1001"/>
        <v>61.488500000000002</v>
      </c>
    </row>
    <row r="10407" spans="1:16" x14ac:dyDescent="0.3">
      <c r="A10407" s="72">
        <v>13087500</v>
      </c>
      <c r="B10407" s="73" t="s">
        <v>10</v>
      </c>
      <c r="C10407" s="74">
        <v>45353</v>
      </c>
      <c r="D10407" s="72">
        <v>31</v>
      </c>
      <c r="E10407" s="72">
        <v>3135.2</v>
      </c>
      <c r="F10407" s="72">
        <v>0</v>
      </c>
      <c r="G10407" s="72">
        <v>0</v>
      </c>
      <c r="H10407" s="72">
        <v>0</v>
      </c>
      <c r="I10407" s="74">
        <v>45353</v>
      </c>
      <c r="J10407" s="72">
        <v>2024</v>
      </c>
      <c r="K10407">
        <f t="shared" si="996"/>
        <v>3</v>
      </c>
      <c r="L10407">
        <f t="shared" si="997"/>
        <v>2</v>
      </c>
      <c r="M10407">
        <f t="shared" si="998"/>
        <v>2024</v>
      </c>
      <c r="N10407">
        <f t="shared" si="999"/>
        <v>61.488500000000002</v>
      </c>
      <c r="O10407">
        <f t="shared" si="1000"/>
        <v>0</v>
      </c>
      <c r="P10407">
        <f t="shared" si="1001"/>
        <v>61.488500000000002</v>
      </c>
    </row>
    <row r="10408" spans="1:16" x14ac:dyDescent="0.3">
      <c r="A10408" s="72">
        <v>13087500</v>
      </c>
      <c r="B10408" s="73" t="s">
        <v>10</v>
      </c>
      <c r="C10408" s="74">
        <v>45354</v>
      </c>
      <c r="D10408" s="72">
        <v>33</v>
      </c>
      <c r="E10408" s="72">
        <v>3200.8</v>
      </c>
      <c r="F10408" s="72">
        <v>0</v>
      </c>
      <c r="G10408" s="72">
        <v>0</v>
      </c>
      <c r="H10408" s="72">
        <v>0</v>
      </c>
      <c r="I10408" s="74">
        <v>45354</v>
      </c>
      <c r="J10408" s="72">
        <v>2024</v>
      </c>
      <c r="K10408">
        <f t="shared" si="996"/>
        <v>3</v>
      </c>
      <c r="L10408">
        <f t="shared" si="997"/>
        <v>3</v>
      </c>
      <c r="M10408">
        <f t="shared" si="998"/>
        <v>2024</v>
      </c>
      <c r="N10408">
        <f t="shared" si="999"/>
        <v>65.455500000000001</v>
      </c>
      <c r="O10408">
        <f t="shared" si="1000"/>
        <v>0</v>
      </c>
      <c r="P10408">
        <f t="shared" si="1001"/>
        <v>65.455500000000001</v>
      </c>
    </row>
    <row r="10409" spans="1:16" x14ac:dyDescent="0.3">
      <c r="A10409" s="72">
        <v>13087500</v>
      </c>
      <c r="B10409" s="73" t="s">
        <v>10</v>
      </c>
      <c r="C10409" s="74">
        <v>45355</v>
      </c>
      <c r="D10409" s="72">
        <v>33</v>
      </c>
      <c r="E10409" s="72">
        <v>3266.3</v>
      </c>
      <c r="F10409" s="72">
        <v>0</v>
      </c>
      <c r="G10409" s="72">
        <v>0</v>
      </c>
      <c r="H10409" s="72">
        <v>0</v>
      </c>
      <c r="I10409" s="74">
        <v>45355</v>
      </c>
      <c r="J10409" s="72">
        <v>2024</v>
      </c>
      <c r="K10409">
        <f t="shared" si="996"/>
        <v>3</v>
      </c>
      <c r="L10409">
        <f t="shared" si="997"/>
        <v>4</v>
      </c>
      <c r="M10409">
        <f t="shared" si="998"/>
        <v>2024</v>
      </c>
      <c r="N10409">
        <f t="shared" si="999"/>
        <v>65.455500000000001</v>
      </c>
      <c r="O10409">
        <f t="shared" si="1000"/>
        <v>0</v>
      </c>
      <c r="P10409">
        <f t="shared" si="1001"/>
        <v>65.455500000000001</v>
      </c>
    </row>
    <row r="10410" spans="1:16" x14ac:dyDescent="0.3">
      <c r="A10410" s="72">
        <v>13087500</v>
      </c>
      <c r="B10410" s="73" t="s">
        <v>10</v>
      </c>
      <c r="C10410" s="74">
        <v>45356</v>
      </c>
      <c r="D10410" s="72">
        <v>33</v>
      </c>
      <c r="E10410" s="72">
        <v>3331.9</v>
      </c>
      <c r="F10410" s="72">
        <v>0</v>
      </c>
      <c r="G10410" s="72">
        <v>0</v>
      </c>
      <c r="H10410" s="72">
        <v>0</v>
      </c>
      <c r="I10410" s="74">
        <v>45356</v>
      </c>
      <c r="J10410" s="72">
        <v>2024</v>
      </c>
      <c r="K10410">
        <f t="shared" si="996"/>
        <v>3</v>
      </c>
      <c r="L10410">
        <f t="shared" si="997"/>
        <v>5</v>
      </c>
      <c r="M10410">
        <f t="shared" si="998"/>
        <v>2024</v>
      </c>
      <c r="N10410">
        <f t="shared" si="999"/>
        <v>65.455500000000001</v>
      </c>
      <c r="O10410">
        <f t="shared" si="1000"/>
        <v>0</v>
      </c>
      <c r="P10410">
        <f t="shared" si="1001"/>
        <v>65.455500000000001</v>
      </c>
    </row>
    <row r="10411" spans="1:16" x14ac:dyDescent="0.3">
      <c r="A10411" s="72">
        <v>13087500</v>
      </c>
      <c r="B10411" s="73" t="s">
        <v>10</v>
      </c>
      <c r="C10411" s="74">
        <v>45357</v>
      </c>
      <c r="D10411" s="72">
        <v>33</v>
      </c>
      <c r="E10411" s="72">
        <v>3397.5</v>
      </c>
      <c r="F10411" s="72">
        <v>0</v>
      </c>
      <c r="G10411" s="72">
        <v>0</v>
      </c>
      <c r="H10411" s="72">
        <v>0</v>
      </c>
      <c r="I10411" s="74">
        <v>45357</v>
      </c>
      <c r="J10411" s="72">
        <v>2024</v>
      </c>
      <c r="K10411">
        <f t="shared" si="996"/>
        <v>3</v>
      </c>
      <c r="L10411">
        <f t="shared" si="997"/>
        <v>6</v>
      </c>
      <c r="M10411">
        <f t="shared" si="998"/>
        <v>2024</v>
      </c>
      <c r="N10411">
        <f t="shared" si="999"/>
        <v>65.455500000000001</v>
      </c>
      <c r="O10411">
        <f t="shared" si="1000"/>
        <v>0</v>
      </c>
      <c r="P10411">
        <f t="shared" si="1001"/>
        <v>65.455500000000001</v>
      </c>
    </row>
    <row r="10412" spans="1:16" x14ac:dyDescent="0.3">
      <c r="A10412" s="72">
        <v>13087500</v>
      </c>
      <c r="B10412" s="73" t="s">
        <v>10</v>
      </c>
      <c r="C10412" s="74">
        <v>45358</v>
      </c>
      <c r="D10412" s="72">
        <v>33</v>
      </c>
      <c r="E10412" s="72">
        <v>3463.1</v>
      </c>
      <c r="F10412" s="72">
        <v>0</v>
      </c>
      <c r="G10412" s="72">
        <v>0</v>
      </c>
      <c r="H10412" s="72">
        <v>0</v>
      </c>
      <c r="I10412" s="74">
        <v>45358</v>
      </c>
      <c r="J10412" s="72">
        <v>2024</v>
      </c>
      <c r="K10412">
        <f t="shared" si="996"/>
        <v>3</v>
      </c>
      <c r="L10412">
        <f t="shared" si="997"/>
        <v>7</v>
      </c>
      <c r="M10412">
        <f t="shared" si="998"/>
        <v>2024</v>
      </c>
      <c r="N10412">
        <f t="shared" si="999"/>
        <v>65.455500000000001</v>
      </c>
      <c r="O10412">
        <f t="shared" si="1000"/>
        <v>0</v>
      </c>
      <c r="P10412">
        <f t="shared" si="1001"/>
        <v>65.455500000000001</v>
      </c>
    </row>
    <row r="10413" spans="1:16" x14ac:dyDescent="0.3">
      <c r="A10413" s="72">
        <v>13087500</v>
      </c>
      <c r="B10413" s="73" t="s">
        <v>10</v>
      </c>
      <c r="C10413" s="74">
        <v>45359</v>
      </c>
      <c r="D10413" s="72">
        <v>33</v>
      </c>
      <c r="E10413" s="72">
        <v>3528.7</v>
      </c>
      <c r="F10413" s="72">
        <v>0</v>
      </c>
      <c r="G10413" s="72">
        <v>0</v>
      </c>
      <c r="H10413" s="72">
        <v>0</v>
      </c>
      <c r="I10413" s="74">
        <v>45359</v>
      </c>
      <c r="J10413" s="72">
        <v>2024</v>
      </c>
      <c r="K10413">
        <f t="shared" ref="K10413:K10476" si="1002">MONTH(I10413)</f>
        <v>3</v>
      </c>
      <c r="L10413">
        <f t="shared" ref="L10413:L10476" si="1003">DAY(I10413)</f>
        <v>8</v>
      </c>
      <c r="M10413">
        <f t="shared" ref="M10413:M10476" si="1004">YEAR(I10413)</f>
        <v>2024</v>
      </c>
      <c r="N10413">
        <f t="shared" ref="N10413:N10476" si="1005">D10413*1.9835</f>
        <v>65.455500000000001</v>
      </c>
      <c r="O10413">
        <f t="shared" ref="O10413:O10476" si="1006">F10413*1.9835</f>
        <v>0</v>
      </c>
      <c r="P10413">
        <f t="shared" ref="P10413:P10476" si="1007">(D10413-F10413)*1.9835</f>
        <v>65.455500000000001</v>
      </c>
    </row>
    <row r="10414" spans="1:16" x14ac:dyDescent="0.3">
      <c r="A10414" s="72">
        <v>13087500</v>
      </c>
      <c r="B10414" s="73" t="s">
        <v>10</v>
      </c>
      <c r="C10414" s="74">
        <v>45360</v>
      </c>
      <c r="D10414" s="72">
        <v>33</v>
      </c>
      <c r="E10414" s="72">
        <v>3594.3</v>
      </c>
      <c r="F10414" s="72">
        <v>0</v>
      </c>
      <c r="G10414" s="72">
        <v>0</v>
      </c>
      <c r="H10414" s="72">
        <v>0</v>
      </c>
      <c r="I10414" s="74">
        <v>45360</v>
      </c>
      <c r="J10414" s="72">
        <v>2024</v>
      </c>
      <c r="K10414">
        <f t="shared" si="1002"/>
        <v>3</v>
      </c>
      <c r="L10414">
        <f t="shared" si="1003"/>
        <v>9</v>
      </c>
      <c r="M10414">
        <f t="shared" si="1004"/>
        <v>2024</v>
      </c>
      <c r="N10414">
        <f t="shared" si="1005"/>
        <v>65.455500000000001</v>
      </c>
      <c r="O10414">
        <f t="shared" si="1006"/>
        <v>0</v>
      </c>
      <c r="P10414">
        <f t="shared" si="1007"/>
        <v>65.455500000000001</v>
      </c>
    </row>
    <row r="10415" spans="1:16" x14ac:dyDescent="0.3">
      <c r="A10415" s="72">
        <v>13087500</v>
      </c>
      <c r="B10415" s="73" t="s">
        <v>10</v>
      </c>
      <c r="C10415" s="74">
        <v>45361</v>
      </c>
      <c r="D10415" s="72">
        <v>33</v>
      </c>
      <c r="E10415" s="72">
        <v>3659.9</v>
      </c>
      <c r="F10415" s="72">
        <v>0</v>
      </c>
      <c r="G10415" s="72">
        <v>0</v>
      </c>
      <c r="H10415" s="72">
        <v>0</v>
      </c>
      <c r="I10415" s="74">
        <v>45361</v>
      </c>
      <c r="J10415" s="72">
        <v>2024</v>
      </c>
      <c r="K10415">
        <f t="shared" si="1002"/>
        <v>3</v>
      </c>
      <c r="L10415">
        <f t="shared" si="1003"/>
        <v>10</v>
      </c>
      <c r="M10415">
        <f t="shared" si="1004"/>
        <v>2024</v>
      </c>
      <c r="N10415">
        <f t="shared" si="1005"/>
        <v>65.455500000000001</v>
      </c>
      <c r="O10415">
        <f t="shared" si="1006"/>
        <v>0</v>
      </c>
      <c r="P10415">
        <f t="shared" si="1007"/>
        <v>65.455500000000001</v>
      </c>
    </row>
    <row r="10416" spans="1:16" x14ac:dyDescent="0.3">
      <c r="A10416" s="72">
        <v>13087500</v>
      </c>
      <c r="B10416" s="73" t="s">
        <v>10</v>
      </c>
      <c r="C10416" s="74">
        <v>45362</v>
      </c>
      <c r="D10416" s="72">
        <v>33</v>
      </c>
      <c r="E10416" s="72">
        <v>3725.5</v>
      </c>
      <c r="F10416" s="72">
        <v>0</v>
      </c>
      <c r="G10416" s="72">
        <v>0</v>
      </c>
      <c r="H10416" s="72">
        <v>0</v>
      </c>
      <c r="I10416" s="74">
        <v>45362</v>
      </c>
      <c r="J10416" s="72">
        <v>2024</v>
      </c>
      <c r="K10416">
        <f t="shared" si="1002"/>
        <v>3</v>
      </c>
      <c r="L10416">
        <f t="shared" si="1003"/>
        <v>11</v>
      </c>
      <c r="M10416">
        <f t="shared" si="1004"/>
        <v>2024</v>
      </c>
      <c r="N10416">
        <f t="shared" si="1005"/>
        <v>65.455500000000001</v>
      </c>
      <c r="O10416">
        <f t="shared" si="1006"/>
        <v>0</v>
      </c>
      <c r="P10416">
        <f t="shared" si="1007"/>
        <v>65.455500000000001</v>
      </c>
    </row>
    <row r="10417" spans="1:16" x14ac:dyDescent="0.3">
      <c r="A10417" s="72">
        <v>13087500</v>
      </c>
      <c r="B10417" s="73" t="s">
        <v>10</v>
      </c>
      <c r="C10417" s="74">
        <v>45363</v>
      </c>
      <c r="D10417" s="72">
        <v>33</v>
      </c>
      <c r="E10417" s="72">
        <v>3791.1</v>
      </c>
      <c r="F10417" s="72">
        <v>0</v>
      </c>
      <c r="G10417" s="72">
        <v>0</v>
      </c>
      <c r="H10417" s="72">
        <v>0</v>
      </c>
      <c r="I10417" s="74">
        <v>45363</v>
      </c>
      <c r="J10417" s="72">
        <v>2024</v>
      </c>
      <c r="K10417">
        <f t="shared" si="1002"/>
        <v>3</v>
      </c>
      <c r="L10417">
        <f t="shared" si="1003"/>
        <v>12</v>
      </c>
      <c r="M10417">
        <f t="shared" si="1004"/>
        <v>2024</v>
      </c>
      <c r="N10417">
        <f t="shared" si="1005"/>
        <v>65.455500000000001</v>
      </c>
      <c r="O10417">
        <f t="shared" si="1006"/>
        <v>0</v>
      </c>
      <c r="P10417">
        <f t="shared" si="1007"/>
        <v>65.455500000000001</v>
      </c>
    </row>
    <row r="10418" spans="1:16" x14ac:dyDescent="0.3">
      <c r="A10418" s="72">
        <v>13087500</v>
      </c>
      <c r="B10418" s="73" t="s">
        <v>10</v>
      </c>
      <c r="C10418" s="74">
        <v>45364</v>
      </c>
      <c r="D10418" s="72">
        <v>33</v>
      </c>
      <c r="E10418" s="72">
        <v>3856.7</v>
      </c>
      <c r="F10418" s="72">
        <v>0</v>
      </c>
      <c r="G10418" s="72">
        <v>0</v>
      </c>
      <c r="H10418" s="72">
        <v>0</v>
      </c>
      <c r="I10418" s="74">
        <v>45364</v>
      </c>
      <c r="J10418" s="72">
        <v>2024</v>
      </c>
      <c r="K10418">
        <f t="shared" si="1002"/>
        <v>3</v>
      </c>
      <c r="L10418">
        <f t="shared" si="1003"/>
        <v>13</v>
      </c>
      <c r="M10418">
        <f t="shared" si="1004"/>
        <v>2024</v>
      </c>
      <c r="N10418">
        <f t="shared" si="1005"/>
        <v>65.455500000000001</v>
      </c>
      <c r="O10418">
        <f t="shared" si="1006"/>
        <v>0</v>
      </c>
      <c r="P10418">
        <f t="shared" si="1007"/>
        <v>65.455500000000001</v>
      </c>
    </row>
    <row r="10419" spans="1:16" x14ac:dyDescent="0.3">
      <c r="A10419" s="72">
        <v>13087500</v>
      </c>
      <c r="B10419" s="73" t="s">
        <v>10</v>
      </c>
      <c r="C10419" s="74">
        <v>45365</v>
      </c>
      <c r="D10419" s="72">
        <v>33</v>
      </c>
      <c r="E10419" s="72">
        <v>3922.3</v>
      </c>
      <c r="F10419" s="72">
        <v>0</v>
      </c>
      <c r="G10419" s="72">
        <v>0</v>
      </c>
      <c r="H10419" s="72">
        <v>0</v>
      </c>
      <c r="I10419" s="74">
        <v>45365</v>
      </c>
      <c r="J10419" s="72">
        <v>2024</v>
      </c>
      <c r="K10419">
        <f t="shared" si="1002"/>
        <v>3</v>
      </c>
      <c r="L10419">
        <f t="shared" si="1003"/>
        <v>14</v>
      </c>
      <c r="M10419">
        <f t="shared" si="1004"/>
        <v>2024</v>
      </c>
      <c r="N10419">
        <f t="shared" si="1005"/>
        <v>65.455500000000001</v>
      </c>
      <c r="O10419">
        <f t="shared" si="1006"/>
        <v>0</v>
      </c>
      <c r="P10419">
        <f t="shared" si="1007"/>
        <v>65.455500000000001</v>
      </c>
    </row>
    <row r="10420" spans="1:16" x14ac:dyDescent="0.3">
      <c r="A10420" s="72">
        <v>13087500</v>
      </c>
      <c r="B10420" s="73" t="s">
        <v>10</v>
      </c>
      <c r="C10420" s="74">
        <v>45366</v>
      </c>
      <c r="D10420" s="72">
        <v>33</v>
      </c>
      <c r="E10420" s="72">
        <v>3987.9</v>
      </c>
      <c r="F10420" s="72">
        <v>0</v>
      </c>
      <c r="G10420" s="72">
        <v>0</v>
      </c>
      <c r="H10420" s="72">
        <v>0</v>
      </c>
      <c r="I10420" s="74">
        <v>45366</v>
      </c>
      <c r="J10420" s="72">
        <v>2024</v>
      </c>
      <c r="K10420">
        <f t="shared" si="1002"/>
        <v>3</v>
      </c>
      <c r="L10420">
        <f t="shared" si="1003"/>
        <v>15</v>
      </c>
      <c r="M10420">
        <f t="shared" si="1004"/>
        <v>2024</v>
      </c>
      <c r="N10420">
        <f t="shared" si="1005"/>
        <v>65.455500000000001</v>
      </c>
      <c r="O10420">
        <f t="shared" si="1006"/>
        <v>0</v>
      </c>
      <c r="P10420">
        <f t="shared" si="1007"/>
        <v>65.455500000000001</v>
      </c>
    </row>
    <row r="10421" spans="1:16" x14ac:dyDescent="0.3">
      <c r="A10421" s="72">
        <v>13087500</v>
      </c>
      <c r="B10421" s="73" t="s">
        <v>10</v>
      </c>
      <c r="C10421" s="74">
        <v>45367</v>
      </c>
      <c r="D10421" s="72">
        <v>33</v>
      </c>
      <c r="E10421" s="72">
        <v>4053.5</v>
      </c>
      <c r="F10421" s="72">
        <v>0</v>
      </c>
      <c r="G10421" s="72">
        <v>0</v>
      </c>
      <c r="H10421" s="72">
        <v>0</v>
      </c>
      <c r="I10421" s="74">
        <v>45367</v>
      </c>
      <c r="J10421" s="72">
        <v>2024</v>
      </c>
      <c r="K10421">
        <f t="shared" si="1002"/>
        <v>3</v>
      </c>
      <c r="L10421">
        <f t="shared" si="1003"/>
        <v>16</v>
      </c>
      <c r="M10421">
        <f t="shared" si="1004"/>
        <v>2024</v>
      </c>
      <c r="N10421">
        <f t="shared" si="1005"/>
        <v>65.455500000000001</v>
      </c>
      <c r="O10421">
        <f t="shared" si="1006"/>
        <v>0</v>
      </c>
      <c r="P10421">
        <f t="shared" si="1007"/>
        <v>65.455500000000001</v>
      </c>
    </row>
    <row r="10422" spans="1:16" x14ac:dyDescent="0.3">
      <c r="A10422" s="72">
        <v>13087500</v>
      </c>
      <c r="B10422" s="73" t="s">
        <v>10</v>
      </c>
      <c r="C10422" s="74">
        <v>45368</v>
      </c>
      <c r="D10422" s="72">
        <v>33</v>
      </c>
      <c r="E10422" s="72">
        <v>4119.1000000000004</v>
      </c>
      <c r="F10422" s="72">
        <v>0</v>
      </c>
      <c r="G10422" s="72">
        <v>0</v>
      </c>
      <c r="H10422" s="72">
        <v>0</v>
      </c>
      <c r="I10422" s="74">
        <v>45368</v>
      </c>
      <c r="J10422" s="72">
        <v>2024</v>
      </c>
      <c r="K10422">
        <f t="shared" si="1002"/>
        <v>3</v>
      </c>
      <c r="L10422">
        <f t="shared" si="1003"/>
        <v>17</v>
      </c>
      <c r="M10422">
        <f t="shared" si="1004"/>
        <v>2024</v>
      </c>
      <c r="N10422">
        <f t="shared" si="1005"/>
        <v>65.455500000000001</v>
      </c>
      <c r="O10422">
        <f t="shared" si="1006"/>
        <v>0</v>
      </c>
      <c r="P10422">
        <f t="shared" si="1007"/>
        <v>65.455500000000001</v>
      </c>
    </row>
    <row r="10423" spans="1:16" x14ac:dyDescent="0.3">
      <c r="A10423" s="72">
        <v>13087500</v>
      </c>
      <c r="B10423" s="73" t="s">
        <v>10</v>
      </c>
      <c r="C10423" s="74">
        <v>45369</v>
      </c>
      <c r="D10423" s="72">
        <v>32</v>
      </c>
      <c r="E10423" s="72">
        <v>4182.8999999999996</v>
      </c>
      <c r="F10423" s="72">
        <v>0</v>
      </c>
      <c r="G10423" s="72">
        <v>0</v>
      </c>
      <c r="H10423" s="72">
        <v>0</v>
      </c>
      <c r="I10423" s="74">
        <v>45369</v>
      </c>
      <c r="J10423" s="72">
        <v>2024</v>
      </c>
      <c r="K10423">
        <f t="shared" si="1002"/>
        <v>3</v>
      </c>
      <c r="L10423">
        <f t="shared" si="1003"/>
        <v>18</v>
      </c>
      <c r="M10423">
        <f t="shared" si="1004"/>
        <v>2024</v>
      </c>
      <c r="N10423">
        <f t="shared" si="1005"/>
        <v>63.472000000000001</v>
      </c>
      <c r="O10423">
        <f t="shared" si="1006"/>
        <v>0</v>
      </c>
      <c r="P10423">
        <f t="shared" si="1007"/>
        <v>63.472000000000001</v>
      </c>
    </row>
    <row r="10424" spans="1:16" x14ac:dyDescent="0.3">
      <c r="A10424" s="72">
        <v>13087500</v>
      </c>
      <c r="B10424" s="73" t="s">
        <v>10</v>
      </c>
      <c r="C10424" s="74">
        <v>45370</v>
      </c>
      <c r="D10424" s="72">
        <v>32</v>
      </c>
      <c r="E10424" s="72">
        <v>4246.2</v>
      </c>
      <c r="F10424" s="72">
        <v>0</v>
      </c>
      <c r="G10424" s="72">
        <v>0</v>
      </c>
      <c r="H10424" s="72">
        <v>0</v>
      </c>
      <c r="I10424" s="74">
        <v>45370</v>
      </c>
      <c r="J10424" s="72">
        <v>2024</v>
      </c>
      <c r="K10424">
        <f t="shared" si="1002"/>
        <v>3</v>
      </c>
      <c r="L10424">
        <f t="shared" si="1003"/>
        <v>19</v>
      </c>
      <c r="M10424">
        <f t="shared" si="1004"/>
        <v>2024</v>
      </c>
      <c r="N10424">
        <f t="shared" si="1005"/>
        <v>63.472000000000001</v>
      </c>
      <c r="O10424">
        <f t="shared" si="1006"/>
        <v>0</v>
      </c>
      <c r="P10424">
        <f t="shared" si="1007"/>
        <v>63.472000000000001</v>
      </c>
    </row>
    <row r="10425" spans="1:16" x14ac:dyDescent="0.3">
      <c r="A10425" s="72">
        <v>13087500</v>
      </c>
      <c r="B10425" s="73" t="s">
        <v>10</v>
      </c>
      <c r="C10425" s="74">
        <v>45371</v>
      </c>
      <c r="D10425" s="72">
        <v>32</v>
      </c>
      <c r="E10425" s="72">
        <v>4308.8999999999996</v>
      </c>
      <c r="F10425" s="72">
        <v>0</v>
      </c>
      <c r="G10425" s="72">
        <v>0</v>
      </c>
      <c r="H10425" s="72">
        <v>0</v>
      </c>
      <c r="I10425" s="74">
        <v>45371</v>
      </c>
      <c r="J10425" s="72">
        <v>2024</v>
      </c>
      <c r="K10425">
        <f t="shared" si="1002"/>
        <v>3</v>
      </c>
      <c r="L10425">
        <f t="shared" si="1003"/>
        <v>20</v>
      </c>
      <c r="M10425">
        <f t="shared" si="1004"/>
        <v>2024</v>
      </c>
      <c r="N10425">
        <f t="shared" si="1005"/>
        <v>63.472000000000001</v>
      </c>
      <c r="O10425">
        <f t="shared" si="1006"/>
        <v>0</v>
      </c>
      <c r="P10425">
        <f t="shared" si="1007"/>
        <v>63.472000000000001</v>
      </c>
    </row>
    <row r="10426" spans="1:16" x14ac:dyDescent="0.3">
      <c r="A10426" s="72">
        <v>13087500</v>
      </c>
      <c r="B10426" s="73" t="s">
        <v>10</v>
      </c>
      <c r="C10426" s="74">
        <v>45372</v>
      </c>
      <c r="D10426" s="72">
        <v>31</v>
      </c>
      <c r="E10426" s="72">
        <v>4370.2</v>
      </c>
      <c r="F10426" s="72">
        <v>0</v>
      </c>
      <c r="G10426" s="72">
        <v>0</v>
      </c>
      <c r="H10426" s="72">
        <v>0</v>
      </c>
      <c r="I10426" s="74">
        <v>45372</v>
      </c>
      <c r="J10426" s="72">
        <v>2024</v>
      </c>
      <c r="K10426">
        <f t="shared" si="1002"/>
        <v>3</v>
      </c>
      <c r="L10426">
        <f t="shared" si="1003"/>
        <v>21</v>
      </c>
      <c r="M10426">
        <f t="shared" si="1004"/>
        <v>2024</v>
      </c>
      <c r="N10426">
        <f t="shared" si="1005"/>
        <v>61.488500000000002</v>
      </c>
      <c r="O10426">
        <f t="shared" si="1006"/>
        <v>0</v>
      </c>
      <c r="P10426">
        <f t="shared" si="1007"/>
        <v>61.488500000000002</v>
      </c>
    </row>
    <row r="10427" spans="1:16" x14ac:dyDescent="0.3">
      <c r="A10427" s="72">
        <v>13087500</v>
      </c>
      <c r="B10427" s="73" t="s">
        <v>10</v>
      </c>
      <c r="C10427" s="74">
        <v>45373</v>
      </c>
      <c r="D10427" s="72">
        <v>31</v>
      </c>
      <c r="E10427" s="72">
        <v>4431.5</v>
      </c>
      <c r="F10427" s="72">
        <v>0</v>
      </c>
      <c r="G10427" s="72">
        <v>0</v>
      </c>
      <c r="H10427" s="72">
        <v>0</v>
      </c>
      <c r="I10427" s="74">
        <v>45373</v>
      </c>
      <c r="J10427" s="72">
        <v>2024</v>
      </c>
      <c r="K10427">
        <f t="shared" si="1002"/>
        <v>3</v>
      </c>
      <c r="L10427">
        <f t="shared" si="1003"/>
        <v>22</v>
      </c>
      <c r="M10427">
        <f t="shared" si="1004"/>
        <v>2024</v>
      </c>
      <c r="N10427">
        <f t="shared" si="1005"/>
        <v>61.488500000000002</v>
      </c>
      <c r="O10427">
        <f t="shared" si="1006"/>
        <v>0</v>
      </c>
      <c r="P10427">
        <f t="shared" si="1007"/>
        <v>61.488500000000002</v>
      </c>
    </row>
    <row r="10428" spans="1:16" x14ac:dyDescent="0.3">
      <c r="A10428" s="72">
        <v>13087500</v>
      </c>
      <c r="B10428" s="73" t="s">
        <v>10</v>
      </c>
      <c r="C10428" s="74">
        <v>45374</v>
      </c>
      <c r="D10428" s="72">
        <v>31</v>
      </c>
      <c r="E10428" s="72">
        <v>4492.8</v>
      </c>
      <c r="F10428" s="72">
        <v>0</v>
      </c>
      <c r="G10428" s="72">
        <v>0</v>
      </c>
      <c r="H10428" s="72">
        <v>0</v>
      </c>
      <c r="I10428" s="74">
        <v>45374</v>
      </c>
      <c r="J10428" s="72">
        <v>2024</v>
      </c>
      <c r="K10428">
        <f t="shared" si="1002"/>
        <v>3</v>
      </c>
      <c r="L10428">
        <f t="shared" si="1003"/>
        <v>23</v>
      </c>
      <c r="M10428">
        <f t="shared" si="1004"/>
        <v>2024</v>
      </c>
      <c r="N10428">
        <f t="shared" si="1005"/>
        <v>61.488500000000002</v>
      </c>
      <c r="O10428">
        <f t="shared" si="1006"/>
        <v>0</v>
      </c>
      <c r="P10428">
        <f t="shared" si="1007"/>
        <v>61.488500000000002</v>
      </c>
    </row>
    <row r="10429" spans="1:16" x14ac:dyDescent="0.3">
      <c r="A10429" s="72">
        <v>13087500</v>
      </c>
      <c r="B10429" s="73" t="s">
        <v>10</v>
      </c>
      <c r="C10429" s="74">
        <v>45375</v>
      </c>
      <c r="D10429" s="72">
        <v>29</v>
      </c>
      <c r="E10429" s="72">
        <v>4549.8999999999996</v>
      </c>
      <c r="F10429" s="72">
        <v>0</v>
      </c>
      <c r="G10429" s="72">
        <v>0</v>
      </c>
      <c r="H10429" s="72">
        <v>0</v>
      </c>
      <c r="I10429" s="74">
        <v>45375</v>
      </c>
      <c r="J10429" s="72">
        <v>2024</v>
      </c>
      <c r="K10429">
        <f t="shared" si="1002"/>
        <v>3</v>
      </c>
      <c r="L10429">
        <f t="shared" si="1003"/>
        <v>24</v>
      </c>
      <c r="M10429">
        <f t="shared" si="1004"/>
        <v>2024</v>
      </c>
      <c r="N10429">
        <f t="shared" si="1005"/>
        <v>57.521500000000003</v>
      </c>
      <c r="O10429">
        <f t="shared" si="1006"/>
        <v>0</v>
      </c>
      <c r="P10429">
        <f t="shared" si="1007"/>
        <v>57.521500000000003</v>
      </c>
    </row>
    <row r="10430" spans="1:16" x14ac:dyDescent="0.3">
      <c r="A10430" s="72">
        <v>13087500</v>
      </c>
      <c r="B10430" s="73" t="s">
        <v>10</v>
      </c>
      <c r="C10430" s="74">
        <v>45376</v>
      </c>
      <c r="D10430" s="72">
        <v>304</v>
      </c>
      <c r="E10430" s="72">
        <v>5152.8999999999996</v>
      </c>
      <c r="F10430" s="72">
        <v>254</v>
      </c>
      <c r="G10430" s="72">
        <v>504</v>
      </c>
      <c r="H10430" s="72">
        <v>-503.8</v>
      </c>
      <c r="I10430" s="74">
        <v>45376</v>
      </c>
      <c r="J10430" s="72">
        <v>2024</v>
      </c>
      <c r="K10430">
        <f t="shared" si="1002"/>
        <v>3</v>
      </c>
      <c r="L10430">
        <f t="shared" si="1003"/>
        <v>25</v>
      </c>
      <c r="M10430">
        <f t="shared" si="1004"/>
        <v>2024</v>
      </c>
      <c r="N10430">
        <f t="shared" si="1005"/>
        <v>602.98400000000004</v>
      </c>
      <c r="O10430">
        <f t="shared" si="1006"/>
        <v>503.80900000000003</v>
      </c>
      <c r="P10430">
        <f t="shared" si="1007"/>
        <v>99.174999999999997</v>
      </c>
    </row>
    <row r="10431" spans="1:16" x14ac:dyDescent="0.3">
      <c r="A10431" s="72">
        <v>13087500</v>
      </c>
      <c r="B10431" s="73" t="s">
        <v>10</v>
      </c>
      <c r="C10431" s="74">
        <v>45377</v>
      </c>
      <c r="D10431" s="72">
        <v>305</v>
      </c>
      <c r="E10431" s="72">
        <v>5758.3</v>
      </c>
      <c r="F10431" s="72">
        <v>255</v>
      </c>
      <c r="G10431" s="72">
        <v>1010</v>
      </c>
      <c r="H10431" s="72">
        <v>-1010</v>
      </c>
      <c r="I10431" s="74">
        <v>45377</v>
      </c>
      <c r="J10431" s="72">
        <v>2024</v>
      </c>
      <c r="K10431">
        <f t="shared" si="1002"/>
        <v>3</v>
      </c>
      <c r="L10431">
        <f t="shared" si="1003"/>
        <v>26</v>
      </c>
      <c r="M10431">
        <f t="shared" si="1004"/>
        <v>2024</v>
      </c>
      <c r="N10431">
        <f t="shared" si="1005"/>
        <v>604.96749999999997</v>
      </c>
      <c r="O10431">
        <f t="shared" si="1006"/>
        <v>505.79250000000002</v>
      </c>
      <c r="P10431">
        <f t="shared" si="1007"/>
        <v>99.174999999999997</v>
      </c>
    </row>
    <row r="10432" spans="1:16" x14ac:dyDescent="0.3">
      <c r="A10432" s="72">
        <v>13087500</v>
      </c>
      <c r="B10432" s="73" t="s">
        <v>10</v>
      </c>
      <c r="C10432" s="74">
        <v>45378</v>
      </c>
      <c r="D10432" s="72">
        <v>239</v>
      </c>
      <c r="E10432" s="72">
        <v>6232.3</v>
      </c>
      <c r="F10432" s="72">
        <v>189</v>
      </c>
      <c r="G10432" s="72">
        <v>1385</v>
      </c>
      <c r="H10432" s="72">
        <v>-1384.9</v>
      </c>
      <c r="I10432" s="74">
        <v>45378</v>
      </c>
      <c r="J10432" s="72">
        <v>2024</v>
      </c>
      <c r="K10432">
        <f t="shared" si="1002"/>
        <v>3</v>
      </c>
      <c r="L10432">
        <f t="shared" si="1003"/>
        <v>27</v>
      </c>
      <c r="M10432">
        <f t="shared" si="1004"/>
        <v>2024</v>
      </c>
      <c r="N10432">
        <f t="shared" si="1005"/>
        <v>474.05650000000003</v>
      </c>
      <c r="O10432">
        <f t="shared" si="1006"/>
        <v>374.88150000000002</v>
      </c>
      <c r="P10432">
        <f t="shared" si="1007"/>
        <v>99.174999999999997</v>
      </c>
    </row>
    <row r="10433" spans="1:17" x14ac:dyDescent="0.3">
      <c r="A10433" s="72">
        <v>13087500</v>
      </c>
      <c r="B10433" s="73" t="s">
        <v>10</v>
      </c>
      <c r="C10433" s="74">
        <v>45379</v>
      </c>
      <c r="D10433" s="72">
        <v>241</v>
      </c>
      <c r="E10433" s="72">
        <v>6711</v>
      </c>
      <c r="F10433" s="72">
        <v>191</v>
      </c>
      <c r="G10433" s="72">
        <v>1764</v>
      </c>
      <c r="H10433" s="72">
        <v>-1764.3</v>
      </c>
      <c r="I10433" s="74">
        <v>45379</v>
      </c>
      <c r="J10433" s="72">
        <v>2024</v>
      </c>
      <c r="K10433">
        <f t="shared" si="1002"/>
        <v>3</v>
      </c>
      <c r="L10433">
        <f t="shared" si="1003"/>
        <v>28</v>
      </c>
      <c r="M10433">
        <f t="shared" si="1004"/>
        <v>2024</v>
      </c>
      <c r="N10433">
        <f t="shared" si="1005"/>
        <v>478.02350000000001</v>
      </c>
      <c r="O10433">
        <f t="shared" si="1006"/>
        <v>378.8485</v>
      </c>
      <c r="P10433">
        <f t="shared" si="1007"/>
        <v>99.174999999999997</v>
      </c>
    </row>
    <row r="10434" spans="1:17" x14ac:dyDescent="0.3">
      <c r="A10434" s="72">
        <v>13087500</v>
      </c>
      <c r="B10434" s="73" t="s">
        <v>10</v>
      </c>
      <c r="C10434" s="74">
        <v>45380</v>
      </c>
      <c r="D10434" s="72">
        <v>247</v>
      </c>
      <c r="E10434" s="72">
        <v>7201.3</v>
      </c>
      <c r="F10434" s="72">
        <v>0</v>
      </c>
      <c r="G10434" s="72">
        <v>1764</v>
      </c>
      <c r="H10434" s="72">
        <v>-1764.3</v>
      </c>
      <c r="I10434" s="74">
        <v>45380</v>
      </c>
      <c r="J10434" s="72">
        <v>2024</v>
      </c>
      <c r="K10434">
        <f t="shared" si="1002"/>
        <v>3</v>
      </c>
      <c r="L10434">
        <f t="shared" si="1003"/>
        <v>29</v>
      </c>
      <c r="M10434">
        <f t="shared" si="1004"/>
        <v>2024</v>
      </c>
      <c r="N10434">
        <f t="shared" si="1005"/>
        <v>489.92450000000002</v>
      </c>
      <c r="O10434">
        <f t="shared" si="1006"/>
        <v>0</v>
      </c>
      <c r="P10434">
        <f t="shared" si="1007"/>
        <v>489.92450000000002</v>
      </c>
    </row>
    <row r="10435" spans="1:17" x14ac:dyDescent="0.3">
      <c r="A10435" s="72">
        <v>13087500</v>
      </c>
      <c r="B10435" s="73" t="s">
        <v>10</v>
      </c>
      <c r="C10435" s="74">
        <v>45381</v>
      </c>
      <c r="D10435" s="72">
        <v>185</v>
      </c>
      <c r="E10435" s="72">
        <v>7569</v>
      </c>
      <c r="F10435" s="72">
        <v>0</v>
      </c>
      <c r="G10435" s="72">
        <v>1764</v>
      </c>
      <c r="H10435" s="72">
        <v>-1764.3</v>
      </c>
      <c r="I10435" s="74">
        <v>45381</v>
      </c>
      <c r="J10435" s="72">
        <v>2024</v>
      </c>
      <c r="K10435">
        <f t="shared" si="1002"/>
        <v>3</v>
      </c>
      <c r="L10435">
        <f t="shared" si="1003"/>
        <v>30</v>
      </c>
      <c r="M10435">
        <f t="shared" si="1004"/>
        <v>2024</v>
      </c>
      <c r="N10435">
        <f t="shared" si="1005"/>
        <v>366.94749999999999</v>
      </c>
      <c r="O10435">
        <f t="shared" si="1006"/>
        <v>0</v>
      </c>
      <c r="P10435">
        <f t="shared" si="1007"/>
        <v>366.94749999999999</v>
      </c>
    </row>
    <row r="10436" spans="1:17" x14ac:dyDescent="0.3">
      <c r="A10436" s="72">
        <v>13087500</v>
      </c>
      <c r="B10436" s="73" t="s">
        <v>10</v>
      </c>
      <c r="C10436" s="74">
        <v>45382</v>
      </c>
      <c r="D10436" s="72">
        <v>151</v>
      </c>
      <c r="E10436" s="72">
        <v>7869.1</v>
      </c>
      <c r="F10436" s="72">
        <v>0</v>
      </c>
      <c r="G10436" s="72">
        <v>1764</v>
      </c>
      <c r="H10436" s="72">
        <v>-1764.3</v>
      </c>
      <c r="I10436" s="74">
        <v>45382</v>
      </c>
      <c r="J10436" s="72">
        <v>2024</v>
      </c>
      <c r="K10436">
        <f t="shared" si="1002"/>
        <v>3</v>
      </c>
      <c r="L10436">
        <f t="shared" si="1003"/>
        <v>31</v>
      </c>
      <c r="M10436">
        <f t="shared" si="1004"/>
        <v>2024</v>
      </c>
      <c r="N10436">
        <f t="shared" si="1005"/>
        <v>299.50850000000003</v>
      </c>
      <c r="O10436">
        <f t="shared" si="1006"/>
        <v>0</v>
      </c>
      <c r="P10436">
        <f t="shared" si="1007"/>
        <v>299.50850000000003</v>
      </c>
    </row>
    <row r="10437" spans="1:17" x14ac:dyDescent="0.3">
      <c r="A10437" s="72">
        <v>13087500</v>
      </c>
      <c r="B10437" s="73" t="s">
        <v>10</v>
      </c>
      <c r="C10437" s="74">
        <v>45383</v>
      </c>
      <c r="D10437" s="72">
        <v>152</v>
      </c>
      <c r="E10437" s="72">
        <v>8170.6</v>
      </c>
      <c r="F10437" s="72">
        <v>0</v>
      </c>
      <c r="G10437" s="72">
        <v>1764</v>
      </c>
      <c r="H10437" s="72">
        <v>-1764.3</v>
      </c>
      <c r="I10437" s="74">
        <v>45383</v>
      </c>
      <c r="J10437" s="72">
        <v>2024</v>
      </c>
      <c r="K10437">
        <f t="shared" si="1002"/>
        <v>4</v>
      </c>
      <c r="L10437">
        <f t="shared" si="1003"/>
        <v>1</v>
      </c>
      <c r="M10437">
        <f t="shared" si="1004"/>
        <v>2024</v>
      </c>
      <c r="N10437">
        <f t="shared" si="1005"/>
        <v>301.49200000000002</v>
      </c>
      <c r="O10437">
        <f t="shared" si="1006"/>
        <v>0</v>
      </c>
      <c r="P10437">
        <f t="shared" si="1007"/>
        <v>301.49200000000002</v>
      </c>
      <c r="Q10437" s="19" t="s">
        <v>39</v>
      </c>
    </row>
    <row r="10438" spans="1:17" x14ac:dyDescent="0.3">
      <c r="A10438" s="72">
        <v>13087500</v>
      </c>
      <c r="B10438" s="73" t="s">
        <v>10</v>
      </c>
      <c r="C10438" s="74">
        <v>45384</v>
      </c>
      <c r="D10438" s="72">
        <v>171</v>
      </c>
      <c r="E10438" s="72">
        <v>8509.7999999999993</v>
      </c>
      <c r="F10438" s="72">
        <v>0</v>
      </c>
      <c r="G10438" s="72">
        <v>1764</v>
      </c>
      <c r="H10438" s="72">
        <v>-1764.3</v>
      </c>
      <c r="I10438" s="74">
        <v>45384</v>
      </c>
      <c r="J10438" s="72">
        <v>2024</v>
      </c>
      <c r="K10438">
        <f t="shared" si="1002"/>
        <v>4</v>
      </c>
      <c r="L10438">
        <f t="shared" si="1003"/>
        <v>2</v>
      </c>
      <c r="M10438">
        <f t="shared" si="1004"/>
        <v>2024</v>
      </c>
      <c r="N10438">
        <f t="shared" si="1005"/>
        <v>339.17849999999999</v>
      </c>
      <c r="O10438">
        <f t="shared" si="1006"/>
        <v>0</v>
      </c>
      <c r="P10438">
        <f t="shared" si="1007"/>
        <v>339.17849999999999</v>
      </c>
      <c r="Q10438" s="19" t="s">
        <v>39</v>
      </c>
    </row>
    <row r="10439" spans="1:17" x14ac:dyDescent="0.3">
      <c r="A10439" s="72">
        <v>13087500</v>
      </c>
      <c r="B10439" s="73" t="s">
        <v>10</v>
      </c>
      <c r="C10439" s="74">
        <v>45385</v>
      </c>
      <c r="D10439" s="72">
        <v>209</v>
      </c>
      <c r="E10439" s="72">
        <v>8924.9</v>
      </c>
      <c r="F10439" s="72">
        <v>0</v>
      </c>
      <c r="G10439" s="72">
        <v>1764</v>
      </c>
      <c r="H10439" s="72">
        <v>-1764.3</v>
      </c>
      <c r="I10439" s="74">
        <v>45385</v>
      </c>
      <c r="J10439" s="72">
        <v>2024</v>
      </c>
      <c r="K10439">
        <f t="shared" si="1002"/>
        <v>4</v>
      </c>
      <c r="L10439">
        <f t="shared" si="1003"/>
        <v>3</v>
      </c>
      <c r="M10439">
        <f t="shared" si="1004"/>
        <v>2024</v>
      </c>
      <c r="N10439">
        <f t="shared" si="1005"/>
        <v>414.55150000000003</v>
      </c>
      <c r="O10439">
        <f t="shared" si="1006"/>
        <v>0</v>
      </c>
      <c r="P10439">
        <f t="shared" si="1007"/>
        <v>414.55150000000003</v>
      </c>
      <c r="Q10439" s="19" t="s">
        <v>39</v>
      </c>
    </row>
    <row r="10440" spans="1:17" x14ac:dyDescent="0.3">
      <c r="A10440" s="72">
        <v>13087500</v>
      </c>
      <c r="B10440" s="73" t="s">
        <v>10</v>
      </c>
      <c r="C10440" s="74">
        <v>45386</v>
      </c>
      <c r="D10440" s="72">
        <v>315</v>
      </c>
      <c r="E10440" s="72">
        <v>9549.2999999999993</v>
      </c>
      <c r="F10440" s="72">
        <v>0</v>
      </c>
      <c r="G10440" s="72">
        <v>1764</v>
      </c>
      <c r="H10440" s="72">
        <v>-1764.3</v>
      </c>
      <c r="I10440" s="74">
        <v>45386</v>
      </c>
      <c r="J10440" s="72">
        <v>2024</v>
      </c>
      <c r="K10440">
        <f t="shared" si="1002"/>
        <v>4</v>
      </c>
      <c r="L10440">
        <f t="shared" si="1003"/>
        <v>4</v>
      </c>
      <c r="M10440">
        <f t="shared" si="1004"/>
        <v>2024</v>
      </c>
      <c r="N10440">
        <f t="shared" si="1005"/>
        <v>624.80250000000001</v>
      </c>
      <c r="O10440">
        <f t="shared" si="1006"/>
        <v>0</v>
      </c>
      <c r="P10440">
        <f t="shared" si="1007"/>
        <v>624.80250000000001</v>
      </c>
      <c r="Q10440" s="19" t="s">
        <v>39</v>
      </c>
    </row>
    <row r="10441" spans="1:17" x14ac:dyDescent="0.3">
      <c r="A10441" s="72">
        <v>13087500</v>
      </c>
      <c r="B10441" s="73" t="s">
        <v>10</v>
      </c>
      <c r="C10441" s="74">
        <v>45387</v>
      </c>
      <c r="D10441" s="72">
        <v>440</v>
      </c>
      <c r="E10441" s="72">
        <v>10421.9</v>
      </c>
      <c r="F10441" s="72">
        <v>0</v>
      </c>
      <c r="G10441" s="72">
        <v>1764</v>
      </c>
      <c r="H10441" s="72">
        <v>-1764.3</v>
      </c>
      <c r="I10441" s="74">
        <v>45387</v>
      </c>
      <c r="J10441" s="72">
        <v>2024</v>
      </c>
      <c r="K10441">
        <f t="shared" si="1002"/>
        <v>4</v>
      </c>
      <c r="L10441">
        <f t="shared" si="1003"/>
        <v>5</v>
      </c>
      <c r="M10441">
        <f t="shared" si="1004"/>
        <v>2024</v>
      </c>
      <c r="N10441">
        <f t="shared" si="1005"/>
        <v>872.74</v>
      </c>
      <c r="O10441">
        <f t="shared" si="1006"/>
        <v>0</v>
      </c>
      <c r="P10441">
        <f t="shared" si="1007"/>
        <v>872.74</v>
      </c>
      <c r="Q10441" s="19" t="s">
        <v>39</v>
      </c>
    </row>
    <row r="10442" spans="1:17" x14ac:dyDescent="0.3">
      <c r="A10442" s="72">
        <v>13087500</v>
      </c>
      <c r="B10442" s="73" t="s">
        <v>10</v>
      </c>
      <c r="C10442" s="74">
        <v>45388</v>
      </c>
      <c r="D10442" s="72">
        <v>518</v>
      </c>
      <c r="E10442" s="72">
        <v>11449.3</v>
      </c>
      <c r="F10442" s="72">
        <v>0</v>
      </c>
      <c r="G10442" s="72">
        <v>1764</v>
      </c>
      <c r="H10442" s="72">
        <v>-1764.3</v>
      </c>
      <c r="I10442" s="74">
        <v>45388</v>
      </c>
      <c r="J10442" s="72">
        <v>2024</v>
      </c>
      <c r="K10442">
        <f t="shared" si="1002"/>
        <v>4</v>
      </c>
      <c r="L10442">
        <f t="shared" si="1003"/>
        <v>6</v>
      </c>
      <c r="M10442">
        <f t="shared" si="1004"/>
        <v>2024</v>
      </c>
      <c r="N10442">
        <f t="shared" si="1005"/>
        <v>1027.453</v>
      </c>
      <c r="O10442">
        <f t="shared" si="1006"/>
        <v>0</v>
      </c>
      <c r="P10442">
        <f t="shared" si="1007"/>
        <v>1027.453</v>
      </c>
      <c r="Q10442" s="19" t="s">
        <v>39</v>
      </c>
    </row>
    <row r="10443" spans="1:17" x14ac:dyDescent="0.3">
      <c r="A10443" s="72">
        <v>13087500</v>
      </c>
      <c r="B10443" s="73" t="s">
        <v>10</v>
      </c>
      <c r="C10443" s="74">
        <v>45389</v>
      </c>
      <c r="D10443" s="72">
        <v>715</v>
      </c>
      <c r="E10443" s="72">
        <v>12867.7</v>
      </c>
      <c r="F10443" s="72">
        <v>0</v>
      </c>
      <c r="G10443" s="72">
        <v>1764</v>
      </c>
      <c r="H10443" s="72">
        <v>-1764.3</v>
      </c>
      <c r="I10443" s="74">
        <v>45389</v>
      </c>
      <c r="J10443" s="72">
        <v>2024</v>
      </c>
      <c r="K10443">
        <f t="shared" si="1002"/>
        <v>4</v>
      </c>
      <c r="L10443">
        <f t="shared" si="1003"/>
        <v>7</v>
      </c>
      <c r="M10443">
        <f t="shared" si="1004"/>
        <v>2024</v>
      </c>
      <c r="N10443">
        <f t="shared" si="1005"/>
        <v>1418.2025000000001</v>
      </c>
      <c r="O10443">
        <f t="shared" si="1006"/>
        <v>0</v>
      </c>
      <c r="P10443">
        <f t="shared" si="1007"/>
        <v>1418.2025000000001</v>
      </c>
      <c r="Q10443" s="19" t="s">
        <v>39</v>
      </c>
    </row>
    <row r="10444" spans="1:17" x14ac:dyDescent="0.3">
      <c r="A10444" s="72">
        <v>13087500</v>
      </c>
      <c r="B10444" s="73" t="s">
        <v>10</v>
      </c>
      <c r="C10444" s="74">
        <v>45390</v>
      </c>
      <c r="D10444" s="72">
        <v>880</v>
      </c>
      <c r="E10444" s="72">
        <v>14614.1</v>
      </c>
      <c r="F10444" s="72">
        <v>0</v>
      </c>
      <c r="G10444" s="72">
        <v>1764</v>
      </c>
      <c r="H10444" s="72">
        <v>-1764.3</v>
      </c>
      <c r="I10444" s="74">
        <v>45390</v>
      </c>
      <c r="J10444" s="72">
        <v>2024</v>
      </c>
      <c r="K10444">
        <f t="shared" si="1002"/>
        <v>4</v>
      </c>
      <c r="L10444">
        <f t="shared" si="1003"/>
        <v>8</v>
      </c>
      <c r="M10444">
        <f t="shared" si="1004"/>
        <v>2024</v>
      </c>
      <c r="N10444">
        <f t="shared" si="1005"/>
        <v>1745.48</v>
      </c>
      <c r="O10444">
        <f t="shared" si="1006"/>
        <v>0</v>
      </c>
      <c r="P10444">
        <f t="shared" si="1007"/>
        <v>1745.48</v>
      </c>
    </row>
    <row r="10445" spans="1:17" x14ac:dyDescent="0.3">
      <c r="A10445" s="72">
        <v>13087500</v>
      </c>
      <c r="B10445" s="73" t="s">
        <v>10</v>
      </c>
      <c r="C10445" s="74">
        <v>45391</v>
      </c>
      <c r="D10445" s="72">
        <v>967</v>
      </c>
      <c r="E10445" s="72">
        <v>16531.599999999999</v>
      </c>
      <c r="F10445" s="72">
        <v>0</v>
      </c>
      <c r="G10445" s="72">
        <v>1764</v>
      </c>
      <c r="H10445" s="72">
        <v>-1764.3</v>
      </c>
      <c r="I10445" s="74">
        <v>45391</v>
      </c>
      <c r="J10445" s="72">
        <v>2024</v>
      </c>
      <c r="K10445">
        <f t="shared" si="1002"/>
        <v>4</v>
      </c>
      <c r="L10445">
        <f t="shared" si="1003"/>
        <v>9</v>
      </c>
      <c r="M10445">
        <f t="shared" si="1004"/>
        <v>2024</v>
      </c>
      <c r="N10445">
        <f t="shared" si="1005"/>
        <v>1918.0445</v>
      </c>
      <c r="O10445">
        <f t="shared" si="1006"/>
        <v>0</v>
      </c>
      <c r="P10445">
        <f t="shared" si="1007"/>
        <v>1918.0445</v>
      </c>
    </row>
    <row r="10446" spans="1:17" x14ac:dyDescent="0.3">
      <c r="A10446" s="72">
        <v>13087500</v>
      </c>
      <c r="B10446" s="73" t="s">
        <v>10</v>
      </c>
      <c r="C10446" s="74">
        <v>45392</v>
      </c>
      <c r="D10446" s="72">
        <v>1015</v>
      </c>
      <c r="E10446" s="72">
        <v>18545.099999999999</v>
      </c>
      <c r="F10446" s="72">
        <v>0</v>
      </c>
      <c r="G10446" s="72">
        <v>1764</v>
      </c>
      <c r="H10446" s="72">
        <v>-1764.3</v>
      </c>
      <c r="I10446" s="74">
        <v>45392</v>
      </c>
      <c r="J10446" s="72">
        <v>2024</v>
      </c>
      <c r="K10446">
        <f t="shared" si="1002"/>
        <v>4</v>
      </c>
      <c r="L10446">
        <f t="shared" si="1003"/>
        <v>10</v>
      </c>
      <c r="M10446">
        <f t="shared" si="1004"/>
        <v>2024</v>
      </c>
      <c r="N10446">
        <f t="shared" si="1005"/>
        <v>2013.2525000000001</v>
      </c>
      <c r="O10446">
        <f t="shared" si="1006"/>
        <v>0</v>
      </c>
      <c r="P10446">
        <f t="shared" si="1007"/>
        <v>2013.2525000000001</v>
      </c>
    </row>
    <row r="10447" spans="1:17" x14ac:dyDescent="0.3">
      <c r="A10447" s="72">
        <v>13087500</v>
      </c>
      <c r="B10447" s="73" t="s">
        <v>10</v>
      </c>
      <c r="C10447" s="74">
        <v>45393</v>
      </c>
      <c r="D10447" s="72">
        <v>1023</v>
      </c>
      <c r="E10447" s="72">
        <v>20574.7</v>
      </c>
      <c r="F10447" s="72">
        <v>0</v>
      </c>
      <c r="G10447" s="72">
        <v>1764</v>
      </c>
      <c r="H10447" s="72">
        <v>-1764.3</v>
      </c>
      <c r="I10447" s="74">
        <v>45393</v>
      </c>
      <c r="J10447" s="72">
        <v>2024</v>
      </c>
      <c r="K10447">
        <f t="shared" si="1002"/>
        <v>4</v>
      </c>
      <c r="L10447">
        <f t="shared" si="1003"/>
        <v>11</v>
      </c>
      <c r="M10447">
        <f t="shared" si="1004"/>
        <v>2024</v>
      </c>
      <c r="N10447">
        <f t="shared" si="1005"/>
        <v>2029.1205</v>
      </c>
      <c r="O10447">
        <f t="shared" si="1006"/>
        <v>0</v>
      </c>
      <c r="P10447">
        <f t="shared" si="1007"/>
        <v>2029.1205</v>
      </c>
    </row>
    <row r="10448" spans="1:17" x14ac:dyDescent="0.3">
      <c r="A10448" s="72">
        <v>13087500</v>
      </c>
      <c r="B10448" s="73" t="s">
        <v>10</v>
      </c>
      <c r="C10448" s="74">
        <v>45394</v>
      </c>
      <c r="D10448" s="72">
        <v>1023</v>
      </c>
      <c r="E10448" s="72">
        <v>22604.400000000001</v>
      </c>
      <c r="F10448" s="72">
        <v>0</v>
      </c>
      <c r="G10448" s="72">
        <v>1764</v>
      </c>
      <c r="H10448" s="72">
        <v>-1764.3</v>
      </c>
      <c r="I10448" s="74">
        <v>45394</v>
      </c>
      <c r="J10448" s="72">
        <v>2024</v>
      </c>
      <c r="K10448">
        <f t="shared" si="1002"/>
        <v>4</v>
      </c>
      <c r="L10448">
        <f t="shared" si="1003"/>
        <v>12</v>
      </c>
      <c r="M10448">
        <f t="shared" si="1004"/>
        <v>2024</v>
      </c>
      <c r="N10448">
        <f t="shared" si="1005"/>
        <v>2029.1205</v>
      </c>
      <c r="O10448">
        <f t="shared" si="1006"/>
        <v>0</v>
      </c>
      <c r="P10448">
        <f t="shared" si="1007"/>
        <v>2029.1205</v>
      </c>
    </row>
    <row r="10449" spans="1:16" x14ac:dyDescent="0.3">
      <c r="A10449" s="72">
        <v>13087500</v>
      </c>
      <c r="B10449" s="73" t="s">
        <v>10</v>
      </c>
      <c r="C10449" s="74">
        <v>45395</v>
      </c>
      <c r="D10449" s="72">
        <v>1098</v>
      </c>
      <c r="E10449" s="72">
        <v>24781.7</v>
      </c>
      <c r="F10449" s="72">
        <v>0</v>
      </c>
      <c r="G10449" s="72">
        <v>1764</v>
      </c>
      <c r="H10449" s="72">
        <v>-1764.3</v>
      </c>
      <c r="I10449" s="74">
        <v>45395</v>
      </c>
      <c r="J10449" s="72">
        <v>2024</v>
      </c>
      <c r="K10449">
        <f t="shared" si="1002"/>
        <v>4</v>
      </c>
      <c r="L10449">
        <f t="shared" si="1003"/>
        <v>13</v>
      </c>
      <c r="M10449">
        <f t="shared" si="1004"/>
        <v>2024</v>
      </c>
      <c r="N10449">
        <f t="shared" si="1005"/>
        <v>2177.8830000000003</v>
      </c>
      <c r="O10449">
        <f t="shared" si="1006"/>
        <v>0</v>
      </c>
      <c r="P10449">
        <f t="shared" si="1007"/>
        <v>2177.8830000000003</v>
      </c>
    </row>
    <row r="10450" spans="1:16" x14ac:dyDescent="0.3">
      <c r="A10450" s="72">
        <v>13087500</v>
      </c>
      <c r="B10450" s="73" t="s">
        <v>10</v>
      </c>
      <c r="C10450" s="74">
        <v>45396</v>
      </c>
      <c r="D10450" s="72">
        <v>1174</v>
      </c>
      <c r="E10450" s="72">
        <v>27110.7</v>
      </c>
      <c r="F10450" s="72">
        <v>0</v>
      </c>
      <c r="G10450" s="72">
        <v>1764</v>
      </c>
      <c r="H10450" s="72">
        <v>-1764.3</v>
      </c>
      <c r="I10450" s="74">
        <v>45396</v>
      </c>
      <c r="J10450" s="72">
        <v>2024</v>
      </c>
      <c r="K10450">
        <f t="shared" si="1002"/>
        <v>4</v>
      </c>
      <c r="L10450">
        <f t="shared" si="1003"/>
        <v>14</v>
      </c>
      <c r="M10450">
        <f t="shared" si="1004"/>
        <v>2024</v>
      </c>
      <c r="N10450">
        <f t="shared" si="1005"/>
        <v>2328.6289999999999</v>
      </c>
      <c r="O10450">
        <f t="shared" si="1006"/>
        <v>0</v>
      </c>
      <c r="P10450">
        <f t="shared" si="1007"/>
        <v>2328.6289999999999</v>
      </c>
    </row>
    <row r="10451" spans="1:16" x14ac:dyDescent="0.3">
      <c r="A10451" s="72">
        <v>13087500</v>
      </c>
      <c r="B10451" s="73" t="s">
        <v>10</v>
      </c>
      <c r="C10451" s="74">
        <v>45397</v>
      </c>
      <c r="D10451" s="72">
        <v>1183</v>
      </c>
      <c r="E10451" s="72">
        <v>29456.799999999999</v>
      </c>
      <c r="F10451" s="72">
        <v>0</v>
      </c>
      <c r="G10451" s="72">
        <v>1764</v>
      </c>
      <c r="H10451" s="72">
        <v>-1764.3</v>
      </c>
      <c r="I10451" s="74">
        <v>45397</v>
      </c>
      <c r="J10451" s="72">
        <v>2024</v>
      </c>
      <c r="K10451">
        <f t="shared" si="1002"/>
        <v>4</v>
      </c>
      <c r="L10451">
        <f t="shared" si="1003"/>
        <v>15</v>
      </c>
      <c r="M10451">
        <f t="shared" si="1004"/>
        <v>2024</v>
      </c>
      <c r="N10451">
        <f t="shared" si="1005"/>
        <v>2346.4805000000001</v>
      </c>
      <c r="O10451">
        <f t="shared" si="1006"/>
        <v>0</v>
      </c>
      <c r="P10451">
        <f t="shared" si="1007"/>
        <v>2346.4805000000001</v>
      </c>
    </row>
    <row r="10452" spans="1:16" x14ac:dyDescent="0.3">
      <c r="A10452" s="72">
        <v>13087500</v>
      </c>
      <c r="B10452" s="73" t="s">
        <v>10</v>
      </c>
      <c r="C10452" s="74">
        <v>45398</v>
      </c>
      <c r="D10452" s="72">
        <v>1288</v>
      </c>
      <c r="E10452" s="72">
        <v>32011.7</v>
      </c>
      <c r="F10452" s="72">
        <v>0</v>
      </c>
      <c r="G10452" s="72">
        <v>1764</v>
      </c>
      <c r="H10452" s="72">
        <v>-1764.3</v>
      </c>
      <c r="I10452" s="74">
        <v>45398</v>
      </c>
      <c r="J10452" s="72">
        <v>2024</v>
      </c>
      <c r="K10452">
        <f t="shared" si="1002"/>
        <v>4</v>
      </c>
      <c r="L10452">
        <f t="shared" si="1003"/>
        <v>16</v>
      </c>
      <c r="M10452">
        <f t="shared" si="1004"/>
        <v>2024</v>
      </c>
      <c r="N10452">
        <f t="shared" si="1005"/>
        <v>2554.748</v>
      </c>
      <c r="O10452">
        <f t="shared" si="1006"/>
        <v>0</v>
      </c>
      <c r="P10452">
        <f t="shared" si="1007"/>
        <v>2554.748</v>
      </c>
    </row>
    <row r="10453" spans="1:16" x14ac:dyDescent="0.3">
      <c r="A10453" s="72">
        <v>13087500</v>
      </c>
      <c r="B10453" s="73" t="s">
        <v>10</v>
      </c>
      <c r="C10453" s="74">
        <v>45399</v>
      </c>
      <c r="D10453" s="72">
        <v>1324</v>
      </c>
      <c r="E10453" s="72">
        <v>34637.699999999997</v>
      </c>
      <c r="F10453" s="72">
        <v>0</v>
      </c>
      <c r="G10453" s="72">
        <v>1764</v>
      </c>
      <c r="H10453" s="72">
        <v>-1764.3</v>
      </c>
      <c r="I10453" s="74">
        <v>45399</v>
      </c>
      <c r="J10453" s="72">
        <v>2024</v>
      </c>
      <c r="K10453">
        <f t="shared" si="1002"/>
        <v>4</v>
      </c>
      <c r="L10453">
        <f t="shared" si="1003"/>
        <v>17</v>
      </c>
      <c r="M10453">
        <f t="shared" si="1004"/>
        <v>2024</v>
      </c>
      <c r="N10453">
        <f t="shared" si="1005"/>
        <v>2626.154</v>
      </c>
      <c r="O10453">
        <f t="shared" si="1006"/>
        <v>0</v>
      </c>
      <c r="P10453">
        <f t="shared" si="1007"/>
        <v>2626.154</v>
      </c>
    </row>
    <row r="10454" spans="1:16" x14ac:dyDescent="0.3">
      <c r="A10454" s="72">
        <v>13087500</v>
      </c>
      <c r="B10454" s="73" t="s">
        <v>10</v>
      </c>
      <c r="C10454" s="74">
        <v>45400</v>
      </c>
      <c r="D10454" s="72">
        <v>1342</v>
      </c>
      <c r="E10454" s="72">
        <v>37299.5</v>
      </c>
      <c r="F10454" s="72">
        <v>0</v>
      </c>
      <c r="G10454" s="72">
        <v>1764</v>
      </c>
      <c r="H10454" s="72">
        <v>-1764.3</v>
      </c>
      <c r="I10454" s="74">
        <v>45400</v>
      </c>
      <c r="J10454" s="72">
        <v>2024</v>
      </c>
      <c r="K10454">
        <f t="shared" si="1002"/>
        <v>4</v>
      </c>
      <c r="L10454">
        <f t="shared" si="1003"/>
        <v>18</v>
      </c>
      <c r="M10454">
        <f t="shared" si="1004"/>
        <v>2024</v>
      </c>
      <c r="N10454">
        <f t="shared" si="1005"/>
        <v>2661.857</v>
      </c>
      <c r="O10454">
        <f t="shared" si="1006"/>
        <v>0</v>
      </c>
      <c r="P10454">
        <f t="shared" si="1007"/>
        <v>2661.857</v>
      </c>
    </row>
    <row r="10455" spans="1:16" x14ac:dyDescent="0.3">
      <c r="A10455" s="72">
        <v>13087500</v>
      </c>
      <c r="B10455" s="73" t="s">
        <v>10</v>
      </c>
      <c r="C10455" s="74">
        <v>45401</v>
      </c>
      <c r="D10455" s="72">
        <v>1425</v>
      </c>
      <c r="E10455" s="72">
        <v>40125</v>
      </c>
      <c r="F10455" s="72">
        <v>0</v>
      </c>
      <c r="G10455" s="72">
        <v>1764</v>
      </c>
      <c r="H10455" s="72">
        <v>-1764.3</v>
      </c>
      <c r="I10455" s="74">
        <v>45401</v>
      </c>
      <c r="J10455" s="72">
        <v>2024</v>
      </c>
      <c r="K10455">
        <f t="shared" si="1002"/>
        <v>4</v>
      </c>
      <c r="L10455">
        <f t="shared" si="1003"/>
        <v>19</v>
      </c>
      <c r="M10455">
        <f t="shared" si="1004"/>
        <v>2024</v>
      </c>
      <c r="N10455">
        <f t="shared" si="1005"/>
        <v>2826.4875000000002</v>
      </c>
      <c r="O10455">
        <f t="shared" si="1006"/>
        <v>0</v>
      </c>
      <c r="P10455">
        <f t="shared" si="1007"/>
        <v>2826.4875000000002</v>
      </c>
    </row>
    <row r="10456" spans="1:16" x14ac:dyDescent="0.3">
      <c r="A10456" s="72">
        <v>13087500</v>
      </c>
      <c r="B10456" s="73" t="s">
        <v>10</v>
      </c>
      <c r="C10456" s="74">
        <v>45402</v>
      </c>
      <c r="D10456" s="72">
        <v>1566</v>
      </c>
      <c r="E10456" s="72">
        <v>43231.3</v>
      </c>
      <c r="F10456" s="72">
        <v>0</v>
      </c>
      <c r="G10456" s="72">
        <v>1764</v>
      </c>
      <c r="H10456" s="72">
        <v>-1764.3</v>
      </c>
      <c r="I10456" s="74">
        <v>45402</v>
      </c>
      <c r="J10456" s="72">
        <v>2024</v>
      </c>
      <c r="K10456">
        <f t="shared" si="1002"/>
        <v>4</v>
      </c>
      <c r="L10456">
        <f t="shared" si="1003"/>
        <v>20</v>
      </c>
      <c r="M10456">
        <f t="shared" si="1004"/>
        <v>2024</v>
      </c>
      <c r="N10456">
        <f t="shared" si="1005"/>
        <v>3106.1610000000001</v>
      </c>
      <c r="O10456">
        <f t="shared" si="1006"/>
        <v>0</v>
      </c>
      <c r="P10456">
        <f t="shared" si="1007"/>
        <v>3106.1610000000001</v>
      </c>
    </row>
    <row r="10457" spans="1:16" x14ac:dyDescent="0.3">
      <c r="A10457" s="72">
        <v>13087500</v>
      </c>
      <c r="B10457" s="73" t="s">
        <v>10</v>
      </c>
      <c r="C10457" s="74">
        <v>45403</v>
      </c>
      <c r="D10457" s="72">
        <v>1614</v>
      </c>
      <c r="E10457" s="72">
        <v>46433.599999999999</v>
      </c>
      <c r="F10457" s="72">
        <v>0</v>
      </c>
      <c r="G10457" s="72">
        <v>1764</v>
      </c>
      <c r="H10457" s="72">
        <v>-1764.3</v>
      </c>
      <c r="I10457" s="74">
        <v>45403</v>
      </c>
      <c r="J10457" s="72">
        <v>2024</v>
      </c>
      <c r="K10457">
        <f t="shared" si="1002"/>
        <v>4</v>
      </c>
      <c r="L10457">
        <f t="shared" si="1003"/>
        <v>21</v>
      </c>
      <c r="M10457">
        <f t="shared" si="1004"/>
        <v>2024</v>
      </c>
      <c r="N10457">
        <f t="shared" si="1005"/>
        <v>3201.3690000000001</v>
      </c>
      <c r="O10457">
        <f t="shared" si="1006"/>
        <v>0</v>
      </c>
      <c r="P10457">
        <f t="shared" si="1007"/>
        <v>3201.3690000000001</v>
      </c>
    </row>
    <row r="10458" spans="1:16" x14ac:dyDescent="0.3">
      <c r="A10458" s="72">
        <v>13087500</v>
      </c>
      <c r="B10458" s="73" t="s">
        <v>10</v>
      </c>
      <c r="C10458" s="74">
        <v>45404</v>
      </c>
      <c r="D10458" s="72">
        <v>1834</v>
      </c>
      <c r="E10458" s="72">
        <v>50070.8</v>
      </c>
      <c r="F10458" s="72">
        <v>0</v>
      </c>
      <c r="G10458" s="72">
        <v>1764</v>
      </c>
      <c r="H10458" s="72">
        <v>-1764.3</v>
      </c>
      <c r="I10458" s="74">
        <v>45404</v>
      </c>
      <c r="J10458" s="72">
        <v>2024</v>
      </c>
      <c r="K10458">
        <f t="shared" si="1002"/>
        <v>4</v>
      </c>
      <c r="L10458">
        <f t="shared" si="1003"/>
        <v>22</v>
      </c>
      <c r="M10458">
        <f t="shared" si="1004"/>
        <v>2024</v>
      </c>
      <c r="N10458">
        <f t="shared" si="1005"/>
        <v>3637.739</v>
      </c>
      <c r="O10458">
        <f t="shared" si="1006"/>
        <v>0</v>
      </c>
      <c r="P10458">
        <f t="shared" si="1007"/>
        <v>3637.739</v>
      </c>
    </row>
    <row r="10459" spans="1:16" x14ac:dyDescent="0.3">
      <c r="A10459" s="72">
        <v>13087500</v>
      </c>
      <c r="B10459" s="73" t="s">
        <v>10</v>
      </c>
      <c r="C10459" s="74">
        <v>45405</v>
      </c>
      <c r="D10459" s="72">
        <v>1968</v>
      </c>
      <c r="E10459" s="72">
        <v>53975.1</v>
      </c>
      <c r="F10459" s="72">
        <v>0</v>
      </c>
      <c r="G10459" s="72">
        <v>1764</v>
      </c>
      <c r="H10459" s="72">
        <v>-1764.3</v>
      </c>
      <c r="I10459" s="74">
        <v>45405</v>
      </c>
      <c r="J10459" s="72">
        <v>2024</v>
      </c>
      <c r="K10459">
        <f t="shared" si="1002"/>
        <v>4</v>
      </c>
      <c r="L10459">
        <f t="shared" si="1003"/>
        <v>23</v>
      </c>
      <c r="M10459">
        <f t="shared" si="1004"/>
        <v>2024</v>
      </c>
      <c r="N10459">
        <f t="shared" si="1005"/>
        <v>3903.5280000000002</v>
      </c>
      <c r="O10459">
        <f t="shared" si="1006"/>
        <v>0</v>
      </c>
      <c r="P10459">
        <f t="shared" si="1007"/>
        <v>3903.5280000000002</v>
      </c>
    </row>
    <row r="10460" spans="1:16" x14ac:dyDescent="0.3">
      <c r="A10460" s="72">
        <v>13087500</v>
      </c>
      <c r="B10460" s="73" t="s">
        <v>10</v>
      </c>
      <c r="C10460" s="74">
        <v>45406</v>
      </c>
      <c r="D10460" s="72">
        <v>2032</v>
      </c>
      <c r="E10460" s="72">
        <v>58005</v>
      </c>
      <c r="F10460" s="72">
        <v>0</v>
      </c>
      <c r="G10460" s="72">
        <v>1764</v>
      </c>
      <c r="H10460" s="72">
        <v>-1764.3</v>
      </c>
      <c r="I10460" s="74">
        <v>45406</v>
      </c>
      <c r="J10460" s="72">
        <v>2024</v>
      </c>
      <c r="K10460">
        <f t="shared" si="1002"/>
        <v>4</v>
      </c>
      <c r="L10460">
        <f t="shared" si="1003"/>
        <v>24</v>
      </c>
      <c r="M10460">
        <f t="shared" si="1004"/>
        <v>2024</v>
      </c>
      <c r="N10460">
        <f t="shared" si="1005"/>
        <v>4030.4720000000002</v>
      </c>
      <c r="O10460">
        <f t="shared" si="1006"/>
        <v>0</v>
      </c>
      <c r="P10460">
        <f t="shared" si="1007"/>
        <v>4030.4720000000002</v>
      </c>
    </row>
    <row r="10461" spans="1:16" x14ac:dyDescent="0.3">
      <c r="A10461" s="72">
        <v>13087500</v>
      </c>
      <c r="B10461" s="73" t="s">
        <v>10</v>
      </c>
      <c r="C10461" s="74">
        <v>45407</v>
      </c>
      <c r="D10461" s="72">
        <v>2215</v>
      </c>
      <c r="E10461" s="72">
        <v>62399.199999999997</v>
      </c>
      <c r="F10461" s="72">
        <v>0</v>
      </c>
      <c r="G10461" s="72">
        <v>1764</v>
      </c>
      <c r="H10461" s="72">
        <v>-1764.3</v>
      </c>
      <c r="I10461" s="74">
        <v>45407</v>
      </c>
      <c r="J10461" s="72">
        <v>2024</v>
      </c>
      <c r="K10461">
        <f t="shared" si="1002"/>
        <v>4</v>
      </c>
      <c r="L10461">
        <f t="shared" si="1003"/>
        <v>25</v>
      </c>
      <c r="M10461">
        <f t="shared" si="1004"/>
        <v>2024</v>
      </c>
      <c r="N10461">
        <f t="shared" si="1005"/>
        <v>4393.4525000000003</v>
      </c>
      <c r="O10461">
        <f t="shared" si="1006"/>
        <v>0</v>
      </c>
      <c r="P10461">
        <f t="shared" si="1007"/>
        <v>4393.4525000000003</v>
      </c>
    </row>
    <row r="10462" spans="1:16" x14ac:dyDescent="0.3">
      <c r="A10462" s="72">
        <v>13087500</v>
      </c>
      <c r="B10462" s="73" t="s">
        <v>10</v>
      </c>
      <c r="C10462" s="74">
        <v>45408</v>
      </c>
      <c r="D10462" s="72">
        <v>2360</v>
      </c>
      <c r="E10462" s="72">
        <v>67080.100000000006</v>
      </c>
      <c r="F10462" s="72">
        <v>0</v>
      </c>
      <c r="G10462" s="72">
        <v>1764</v>
      </c>
      <c r="H10462" s="72">
        <v>-1764.3</v>
      </c>
      <c r="I10462" s="74">
        <v>45408</v>
      </c>
      <c r="J10462" s="72">
        <v>2024</v>
      </c>
      <c r="K10462">
        <f t="shared" si="1002"/>
        <v>4</v>
      </c>
      <c r="L10462">
        <f t="shared" si="1003"/>
        <v>26</v>
      </c>
      <c r="M10462">
        <f t="shared" si="1004"/>
        <v>2024</v>
      </c>
      <c r="N10462">
        <f t="shared" si="1005"/>
        <v>4681.0600000000004</v>
      </c>
      <c r="O10462">
        <f t="shared" si="1006"/>
        <v>0</v>
      </c>
      <c r="P10462">
        <f t="shared" si="1007"/>
        <v>4681.0600000000004</v>
      </c>
    </row>
    <row r="10463" spans="1:16" x14ac:dyDescent="0.3">
      <c r="A10463" s="72">
        <v>13087500</v>
      </c>
      <c r="B10463" s="73" t="s">
        <v>10</v>
      </c>
      <c r="C10463" s="74">
        <v>45409</v>
      </c>
      <c r="D10463" s="72">
        <v>2439</v>
      </c>
      <c r="E10463" s="72">
        <v>71918.2</v>
      </c>
      <c r="F10463" s="72">
        <v>0</v>
      </c>
      <c r="G10463" s="72">
        <v>1764</v>
      </c>
      <c r="H10463" s="72">
        <v>-1764.3</v>
      </c>
      <c r="I10463" s="74">
        <v>45409</v>
      </c>
      <c r="J10463" s="72">
        <v>2024</v>
      </c>
      <c r="K10463">
        <f t="shared" si="1002"/>
        <v>4</v>
      </c>
      <c r="L10463">
        <f t="shared" si="1003"/>
        <v>27</v>
      </c>
      <c r="M10463">
        <f t="shared" si="1004"/>
        <v>2024</v>
      </c>
      <c r="N10463">
        <f t="shared" si="1005"/>
        <v>4837.7565000000004</v>
      </c>
      <c r="O10463">
        <f t="shared" si="1006"/>
        <v>0</v>
      </c>
      <c r="P10463">
        <f t="shared" si="1007"/>
        <v>4837.7565000000004</v>
      </c>
    </row>
    <row r="10464" spans="1:16" x14ac:dyDescent="0.3">
      <c r="A10464" s="72">
        <v>13087500</v>
      </c>
      <c r="B10464" s="73" t="s">
        <v>10</v>
      </c>
      <c r="C10464" s="74">
        <v>45410</v>
      </c>
      <c r="D10464" s="72">
        <v>2462</v>
      </c>
      <c r="E10464" s="72">
        <v>76801.600000000006</v>
      </c>
      <c r="F10464" s="72">
        <v>0</v>
      </c>
      <c r="G10464" s="72">
        <v>1764</v>
      </c>
      <c r="H10464" s="72">
        <v>-1764.3</v>
      </c>
      <c r="I10464" s="74">
        <v>45410</v>
      </c>
      <c r="J10464" s="72">
        <v>2024</v>
      </c>
      <c r="K10464">
        <f t="shared" si="1002"/>
        <v>4</v>
      </c>
      <c r="L10464">
        <f t="shared" si="1003"/>
        <v>28</v>
      </c>
      <c r="M10464">
        <f t="shared" si="1004"/>
        <v>2024</v>
      </c>
      <c r="N10464">
        <f t="shared" si="1005"/>
        <v>4883.3770000000004</v>
      </c>
      <c r="O10464">
        <f t="shared" si="1006"/>
        <v>0</v>
      </c>
      <c r="P10464">
        <f t="shared" si="1007"/>
        <v>4883.3770000000004</v>
      </c>
    </row>
    <row r="10465" spans="1:16" x14ac:dyDescent="0.3">
      <c r="A10465" s="72">
        <v>13087500</v>
      </c>
      <c r="B10465" s="73" t="s">
        <v>10</v>
      </c>
      <c r="C10465" s="74">
        <v>45411</v>
      </c>
      <c r="D10465" s="72">
        <v>2496</v>
      </c>
      <c r="E10465" s="72">
        <v>81753.2</v>
      </c>
      <c r="F10465" s="72">
        <v>0</v>
      </c>
      <c r="G10465" s="72">
        <v>1764</v>
      </c>
      <c r="H10465" s="72">
        <v>-1764.3</v>
      </c>
      <c r="I10465" s="74">
        <v>45411</v>
      </c>
      <c r="J10465" s="72">
        <v>2024</v>
      </c>
      <c r="K10465">
        <f t="shared" si="1002"/>
        <v>4</v>
      </c>
      <c r="L10465">
        <f t="shared" si="1003"/>
        <v>29</v>
      </c>
      <c r="M10465">
        <f t="shared" si="1004"/>
        <v>2024</v>
      </c>
      <c r="N10465">
        <f t="shared" si="1005"/>
        <v>4950.8159999999998</v>
      </c>
      <c r="O10465">
        <f t="shared" si="1006"/>
        <v>0</v>
      </c>
      <c r="P10465">
        <f t="shared" si="1007"/>
        <v>4950.8159999999998</v>
      </c>
    </row>
    <row r="10466" spans="1:16" x14ac:dyDescent="0.3">
      <c r="A10466" s="72">
        <v>13087500</v>
      </c>
      <c r="B10466" s="73" t="s">
        <v>10</v>
      </c>
      <c r="C10466" s="74">
        <v>45412</v>
      </c>
      <c r="D10466" s="72">
        <v>2519</v>
      </c>
      <c r="E10466" s="72">
        <v>86750.6</v>
      </c>
      <c r="F10466" s="72">
        <v>0</v>
      </c>
      <c r="G10466" s="72">
        <v>1764</v>
      </c>
      <c r="H10466" s="72">
        <v>-1764.3</v>
      </c>
      <c r="I10466" s="74">
        <v>45412</v>
      </c>
      <c r="J10466" s="72">
        <v>2024</v>
      </c>
      <c r="K10466">
        <f t="shared" si="1002"/>
        <v>4</v>
      </c>
      <c r="L10466">
        <f t="shared" si="1003"/>
        <v>30</v>
      </c>
      <c r="M10466">
        <f t="shared" si="1004"/>
        <v>2024</v>
      </c>
      <c r="N10466">
        <f t="shared" si="1005"/>
        <v>4996.4364999999998</v>
      </c>
      <c r="O10466">
        <f t="shared" si="1006"/>
        <v>0</v>
      </c>
      <c r="P10466">
        <f t="shared" si="1007"/>
        <v>4996.4364999999998</v>
      </c>
    </row>
    <row r="10467" spans="1:16" x14ac:dyDescent="0.3">
      <c r="A10467" s="72">
        <v>13087500</v>
      </c>
      <c r="B10467" s="73" t="s">
        <v>10</v>
      </c>
      <c r="C10467" s="74">
        <v>45413</v>
      </c>
      <c r="D10467" s="72">
        <v>2496</v>
      </c>
      <c r="E10467" s="72">
        <v>91702.2</v>
      </c>
      <c r="F10467" s="72">
        <v>0</v>
      </c>
      <c r="G10467" s="72">
        <v>1764</v>
      </c>
      <c r="H10467" s="72">
        <v>-1764.3</v>
      </c>
      <c r="I10467" s="74">
        <v>45413</v>
      </c>
      <c r="J10467" s="72">
        <v>2024</v>
      </c>
      <c r="K10467">
        <f t="shared" si="1002"/>
        <v>5</v>
      </c>
      <c r="L10467">
        <f t="shared" si="1003"/>
        <v>1</v>
      </c>
      <c r="M10467">
        <f t="shared" si="1004"/>
        <v>2024</v>
      </c>
      <c r="N10467">
        <f t="shared" si="1005"/>
        <v>4950.8159999999998</v>
      </c>
      <c r="O10467">
        <f t="shared" si="1006"/>
        <v>0</v>
      </c>
      <c r="P10467">
        <f t="shared" si="1007"/>
        <v>4950.8159999999998</v>
      </c>
    </row>
    <row r="10468" spans="1:16" x14ac:dyDescent="0.3">
      <c r="A10468" s="72">
        <v>13087500</v>
      </c>
      <c r="B10468" s="73" t="s">
        <v>10</v>
      </c>
      <c r="C10468" s="74">
        <v>45414</v>
      </c>
      <c r="D10468" s="72">
        <v>2451</v>
      </c>
      <c r="E10468" s="72">
        <v>96562.9</v>
      </c>
      <c r="F10468" s="72">
        <v>0</v>
      </c>
      <c r="G10468" s="72">
        <v>1764</v>
      </c>
      <c r="H10468" s="72">
        <v>-1764.3</v>
      </c>
      <c r="I10468" s="74">
        <v>45414</v>
      </c>
      <c r="J10468" s="72">
        <v>2024</v>
      </c>
      <c r="K10468">
        <f t="shared" si="1002"/>
        <v>5</v>
      </c>
      <c r="L10468">
        <f t="shared" si="1003"/>
        <v>2</v>
      </c>
      <c r="M10468">
        <f t="shared" si="1004"/>
        <v>2024</v>
      </c>
      <c r="N10468">
        <f t="shared" si="1005"/>
        <v>4861.5585000000001</v>
      </c>
      <c r="O10468">
        <f t="shared" si="1006"/>
        <v>0</v>
      </c>
      <c r="P10468">
        <f t="shared" si="1007"/>
        <v>4861.5585000000001</v>
      </c>
    </row>
    <row r="10469" spans="1:16" x14ac:dyDescent="0.3">
      <c r="A10469" s="72">
        <v>13087500</v>
      </c>
      <c r="B10469" s="73" t="s">
        <v>10</v>
      </c>
      <c r="C10469" s="74">
        <v>45415</v>
      </c>
      <c r="D10469" s="72">
        <v>2349</v>
      </c>
      <c r="E10469" s="72">
        <v>101221.5</v>
      </c>
      <c r="F10469" s="72">
        <v>0</v>
      </c>
      <c r="G10469" s="72">
        <v>1764</v>
      </c>
      <c r="H10469" s="72">
        <v>-1764.3</v>
      </c>
      <c r="I10469" s="74">
        <v>45415</v>
      </c>
      <c r="J10469" s="72">
        <v>2024</v>
      </c>
      <c r="K10469">
        <f t="shared" si="1002"/>
        <v>5</v>
      </c>
      <c r="L10469">
        <f t="shared" si="1003"/>
        <v>3</v>
      </c>
      <c r="M10469">
        <f t="shared" si="1004"/>
        <v>2024</v>
      </c>
      <c r="N10469">
        <f t="shared" si="1005"/>
        <v>4659.2415000000001</v>
      </c>
      <c r="O10469">
        <f t="shared" si="1006"/>
        <v>0</v>
      </c>
      <c r="P10469">
        <f t="shared" si="1007"/>
        <v>4659.2415000000001</v>
      </c>
    </row>
    <row r="10470" spans="1:16" x14ac:dyDescent="0.3">
      <c r="A10470" s="72">
        <v>13087500</v>
      </c>
      <c r="B10470" s="73" t="s">
        <v>10</v>
      </c>
      <c r="C10470" s="74">
        <v>45416</v>
      </c>
      <c r="D10470" s="72">
        <v>2337</v>
      </c>
      <c r="E10470" s="72">
        <v>105857.8</v>
      </c>
      <c r="F10470" s="72">
        <v>0</v>
      </c>
      <c r="G10470" s="72">
        <v>1764</v>
      </c>
      <c r="H10470" s="72">
        <v>-1764.3</v>
      </c>
      <c r="I10470" s="74">
        <v>45416</v>
      </c>
      <c r="J10470" s="72">
        <v>2024</v>
      </c>
      <c r="K10470">
        <f t="shared" si="1002"/>
        <v>5</v>
      </c>
      <c r="L10470">
        <f t="shared" si="1003"/>
        <v>4</v>
      </c>
      <c r="M10470">
        <f t="shared" si="1004"/>
        <v>2024</v>
      </c>
      <c r="N10470">
        <f t="shared" si="1005"/>
        <v>4635.4395000000004</v>
      </c>
      <c r="O10470">
        <f t="shared" si="1006"/>
        <v>0</v>
      </c>
      <c r="P10470">
        <f t="shared" si="1007"/>
        <v>4635.4395000000004</v>
      </c>
    </row>
    <row r="10471" spans="1:16" x14ac:dyDescent="0.3">
      <c r="A10471" s="72">
        <v>13087500</v>
      </c>
      <c r="B10471" s="73" t="s">
        <v>10</v>
      </c>
      <c r="C10471" s="74">
        <v>45417</v>
      </c>
      <c r="D10471" s="72">
        <v>2462</v>
      </c>
      <c r="E10471" s="72">
        <v>110741.2</v>
      </c>
      <c r="F10471" s="72">
        <v>0</v>
      </c>
      <c r="G10471" s="72">
        <v>1764</v>
      </c>
      <c r="H10471" s="72">
        <v>-1764.3</v>
      </c>
      <c r="I10471" s="74">
        <v>45417</v>
      </c>
      <c r="J10471" s="72">
        <v>2024</v>
      </c>
      <c r="K10471">
        <f t="shared" si="1002"/>
        <v>5</v>
      </c>
      <c r="L10471">
        <f t="shared" si="1003"/>
        <v>5</v>
      </c>
      <c r="M10471">
        <f t="shared" si="1004"/>
        <v>2024</v>
      </c>
      <c r="N10471">
        <f t="shared" si="1005"/>
        <v>4883.3770000000004</v>
      </c>
      <c r="O10471">
        <f t="shared" si="1006"/>
        <v>0</v>
      </c>
      <c r="P10471">
        <f t="shared" si="1007"/>
        <v>4883.3770000000004</v>
      </c>
    </row>
    <row r="10472" spans="1:16" x14ac:dyDescent="0.3">
      <c r="A10472" s="72">
        <v>13087500</v>
      </c>
      <c r="B10472" s="73" t="s">
        <v>10</v>
      </c>
      <c r="C10472" s="74">
        <v>45418</v>
      </c>
      <c r="D10472" s="72">
        <v>2360</v>
      </c>
      <c r="E10472" s="72">
        <v>115422.1</v>
      </c>
      <c r="F10472" s="72">
        <v>0</v>
      </c>
      <c r="G10472" s="72">
        <v>1764</v>
      </c>
      <c r="H10472" s="72">
        <v>-1764.3</v>
      </c>
      <c r="I10472" s="74">
        <v>45418</v>
      </c>
      <c r="J10472" s="72">
        <v>2024</v>
      </c>
      <c r="K10472">
        <f t="shared" si="1002"/>
        <v>5</v>
      </c>
      <c r="L10472">
        <f t="shared" si="1003"/>
        <v>6</v>
      </c>
      <c r="M10472">
        <f t="shared" si="1004"/>
        <v>2024</v>
      </c>
      <c r="N10472">
        <f t="shared" si="1005"/>
        <v>4681.0600000000004</v>
      </c>
      <c r="O10472">
        <f t="shared" si="1006"/>
        <v>0</v>
      </c>
      <c r="P10472">
        <f t="shared" si="1007"/>
        <v>4681.0600000000004</v>
      </c>
    </row>
    <row r="10473" spans="1:16" x14ac:dyDescent="0.3">
      <c r="A10473" s="72">
        <v>13087500</v>
      </c>
      <c r="B10473" s="73" t="s">
        <v>10</v>
      </c>
      <c r="C10473" s="74">
        <v>45419</v>
      </c>
      <c r="D10473" s="72">
        <v>2382</v>
      </c>
      <c r="E10473" s="72">
        <v>120147.7</v>
      </c>
      <c r="F10473" s="72">
        <v>0</v>
      </c>
      <c r="G10473" s="72">
        <v>1764</v>
      </c>
      <c r="H10473" s="72">
        <v>-1764.3</v>
      </c>
      <c r="I10473" s="74">
        <v>45419</v>
      </c>
      <c r="J10473" s="72">
        <v>2024</v>
      </c>
      <c r="K10473">
        <f t="shared" si="1002"/>
        <v>5</v>
      </c>
      <c r="L10473">
        <f t="shared" si="1003"/>
        <v>7</v>
      </c>
      <c r="M10473">
        <f t="shared" si="1004"/>
        <v>2024</v>
      </c>
      <c r="N10473">
        <f t="shared" si="1005"/>
        <v>4724.6970000000001</v>
      </c>
      <c r="O10473">
        <f t="shared" si="1006"/>
        <v>0</v>
      </c>
      <c r="P10473">
        <f t="shared" si="1007"/>
        <v>4724.6970000000001</v>
      </c>
    </row>
    <row r="10474" spans="1:16" x14ac:dyDescent="0.3">
      <c r="A10474" s="72">
        <v>13087500</v>
      </c>
      <c r="B10474" s="73" t="s">
        <v>10</v>
      </c>
      <c r="C10474" s="74">
        <v>45420</v>
      </c>
      <c r="D10474" s="72">
        <v>2371</v>
      </c>
      <c r="E10474" s="72">
        <v>124850.9</v>
      </c>
      <c r="F10474" s="72">
        <v>0</v>
      </c>
      <c r="G10474" s="72">
        <v>1764</v>
      </c>
      <c r="H10474" s="72">
        <v>-1764.3</v>
      </c>
      <c r="I10474" s="74">
        <v>45420</v>
      </c>
      <c r="J10474" s="72">
        <v>2024</v>
      </c>
      <c r="K10474">
        <f t="shared" si="1002"/>
        <v>5</v>
      </c>
      <c r="L10474">
        <f t="shared" si="1003"/>
        <v>8</v>
      </c>
      <c r="M10474">
        <f t="shared" si="1004"/>
        <v>2024</v>
      </c>
      <c r="N10474">
        <f t="shared" si="1005"/>
        <v>4702.8784999999998</v>
      </c>
      <c r="O10474">
        <f t="shared" si="1006"/>
        <v>0</v>
      </c>
      <c r="P10474">
        <f t="shared" si="1007"/>
        <v>4702.8784999999998</v>
      </c>
    </row>
    <row r="10475" spans="1:16" x14ac:dyDescent="0.3">
      <c r="A10475" s="72">
        <v>13087500</v>
      </c>
      <c r="B10475" s="73" t="s">
        <v>10</v>
      </c>
      <c r="C10475" s="74">
        <v>45421</v>
      </c>
      <c r="D10475" s="72">
        <v>2428</v>
      </c>
      <c r="E10475" s="72">
        <v>129666.4</v>
      </c>
      <c r="F10475" s="72">
        <v>0</v>
      </c>
      <c r="G10475" s="72">
        <v>1764</v>
      </c>
      <c r="H10475" s="72">
        <v>-1764.3</v>
      </c>
      <c r="I10475" s="74">
        <v>45421</v>
      </c>
      <c r="J10475" s="72">
        <v>2024</v>
      </c>
      <c r="K10475">
        <f t="shared" si="1002"/>
        <v>5</v>
      </c>
      <c r="L10475">
        <f t="shared" si="1003"/>
        <v>9</v>
      </c>
      <c r="M10475">
        <f t="shared" si="1004"/>
        <v>2024</v>
      </c>
      <c r="N10475">
        <f t="shared" si="1005"/>
        <v>4815.9380000000001</v>
      </c>
      <c r="O10475">
        <f t="shared" si="1006"/>
        <v>0</v>
      </c>
      <c r="P10475">
        <f t="shared" si="1007"/>
        <v>4815.9380000000001</v>
      </c>
    </row>
    <row r="10476" spans="1:16" x14ac:dyDescent="0.3">
      <c r="A10476" s="72">
        <v>13087500</v>
      </c>
      <c r="B10476" s="73" t="s">
        <v>10</v>
      </c>
      <c r="C10476" s="74">
        <v>45422</v>
      </c>
      <c r="D10476" s="72">
        <v>2612</v>
      </c>
      <c r="E10476" s="72">
        <v>134848.1</v>
      </c>
      <c r="F10476" s="72">
        <v>0</v>
      </c>
      <c r="G10476" s="72">
        <v>1764</v>
      </c>
      <c r="H10476" s="72">
        <v>-1764.3</v>
      </c>
      <c r="I10476" s="74">
        <v>45422</v>
      </c>
      <c r="J10476" s="72">
        <v>2024</v>
      </c>
      <c r="K10476">
        <f t="shared" si="1002"/>
        <v>5</v>
      </c>
      <c r="L10476">
        <f t="shared" si="1003"/>
        <v>10</v>
      </c>
      <c r="M10476">
        <f t="shared" si="1004"/>
        <v>2024</v>
      </c>
      <c r="N10476">
        <f t="shared" si="1005"/>
        <v>5180.902</v>
      </c>
      <c r="O10476">
        <f t="shared" si="1006"/>
        <v>0</v>
      </c>
      <c r="P10476">
        <f t="shared" si="1007"/>
        <v>5180.902</v>
      </c>
    </row>
    <row r="10477" spans="1:16" x14ac:dyDescent="0.3">
      <c r="A10477" s="72">
        <v>13087500</v>
      </c>
      <c r="B10477" s="73" t="s">
        <v>10</v>
      </c>
      <c r="C10477" s="74">
        <v>45423</v>
      </c>
      <c r="D10477" s="72">
        <v>2790</v>
      </c>
      <c r="E10477" s="72">
        <v>140382.39999999999</v>
      </c>
      <c r="F10477" s="72">
        <v>0</v>
      </c>
      <c r="G10477" s="72">
        <v>1764</v>
      </c>
      <c r="H10477" s="72">
        <v>-1764.3</v>
      </c>
      <c r="I10477" s="74">
        <v>45423</v>
      </c>
      <c r="J10477" s="72">
        <v>2024</v>
      </c>
      <c r="K10477">
        <f t="shared" ref="K10477:K10506" si="1008">MONTH(I10477)</f>
        <v>5</v>
      </c>
      <c r="L10477">
        <f t="shared" ref="L10477:L10506" si="1009">DAY(I10477)</f>
        <v>11</v>
      </c>
      <c r="M10477">
        <f t="shared" ref="M10477:M10506" si="1010">YEAR(I10477)</f>
        <v>2024</v>
      </c>
      <c r="N10477">
        <f t="shared" ref="N10477:N10506" si="1011">D10477*1.9835</f>
        <v>5533.9650000000001</v>
      </c>
      <c r="O10477">
        <f t="shared" ref="O10477:O10506" si="1012">F10477*1.9835</f>
        <v>0</v>
      </c>
      <c r="P10477">
        <f t="shared" ref="P10477:P10506" si="1013">(D10477-F10477)*1.9835</f>
        <v>5533.9650000000001</v>
      </c>
    </row>
    <row r="10478" spans="1:16" x14ac:dyDescent="0.3">
      <c r="A10478" s="72">
        <v>13087500</v>
      </c>
      <c r="B10478" s="73" t="s">
        <v>10</v>
      </c>
      <c r="C10478" s="74">
        <v>45424</v>
      </c>
      <c r="D10478" s="72">
        <v>2838</v>
      </c>
      <c r="E10478" s="72">
        <v>146012.20000000001</v>
      </c>
      <c r="F10478" s="72">
        <v>0</v>
      </c>
      <c r="G10478" s="72">
        <v>1764</v>
      </c>
      <c r="H10478" s="72">
        <v>-1764.3</v>
      </c>
      <c r="I10478" s="74">
        <v>45424</v>
      </c>
      <c r="J10478" s="72">
        <v>2024</v>
      </c>
      <c r="K10478">
        <f t="shared" si="1008"/>
        <v>5</v>
      </c>
      <c r="L10478">
        <f t="shared" si="1009"/>
        <v>12</v>
      </c>
      <c r="M10478">
        <f t="shared" si="1010"/>
        <v>2024</v>
      </c>
      <c r="N10478">
        <f t="shared" si="1011"/>
        <v>5629.1729999999998</v>
      </c>
      <c r="O10478">
        <f t="shared" si="1012"/>
        <v>0</v>
      </c>
      <c r="P10478">
        <f t="shared" si="1013"/>
        <v>5629.1729999999998</v>
      </c>
    </row>
    <row r="10479" spans="1:16" x14ac:dyDescent="0.3">
      <c r="A10479" s="72">
        <v>13087500</v>
      </c>
      <c r="B10479" s="73" t="s">
        <v>10</v>
      </c>
      <c r="C10479" s="74">
        <v>45425</v>
      </c>
      <c r="D10479" s="72">
        <v>2719</v>
      </c>
      <c r="E10479" s="72">
        <v>151404.4</v>
      </c>
      <c r="F10479" s="72">
        <v>0</v>
      </c>
      <c r="G10479" s="72">
        <v>1764</v>
      </c>
      <c r="H10479" s="72">
        <v>-1764.3</v>
      </c>
      <c r="I10479" s="74">
        <v>45425</v>
      </c>
      <c r="J10479" s="72">
        <v>2024</v>
      </c>
      <c r="K10479">
        <f t="shared" si="1008"/>
        <v>5</v>
      </c>
      <c r="L10479">
        <f t="shared" si="1009"/>
        <v>13</v>
      </c>
      <c r="M10479">
        <f t="shared" si="1010"/>
        <v>2024</v>
      </c>
      <c r="N10479">
        <f t="shared" si="1011"/>
        <v>5393.1365000000005</v>
      </c>
      <c r="O10479">
        <f t="shared" si="1012"/>
        <v>0</v>
      </c>
      <c r="P10479">
        <f t="shared" si="1013"/>
        <v>5393.1365000000005</v>
      </c>
    </row>
    <row r="10480" spans="1:16" x14ac:dyDescent="0.3">
      <c r="A10480" s="72">
        <v>13087500</v>
      </c>
      <c r="B10480" s="73" t="s">
        <v>10</v>
      </c>
      <c r="C10480" s="74">
        <v>45426</v>
      </c>
      <c r="D10480" s="72">
        <v>2730</v>
      </c>
      <c r="E10480" s="72">
        <v>156820.20000000001</v>
      </c>
      <c r="F10480" s="72">
        <v>0</v>
      </c>
      <c r="G10480" s="72">
        <v>1764</v>
      </c>
      <c r="H10480" s="72">
        <v>-1764.3</v>
      </c>
      <c r="I10480" s="74">
        <v>45426</v>
      </c>
      <c r="J10480" s="72">
        <v>2024</v>
      </c>
      <c r="K10480">
        <f t="shared" si="1008"/>
        <v>5</v>
      </c>
      <c r="L10480">
        <f t="shared" si="1009"/>
        <v>14</v>
      </c>
      <c r="M10480">
        <f t="shared" si="1010"/>
        <v>2024</v>
      </c>
      <c r="N10480">
        <f t="shared" si="1011"/>
        <v>5414.9549999999999</v>
      </c>
      <c r="O10480">
        <f t="shared" si="1012"/>
        <v>0</v>
      </c>
      <c r="P10480">
        <f t="shared" si="1013"/>
        <v>5414.9549999999999</v>
      </c>
    </row>
    <row r="10481" spans="1:16" x14ac:dyDescent="0.3">
      <c r="A10481" s="72">
        <v>13087500</v>
      </c>
      <c r="B10481" s="73" t="s">
        <v>10</v>
      </c>
      <c r="C10481" s="74">
        <v>45427</v>
      </c>
      <c r="D10481" s="72">
        <v>2766</v>
      </c>
      <c r="E10481" s="72">
        <v>162306.9</v>
      </c>
      <c r="F10481" s="72">
        <v>0</v>
      </c>
      <c r="G10481" s="72">
        <v>1764</v>
      </c>
      <c r="H10481" s="72">
        <v>-1764.3</v>
      </c>
      <c r="I10481" s="74">
        <v>45427</v>
      </c>
      <c r="J10481" s="72">
        <v>2024</v>
      </c>
      <c r="K10481">
        <f t="shared" si="1008"/>
        <v>5</v>
      </c>
      <c r="L10481">
        <f t="shared" si="1009"/>
        <v>15</v>
      </c>
      <c r="M10481">
        <f t="shared" si="1010"/>
        <v>2024</v>
      </c>
      <c r="N10481">
        <f t="shared" si="1011"/>
        <v>5486.3609999999999</v>
      </c>
      <c r="O10481">
        <f t="shared" si="1012"/>
        <v>0</v>
      </c>
      <c r="P10481">
        <f t="shared" si="1013"/>
        <v>5486.3609999999999</v>
      </c>
    </row>
    <row r="10482" spans="1:16" x14ac:dyDescent="0.3">
      <c r="A10482" s="72">
        <v>13087500</v>
      </c>
      <c r="B10482" s="73" t="s">
        <v>10</v>
      </c>
      <c r="C10482" s="74">
        <v>45428</v>
      </c>
      <c r="D10482" s="72">
        <v>2814</v>
      </c>
      <c r="E10482" s="72">
        <v>167888.9</v>
      </c>
      <c r="F10482" s="72">
        <v>0</v>
      </c>
      <c r="G10482" s="72">
        <v>1764</v>
      </c>
      <c r="H10482" s="72">
        <v>-1764.3</v>
      </c>
      <c r="I10482" s="74">
        <v>45428</v>
      </c>
      <c r="J10482" s="72">
        <v>2024</v>
      </c>
      <c r="K10482">
        <f t="shared" si="1008"/>
        <v>5</v>
      </c>
      <c r="L10482">
        <f t="shared" si="1009"/>
        <v>16</v>
      </c>
      <c r="M10482">
        <f t="shared" si="1010"/>
        <v>2024</v>
      </c>
      <c r="N10482">
        <f t="shared" si="1011"/>
        <v>5581.5690000000004</v>
      </c>
      <c r="O10482">
        <f t="shared" si="1012"/>
        <v>0</v>
      </c>
      <c r="P10482">
        <f t="shared" si="1013"/>
        <v>5581.5690000000004</v>
      </c>
    </row>
    <row r="10483" spans="1:16" x14ac:dyDescent="0.3">
      <c r="A10483" s="72">
        <v>13087500</v>
      </c>
      <c r="B10483" s="73" t="s">
        <v>10</v>
      </c>
      <c r="C10483" s="74">
        <v>45429</v>
      </c>
      <c r="D10483" s="72">
        <v>2875</v>
      </c>
      <c r="E10483" s="72">
        <v>173590.8</v>
      </c>
      <c r="F10483" s="72">
        <v>0</v>
      </c>
      <c r="G10483" s="72">
        <v>1764</v>
      </c>
      <c r="H10483" s="72">
        <v>-1764.3</v>
      </c>
      <c r="I10483" s="74">
        <v>45429</v>
      </c>
      <c r="J10483" s="72">
        <v>2024</v>
      </c>
      <c r="K10483">
        <f t="shared" si="1008"/>
        <v>5</v>
      </c>
      <c r="L10483">
        <f t="shared" si="1009"/>
        <v>17</v>
      </c>
      <c r="M10483">
        <f t="shared" si="1010"/>
        <v>2024</v>
      </c>
      <c r="N10483">
        <f t="shared" si="1011"/>
        <v>5702.5625</v>
      </c>
      <c r="O10483">
        <f t="shared" si="1012"/>
        <v>0</v>
      </c>
      <c r="P10483">
        <f t="shared" si="1013"/>
        <v>5702.5625</v>
      </c>
    </row>
    <row r="10484" spans="1:16" x14ac:dyDescent="0.3">
      <c r="A10484" s="72">
        <v>13087500</v>
      </c>
      <c r="B10484" s="73" t="s">
        <v>10</v>
      </c>
      <c r="C10484" s="74">
        <v>45430</v>
      </c>
      <c r="D10484" s="72">
        <v>2899</v>
      </c>
      <c r="E10484" s="72">
        <v>179340.9</v>
      </c>
      <c r="F10484" s="72">
        <v>0</v>
      </c>
      <c r="G10484" s="72">
        <v>1764</v>
      </c>
      <c r="H10484" s="72">
        <v>-1764.3</v>
      </c>
      <c r="I10484" s="74">
        <v>45430</v>
      </c>
      <c r="J10484" s="72">
        <v>2024</v>
      </c>
      <c r="K10484">
        <f t="shared" si="1008"/>
        <v>5</v>
      </c>
      <c r="L10484">
        <f t="shared" si="1009"/>
        <v>18</v>
      </c>
      <c r="M10484">
        <f t="shared" si="1010"/>
        <v>2024</v>
      </c>
      <c r="N10484">
        <f t="shared" si="1011"/>
        <v>5750.1665000000003</v>
      </c>
      <c r="O10484">
        <f t="shared" si="1012"/>
        <v>0</v>
      </c>
      <c r="P10484">
        <f t="shared" si="1013"/>
        <v>5750.1665000000003</v>
      </c>
    </row>
    <row r="10485" spans="1:16" x14ac:dyDescent="0.3">
      <c r="A10485" s="72">
        <v>13087500</v>
      </c>
      <c r="B10485" s="73" t="s">
        <v>10</v>
      </c>
      <c r="C10485" s="74">
        <v>45431</v>
      </c>
      <c r="D10485" s="72">
        <v>2899</v>
      </c>
      <c r="E10485" s="72">
        <v>185090.9</v>
      </c>
      <c r="F10485" s="72">
        <v>0</v>
      </c>
      <c r="G10485" s="72">
        <v>1764</v>
      </c>
      <c r="H10485" s="72">
        <v>-1764.3</v>
      </c>
      <c r="I10485" s="74">
        <v>45431</v>
      </c>
      <c r="J10485" s="72">
        <v>2024</v>
      </c>
      <c r="K10485">
        <f t="shared" si="1008"/>
        <v>5</v>
      </c>
      <c r="L10485">
        <f t="shared" si="1009"/>
        <v>19</v>
      </c>
      <c r="M10485">
        <f t="shared" si="1010"/>
        <v>2024</v>
      </c>
      <c r="N10485">
        <f t="shared" si="1011"/>
        <v>5750.1665000000003</v>
      </c>
      <c r="O10485">
        <f t="shared" si="1012"/>
        <v>0</v>
      </c>
      <c r="P10485">
        <f t="shared" si="1013"/>
        <v>5750.1665000000003</v>
      </c>
    </row>
    <row r="10486" spans="1:16" x14ac:dyDescent="0.3">
      <c r="A10486" s="72">
        <v>13087500</v>
      </c>
      <c r="B10486" s="73" t="s">
        <v>10</v>
      </c>
      <c r="C10486" s="74">
        <v>45432</v>
      </c>
      <c r="D10486" s="72">
        <v>3022</v>
      </c>
      <c r="E10486" s="72">
        <v>191084.5</v>
      </c>
      <c r="F10486" s="72">
        <v>0</v>
      </c>
      <c r="G10486" s="72">
        <v>1764</v>
      </c>
      <c r="H10486" s="72">
        <v>-1764.3</v>
      </c>
      <c r="I10486" s="74">
        <v>45432</v>
      </c>
      <c r="J10486" s="72">
        <v>2024</v>
      </c>
      <c r="K10486">
        <f t="shared" si="1008"/>
        <v>5</v>
      </c>
      <c r="L10486">
        <f t="shared" si="1009"/>
        <v>20</v>
      </c>
      <c r="M10486">
        <f t="shared" si="1010"/>
        <v>2024</v>
      </c>
      <c r="N10486">
        <f t="shared" si="1011"/>
        <v>5994.1369999999997</v>
      </c>
      <c r="O10486">
        <f t="shared" si="1012"/>
        <v>0</v>
      </c>
      <c r="P10486">
        <f t="shared" si="1013"/>
        <v>5994.1369999999997</v>
      </c>
    </row>
    <row r="10487" spans="1:16" x14ac:dyDescent="0.3">
      <c r="A10487" s="72">
        <v>13087500</v>
      </c>
      <c r="B10487" s="73" t="s">
        <v>10</v>
      </c>
      <c r="C10487" s="74">
        <v>45433</v>
      </c>
      <c r="D10487" s="72">
        <v>3022</v>
      </c>
      <c r="E10487" s="72">
        <v>197078.1</v>
      </c>
      <c r="F10487" s="72">
        <v>0</v>
      </c>
      <c r="G10487" s="72">
        <v>1764</v>
      </c>
      <c r="H10487" s="72">
        <v>-1764.3</v>
      </c>
      <c r="I10487" s="74">
        <v>45433</v>
      </c>
      <c r="J10487" s="72">
        <v>2024</v>
      </c>
      <c r="K10487">
        <f t="shared" si="1008"/>
        <v>5</v>
      </c>
      <c r="L10487">
        <f t="shared" si="1009"/>
        <v>21</v>
      </c>
      <c r="M10487">
        <f t="shared" si="1010"/>
        <v>2024</v>
      </c>
      <c r="N10487">
        <f t="shared" si="1011"/>
        <v>5994.1369999999997</v>
      </c>
      <c r="O10487">
        <f t="shared" si="1012"/>
        <v>0</v>
      </c>
      <c r="P10487">
        <f t="shared" si="1013"/>
        <v>5994.1369999999997</v>
      </c>
    </row>
    <row r="10488" spans="1:16" x14ac:dyDescent="0.3">
      <c r="A10488" s="72">
        <v>13087500</v>
      </c>
      <c r="B10488" s="73" t="s">
        <v>10</v>
      </c>
      <c r="C10488" s="74">
        <v>45434</v>
      </c>
      <c r="D10488" s="72">
        <v>2985</v>
      </c>
      <c r="E10488" s="72">
        <v>202998.2</v>
      </c>
      <c r="F10488" s="72">
        <v>0</v>
      </c>
      <c r="G10488" s="72">
        <v>1764</v>
      </c>
      <c r="H10488" s="72">
        <v>-1764.3</v>
      </c>
      <c r="I10488" s="74">
        <v>45434</v>
      </c>
      <c r="J10488" s="72">
        <v>2024</v>
      </c>
      <c r="K10488">
        <f t="shared" si="1008"/>
        <v>5</v>
      </c>
      <c r="L10488">
        <f t="shared" si="1009"/>
        <v>22</v>
      </c>
      <c r="M10488">
        <f t="shared" si="1010"/>
        <v>2024</v>
      </c>
      <c r="N10488">
        <f t="shared" si="1011"/>
        <v>5920.7475000000004</v>
      </c>
      <c r="O10488">
        <f t="shared" si="1012"/>
        <v>0</v>
      </c>
      <c r="P10488">
        <f t="shared" si="1013"/>
        <v>5920.7475000000004</v>
      </c>
    </row>
    <row r="10489" spans="1:16" x14ac:dyDescent="0.3">
      <c r="A10489" s="72">
        <v>13087500</v>
      </c>
      <c r="B10489" s="73" t="s">
        <v>10</v>
      </c>
      <c r="C10489" s="74">
        <v>45435</v>
      </c>
      <c r="D10489" s="72">
        <v>2911</v>
      </c>
      <c r="E10489" s="72">
        <v>208772.5</v>
      </c>
      <c r="F10489" s="72">
        <v>0</v>
      </c>
      <c r="G10489" s="72">
        <v>1764</v>
      </c>
      <c r="H10489" s="72">
        <v>-1764.3</v>
      </c>
      <c r="I10489" s="74">
        <v>45435</v>
      </c>
      <c r="J10489" s="72">
        <v>2024</v>
      </c>
      <c r="K10489">
        <f t="shared" si="1008"/>
        <v>5</v>
      </c>
      <c r="L10489">
        <f t="shared" si="1009"/>
        <v>23</v>
      </c>
      <c r="M10489">
        <f t="shared" si="1010"/>
        <v>2024</v>
      </c>
      <c r="N10489">
        <f t="shared" si="1011"/>
        <v>5773.9684999999999</v>
      </c>
      <c r="O10489">
        <f t="shared" si="1012"/>
        <v>0</v>
      </c>
      <c r="P10489">
        <f t="shared" si="1013"/>
        <v>5773.9684999999999</v>
      </c>
    </row>
    <row r="10490" spans="1:16" x14ac:dyDescent="0.3">
      <c r="A10490" s="72">
        <v>13087500</v>
      </c>
      <c r="B10490" s="73" t="s">
        <v>10</v>
      </c>
      <c r="C10490" s="74">
        <v>45436</v>
      </c>
      <c r="D10490" s="72">
        <v>2766</v>
      </c>
      <c r="E10490" s="72">
        <v>214259.3</v>
      </c>
      <c r="F10490" s="72">
        <v>0</v>
      </c>
      <c r="G10490" s="72">
        <v>1764</v>
      </c>
      <c r="H10490" s="72">
        <v>-1764.3</v>
      </c>
      <c r="I10490" s="74">
        <v>45436</v>
      </c>
      <c r="J10490" s="72">
        <v>2024</v>
      </c>
      <c r="K10490">
        <f t="shared" si="1008"/>
        <v>5</v>
      </c>
      <c r="L10490">
        <f t="shared" si="1009"/>
        <v>24</v>
      </c>
      <c r="M10490">
        <f t="shared" si="1010"/>
        <v>2024</v>
      </c>
      <c r="N10490">
        <f t="shared" si="1011"/>
        <v>5486.3609999999999</v>
      </c>
      <c r="O10490">
        <f t="shared" si="1012"/>
        <v>0</v>
      </c>
      <c r="P10490">
        <f t="shared" si="1013"/>
        <v>5486.3609999999999</v>
      </c>
    </row>
    <row r="10491" spans="1:16" x14ac:dyDescent="0.3">
      <c r="A10491" s="72">
        <v>13087500</v>
      </c>
      <c r="B10491" s="73" t="s">
        <v>10</v>
      </c>
      <c r="C10491" s="74">
        <v>45437</v>
      </c>
      <c r="D10491" s="72">
        <v>2719</v>
      </c>
      <c r="E10491" s="72">
        <v>219651.4</v>
      </c>
      <c r="F10491" s="72">
        <v>0</v>
      </c>
      <c r="G10491" s="72">
        <v>1764</v>
      </c>
      <c r="H10491" s="72">
        <v>-1764.3</v>
      </c>
      <c r="I10491" s="74">
        <v>45437</v>
      </c>
      <c r="J10491" s="72">
        <v>2024</v>
      </c>
      <c r="K10491">
        <f t="shared" si="1008"/>
        <v>5</v>
      </c>
      <c r="L10491">
        <f t="shared" si="1009"/>
        <v>25</v>
      </c>
      <c r="M10491">
        <f t="shared" si="1010"/>
        <v>2024</v>
      </c>
      <c r="N10491">
        <f t="shared" si="1011"/>
        <v>5393.1365000000005</v>
      </c>
      <c r="O10491">
        <f t="shared" si="1012"/>
        <v>0</v>
      </c>
      <c r="P10491">
        <f t="shared" si="1013"/>
        <v>5393.1365000000005</v>
      </c>
    </row>
    <row r="10492" spans="1:16" x14ac:dyDescent="0.3">
      <c r="A10492" s="72">
        <v>13087500</v>
      </c>
      <c r="B10492" s="73" t="s">
        <v>10</v>
      </c>
      <c r="C10492" s="74">
        <v>45438</v>
      </c>
      <c r="D10492" s="72">
        <v>2754</v>
      </c>
      <c r="E10492" s="72">
        <v>225114.5</v>
      </c>
      <c r="F10492" s="72">
        <v>0</v>
      </c>
      <c r="G10492" s="72">
        <v>1764</v>
      </c>
      <c r="H10492" s="72">
        <v>-1764.3</v>
      </c>
      <c r="I10492" s="74">
        <v>45438</v>
      </c>
      <c r="J10492" s="72">
        <v>2024</v>
      </c>
      <c r="K10492">
        <f t="shared" si="1008"/>
        <v>5</v>
      </c>
      <c r="L10492">
        <f t="shared" si="1009"/>
        <v>26</v>
      </c>
      <c r="M10492">
        <f t="shared" si="1010"/>
        <v>2024</v>
      </c>
      <c r="N10492">
        <f t="shared" si="1011"/>
        <v>5462.5590000000002</v>
      </c>
      <c r="O10492">
        <f t="shared" si="1012"/>
        <v>0</v>
      </c>
      <c r="P10492">
        <f t="shared" si="1013"/>
        <v>5462.5590000000002</v>
      </c>
    </row>
    <row r="10493" spans="1:16" x14ac:dyDescent="0.3">
      <c r="A10493" s="72">
        <v>13087500</v>
      </c>
      <c r="B10493" s="73" t="s">
        <v>10</v>
      </c>
      <c r="C10493" s="74">
        <v>45439</v>
      </c>
      <c r="D10493" s="72">
        <v>2790</v>
      </c>
      <c r="E10493" s="72">
        <v>230648.8</v>
      </c>
      <c r="F10493" s="72">
        <v>0</v>
      </c>
      <c r="G10493" s="72">
        <v>1764</v>
      </c>
      <c r="H10493" s="72">
        <v>-1764.3</v>
      </c>
      <c r="I10493" s="74">
        <v>45439</v>
      </c>
      <c r="J10493" s="72">
        <v>2024</v>
      </c>
      <c r="K10493">
        <f t="shared" si="1008"/>
        <v>5</v>
      </c>
      <c r="L10493">
        <f t="shared" si="1009"/>
        <v>27</v>
      </c>
      <c r="M10493">
        <f t="shared" si="1010"/>
        <v>2024</v>
      </c>
      <c r="N10493">
        <f t="shared" si="1011"/>
        <v>5533.9650000000001</v>
      </c>
      <c r="O10493">
        <f t="shared" si="1012"/>
        <v>0</v>
      </c>
      <c r="P10493">
        <f t="shared" si="1013"/>
        <v>5533.9650000000001</v>
      </c>
    </row>
    <row r="10494" spans="1:16" x14ac:dyDescent="0.3">
      <c r="A10494" s="72">
        <v>13087500</v>
      </c>
      <c r="B10494" s="73" t="s">
        <v>10</v>
      </c>
      <c r="C10494" s="74">
        <v>45440</v>
      </c>
      <c r="D10494" s="72">
        <v>2826</v>
      </c>
      <c r="E10494" s="72">
        <v>236254.6</v>
      </c>
      <c r="F10494" s="72">
        <v>0</v>
      </c>
      <c r="G10494" s="72">
        <v>1764</v>
      </c>
      <c r="H10494" s="72">
        <v>-1764.3</v>
      </c>
      <c r="I10494" s="74">
        <v>45440</v>
      </c>
      <c r="J10494" s="72">
        <v>2024</v>
      </c>
      <c r="K10494">
        <f t="shared" si="1008"/>
        <v>5</v>
      </c>
      <c r="L10494">
        <f t="shared" si="1009"/>
        <v>28</v>
      </c>
      <c r="M10494">
        <f t="shared" si="1010"/>
        <v>2024</v>
      </c>
      <c r="N10494">
        <f t="shared" si="1011"/>
        <v>5605.3710000000001</v>
      </c>
      <c r="O10494">
        <f t="shared" si="1012"/>
        <v>0</v>
      </c>
      <c r="P10494">
        <f t="shared" si="1013"/>
        <v>5605.3710000000001</v>
      </c>
    </row>
    <row r="10495" spans="1:16" x14ac:dyDescent="0.3">
      <c r="A10495" s="72">
        <v>13087500</v>
      </c>
      <c r="B10495" s="73" t="s">
        <v>10</v>
      </c>
      <c r="C10495" s="74">
        <v>45441</v>
      </c>
      <c r="D10495" s="72">
        <v>2887</v>
      </c>
      <c r="E10495" s="72">
        <v>241980.6</v>
      </c>
      <c r="F10495" s="72">
        <v>0</v>
      </c>
      <c r="G10495" s="72">
        <v>1764</v>
      </c>
      <c r="H10495" s="72">
        <v>-1764.3</v>
      </c>
      <c r="I10495" s="74">
        <v>45441</v>
      </c>
      <c r="J10495" s="72">
        <v>2024</v>
      </c>
      <c r="K10495">
        <f t="shared" si="1008"/>
        <v>5</v>
      </c>
      <c r="L10495">
        <f t="shared" si="1009"/>
        <v>29</v>
      </c>
      <c r="M10495">
        <f t="shared" si="1010"/>
        <v>2024</v>
      </c>
      <c r="N10495">
        <f t="shared" si="1011"/>
        <v>5726.3644999999997</v>
      </c>
      <c r="O10495">
        <f t="shared" si="1012"/>
        <v>0</v>
      </c>
      <c r="P10495">
        <f t="shared" si="1013"/>
        <v>5726.3644999999997</v>
      </c>
    </row>
    <row r="10496" spans="1:16" x14ac:dyDescent="0.3">
      <c r="A10496" s="72">
        <v>13087500</v>
      </c>
      <c r="B10496" s="73" t="s">
        <v>10</v>
      </c>
      <c r="C10496" s="74">
        <v>45442</v>
      </c>
      <c r="D10496" s="72">
        <v>2923</v>
      </c>
      <c r="E10496" s="72">
        <v>247779.1</v>
      </c>
      <c r="F10496" s="72">
        <v>0</v>
      </c>
      <c r="G10496" s="72">
        <v>1764</v>
      </c>
      <c r="H10496" s="72">
        <v>-1764.3</v>
      </c>
      <c r="I10496" s="74">
        <v>45442</v>
      </c>
      <c r="J10496" s="72">
        <v>2024</v>
      </c>
      <c r="K10496">
        <f t="shared" si="1008"/>
        <v>5</v>
      </c>
      <c r="L10496">
        <f t="shared" si="1009"/>
        <v>30</v>
      </c>
      <c r="M10496">
        <f t="shared" si="1010"/>
        <v>2024</v>
      </c>
      <c r="N10496">
        <f t="shared" si="1011"/>
        <v>5797.7705000000005</v>
      </c>
      <c r="O10496">
        <f t="shared" si="1012"/>
        <v>0</v>
      </c>
      <c r="P10496">
        <f t="shared" si="1013"/>
        <v>5797.7705000000005</v>
      </c>
    </row>
    <row r="10497" spans="1:16" x14ac:dyDescent="0.3">
      <c r="A10497" s="72">
        <v>13087500</v>
      </c>
      <c r="B10497" s="73" t="s">
        <v>10</v>
      </c>
      <c r="C10497" s="74">
        <v>45443</v>
      </c>
      <c r="D10497" s="72">
        <v>2802</v>
      </c>
      <c r="E10497" s="72">
        <v>253337.2</v>
      </c>
      <c r="F10497" s="72">
        <v>0</v>
      </c>
      <c r="G10497" s="72">
        <v>1764</v>
      </c>
      <c r="H10497" s="72">
        <v>-1764.3</v>
      </c>
      <c r="I10497" s="74">
        <v>45443</v>
      </c>
      <c r="J10497" s="72">
        <v>2024</v>
      </c>
      <c r="K10497">
        <f t="shared" si="1008"/>
        <v>5</v>
      </c>
      <c r="L10497">
        <f t="shared" si="1009"/>
        <v>31</v>
      </c>
      <c r="M10497">
        <f t="shared" si="1010"/>
        <v>2024</v>
      </c>
      <c r="N10497">
        <f t="shared" si="1011"/>
        <v>5557.7669999999998</v>
      </c>
      <c r="O10497">
        <f t="shared" si="1012"/>
        <v>0</v>
      </c>
      <c r="P10497">
        <f t="shared" si="1013"/>
        <v>5557.7669999999998</v>
      </c>
    </row>
    <row r="10498" spans="1:16" x14ac:dyDescent="0.3">
      <c r="A10498" s="72">
        <v>13087500</v>
      </c>
      <c r="B10498" s="73" t="s">
        <v>10</v>
      </c>
      <c r="C10498" s="74">
        <v>45444</v>
      </c>
      <c r="D10498" s="72">
        <v>2766</v>
      </c>
      <c r="E10498" s="72">
        <v>258824</v>
      </c>
      <c r="F10498" s="72">
        <v>0</v>
      </c>
      <c r="G10498" s="72">
        <v>1764</v>
      </c>
      <c r="H10498" s="72">
        <v>-1764.3</v>
      </c>
      <c r="I10498" s="74">
        <v>45444</v>
      </c>
      <c r="J10498" s="72">
        <v>2024</v>
      </c>
      <c r="K10498">
        <f t="shared" si="1008"/>
        <v>6</v>
      </c>
      <c r="L10498">
        <f t="shared" si="1009"/>
        <v>1</v>
      </c>
      <c r="M10498">
        <f t="shared" si="1010"/>
        <v>2024</v>
      </c>
      <c r="N10498">
        <f t="shared" si="1011"/>
        <v>5486.3609999999999</v>
      </c>
      <c r="O10498">
        <f t="shared" si="1012"/>
        <v>0</v>
      </c>
      <c r="P10498">
        <f t="shared" si="1013"/>
        <v>5486.3609999999999</v>
      </c>
    </row>
    <row r="10499" spans="1:16" x14ac:dyDescent="0.3">
      <c r="A10499" s="72">
        <v>13087500</v>
      </c>
      <c r="B10499" s="73" t="s">
        <v>10</v>
      </c>
      <c r="C10499" s="74">
        <v>45445</v>
      </c>
      <c r="D10499" s="72">
        <v>2814</v>
      </c>
      <c r="E10499" s="72">
        <v>264405.90000000002</v>
      </c>
      <c r="F10499" s="72">
        <v>0</v>
      </c>
      <c r="G10499" s="72">
        <v>1764</v>
      </c>
      <c r="H10499" s="72">
        <v>-1764.3</v>
      </c>
      <c r="I10499" s="74">
        <v>45445</v>
      </c>
      <c r="J10499" s="72">
        <v>2024</v>
      </c>
      <c r="K10499">
        <f t="shared" si="1008"/>
        <v>6</v>
      </c>
      <c r="L10499">
        <f t="shared" si="1009"/>
        <v>2</v>
      </c>
      <c r="M10499">
        <f t="shared" si="1010"/>
        <v>2024</v>
      </c>
      <c r="N10499">
        <f t="shared" si="1011"/>
        <v>5581.5690000000004</v>
      </c>
      <c r="O10499">
        <f t="shared" si="1012"/>
        <v>0</v>
      </c>
      <c r="P10499">
        <f t="shared" si="1013"/>
        <v>5581.5690000000004</v>
      </c>
    </row>
    <row r="10500" spans="1:16" x14ac:dyDescent="0.3">
      <c r="A10500" s="72">
        <v>13087500</v>
      </c>
      <c r="B10500" s="73" t="s">
        <v>10</v>
      </c>
      <c r="C10500" s="74">
        <v>45446</v>
      </c>
      <c r="D10500" s="72">
        <v>2875</v>
      </c>
      <c r="E10500" s="72">
        <v>270107.8</v>
      </c>
      <c r="F10500" s="72">
        <v>0</v>
      </c>
      <c r="G10500" s="72">
        <v>1764</v>
      </c>
      <c r="H10500" s="72">
        <v>-1764.3</v>
      </c>
      <c r="I10500" s="74">
        <v>45446</v>
      </c>
      <c r="J10500" s="72">
        <v>2024</v>
      </c>
      <c r="K10500">
        <f t="shared" si="1008"/>
        <v>6</v>
      </c>
      <c r="L10500">
        <f t="shared" si="1009"/>
        <v>3</v>
      </c>
      <c r="M10500">
        <f t="shared" si="1010"/>
        <v>2024</v>
      </c>
      <c r="N10500">
        <f t="shared" si="1011"/>
        <v>5702.5625</v>
      </c>
      <c r="O10500">
        <f t="shared" si="1012"/>
        <v>0</v>
      </c>
      <c r="P10500">
        <f t="shared" si="1013"/>
        <v>5702.5625</v>
      </c>
    </row>
    <row r="10501" spans="1:16" x14ac:dyDescent="0.3">
      <c r="A10501" s="72">
        <v>13087500</v>
      </c>
      <c r="B10501" s="73" t="s">
        <v>10</v>
      </c>
      <c r="C10501" s="74">
        <v>45447</v>
      </c>
      <c r="D10501" s="72">
        <v>2936</v>
      </c>
      <c r="E10501" s="72">
        <v>275930.5</v>
      </c>
      <c r="F10501" s="72">
        <v>0</v>
      </c>
      <c r="G10501" s="72">
        <v>1764</v>
      </c>
      <c r="H10501" s="72">
        <v>-1764.3</v>
      </c>
      <c r="I10501" s="74">
        <v>45447</v>
      </c>
      <c r="J10501" s="72">
        <v>2024</v>
      </c>
      <c r="K10501">
        <f t="shared" si="1008"/>
        <v>6</v>
      </c>
      <c r="L10501">
        <f t="shared" si="1009"/>
        <v>4</v>
      </c>
      <c r="M10501">
        <f t="shared" si="1010"/>
        <v>2024</v>
      </c>
      <c r="N10501">
        <f t="shared" si="1011"/>
        <v>5823.5560000000005</v>
      </c>
      <c r="O10501">
        <f t="shared" si="1012"/>
        <v>0</v>
      </c>
      <c r="P10501">
        <f t="shared" si="1013"/>
        <v>5823.5560000000005</v>
      </c>
    </row>
    <row r="10502" spans="1:16" x14ac:dyDescent="0.3">
      <c r="A10502" s="72">
        <v>13087500</v>
      </c>
      <c r="B10502" s="73" t="s">
        <v>10</v>
      </c>
      <c r="C10502" s="74">
        <v>45448</v>
      </c>
      <c r="D10502" s="72">
        <v>3022</v>
      </c>
      <c r="E10502" s="72">
        <v>281924.09999999998</v>
      </c>
      <c r="F10502" s="72">
        <v>0</v>
      </c>
      <c r="G10502" s="72">
        <v>1764</v>
      </c>
      <c r="H10502" s="72">
        <v>-1764.3</v>
      </c>
      <c r="I10502" s="74">
        <v>45448</v>
      </c>
      <c r="J10502" s="72">
        <v>2024</v>
      </c>
      <c r="K10502">
        <f t="shared" si="1008"/>
        <v>6</v>
      </c>
      <c r="L10502">
        <f t="shared" si="1009"/>
        <v>5</v>
      </c>
      <c r="M10502">
        <f t="shared" si="1010"/>
        <v>2024</v>
      </c>
      <c r="N10502">
        <f t="shared" si="1011"/>
        <v>5994.1369999999997</v>
      </c>
      <c r="O10502">
        <f t="shared" si="1012"/>
        <v>0</v>
      </c>
      <c r="P10502">
        <f t="shared" si="1013"/>
        <v>5994.1369999999997</v>
      </c>
    </row>
    <row r="10503" spans="1:16" x14ac:dyDescent="0.3">
      <c r="A10503" s="72">
        <v>13087500</v>
      </c>
      <c r="B10503" s="73" t="s">
        <v>10</v>
      </c>
      <c r="C10503" s="74">
        <v>45449</v>
      </c>
      <c r="D10503" s="72">
        <v>3084</v>
      </c>
      <c r="E10503" s="72">
        <v>288040.90000000002</v>
      </c>
      <c r="F10503" s="72">
        <v>0</v>
      </c>
      <c r="G10503" s="72">
        <v>1764</v>
      </c>
      <c r="H10503" s="72">
        <v>-1764.3</v>
      </c>
      <c r="I10503" s="74">
        <v>45449</v>
      </c>
      <c r="J10503" s="72">
        <v>2024</v>
      </c>
      <c r="K10503">
        <f t="shared" si="1008"/>
        <v>6</v>
      </c>
      <c r="L10503">
        <f t="shared" si="1009"/>
        <v>6</v>
      </c>
      <c r="M10503">
        <f t="shared" si="1010"/>
        <v>2024</v>
      </c>
      <c r="N10503">
        <f t="shared" si="1011"/>
        <v>6117.1140000000005</v>
      </c>
      <c r="O10503">
        <f t="shared" si="1012"/>
        <v>0</v>
      </c>
      <c r="P10503">
        <f t="shared" si="1013"/>
        <v>6117.1140000000005</v>
      </c>
    </row>
    <row r="10504" spans="1:16" x14ac:dyDescent="0.3">
      <c r="A10504" s="72">
        <v>13087500</v>
      </c>
      <c r="B10504" s="73" t="s">
        <v>10</v>
      </c>
      <c r="C10504" s="74">
        <v>45450</v>
      </c>
      <c r="D10504" s="72">
        <v>3146</v>
      </c>
      <c r="E10504" s="72">
        <v>294281.8</v>
      </c>
      <c r="F10504" s="72">
        <v>0</v>
      </c>
      <c r="G10504" s="72">
        <v>1764</v>
      </c>
      <c r="H10504" s="72">
        <v>-1764.3</v>
      </c>
      <c r="I10504" s="74">
        <v>45450</v>
      </c>
      <c r="J10504" s="72">
        <v>2024</v>
      </c>
      <c r="K10504">
        <f t="shared" si="1008"/>
        <v>6</v>
      </c>
      <c r="L10504">
        <f t="shared" si="1009"/>
        <v>7</v>
      </c>
      <c r="M10504">
        <f t="shared" si="1010"/>
        <v>2024</v>
      </c>
      <c r="N10504">
        <f t="shared" si="1011"/>
        <v>6240.0910000000003</v>
      </c>
      <c r="O10504">
        <f t="shared" si="1012"/>
        <v>0</v>
      </c>
      <c r="P10504">
        <f t="shared" si="1013"/>
        <v>6240.0910000000003</v>
      </c>
    </row>
    <row r="10505" spans="1:16" x14ac:dyDescent="0.3">
      <c r="A10505" s="72">
        <v>13087500</v>
      </c>
      <c r="B10505" s="73" t="s">
        <v>10</v>
      </c>
      <c r="C10505" s="74">
        <v>45451</v>
      </c>
      <c r="D10505" s="72">
        <v>3172</v>
      </c>
      <c r="E10505" s="72">
        <v>300572.7</v>
      </c>
      <c r="F10505" s="72">
        <v>0</v>
      </c>
      <c r="G10505" s="72">
        <v>1764</v>
      </c>
      <c r="H10505" s="72">
        <v>-1764.3</v>
      </c>
      <c r="I10505" s="74">
        <v>45451</v>
      </c>
      <c r="J10505" s="72">
        <v>2024</v>
      </c>
      <c r="K10505">
        <f t="shared" si="1008"/>
        <v>6</v>
      </c>
      <c r="L10505">
        <f t="shared" si="1009"/>
        <v>8</v>
      </c>
      <c r="M10505">
        <f t="shared" si="1010"/>
        <v>2024</v>
      </c>
      <c r="N10505">
        <f t="shared" si="1011"/>
        <v>6291.6620000000003</v>
      </c>
      <c r="O10505">
        <f t="shared" si="1012"/>
        <v>0</v>
      </c>
      <c r="P10505">
        <f t="shared" si="1013"/>
        <v>6291.6620000000003</v>
      </c>
    </row>
    <row r="10506" spans="1:16" x14ac:dyDescent="0.3">
      <c r="A10506" s="72">
        <v>13087500</v>
      </c>
      <c r="B10506" s="73" t="s">
        <v>10</v>
      </c>
      <c r="C10506" s="74">
        <v>45452</v>
      </c>
      <c r="D10506" s="72">
        <v>3210</v>
      </c>
      <c r="E10506" s="72">
        <v>306938.8</v>
      </c>
      <c r="F10506" s="72">
        <v>0</v>
      </c>
      <c r="G10506" s="72">
        <v>1764</v>
      </c>
      <c r="H10506" s="72">
        <v>-1764.3</v>
      </c>
      <c r="I10506" s="74">
        <v>45452</v>
      </c>
      <c r="J10506" s="72">
        <v>2024</v>
      </c>
      <c r="K10506">
        <f t="shared" si="1008"/>
        <v>6</v>
      </c>
      <c r="L10506">
        <f t="shared" si="1009"/>
        <v>9</v>
      </c>
      <c r="M10506">
        <f t="shared" si="1010"/>
        <v>2024</v>
      </c>
      <c r="N10506">
        <f t="shared" si="1011"/>
        <v>6367.0349999999999</v>
      </c>
      <c r="O10506">
        <f t="shared" si="1012"/>
        <v>0</v>
      </c>
      <c r="P10506">
        <f t="shared" si="1013"/>
        <v>6367.0349999999999</v>
      </c>
    </row>
    <row r="10507" spans="1:16" x14ac:dyDescent="0.3">
      <c r="A10507" s="72">
        <v>13087500</v>
      </c>
      <c r="B10507" s="73" t="s">
        <v>10</v>
      </c>
      <c r="C10507" s="74">
        <v>45453</v>
      </c>
      <c r="D10507" s="72">
        <v>3210</v>
      </c>
      <c r="E10507" s="72">
        <v>313304.8</v>
      </c>
      <c r="F10507" s="72">
        <v>0</v>
      </c>
      <c r="G10507" s="72">
        <v>1764</v>
      </c>
      <c r="H10507" s="72">
        <v>-1764.3</v>
      </c>
      <c r="I10507" s="74">
        <v>45453</v>
      </c>
      <c r="J10507" s="72">
        <v>2024</v>
      </c>
      <c r="K10507">
        <f>MONTH(I10507)</f>
        <v>6</v>
      </c>
      <c r="L10507">
        <f>DAY(I10507)</f>
        <v>10</v>
      </c>
      <c r="M10507">
        <f>YEAR(I10507)</f>
        <v>2024</v>
      </c>
      <c r="N10507">
        <f>D10507*1.9835</f>
        <v>6367.0349999999999</v>
      </c>
      <c r="O10507">
        <f>F10507*1.9835</f>
        <v>0</v>
      </c>
      <c r="P10507">
        <f>(D10507-F10507)*1.9835</f>
        <v>6367.0349999999999</v>
      </c>
    </row>
    <row r="10508" spans="1:16" x14ac:dyDescent="0.3">
      <c r="A10508" s="72">
        <v>13087500</v>
      </c>
      <c r="B10508" s="73" t="s">
        <v>10</v>
      </c>
      <c r="C10508" s="74">
        <v>45454</v>
      </c>
      <c r="D10508" s="72">
        <v>3210</v>
      </c>
      <c r="E10508" s="72">
        <v>319670.8</v>
      </c>
      <c r="F10508" s="72">
        <v>0</v>
      </c>
      <c r="G10508" s="72">
        <v>1764</v>
      </c>
      <c r="H10508" s="72">
        <v>-1764.3</v>
      </c>
      <c r="I10508" s="74">
        <v>45454</v>
      </c>
      <c r="J10508" s="72">
        <v>2024</v>
      </c>
      <c r="K10508">
        <f t="shared" ref="K10508:K10571" si="1014">MONTH(I10508)</f>
        <v>6</v>
      </c>
      <c r="L10508">
        <f t="shared" ref="L10508:L10571" si="1015">DAY(I10508)</f>
        <v>11</v>
      </c>
      <c r="M10508">
        <f t="shared" ref="M10508:M10571" si="1016">YEAR(I10508)</f>
        <v>2024</v>
      </c>
      <c r="N10508">
        <f t="shared" ref="N10508:N10571" si="1017">D10508*1.9835</f>
        <v>6367.0349999999999</v>
      </c>
      <c r="O10508">
        <f t="shared" ref="O10508:O10571" si="1018">F10508*1.9835</f>
        <v>0</v>
      </c>
      <c r="P10508">
        <f t="shared" ref="P10508:P10571" si="1019">(D10508-F10508)*1.9835</f>
        <v>6367.0349999999999</v>
      </c>
    </row>
    <row r="10509" spans="1:16" x14ac:dyDescent="0.3">
      <c r="A10509" s="72">
        <v>13087500</v>
      </c>
      <c r="B10509" s="73" t="s">
        <v>10</v>
      </c>
      <c r="C10509" s="74">
        <v>45455</v>
      </c>
      <c r="D10509" s="72">
        <v>3260</v>
      </c>
      <c r="E10509" s="72">
        <v>326137.7</v>
      </c>
      <c r="F10509" s="72">
        <v>0</v>
      </c>
      <c r="G10509" s="72">
        <v>1764</v>
      </c>
      <c r="H10509" s="72">
        <v>-1764.3</v>
      </c>
      <c r="I10509" s="74">
        <v>45455</v>
      </c>
      <c r="J10509" s="72">
        <v>2024</v>
      </c>
      <c r="K10509">
        <f t="shared" si="1014"/>
        <v>6</v>
      </c>
      <c r="L10509">
        <f t="shared" si="1015"/>
        <v>12</v>
      </c>
      <c r="M10509">
        <f t="shared" si="1016"/>
        <v>2024</v>
      </c>
      <c r="N10509">
        <f t="shared" si="1017"/>
        <v>6466.21</v>
      </c>
      <c r="O10509">
        <f t="shared" si="1018"/>
        <v>0</v>
      </c>
      <c r="P10509">
        <f t="shared" si="1019"/>
        <v>6466.21</v>
      </c>
    </row>
    <row r="10510" spans="1:16" x14ac:dyDescent="0.3">
      <c r="A10510" s="72">
        <v>13087500</v>
      </c>
      <c r="B10510" s="73" t="s">
        <v>10</v>
      </c>
      <c r="C10510" s="74">
        <v>45456</v>
      </c>
      <c r="D10510" s="72">
        <v>3299</v>
      </c>
      <c r="E10510" s="72">
        <v>332680.5</v>
      </c>
      <c r="F10510" s="72">
        <v>0</v>
      </c>
      <c r="G10510" s="72">
        <v>1764</v>
      </c>
      <c r="H10510" s="72">
        <v>-1764.3</v>
      </c>
      <c r="I10510" s="74">
        <v>45456</v>
      </c>
      <c r="J10510" s="72">
        <v>2024</v>
      </c>
      <c r="K10510">
        <f t="shared" si="1014"/>
        <v>6</v>
      </c>
      <c r="L10510">
        <f t="shared" si="1015"/>
        <v>13</v>
      </c>
      <c r="M10510">
        <f t="shared" si="1016"/>
        <v>2024</v>
      </c>
      <c r="N10510">
        <f t="shared" si="1017"/>
        <v>6543.5664999999999</v>
      </c>
      <c r="O10510">
        <f t="shared" si="1018"/>
        <v>0</v>
      </c>
      <c r="P10510">
        <f t="shared" si="1019"/>
        <v>6543.5664999999999</v>
      </c>
    </row>
    <row r="10511" spans="1:16" x14ac:dyDescent="0.3">
      <c r="A10511" s="72">
        <v>13087500</v>
      </c>
      <c r="B10511" s="73" t="s">
        <v>10</v>
      </c>
      <c r="C10511" s="74">
        <v>45457</v>
      </c>
      <c r="D10511" s="72">
        <v>3299</v>
      </c>
      <c r="E10511" s="72">
        <v>339223.3</v>
      </c>
      <c r="F10511" s="72">
        <v>0</v>
      </c>
      <c r="G10511" s="72">
        <v>1764</v>
      </c>
      <c r="H10511" s="72">
        <v>-1764.3</v>
      </c>
      <c r="I10511" s="74">
        <v>45457</v>
      </c>
      <c r="J10511" s="72">
        <v>2024</v>
      </c>
      <c r="K10511">
        <f t="shared" si="1014"/>
        <v>6</v>
      </c>
      <c r="L10511">
        <f t="shared" si="1015"/>
        <v>14</v>
      </c>
      <c r="M10511">
        <f t="shared" si="1016"/>
        <v>2024</v>
      </c>
      <c r="N10511">
        <f t="shared" si="1017"/>
        <v>6543.5664999999999</v>
      </c>
      <c r="O10511">
        <f t="shared" si="1018"/>
        <v>0</v>
      </c>
      <c r="P10511">
        <f t="shared" si="1019"/>
        <v>6543.5664999999999</v>
      </c>
    </row>
    <row r="10512" spans="1:16" x14ac:dyDescent="0.3">
      <c r="A10512" s="72">
        <v>13087500</v>
      </c>
      <c r="B10512" s="73" t="s">
        <v>10</v>
      </c>
      <c r="C10512" s="74">
        <v>45458</v>
      </c>
      <c r="D10512" s="72">
        <v>3337</v>
      </c>
      <c r="E10512" s="72">
        <v>345842.4</v>
      </c>
      <c r="F10512" s="72">
        <v>0</v>
      </c>
      <c r="G10512" s="72">
        <v>1764</v>
      </c>
      <c r="H10512" s="72">
        <v>-1764.3</v>
      </c>
      <c r="I10512" s="74">
        <v>45458</v>
      </c>
      <c r="J10512" s="72">
        <v>2024</v>
      </c>
      <c r="K10512">
        <f t="shared" si="1014"/>
        <v>6</v>
      </c>
      <c r="L10512">
        <f t="shared" si="1015"/>
        <v>15</v>
      </c>
      <c r="M10512">
        <f t="shared" si="1016"/>
        <v>2024</v>
      </c>
      <c r="N10512">
        <f t="shared" si="1017"/>
        <v>6618.9395000000004</v>
      </c>
      <c r="O10512">
        <f t="shared" si="1018"/>
        <v>0</v>
      </c>
      <c r="P10512">
        <f t="shared" si="1019"/>
        <v>6618.9395000000004</v>
      </c>
    </row>
    <row r="10513" spans="1:16" x14ac:dyDescent="0.3">
      <c r="A10513" s="72">
        <v>13087500</v>
      </c>
      <c r="B10513" s="73" t="s">
        <v>10</v>
      </c>
      <c r="C10513" s="74">
        <v>45459</v>
      </c>
      <c r="D10513" s="72">
        <v>3376</v>
      </c>
      <c r="E10513" s="72">
        <v>352538.2</v>
      </c>
      <c r="F10513" s="72">
        <v>0</v>
      </c>
      <c r="G10513" s="72">
        <v>1764</v>
      </c>
      <c r="H10513" s="72">
        <v>-1764.3</v>
      </c>
      <c r="I10513" s="74">
        <v>45459</v>
      </c>
      <c r="J10513" s="72">
        <v>2024</v>
      </c>
      <c r="K10513">
        <f t="shared" si="1014"/>
        <v>6</v>
      </c>
      <c r="L10513">
        <f t="shared" si="1015"/>
        <v>16</v>
      </c>
      <c r="M10513">
        <f t="shared" si="1016"/>
        <v>2024</v>
      </c>
      <c r="N10513">
        <f t="shared" si="1017"/>
        <v>6696.2960000000003</v>
      </c>
      <c r="O10513">
        <f t="shared" si="1018"/>
        <v>0</v>
      </c>
      <c r="P10513">
        <f t="shared" si="1019"/>
        <v>6696.2960000000003</v>
      </c>
    </row>
    <row r="10514" spans="1:16" x14ac:dyDescent="0.3">
      <c r="A10514" s="72">
        <v>13087500</v>
      </c>
      <c r="B10514" s="73" t="s">
        <v>10</v>
      </c>
      <c r="C10514" s="74">
        <v>45460</v>
      </c>
      <c r="D10514" s="72">
        <v>3376</v>
      </c>
      <c r="E10514" s="72">
        <v>6695.8</v>
      </c>
      <c r="F10514" s="72">
        <v>0</v>
      </c>
      <c r="G10514" s="72">
        <v>0</v>
      </c>
      <c r="H10514" s="72">
        <v>0</v>
      </c>
      <c r="I10514" s="74">
        <v>45460</v>
      </c>
      <c r="J10514" s="72">
        <v>2024</v>
      </c>
      <c r="K10514">
        <f t="shared" si="1014"/>
        <v>6</v>
      </c>
      <c r="L10514">
        <f t="shared" si="1015"/>
        <v>17</v>
      </c>
      <c r="M10514">
        <f t="shared" si="1016"/>
        <v>2024</v>
      </c>
      <c r="N10514">
        <f t="shared" si="1017"/>
        <v>6696.2960000000003</v>
      </c>
      <c r="O10514">
        <f t="shared" si="1018"/>
        <v>0</v>
      </c>
      <c r="P10514">
        <f t="shared" si="1019"/>
        <v>6696.2960000000003</v>
      </c>
    </row>
    <row r="10515" spans="1:16" x14ac:dyDescent="0.3">
      <c r="A10515" s="72">
        <v>13087500</v>
      </c>
      <c r="B10515" s="73" t="s">
        <v>10</v>
      </c>
      <c r="C10515" s="74">
        <v>45461</v>
      </c>
      <c r="D10515" s="72">
        <v>3389</v>
      </c>
      <c r="E10515" s="72">
        <v>13417.2</v>
      </c>
      <c r="F10515" s="72">
        <v>0</v>
      </c>
      <c r="G10515" s="72">
        <v>0</v>
      </c>
      <c r="H10515" s="72">
        <v>0</v>
      </c>
      <c r="I10515" s="74">
        <v>45461</v>
      </c>
      <c r="J10515" s="72">
        <v>2024</v>
      </c>
      <c r="K10515">
        <f t="shared" si="1014"/>
        <v>6</v>
      </c>
      <c r="L10515">
        <f t="shared" si="1015"/>
        <v>18</v>
      </c>
      <c r="M10515">
        <f t="shared" si="1016"/>
        <v>2024</v>
      </c>
      <c r="N10515">
        <f t="shared" si="1017"/>
        <v>6722.0815000000002</v>
      </c>
      <c r="O10515">
        <f t="shared" si="1018"/>
        <v>0</v>
      </c>
      <c r="P10515">
        <f t="shared" si="1019"/>
        <v>6722.0815000000002</v>
      </c>
    </row>
    <row r="10516" spans="1:16" x14ac:dyDescent="0.3">
      <c r="A10516" s="72">
        <v>13087500</v>
      </c>
      <c r="B10516" s="73" t="s">
        <v>10</v>
      </c>
      <c r="C10516" s="74">
        <v>45462</v>
      </c>
      <c r="D10516" s="72">
        <v>3376</v>
      </c>
      <c r="E10516" s="72">
        <v>20113</v>
      </c>
      <c r="F10516" s="72">
        <v>0</v>
      </c>
      <c r="G10516" s="72">
        <v>0</v>
      </c>
      <c r="H10516" s="72">
        <v>0</v>
      </c>
      <c r="I10516" s="74">
        <v>45462</v>
      </c>
      <c r="J10516" s="72">
        <v>2024</v>
      </c>
      <c r="K10516">
        <f t="shared" si="1014"/>
        <v>6</v>
      </c>
      <c r="L10516">
        <f t="shared" si="1015"/>
        <v>19</v>
      </c>
      <c r="M10516">
        <f t="shared" si="1016"/>
        <v>2024</v>
      </c>
      <c r="N10516">
        <f t="shared" si="1017"/>
        <v>6696.2960000000003</v>
      </c>
      <c r="O10516">
        <f t="shared" si="1018"/>
        <v>0</v>
      </c>
      <c r="P10516">
        <f t="shared" si="1019"/>
        <v>6696.2960000000003</v>
      </c>
    </row>
    <row r="10517" spans="1:16" x14ac:dyDescent="0.3">
      <c r="A10517" s="72">
        <v>13087500</v>
      </c>
      <c r="B10517" s="73" t="s">
        <v>10</v>
      </c>
      <c r="C10517" s="74">
        <v>45463</v>
      </c>
      <c r="D10517" s="72">
        <v>3376</v>
      </c>
      <c r="E10517" s="72">
        <v>26808.7</v>
      </c>
      <c r="F10517" s="72">
        <v>0</v>
      </c>
      <c r="G10517" s="72">
        <v>0</v>
      </c>
      <c r="H10517" s="72">
        <v>0</v>
      </c>
      <c r="I10517" s="74">
        <v>45463</v>
      </c>
      <c r="J10517" s="72">
        <v>2024</v>
      </c>
      <c r="K10517">
        <f t="shared" si="1014"/>
        <v>6</v>
      </c>
      <c r="L10517">
        <f t="shared" si="1015"/>
        <v>20</v>
      </c>
      <c r="M10517">
        <f t="shared" si="1016"/>
        <v>2024</v>
      </c>
      <c r="N10517">
        <f t="shared" si="1017"/>
        <v>6696.2960000000003</v>
      </c>
      <c r="O10517">
        <f t="shared" si="1018"/>
        <v>0</v>
      </c>
      <c r="P10517">
        <f t="shared" si="1019"/>
        <v>6696.2960000000003</v>
      </c>
    </row>
    <row r="10518" spans="1:16" x14ac:dyDescent="0.3">
      <c r="A10518" s="72">
        <v>13087500</v>
      </c>
      <c r="B10518" s="73" t="s">
        <v>10</v>
      </c>
      <c r="C10518" s="74">
        <v>45464</v>
      </c>
      <c r="D10518" s="72">
        <v>3428</v>
      </c>
      <c r="E10518" s="72">
        <v>33607.300000000003</v>
      </c>
      <c r="F10518" s="72">
        <v>0</v>
      </c>
      <c r="G10518" s="72">
        <v>0</v>
      </c>
      <c r="H10518" s="72">
        <v>0</v>
      </c>
      <c r="I10518" s="74">
        <v>45464</v>
      </c>
      <c r="J10518" s="72">
        <v>2024</v>
      </c>
      <c r="K10518">
        <f t="shared" si="1014"/>
        <v>6</v>
      </c>
      <c r="L10518">
        <f t="shared" si="1015"/>
        <v>21</v>
      </c>
      <c r="M10518">
        <f t="shared" si="1016"/>
        <v>2024</v>
      </c>
      <c r="N10518">
        <f t="shared" si="1017"/>
        <v>6799.4380000000001</v>
      </c>
      <c r="O10518">
        <f t="shared" si="1018"/>
        <v>0</v>
      </c>
      <c r="P10518">
        <f t="shared" si="1019"/>
        <v>6799.4380000000001</v>
      </c>
    </row>
    <row r="10519" spans="1:16" x14ac:dyDescent="0.3">
      <c r="A10519" s="72">
        <v>13087500</v>
      </c>
      <c r="B10519" s="73" t="s">
        <v>10</v>
      </c>
      <c r="C10519" s="74">
        <v>45465</v>
      </c>
      <c r="D10519" s="72">
        <v>3480</v>
      </c>
      <c r="E10519" s="72">
        <v>40509.199999999997</v>
      </c>
      <c r="F10519" s="72">
        <v>0</v>
      </c>
      <c r="G10519" s="72">
        <v>0</v>
      </c>
      <c r="H10519" s="72">
        <v>0</v>
      </c>
      <c r="I10519" s="74">
        <v>45465</v>
      </c>
      <c r="J10519" s="72">
        <v>2024</v>
      </c>
      <c r="K10519">
        <f t="shared" si="1014"/>
        <v>6</v>
      </c>
      <c r="L10519">
        <f t="shared" si="1015"/>
        <v>22</v>
      </c>
      <c r="M10519">
        <f t="shared" si="1016"/>
        <v>2024</v>
      </c>
      <c r="N10519">
        <f t="shared" si="1017"/>
        <v>6902.58</v>
      </c>
      <c r="O10519">
        <f t="shared" si="1018"/>
        <v>0</v>
      </c>
      <c r="P10519">
        <f t="shared" si="1019"/>
        <v>6902.58</v>
      </c>
    </row>
    <row r="10520" spans="1:16" x14ac:dyDescent="0.3">
      <c r="A10520" s="72">
        <v>13087500</v>
      </c>
      <c r="B10520" s="73" t="s">
        <v>10</v>
      </c>
      <c r="C10520" s="74">
        <v>45466</v>
      </c>
      <c r="D10520" s="72">
        <v>3493</v>
      </c>
      <c r="E10520" s="72">
        <v>47437</v>
      </c>
      <c r="F10520" s="72">
        <v>0</v>
      </c>
      <c r="G10520" s="72">
        <v>0</v>
      </c>
      <c r="H10520" s="72">
        <v>0</v>
      </c>
      <c r="I10520" s="74">
        <v>45466</v>
      </c>
      <c r="J10520" s="72">
        <v>2024</v>
      </c>
      <c r="K10520">
        <f t="shared" si="1014"/>
        <v>6</v>
      </c>
      <c r="L10520">
        <f t="shared" si="1015"/>
        <v>23</v>
      </c>
      <c r="M10520">
        <f t="shared" si="1016"/>
        <v>2024</v>
      </c>
      <c r="N10520">
        <f t="shared" si="1017"/>
        <v>6928.3654999999999</v>
      </c>
      <c r="O10520">
        <f t="shared" si="1018"/>
        <v>0</v>
      </c>
      <c r="P10520">
        <f t="shared" si="1019"/>
        <v>6928.3654999999999</v>
      </c>
    </row>
    <row r="10521" spans="1:16" x14ac:dyDescent="0.3">
      <c r="A10521" s="72">
        <v>13087500</v>
      </c>
      <c r="B10521" s="73" t="s">
        <v>10</v>
      </c>
      <c r="C10521" s="74">
        <v>45467</v>
      </c>
      <c r="D10521" s="72">
        <v>3506</v>
      </c>
      <c r="E10521" s="72">
        <v>54390.7</v>
      </c>
      <c r="F10521" s="72">
        <v>506</v>
      </c>
      <c r="G10521" s="72">
        <v>1003</v>
      </c>
      <c r="H10521" s="72">
        <v>-1003.3</v>
      </c>
      <c r="I10521" s="74">
        <v>45467</v>
      </c>
      <c r="J10521" s="72">
        <v>2024</v>
      </c>
      <c r="K10521">
        <f t="shared" si="1014"/>
        <v>6</v>
      </c>
      <c r="L10521">
        <f t="shared" si="1015"/>
        <v>24</v>
      </c>
      <c r="M10521">
        <f t="shared" si="1016"/>
        <v>2024</v>
      </c>
      <c r="N10521">
        <f t="shared" si="1017"/>
        <v>6954.1509999999998</v>
      </c>
      <c r="O10521">
        <f t="shared" si="1018"/>
        <v>1003.6510000000001</v>
      </c>
      <c r="P10521">
        <f t="shared" si="1019"/>
        <v>5950.5</v>
      </c>
    </row>
    <row r="10522" spans="1:16" x14ac:dyDescent="0.3">
      <c r="A10522" s="72">
        <v>13087500</v>
      </c>
      <c r="B10522" s="73" t="s">
        <v>10</v>
      </c>
      <c r="C10522" s="74">
        <v>45468</v>
      </c>
      <c r="D10522" s="72">
        <v>3532</v>
      </c>
      <c r="E10522" s="72">
        <v>61396.5</v>
      </c>
      <c r="F10522" s="72">
        <v>532</v>
      </c>
      <c r="G10522" s="72">
        <v>2059</v>
      </c>
      <c r="H10522" s="72">
        <v>-2058.6</v>
      </c>
      <c r="I10522" s="74">
        <v>45468</v>
      </c>
      <c r="J10522" s="72">
        <v>2024</v>
      </c>
      <c r="K10522">
        <f t="shared" si="1014"/>
        <v>6</v>
      </c>
      <c r="L10522">
        <f t="shared" si="1015"/>
        <v>25</v>
      </c>
      <c r="M10522">
        <f t="shared" si="1016"/>
        <v>2024</v>
      </c>
      <c r="N10522">
        <f t="shared" si="1017"/>
        <v>7005.7219999999998</v>
      </c>
      <c r="O10522">
        <f t="shared" si="1018"/>
        <v>1055.222</v>
      </c>
      <c r="P10522">
        <f t="shared" si="1019"/>
        <v>5950.5</v>
      </c>
    </row>
    <row r="10523" spans="1:16" x14ac:dyDescent="0.3">
      <c r="A10523" s="72">
        <v>13087500</v>
      </c>
      <c r="B10523" s="73" t="s">
        <v>10</v>
      </c>
      <c r="C10523" s="74">
        <v>45469</v>
      </c>
      <c r="D10523" s="72">
        <v>3558</v>
      </c>
      <c r="E10523" s="72">
        <v>68454.5</v>
      </c>
      <c r="F10523" s="72">
        <v>558</v>
      </c>
      <c r="G10523" s="72">
        <v>3166</v>
      </c>
      <c r="H10523" s="72">
        <v>-3166</v>
      </c>
      <c r="I10523" s="74">
        <v>45469</v>
      </c>
      <c r="J10523" s="72">
        <v>2024</v>
      </c>
      <c r="K10523">
        <f t="shared" si="1014"/>
        <v>6</v>
      </c>
      <c r="L10523">
        <f t="shared" si="1015"/>
        <v>26</v>
      </c>
      <c r="M10523">
        <f t="shared" si="1016"/>
        <v>2024</v>
      </c>
      <c r="N10523">
        <f t="shared" si="1017"/>
        <v>7057.2930000000006</v>
      </c>
      <c r="O10523">
        <f t="shared" si="1018"/>
        <v>1106.7930000000001</v>
      </c>
      <c r="P10523">
        <f t="shared" si="1019"/>
        <v>5950.5</v>
      </c>
    </row>
    <row r="10524" spans="1:16" x14ac:dyDescent="0.3">
      <c r="A10524" s="72">
        <v>13087500</v>
      </c>
      <c r="B10524" s="73" t="s">
        <v>10</v>
      </c>
      <c r="C10524" s="74">
        <v>45470</v>
      </c>
      <c r="D10524" s="72">
        <v>3558</v>
      </c>
      <c r="E10524" s="72">
        <v>75512.5</v>
      </c>
      <c r="F10524" s="72">
        <v>558</v>
      </c>
      <c r="G10524" s="72">
        <v>4274</v>
      </c>
      <c r="H10524" s="72">
        <v>-4273.5</v>
      </c>
      <c r="I10524" s="74">
        <v>45470</v>
      </c>
      <c r="J10524" s="72">
        <v>2024</v>
      </c>
      <c r="K10524">
        <f t="shared" si="1014"/>
        <v>6</v>
      </c>
      <c r="L10524">
        <f t="shared" si="1015"/>
        <v>27</v>
      </c>
      <c r="M10524">
        <f t="shared" si="1016"/>
        <v>2024</v>
      </c>
      <c r="N10524">
        <f t="shared" si="1017"/>
        <v>7057.2930000000006</v>
      </c>
      <c r="O10524">
        <f t="shared" si="1018"/>
        <v>1106.7930000000001</v>
      </c>
      <c r="P10524">
        <f t="shared" si="1019"/>
        <v>5950.5</v>
      </c>
    </row>
    <row r="10525" spans="1:16" x14ac:dyDescent="0.3">
      <c r="A10525" s="72">
        <v>13087500</v>
      </c>
      <c r="B10525" s="73" t="s">
        <v>10</v>
      </c>
      <c r="C10525" s="74">
        <v>45471</v>
      </c>
      <c r="D10525" s="72">
        <v>3572</v>
      </c>
      <c r="E10525" s="72">
        <v>82596.600000000006</v>
      </c>
      <c r="F10525" s="72">
        <v>572</v>
      </c>
      <c r="G10525" s="72">
        <v>5407</v>
      </c>
      <c r="H10525" s="72">
        <v>-5407.2</v>
      </c>
      <c r="I10525" s="74">
        <v>45471</v>
      </c>
      <c r="J10525" s="72">
        <v>2024</v>
      </c>
      <c r="K10525">
        <f t="shared" si="1014"/>
        <v>6</v>
      </c>
      <c r="L10525">
        <f t="shared" si="1015"/>
        <v>28</v>
      </c>
      <c r="M10525">
        <f t="shared" si="1016"/>
        <v>2024</v>
      </c>
      <c r="N10525">
        <f t="shared" si="1017"/>
        <v>7085.0619999999999</v>
      </c>
      <c r="O10525">
        <f t="shared" si="1018"/>
        <v>1134.5620000000001</v>
      </c>
      <c r="P10525">
        <f t="shared" si="1019"/>
        <v>5950.5</v>
      </c>
    </row>
    <row r="10526" spans="1:16" x14ac:dyDescent="0.3">
      <c r="A10526" s="72">
        <v>13087500</v>
      </c>
      <c r="B10526" s="73" t="s">
        <v>10</v>
      </c>
      <c r="C10526" s="74">
        <v>45472</v>
      </c>
      <c r="D10526" s="72">
        <v>3572</v>
      </c>
      <c r="E10526" s="72">
        <v>89680.8</v>
      </c>
      <c r="F10526" s="72">
        <v>572</v>
      </c>
      <c r="G10526" s="72">
        <v>6541</v>
      </c>
      <c r="H10526" s="72">
        <v>-6540.8</v>
      </c>
      <c r="I10526" s="74">
        <v>45472</v>
      </c>
      <c r="J10526" s="72">
        <v>2024</v>
      </c>
      <c r="K10526">
        <f t="shared" si="1014"/>
        <v>6</v>
      </c>
      <c r="L10526">
        <f t="shared" si="1015"/>
        <v>29</v>
      </c>
      <c r="M10526">
        <f t="shared" si="1016"/>
        <v>2024</v>
      </c>
      <c r="N10526">
        <f t="shared" si="1017"/>
        <v>7085.0619999999999</v>
      </c>
      <c r="O10526">
        <f t="shared" si="1018"/>
        <v>1134.5620000000001</v>
      </c>
      <c r="P10526">
        <f t="shared" si="1019"/>
        <v>5950.5</v>
      </c>
    </row>
    <row r="10527" spans="1:16" x14ac:dyDescent="0.3">
      <c r="A10527" s="72">
        <v>13087500</v>
      </c>
      <c r="B10527" s="73" t="s">
        <v>10</v>
      </c>
      <c r="C10527" s="74">
        <v>45473</v>
      </c>
      <c r="D10527" s="72">
        <v>3572</v>
      </c>
      <c r="E10527" s="72">
        <v>96764.9</v>
      </c>
      <c r="F10527" s="72">
        <v>572</v>
      </c>
      <c r="G10527" s="72">
        <v>7675</v>
      </c>
      <c r="H10527" s="72">
        <v>-7674.5</v>
      </c>
      <c r="I10527" s="74">
        <v>45473</v>
      </c>
      <c r="J10527" s="72">
        <v>2024</v>
      </c>
      <c r="K10527">
        <f t="shared" si="1014"/>
        <v>6</v>
      </c>
      <c r="L10527">
        <f t="shared" si="1015"/>
        <v>30</v>
      </c>
      <c r="M10527">
        <f t="shared" si="1016"/>
        <v>2024</v>
      </c>
      <c r="N10527">
        <f t="shared" si="1017"/>
        <v>7085.0619999999999</v>
      </c>
      <c r="O10527">
        <f t="shared" si="1018"/>
        <v>1134.5620000000001</v>
      </c>
      <c r="P10527">
        <f t="shared" si="1019"/>
        <v>5950.5</v>
      </c>
    </row>
    <row r="10528" spans="1:16" x14ac:dyDescent="0.3">
      <c r="A10528" s="72">
        <v>13087500</v>
      </c>
      <c r="B10528" s="73" t="s">
        <v>10</v>
      </c>
      <c r="C10528" s="74">
        <v>45474</v>
      </c>
      <c r="D10528" s="72">
        <v>3558</v>
      </c>
      <c r="E10528" s="72">
        <v>103822.9</v>
      </c>
      <c r="F10528" s="72">
        <v>558</v>
      </c>
      <c r="G10528" s="72">
        <v>8782</v>
      </c>
      <c r="H10528" s="72">
        <v>-8782</v>
      </c>
      <c r="I10528" s="74">
        <v>45474</v>
      </c>
      <c r="J10528" s="72">
        <v>2024</v>
      </c>
      <c r="K10528">
        <f t="shared" si="1014"/>
        <v>7</v>
      </c>
      <c r="L10528">
        <f t="shared" si="1015"/>
        <v>1</v>
      </c>
      <c r="M10528">
        <f t="shared" si="1016"/>
        <v>2024</v>
      </c>
      <c r="N10528">
        <f t="shared" si="1017"/>
        <v>7057.2930000000006</v>
      </c>
      <c r="O10528">
        <f t="shared" si="1018"/>
        <v>1106.7930000000001</v>
      </c>
      <c r="P10528">
        <f t="shared" si="1019"/>
        <v>5950.5</v>
      </c>
    </row>
    <row r="10529" spans="1:16" x14ac:dyDescent="0.3">
      <c r="A10529" s="72">
        <v>13087500</v>
      </c>
      <c r="B10529" s="73" t="s">
        <v>10</v>
      </c>
      <c r="C10529" s="74">
        <v>45475</v>
      </c>
      <c r="D10529" s="72">
        <v>3558</v>
      </c>
      <c r="E10529" s="72">
        <v>110880.9</v>
      </c>
      <c r="F10529" s="72">
        <v>558</v>
      </c>
      <c r="G10529" s="72">
        <v>9890</v>
      </c>
      <c r="H10529" s="72">
        <v>-9889.5</v>
      </c>
      <c r="I10529" s="74">
        <v>45475</v>
      </c>
      <c r="J10529" s="72">
        <v>2024</v>
      </c>
      <c r="K10529">
        <f t="shared" si="1014"/>
        <v>7</v>
      </c>
      <c r="L10529">
        <f t="shared" si="1015"/>
        <v>2</v>
      </c>
      <c r="M10529">
        <f t="shared" si="1016"/>
        <v>2024</v>
      </c>
      <c r="N10529">
        <f t="shared" si="1017"/>
        <v>7057.2930000000006</v>
      </c>
      <c r="O10529">
        <f t="shared" si="1018"/>
        <v>1106.7930000000001</v>
      </c>
      <c r="P10529">
        <f t="shared" si="1019"/>
        <v>5950.5</v>
      </c>
    </row>
    <row r="10530" spans="1:16" x14ac:dyDescent="0.3">
      <c r="A10530" s="72">
        <v>13087500</v>
      </c>
      <c r="B10530" s="73" t="s">
        <v>10</v>
      </c>
      <c r="C10530" s="74">
        <v>45476</v>
      </c>
      <c r="D10530" s="72">
        <v>3558</v>
      </c>
      <c r="E10530" s="72">
        <v>117938.9</v>
      </c>
      <c r="F10530" s="72">
        <v>558</v>
      </c>
      <c r="G10530" s="72">
        <v>10997</v>
      </c>
      <c r="H10530" s="72">
        <v>-10996.9</v>
      </c>
      <c r="I10530" s="74">
        <v>45476</v>
      </c>
      <c r="J10530" s="72">
        <v>2024</v>
      </c>
      <c r="K10530">
        <f t="shared" si="1014"/>
        <v>7</v>
      </c>
      <c r="L10530">
        <f t="shared" si="1015"/>
        <v>3</v>
      </c>
      <c r="M10530">
        <f t="shared" si="1016"/>
        <v>2024</v>
      </c>
      <c r="N10530">
        <f t="shared" si="1017"/>
        <v>7057.2930000000006</v>
      </c>
      <c r="O10530">
        <f t="shared" si="1018"/>
        <v>1106.7930000000001</v>
      </c>
      <c r="P10530">
        <f t="shared" si="1019"/>
        <v>5950.5</v>
      </c>
    </row>
    <row r="10531" spans="1:16" x14ac:dyDescent="0.3">
      <c r="A10531" s="72">
        <v>13087500</v>
      </c>
      <c r="B10531" s="73" t="s">
        <v>10</v>
      </c>
      <c r="C10531" s="74">
        <v>45477</v>
      </c>
      <c r="D10531" s="72">
        <v>3611</v>
      </c>
      <c r="E10531" s="72">
        <v>125101.7</v>
      </c>
      <c r="F10531" s="72">
        <v>1019</v>
      </c>
      <c r="G10531" s="72">
        <v>13018</v>
      </c>
      <c r="H10531" s="72">
        <v>-13018.3</v>
      </c>
      <c r="I10531" s="74">
        <v>45477</v>
      </c>
      <c r="J10531" s="72">
        <v>2024</v>
      </c>
      <c r="K10531">
        <f t="shared" si="1014"/>
        <v>7</v>
      </c>
      <c r="L10531">
        <f t="shared" si="1015"/>
        <v>4</v>
      </c>
      <c r="M10531">
        <f t="shared" si="1016"/>
        <v>2024</v>
      </c>
      <c r="N10531">
        <f t="shared" si="1017"/>
        <v>7162.4184999999998</v>
      </c>
      <c r="O10531">
        <f t="shared" si="1018"/>
        <v>2021.1865</v>
      </c>
      <c r="P10531">
        <f t="shared" si="1019"/>
        <v>5141.232</v>
      </c>
    </row>
    <row r="10532" spans="1:16" x14ac:dyDescent="0.3">
      <c r="A10532" s="72">
        <v>13087500</v>
      </c>
      <c r="B10532" s="73" t="s">
        <v>10</v>
      </c>
      <c r="C10532" s="74">
        <v>45478</v>
      </c>
      <c r="D10532" s="72">
        <v>3572</v>
      </c>
      <c r="E10532" s="72">
        <v>132185.9</v>
      </c>
      <c r="F10532" s="72">
        <v>1501</v>
      </c>
      <c r="G10532" s="72">
        <v>15996</v>
      </c>
      <c r="H10532" s="72">
        <v>-15995.7</v>
      </c>
      <c r="I10532" s="74">
        <v>45478</v>
      </c>
      <c r="J10532" s="72">
        <v>2024</v>
      </c>
      <c r="K10532">
        <f t="shared" si="1014"/>
        <v>7</v>
      </c>
      <c r="L10532">
        <f t="shared" si="1015"/>
        <v>5</v>
      </c>
      <c r="M10532">
        <f t="shared" si="1016"/>
        <v>2024</v>
      </c>
      <c r="N10532">
        <f t="shared" si="1017"/>
        <v>7085.0619999999999</v>
      </c>
      <c r="O10532">
        <f t="shared" si="1018"/>
        <v>2977.2335000000003</v>
      </c>
      <c r="P10532">
        <f t="shared" si="1019"/>
        <v>4107.8285000000005</v>
      </c>
    </row>
    <row r="10533" spans="1:16" x14ac:dyDescent="0.3">
      <c r="A10533" s="72">
        <v>13087500</v>
      </c>
      <c r="B10533" s="73" t="s">
        <v>10</v>
      </c>
      <c r="C10533" s="74">
        <v>45479</v>
      </c>
      <c r="D10533" s="72">
        <v>3572</v>
      </c>
      <c r="E10533" s="72">
        <v>139270</v>
      </c>
      <c r="F10533" s="72">
        <v>1314</v>
      </c>
      <c r="G10533" s="72">
        <v>18602</v>
      </c>
      <c r="H10533" s="72">
        <v>-18602.099999999999</v>
      </c>
      <c r="I10533" s="74">
        <v>45479</v>
      </c>
      <c r="J10533" s="72">
        <v>2024</v>
      </c>
      <c r="K10533">
        <f t="shared" si="1014"/>
        <v>7</v>
      </c>
      <c r="L10533">
        <f t="shared" si="1015"/>
        <v>6</v>
      </c>
      <c r="M10533">
        <f t="shared" si="1016"/>
        <v>2024</v>
      </c>
      <c r="N10533">
        <f t="shared" si="1017"/>
        <v>7085.0619999999999</v>
      </c>
      <c r="O10533">
        <f t="shared" si="1018"/>
        <v>2606.319</v>
      </c>
      <c r="P10533">
        <f t="shared" si="1019"/>
        <v>4478.7430000000004</v>
      </c>
    </row>
    <row r="10534" spans="1:16" x14ac:dyDescent="0.3">
      <c r="A10534" s="72">
        <v>13087500</v>
      </c>
      <c r="B10534" s="73" t="s">
        <v>10</v>
      </c>
      <c r="C10534" s="74">
        <v>45480</v>
      </c>
      <c r="D10534" s="72">
        <v>3585</v>
      </c>
      <c r="E10534" s="72">
        <v>146380.4</v>
      </c>
      <c r="F10534" s="72">
        <v>1540</v>
      </c>
      <c r="G10534" s="72">
        <v>21657</v>
      </c>
      <c r="H10534" s="72">
        <v>-21657.1</v>
      </c>
      <c r="I10534" s="74">
        <v>45480</v>
      </c>
      <c r="J10534" s="72">
        <v>2024</v>
      </c>
      <c r="K10534">
        <f t="shared" si="1014"/>
        <v>7</v>
      </c>
      <c r="L10534">
        <f t="shared" si="1015"/>
        <v>7</v>
      </c>
      <c r="M10534">
        <f t="shared" si="1016"/>
        <v>2024</v>
      </c>
      <c r="N10534">
        <f t="shared" si="1017"/>
        <v>7110.8474999999999</v>
      </c>
      <c r="O10534">
        <f t="shared" si="1018"/>
        <v>3054.59</v>
      </c>
      <c r="P10534">
        <f t="shared" si="1019"/>
        <v>4056.2575000000002</v>
      </c>
    </row>
    <row r="10535" spans="1:16" x14ac:dyDescent="0.3">
      <c r="A10535" s="72">
        <v>13087500</v>
      </c>
      <c r="B10535" s="73" t="s">
        <v>10</v>
      </c>
      <c r="C10535" s="74">
        <v>45481</v>
      </c>
      <c r="D10535" s="72">
        <v>3572</v>
      </c>
      <c r="E10535" s="72">
        <v>153464.5</v>
      </c>
      <c r="F10535" s="72">
        <v>2065</v>
      </c>
      <c r="G10535" s="72">
        <v>25752</v>
      </c>
      <c r="H10535" s="72">
        <v>-25752.1</v>
      </c>
      <c r="I10535" s="74">
        <v>45481</v>
      </c>
      <c r="J10535" s="72">
        <v>2024</v>
      </c>
      <c r="K10535">
        <f t="shared" si="1014"/>
        <v>7</v>
      </c>
      <c r="L10535">
        <f t="shared" si="1015"/>
        <v>8</v>
      </c>
      <c r="M10535">
        <f t="shared" si="1016"/>
        <v>2024</v>
      </c>
      <c r="N10535">
        <f t="shared" si="1017"/>
        <v>7085.0619999999999</v>
      </c>
      <c r="O10535">
        <f t="shared" si="1018"/>
        <v>4095.9275000000002</v>
      </c>
      <c r="P10535">
        <f t="shared" si="1019"/>
        <v>2989.1345000000001</v>
      </c>
    </row>
    <row r="10536" spans="1:16" x14ac:dyDescent="0.3">
      <c r="A10536" s="72">
        <v>13087500</v>
      </c>
      <c r="B10536" s="73" t="s">
        <v>10</v>
      </c>
      <c r="C10536" s="74">
        <v>45482</v>
      </c>
      <c r="D10536" s="72">
        <v>3558</v>
      </c>
      <c r="E10536" s="72">
        <v>160522.5</v>
      </c>
      <c r="F10536" s="72">
        <v>2292</v>
      </c>
      <c r="G10536" s="72">
        <v>30298</v>
      </c>
      <c r="H10536" s="72">
        <v>-30298.2</v>
      </c>
      <c r="I10536" s="74">
        <v>45482</v>
      </c>
      <c r="J10536" s="72">
        <v>2024</v>
      </c>
      <c r="K10536">
        <f t="shared" si="1014"/>
        <v>7</v>
      </c>
      <c r="L10536">
        <f t="shared" si="1015"/>
        <v>9</v>
      </c>
      <c r="M10536">
        <f t="shared" si="1016"/>
        <v>2024</v>
      </c>
      <c r="N10536">
        <f t="shared" si="1017"/>
        <v>7057.2930000000006</v>
      </c>
      <c r="O10536">
        <f t="shared" si="1018"/>
        <v>4546.1819999999998</v>
      </c>
      <c r="P10536">
        <f t="shared" si="1019"/>
        <v>2511.1109999999999</v>
      </c>
    </row>
    <row r="10537" spans="1:16" x14ac:dyDescent="0.3">
      <c r="A10537" s="72">
        <v>13087500</v>
      </c>
      <c r="B10537" s="73" t="s">
        <v>10</v>
      </c>
      <c r="C10537" s="74">
        <v>45483</v>
      </c>
      <c r="D10537" s="72">
        <v>3572</v>
      </c>
      <c r="E10537" s="72">
        <v>167606.6</v>
      </c>
      <c r="F10537" s="72">
        <v>2336</v>
      </c>
      <c r="G10537" s="72">
        <v>34932</v>
      </c>
      <c r="H10537" s="72">
        <v>-34932.1</v>
      </c>
      <c r="I10537" s="74">
        <v>45483</v>
      </c>
      <c r="J10537" s="72">
        <v>2024</v>
      </c>
      <c r="K10537">
        <f t="shared" si="1014"/>
        <v>7</v>
      </c>
      <c r="L10537">
        <f t="shared" si="1015"/>
        <v>10</v>
      </c>
      <c r="M10537">
        <f t="shared" si="1016"/>
        <v>2024</v>
      </c>
      <c r="N10537">
        <f t="shared" si="1017"/>
        <v>7085.0619999999999</v>
      </c>
      <c r="O10537">
        <f t="shared" si="1018"/>
        <v>4633.4560000000001</v>
      </c>
      <c r="P10537">
        <f t="shared" si="1019"/>
        <v>2451.6060000000002</v>
      </c>
    </row>
    <row r="10538" spans="1:16" x14ac:dyDescent="0.3">
      <c r="A10538" s="72">
        <v>13087500</v>
      </c>
      <c r="B10538" s="73" t="s">
        <v>10</v>
      </c>
      <c r="C10538" s="74">
        <v>45484</v>
      </c>
      <c r="D10538" s="72">
        <v>3572</v>
      </c>
      <c r="E10538" s="72">
        <v>174690.8</v>
      </c>
      <c r="F10538" s="72">
        <v>2346</v>
      </c>
      <c r="G10538" s="72">
        <v>39585</v>
      </c>
      <c r="H10538" s="72">
        <v>-39585.199999999997</v>
      </c>
      <c r="I10538" s="74">
        <v>45484</v>
      </c>
      <c r="J10538" s="72">
        <v>2024</v>
      </c>
      <c r="K10538">
        <f t="shared" si="1014"/>
        <v>7</v>
      </c>
      <c r="L10538">
        <f t="shared" si="1015"/>
        <v>11</v>
      </c>
      <c r="M10538">
        <f t="shared" si="1016"/>
        <v>2024</v>
      </c>
      <c r="N10538">
        <f t="shared" si="1017"/>
        <v>7085.0619999999999</v>
      </c>
      <c r="O10538">
        <f t="shared" si="1018"/>
        <v>4653.2910000000002</v>
      </c>
      <c r="P10538">
        <f t="shared" si="1019"/>
        <v>2431.7710000000002</v>
      </c>
    </row>
    <row r="10539" spans="1:16" x14ac:dyDescent="0.3">
      <c r="A10539" s="72">
        <v>13087500</v>
      </c>
      <c r="B10539" s="73" t="s">
        <v>10</v>
      </c>
      <c r="C10539" s="74">
        <v>45485</v>
      </c>
      <c r="D10539" s="72">
        <v>3572</v>
      </c>
      <c r="E10539" s="72">
        <v>181774.9</v>
      </c>
      <c r="F10539" s="72">
        <v>2387</v>
      </c>
      <c r="G10539" s="72">
        <v>44320</v>
      </c>
      <c r="H10539" s="72">
        <v>-44320</v>
      </c>
      <c r="I10539" s="74">
        <v>45485</v>
      </c>
      <c r="J10539" s="72">
        <v>2024</v>
      </c>
      <c r="K10539">
        <f t="shared" si="1014"/>
        <v>7</v>
      </c>
      <c r="L10539">
        <f t="shared" si="1015"/>
        <v>12</v>
      </c>
      <c r="M10539">
        <f t="shared" si="1016"/>
        <v>2024</v>
      </c>
      <c r="N10539">
        <f t="shared" si="1017"/>
        <v>7085.0619999999999</v>
      </c>
      <c r="O10539">
        <f t="shared" si="1018"/>
        <v>4734.6144999999997</v>
      </c>
      <c r="P10539">
        <f t="shared" si="1019"/>
        <v>2350.4475000000002</v>
      </c>
    </row>
    <row r="10540" spans="1:16" x14ac:dyDescent="0.3">
      <c r="A10540" s="72">
        <v>13087500</v>
      </c>
      <c r="B10540" s="73" t="s">
        <v>10</v>
      </c>
      <c r="C10540" s="74">
        <v>45486</v>
      </c>
      <c r="D10540" s="72">
        <v>3585</v>
      </c>
      <c r="E10540" s="72">
        <v>188885.3</v>
      </c>
      <c r="F10540" s="72">
        <v>2362</v>
      </c>
      <c r="G10540" s="72">
        <v>49005</v>
      </c>
      <c r="H10540" s="72">
        <v>-49004.5</v>
      </c>
      <c r="I10540" s="74">
        <v>45486</v>
      </c>
      <c r="J10540" s="72">
        <v>2024</v>
      </c>
      <c r="K10540">
        <f t="shared" si="1014"/>
        <v>7</v>
      </c>
      <c r="L10540">
        <f t="shared" si="1015"/>
        <v>13</v>
      </c>
      <c r="M10540">
        <f t="shared" si="1016"/>
        <v>2024</v>
      </c>
      <c r="N10540">
        <f t="shared" si="1017"/>
        <v>7110.8474999999999</v>
      </c>
      <c r="O10540">
        <f t="shared" si="1018"/>
        <v>4685.027</v>
      </c>
      <c r="P10540">
        <f t="shared" si="1019"/>
        <v>2425.8205000000003</v>
      </c>
    </row>
    <row r="10541" spans="1:16" x14ac:dyDescent="0.3">
      <c r="A10541" s="72">
        <v>13087500</v>
      </c>
      <c r="B10541" s="73" t="s">
        <v>10</v>
      </c>
      <c r="C10541" s="74">
        <v>45487</v>
      </c>
      <c r="D10541" s="72">
        <v>3585</v>
      </c>
      <c r="E10541" s="72">
        <v>195995.6</v>
      </c>
      <c r="F10541" s="72">
        <v>2360</v>
      </c>
      <c r="G10541" s="72">
        <v>53685</v>
      </c>
      <c r="H10541" s="72">
        <v>-53684.7</v>
      </c>
      <c r="I10541" s="74">
        <v>45487</v>
      </c>
      <c r="J10541" s="72">
        <v>2024</v>
      </c>
      <c r="K10541">
        <f t="shared" si="1014"/>
        <v>7</v>
      </c>
      <c r="L10541">
        <f t="shared" si="1015"/>
        <v>14</v>
      </c>
      <c r="M10541">
        <f t="shared" si="1016"/>
        <v>2024</v>
      </c>
      <c r="N10541">
        <f t="shared" si="1017"/>
        <v>7110.8474999999999</v>
      </c>
      <c r="O10541">
        <f t="shared" si="1018"/>
        <v>4681.0600000000004</v>
      </c>
      <c r="P10541">
        <f t="shared" si="1019"/>
        <v>2429.7874999999999</v>
      </c>
    </row>
    <row r="10542" spans="1:16" x14ac:dyDescent="0.3">
      <c r="A10542" s="72">
        <v>13087500</v>
      </c>
      <c r="B10542" s="73" t="s">
        <v>10</v>
      </c>
      <c r="C10542" s="74">
        <v>45488</v>
      </c>
      <c r="D10542" s="72">
        <v>3598</v>
      </c>
      <c r="E10542" s="72">
        <v>203132.2</v>
      </c>
      <c r="F10542" s="72">
        <v>2360</v>
      </c>
      <c r="G10542" s="72">
        <v>58365</v>
      </c>
      <c r="H10542" s="72">
        <v>-58365.3</v>
      </c>
      <c r="I10542" s="74">
        <v>45488</v>
      </c>
      <c r="J10542" s="72">
        <v>2024</v>
      </c>
      <c r="K10542">
        <f t="shared" si="1014"/>
        <v>7</v>
      </c>
      <c r="L10542">
        <f t="shared" si="1015"/>
        <v>15</v>
      </c>
      <c r="M10542">
        <f t="shared" si="1016"/>
        <v>2024</v>
      </c>
      <c r="N10542">
        <f t="shared" si="1017"/>
        <v>7136.6329999999998</v>
      </c>
      <c r="O10542">
        <f t="shared" si="1018"/>
        <v>4681.0600000000004</v>
      </c>
      <c r="P10542">
        <f t="shared" si="1019"/>
        <v>2455.5729999999999</v>
      </c>
    </row>
    <row r="10543" spans="1:16" x14ac:dyDescent="0.3">
      <c r="A10543" s="72">
        <v>13087500</v>
      </c>
      <c r="B10543" s="73" t="s">
        <v>10</v>
      </c>
      <c r="C10543" s="74">
        <v>45489</v>
      </c>
      <c r="D10543" s="72">
        <v>3598</v>
      </c>
      <c r="E10543" s="72">
        <v>210268.7</v>
      </c>
      <c r="F10543" s="72">
        <v>2243</v>
      </c>
      <c r="G10543" s="72">
        <v>62814</v>
      </c>
      <c r="H10543" s="72">
        <v>-62814.1</v>
      </c>
      <c r="I10543" s="74">
        <v>45489</v>
      </c>
      <c r="J10543" s="72">
        <v>2024</v>
      </c>
      <c r="K10543">
        <f t="shared" si="1014"/>
        <v>7</v>
      </c>
      <c r="L10543">
        <f t="shared" si="1015"/>
        <v>16</v>
      </c>
      <c r="M10543">
        <f t="shared" si="1016"/>
        <v>2024</v>
      </c>
      <c r="N10543">
        <f t="shared" si="1017"/>
        <v>7136.6329999999998</v>
      </c>
      <c r="O10543">
        <f t="shared" si="1018"/>
        <v>4448.9904999999999</v>
      </c>
      <c r="P10543">
        <f t="shared" si="1019"/>
        <v>2687.6424999999999</v>
      </c>
    </row>
    <row r="10544" spans="1:16" x14ac:dyDescent="0.3">
      <c r="A10544" s="72">
        <v>13087500</v>
      </c>
      <c r="B10544" s="73" t="s">
        <v>10</v>
      </c>
      <c r="C10544" s="74">
        <v>45490</v>
      </c>
      <c r="D10544" s="72">
        <v>3572</v>
      </c>
      <c r="E10544" s="72">
        <v>217352.9</v>
      </c>
      <c r="F10544" s="72">
        <v>2205</v>
      </c>
      <c r="G10544" s="72">
        <v>67187</v>
      </c>
      <c r="H10544" s="72">
        <v>-67187.3</v>
      </c>
      <c r="I10544" s="74">
        <v>45490</v>
      </c>
      <c r="J10544" s="72">
        <v>2024</v>
      </c>
      <c r="K10544">
        <f t="shared" si="1014"/>
        <v>7</v>
      </c>
      <c r="L10544">
        <f t="shared" si="1015"/>
        <v>17</v>
      </c>
      <c r="M10544">
        <f t="shared" si="1016"/>
        <v>2024</v>
      </c>
      <c r="N10544">
        <f t="shared" si="1017"/>
        <v>7085.0619999999999</v>
      </c>
      <c r="O10544">
        <f t="shared" si="1018"/>
        <v>4373.6175000000003</v>
      </c>
      <c r="P10544">
        <f t="shared" si="1019"/>
        <v>2711.4445000000001</v>
      </c>
    </row>
    <row r="10545" spans="1:16" x14ac:dyDescent="0.3">
      <c r="A10545" s="72">
        <v>13087500</v>
      </c>
      <c r="B10545" s="73" t="s">
        <v>10</v>
      </c>
      <c r="C10545" s="74">
        <v>45491</v>
      </c>
      <c r="D10545" s="72">
        <v>3545</v>
      </c>
      <c r="E10545" s="72">
        <v>224384.8</v>
      </c>
      <c r="F10545" s="72">
        <v>2292</v>
      </c>
      <c r="G10545" s="72">
        <v>71733</v>
      </c>
      <c r="H10545" s="72">
        <v>-71733.3</v>
      </c>
      <c r="I10545" s="74">
        <v>45491</v>
      </c>
      <c r="J10545" s="72">
        <v>2024</v>
      </c>
      <c r="K10545">
        <f t="shared" si="1014"/>
        <v>7</v>
      </c>
      <c r="L10545">
        <f t="shared" si="1015"/>
        <v>18</v>
      </c>
      <c r="M10545">
        <f t="shared" si="1016"/>
        <v>2024</v>
      </c>
      <c r="N10545">
        <f t="shared" si="1017"/>
        <v>7031.5074999999997</v>
      </c>
      <c r="O10545">
        <f t="shared" si="1018"/>
        <v>4546.1819999999998</v>
      </c>
      <c r="P10545">
        <f t="shared" si="1019"/>
        <v>2485.3254999999999</v>
      </c>
    </row>
    <row r="10546" spans="1:16" x14ac:dyDescent="0.3">
      <c r="A10546" s="72">
        <v>13087500</v>
      </c>
      <c r="B10546" s="73" t="s">
        <v>10</v>
      </c>
      <c r="C10546" s="74">
        <v>45492</v>
      </c>
      <c r="D10546" s="72">
        <v>3545</v>
      </c>
      <c r="E10546" s="72">
        <v>231416.6</v>
      </c>
      <c r="F10546" s="72">
        <v>2446</v>
      </c>
      <c r="G10546" s="72">
        <v>76585</v>
      </c>
      <c r="H10546" s="72">
        <v>-76585</v>
      </c>
      <c r="I10546" s="74">
        <v>45492</v>
      </c>
      <c r="J10546" s="72">
        <v>2024</v>
      </c>
      <c r="K10546">
        <f t="shared" si="1014"/>
        <v>7</v>
      </c>
      <c r="L10546">
        <f t="shared" si="1015"/>
        <v>19</v>
      </c>
      <c r="M10546">
        <f t="shared" si="1016"/>
        <v>2024</v>
      </c>
      <c r="N10546">
        <f t="shared" si="1017"/>
        <v>7031.5074999999997</v>
      </c>
      <c r="O10546">
        <f t="shared" si="1018"/>
        <v>4851.6410000000005</v>
      </c>
      <c r="P10546">
        <f t="shared" si="1019"/>
        <v>2179.8665000000001</v>
      </c>
    </row>
    <row r="10547" spans="1:16" x14ac:dyDescent="0.3">
      <c r="A10547" s="72">
        <v>13087500</v>
      </c>
      <c r="B10547" s="73" t="s">
        <v>10</v>
      </c>
      <c r="C10547" s="74">
        <v>45493</v>
      </c>
      <c r="D10547" s="72">
        <v>3545</v>
      </c>
      <c r="E10547" s="72">
        <v>238448.5</v>
      </c>
      <c r="F10547" s="72">
        <v>2066</v>
      </c>
      <c r="G10547" s="72">
        <v>80684</v>
      </c>
      <c r="H10547" s="72">
        <v>-80683.8</v>
      </c>
      <c r="I10547" s="74">
        <v>45493</v>
      </c>
      <c r="J10547" s="72">
        <v>2024</v>
      </c>
      <c r="K10547">
        <f t="shared" si="1014"/>
        <v>7</v>
      </c>
      <c r="L10547">
        <f t="shared" si="1015"/>
        <v>20</v>
      </c>
      <c r="M10547">
        <f t="shared" si="1016"/>
        <v>2024</v>
      </c>
      <c r="N10547">
        <f t="shared" si="1017"/>
        <v>7031.5074999999997</v>
      </c>
      <c r="O10547">
        <f t="shared" si="1018"/>
        <v>4097.9110000000001</v>
      </c>
      <c r="P10547">
        <f t="shared" si="1019"/>
        <v>2933.5965000000001</v>
      </c>
    </row>
    <row r="10548" spans="1:16" x14ac:dyDescent="0.3">
      <c r="A10548" s="72">
        <v>13087500</v>
      </c>
      <c r="B10548" s="73" t="s">
        <v>10</v>
      </c>
      <c r="C10548" s="74">
        <v>45494</v>
      </c>
      <c r="D10548" s="72">
        <v>3558</v>
      </c>
      <c r="E10548" s="72">
        <v>245506.5</v>
      </c>
      <c r="F10548" s="72">
        <v>2189</v>
      </c>
      <c r="G10548" s="72">
        <v>85025</v>
      </c>
      <c r="H10548" s="72">
        <v>-85024.6</v>
      </c>
      <c r="I10548" s="74">
        <v>45494</v>
      </c>
      <c r="J10548" s="72">
        <v>2024</v>
      </c>
      <c r="K10548">
        <f t="shared" si="1014"/>
        <v>7</v>
      </c>
      <c r="L10548">
        <f t="shared" si="1015"/>
        <v>21</v>
      </c>
      <c r="M10548">
        <f t="shared" si="1016"/>
        <v>2024</v>
      </c>
      <c r="N10548">
        <f t="shared" si="1017"/>
        <v>7057.2930000000006</v>
      </c>
      <c r="O10548">
        <f t="shared" si="1018"/>
        <v>4341.8815000000004</v>
      </c>
      <c r="P10548">
        <f t="shared" si="1019"/>
        <v>2715.4115000000002</v>
      </c>
    </row>
    <row r="10549" spans="1:16" x14ac:dyDescent="0.3">
      <c r="A10549" s="72">
        <v>13087500</v>
      </c>
      <c r="B10549" s="73" t="s">
        <v>10</v>
      </c>
      <c r="C10549" s="74">
        <v>45495</v>
      </c>
      <c r="D10549" s="72">
        <v>3532</v>
      </c>
      <c r="E10549" s="72">
        <v>252512.3</v>
      </c>
      <c r="F10549" s="72">
        <v>2265</v>
      </c>
      <c r="G10549" s="72">
        <v>89517</v>
      </c>
      <c r="H10549" s="72">
        <v>-89516.7</v>
      </c>
      <c r="I10549" s="74">
        <v>45495</v>
      </c>
      <c r="J10549" s="72">
        <v>2024</v>
      </c>
      <c r="K10549">
        <f t="shared" si="1014"/>
        <v>7</v>
      </c>
      <c r="L10549">
        <f t="shared" si="1015"/>
        <v>22</v>
      </c>
      <c r="M10549">
        <f t="shared" si="1016"/>
        <v>2024</v>
      </c>
      <c r="N10549">
        <f t="shared" si="1017"/>
        <v>7005.7219999999998</v>
      </c>
      <c r="O10549">
        <f t="shared" si="1018"/>
        <v>4492.6275000000005</v>
      </c>
      <c r="P10549">
        <f t="shared" si="1019"/>
        <v>2513.0945000000002</v>
      </c>
    </row>
    <row r="10550" spans="1:16" x14ac:dyDescent="0.3">
      <c r="A10550" s="72">
        <v>13087500</v>
      </c>
      <c r="B10550" s="73" t="s">
        <v>10</v>
      </c>
      <c r="C10550" s="74">
        <v>45496</v>
      </c>
      <c r="D10550" s="72">
        <v>3506</v>
      </c>
      <c r="E10550" s="72">
        <v>259466.1</v>
      </c>
      <c r="F10550" s="72">
        <v>2138</v>
      </c>
      <c r="G10550" s="72">
        <v>93758</v>
      </c>
      <c r="H10550" s="72">
        <v>-93758</v>
      </c>
      <c r="I10550" s="74">
        <v>45496</v>
      </c>
      <c r="J10550" s="72">
        <v>2024</v>
      </c>
      <c r="K10550">
        <f t="shared" si="1014"/>
        <v>7</v>
      </c>
      <c r="L10550">
        <f t="shared" si="1015"/>
        <v>23</v>
      </c>
      <c r="M10550">
        <f t="shared" si="1016"/>
        <v>2024</v>
      </c>
      <c r="N10550">
        <f t="shared" si="1017"/>
        <v>6954.1509999999998</v>
      </c>
      <c r="O10550">
        <f t="shared" si="1018"/>
        <v>4240.723</v>
      </c>
      <c r="P10550">
        <f t="shared" si="1019"/>
        <v>2713.4279999999999</v>
      </c>
    </row>
    <row r="10551" spans="1:16" x14ac:dyDescent="0.3">
      <c r="A10551" s="72">
        <v>13087500</v>
      </c>
      <c r="B10551" s="73" t="s">
        <v>10</v>
      </c>
      <c r="C10551" s="74">
        <v>45497</v>
      </c>
      <c r="D10551" s="72">
        <v>3493</v>
      </c>
      <c r="E10551" s="72">
        <v>266393.90000000002</v>
      </c>
      <c r="F10551" s="72">
        <v>2075</v>
      </c>
      <c r="G10551" s="72">
        <v>97874</v>
      </c>
      <c r="H10551" s="72">
        <v>-97873.8</v>
      </c>
      <c r="I10551" s="74">
        <v>45497</v>
      </c>
      <c r="J10551" s="72">
        <v>2024</v>
      </c>
      <c r="K10551">
        <f t="shared" si="1014"/>
        <v>7</v>
      </c>
      <c r="L10551">
        <f t="shared" si="1015"/>
        <v>24</v>
      </c>
      <c r="M10551">
        <f t="shared" si="1016"/>
        <v>2024</v>
      </c>
      <c r="N10551">
        <f t="shared" si="1017"/>
        <v>6928.3654999999999</v>
      </c>
      <c r="O10551">
        <f t="shared" si="1018"/>
        <v>4115.7624999999998</v>
      </c>
      <c r="P10551">
        <f t="shared" si="1019"/>
        <v>2812.6030000000001</v>
      </c>
    </row>
    <row r="10552" spans="1:16" x14ac:dyDescent="0.3">
      <c r="A10552" s="72">
        <v>13087500</v>
      </c>
      <c r="B10552" s="73" t="s">
        <v>10</v>
      </c>
      <c r="C10552" s="74">
        <v>45498</v>
      </c>
      <c r="D10552" s="72">
        <v>3467</v>
      </c>
      <c r="E10552" s="72">
        <v>273269.8</v>
      </c>
      <c r="F10552" s="72">
        <v>2181</v>
      </c>
      <c r="G10552" s="72">
        <v>102199</v>
      </c>
      <c r="H10552" s="72">
        <v>-102199.3</v>
      </c>
      <c r="I10552" s="74">
        <v>45498</v>
      </c>
      <c r="J10552" s="72">
        <v>2024</v>
      </c>
      <c r="K10552">
        <f t="shared" si="1014"/>
        <v>7</v>
      </c>
      <c r="L10552">
        <f t="shared" si="1015"/>
        <v>25</v>
      </c>
      <c r="M10552">
        <f t="shared" si="1016"/>
        <v>2024</v>
      </c>
      <c r="N10552">
        <f t="shared" si="1017"/>
        <v>6876.7945</v>
      </c>
      <c r="O10552">
        <f t="shared" si="1018"/>
        <v>4326.0135</v>
      </c>
      <c r="P10552">
        <f t="shared" si="1019"/>
        <v>2550.7809999999999</v>
      </c>
    </row>
    <row r="10553" spans="1:16" x14ac:dyDescent="0.3">
      <c r="A10553" s="72">
        <v>13087500</v>
      </c>
      <c r="B10553" s="73" t="s">
        <v>10</v>
      </c>
      <c r="C10553" s="74">
        <v>45499</v>
      </c>
      <c r="D10553" s="72">
        <v>3441</v>
      </c>
      <c r="E10553" s="72">
        <v>280094.09999999998</v>
      </c>
      <c r="F10553" s="72">
        <v>2574</v>
      </c>
      <c r="G10553" s="72">
        <v>107305</v>
      </c>
      <c r="H10553" s="72">
        <v>-107305.3</v>
      </c>
      <c r="I10553" s="74">
        <v>45499</v>
      </c>
      <c r="J10553" s="72">
        <v>2024</v>
      </c>
      <c r="K10553">
        <f t="shared" si="1014"/>
        <v>7</v>
      </c>
      <c r="L10553">
        <f t="shared" si="1015"/>
        <v>26</v>
      </c>
      <c r="M10553">
        <f t="shared" si="1016"/>
        <v>2024</v>
      </c>
      <c r="N10553">
        <f t="shared" si="1017"/>
        <v>6825.2235000000001</v>
      </c>
      <c r="O10553">
        <f t="shared" si="1018"/>
        <v>5105.5290000000005</v>
      </c>
      <c r="P10553">
        <f t="shared" si="1019"/>
        <v>1719.6945000000001</v>
      </c>
    </row>
    <row r="10554" spans="1:16" x14ac:dyDescent="0.3">
      <c r="A10554" s="72">
        <v>13087500</v>
      </c>
      <c r="B10554" s="73" t="s">
        <v>10</v>
      </c>
      <c r="C10554" s="74">
        <v>45500</v>
      </c>
      <c r="D10554" s="72">
        <v>3389</v>
      </c>
      <c r="E10554" s="72">
        <v>286815.59999999998</v>
      </c>
      <c r="F10554" s="72">
        <v>2420</v>
      </c>
      <c r="G10554" s="72">
        <v>112106</v>
      </c>
      <c r="H10554" s="72">
        <v>-112106.2</v>
      </c>
      <c r="I10554" s="74">
        <v>45500</v>
      </c>
      <c r="J10554" s="72">
        <v>2024</v>
      </c>
      <c r="K10554">
        <f t="shared" si="1014"/>
        <v>7</v>
      </c>
      <c r="L10554">
        <f t="shared" si="1015"/>
        <v>27</v>
      </c>
      <c r="M10554">
        <f t="shared" si="1016"/>
        <v>2024</v>
      </c>
      <c r="N10554">
        <f t="shared" si="1017"/>
        <v>6722.0815000000002</v>
      </c>
      <c r="O10554">
        <f t="shared" si="1018"/>
        <v>4800.07</v>
      </c>
      <c r="P10554">
        <f t="shared" si="1019"/>
        <v>1922.0115000000001</v>
      </c>
    </row>
    <row r="10555" spans="1:16" x14ac:dyDescent="0.3">
      <c r="A10555" s="72">
        <v>13087500</v>
      </c>
      <c r="B10555" s="73" t="s">
        <v>10</v>
      </c>
      <c r="C10555" s="74">
        <v>45501</v>
      </c>
      <c r="D10555" s="72">
        <v>3350</v>
      </c>
      <c r="E10555" s="72">
        <v>293460.2</v>
      </c>
      <c r="F10555" s="72">
        <v>2051</v>
      </c>
      <c r="G10555" s="72">
        <v>116174</v>
      </c>
      <c r="H10555" s="72">
        <v>-116174</v>
      </c>
      <c r="I10555" s="74">
        <v>45501</v>
      </c>
      <c r="J10555" s="72">
        <v>2024</v>
      </c>
      <c r="K10555">
        <f t="shared" si="1014"/>
        <v>7</v>
      </c>
      <c r="L10555">
        <f t="shared" si="1015"/>
        <v>28</v>
      </c>
      <c r="M10555">
        <f t="shared" si="1016"/>
        <v>2024</v>
      </c>
      <c r="N10555">
        <f t="shared" si="1017"/>
        <v>6644.7250000000004</v>
      </c>
      <c r="O10555">
        <f t="shared" si="1018"/>
        <v>4068.1585</v>
      </c>
      <c r="P10555">
        <f t="shared" si="1019"/>
        <v>2576.5664999999999</v>
      </c>
    </row>
    <row r="10556" spans="1:16" x14ac:dyDescent="0.3">
      <c r="A10556" s="72">
        <v>13087500</v>
      </c>
      <c r="B10556" s="73" t="s">
        <v>10</v>
      </c>
      <c r="C10556" s="74">
        <v>45502</v>
      </c>
      <c r="D10556" s="72">
        <v>3324</v>
      </c>
      <c r="E10556" s="72">
        <v>300053.90000000002</v>
      </c>
      <c r="F10556" s="72">
        <v>1992</v>
      </c>
      <c r="G10556" s="72">
        <v>120125</v>
      </c>
      <c r="H10556" s="72">
        <v>-120124.7</v>
      </c>
      <c r="I10556" s="74">
        <v>45502</v>
      </c>
      <c r="J10556" s="72">
        <v>2024</v>
      </c>
      <c r="K10556">
        <f t="shared" si="1014"/>
        <v>7</v>
      </c>
      <c r="L10556">
        <f t="shared" si="1015"/>
        <v>29</v>
      </c>
      <c r="M10556">
        <f t="shared" si="1016"/>
        <v>2024</v>
      </c>
      <c r="N10556">
        <f t="shared" si="1017"/>
        <v>6593.1540000000005</v>
      </c>
      <c r="O10556">
        <f t="shared" si="1018"/>
        <v>3951.1320000000001</v>
      </c>
      <c r="P10556">
        <f t="shared" si="1019"/>
        <v>2642.0219999999999</v>
      </c>
    </row>
    <row r="10557" spans="1:16" x14ac:dyDescent="0.3">
      <c r="A10557" s="72">
        <v>13087500</v>
      </c>
      <c r="B10557" s="73" t="s">
        <v>10</v>
      </c>
      <c r="C10557" s="74">
        <v>45503</v>
      </c>
      <c r="D10557" s="72">
        <v>3286</v>
      </c>
      <c r="E10557" s="72">
        <v>306571.3</v>
      </c>
      <c r="F10557" s="72">
        <v>1842</v>
      </c>
      <c r="G10557" s="72">
        <v>123778</v>
      </c>
      <c r="H10557" s="72">
        <v>-123778.3</v>
      </c>
      <c r="I10557" s="74">
        <v>45503</v>
      </c>
      <c r="J10557" s="72">
        <v>2024</v>
      </c>
      <c r="K10557">
        <f t="shared" si="1014"/>
        <v>7</v>
      </c>
      <c r="L10557">
        <f t="shared" si="1015"/>
        <v>30</v>
      </c>
      <c r="M10557">
        <f t="shared" si="1016"/>
        <v>2024</v>
      </c>
      <c r="N10557">
        <f t="shared" si="1017"/>
        <v>6517.7809999999999</v>
      </c>
      <c r="O10557">
        <f t="shared" si="1018"/>
        <v>3653.607</v>
      </c>
      <c r="P10557">
        <f t="shared" si="1019"/>
        <v>2864.174</v>
      </c>
    </row>
    <row r="10558" spans="1:16" x14ac:dyDescent="0.3">
      <c r="A10558" s="72">
        <v>13087500</v>
      </c>
      <c r="B10558" s="73" t="s">
        <v>10</v>
      </c>
      <c r="C10558" s="74">
        <v>45504</v>
      </c>
      <c r="D10558" s="72">
        <v>3286</v>
      </c>
      <c r="E10558" s="72">
        <v>313088.7</v>
      </c>
      <c r="F10558" s="72">
        <v>1493</v>
      </c>
      <c r="G10558" s="72">
        <v>126740</v>
      </c>
      <c r="H10558" s="72">
        <v>-126740.4</v>
      </c>
      <c r="I10558" s="74">
        <v>45504</v>
      </c>
      <c r="J10558" s="72">
        <v>2024</v>
      </c>
      <c r="K10558">
        <f t="shared" si="1014"/>
        <v>7</v>
      </c>
      <c r="L10558">
        <f t="shared" si="1015"/>
        <v>31</v>
      </c>
      <c r="M10558">
        <f t="shared" si="1016"/>
        <v>2024</v>
      </c>
      <c r="N10558">
        <f t="shared" si="1017"/>
        <v>6517.7809999999999</v>
      </c>
      <c r="O10558">
        <f t="shared" si="1018"/>
        <v>2961.3654999999999</v>
      </c>
      <c r="P10558">
        <f t="shared" si="1019"/>
        <v>3556.4155000000001</v>
      </c>
    </row>
    <row r="10559" spans="1:16" x14ac:dyDescent="0.3">
      <c r="A10559" s="72">
        <v>13087500</v>
      </c>
      <c r="B10559" s="73" t="s">
        <v>10</v>
      </c>
      <c r="C10559" s="74">
        <v>45505</v>
      </c>
      <c r="D10559" s="72">
        <v>3337</v>
      </c>
      <c r="E10559" s="72">
        <v>319707.90000000002</v>
      </c>
      <c r="F10559" s="72">
        <v>1437</v>
      </c>
      <c r="G10559" s="72">
        <v>129591</v>
      </c>
      <c r="H10559" s="72">
        <v>-129590.6</v>
      </c>
      <c r="I10559" s="74">
        <v>45505</v>
      </c>
      <c r="J10559" s="72">
        <v>2024</v>
      </c>
      <c r="K10559">
        <f t="shared" si="1014"/>
        <v>8</v>
      </c>
      <c r="L10559">
        <f t="shared" si="1015"/>
        <v>1</v>
      </c>
      <c r="M10559">
        <f t="shared" si="1016"/>
        <v>2024</v>
      </c>
      <c r="N10559">
        <f t="shared" si="1017"/>
        <v>6618.9395000000004</v>
      </c>
      <c r="O10559">
        <f t="shared" si="1018"/>
        <v>2850.2894999999999</v>
      </c>
      <c r="P10559">
        <f t="shared" si="1019"/>
        <v>3768.65</v>
      </c>
    </row>
    <row r="10560" spans="1:16" x14ac:dyDescent="0.3">
      <c r="A10560" s="72">
        <v>13087500</v>
      </c>
      <c r="B10560" s="73" t="s">
        <v>10</v>
      </c>
      <c r="C10560" s="74">
        <v>45506</v>
      </c>
      <c r="D10560" s="72">
        <v>3363</v>
      </c>
      <c r="E10560" s="72">
        <v>326378</v>
      </c>
      <c r="F10560" s="72">
        <v>1564</v>
      </c>
      <c r="G10560" s="72">
        <v>132692</v>
      </c>
      <c r="H10560" s="72">
        <v>-132691.9</v>
      </c>
      <c r="I10560" s="74">
        <v>45506</v>
      </c>
      <c r="J10560" s="72">
        <v>2024</v>
      </c>
      <c r="K10560">
        <f t="shared" si="1014"/>
        <v>8</v>
      </c>
      <c r="L10560">
        <f t="shared" si="1015"/>
        <v>2</v>
      </c>
      <c r="M10560">
        <f t="shared" si="1016"/>
        <v>2024</v>
      </c>
      <c r="N10560">
        <f t="shared" si="1017"/>
        <v>6670.5105000000003</v>
      </c>
      <c r="O10560">
        <f t="shared" si="1018"/>
        <v>3102.194</v>
      </c>
      <c r="P10560">
        <f t="shared" si="1019"/>
        <v>3568.3164999999999</v>
      </c>
    </row>
    <row r="10561" spans="1:16" x14ac:dyDescent="0.3">
      <c r="A10561" s="72">
        <v>13087500</v>
      </c>
      <c r="B10561" s="73" t="s">
        <v>10</v>
      </c>
      <c r="C10561" s="74">
        <v>45507</v>
      </c>
      <c r="D10561" s="72">
        <v>3363</v>
      </c>
      <c r="E10561" s="72">
        <v>333048.2</v>
      </c>
      <c r="F10561" s="72">
        <v>1553</v>
      </c>
      <c r="G10561" s="72">
        <v>135772</v>
      </c>
      <c r="H10561" s="72">
        <v>-135772.20000000001</v>
      </c>
      <c r="I10561" s="74">
        <v>45507</v>
      </c>
      <c r="J10561" s="72">
        <v>2024</v>
      </c>
      <c r="K10561">
        <f t="shared" si="1014"/>
        <v>8</v>
      </c>
      <c r="L10561">
        <f t="shared" si="1015"/>
        <v>3</v>
      </c>
      <c r="M10561">
        <f t="shared" si="1016"/>
        <v>2024</v>
      </c>
      <c r="N10561">
        <f t="shared" si="1017"/>
        <v>6670.5105000000003</v>
      </c>
      <c r="O10561">
        <f t="shared" si="1018"/>
        <v>3080.3755000000001</v>
      </c>
      <c r="P10561">
        <f t="shared" si="1019"/>
        <v>3590.1350000000002</v>
      </c>
    </row>
    <row r="10562" spans="1:16" x14ac:dyDescent="0.3">
      <c r="A10562" s="72">
        <v>13087500</v>
      </c>
      <c r="B10562" s="73" t="s">
        <v>10</v>
      </c>
      <c r="C10562" s="74">
        <v>45508</v>
      </c>
      <c r="D10562" s="72">
        <v>3376</v>
      </c>
      <c r="E10562" s="72">
        <v>339744</v>
      </c>
      <c r="F10562" s="72">
        <v>1444</v>
      </c>
      <c r="G10562" s="72">
        <v>138636</v>
      </c>
      <c r="H10562" s="72">
        <v>-138636.20000000001</v>
      </c>
      <c r="I10562" s="74">
        <v>45508</v>
      </c>
      <c r="J10562" s="72">
        <v>2024</v>
      </c>
      <c r="K10562">
        <f t="shared" si="1014"/>
        <v>8</v>
      </c>
      <c r="L10562">
        <f t="shared" si="1015"/>
        <v>4</v>
      </c>
      <c r="M10562">
        <f t="shared" si="1016"/>
        <v>2024</v>
      </c>
      <c r="N10562">
        <f t="shared" si="1017"/>
        <v>6696.2960000000003</v>
      </c>
      <c r="O10562">
        <f t="shared" si="1018"/>
        <v>2864.174</v>
      </c>
      <c r="P10562">
        <f t="shared" si="1019"/>
        <v>3832.1220000000003</v>
      </c>
    </row>
    <row r="10563" spans="1:16" x14ac:dyDescent="0.3">
      <c r="A10563" s="72">
        <v>13087500</v>
      </c>
      <c r="B10563" s="73" t="s">
        <v>10</v>
      </c>
      <c r="C10563" s="74">
        <v>45509</v>
      </c>
      <c r="D10563" s="72">
        <v>3363</v>
      </c>
      <c r="E10563" s="72">
        <v>346414.2</v>
      </c>
      <c r="F10563" s="72">
        <v>1487</v>
      </c>
      <c r="G10563" s="72">
        <v>141585</v>
      </c>
      <c r="H10563" s="72">
        <v>-141584.9</v>
      </c>
      <c r="I10563" s="74">
        <v>45509</v>
      </c>
      <c r="J10563" s="72">
        <v>2024</v>
      </c>
      <c r="K10563">
        <f t="shared" si="1014"/>
        <v>8</v>
      </c>
      <c r="L10563">
        <f t="shared" si="1015"/>
        <v>5</v>
      </c>
      <c r="M10563">
        <f t="shared" si="1016"/>
        <v>2024</v>
      </c>
      <c r="N10563">
        <f t="shared" si="1017"/>
        <v>6670.5105000000003</v>
      </c>
      <c r="O10563">
        <f t="shared" si="1018"/>
        <v>2949.4645</v>
      </c>
      <c r="P10563">
        <f t="shared" si="1019"/>
        <v>3721.0460000000003</v>
      </c>
    </row>
    <row r="10564" spans="1:16" x14ac:dyDescent="0.3">
      <c r="A10564" s="72">
        <v>13087500</v>
      </c>
      <c r="B10564" s="73" t="s">
        <v>10</v>
      </c>
      <c r="C10564" s="74">
        <v>45510</v>
      </c>
      <c r="D10564" s="72">
        <v>3299</v>
      </c>
      <c r="E10564" s="72">
        <v>352957</v>
      </c>
      <c r="F10564" s="72">
        <v>1381</v>
      </c>
      <c r="G10564" s="72">
        <v>144323</v>
      </c>
      <c r="H10564" s="72">
        <v>-144323.20000000001</v>
      </c>
      <c r="I10564" s="74">
        <v>45510</v>
      </c>
      <c r="J10564" s="72">
        <v>2024</v>
      </c>
      <c r="K10564">
        <f t="shared" si="1014"/>
        <v>8</v>
      </c>
      <c r="L10564">
        <f t="shared" si="1015"/>
        <v>6</v>
      </c>
      <c r="M10564">
        <f t="shared" si="1016"/>
        <v>2024</v>
      </c>
      <c r="N10564">
        <f t="shared" si="1017"/>
        <v>6543.5664999999999</v>
      </c>
      <c r="O10564">
        <f t="shared" si="1018"/>
        <v>2739.2134999999998</v>
      </c>
      <c r="P10564">
        <f t="shared" si="1019"/>
        <v>3804.3530000000001</v>
      </c>
    </row>
    <row r="10565" spans="1:16" x14ac:dyDescent="0.3">
      <c r="A10565" s="72">
        <v>13087500</v>
      </c>
      <c r="B10565" s="73" t="s">
        <v>10</v>
      </c>
      <c r="C10565" s="74">
        <v>45511</v>
      </c>
      <c r="D10565" s="72">
        <v>3286</v>
      </c>
      <c r="E10565" s="72">
        <v>359474.5</v>
      </c>
      <c r="F10565" s="72">
        <v>1497</v>
      </c>
      <c r="G10565" s="72">
        <v>147293</v>
      </c>
      <c r="H10565" s="72">
        <v>-147293.29999999999</v>
      </c>
      <c r="I10565" s="74">
        <v>45511</v>
      </c>
      <c r="J10565" s="72">
        <v>2024</v>
      </c>
      <c r="K10565">
        <f t="shared" si="1014"/>
        <v>8</v>
      </c>
      <c r="L10565">
        <f t="shared" si="1015"/>
        <v>7</v>
      </c>
      <c r="M10565">
        <f t="shared" si="1016"/>
        <v>2024</v>
      </c>
      <c r="N10565">
        <f t="shared" si="1017"/>
        <v>6517.7809999999999</v>
      </c>
      <c r="O10565">
        <f t="shared" si="1018"/>
        <v>2969.2995000000001</v>
      </c>
      <c r="P10565">
        <f t="shared" si="1019"/>
        <v>3548.4814999999999</v>
      </c>
    </row>
    <row r="10566" spans="1:16" x14ac:dyDescent="0.3">
      <c r="A10566" s="72">
        <v>13087500</v>
      </c>
      <c r="B10566" s="73" t="s">
        <v>10</v>
      </c>
      <c r="C10566" s="74">
        <v>45512</v>
      </c>
      <c r="D10566" s="72">
        <v>3311</v>
      </c>
      <c r="E10566" s="72">
        <v>366042.7</v>
      </c>
      <c r="F10566" s="72">
        <v>1643</v>
      </c>
      <c r="G10566" s="72">
        <v>150553</v>
      </c>
      <c r="H10566" s="72">
        <v>-150552.79999999999</v>
      </c>
      <c r="I10566" s="74">
        <v>45512</v>
      </c>
      <c r="J10566" s="72">
        <v>2024</v>
      </c>
      <c r="K10566">
        <f t="shared" si="1014"/>
        <v>8</v>
      </c>
      <c r="L10566">
        <f t="shared" si="1015"/>
        <v>8</v>
      </c>
      <c r="M10566">
        <f t="shared" si="1016"/>
        <v>2024</v>
      </c>
      <c r="N10566">
        <f t="shared" si="1017"/>
        <v>6567.3685000000005</v>
      </c>
      <c r="O10566">
        <f t="shared" si="1018"/>
        <v>3258.8905</v>
      </c>
      <c r="P10566">
        <f t="shared" si="1019"/>
        <v>3308.4780000000001</v>
      </c>
    </row>
    <row r="10567" spans="1:16" x14ac:dyDescent="0.3">
      <c r="A10567" s="72">
        <v>13087500</v>
      </c>
      <c r="B10567" s="73" t="s">
        <v>10</v>
      </c>
      <c r="C10567" s="74">
        <v>45513</v>
      </c>
      <c r="D10567" s="72">
        <v>3286</v>
      </c>
      <c r="E10567" s="72">
        <v>372560.1</v>
      </c>
      <c r="F10567" s="72">
        <v>1574</v>
      </c>
      <c r="G10567" s="72">
        <v>153675</v>
      </c>
      <c r="H10567" s="72">
        <v>-153674.5</v>
      </c>
      <c r="I10567" s="74">
        <v>45513</v>
      </c>
      <c r="J10567" s="72">
        <v>2024</v>
      </c>
      <c r="K10567">
        <f t="shared" si="1014"/>
        <v>8</v>
      </c>
      <c r="L10567">
        <f t="shared" si="1015"/>
        <v>9</v>
      </c>
      <c r="M10567">
        <f t="shared" si="1016"/>
        <v>2024</v>
      </c>
      <c r="N10567">
        <f t="shared" si="1017"/>
        <v>6517.7809999999999</v>
      </c>
      <c r="O10567">
        <f t="shared" si="1018"/>
        <v>3122.029</v>
      </c>
      <c r="P10567">
        <f t="shared" si="1019"/>
        <v>3395.752</v>
      </c>
    </row>
    <row r="10568" spans="1:16" x14ac:dyDescent="0.3">
      <c r="A10568" s="72">
        <v>13087500</v>
      </c>
      <c r="B10568" s="73" t="s">
        <v>10</v>
      </c>
      <c r="C10568" s="74">
        <v>45514</v>
      </c>
      <c r="D10568" s="72">
        <v>3299</v>
      </c>
      <c r="E10568" s="72">
        <v>379102.9</v>
      </c>
      <c r="F10568" s="72">
        <v>1582</v>
      </c>
      <c r="G10568" s="72">
        <v>156812</v>
      </c>
      <c r="H10568" s="72">
        <v>-156811.79999999999</v>
      </c>
      <c r="I10568" s="74">
        <v>45514</v>
      </c>
      <c r="J10568" s="72">
        <v>2024</v>
      </c>
      <c r="K10568">
        <f t="shared" si="1014"/>
        <v>8</v>
      </c>
      <c r="L10568">
        <f t="shared" si="1015"/>
        <v>10</v>
      </c>
      <c r="M10568">
        <f t="shared" si="1016"/>
        <v>2024</v>
      </c>
      <c r="N10568">
        <f t="shared" si="1017"/>
        <v>6543.5664999999999</v>
      </c>
      <c r="O10568">
        <f t="shared" si="1018"/>
        <v>3137.8969999999999</v>
      </c>
      <c r="P10568">
        <f t="shared" si="1019"/>
        <v>3405.6695</v>
      </c>
    </row>
    <row r="10569" spans="1:16" x14ac:dyDescent="0.3">
      <c r="A10569" s="72">
        <v>13087500</v>
      </c>
      <c r="B10569" s="73" t="s">
        <v>10</v>
      </c>
      <c r="C10569" s="74">
        <v>45515</v>
      </c>
      <c r="D10569" s="72">
        <v>3350</v>
      </c>
      <c r="E10569" s="72">
        <v>385747.6</v>
      </c>
      <c r="F10569" s="72">
        <v>1612</v>
      </c>
      <c r="G10569" s="72">
        <v>160009</v>
      </c>
      <c r="H10569" s="72">
        <v>-160008.9</v>
      </c>
      <c r="I10569" s="74">
        <v>45515</v>
      </c>
      <c r="J10569" s="72">
        <v>2024</v>
      </c>
      <c r="K10569">
        <f t="shared" si="1014"/>
        <v>8</v>
      </c>
      <c r="L10569">
        <f t="shared" si="1015"/>
        <v>11</v>
      </c>
      <c r="M10569">
        <f t="shared" si="1016"/>
        <v>2024</v>
      </c>
      <c r="N10569">
        <f t="shared" si="1017"/>
        <v>6644.7250000000004</v>
      </c>
      <c r="O10569">
        <f t="shared" si="1018"/>
        <v>3197.402</v>
      </c>
      <c r="P10569">
        <f t="shared" si="1019"/>
        <v>3447.3229999999999</v>
      </c>
    </row>
    <row r="10570" spans="1:16" x14ac:dyDescent="0.3">
      <c r="A10570" s="72">
        <v>13087500</v>
      </c>
      <c r="B10570" s="73" t="s">
        <v>10</v>
      </c>
      <c r="C10570" s="74">
        <v>45516</v>
      </c>
      <c r="D10570" s="72">
        <v>3337</v>
      </c>
      <c r="E10570" s="72">
        <v>392366.7</v>
      </c>
      <c r="F10570" s="72">
        <v>1581</v>
      </c>
      <c r="G10570" s="72">
        <v>163144</v>
      </c>
      <c r="H10570" s="72">
        <v>-163144.29999999999</v>
      </c>
      <c r="I10570" s="74">
        <v>45516</v>
      </c>
      <c r="J10570" s="72">
        <v>2024</v>
      </c>
      <c r="K10570">
        <f t="shared" si="1014"/>
        <v>8</v>
      </c>
      <c r="L10570">
        <f t="shared" si="1015"/>
        <v>12</v>
      </c>
      <c r="M10570">
        <f t="shared" si="1016"/>
        <v>2024</v>
      </c>
      <c r="N10570">
        <f t="shared" si="1017"/>
        <v>6618.9395000000004</v>
      </c>
      <c r="O10570">
        <f t="shared" si="1018"/>
        <v>3135.9135000000001</v>
      </c>
      <c r="P10570">
        <f t="shared" si="1019"/>
        <v>3483.0260000000003</v>
      </c>
    </row>
    <row r="10571" spans="1:16" x14ac:dyDescent="0.3">
      <c r="A10571" s="72">
        <v>13087500</v>
      </c>
      <c r="B10571" s="73" t="s">
        <v>10</v>
      </c>
      <c r="C10571" s="74">
        <v>45517</v>
      </c>
      <c r="D10571" s="72">
        <v>3324</v>
      </c>
      <c r="E10571" s="72">
        <v>398960.3</v>
      </c>
      <c r="F10571" s="72">
        <v>1541</v>
      </c>
      <c r="G10571" s="72">
        <v>166202</v>
      </c>
      <c r="H10571" s="72">
        <v>-166201.60000000001</v>
      </c>
      <c r="I10571" s="74">
        <v>45517</v>
      </c>
      <c r="J10571" s="72">
        <v>2024</v>
      </c>
      <c r="K10571">
        <f t="shared" si="1014"/>
        <v>8</v>
      </c>
      <c r="L10571">
        <f t="shared" si="1015"/>
        <v>13</v>
      </c>
      <c r="M10571">
        <f t="shared" si="1016"/>
        <v>2024</v>
      </c>
      <c r="N10571">
        <f t="shared" si="1017"/>
        <v>6593.1540000000005</v>
      </c>
      <c r="O10571">
        <f t="shared" si="1018"/>
        <v>3056.5735</v>
      </c>
      <c r="P10571">
        <f t="shared" si="1019"/>
        <v>3536.5805</v>
      </c>
    </row>
    <row r="10572" spans="1:16" x14ac:dyDescent="0.3">
      <c r="A10572" s="72">
        <v>13087500</v>
      </c>
      <c r="B10572" s="73" t="s">
        <v>10</v>
      </c>
      <c r="C10572" s="74">
        <v>45518</v>
      </c>
      <c r="D10572" s="72">
        <v>3311</v>
      </c>
      <c r="E10572" s="72">
        <v>405528.5</v>
      </c>
      <c r="F10572" s="72">
        <v>1361</v>
      </c>
      <c r="G10572" s="72">
        <v>168901</v>
      </c>
      <c r="H10572" s="72">
        <v>-168900.6</v>
      </c>
      <c r="I10572" s="74">
        <v>45518</v>
      </c>
      <c r="J10572" s="72">
        <v>2024</v>
      </c>
      <c r="K10572">
        <f t="shared" ref="K10572:K10628" si="1020">MONTH(I10572)</f>
        <v>8</v>
      </c>
      <c r="L10572">
        <f t="shared" ref="L10572:L10628" si="1021">DAY(I10572)</f>
        <v>14</v>
      </c>
      <c r="M10572">
        <f t="shared" ref="M10572:M10628" si="1022">YEAR(I10572)</f>
        <v>2024</v>
      </c>
      <c r="N10572">
        <f t="shared" ref="N10572:N10628" si="1023">D10572*1.9835</f>
        <v>6567.3685000000005</v>
      </c>
      <c r="O10572">
        <f t="shared" ref="O10572:O10628" si="1024">F10572*1.9835</f>
        <v>2699.5435000000002</v>
      </c>
      <c r="P10572">
        <f t="shared" ref="P10572:P10628" si="1025">(D10572-F10572)*1.9835</f>
        <v>3867.8250000000003</v>
      </c>
    </row>
    <row r="10573" spans="1:16" x14ac:dyDescent="0.3">
      <c r="A10573" s="72">
        <v>13087500</v>
      </c>
      <c r="B10573" s="73" t="s">
        <v>10</v>
      </c>
      <c r="C10573" s="74">
        <v>45519</v>
      </c>
      <c r="D10573" s="72">
        <v>3311</v>
      </c>
      <c r="E10573" s="72">
        <v>412096.7</v>
      </c>
      <c r="F10573" s="72">
        <v>1346</v>
      </c>
      <c r="G10573" s="72">
        <v>171570</v>
      </c>
      <c r="H10573" s="72">
        <v>-171570.3</v>
      </c>
      <c r="I10573" s="74">
        <v>45519</v>
      </c>
      <c r="J10573" s="72">
        <v>2024</v>
      </c>
      <c r="K10573">
        <f t="shared" si="1020"/>
        <v>8</v>
      </c>
      <c r="L10573">
        <f t="shared" si="1021"/>
        <v>15</v>
      </c>
      <c r="M10573">
        <f t="shared" si="1022"/>
        <v>2024</v>
      </c>
      <c r="N10573">
        <f t="shared" si="1023"/>
        <v>6567.3685000000005</v>
      </c>
      <c r="O10573">
        <f t="shared" si="1024"/>
        <v>2669.7910000000002</v>
      </c>
      <c r="P10573">
        <f t="shared" si="1025"/>
        <v>3897.5774999999999</v>
      </c>
    </row>
    <row r="10574" spans="1:16" x14ac:dyDescent="0.3">
      <c r="A10574" s="72">
        <v>13087500</v>
      </c>
      <c r="B10574" s="73" t="s">
        <v>10</v>
      </c>
      <c r="C10574" s="74">
        <v>45520</v>
      </c>
      <c r="D10574" s="72">
        <v>3311</v>
      </c>
      <c r="E10574" s="72">
        <v>418664.9</v>
      </c>
      <c r="F10574" s="72">
        <v>1292</v>
      </c>
      <c r="G10574" s="72">
        <v>174132</v>
      </c>
      <c r="H10574" s="72">
        <v>-174132.3</v>
      </c>
      <c r="I10574" s="74">
        <v>45520</v>
      </c>
      <c r="J10574" s="72">
        <v>2024</v>
      </c>
      <c r="K10574">
        <f t="shared" si="1020"/>
        <v>8</v>
      </c>
      <c r="L10574">
        <f t="shared" si="1021"/>
        <v>16</v>
      </c>
      <c r="M10574">
        <f t="shared" si="1022"/>
        <v>2024</v>
      </c>
      <c r="N10574">
        <f t="shared" si="1023"/>
        <v>6567.3685000000005</v>
      </c>
      <c r="O10574">
        <f t="shared" si="1024"/>
        <v>2562.6820000000002</v>
      </c>
      <c r="P10574">
        <f t="shared" si="1025"/>
        <v>4004.6865000000003</v>
      </c>
    </row>
    <row r="10575" spans="1:16" x14ac:dyDescent="0.3">
      <c r="A10575" s="72">
        <v>13087500</v>
      </c>
      <c r="B10575" s="73" t="s">
        <v>10</v>
      </c>
      <c r="C10575" s="74">
        <v>45521</v>
      </c>
      <c r="D10575" s="72">
        <v>3299</v>
      </c>
      <c r="E10575" s="72">
        <v>425207.8</v>
      </c>
      <c r="F10575" s="72">
        <v>1242</v>
      </c>
      <c r="G10575" s="72">
        <v>176595</v>
      </c>
      <c r="H10575" s="72">
        <v>-176595.4</v>
      </c>
      <c r="I10575" s="74">
        <v>45521</v>
      </c>
      <c r="J10575" s="72">
        <v>2024</v>
      </c>
      <c r="K10575">
        <f t="shared" si="1020"/>
        <v>8</v>
      </c>
      <c r="L10575">
        <f t="shared" si="1021"/>
        <v>17</v>
      </c>
      <c r="M10575">
        <f t="shared" si="1022"/>
        <v>2024</v>
      </c>
      <c r="N10575">
        <f t="shared" si="1023"/>
        <v>6543.5664999999999</v>
      </c>
      <c r="O10575">
        <f t="shared" si="1024"/>
        <v>2463.5070000000001</v>
      </c>
      <c r="P10575">
        <f t="shared" si="1025"/>
        <v>4080.0595000000003</v>
      </c>
    </row>
    <row r="10576" spans="1:16" x14ac:dyDescent="0.3">
      <c r="A10576" s="72">
        <v>13087500</v>
      </c>
      <c r="B10576" s="73" t="s">
        <v>10</v>
      </c>
      <c r="C10576" s="74">
        <v>45522</v>
      </c>
      <c r="D10576" s="72">
        <v>2899</v>
      </c>
      <c r="E10576" s="72">
        <v>430957.8</v>
      </c>
      <c r="F10576" s="72">
        <v>725</v>
      </c>
      <c r="G10576" s="72">
        <v>178034</v>
      </c>
      <c r="H10576" s="72">
        <v>-178034.2</v>
      </c>
      <c r="I10576" s="74">
        <v>45522</v>
      </c>
      <c r="J10576" s="72">
        <v>2024</v>
      </c>
      <c r="K10576">
        <f t="shared" si="1020"/>
        <v>8</v>
      </c>
      <c r="L10576">
        <f t="shared" si="1021"/>
        <v>18</v>
      </c>
      <c r="M10576">
        <f t="shared" si="1022"/>
        <v>2024</v>
      </c>
      <c r="N10576">
        <f t="shared" si="1023"/>
        <v>5750.1665000000003</v>
      </c>
      <c r="O10576">
        <f t="shared" si="1024"/>
        <v>1438.0375000000001</v>
      </c>
      <c r="P10576">
        <f t="shared" si="1025"/>
        <v>4312.1289999999999</v>
      </c>
    </row>
    <row r="10577" spans="1:16" x14ac:dyDescent="0.3">
      <c r="A10577" s="72">
        <v>13087500</v>
      </c>
      <c r="B10577" s="73" t="s">
        <v>10</v>
      </c>
      <c r="C10577" s="74">
        <v>45523</v>
      </c>
      <c r="D10577" s="72">
        <v>2960</v>
      </c>
      <c r="E10577" s="72">
        <v>436829.2</v>
      </c>
      <c r="F10577" s="72">
        <v>928</v>
      </c>
      <c r="G10577" s="72">
        <v>179875</v>
      </c>
      <c r="H10577" s="72">
        <v>-179874.9</v>
      </c>
      <c r="I10577" s="74">
        <v>45523</v>
      </c>
      <c r="J10577" s="72">
        <v>2024</v>
      </c>
      <c r="K10577">
        <f t="shared" si="1020"/>
        <v>8</v>
      </c>
      <c r="L10577">
        <f t="shared" si="1021"/>
        <v>19</v>
      </c>
      <c r="M10577">
        <f t="shared" si="1022"/>
        <v>2024</v>
      </c>
      <c r="N10577">
        <f t="shared" si="1023"/>
        <v>5871.16</v>
      </c>
      <c r="O10577">
        <f t="shared" si="1024"/>
        <v>1840.6880000000001</v>
      </c>
      <c r="P10577">
        <f t="shared" si="1025"/>
        <v>4030.4720000000002</v>
      </c>
    </row>
    <row r="10578" spans="1:16" x14ac:dyDescent="0.3">
      <c r="A10578" s="72">
        <v>13087500</v>
      </c>
      <c r="B10578" s="73" t="s">
        <v>10</v>
      </c>
      <c r="C10578" s="74">
        <v>45524</v>
      </c>
      <c r="D10578" s="72">
        <v>3260</v>
      </c>
      <c r="E10578" s="72">
        <v>443296</v>
      </c>
      <c r="F10578" s="72">
        <v>1245</v>
      </c>
      <c r="G10578" s="72">
        <v>182344</v>
      </c>
      <c r="H10578" s="72">
        <v>-182343.8</v>
      </c>
      <c r="I10578" s="74">
        <v>45524</v>
      </c>
      <c r="J10578" s="72">
        <v>2024</v>
      </c>
      <c r="K10578">
        <f t="shared" si="1020"/>
        <v>8</v>
      </c>
      <c r="L10578">
        <f t="shared" si="1021"/>
        <v>20</v>
      </c>
      <c r="M10578">
        <f t="shared" si="1022"/>
        <v>2024</v>
      </c>
      <c r="N10578">
        <f t="shared" si="1023"/>
        <v>6466.21</v>
      </c>
      <c r="O10578">
        <f t="shared" si="1024"/>
        <v>2469.4575</v>
      </c>
      <c r="P10578">
        <f t="shared" si="1025"/>
        <v>3996.7525000000001</v>
      </c>
    </row>
    <row r="10579" spans="1:16" x14ac:dyDescent="0.3">
      <c r="A10579" s="72">
        <v>13087500</v>
      </c>
      <c r="B10579" s="73" t="s">
        <v>10</v>
      </c>
      <c r="C10579" s="74">
        <v>45525</v>
      </c>
      <c r="D10579" s="72">
        <v>3184</v>
      </c>
      <c r="E10579" s="72">
        <v>449611.9</v>
      </c>
      <c r="F10579" s="72">
        <v>1252</v>
      </c>
      <c r="G10579" s="72">
        <v>184826</v>
      </c>
      <c r="H10579" s="72">
        <v>-184826.4</v>
      </c>
      <c r="I10579" s="74">
        <v>45525</v>
      </c>
      <c r="J10579" s="72">
        <v>2024</v>
      </c>
      <c r="K10579">
        <f t="shared" si="1020"/>
        <v>8</v>
      </c>
      <c r="L10579">
        <f t="shared" si="1021"/>
        <v>21</v>
      </c>
      <c r="M10579">
        <f t="shared" si="1022"/>
        <v>2024</v>
      </c>
      <c r="N10579">
        <f t="shared" si="1023"/>
        <v>6315.4639999999999</v>
      </c>
      <c r="O10579">
        <f t="shared" si="1024"/>
        <v>2483.3420000000001</v>
      </c>
      <c r="P10579">
        <f t="shared" si="1025"/>
        <v>3832.1220000000003</v>
      </c>
    </row>
    <row r="10580" spans="1:16" x14ac:dyDescent="0.3">
      <c r="A10580" s="72">
        <v>13087500</v>
      </c>
      <c r="B10580" s="73" t="s">
        <v>10</v>
      </c>
      <c r="C10580" s="74">
        <v>45526</v>
      </c>
      <c r="D10580" s="72">
        <v>3197</v>
      </c>
      <c r="E10580" s="72">
        <v>455952.9</v>
      </c>
      <c r="F10580" s="72">
        <v>1314</v>
      </c>
      <c r="G10580" s="72">
        <v>187433</v>
      </c>
      <c r="H10580" s="72">
        <v>-187432.9</v>
      </c>
      <c r="I10580" s="74">
        <v>45526</v>
      </c>
      <c r="J10580" s="72">
        <v>2024</v>
      </c>
      <c r="K10580">
        <f t="shared" si="1020"/>
        <v>8</v>
      </c>
      <c r="L10580">
        <f t="shared" si="1021"/>
        <v>22</v>
      </c>
      <c r="M10580">
        <f t="shared" si="1022"/>
        <v>2024</v>
      </c>
      <c r="N10580">
        <f t="shared" si="1023"/>
        <v>6341.2494999999999</v>
      </c>
      <c r="O10580">
        <f t="shared" si="1024"/>
        <v>2606.319</v>
      </c>
      <c r="P10580">
        <f t="shared" si="1025"/>
        <v>3734.9304999999999</v>
      </c>
    </row>
    <row r="10581" spans="1:16" x14ac:dyDescent="0.3">
      <c r="A10581" s="72">
        <v>13087500</v>
      </c>
      <c r="B10581" s="73" t="s">
        <v>10</v>
      </c>
      <c r="C10581" s="74">
        <v>45527</v>
      </c>
      <c r="D10581" s="72">
        <v>3235</v>
      </c>
      <c r="E10581" s="72">
        <v>462369.2</v>
      </c>
      <c r="F10581" s="72">
        <v>1368</v>
      </c>
      <c r="G10581" s="72">
        <v>190147</v>
      </c>
      <c r="H10581" s="72">
        <v>-190146.6</v>
      </c>
      <c r="I10581" s="74">
        <v>45527</v>
      </c>
      <c r="J10581" s="72">
        <v>2024</v>
      </c>
      <c r="K10581">
        <f t="shared" si="1020"/>
        <v>8</v>
      </c>
      <c r="L10581">
        <f t="shared" si="1021"/>
        <v>23</v>
      </c>
      <c r="M10581">
        <f t="shared" si="1022"/>
        <v>2024</v>
      </c>
      <c r="N10581">
        <f t="shared" si="1023"/>
        <v>6416.6225000000004</v>
      </c>
      <c r="O10581">
        <f t="shared" si="1024"/>
        <v>2713.4279999999999</v>
      </c>
      <c r="P10581">
        <f t="shared" si="1025"/>
        <v>3703.1945000000001</v>
      </c>
    </row>
    <row r="10582" spans="1:16" x14ac:dyDescent="0.3">
      <c r="A10582" s="72">
        <v>13087500</v>
      </c>
      <c r="B10582" s="73" t="s">
        <v>10</v>
      </c>
      <c r="C10582" s="74">
        <v>45528</v>
      </c>
      <c r="D10582" s="72">
        <v>3273</v>
      </c>
      <c r="E10582" s="72">
        <v>468861.3</v>
      </c>
      <c r="F10582" s="72">
        <v>1335</v>
      </c>
      <c r="G10582" s="72">
        <v>192795</v>
      </c>
      <c r="H10582" s="72">
        <v>-192794.6</v>
      </c>
      <c r="I10582" s="74">
        <v>45528</v>
      </c>
      <c r="J10582" s="72">
        <v>2024</v>
      </c>
      <c r="K10582">
        <f t="shared" si="1020"/>
        <v>8</v>
      </c>
      <c r="L10582">
        <f t="shared" si="1021"/>
        <v>24</v>
      </c>
      <c r="M10582">
        <f t="shared" si="1022"/>
        <v>2024</v>
      </c>
      <c r="N10582">
        <f t="shared" si="1023"/>
        <v>6491.9955</v>
      </c>
      <c r="O10582">
        <f t="shared" si="1024"/>
        <v>2647.9724999999999</v>
      </c>
      <c r="P10582">
        <f t="shared" si="1025"/>
        <v>3844.0230000000001</v>
      </c>
    </row>
    <row r="10583" spans="1:16" x14ac:dyDescent="0.3">
      <c r="A10583" s="72">
        <v>13087500</v>
      </c>
      <c r="B10583" s="73" t="s">
        <v>10</v>
      </c>
      <c r="C10583" s="74">
        <v>45529</v>
      </c>
      <c r="D10583" s="72">
        <v>3286</v>
      </c>
      <c r="E10583" s="72">
        <v>475378.8</v>
      </c>
      <c r="F10583" s="72">
        <v>1291</v>
      </c>
      <c r="G10583" s="72">
        <v>195356</v>
      </c>
      <c r="H10583" s="72">
        <v>-195355.6</v>
      </c>
      <c r="I10583" s="74">
        <v>45529</v>
      </c>
      <c r="J10583" s="72">
        <v>2024</v>
      </c>
      <c r="K10583">
        <f t="shared" si="1020"/>
        <v>8</v>
      </c>
      <c r="L10583">
        <f t="shared" si="1021"/>
        <v>25</v>
      </c>
      <c r="M10583">
        <f t="shared" si="1022"/>
        <v>2024</v>
      </c>
      <c r="N10583">
        <f t="shared" si="1023"/>
        <v>6517.7809999999999</v>
      </c>
      <c r="O10583">
        <f t="shared" si="1024"/>
        <v>2560.6985</v>
      </c>
      <c r="P10583">
        <f t="shared" si="1025"/>
        <v>3957.0825</v>
      </c>
    </row>
    <row r="10584" spans="1:16" x14ac:dyDescent="0.3">
      <c r="A10584" s="72">
        <v>13087500</v>
      </c>
      <c r="B10584" s="73" t="s">
        <v>10</v>
      </c>
      <c r="C10584" s="74">
        <v>45530</v>
      </c>
      <c r="D10584" s="72">
        <v>3286</v>
      </c>
      <c r="E10584" s="72">
        <v>481896.2</v>
      </c>
      <c r="F10584" s="72">
        <v>1247</v>
      </c>
      <c r="G10584" s="72">
        <v>197830</v>
      </c>
      <c r="H10584" s="72">
        <v>-197829.7</v>
      </c>
      <c r="I10584" s="74">
        <v>45530</v>
      </c>
      <c r="J10584" s="72">
        <v>2024</v>
      </c>
      <c r="K10584">
        <f t="shared" si="1020"/>
        <v>8</v>
      </c>
      <c r="L10584">
        <f t="shared" si="1021"/>
        <v>26</v>
      </c>
      <c r="M10584">
        <f t="shared" si="1022"/>
        <v>2024</v>
      </c>
      <c r="N10584">
        <f t="shared" si="1023"/>
        <v>6517.7809999999999</v>
      </c>
      <c r="O10584">
        <f t="shared" si="1024"/>
        <v>2473.4245000000001</v>
      </c>
      <c r="P10584">
        <f t="shared" si="1025"/>
        <v>4044.3564999999999</v>
      </c>
    </row>
    <row r="10585" spans="1:16" x14ac:dyDescent="0.3">
      <c r="A10585" s="72">
        <v>13087500</v>
      </c>
      <c r="B10585" s="73" t="s">
        <v>10</v>
      </c>
      <c r="C10585" s="74">
        <v>45531</v>
      </c>
      <c r="D10585" s="72">
        <v>3248</v>
      </c>
      <c r="E10585" s="72">
        <v>488337.8</v>
      </c>
      <c r="F10585" s="72">
        <v>1339</v>
      </c>
      <c r="G10585" s="72">
        <v>200486</v>
      </c>
      <c r="H10585" s="72">
        <v>-200486.1</v>
      </c>
      <c r="I10585" s="74">
        <v>45531</v>
      </c>
      <c r="J10585" s="72">
        <v>2024</v>
      </c>
      <c r="K10585">
        <f t="shared" si="1020"/>
        <v>8</v>
      </c>
      <c r="L10585">
        <f t="shared" si="1021"/>
        <v>27</v>
      </c>
      <c r="M10585">
        <f t="shared" si="1022"/>
        <v>2024</v>
      </c>
      <c r="N10585">
        <f t="shared" si="1023"/>
        <v>6442.4080000000004</v>
      </c>
      <c r="O10585">
        <f t="shared" si="1024"/>
        <v>2655.9065000000001</v>
      </c>
      <c r="P10585">
        <f t="shared" si="1025"/>
        <v>3786.5014999999999</v>
      </c>
    </row>
    <row r="10586" spans="1:16" x14ac:dyDescent="0.3">
      <c r="A10586" s="72">
        <v>13087500</v>
      </c>
      <c r="B10586" s="73" t="s">
        <v>10</v>
      </c>
      <c r="C10586" s="74">
        <v>45532</v>
      </c>
      <c r="D10586" s="72">
        <v>3235</v>
      </c>
      <c r="E10586" s="72">
        <v>494754.2</v>
      </c>
      <c r="F10586" s="72">
        <v>1362</v>
      </c>
      <c r="G10586" s="72">
        <v>203188</v>
      </c>
      <c r="H10586" s="72">
        <v>-203188.4</v>
      </c>
      <c r="I10586" s="74">
        <v>45532</v>
      </c>
      <c r="J10586" s="72">
        <v>2024</v>
      </c>
      <c r="K10586">
        <f t="shared" si="1020"/>
        <v>8</v>
      </c>
      <c r="L10586">
        <f t="shared" si="1021"/>
        <v>28</v>
      </c>
      <c r="M10586">
        <f t="shared" si="1022"/>
        <v>2024</v>
      </c>
      <c r="N10586">
        <f t="shared" si="1023"/>
        <v>6416.6225000000004</v>
      </c>
      <c r="O10586">
        <f t="shared" si="1024"/>
        <v>2701.527</v>
      </c>
      <c r="P10586">
        <f t="shared" si="1025"/>
        <v>3715.0954999999999</v>
      </c>
    </row>
    <row r="10587" spans="1:16" x14ac:dyDescent="0.3">
      <c r="A10587" s="72">
        <v>13087500</v>
      </c>
      <c r="B10587" s="73" t="s">
        <v>10</v>
      </c>
      <c r="C10587" s="74">
        <v>45533</v>
      </c>
      <c r="D10587" s="72">
        <v>3210</v>
      </c>
      <c r="E10587" s="72">
        <v>501120.2</v>
      </c>
      <c r="F10587" s="72">
        <v>1402</v>
      </c>
      <c r="G10587" s="72">
        <v>205968</v>
      </c>
      <c r="H10587" s="72">
        <v>-205968.3</v>
      </c>
      <c r="I10587" s="74">
        <v>45533</v>
      </c>
      <c r="J10587" s="72">
        <v>2024</v>
      </c>
      <c r="K10587">
        <f t="shared" si="1020"/>
        <v>8</v>
      </c>
      <c r="L10587">
        <f t="shared" si="1021"/>
        <v>29</v>
      </c>
      <c r="M10587">
        <f t="shared" si="1022"/>
        <v>2024</v>
      </c>
      <c r="N10587">
        <f t="shared" si="1023"/>
        <v>6367.0349999999999</v>
      </c>
      <c r="O10587">
        <f t="shared" si="1024"/>
        <v>2780.8670000000002</v>
      </c>
      <c r="P10587">
        <f t="shared" si="1025"/>
        <v>3586.1680000000001</v>
      </c>
    </row>
    <row r="10588" spans="1:16" x14ac:dyDescent="0.3">
      <c r="A10588" s="72">
        <v>13087500</v>
      </c>
      <c r="B10588" s="73" t="s">
        <v>10</v>
      </c>
      <c r="C10588" s="74">
        <v>45534</v>
      </c>
      <c r="D10588" s="72">
        <v>3184</v>
      </c>
      <c r="E10588" s="72">
        <v>507436.1</v>
      </c>
      <c r="F10588" s="72">
        <v>1314</v>
      </c>
      <c r="G10588" s="72">
        <v>208575</v>
      </c>
      <c r="H10588" s="72">
        <v>-208575.3</v>
      </c>
      <c r="I10588" s="74">
        <v>45534</v>
      </c>
      <c r="J10588" s="72">
        <v>2024</v>
      </c>
      <c r="K10588">
        <f t="shared" si="1020"/>
        <v>8</v>
      </c>
      <c r="L10588">
        <f t="shared" si="1021"/>
        <v>30</v>
      </c>
      <c r="M10588">
        <f t="shared" si="1022"/>
        <v>2024</v>
      </c>
      <c r="N10588">
        <f t="shared" si="1023"/>
        <v>6315.4639999999999</v>
      </c>
      <c r="O10588">
        <f t="shared" si="1024"/>
        <v>2606.319</v>
      </c>
      <c r="P10588">
        <f t="shared" si="1025"/>
        <v>3709.145</v>
      </c>
    </row>
    <row r="10589" spans="1:16" x14ac:dyDescent="0.3">
      <c r="A10589" s="72">
        <v>13087500</v>
      </c>
      <c r="B10589" s="73" t="s">
        <v>10</v>
      </c>
      <c r="C10589" s="74">
        <v>45535</v>
      </c>
      <c r="D10589" s="72">
        <v>3159</v>
      </c>
      <c r="E10589" s="72">
        <v>513702</v>
      </c>
      <c r="F10589" s="72">
        <v>1193</v>
      </c>
      <c r="G10589" s="72">
        <v>210942</v>
      </c>
      <c r="H10589" s="72">
        <v>-210941.5</v>
      </c>
      <c r="I10589" s="74">
        <v>45535</v>
      </c>
      <c r="J10589" s="72">
        <v>2024</v>
      </c>
      <c r="K10589">
        <f t="shared" si="1020"/>
        <v>8</v>
      </c>
      <c r="L10589">
        <f t="shared" si="1021"/>
        <v>31</v>
      </c>
      <c r="M10589">
        <f t="shared" si="1022"/>
        <v>2024</v>
      </c>
      <c r="N10589">
        <f t="shared" si="1023"/>
        <v>6265.8765000000003</v>
      </c>
      <c r="O10589">
        <f t="shared" si="1024"/>
        <v>2366.3155000000002</v>
      </c>
      <c r="P10589">
        <f t="shared" si="1025"/>
        <v>3899.5610000000001</v>
      </c>
    </row>
    <row r="10590" spans="1:16" x14ac:dyDescent="0.3">
      <c r="A10590" s="72">
        <v>13087500</v>
      </c>
      <c r="B10590" s="73" t="s">
        <v>10</v>
      </c>
      <c r="C10590" s="74">
        <v>45536</v>
      </c>
      <c r="D10590" s="72">
        <v>3159</v>
      </c>
      <c r="E10590" s="72">
        <v>519967.8</v>
      </c>
      <c r="F10590" s="72">
        <v>1248</v>
      </c>
      <c r="G10590" s="72">
        <v>213417</v>
      </c>
      <c r="H10590" s="72">
        <v>-213417.1</v>
      </c>
      <c r="I10590" s="74">
        <v>45536</v>
      </c>
      <c r="J10590" s="72">
        <v>2024</v>
      </c>
      <c r="K10590">
        <f t="shared" si="1020"/>
        <v>9</v>
      </c>
      <c r="L10590">
        <f t="shared" si="1021"/>
        <v>1</v>
      </c>
      <c r="M10590">
        <f t="shared" si="1022"/>
        <v>2024</v>
      </c>
      <c r="N10590">
        <f t="shared" si="1023"/>
        <v>6265.8765000000003</v>
      </c>
      <c r="O10590">
        <f t="shared" si="1024"/>
        <v>2475.4079999999999</v>
      </c>
      <c r="P10590">
        <f t="shared" si="1025"/>
        <v>3790.4684999999999</v>
      </c>
    </row>
    <row r="10591" spans="1:16" x14ac:dyDescent="0.3">
      <c r="A10591" s="72">
        <v>13087500</v>
      </c>
      <c r="B10591" s="73" t="s">
        <v>10</v>
      </c>
      <c r="C10591" s="74">
        <v>45537</v>
      </c>
      <c r="D10591" s="72">
        <v>3146</v>
      </c>
      <c r="E10591" s="72">
        <v>526208.80000000005</v>
      </c>
      <c r="F10591" s="72">
        <v>1275</v>
      </c>
      <c r="G10591" s="72">
        <v>215946</v>
      </c>
      <c r="H10591" s="72">
        <v>-215945.9</v>
      </c>
      <c r="I10591" s="74">
        <v>45537</v>
      </c>
      <c r="J10591" s="72">
        <v>2024</v>
      </c>
      <c r="K10591">
        <f t="shared" si="1020"/>
        <v>9</v>
      </c>
      <c r="L10591">
        <f t="shared" si="1021"/>
        <v>2</v>
      </c>
      <c r="M10591">
        <f t="shared" si="1022"/>
        <v>2024</v>
      </c>
      <c r="N10591">
        <f t="shared" si="1023"/>
        <v>6240.0910000000003</v>
      </c>
      <c r="O10591">
        <f t="shared" si="1024"/>
        <v>2528.9625000000001</v>
      </c>
      <c r="P10591">
        <f t="shared" si="1025"/>
        <v>3711.1285000000003</v>
      </c>
    </row>
    <row r="10592" spans="1:16" x14ac:dyDescent="0.3">
      <c r="A10592" s="72">
        <v>13087500</v>
      </c>
      <c r="B10592" s="73" t="s">
        <v>10</v>
      </c>
      <c r="C10592" s="74">
        <v>45538</v>
      </c>
      <c r="D10592" s="72">
        <v>3109</v>
      </c>
      <c r="E10592" s="72">
        <v>532375.1</v>
      </c>
      <c r="F10592" s="72">
        <v>1131</v>
      </c>
      <c r="G10592" s="72">
        <v>218189</v>
      </c>
      <c r="H10592" s="72">
        <v>-218188.5</v>
      </c>
      <c r="I10592" s="74">
        <v>45538</v>
      </c>
      <c r="J10592" s="72">
        <v>2024</v>
      </c>
      <c r="K10592">
        <f t="shared" si="1020"/>
        <v>9</v>
      </c>
      <c r="L10592">
        <f t="shared" si="1021"/>
        <v>3</v>
      </c>
      <c r="M10592">
        <f t="shared" si="1022"/>
        <v>2024</v>
      </c>
      <c r="N10592">
        <f t="shared" si="1023"/>
        <v>6166.7015000000001</v>
      </c>
      <c r="O10592">
        <f t="shared" si="1024"/>
        <v>2243.3384999999998</v>
      </c>
      <c r="P10592">
        <f t="shared" si="1025"/>
        <v>3923.3630000000003</v>
      </c>
    </row>
    <row r="10593" spans="1:16" x14ac:dyDescent="0.3">
      <c r="A10593" s="72">
        <v>13087500</v>
      </c>
      <c r="B10593" s="73" t="s">
        <v>10</v>
      </c>
      <c r="C10593" s="74">
        <v>45539</v>
      </c>
      <c r="D10593" s="72">
        <v>3084</v>
      </c>
      <c r="E10593" s="72">
        <v>538491.9</v>
      </c>
      <c r="F10593" s="72">
        <v>1044</v>
      </c>
      <c r="G10593" s="72">
        <v>220260</v>
      </c>
      <c r="H10593" s="72">
        <v>-220259.5</v>
      </c>
      <c r="I10593" s="74">
        <v>45539</v>
      </c>
      <c r="J10593" s="72">
        <v>2024</v>
      </c>
      <c r="K10593">
        <f t="shared" si="1020"/>
        <v>9</v>
      </c>
      <c r="L10593">
        <f t="shared" si="1021"/>
        <v>4</v>
      </c>
      <c r="M10593">
        <f t="shared" si="1022"/>
        <v>2024</v>
      </c>
      <c r="N10593">
        <f t="shared" si="1023"/>
        <v>6117.1140000000005</v>
      </c>
      <c r="O10593">
        <f t="shared" si="1024"/>
        <v>2070.7739999999999</v>
      </c>
      <c r="P10593">
        <f t="shared" si="1025"/>
        <v>4046.34</v>
      </c>
    </row>
    <row r="10594" spans="1:16" x14ac:dyDescent="0.3">
      <c r="A10594" s="72">
        <v>13087500</v>
      </c>
      <c r="B10594" s="73" t="s">
        <v>10</v>
      </c>
      <c r="C10594" s="74">
        <v>45540</v>
      </c>
      <c r="D10594" s="72">
        <v>3034</v>
      </c>
      <c r="E10594" s="72">
        <v>544510</v>
      </c>
      <c r="F10594" s="72">
        <v>914</v>
      </c>
      <c r="G10594" s="72">
        <v>222072</v>
      </c>
      <c r="H10594" s="72">
        <v>-222071.5</v>
      </c>
      <c r="I10594" s="74">
        <v>45540</v>
      </c>
      <c r="J10594" s="72">
        <v>2024</v>
      </c>
      <c r="K10594">
        <f t="shared" si="1020"/>
        <v>9</v>
      </c>
      <c r="L10594">
        <f t="shared" si="1021"/>
        <v>5</v>
      </c>
      <c r="M10594">
        <f t="shared" si="1022"/>
        <v>2024</v>
      </c>
      <c r="N10594">
        <f t="shared" si="1023"/>
        <v>6017.9390000000003</v>
      </c>
      <c r="O10594">
        <f t="shared" si="1024"/>
        <v>1812.9190000000001</v>
      </c>
      <c r="P10594">
        <f t="shared" si="1025"/>
        <v>4205.0200000000004</v>
      </c>
    </row>
    <row r="10595" spans="1:16" x14ac:dyDescent="0.3">
      <c r="A10595" s="72">
        <v>13087500</v>
      </c>
      <c r="B10595" s="73" t="s">
        <v>10</v>
      </c>
      <c r="C10595" s="74">
        <v>45541</v>
      </c>
      <c r="D10595" s="72">
        <v>2923</v>
      </c>
      <c r="E10595" s="72">
        <v>550308.5</v>
      </c>
      <c r="F10595" s="72">
        <v>782</v>
      </c>
      <c r="G10595" s="72">
        <v>223623</v>
      </c>
      <c r="H10595" s="72">
        <v>-223622.5</v>
      </c>
      <c r="I10595" s="74">
        <v>45541</v>
      </c>
      <c r="J10595" s="72">
        <v>2024</v>
      </c>
      <c r="K10595">
        <f t="shared" si="1020"/>
        <v>9</v>
      </c>
      <c r="L10595">
        <f t="shared" si="1021"/>
        <v>6</v>
      </c>
      <c r="M10595">
        <f t="shared" si="1022"/>
        <v>2024</v>
      </c>
      <c r="N10595">
        <f t="shared" si="1023"/>
        <v>5797.7705000000005</v>
      </c>
      <c r="O10595">
        <f t="shared" si="1024"/>
        <v>1551.097</v>
      </c>
      <c r="P10595">
        <f t="shared" si="1025"/>
        <v>4246.6734999999999</v>
      </c>
    </row>
    <row r="10596" spans="1:16" x14ac:dyDescent="0.3">
      <c r="A10596" s="72">
        <v>13087500</v>
      </c>
      <c r="B10596" s="73" t="s">
        <v>10</v>
      </c>
      <c r="C10596" s="74">
        <v>45542</v>
      </c>
      <c r="D10596" s="72">
        <v>2887</v>
      </c>
      <c r="E10596" s="72">
        <v>556034.5</v>
      </c>
      <c r="F10596" s="72">
        <v>819</v>
      </c>
      <c r="G10596" s="72">
        <v>225246</v>
      </c>
      <c r="H10596" s="72">
        <v>-225246.3</v>
      </c>
      <c r="I10596" s="74">
        <v>45542</v>
      </c>
      <c r="J10596" s="72">
        <v>2024</v>
      </c>
      <c r="K10596">
        <f t="shared" si="1020"/>
        <v>9</v>
      </c>
      <c r="L10596">
        <f t="shared" si="1021"/>
        <v>7</v>
      </c>
      <c r="M10596">
        <f t="shared" si="1022"/>
        <v>2024</v>
      </c>
      <c r="N10596">
        <f t="shared" si="1023"/>
        <v>5726.3644999999997</v>
      </c>
      <c r="O10596">
        <f t="shared" si="1024"/>
        <v>1624.4865</v>
      </c>
      <c r="P10596">
        <f t="shared" si="1025"/>
        <v>4101.8779999999997</v>
      </c>
    </row>
    <row r="10597" spans="1:16" x14ac:dyDescent="0.3">
      <c r="A10597" s="72">
        <v>13087500</v>
      </c>
      <c r="B10597" s="73" t="s">
        <v>10</v>
      </c>
      <c r="C10597" s="74">
        <v>45543</v>
      </c>
      <c r="D10597" s="72">
        <v>2911</v>
      </c>
      <c r="E10597" s="72">
        <v>561808.80000000005</v>
      </c>
      <c r="F10597" s="72">
        <v>897</v>
      </c>
      <c r="G10597" s="72">
        <v>227025</v>
      </c>
      <c r="H10597" s="72">
        <v>-227024.8</v>
      </c>
      <c r="I10597" s="74">
        <v>45543</v>
      </c>
      <c r="J10597" s="72">
        <v>2024</v>
      </c>
      <c r="K10597">
        <f t="shared" si="1020"/>
        <v>9</v>
      </c>
      <c r="L10597">
        <f t="shared" si="1021"/>
        <v>8</v>
      </c>
      <c r="M10597">
        <f t="shared" si="1022"/>
        <v>2024</v>
      </c>
      <c r="N10597">
        <f t="shared" si="1023"/>
        <v>5773.9684999999999</v>
      </c>
      <c r="O10597">
        <f t="shared" si="1024"/>
        <v>1779.1994999999999</v>
      </c>
      <c r="P10597">
        <f t="shared" si="1025"/>
        <v>3994.7690000000002</v>
      </c>
    </row>
    <row r="10598" spans="1:16" x14ac:dyDescent="0.3">
      <c r="A10598" s="72">
        <v>13087500</v>
      </c>
      <c r="B10598" s="73" t="s">
        <v>10</v>
      </c>
      <c r="C10598" s="74">
        <v>45544</v>
      </c>
      <c r="D10598" s="72">
        <v>2923</v>
      </c>
      <c r="E10598" s="72">
        <v>567607.30000000005</v>
      </c>
      <c r="F10598" s="72">
        <v>918</v>
      </c>
      <c r="G10598" s="72">
        <v>228845</v>
      </c>
      <c r="H10598" s="72">
        <v>-228844.79999999999</v>
      </c>
      <c r="I10598" s="74">
        <v>45544</v>
      </c>
      <c r="J10598" s="72">
        <v>2024</v>
      </c>
      <c r="K10598">
        <f t="shared" si="1020"/>
        <v>9</v>
      </c>
      <c r="L10598">
        <f t="shared" si="1021"/>
        <v>9</v>
      </c>
      <c r="M10598">
        <f t="shared" si="1022"/>
        <v>2024</v>
      </c>
      <c r="N10598">
        <f t="shared" si="1023"/>
        <v>5797.7705000000005</v>
      </c>
      <c r="O10598">
        <f t="shared" si="1024"/>
        <v>1820.8530000000001</v>
      </c>
      <c r="P10598">
        <f t="shared" si="1025"/>
        <v>3976.9175</v>
      </c>
    </row>
    <row r="10599" spans="1:16" x14ac:dyDescent="0.3">
      <c r="A10599" s="72">
        <v>13087500</v>
      </c>
      <c r="B10599" s="73" t="s">
        <v>10</v>
      </c>
      <c r="C10599" s="74">
        <v>45545</v>
      </c>
      <c r="D10599" s="72">
        <v>2875</v>
      </c>
      <c r="E10599" s="72">
        <v>573309.1</v>
      </c>
      <c r="F10599" s="72">
        <v>1063</v>
      </c>
      <c r="G10599" s="72">
        <v>230954</v>
      </c>
      <c r="H10599" s="72">
        <v>-230953.5</v>
      </c>
      <c r="I10599" s="74">
        <v>45545</v>
      </c>
      <c r="J10599" s="72">
        <v>2024</v>
      </c>
      <c r="K10599">
        <f t="shared" si="1020"/>
        <v>9</v>
      </c>
      <c r="L10599">
        <f t="shared" si="1021"/>
        <v>10</v>
      </c>
      <c r="M10599">
        <f t="shared" si="1022"/>
        <v>2024</v>
      </c>
      <c r="N10599">
        <f t="shared" si="1023"/>
        <v>5702.5625</v>
      </c>
      <c r="O10599">
        <f t="shared" si="1024"/>
        <v>2108.4605000000001</v>
      </c>
      <c r="P10599">
        <f t="shared" si="1025"/>
        <v>3594.1019999999999</v>
      </c>
    </row>
    <row r="10600" spans="1:16" x14ac:dyDescent="0.3">
      <c r="A10600" s="72">
        <v>13087500</v>
      </c>
      <c r="B10600" s="73" t="s">
        <v>10</v>
      </c>
      <c r="C10600" s="74">
        <v>45546</v>
      </c>
      <c r="D10600" s="72">
        <v>2802</v>
      </c>
      <c r="E10600" s="72">
        <v>578867.19999999995</v>
      </c>
      <c r="F10600" s="72">
        <v>1030</v>
      </c>
      <c r="G10600" s="72">
        <v>232996</v>
      </c>
      <c r="H10600" s="72">
        <v>-232996.1</v>
      </c>
      <c r="I10600" s="74">
        <v>45546</v>
      </c>
      <c r="J10600" s="72">
        <v>2024</v>
      </c>
      <c r="K10600">
        <f t="shared" si="1020"/>
        <v>9</v>
      </c>
      <c r="L10600">
        <f t="shared" si="1021"/>
        <v>11</v>
      </c>
      <c r="M10600">
        <f t="shared" si="1022"/>
        <v>2024</v>
      </c>
      <c r="N10600">
        <f t="shared" si="1023"/>
        <v>5557.7669999999998</v>
      </c>
      <c r="O10600">
        <f t="shared" si="1024"/>
        <v>2043.0050000000001</v>
      </c>
      <c r="P10600">
        <f t="shared" si="1025"/>
        <v>3514.7620000000002</v>
      </c>
    </row>
    <row r="10601" spans="1:16" x14ac:dyDescent="0.3">
      <c r="A10601" s="72">
        <v>13087500</v>
      </c>
      <c r="B10601" s="73" t="s">
        <v>10</v>
      </c>
      <c r="C10601" s="74">
        <v>45547</v>
      </c>
      <c r="D10601" s="72">
        <v>2754</v>
      </c>
      <c r="E10601" s="72">
        <v>584330.30000000005</v>
      </c>
      <c r="F10601" s="72">
        <v>1000</v>
      </c>
      <c r="G10601" s="72">
        <v>234979</v>
      </c>
      <c r="H10601" s="72">
        <v>-234979</v>
      </c>
      <c r="I10601" s="74">
        <v>45547</v>
      </c>
      <c r="J10601" s="72">
        <v>2024</v>
      </c>
      <c r="K10601">
        <f t="shared" si="1020"/>
        <v>9</v>
      </c>
      <c r="L10601">
        <f t="shared" si="1021"/>
        <v>12</v>
      </c>
      <c r="M10601">
        <f t="shared" si="1022"/>
        <v>2024</v>
      </c>
      <c r="N10601">
        <f t="shared" si="1023"/>
        <v>5462.5590000000002</v>
      </c>
      <c r="O10601">
        <f t="shared" si="1024"/>
        <v>1983.5</v>
      </c>
      <c r="P10601">
        <f t="shared" si="1025"/>
        <v>3479.0590000000002</v>
      </c>
    </row>
    <row r="10602" spans="1:16" x14ac:dyDescent="0.3">
      <c r="A10602" s="72">
        <v>13087500</v>
      </c>
      <c r="B10602" s="73" t="s">
        <v>10</v>
      </c>
      <c r="C10602" s="74">
        <v>45548</v>
      </c>
      <c r="D10602" s="72">
        <v>2695</v>
      </c>
      <c r="E10602" s="72">
        <v>589675.4</v>
      </c>
      <c r="F10602" s="72">
        <v>876</v>
      </c>
      <c r="G10602" s="72">
        <v>236716</v>
      </c>
      <c r="H10602" s="72">
        <v>-236716.1</v>
      </c>
      <c r="I10602" s="74">
        <v>45548</v>
      </c>
      <c r="J10602" s="72">
        <v>2024</v>
      </c>
      <c r="K10602">
        <f t="shared" si="1020"/>
        <v>9</v>
      </c>
      <c r="L10602">
        <f t="shared" si="1021"/>
        <v>13</v>
      </c>
      <c r="M10602">
        <f t="shared" si="1022"/>
        <v>2024</v>
      </c>
      <c r="N10602">
        <f t="shared" si="1023"/>
        <v>5345.5325000000003</v>
      </c>
      <c r="O10602">
        <f t="shared" si="1024"/>
        <v>1737.546</v>
      </c>
      <c r="P10602">
        <f t="shared" si="1025"/>
        <v>3607.9865</v>
      </c>
    </row>
    <row r="10603" spans="1:16" x14ac:dyDescent="0.3">
      <c r="A10603" s="72">
        <v>13087500</v>
      </c>
      <c r="B10603" s="73" t="s">
        <v>10</v>
      </c>
      <c r="C10603" s="74">
        <v>45549</v>
      </c>
      <c r="D10603" s="72">
        <v>2624</v>
      </c>
      <c r="E10603" s="72">
        <v>594880.4</v>
      </c>
      <c r="F10603" s="72">
        <v>730</v>
      </c>
      <c r="G10603" s="72">
        <v>238164</v>
      </c>
      <c r="H10603" s="72">
        <v>-238164.2</v>
      </c>
      <c r="I10603" s="74">
        <v>45549</v>
      </c>
      <c r="J10603" s="72">
        <v>2024</v>
      </c>
      <c r="K10603">
        <f t="shared" si="1020"/>
        <v>9</v>
      </c>
      <c r="L10603">
        <f t="shared" si="1021"/>
        <v>14</v>
      </c>
      <c r="M10603">
        <f t="shared" si="1022"/>
        <v>2024</v>
      </c>
      <c r="N10603">
        <f t="shared" si="1023"/>
        <v>5204.7039999999997</v>
      </c>
      <c r="O10603">
        <f t="shared" si="1024"/>
        <v>1447.9549999999999</v>
      </c>
      <c r="P10603">
        <f t="shared" si="1025"/>
        <v>3756.7490000000003</v>
      </c>
    </row>
    <row r="10604" spans="1:16" x14ac:dyDescent="0.3">
      <c r="A10604" s="72">
        <v>13087500</v>
      </c>
      <c r="B10604" s="73" t="s">
        <v>10</v>
      </c>
      <c r="C10604" s="74">
        <v>45550</v>
      </c>
      <c r="D10604" s="72">
        <v>2589</v>
      </c>
      <c r="E10604" s="72">
        <v>600015.69999999995</v>
      </c>
      <c r="F10604" s="72">
        <v>614</v>
      </c>
      <c r="G10604" s="72">
        <v>239382</v>
      </c>
      <c r="H10604" s="72">
        <v>-239382.3</v>
      </c>
      <c r="I10604" s="74">
        <v>45550</v>
      </c>
      <c r="J10604" s="72">
        <v>2024</v>
      </c>
      <c r="K10604">
        <f t="shared" si="1020"/>
        <v>9</v>
      </c>
      <c r="L10604">
        <f t="shared" si="1021"/>
        <v>15</v>
      </c>
      <c r="M10604">
        <f t="shared" si="1022"/>
        <v>2024</v>
      </c>
      <c r="N10604">
        <f t="shared" si="1023"/>
        <v>5135.2815000000001</v>
      </c>
      <c r="O10604">
        <f t="shared" si="1024"/>
        <v>1217.8689999999999</v>
      </c>
      <c r="P10604">
        <f t="shared" si="1025"/>
        <v>3917.4124999999999</v>
      </c>
    </row>
    <row r="10605" spans="1:16" x14ac:dyDescent="0.3">
      <c r="A10605" s="72">
        <v>13087500</v>
      </c>
      <c r="B10605" s="73" t="s">
        <v>10</v>
      </c>
      <c r="C10605" s="74">
        <v>45551</v>
      </c>
      <c r="D10605" s="72">
        <v>2554</v>
      </c>
      <c r="E10605" s="72">
        <v>605081.9</v>
      </c>
      <c r="F10605" s="72">
        <v>546</v>
      </c>
      <c r="G10605" s="72">
        <v>240465</v>
      </c>
      <c r="H10605" s="72">
        <v>-240464.6</v>
      </c>
      <c r="I10605" s="74">
        <v>45551</v>
      </c>
      <c r="J10605" s="72">
        <v>2024</v>
      </c>
      <c r="K10605">
        <f t="shared" si="1020"/>
        <v>9</v>
      </c>
      <c r="L10605">
        <f t="shared" si="1021"/>
        <v>16</v>
      </c>
      <c r="M10605">
        <f t="shared" si="1022"/>
        <v>2024</v>
      </c>
      <c r="N10605">
        <f t="shared" si="1023"/>
        <v>5065.8590000000004</v>
      </c>
      <c r="O10605">
        <f t="shared" si="1024"/>
        <v>1082.991</v>
      </c>
      <c r="P10605">
        <f t="shared" si="1025"/>
        <v>3982.8679999999999</v>
      </c>
    </row>
    <row r="10606" spans="1:16" x14ac:dyDescent="0.3">
      <c r="A10606" s="72">
        <v>13087500</v>
      </c>
      <c r="B10606" s="73" t="s">
        <v>10</v>
      </c>
      <c r="C10606" s="74">
        <v>45552</v>
      </c>
      <c r="D10606" s="72">
        <v>2428</v>
      </c>
      <c r="E10606" s="72">
        <v>609897.4</v>
      </c>
      <c r="F10606" s="72">
        <v>303</v>
      </c>
      <c r="G10606" s="72">
        <v>241065</v>
      </c>
      <c r="H10606" s="72">
        <v>-241065.1</v>
      </c>
      <c r="I10606" s="74">
        <v>45552</v>
      </c>
      <c r="J10606" s="72">
        <v>2024</v>
      </c>
      <c r="K10606">
        <f t="shared" si="1020"/>
        <v>9</v>
      </c>
      <c r="L10606">
        <f t="shared" si="1021"/>
        <v>17</v>
      </c>
      <c r="M10606">
        <f t="shared" si="1022"/>
        <v>2024</v>
      </c>
      <c r="N10606">
        <f t="shared" si="1023"/>
        <v>4815.9380000000001</v>
      </c>
      <c r="O10606">
        <f t="shared" si="1024"/>
        <v>601.00049999999999</v>
      </c>
      <c r="P10606">
        <f t="shared" si="1025"/>
        <v>4214.9375</v>
      </c>
    </row>
    <row r="10607" spans="1:16" x14ac:dyDescent="0.3">
      <c r="A10607" s="72">
        <v>13087500</v>
      </c>
      <c r="B10607" s="73" t="s">
        <v>10</v>
      </c>
      <c r="C10607" s="74">
        <v>45553</v>
      </c>
      <c r="D10607" s="72">
        <v>2371</v>
      </c>
      <c r="E10607" s="72">
        <v>614600.6</v>
      </c>
      <c r="F10607" s="72">
        <v>261</v>
      </c>
      <c r="G10607" s="72">
        <v>241582</v>
      </c>
      <c r="H10607" s="72">
        <v>-241581.9</v>
      </c>
      <c r="I10607" s="74">
        <v>45553</v>
      </c>
      <c r="J10607" s="72">
        <v>2024</v>
      </c>
      <c r="K10607">
        <f t="shared" si="1020"/>
        <v>9</v>
      </c>
      <c r="L10607">
        <f t="shared" si="1021"/>
        <v>18</v>
      </c>
      <c r="M10607">
        <f t="shared" si="1022"/>
        <v>2024</v>
      </c>
      <c r="N10607">
        <f t="shared" si="1023"/>
        <v>4702.8784999999998</v>
      </c>
      <c r="O10607">
        <f t="shared" si="1024"/>
        <v>517.69349999999997</v>
      </c>
      <c r="P10607">
        <f t="shared" si="1025"/>
        <v>4185.1850000000004</v>
      </c>
    </row>
    <row r="10608" spans="1:16" x14ac:dyDescent="0.3">
      <c r="A10608" s="72">
        <v>13087500</v>
      </c>
      <c r="B10608" s="73" t="s">
        <v>10</v>
      </c>
      <c r="C10608" s="74">
        <v>45554</v>
      </c>
      <c r="D10608" s="72">
        <v>2349</v>
      </c>
      <c r="E10608" s="72">
        <v>619259.19999999995</v>
      </c>
      <c r="F10608" s="72">
        <v>377</v>
      </c>
      <c r="G10608" s="72">
        <v>242330</v>
      </c>
      <c r="H10608" s="72">
        <v>-242330</v>
      </c>
      <c r="I10608" s="74">
        <v>45554</v>
      </c>
      <c r="J10608" s="72">
        <v>2024</v>
      </c>
      <c r="K10608">
        <f t="shared" si="1020"/>
        <v>9</v>
      </c>
      <c r="L10608">
        <f t="shared" si="1021"/>
        <v>19</v>
      </c>
      <c r="M10608">
        <f t="shared" si="1022"/>
        <v>2024</v>
      </c>
      <c r="N10608">
        <f t="shared" si="1023"/>
        <v>4659.2415000000001</v>
      </c>
      <c r="O10608">
        <f t="shared" si="1024"/>
        <v>747.77949999999998</v>
      </c>
      <c r="P10608">
        <f t="shared" si="1025"/>
        <v>3911.462</v>
      </c>
    </row>
    <row r="10609" spans="1:16" x14ac:dyDescent="0.3">
      <c r="A10609" s="72">
        <v>13087500</v>
      </c>
      <c r="B10609" s="73" t="s">
        <v>10</v>
      </c>
      <c r="C10609" s="74">
        <v>45555</v>
      </c>
      <c r="D10609" s="72">
        <v>2271</v>
      </c>
      <c r="E10609" s="72">
        <v>623762.9</v>
      </c>
      <c r="F10609" s="72">
        <v>242</v>
      </c>
      <c r="G10609" s="72">
        <v>242811</v>
      </c>
      <c r="H10609" s="72">
        <v>-242810.8</v>
      </c>
      <c r="I10609" s="74">
        <v>45555</v>
      </c>
      <c r="J10609" s="72">
        <v>2024</v>
      </c>
      <c r="K10609">
        <f t="shared" si="1020"/>
        <v>9</v>
      </c>
      <c r="L10609">
        <f t="shared" si="1021"/>
        <v>20</v>
      </c>
      <c r="M10609">
        <f t="shared" si="1022"/>
        <v>2024</v>
      </c>
      <c r="N10609">
        <f t="shared" si="1023"/>
        <v>4504.5285000000003</v>
      </c>
      <c r="O10609">
        <f t="shared" si="1024"/>
        <v>480.00700000000001</v>
      </c>
      <c r="P10609">
        <f t="shared" si="1025"/>
        <v>4024.5215000000003</v>
      </c>
    </row>
    <row r="10610" spans="1:16" x14ac:dyDescent="0.3">
      <c r="A10610" s="72">
        <v>13087500</v>
      </c>
      <c r="B10610" s="73" t="s">
        <v>10</v>
      </c>
      <c r="C10610" s="74">
        <v>45556</v>
      </c>
      <c r="D10610" s="72">
        <v>2204</v>
      </c>
      <c r="E10610" s="72">
        <v>628135.30000000005</v>
      </c>
      <c r="F10610" s="72">
        <v>104</v>
      </c>
      <c r="G10610" s="72">
        <v>243017</v>
      </c>
      <c r="H10610" s="72">
        <v>-243016.5</v>
      </c>
      <c r="I10610" s="74">
        <v>45556</v>
      </c>
      <c r="J10610" s="72">
        <v>2024</v>
      </c>
      <c r="K10610">
        <f t="shared" si="1020"/>
        <v>9</v>
      </c>
      <c r="L10610">
        <f t="shared" si="1021"/>
        <v>21</v>
      </c>
      <c r="M10610">
        <f t="shared" si="1022"/>
        <v>2024</v>
      </c>
      <c r="N10610">
        <f t="shared" si="1023"/>
        <v>4371.634</v>
      </c>
      <c r="O10610">
        <f t="shared" si="1024"/>
        <v>206.28399999999999</v>
      </c>
      <c r="P10610">
        <f t="shared" si="1025"/>
        <v>4165.3500000000004</v>
      </c>
    </row>
    <row r="10611" spans="1:16" x14ac:dyDescent="0.3">
      <c r="A10611" s="72">
        <v>13087500</v>
      </c>
      <c r="B10611" s="73" t="s">
        <v>10</v>
      </c>
      <c r="C10611" s="74">
        <v>45557</v>
      </c>
      <c r="D10611" s="72">
        <v>2172</v>
      </c>
      <c r="E10611" s="72">
        <v>632442.69999999995</v>
      </c>
      <c r="F10611" s="72">
        <v>0</v>
      </c>
      <c r="G10611" s="72">
        <v>243017</v>
      </c>
      <c r="H10611" s="72">
        <v>-243016.5</v>
      </c>
      <c r="I10611" s="74">
        <v>45557</v>
      </c>
      <c r="J10611" s="72">
        <v>2024</v>
      </c>
      <c r="K10611">
        <f t="shared" si="1020"/>
        <v>9</v>
      </c>
      <c r="L10611">
        <f t="shared" si="1021"/>
        <v>22</v>
      </c>
      <c r="M10611">
        <f t="shared" si="1022"/>
        <v>2024</v>
      </c>
      <c r="N10611">
        <f t="shared" si="1023"/>
        <v>4308.1620000000003</v>
      </c>
      <c r="O10611">
        <f t="shared" si="1024"/>
        <v>0</v>
      </c>
      <c r="P10611">
        <f t="shared" si="1025"/>
        <v>4308.1620000000003</v>
      </c>
    </row>
    <row r="10612" spans="1:16" x14ac:dyDescent="0.3">
      <c r="A10612" s="72">
        <v>13087500</v>
      </c>
      <c r="B10612" s="73" t="s">
        <v>10</v>
      </c>
      <c r="C10612" s="74">
        <v>45558</v>
      </c>
      <c r="D10612" s="72">
        <v>2194</v>
      </c>
      <c r="E10612" s="72">
        <v>636793.4</v>
      </c>
      <c r="F10612" s="72">
        <v>0</v>
      </c>
      <c r="G10612" s="72">
        <v>243017</v>
      </c>
      <c r="H10612" s="72">
        <v>-243016.5</v>
      </c>
      <c r="I10612" s="74">
        <v>45558</v>
      </c>
      <c r="J10612" s="72">
        <v>2024</v>
      </c>
      <c r="K10612">
        <f t="shared" si="1020"/>
        <v>9</v>
      </c>
      <c r="L10612">
        <f t="shared" si="1021"/>
        <v>23</v>
      </c>
      <c r="M10612">
        <f t="shared" si="1022"/>
        <v>2024</v>
      </c>
      <c r="N10612">
        <f t="shared" si="1023"/>
        <v>4351.799</v>
      </c>
      <c r="O10612">
        <f t="shared" si="1024"/>
        <v>0</v>
      </c>
      <c r="P10612">
        <f t="shared" si="1025"/>
        <v>4351.799</v>
      </c>
    </row>
    <row r="10613" spans="1:16" x14ac:dyDescent="0.3">
      <c r="A10613" s="72">
        <v>13087500</v>
      </c>
      <c r="B10613" s="73" t="s">
        <v>10</v>
      </c>
      <c r="C10613" s="74">
        <v>45559</v>
      </c>
      <c r="D10613" s="72">
        <v>2248</v>
      </c>
      <c r="E10613" s="72">
        <v>641253.19999999995</v>
      </c>
      <c r="F10613" s="72">
        <v>0</v>
      </c>
      <c r="G10613" s="72">
        <v>243017</v>
      </c>
      <c r="H10613" s="72">
        <v>-243016.5</v>
      </c>
      <c r="I10613" s="74">
        <v>45559</v>
      </c>
      <c r="J10613" s="72">
        <v>2024</v>
      </c>
      <c r="K10613">
        <f t="shared" si="1020"/>
        <v>9</v>
      </c>
      <c r="L10613">
        <f t="shared" si="1021"/>
        <v>24</v>
      </c>
      <c r="M10613">
        <f t="shared" si="1022"/>
        <v>2024</v>
      </c>
      <c r="N10613">
        <f t="shared" si="1023"/>
        <v>4458.9080000000004</v>
      </c>
      <c r="O10613">
        <f t="shared" si="1024"/>
        <v>0</v>
      </c>
      <c r="P10613">
        <f t="shared" si="1025"/>
        <v>4458.9080000000004</v>
      </c>
    </row>
    <row r="10614" spans="1:16" x14ac:dyDescent="0.3">
      <c r="A10614" s="72">
        <v>13087500</v>
      </c>
      <c r="B10614" s="73" t="s">
        <v>10</v>
      </c>
      <c r="C10614" s="74">
        <v>45560</v>
      </c>
      <c r="D10614" s="72">
        <v>2293</v>
      </c>
      <c r="E10614" s="72">
        <v>645800.9</v>
      </c>
      <c r="F10614" s="72">
        <v>0</v>
      </c>
      <c r="G10614" s="72">
        <v>243017</v>
      </c>
      <c r="H10614" s="72">
        <v>-243016.5</v>
      </c>
      <c r="I10614" s="74">
        <v>45560</v>
      </c>
      <c r="J10614" s="72">
        <v>2024</v>
      </c>
      <c r="K10614">
        <f t="shared" si="1020"/>
        <v>9</v>
      </c>
      <c r="L10614">
        <f t="shared" si="1021"/>
        <v>25</v>
      </c>
      <c r="M10614">
        <f t="shared" si="1022"/>
        <v>2024</v>
      </c>
      <c r="N10614">
        <f t="shared" si="1023"/>
        <v>4548.1655000000001</v>
      </c>
      <c r="O10614">
        <f t="shared" si="1024"/>
        <v>0</v>
      </c>
      <c r="P10614">
        <f t="shared" si="1025"/>
        <v>4548.1655000000001</v>
      </c>
    </row>
    <row r="10615" spans="1:16" x14ac:dyDescent="0.3">
      <c r="A10615" s="72">
        <v>13087500</v>
      </c>
      <c r="B10615" s="73" t="s">
        <v>10</v>
      </c>
      <c r="C10615" s="74">
        <v>45561</v>
      </c>
      <c r="D10615" s="72">
        <v>2326</v>
      </c>
      <c r="E10615" s="72">
        <v>650415</v>
      </c>
      <c r="F10615" s="72">
        <v>0</v>
      </c>
      <c r="G10615" s="72">
        <v>243017</v>
      </c>
      <c r="H10615" s="72">
        <v>-243016.5</v>
      </c>
      <c r="I10615" s="74">
        <v>45561</v>
      </c>
      <c r="J10615" s="72">
        <v>2024</v>
      </c>
      <c r="K10615">
        <f t="shared" si="1020"/>
        <v>9</v>
      </c>
      <c r="L10615">
        <f t="shared" si="1021"/>
        <v>26</v>
      </c>
      <c r="M10615">
        <f t="shared" si="1022"/>
        <v>2024</v>
      </c>
      <c r="N10615">
        <f t="shared" si="1023"/>
        <v>4613.6210000000001</v>
      </c>
      <c r="O10615">
        <f t="shared" si="1024"/>
        <v>0</v>
      </c>
      <c r="P10615">
        <f t="shared" si="1025"/>
        <v>4613.6210000000001</v>
      </c>
    </row>
    <row r="10616" spans="1:16" x14ac:dyDescent="0.3">
      <c r="A10616" s="72">
        <v>13087500</v>
      </c>
      <c r="B10616" s="73" t="s">
        <v>10</v>
      </c>
      <c r="C10616" s="74">
        <v>45562</v>
      </c>
      <c r="D10616" s="72">
        <v>2315</v>
      </c>
      <c r="E10616" s="72">
        <v>655006.9</v>
      </c>
      <c r="F10616" s="72">
        <v>0</v>
      </c>
      <c r="G10616" s="72">
        <v>243017</v>
      </c>
      <c r="H10616" s="72">
        <v>-243016.5</v>
      </c>
      <c r="I10616" s="74">
        <v>45562</v>
      </c>
      <c r="J10616" s="72">
        <v>2024</v>
      </c>
      <c r="K10616">
        <f t="shared" si="1020"/>
        <v>9</v>
      </c>
      <c r="L10616">
        <f t="shared" si="1021"/>
        <v>27</v>
      </c>
      <c r="M10616">
        <f t="shared" si="1022"/>
        <v>2024</v>
      </c>
      <c r="N10616">
        <f t="shared" si="1023"/>
        <v>4591.8024999999998</v>
      </c>
      <c r="O10616">
        <f t="shared" si="1024"/>
        <v>0</v>
      </c>
      <c r="P10616">
        <f t="shared" si="1025"/>
        <v>4591.8024999999998</v>
      </c>
    </row>
    <row r="10617" spans="1:16" x14ac:dyDescent="0.3">
      <c r="A10617" s="72">
        <v>13087500</v>
      </c>
      <c r="B10617" s="73" t="s">
        <v>10</v>
      </c>
      <c r="C10617" s="74">
        <v>45563</v>
      </c>
      <c r="D10617" s="72">
        <v>2293</v>
      </c>
      <c r="E10617" s="72">
        <v>659554.6</v>
      </c>
      <c r="F10617" s="72">
        <v>0</v>
      </c>
      <c r="G10617" s="72">
        <v>243017</v>
      </c>
      <c r="H10617" s="72">
        <v>-243016.5</v>
      </c>
      <c r="I10617" s="74">
        <v>45563</v>
      </c>
      <c r="J10617" s="72">
        <v>2024</v>
      </c>
      <c r="K10617">
        <f t="shared" si="1020"/>
        <v>9</v>
      </c>
      <c r="L10617">
        <f t="shared" si="1021"/>
        <v>28</v>
      </c>
      <c r="M10617">
        <f t="shared" si="1022"/>
        <v>2024</v>
      </c>
      <c r="N10617">
        <f t="shared" si="1023"/>
        <v>4548.1655000000001</v>
      </c>
      <c r="O10617">
        <f t="shared" si="1024"/>
        <v>0</v>
      </c>
      <c r="P10617">
        <f t="shared" si="1025"/>
        <v>4548.1655000000001</v>
      </c>
    </row>
    <row r="10618" spans="1:16" x14ac:dyDescent="0.3">
      <c r="A10618" s="72">
        <v>13087500</v>
      </c>
      <c r="B10618" s="73" t="s">
        <v>10</v>
      </c>
      <c r="C10618" s="74">
        <v>45564</v>
      </c>
      <c r="D10618" s="72">
        <v>2304</v>
      </c>
      <c r="E10618" s="72">
        <v>664124.4</v>
      </c>
      <c r="F10618" s="72">
        <v>0</v>
      </c>
      <c r="G10618" s="72">
        <v>243017</v>
      </c>
      <c r="H10618" s="72">
        <v>-243016.5</v>
      </c>
      <c r="I10618" s="74">
        <v>45564</v>
      </c>
      <c r="J10618" s="72">
        <v>2024</v>
      </c>
      <c r="K10618">
        <f t="shared" si="1020"/>
        <v>9</v>
      </c>
      <c r="L10618">
        <f t="shared" si="1021"/>
        <v>29</v>
      </c>
      <c r="M10618">
        <f t="shared" si="1022"/>
        <v>2024</v>
      </c>
      <c r="N10618">
        <f t="shared" si="1023"/>
        <v>4569.9840000000004</v>
      </c>
      <c r="O10618">
        <f t="shared" si="1024"/>
        <v>0</v>
      </c>
      <c r="P10618">
        <f t="shared" si="1025"/>
        <v>4569.9840000000004</v>
      </c>
    </row>
    <row r="10619" spans="1:16" x14ac:dyDescent="0.3">
      <c r="A10619" s="72">
        <v>13087500</v>
      </c>
      <c r="B10619" s="73" t="s">
        <v>10</v>
      </c>
      <c r="C10619" s="74">
        <v>45565</v>
      </c>
      <c r="D10619" s="72">
        <v>2304</v>
      </c>
      <c r="E10619" s="72">
        <v>668694.19999999995</v>
      </c>
      <c r="F10619" s="72">
        <v>11</v>
      </c>
      <c r="G10619" s="72">
        <v>243038</v>
      </c>
      <c r="H10619" s="72">
        <v>-243037.5</v>
      </c>
      <c r="I10619" s="74">
        <v>45565</v>
      </c>
      <c r="J10619" s="72">
        <v>2024</v>
      </c>
      <c r="K10619">
        <f t="shared" si="1020"/>
        <v>9</v>
      </c>
      <c r="L10619">
        <f t="shared" si="1021"/>
        <v>30</v>
      </c>
      <c r="M10619">
        <f t="shared" si="1022"/>
        <v>2024</v>
      </c>
      <c r="N10619">
        <f t="shared" si="1023"/>
        <v>4569.9840000000004</v>
      </c>
      <c r="O10619">
        <f t="shared" si="1024"/>
        <v>21.8185</v>
      </c>
      <c r="P10619">
        <f t="shared" si="1025"/>
        <v>4548.1655000000001</v>
      </c>
    </row>
    <row r="10620" spans="1:16" x14ac:dyDescent="0.3">
      <c r="A10620" s="72">
        <v>13087500</v>
      </c>
      <c r="B10620" s="73" t="s">
        <v>10</v>
      </c>
      <c r="C10620" s="74">
        <v>45566</v>
      </c>
      <c r="D10620" s="72">
        <v>2282</v>
      </c>
      <c r="E10620" s="72">
        <v>673219.9</v>
      </c>
      <c r="F10620" s="72">
        <v>0</v>
      </c>
      <c r="G10620" s="72">
        <v>243038</v>
      </c>
      <c r="H10620" s="72">
        <v>-243037.5</v>
      </c>
      <c r="I10620" s="74">
        <v>45566</v>
      </c>
      <c r="J10620" s="72">
        <v>2024</v>
      </c>
      <c r="K10620">
        <f t="shared" si="1020"/>
        <v>10</v>
      </c>
      <c r="L10620">
        <f t="shared" si="1021"/>
        <v>1</v>
      </c>
      <c r="M10620">
        <f t="shared" si="1022"/>
        <v>2024</v>
      </c>
      <c r="N10620">
        <f t="shared" si="1023"/>
        <v>4526.3469999999998</v>
      </c>
      <c r="O10620">
        <f t="shared" si="1024"/>
        <v>0</v>
      </c>
      <c r="P10620">
        <f t="shared" si="1025"/>
        <v>4526.3469999999998</v>
      </c>
    </row>
    <row r="10621" spans="1:16" x14ac:dyDescent="0.3">
      <c r="A10621" s="72">
        <v>13087500</v>
      </c>
      <c r="B10621" s="73" t="s">
        <v>10</v>
      </c>
      <c r="C10621" s="74">
        <v>45567</v>
      </c>
      <c r="D10621" s="72">
        <v>2248</v>
      </c>
      <c r="E10621" s="72">
        <v>677679.6</v>
      </c>
      <c r="F10621" s="72">
        <v>0</v>
      </c>
      <c r="G10621" s="72">
        <v>243038</v>
      </c>
      <c r="H10621" s="72">
        <v>-243037.5</v>
      </c>
      <c r="I10621" s="74">
        <v>45567</v>
      </c>
      <c r="J10621" s="72">
        <v>2024</v>
      </c>
      <c r="K10621">
        <f t="shared" si="1020"/>
        <v>10</v>
      </c>
      <c r="L10621">
        <f t="shared" si="1021"/>
        <v>2</v>
      </c>
      <c r="M10621">
        <f t="shared" si="1022"/>
        <v>2024</v>
      </c>
      <c r="N10621">
        <f t="shared" si="1023"/>
        <v>4458.9080000000004</v>
      </c>
      <c r="O10621">
        <f t="shared" si="1024"/>
        <v>0</v>
      </c>
      <c r="P10621">
        <f t="shared" si="1025"/>
        <v>4458.9080000000004</v>
      </c>
    </row>
    <row r="10622" spans="1:16" x14ac:dyDescent="0.3">
      <c r="A10622" s="72">
        <v>13087500</v>
      </c>
      <c r="B10622" s="73" t="s">
        <v>10</v>
      </c>
      <c r="C10622" s="74">
        <v>45568</v>
      </c>
      <c r="D10622" s="72">
        <v>2237</v>
      </c>
      <c r="E10622" s="72">
        <v>682117.5</v>
      </c>
      <c r="F10622" s="72">
        <v>0</v>
      </c>
      <c r="G10622" s="72">
        <v>243038</v>
      </c>
      <c r="H10622" s="72">
        <v>-243037.5</v>
      </c>
      <c r="I10622" s="74">
        <v>45568</v>
      </c>
      <c r="J10622" s="72">
        <v>2024</v>
      </c>
      <c r="K10622">
        <f t="shared" si="1020"/>
        <v>10</v>
      </c>
      <c r="L10622">
        <f t="shared" si="1021"/>
        <v>3</v>
      </c>
      <c r="M10622">
        <f t="shared" si="1022"/>
        <v>2024</v>
      </c>
      <c r="N10622">
        <f t="shared" si="1023"/>
        <v>4437.0895</v>
      </c>
      <c r="O10622">
        <f t="shared" si="1024"/>
        <v>0</v>
      </c>
      <c r="P10622">
        <f t="shared" si="1025"/>
        <v>4437.0895</v>
      </c>
    </row>
    <row r="10623" spans="1:16" x14ac:dyDescent="0.3">
      <c r="A10623" s="72">
        <v>13087500</v>
      </c>
      <c r="B10623" s="73" t="s">
        <v>10</v>
      </c>
      <c r="C10623" s="74">
        <v>45569</v>
      </c>
      <c r="D10623" s="72">
        <v>2248</v>
      </c>
      <c r="E10623" s="72">
        <v>686577.2</v>
      </c>
      <c r="F10623" s="72">
        <v>0</v>
      </c>
      <c r="G10623" s="72">
        <v>243038</v>
      </c>
      <c r="H10623" s="72">
        <v>-243037.5</v>
      </c>
      <c r="I10623" s="74">
        <v>45569</v>
      </c>
      <c r="J10623" s="72">
        <v>2024</v>
      </c>
      <c r="K10623">
        <f t="shared" si="1020"/>
        <v>10</v>
      </c>
      <c r="L10623">
        <f t="shared" si="1021"/>
        <v>4</v>
      </c>
      <c r="M10623">
        <f t="shared" si="1022"/>
        <v>2024</v>
      </c>
      <c r="N10623">
        <f t="shared" si="1023"/>
        <v>4458.9080000000004</v>
      </c>
      <c r="O10623">
        <f t="shared" si="1024"/>
        <v>0</v>
      </c>
      <c r="P10623">
        <f t="shared" si="1025"/>
        <v>4458.9080000000004</v>
      </c>
    </row>
    <row r="10624" spans="1:16" x14ac:dyDescent="0.3">
      <c r="A10624" s="72">
        <v>13087500</v>
      </c>
      <c r="B10624" s="73" t="s">
        <v>10</v>
      </c>
      <c r="C10624" s="74">
        <v>45570</v>
      </c>
      <c r="D10624" s="72">
        <v>2282</v>
      </c>
      <c r="E10624" s="72">
        <v>691102.9</v>
      </c>
      <c r="F10624" s="72">
        <v>61</v>
      </c>
      <c r="G10624" s="72">
        <v>243159</v>
      </c>
      <c r="H10624" s="72">
        <v>-243158.6</v>
      </c>
      <c r="I10624" s="74">
        <v>45570</v>
      </c>
      <c r="J10624" s="72">
        <v>2024</v>
      </c>
      <c r="K10624">
        <f t="shared" si="1020"/>
        <v>10</v>
      </c>
      <c r="L10624">
        <f t="shared" si="1021"/>
        <v>5</v>
      </c>
      <c r="M10624">
        <f t="shared" si="1022"/>
        <v>2024</v>
      </c>
      <c r="N10624">
        <f t="shared" si="1023"/>
        <v>4526.3469999999998</v>
      </c>
      <c r="O10624">
        <f t="shared" si="1024"/>
        <v>120.9935</v>
      </c>
      <c r="P10624">
        <f t="shared" si="1025"/>
        <v>4405.3535000000002</v>
      </c>
    </row>
    <row r="10625" spans="1:17" x14ac:dyDescent="0.3">
      <c r="A10625" s="72">
        <v>13087500</v>
      </c>
      <c r="B10625" s="73" t="s">
        <v>10</v>
      </c>
      <c r="C10625" s="74">
        <v>45571</v>
      </c>
      <c r="D10625" s="72">
        <v>2293</v>
      </c>
      <c r="E10625" s="72">
        <v>695650.6</v>
      </c>
      <c r="F10625" s="72">
        <v>85</v>
      </c>
      <c r="G10625" s="72">
        <v>243328</v>
      </c>
      <c r="H10625" s="72">
        <v>-243328</v>
      </c>
      <c r="I10625" s="74">
        <v>45571</v>
      </c>
      <c r="J10625" s="72">
        <v>2024</v>
      </c>
      <c r="K10625">
        <f t="shared" si="1020"/>
        <v>10</v>
      </c>
      <c r="L10625">
        <f t="shared" si="1021"/>
        <v>6</v>
      </c>
      <c r="M10625">
        <f t="shared" si="1022"/>
        <v>2024</v>
      </c>
      <c r="N10625">
        <f t="shared" si="1023"/>
        <v>4548.1655000000001</v>
      </c>
      <c r="O10625">
        <f t="shared" si="1024"/>
        <v>168.5975</v>
      </c>
      <c r="P10625">
        <f t="shared" si="1025"/>
        <v>4379.5680000000002</v>
      </c>
    </row>
    <row r="10626" spans="1:17" x14ac:dyDescent="0.3">
      <c r="A10626" s="72">
        <v>13087500</v>
      </c>
      <c r="B10626" s="73" t="s">
        <v>10</v>
      </c>
      <c r="C10626" s="74">
        <v>45572</v>
      </c>
      <c r="D10626" s="72">
        <v>2271</v>
      </c>
      <c r="E10626" s="72">
        <v>700154.2</v>
      </c>
      <c r="F10626" s="72">
        <v>24</v>
      </c>
      <c r="G10626" s="72">
        <v>243376</v>
      </c>
      <c r="H10626" s="72">
        <v>-243375.6</v>
      </c>
      <c r="I10626" s="74">
        <v>45572</v>
      </c>
      <c r="J10626" s="72">
        <v>2024</v>
      </c>
      <c r="K10626">
        <f t="shared" si="1020"/>
        <v>10</v>
      </c>
      <c r="L10626">
        <f t="shared" si="1021"/>
        <v>7</v>
      </c>
      <c r="M10626">
        <f t="shared" si="1022"/>
        <v>2024</v>
      </c>
      <c r="N10626">
        <f t="shared" si="1023"/>
        <v>4504.5285000000003</v>
      </c>
      <c r="O10626">
        <f t="shared" si="1024"/>
        <v>47.603999999999999</v>
      </c>
      <c r="P10626">
        <f t="shared" si="1025"/>
        <v>4456.9245000000001</v>
      </c>
    </row>
    <row r="10627" spans="1:17" x14ac:dyDescent="0.3">
      <c r="A10627" s="72">
        <v>13087500</v>
      </c>
      <c r="B10627" s="73" t="s">
        <v>10</v>
      </c>
      <c r="C10627" s="74">
        <v>45573</v>
      </c>
      <c r="D10627" s="72">
        <v>2282</v>
      </c>
      <c r="E10627" s="72">
        <v>704679.9</v>
      </c>
      <c r="F10627" s="72">
        <v>0</v>
      </c>
      <c r="G10627" s="72">
        <v>243376</v>
      </c>
      <c r="H10627" s="72">
        <v>-243375.6</v>
      </c>
      <c r="I10627" s="74">
        <v>45573</v>
      </c>
      <c r="J10627" s="72">
        <v>2024</v>
      </c>
      <c r="K10627">
        <f t="shared" si="1020"/>
        <v>10</v>
      </c>
      <c r="L10627">
        <f t="shared" si="1021"/>
        <v>8</v>
      </c>
      <c r="M10627">
        <f t="shared" si="1022"/>
        <v>2024</v>
      </c>
      <c r="N10627">
        <f t="shared" si="1023"/>
        <v>4526.3469999999998</v>
      </c>
      <c r="O10627">
        <f t="shared" si="1024"/>
        <v>0</v>
      </c>
      <c r="P10627">
        <f t="shared" si="1025"/>
        <v>4526.3469999999998</v>
      </c>
    </row>
    <row r="10628" spans="1:17" x14ac:dyDescent="0.3">
      <c r="A10628" s="72">
        <v>13087500</v>
      </c>
      <c r="B10628" s="73" t="s">
        <v>10</v>
      </c>
      <c r="C10628" s="74">
        <v>45574</v>
      </c>
      <c r="D10628" s="72">
        <v>2293</v>
      </c>
      <c r="E10628" s="72">
        <v>709227.6</v>
      </c>
      <c r="F10628" s="72">
        <v>10</v>
      </c>
      <c r="G10628" s="72">
        <v>243396</v>
      </c>
      <c r="H10628" s="72">
        <v>-243396.3</v>
      </c>
      <c r="I10628" s="74">
        <v>45574</v>
      </c>
      <c r="J10628" s="72">
        <v>2024</v>
      </c>
      <c r="K10628">
        <f t="shared" si="1020"/>
        <v>10</v>
      </c>
      <c r="L10628">
        <f t="shared" si="1021"/>
        <v>9</v>
      </c>
      <c r="M10628">
        <f t="shared" si="1022"/>
        <v>2024</v>
      </c>
      <c r="N10628">
        <f t="shared" si="1023"/>
        <v>4548.1655000000001</v>
      </c>
      <c r="O10628">
        <f t="shared" si="1024"/>
        <v>19.835000000000001</v>
      </c>
      <c r="P10628">
        <f t="shared" si="1025"/>
        <v>4528.3305</v>
      </c>
    </row>
    <row r="10629" spans="1:17" x14ac:dyDescent="0.3">
      <c r="A10629" s="72">
        <v>13087500</v>
      </c>
      <c r="B10629" s="73" t="s">
        <v>10</v>
      </c>
      <c r="C10629" s="74">
        <v>45575</v>
      </c>
      <c r="D10629" s="72">
        <v>2282</v>
      </c>
      <c r="E10629" s="72">
        <v>713753.2</v>
      </c>
      <c r="F10629" s="72">
        <v>0</v>
      </c>
      <c r="G10629" s="72">
        <v>243396</v>
      </c>
      <c r="H10629" s="72">
        <v>-243396.3</v>
      </c>
      <c r="I10629" s="74">
        <v>45575</v>
      </c>
      <c r="J10629" s="72">
        <v>2024</v>
      </c>
      <c r="K10629">
        <f t="shared" ref="K10629:K10650" si="1026">MONTH(I10629)</f>
        <v>10</v>
      </c>
      <c r="L10629">
        <f t="shared" ref="L10629:L10650" si="1027">DAY(I10629)</f>
        <v>10</v>
      </c>
      <c r="M10629">
        <f t="shared" ref="M10629:M10650" si="1028">YEAR(I10629)</f>
        <v>2024</v>
      </c>
      <c r="N10629">
        <f t="shared" ref="N10629:N10650" si="1029">D10629*1.9835</f>
        <v>4526.3469999999998</v>
      </c>
      <c r="O10629">
        <f t="shared" ref="O10629:O10650" si="1030">F10629*1.9835</f>
        <v>0</v>
      </c>
      <c r="P10629">
        <f t="shared" ref="P10629:P10650" si="1031">(D10629-F10629)*1.9835</f>
        <v>4526.3469999999998</v>
      </c>
    </row>
    <row r="10630" spans="1:17" x14ac:dyDescent="0.3">
      <c r="A10630" s="72">
        <v>13087500</v>
      </c>
      <c r="B10630" s="73" t="s">
        <v>10</v>
      </c>
      <c r="C10630" s="74">
        <v>45576</v>
      </c>
      <c r="D10630" s="72">
        <v>2237</v>
      </c>
      <c r="E10630" s="72">
        <v>718191.1</v>
      </c>
      <c r="F10630" s="72">
        <v>0</v>
      </c>
      <c r="G10630" s="72">
        <v>243396</v>
      </c>
      <c r="H10630" s="72">
        <v>-243396.3</v>
      </c>
      <c r="I10630" s="74">
        <v>45576</v>
      </c>
      <c r="J10630" s="72">
        <v>2024</v>
      </c>
      <c r="K10630">
        <f t="shared" si="1026"/>
        <v>10</v>
      </c>
      <c r="L10630">
        <f t="shared" si="1027"/>
        <v>11</v>
      </c>
      <c r="M10630">
        <f t="shared" si="1028"/>
        <v>2024</v>
      </c>
      <c r="N10630">
        <f t="shared" si="1029"/>
        <v>4437.0895</v>
      </c>
      <c r="O10630">
        <f t="shared" si="1030"/>
        <v>0</v>
      </c>
      <c r="P10630">
        <f t="shared" si="1031"/>
        <v>4437.0895</v>
      </c>
    </row>
    <row r="10631" spans="1:17" x14ac:dyDescent="0.3">
      <c r="A10631" s="72">
        <v>13087500</v>
      </c>
      <c r="B10631" s="73" t="s">
        <v>10</v>
      </c>
      <c r="C10631" s="74">
        <v>45577</v>
      </c>
      <c r="D10631" s="72">
        <v>2194</v>
      </c>
      <c r="E10631" s="72">
        <v>722541.8</v>
      </c>
      <c r="F10631" s="72">
        <v>0</v>
      </c>
      <c r="G10631" s="72">
        <v>243396</v>
      </c>
      <c r="H10631" s="72">
        <v>-243396.3</v>
      </c>
      <c r="I10631" s="74">
        <v>45577</v>
      </c>
      <c r="J10631" s="72">
        <v>2024</v>
      </c>
      <c r="K10631">
        <f t="shared" si="1026"/>
        <v>10</v>
      </c>
      <c r="L10631">
        <f t="shared" si="1027"/>
        <v>12</v>
      </c>
      <c r="M10631">
        <f t="shared" si="1028"/>
        <v>2024</v>
      </c>
      <c r="N10631">
        <f t="shared" si="1029"/>
        <v>4351.799</v>
      </c>
      <c r="O10631">
        <f t="shared" si="1030"/>
        <v>0</v>
      </c>
      <c r="P10631">
        <f t="shared" si="1031"/>
        <v>4351.799</v>
      </c>
    </row>
    <row r="10632" spans="1:17" x14ac:dyDescent="0.3">
      <c r="A10632" s="72">
        <v>13087500</v>
      </c>
      <c r="B10632" s="73" t="s">
        <v>10</v>
      </c>
      <c r="C10632" s="74">
        <v>45578</v>
      </c>
      <c r="D10632" s="72">
        <v>2183</v>
      </c>
      <c r="E10632" s="72">
        <v>726870.9</v>
      </c>
      <c r="F10632" s="72">
        <v>0</v>
      </c>
      <c r="G10632" s="72">
        <v>243396</v>
      </c>
      <c r="H10632" s="72">
        <v>-243396.3</v>
      </c>
      <c r="I10632" s="74">
        <v>45578</v>
      </c>
      <c r="J10632" s="72">
        <v>2024</v>
      </c>
      <c r="K10632">
        <f t="shared" si="1026"/>
        <v>10</v>
      </c>
      <c r="L10632">
        <f t="shared" si="1027"/>
        <v>13</v>
      </c>
      <c r="M10632">
        <f t="shared" si="1028"/>
        <v>2024</v>
      </c>
      <c r="N10632">
        <f t="shared" si="1029"/>
        <v>4329.9804999999997</v>
      </c>
      <c r="O10632">
        <f t="shared" si="1030"/>
        <v>0</v>
      </c>
      <c r="P10632">
        <f t="shared" si="1031"/>
        <v>4329.9804999999997</v>
      </c>
    </row>
    <row r="10633" spans="1:17" x14ac:dyDescent="0.3">
      <c r="A10633" s="72">
        <v>13087500</v>
      </c>
      <c r="B10633" s="73" t="s">
        <v>10</v>
      </c>
      <c r="C10633" s="74">
        <v>45579</v>
      </c>
      <c r="D10633" s="72">
        <v>2183</v>
      </c>
      <c r="E10633" s="72">
        <v>731199.9</v>
      </c>
      <c r="F10633" s="72">
        <v>0</v>
      </c>
      <c r="G10633" s="72">
        <v>243396</v>
      </c>
      <c r="H10633" s="72">
        <v>-243396.3</v>
      </c>
      <c r="I10633" s="74">
        <v>45579</v>
      </c>
      <c r="J10633" s="72">
        <v>2024</v>
      </c>
      <c r="K10633">
        <f t="shared" si="1026"/>
        <v>10</v>
      </c>
      <c r="L10633">
        <f t="shared" si="1027"/>
        <v>14</v>
      </c>
      <c r="M10633">
        <f t="shared" si="1028"/>
        <v>2024</v>
      </c>
      <c r="N10633">
        <f t="shared" si="1029"/>
        <v>4329.9804999999997</v>
      </c>
      <c r="O10633">
        <f t="shared" si="1030"/>
        <v>0</v>
      </c>
      <c r="P10633">
        <f t="shared" si="1031"/>
        <v>4329.9804999999997</v>
      </c>
    </row>
    <row r="10634" spans="1:17" x14ac:dyDescent="0.3">
      <c r="A10634" s="72">
        <v>13087500</v>
      </c>
      <c r="B10634" s="73" t="s">
        <v>10</v>
      </c>
      <c r="C10634" s="74">
        <v>45580</v>
      </c>
      <c r="D10634" s="72">
        <v>2074</v>
      </c>
      <c r="E10634" s="72">
        <v>735314.5</v>
      </c>
      <c r="F10634" s="72">
        <v>0</v>
      </c>
      <c r="G10634" s="72">
        <v>243396</v>
      </c>
      <c r="H10634" s="72">
        <v>-243396.3</v>
      </c>
      <c r="I10634" s="74">
        <v>45580</v>
      </c>
      <c r="J10634" s="72">
        <v>2024</v>
      </c>
      <c r="K10634">
        <f t="shared" si="1026"/>
        <v>10</v>
      </c>
      <c r="L10634">
        <f t="shared" si="1027"/>
        <v>15</v>
      </c>
      <c r="M10634">
        <f t="shared" si="1028"/>
        <v>2024</v>
      </c>
      <c r="N10634">
        <f t="shared" si="1029"/>
        <v>4113.7790000000005</v>
      </c>
      <c r="O10634">
        <f t="shared" si="1030"/>
        <v>0</v>
      </c>
      <c r="P10634">
        <f t="shared" si="1031"/>
        <v>4113.7790000000005</v>
      </c>
    </row>
    <row r="10635" spans="1:17" x14ac:dyDescent="0.3">
      <c r="A10635" s="72">
        <v>13087500</v>
      </c>
      <c r="B10635" s="73" t="s">
        <v>10</v>
      </c>
      <c r="C10635" s="74">
        <v>45581</v>
      </c>
      <c r="D10635" s="72">
        <v>1947</v>
      </c>
      <c r="E10635" s="72">
        <v>739177.2</v>
      </c>
      <c r="F10635" s="72">
        <v>0</v>
      </c>
      <c r="G10635" s="72">
        <v>243396</v>
      </c>
      <c r="H10635" s="72">
        <v>-243396.3</v>
      </c>
      <c r="I10635" s="74">
        <v>45581</v>
      </c>
      <c r="J10635" s="72">
        <v>2024</v>
      </c>
      <c r="K10635">
        <f t="shared" si="1026"/>
        <v>10</v>
      </c>
      <c r="L10635">
        <f t="shared" si="1027"/>
        <v>16</v>
      </c>
      <c r="M10635">
        <f t="shared" si="1028"/>
        <v>2024</v>
      </c>
      <c r="N10635">
        <f t="shared" si="1029"/>
        <v>3861.8744999999999</v>
      </c>
      <c r="O10635">
        <f t="shared" si="1030"/>
        <v>0</v>
      </c>
      <c r="P10635">
        <f t="shared" si="1031"/>
        <v>3861.8744999999999</v>
      </c>
    </row>
    <row r="10636" spans="1:17" x14ac:dyDescent="0.3">
      <c r="A10636" s="72">
        <v>13087500</v>
      </c>
      <c r="B10636" s="73" t="s">
        <v>10</v>
      </c>
      <c r="C10636" s="74">
        <v>45582</v>
      </c>
      <c r="D10636" s="72">
        <v>1875</v>
      </c>
      <c r="E10636" s="72">
        <v>742895.9</v>
      </c>
      <c r="F10636" s="72">
        <v>0</v>
      </c>
      <c r="G10636" s="72">
        <v>243396</v>
      </c>
      <c r="H10636" s="72">
        <v>-243396.3</v>
      </c>
      <c r="I10636" s="74">
        <v>45582</v>
      </c>
      <c r="J10636" s="72">
        <v>2024</v>
      </c>
      <c r="K10636">
        <f t="shared" si="1026"/>
        <v>10</v>
      </c>
      <c r="L10636">
        <f t="shared" si="1027"/>
        <v>17</v>
      </c>
      <c r="M10636">
        <f t="shared" si="1028"/>
        <v>2024</v>
      </c>
      <c r="N10636">
        <f t="shared" si="1029"/>
        <v>3719.0625</v>
      </c>
      <c r="O10636">
        <f t="shared" si="1030"/>
        <v>0</v>
      </c>
      <c r="P10636">
        <f t="shared" si="1031"/>
        <v>3719.0625</v>
      </c>
    </row>
    <row r="10637" spans="1:17" x14ac:dyDescent="0.3">
      <c r="A10637" s="72">
        <v>13087500</v>
      </c>
      <c r="B10637" s="73" t="s">
        <v>10</v>
      </c>
      <c r="C10637" s="74">
        <v>45583</v>
      </c>
      <c r="D10637" s="72">
        <v>1773</v>
      </c>
      <c r="E10637" s="72">
        <v>746412.4</v>
      </c>
      <c r="F10637" s="72">
        <v>0</v>
      </c>
      <c r="G10637" s="72">
        <v>243396</v>
      </c>
      <c r="H10637" s="72">
        <v>-243396.3</v>
      </c>
      <c r="I10637" s="74">
        <v>45583</v>
      </c>
      <c r="J10637" s="72">
        <v>2024</v>
      </c>
      <c r="K10637">
        <f t="shared" si="1026"/>
        <v>10</v>
      </c>
      <c r="L10637">
        <f t="shared" si="1027"/>
        <v>18</v>
      </c>
      <c r="M10637">
        <f t="shared" si="1028"/>
        <v>2024</v>
      </c>
      <c r="N10637">
        <f t="shared" si="1029"/>
        <v>3516.7455</v>
      </c>
      <c r="O10637">
        <f t="shared" si="1030"/>
        <v>0</v>
      </c>
      <c r="P10637">
        <f t="shared" si="1031"/>
        <v>3516.7455</v>
      </c>
    </row>
    <row r="10638" spans="1:17" x14ac:dyDescent="0.3">
      <c r="A10638" s="72">
        <v>13087500</v>
      </c>
      <c r="B10638" s="73" t="s">
        <v>10</v>
      </c>
      <c r="C10638" s="74">
        <v>45584</v>
      </c>
      <c r="D10638" s="72">
        <v>1733</v>
      </c>
      <c r="E10638" s="72">
        <v>749849.3</v>
      </c>
      <c r="F10638" s="72">
        <v>0</v>
      </c>
      <c r="G10638" s="72">
        <v>243396</v>
      </c>
      <c r="H10638" s="72">
        <v>-243396.3</v>
      </c>
      <c r="I10638" s="74">
        <v>45584</v>
      </c>
      <c r="J10638" s="72">
        <v>2024</v>
      </c>
      <c r="K10638">
        <f t="shared" si="1026"/>
        <v>10</v>
      </c>
      <c r="L10638">
        <f t="shared" si="1027"/>
        <v>19</v>
      </c>
      <c r="M10638">
        <f t="shared" si="1028"/>
        <v>2024</v>
      </c>
      <c r="N10638">
        <f t="shared" si="1029"/>
        <v>3437.4054999999998</v>
      </c>
      <c r="O10638">
        <f t="shared" si="1030"/>
        <v>0</v>
      </c>
      <c r="P10638">
        <f t="shared" si="1031"/>
        <v>3437.4054999999998</v>
      </c>
    </row>
    <row r="10639" spans="1:17" x14ac:dyDescent="0.3">
      <c r="A10639" s="72">
        <v>13087500</v>
      </c>
      <c r="B10639" s="73" t="s">
        <v>10</v>
      </c>
      <c r="C10639" s="74">
        <v>45585</v>
      </c>
      <c r="D10639" s="72">
        <v>1733</v>
      </c>
      <c r="E10639" s="72">
        <v>753286.2</v>
      </c>
      <c r="F10639" s="72">
        <v>0</v>
      </c>
      <c r="G10639" s="72">
        <v>243396</v>
      </c>
      <c r="H10639" s="72">
        <v>-243396.3</v>
      </c>
      <c r="I10639" s="74">
        <v>45585</v>
      </c>
      <c r="J10639" s="72">
        <v>2024</v>
      </c>
      <c r="K10639">
        <f t="shared" si="1026"/>
        <v>10</v>
      </c>
      <c r="L10639">
        <f t="shared" si="1027"/>
        <v>20</v>
      </c>
      <c r="M10639">
        <f t="shared" si="1028"/>
        <v>2024</v>
      </c>
      <c r="N10639">
        <f t="shared" si="1029"/>
        <v>3437.4054999999998</v>
      </c>
      <c r="O10639">
        <f t="shared" si="1030"/>
        <v>0</v>
      </c>
      <c r="P10639">
        <f t="shared" si="1031"/>
        <v>3437.4054999999998</v>
      </c>
    </row>
    <row r="10640" spans="1:17" x14ac:dyDescent="0.3">
      <c r="A10640" s="72">
        <v>13087500</v>
      </c>
      <c r="B10640" s="73" t="s">
        <v>10</v>
      </c>
      <c r="C10640" s="74">
        <v>45586</v>
      </c>
      <c r="D10640" s="72">
        <v>504</v>
      </c>
      <c r="E10640" s="72">
        <v>754285.4</v>
      </c>
      <c r="F10640" s="72">
        <v>0</v>
      </c>
      <c r="G10640" s="72">
        <v>243396</v>
      </c>
      <c r="H10640" s="72">
        <v>-243396.3</v>
      </c>
      <c r="I10640" s="74">
        <v>45586</v>
      </c>
      <c r="J10640" s="72">
        <v>2024</v>
      </c>
      <c r="K10640">
        <f t="shared" si="1026"/>
        <v>10</v>
      </c>
      <c r="L10640">
        <f t="shared" si="1027"/>
        <v>21</v>
      </c>
      <c r="M10640">
        <f t="shared" si="1028"/>
        <v>2024</v>
      </c>
      <c r="N10640">
        <f t="shared" si="1029"/>
        <v>999.68399999999997</v>
      </c>
      <c r="O10640">
        <f t="shared" si="1030"/>
        <v>0</v>
      </c>
      <c r="P10640">
        <f t="shared" si="1031"/>
        <v>999.68399999999997</v>
      </c>
      <c r="Q10640" t="s">
        <v>122</v>
      </c>
    </row>
    <row r="10641" spans="1:17" x14ac:dyDescent="0.3">
      <c r="A10641" s="72">
        <v>13087500</v>
      </c>
      <c r="B10641" s="73" t="s">
        <v>10</v>
      </c>
      <c r="C10641" s="74">
        <v>45587</v>
      </c>
      <c r="D10641" s="72">
        <v>33</v>
      </c>
      <c r="E10641" s="72">
        <v>754350.9</v>
      </c>
      <c r="F10641" s="72">
        <v>0</v>
      </c>
      <c r="G10641" s="72">
        <v>243396</v>
      </c>
      <c r="H10641" s="72">
        <v>-243396.3</v>
      </c>
      <c r="I10641" s="74">
        <v>45587</v>
      </c>
      <c r="J10641" s="72">
        <v>2024</v>
      </c>
      <c r="K10641">
        <f t="shared" si="1026"/>
        <v>10</v>
      </c>
      <c r="L10641">
        <f t="shared" si="1027"/>
        <v>22</v>
      </c>
      <c r="M10641">
        <f t="shared" si="1028"/>
        <v>2024</v>
      </c>
      <c r="N10641">
        <f t="shared" si="1029"/>
        <v>65.455500000000001</v>
      </c>
      <c r="O10641">
        <f t="shared" si="1030"/>
        <v>0</v>
      </c>
      <c r="P10641">
        <f t="shared" si="1031"/>
        <v>65.455500000000001</v>
      </c>
      <c r="Q10641" s="19" t="s">
        <v>123</v>
      </c>
    </row>
    <row r="10642" spans="1:17" x14ac:dyDescent="0.3">
      <c r="A10642" s="72">
        <v>13087500</v>
      </c>
      <c r="B10642" s="73" t="s">
        <v>10</v>
      </c>
      <c r="C10642" s="74">
        <v>45588</v>
      </c>
      <c r="D10642" s="72">
        <v>31</v>
      </c>
      <c r="E10642" s="72">
        <v>754412.3</v>
      </c>
      <c r="F10642" s="72">
        <v>0</v>
      </c>
      <c r="G10642" s="72">
        <v>243396</v>
      </c>
      <c r="H10642" s="72">
        <v>-243396.3</v>
      </c>
      <c r="I10642" s="74">
        <v>45588</v>
      </c>
      <c r="J10642" s="72">
        <v>2024</v>
      </c>
      <c r="K10642">
        <f t="shared" si="1026"/>
        <v>10</v>
      </c>
      <c r="L10642">
        <f t="shared" si="1027"/>
        <v>23</v>
      </c>
      <c r="M10642">
        <f t="shared" si="1028"/>
        <v>2024</v>
      </c>
      <c r="N10642">
        <f t="shared" si="1029"/>
        <v>61.488500000000002</v>
      </c>
      <c r="O10642">
        <f t="shared" si="1030"/>
        <v>0</v>
      </c>
      <c r="P10642">
        <f t="shared" si="1031"/>
        <v>61.488500000000002</v>
      </c>
      <c r="Q10642" s="19" t="s">
        <v>123</v>
      </c>
    </row>
    <row r="10643" spans="1:17" x14ac:dyDescent="0.3">
      <c r="A10643" s="72">
        <v>13087500</v>
      </c>
      <c r="B10643" s="73" t="s">
        <v>10</v>
      </c>
      <c r="C10643" s="74">
        <v>45589</v>
      </c>
      <c r="D10643" s="72">
        <v>35</v>
      </c>
      <c r="E10643" s="72">
        <v>754482.2</v>
      </c>
      <c r="F10643" s="72">
        <v>0</v>
      </c>
      <c r="G10643" s="72">
        <v>243396</v>
      </c>
      <c r="H10643" s="72">
        <v>-243396.3</v>
      </c>
      <c r="I10643" s="74">
        <v>45589</v>
      </c>
      <c r="J10643" s="72">
        <v>2024</v>
      </c>
      <c r="K10643">
        <f t="shared" si="1026"/>
        <v>10</v>
      </c>
      <c r="L10643">
        <f t="shared" si="1027"/>
        <v>24</v>
      </c>
      <c r="M10643">
        <f t="shared" si="1028"/>
        <v>2024</v>
      </c>
      <c r="N10643">
        <f t="shared" si="1029"/>
        <v>69.422499999999999</v>
      </c>
      <c r="O10643">
        <f t="shared" si="1030"/>
        <v>0</v>
      </c>
      <c r="P10643">
        <f t="shared" si="1031"/>
        <v>69.422499999999999</v>
      </c>
      <c r="Q10643" s="19" t="s">
        <v>123</v>
      </c>
    </row>
    <row r="10644" spans="1:17" x14ac:dyDescent="0.3">
      <c r="A10644" s="72">
        <v>13087500</v>
      </c>
      <c r="B10644" s="73" t="s">
        <v>10</v>
      </c>
      <c r="C10644" s="74">
        <v>45590</v>
      </c>
      <c r="D10644" s="72">
        <v>45</v>
      </c>
      <c r="E10644" s="72">
        <v>754570.8</v>
      </c>
      <c r="F10644" s="72">
        <v>0</v>
      </c>
      <c r="G10644" s="72">
        <v>243396</v>
      </c>
      <c r="H10644" s="72">
        <v>-243396.3</v>
      </c>
      <c r="I10644" s="74">
        <v>45590</v>
      </c>
      <c r="J10644" s="72">
        <v>2024</v>
      </c>
      <c r="K10644">
        <f t="shared" si="1026"/>
        <v>10</v>
      </c>
      <c r="L10644">
        <f t="shared" si="1027"/>
        <v>25</v>
      </c>
      <c r="M10644">
        <f t="shared" si="1028"/>
        <v>2024</v>
      </c>
      <c r="N10644">
        <f t="shared" si="1029"/>
        <v>89.257500000000007</v>
      </c>
      <c r="O10644">
        <f t="shared" si="1030"/>
        <v>0</v>
      </c>
      <c r="P10644">
        <f t="shared" si="1031"/>
        <v>89.257500000000007</v>
      </c>
      <c r="Q10644" s="19" t="s">
        <v>123</v>
      </c>
    </row>
    <row r="10645" spans="1:17" x14ac:dyDescent="0.3">
      <c r="A10645" s="72">
        <v>13087500</v>
      </c>
      <c r="B10645" s="73" t="s">
        <v>10</v>
      </c>
      <c r="C10645" s="74">
        <v>45591</v>
      </c>
      <c r="D10645" s="72">
        <v>45</v>
      </c>
      <c r="E10645" s="72">
        <v>754659.4</v>
      </c>
      <c r="F10645" s="72">
        <v>0</v>
      </c>
      <c r="G10645" s="72">
        <v>243396</v>
      </c>
      <c r="H10645" s="72">
        <v>-243396.3</v>
      </c>
      <c r="I10645" s="74">
        <v>45591</v>
      </c>
      <c r="J10645" s="72">
        <v>2024</v>
      </c>
      <c r="K10645">
        <f t="shared" si="1026"/>
        <v>10</v>
      </c>
      <c r="L10645">
        <f t="shared" si="1027"/>
        <v>26</v>
      </c>
      <c r="M10645">
        <f t="shared" si="1028"/>
        <v>2024</v>
      </c>
      <c r="N10645">
        <f t="shared" si="1029"/>
        <v>89.257500000000007</v>
      </c>
      <c r="O10645">
        <f t="shared" si="1030"/>
        <v>0</v>
      </c>
      <c r="P10645">
        <f t="shared" si="1031"/>
        <v>89.257500000000007</v>
      </c>
      <c r="Q10645" s="19" t="s">
        <v>123</v>
      </c>
    </row>
    <row r="10646" spans="1:17" x14ac:dyDescent="0.3">
      <c r="A10646" s="72">
        <v>13087500</v>
      </c>
      <c r="B10646" s="73" t="s">
        <v>10</v>
      </c>
      <c r="C10646" s="74">
        <v>45592</v>
      </c>
      <c r="D10646" s="72">
        <v>45</v>
      </c>
      <c r="E10646" s="72">
        <v>754748</v>
      </c>
      <c r="F10646" s="72">
        <v>0</v>
      </c>
      <c r="G10646" s="72">
        <v>243396</v>
      </c>
      <c r="H10646" s="72">
        <v>-243396.3</v>
      </c>
      <c r="I10646" s="74">
        <v>45592</v>
      </c>
      <c r="J10646" s="72">
        <v>2024</v>
      </c>
      <c r="K10646">
        <f t="shared" si="1026"/>
        <v>10</v>
      </c>
      <c r="L10646">
        <f t="shared" si="1027"/>
        <v>27</v>
      </c>
      <c r="M10646">
        <f t="shared" si="1028"/>
        <v>2024</v>
      </c>
      <c r="N10646">
        <f t="shared" si="1029"/>
        <v>89.257500000000007</v>
      </c>
      <c r="O10646">
        <f t="shared" si="1030"/>
        <v>0</v>
      </c>
      <c r="P10646">
        <f t="shared" si="1031"/>
        <v>89.257500000000007</v>
      </c>
      <c r="Q10646" s="19" t="s">
        <v>123</v>
      </c>
    </row>
    <row r="10647" spans="1:17" x14ac:dyDescent="0.3">
      <c r="A10647" s="72">
        <v>13087500</v>
      </c>
      <c r="B10647" s="73" t="s">
        <v>10</v>
      </c>
      <c r="C10647" s="74">
        <v>45593</v>
      </c>
      <c r="D10647" s="72">
        <v>45</v>
      </c>
      <c r="E10647" s="72">
        <v>754836.6</v>
      </c>
      <c r="F10647" s="72">
        <v>0</v>
      </c>
      <c r="G10647" s="72">
        <v>243396</v>
      </c>
      <c r="H10647" s="72">
        <v>-243396.3</v>
      </c>
      <c r="I10647" s="74">
        <v>45593</v>
      </c>
      <c r="J10647" s="72">
        <v>2024</v>
      </c>
      <c r="K10647">
        <f t="shared" si="1026"/>
        <v>10</v>
      </c>
      <c r="L10647">
        <f t="shared" si="1027"/>
        <v>28</v>
      </c>
      <c r="M10647">
        <f t="shared" si="1028"/>
        <v>2024</v>
      </c>
      <c r="N10647">
        <f t="shared" si="1029"/>
        <v>89.257500000000007</v>
      </c>
      <c r="O10647">
        <f t="shared" si="1030"/>
        <v>0</v>
      </c>
      <c r="P10647">
        <f t="shared" si="1031"/>
        <v>89.257500000000007</v>
      </c>
      <c r="Q10647" s="19" t="s">
        <v>123</v>
      </c>
    </row>
    <row r="10648" spans="1:17" x14ac:dyDescent="0.3">
      <c r="A10648" s="72">
        <v>13087500</v>
      </c>
      <c r="B10648" s="73" t="s">
        <v>10</v>
      </c>
      <c r="C10648" s="74">
        <v>45594</v>
      </c>
      <c r="D10648" s="72">
        <v>55</v>
      </c>
      <c r="E10648" s="72">
        <v>754945.4</v>
      </c>
      <c r="F10648" s="72">
        <v>0</v>
      </c>
      <c r="G10648" s="72">
        <v>243396</v>
      </c>
      <c r="H10648" s="72">
        <v>-243396.3</v>
      </c>
      <c r="I10648" s="74">
        <v>45594</v>
      </c>
      <c r="J10648" s="72">
        <v>2024</v>
      </c>
      <c r="K10648">
        <f t="shared" si="1026"/>
        <v>10</v>
      </c>
      <c r="L10648">
        <f t="shared" si="1027"/>
        <v>29</v>
      </c>
      <c r="M10648">
        <f t="shared" si="1028"/>
        <v>2024</v>
      </c>
      <c r="N10648">
        <f t="shared" si="1029"/>
        <v>109.0925</v>
      </c>
      <c r="O10648">
        <f t="shared" si="1030"/>
        <v>0</v>
      </c>
      <c r="P10648">
        <f t="shared" si="1031"/>
        <v>109.0925</v>
      </c>
      <c r="Q10648" s="19" t="s">
        <v>123</v>
      </c>
    </row>
    <row r="10649" spans="1:17" x14ac:dyDescent="0.3">
      <c r="A10649" s="72">
        <v>13087500</v>
      </c>
      <c r="B10649" s="73" t="s">
        <v>10</v>
      </c>
      <c r="C10649" s="74">
        <v>45595</v>
      </c>
      <c r="D10649" s="72">
        <v>60</v>
      </c>
      <c r="E10649" s="72">
        <v>755065</v>
      </c>
      <c r="F10649" s="72">
        <v>0</v>
      </c>
      <c r="G10649" s="72">
        <v>243396</v>
      </c>
      <c r="H10649" s="72">
        <v>-243396.3</v>
      </c>
      <c r="I10649" s="74">
        <v>45595</v>
      </c>
      <c r="J10649" s="72">
        <v>2024</v>
      </c>
      <c r="K10649">
        <f t="shared" si="1026"/>
        <v>10</v>
      </c>
      <c r="L10649">
        <f t="shared" si="1027"/>
        <v>30</v>
      </c>
      <c r="M10649">
        <f t="shared" si="1028"/>
        <v>2024</v>
      </c>
      <c r="N10649">
        <f t="shared" si="1029"/>
        <v>119.01</v>
      </c>
      <c r="O10649">
        <f t="shared" si="1030"/>
        <v>0</v>
      </c>
      <c r="P10649">
        <f t="shared" si="1031"/>
        <v>119.01</v>
      </c>
      <c r="Q10649" s="19" t="s">
        <v>123</v>
      </c>
    </row>
    <row r="10650" spans="1:17" x14ac:dyDescent="0.3">
      <c r="A10650" s="72">
        <v>13087500</v>
      </c>
      <c r="B10650" s="73" t="s">
        <v>10</v>
      </c>
      <c r="C10650" s="74">
        <v>45596</v>
      </c>
      <c r="D10650" s="72">
        <v>45</v>
      </c>
      <c r="E10650" s="72">
        <v>755153.5</v>
      </c>
      <c r="F10650" s="72">
        <v>0</v>
      </c>
      <c r="G10650" s="72">
        <v>243396</v>
      </c>
      <c r="H10650" s="72">
        <v>-243396.3</v>
      </c>
      <c r="I10650" s="74">
        <v>45596</v>
      </c>
      <c r="J10650" s="72">
        <v>2024</v>
      </c>
      <c r="K10650">
        <f t="shared" si="1026"/>
        <v>10</v>
      </c>
      <c r="L10650">
        <f t="shared" si="1027"/>
        <v>31</v>
      </c>
      <c r="M10650">
        <f t="shared" si="1028"/>
        <v>2024</v>
      </c>
      <c r="N10650">
        <f t="shared" si="1029"/>
        <v>89.257500000000007</v>
      </c>
      <c r="O10650">
        <f t="shared" si="1030"/>
        <v>0</v>
      </c>
      <c r="P10650">
        <f t="shared" si="1031"/>
        <v>89.257500000000007</v>
      </c>
      <c r="Q10650" s="19" t="s">
        <v>123</v>
      </c>
    </row>
    <row r="10651" spans="1:17" x14ac:dyDescent="0.3">
      <c r="A10651" s="72">
        <v>13087500</v>
      </c>
      <c r="B10651" s="73" t="s">
        <v>10</v>
      </c>
      <c r="C10651" s="74">
        <v>45597</v>
      </c>
      <c r="D10651" s="72">
        <v>45</v>
      </c>
      <c r="E10651" s="72">
        <v>755242.1</v>
      </c>
      <c r="F10651" s="72">
        <v>0</v>
      </c>
      <c r="G10651" s="72">
        <v>243396</v>
      </c>
      <c r="H10651" s="72">
        <v>-243396.3</v>
      </c>
      <c r="I10651" s="74">
        <v>45597</v>
      </c>
      <c r="J10651" s="72">
        <v>2025</v>
      </c>
      <c r="K10651">
        <f t="shared" ref="K10651:K10714" si="1032">MONTH(I10651)</f>
        <v>11</v>
      </c>
      <c r="L10651">
        <f t="shared" ref="L10651:L10714" si="1033">DAY(I10651)</f>
        <v>1</v>
      </c>
      <c r="M10651">
        <f t="shared" ref="M10651:M10714" si="1034">YEAR(I10651)</f>
        <v>2024</v>
      </c>
      <c r="N10651">
        <f t="shared" ref="N10651:N10714" si="1035">D10651*1.9835</f>
        <v>89.257500000000007</v>
      </c>
      <c r="O10651">
        <f t="shared" ref="O10651:O10714" si="1036">F10651*1.9835</f>
        <v>0</v>
      </c>
      <c r="P10651">
        <f t="shared" ref="P10651:P10714" si="1037">(D10651-F10651)*1.9835</f>
        <v>89.257500000000007</v>
      </c>
    </row>
    <row r="10652" spans="1:17" x14ac:dyDescent="0.3">
      <c r="A10652" s="72">
        <v>13087500</v>
      </c>
      <c r="B10652" s="73" t="s">
        <v>10</v>
      </c>
      <c r="C10652" s="74">
        <v>45598</v>
      </c>
      <c r="D10652" s="72">
        <v>42</v>
      </c>
      <c r="E10652" s="72">
        <v>755325.9</v>
      </c>
      <c r="F10652" s="72">
        <v>0</v>
      </c>
      <c r="G10652" s="72">
        <v>243396</v>
      </c>
      <c r="H10652" s="72">
        <v>-243396.3</v>
      </c>
      <c r="I10652" s="74">
        <v>45598</v>
      </c>
      <c r="J10652" s="72">
        <v>2025</v>
      </c>
      <c r="K10652">
        <f t="shared" si="1032"/>
        <v>11</v>
      </c>
      <c r="L10652">
        <f t="shared" si="1033"/>
        <v>2</v>
      </c>
      <c r="M10652">
        <f t="shared" si="1034"/>
        <v>2024</v>
      </c>
      <c r="N10652">
        <f t="shared" si="1035"/>
        <v>83.307000000000002</v>
      </c>
      <c r="O10652">
        <f t="shared" si="1036"/>
        <v>0</v>
      </c>
      <c r="P10652">
        <f t="shared" si="1037"/>
        <v>83.307000000000002</v>
      </c>
    </row>
    <row r="10653" spans="1:17" x14ac:dyDescent="0.3">
      <c r="A10653" s="72">
        <v>13087500</v>
      </c>
      <c r="B10653" s="73" t="s">
        <v>10</v>
      </c>
      <c r="C10653" s="74">
        <v>45599</v>
      </c>
      <c r="D10653" s="72">
        <v>42</v>
      </c>
      <c r="E10653" s="72">
        <v>755409.6</v>
      </c>
      <c r="F10653" s="72">
        <v>0</v>
      </c>
      <c r="G10653" s="72">
        <v>243396</v>
      </c>
      <c r="H10653" s="72">
        <v>-243396.3</v>
      </c>
      <c r="I10653" s="74">
        <v>45599</v>
      </c>
      <c r="J10653" s="72">
        <v>2025</v>
      </c>
      <c r="K10653">
        <f t="shared" si="1032"/>
        <v>11</v>
      </c>
      <c r="L10653">
        <f t="shared" si="1033"/>
        <v>3</v>
      </c>
      <c r="M10653">
        <f t="shared" si="1034"/>
        <v>2024</v>
      </c>
      <c r="N10653">
        <f t="shared" si="1035"/>
        <v>83.307000000000002</v>
      </c>
      <c r="O10653">
        <f t="shared" si="1036"/>
        <v>0</v>
      </c>
      <c r="P10653">
        <f t="shared" si="1037"/>
        <v>83.307000000000002</v>
      </c>
    </row>
    <row r="10654" spans="1:17" x14ac:dyDescent="0.3">
      <c r="A10654" s="72">
        <v>13087500</v>
      </c>
      <c r="B10654" s="73" t="s">
        <v>10</v>
      </c>
      <c r="C10654" s="74">
        <v>45600</v>
      </c>
      <c r="D10654" s="72">
        <v>42</v>
      </c>
      <c r="E10654" s="72">
        <v>755493.4</v>
      </c>
      <c r="F10654" s="72">
        <v>0</v>
      </c>
      <c r="G10654" s="72">
        <v>243396</v>
      </c>
      <c r="H10654" s="72">
        <v>-243396.3</v>
      </c>
      <c r="I10654" s="74">
        <v>45600</v>
      </c>
      <c r="J10654" s="72">
        <v>2025</v>
      </c>
      <c r="K10654">
        <f t="shared" si="1032"/>
        <v>11</v>
      </c>
      <c r="L10654">
        <f t="shared" si="1033"/>
        <v>4</v>
      </c>
      <c r="M10654">
        <f t="shared" si="1034"/>
        <v>2024</v>
      </c>
      <c r="N10654">
        <f t="shared" si="1035"/>
        <v>83.307000000000002</v>
      </c>
      <c r="O10654">
        <f t="shared" si="1036"/>
        <v>0</v>
      </c>
      <c r="P10654">
        <f t="shared" si="1037"/>
        <v>83.307000000000002</v>
      </c>
    </row>
    <row r="10655" spans="1:17" x14ac:dyDescent="0.3">
      <c r="A10655" s="72">
        <v>13087500</v>
      </c>
      <c r="B10655" s="73" t="s">
        <v>10</v>
      </c>
      <c r="C10655" s="74">
        <v>45601</v>
      </c>
      <c r="D10655" s="72">
        <v>42</v>
      </c>
      <c r="E10655" s="72">
        <v>755577.2</v>
      </c>
      <c r="F10655" s="72">
        <v>0</v>
      </c>
      <c r="G10655" s="72">
        <v>243396</v>
      </c>
      <c r="H10655" s="72">
        <v>-243396.3</v>
      </c>
      <c r="I10655" s="74">
        <v>45601</v>
      </c>
      <c r="J10655" s="72">
        <v>2025</v>
      </c>
      <c r="K10655">
        <f t="shared" si="1032"/>
        <v>11</v>
      </c>
      <c r="L10655">
        <f t="shared" si="1033"/>
        <v>5</v>
      </c>
      <c r="M10655">
        <f t="shared" si="1034"/>
        <v>2024</v>
      </c>
      <c r="N10655">
        <f t="shared" si="1035"/>
        <v>83.307000000000002</v>
      </c>
      <c r="O10655">
        <f t="shared" si="1036"/>
        <v>0</v>
      </c>
      <c r="P10655">
        <f t="shared" si="1037"/>
        <v>83.307000000000002</v>
      </c>
    </row>
    <row r="10656" spans="1:17" x14ac:dyDescent="0.3">
      <c r="A10656" s="72">
        <v>13087500</v>
      </c>
      <c r="B10656" s="73" t="s">
        <v>10</v>
      </c>
      <c r="C10656" s="74">
        <v>45602</v>
      </c>
      <c r="D10656" s="72">
        <v>42</v>
      </c>
      <c r="E10656" s="72">
        <v>755660.9</v>
      </c>
      <c r="F10656" s="72">
        <v>0</v>
      </c>
      <c r="G10656" s="72">
        <v>243396</v>
      </c>
      <c r="H10656" s="72">
        <v>-243396.3</v>
      </c>
      <c r="I10656" s="74">
        <v>45602</v>
      </c>
      <c r="J10656" s="72">
        <v>2025</v>
      </c>
      <c r="K10656">
        <f t="shared" si="1032"/>
        <v>11</v>
      </c>
      <c r="L10656">
        <f t="shared" si="1033"/>
        <v>6</v>
      </c>
      <c r="M10656">
        <f t="shared" si="1034"/>
        <v>2024</v>
      </c>
      <c r="N10656">
        <f t="shared" si="1035"/>
        <v>83.307000000000002</v>
      </c>
      <c r="O10656">
        <f t="shared" si="1036"/>
        <v>0</v>
      </c>
      <c r="P10656">
        <f t="shared" si="1037"/>
        <v>83.307000000000002</v>
      </c>
    </row>
    <row r="10657" spans="1:16" x14ac:dyDescent="0.3">
      <c r="A10657" s="72">
        <v>13087500</v>
      </c>
      <c r="B10657" s="73" t="s">
        <v>10</v>
      </c>
      <c r="C10657" s="74">
        <v>45603</v>
      </c>
      <c r="D10657" s="72">
        <v>42</v>
      </c>
      <c r="E10657" s="72">
        <v>755744.7</v>
      </c>
      <c r="F10657" s="72">
        <v>0</v>
      </c>
      <c r="G10657" s="72">
        <v>243396</v>
      </c>
      <c r="H10657" s="72">
        <v>-243396.3</v>
      </c>
      <c r="I10657" s="74">
        <v>45603</v>
      </c>
      <c r="J10657" s="72">
        <v>2025</v>
      </c>
      <c r="K10657">
        <f t="shared" si="1032"/>
        <v>11</v>
      </c>
      <c r="L10657">
        <f t="shared" si="1033"/>
        <v>7</v>
      </c>
      <c r="M10657">
        <f t="shared" si="1034"/>
        <v>2024</v>
      </c>
      <c r="N10657">
        <f t="shared" si="1035"/>
        <v>83.307000000000002</v>
      </c>
      <c r="O10657">
        <f t="shared" si="1036"/>
        <v>0</v>
      </c>
      <c r="P10657">
        <f t="shared" si="1037"/>
        <v>83.307000000000002</v>
      </c>
    </row>
    <row r="10658" spans="1:16" x14ac:dyDescent="0.3">
      <c r="A10658" s="72">
        <v>13087500</v>
      </c>
      <c r="B10658" s="73" t="s">
        <v>10</v>
      </c>
      <c r="C10658" s="74">
        <v>45604</v>
      </c>
      <c r="D10658" s="72">
        <v>42</v>
      </c>
      <c r="E10658" s="72">
        <v>755828.5</v>
      </c>
      <c r="F10658" s="72">
        <v>0</v>
      </c>
      <c r="G10658" s="72">
        <v>243396</v>
      </c>
      <c r="H10658" s="72">
        <v>-243396.3</v>
      </c>
      <c r="I10658" s="74">
        <v>45604</v>
      </c>
      <c r="J10658" s="72">
        <v>2025</v>
      </c>
      <c r="K10658">
        <f t="shared" si="1032"/>
        <v>11</v>
      </c>
      <c r="L10658">
        <f t="shared" si="1033"/>
        <v>8</v>
      </c>
      <c r="M10658">
        <f t="shared" si="1034"/>
        <v>2024</v>
      </c>
      <c r="N10658">
        <f t="shared" si="1035"/>
        <v>83.307000000000002</v>
      </c>
      <c r="O10658">
        <f t="shared" si="1036"/>
        <v>0</v>
      </c>
      <c r="P10658">
        <f t="shared" si="1037"/>
        <v>83.307000000000002</v>
      </c>
    </row>
    <row r="10659" spans="1:16" x14ac:dyDescent="0.3">
      <c r="A10659" s="72">
        <v>13087500</v>
      </c>
      <c r="B10659" s="73" t="s">
        <v>10</v>
      </c>
      <c r="C10659" s="74">
        <v>45605</v>
      </c>
      <c r="D10659" s="72">
        <v>42</v>
      </c>
      <c r="E10659" s="72">
        <v>755912.2</v>
      </c>
      <c r="F10659" s="72">
        <v>0</v>
      </c>
      <c r="G10659" s="72">
        <v>243396</v>
      </c>
      <c r="H10659" s="72">
        <v>-243396.3</v>
      </c>
      <c r="I10659" s="74">
        <v>45605</v>
      </c>
      <c r="J10659" s="72">
        <v>2025</v>
      </c>
      <c r="K10659">
        <f t="shared" si="1032"/>
        <v>11</v>
      </c>
      <c r="L10659">
        <f t="shared" si="1033"/>
        <v>9</v>
      </c>
      <c r="M10659">
        <f t="shared" si="1034"/>
        <v>2024</v>
      </c>
      <c r="N10659">
        <f t="shared" si="1035"/>
        <v>83.307000000000002</v>
      </c>
      <c r="O10659">
        <f t="shared" si="1036"/>
        <v>0</v>
      </c>
      <c r="P10659">
        <f t="shared" si="1037"/>
        <v>83.307000000000002</v>
      </c>
    </row>
    <row r="10660" spans="1:16" x14ac:dyDescent="0.3">
      <c r="A10660" s="72">
        <v>13087500</v>
      </c>
      <c r="B10660" s="73" t="s">
        <v>10</v>
      </c>
      <c r="C10660" s="74">
        <v>45606</v>
      </c>
      <c r="D10660" s="72">
        <v>42</v>
      </c>
      <c r="E10660" s="72">
        <v>755996</v>
      </c>
      <c r="F10660" s="72">
        <v>0</v>
      </c>
      <c r="G10660" s="72">
        <v>243396</v>
      </c>
      <c r="H10660" s="72">
        <v>-243396.3</v>
      </c>
      <c r="I10660" s="74">
        <v>45606</v>
      </c>
      <c r="J10660" s="72">
        <v>2025</v>
      </c>
      <c r="K10660">
        <f t="shared" si="1032"/>
        <v>11</v>
      </c>
      <c r="L10660">
        <f t="shared" si="1033"/>
        <v>10</v>
      </c>
      <c r="M10660">
        <f t="shared" si="1034"/>
        <v>2024</v>
      </c>
      <c r="N10660">
        <f t="shared" si="1035"/>
        <v>83.307000000000002</v>
      </c>
      <c r="O10660">
        <f t="shared" si="1036"/>
        <v>0</v>
      </c>
      <c r="P10660">
        <f t="shared" si="1037"/>
        <v>83.307000000000002</v>
      </c>
    </row>
    <row r="10661" spans="1:16" x14ac:dyDescent="0.3">
      <c r="A10661" s="72">
        <v>13087500</v>
      </c>
      <c r="B10661" s="73" t="s">
        <v>10</v>
      </c>
      <c r="C10661" s="74">
        <v>45607</v>
      </c>
      <c r="D10661" s="72">
        <v>40</v>
      </c>
      <c r="E10661" s="72">
        <v>756075</v>
      </c>
      <c r="F10661" s="72">
        <v>0</v>
      </c>
      <c r="G10661" s="72">
        <v>243396</v>
      </c>
      <c r="H10661" s="72">
        <v>-243396.3</v>
      </c>
      <c r="I10661" s="74">
        <v>45607</v>
      </c>
      <c r="J10661" s="72">
        <v>2025</v>
      </c>
      <c r="K10661">
        <f t="shared" si="1032"/>
        <v>11</v>
      </c>
      <c r="L10661">
        <f t="shared" si="1033"/>
        <v>11</v>
      </c>
      <c r="M10661">
        <f t="shared" si="1034"/>
        <v>2024</v>
      </c>
      <c r="N10661">
        <f t="shared" si="1035"/>
        <v>79.34</v>
      </c>
      <c r="O10661">
        <f t="shared" si="1036"/>
        <v>0</v>
      </c>
      <c r="P10661">
        <f t="shared" si="1037"/>
        <v>79.34</v>
      </c>
    </row>
    <row r="10662" spans="1:16" x14ac:dyDescent="0.3">
      <c r="A10662" s="72">
        <v>13087500</v>
      </c>
      <c r="B10662" s="73" t="s">
        <v>10</v>
      </c>
      <c r="C10662" s="74">
        <v>45608</v>
      </c>
      <c r="D10662" s="72">
        <v>35</v>
      </c>
      <c r="E10662" s="72">
        <v>756145</v>
      </c>
      <c r="F10662" s="72">
        <v>0</v>
      </c>
      <c r="G10662" s="72">
        <v>243396</v>
      </c>
      <c r="H10662" s="72">
        <v>-243396.3</v>
      </c>
      <c r="I10662" s="74">
        <v>45608</v>
      </c>
      <c r="J10662" s="72">
        <v>2025</v>
      </c>
      <c r="K10662">
        <f t="shared" si="1032"/>
        <v>11</v>
      </c>
      <c r="L10662">
        <f t="shared" si="1033"/>
        <v>12</v>
      </c>
      <c r="M10662">
        <f t="shared" si="1034"/>
        <v>2024</v>
      </c>
      <c r="N10662">
        <f t="shared" si="1035"/>
        <v>69.422499999999999</v>
      </c>
      <c r="O10662">
        <f t="shared" si="1036"/>
        <v>0</v>
      </c>
      <c r="P10662">
        <f t="shared" si="1037"/>
        <v>69.422499999999999</v>
      </c>
    </row>
    <row r="10663" spans="1:16" x14ac:dyDescent="0.3">
      <c r="A10663" s="72">
        <v>13087500</v>
      </c>
      <c r="B10663" s="73" t="s">
        <v>10</v>
      </c>
      <c r="C10663" s="74">
        <v>45609</v>
      </c>
      <c r="D10663" s="72">
        <v>38</v>
      </c>
      <c r="E10663" s="72">
        <v>756219.5</v>
      </c>
      <c r="F10663" s="72">
        <v>0</v>
      </c>
      <c r="G10663" s="72">
        <v>243396</v>
      </c>
      <c r="H10663" s="72">
        <v>-243396.3</v>
      </c>
      <c r="I10663" s="74">
        <v>45609</v>
      </c>
      <c r="J10663" s="72">
        <v>2025</v>
      </c>
      <c r="K10663">
        <f t="shared" si="1032"/>
        <v>11</v>
      </c>
      <c r="L10663">
        <f t="shared" si="1033"/>
        <v>13</v>
      </c>
      <c r="M10663">
        <f t="shared" si="1034"/>
        <v>2024</v>
      </c>
      <c r="N10663">
        <f t="shared" si="1035"/>
        <v>75.373000000000005</v>
      </c>
      <c r="O10663">
        <f t="shared" si="1036"/>
        <v>0</v>
      </c>
      <c r="P10663">
        <f t="shared" si="1037"/>
        <v>75.373000000000005</v>
      </c>
    </row>
    <row r="10664" spans="1:16" x14ac:dyDescent="0.3">
      <c r="A10664" s="72">
        <v>13087500</v>
      </c>
      <c r="B10664" s="73" t="s">
        <v>10</v>
      </c>
      <c r="C10664" s="74">
        <v>45610</v>
      </c>
      <c r="D10664" s="72">
        <v>38</v>
      </c>
      <c r="E10664" s="72">
        <v>756293.9</v>
      </c>
      <c r="F10664" s="72">
        <v>0</v>
      </c>
      <c r="G10664" s="72">
        <v>243396</v>
      </c>
      <c r="H10664" s="72">
        <v>-243396.3</v>
      </c>
      <c r="I10664" s="74">
        <v>45610</v>
      </c>
      <c r="J10664" s="72">
        <v>2025</v>
      </c>
      <c r="K10664">
        <f t="shared" si="1032"/>
        <v>11</v>
      </c>
      <c r="L10664">
        <f t="shared" si="1033"/>
        <v>14</v>
      </c>
      <c r="M10664">
        <f t="shared" si="1034"/>
        <v>2024</v>
      </c>
      <c r="N10664">
        <f t="shared" si="1035"/>
        <v>75.373000000000005</v>
      </c>
      <c r="O10664">
        <f t="shared" si="1036"/>
        <v>0</v>
      </c>
      <c r="P10664">
        <f t="shared" si="1037"/>
        <v>75.373000000000005</v>
      </c>
    </row>
    <row r="10665" spans="1:16" x14ac:dyDescent="0.3">
      <c r="A10665" s="72">
        <v>13087500</v>
      </c>
      <c r="B10665" s="73" t="s">
        <v>10</v>
      </c>
      <c r="C10665" s="74">
        <v>45611</v>
      </c>
      <c r="D10665" s="72">
        <v>38</v>
      </c>
      <c r="E10665" s="72">
        <v>756368.4</v>
      </c>
      <c r="F10665" s="72">
        <v>0</v>
      </c>
      <c r="G10665" s="72">
        <v>243396</v>
      </c>
      <c r="H10665" s="72">
        <v>-243396.3</v>
      </c>
      <c r="I10665" s="74">
        <v>45611</v>
      </c>
      <c r="J10665" s="72">
        <v>2025</v>
      </c>
      <c r="K10665">
        <f t="shared" si="1032"/>
        <v>11</v>
      </c>
      <c r="L10665">
        <f t="shared" si="1033"/>
        <v>15</v>
      </c>
      <c r="M10665">
        <f t="shared" si="1034"/>
        <v>2024</v>
      </c>
      <c r="N10665">
        <f t="shared" si="1035"/>
        <v>75.373000000000005</v>
      </c>
      <c r="O10665">
        <f t="shared" si="1036"/>
        <v>0</v>
      </c>
      <c r="P10665">
        <f t="shared" si="1037"/>
        <v>75.373000000000005</v>
      </c>
    </row>
    <row r="10666" spans="1:16" x14ac:dyDescent="0.3">
      <c r="A10666" s="72">
        <v>13087500</v>
      </c>
      <c r="B10666" s="73" t="s">
        <v>10</v>
      </c>
      <c r="C10666" s="74">
        <v>45612</v>
      </c>
      <c r="D10666" s="72">
        <v>35</v>
      </c>
      <c r="E10666" s="72">
        <v>756438.4</v>
      </c>
      <c r="F10666" s="72">
        <v>0</v>
      </c>
      <c r="G10666" s="72">
        <v>243396</v>
      </c>
      <c r="H10666" s="72">
        <v>-243396.3</v>
      </c>
      <c r="I10666" s="74">
        <v>45612</v>
      </c>
      <c r="J10666" s="72">
        <v>2025</v>
      </c>
      <c r="K10666">
        <f t="shared" si="1032"/>
        <v>11</v>
      </c>
      <c r="L10666">
        <f t="shared" si="1033"/>
        <v>16</v>
      </c>
      <c r="M10666">
        <f t="shared" si="1034"/>
        <v>2024</v>
      </c>
      <c r="N10666">
        <f t="shared" si="1035"/>
        <v>69.422499999999999</v>
      </c>
      <c r="O10666">
        <f t="shared" si="1036"/>
        <v>0</v>
      </c>
      <c r="P10666">
        <f t="shared" si="1037"/>
        <v>69.422499999999999</v>
      </c>
    </row>
    <row r="10667" spans="1:16" x14ac:dyDescent="0.3">
      <c r="A10667" s="72">
        <v>13087500</v>
      </c>
      <c r="B10667" s="73" t="s">
        <v>10</v>
      </c>
      <c r="C10667" s="74">
        <v>45613</v>
      </c>
      <c r="D10667" s="72">
        <v>38</v>
      </c>
      <c r="E10667" s="72">
        <v>756512.8</v>
      </c>
      <c r="F10667" s="72">
        <v>0</v>
      </c>
      <c r="G10667" s="72">
        <v>243396</v>
      </c>
      <c r="H10667" s="72">
        <v>-243396.3</v>
      </c>
      <c r="I10667" s="74">
        <v>45613</v>
      </c>
      <c r="J10667" s="72">
        <v>2025</v>
      </c>
      <c r="K10667">
        <f t="shared" si="1032"/>
        <v>11</v>
      </c>
      <c r="L10667">
        <f t="shared" si="1033"/>
        <v>17</v>
      </c>
      <c r="M10667">
        <f t="shared" si="1034"/>
        <v>2024</v>
      </c>
      <c r="N10667">
        <f t="shared" si="1035"/>
        <v>75.373000000000005</v>
      </c>
      <c r="O10667">
        <f t="shared" si="1036"/>
        <v>0</v>
      </c>
      <c r="P10667">
        <f t="shared" si="1037"/>
        <v>75.373000000000005</v>
      </c>
    </row>
    <row r="10668" spans="1:16" x14ac:dyDescent="0.3">
      <c r="A10668" s="72">
        <v>13087500</v>
      </c>
      <c r="B10668" s="73" t="s">
        <v>10</v>
      </c>
      <c r="C10668" s="74">
        <v>45614</v>
      </c>
      <c r="D10668" s="72">
        <v>35</v>
      </c>
      <c r="E10668" s="72">
        <v>756582.8</v>
      </c>
      <c r="F10668" s="72">
        <v>0</v>
      </c>
      <c r="G10668" s="72">
        <v>243396</v>
      </c>
      <c r="H10668" s="72">
        <v>-243396.3</v>
      </c>
      <c r="I10668" s="74">
        <v>45614</v>
      </c>
      <c r="J10668" s="72">
        <v>2025</v>
      </c>
      <c r="K10668">
        <f t="shared" si="1032"/>
        <v>11</v>
      </c>
      <c r="L10668">
        <f t="shared" si="1033"/>
        <v>18</v>
      </c>
      <c r="M10668">
        <f t="shared" si="1034"/>
        <v>2024</v>
      </c>
      <c r="N10668">
        <f t="shared" si="1035"/>
        <v>69.422499999999999</v>
      </c>
      <c r="O10668">
        <f t="shared" si="1036"/>
        <v>0</v>
      </c>
      <c r="P10668">
        <f t="shared" si="1037"/>
        <v>69.422499999999999</v>
      </c>
    </row>
    <row r="10669" spans="1:16" x14ac:dyDescent="0.3">
      <c r="A10669" s="72">
        <v>13087500</v>
      </c>
      <c r="B10669" s="73" t="s">
        <v>10</v>
      </c>
      <c r="C10669" s="74">
        <v>45615</v>
      </c>
      <c r="D10669" s="72">
        <v>38</v>
      </c>
      <c r="E10669" s="72">
        <v>756657.3</v>
      </c>
      <c r="F10669" s="72">
        <v>0</v>
      </c>
      <c r="G10669" s="72">
        <v>243396</v>
      </c>
      <c r="H10669" s="72">
        <v>-243396.3</v>
      </c>
      <c r="I10669" s="74">
        <v>45615</v>
      </c>
      <c r="J10669" s="72">
        <v>2025</v>
      </c>
      <c r="K10669">
        <f t="shared" si="1032"/>
        <v>11</v>
      </c>
      <c r="L10669">
        <f t="shared" si="1033"/>
        <v>19</v>
      </c>
      <c r="M10669">
        <f t="shared" si="1034"/>
        <v>2024</v>
      </c>
      <c r="N10669">
        <f t="shared" si="1035"/>
        <v>75.373000000000005</v>
      </c>
      <c r="O10669">
        <f t="shared" si="1036"/>
        <v>0</v>
      </c>
      <c r="P10669">
        <f t="shared" si="1037"/>
        <v>75.373000000000005</v>
      </c>
    </row>
    <row r="10670" spans="1:16" x14ac:dyDescent="0.3">
      <c r="A10670" s="72">
        <v>13087500</v>
      </c>
      <c r="B10670" s="73" t="s">
        <v>10</v>
      </c>
      <c r="C10670" s="74">
        <v>45616</v>
      </c>
      <c r="D10670" s="72">
        <v>38</v>
      </c>
      <c r="E10670" s="72">
        <v>756731.7</v>
      </c>
      <c r="F10670" s="72">
        <v>0</v>
      </c>
      <c r="G10670" s="72">
        <v>243396</v>
      </c>
      <c r="H10670" s="72">
        <v>-243396.3</v>
      </c>
      <c r="I10670" s="74">
        <v>45616</v>
      </c>
      <c r="J10670" s="72">
        <v>2025</v>
      </c>
      <c r="K10670">
        <f t="shared" si="1032"/>
        <v>11</v>
      </c>
      <c r="L10670">
        <f t="shared" si="1033"/>
        <v>20</v>
      </c>
      <c r="M10670">
        <f t="shared" si="1034"/>
        <v>2024</v>
      </c>
      <c r="N10670">
        <f t="shared" si="1035"/>
        <v>75.373000000000005</v>
      </c>
      <c r="O10670">
        <f t="shared" si="1036"/>
        <v>0</v>
      </c>
      <c r="P10670">
        <f t="shared" si="1037"/>
        <v>75.373000000000005</v>
      </c>
    </row>
    <row r="10671" spans="1:16" x14ac:dyDescent="0.3">
      <c r="A10671" s="72">
        <v>13087500</v>
      </c>
      <c r="B10671" s="73" t="s">
        <v>10</v>
      </c>
      <c r="C10671" s="74">
        <v>45617</v>
      </c>
      <c r="D10671" s="72">
        <v>42</v>
      </c>
      <c r="E10671" s="72">
        <v>756815.5</v>
      </c>
      <c r="F10671" s="72">
        <v>0</v>
      </c>
      <c r="G10671" s="72">
        <v>243396</v>
      </c>
      <c r="H10671" s="72">
        <v>-243396.3</v>
      </c>
      <c r="I10671" s="74">
        <v>45617</v>
      </c>
      <c r="J10671" s="72">
        <v>2025</v>
      </c>
      <c r="K10671">
        <f t="shared" si="1032"/>
        <v>11</v>
      </c>
      <c r="L10671">
        <f t="shared" si="1033"/>
        <v>21</v>
      </c>
      <c r="M10671">
        <f t="shared" si="1034"/>
        <v>2024</v>
      </c>
      <c r="N10671">
        <f t="shared" si="1035"/>
        <v>83.307000000000002</v>
      </c>
      <c r="O10671">
        <f t="shared" si="1036"/>
        <v>0</v>
      </c>
      <c r="P10671">
        <f t="shared" si="1037"/>
        <v>83.307000000000002</v>
      </c>
    </row>
    <row r="10672" spans="1:16" x14ac:dyDescent="0.3">
      <c r="A10672" s="72">
        <v>13087500</v>
      </c>
      <c r="B10672" s="73" t="s">
        <v>10</v>
      </c>
      <c r="C10672" s="74">
        <v>45618</v>
      </c>
      <c r="D10672" s="72">
        <v>40</v>
      </c>
      <c r="E10672" s="72">
        <v>756894.6</v>
      </c>
      <c r="F10672" s="72">
        <v>0</v>
      </c>
      <c r="G10672" s="72">
        <v>243396</v>
      </c>
      <c r="H10672" s="72">
        <v>-243396.3</v>
      </c>
      <c r="I10672" s="74">
        <v>45618</v>
      </c>
      <c r="J10672" s="72">
        <v>2025</v>
      </c>
      <c r="K10672">
        <f t="shared" si="1032"/>
        <v>11</v>
      </c>
      <c r="L10672">
        <f t="shared" si="1033"/>
        <v>22</v>
      </c>
      <c r="M10672">
        <f t="shared" si="1034"/>
        <v>2024</v>
      </c>
      <c r="N10672">
        <f t="shared" si="1035"/>
        <v>79.34</v>
      </c>
      <c r="O10672">
        <f t="shared" si="1036"/>
        <v>0</v>
      </c>
      <c r="P10672">
        <f t="shared" si="1037"/>
        <v>79.34</v>
      </c>
    </row>
    <row r="10673" spans="1:16" x14ac:dyDescent="0.3">
      <c r="A10673" s="72">
        <v>13087500</v>
      </c>
      <c r="B10673" s="73" t="s">
        <v>10</v>
      </c>
      <c r="C10673" s="74">
        <v>45619</v>
      </c>
      <c r="D10673" s="72">
        <v>38</v>
      </c>
      <c r="E10673" s="72">
        <v>756969</v>
      </c>
      <c r="F10673" s="72">
        <v>0</v>
      </c>
      <c r="G10673" s="72">
        <v>243396</v>
      </c>
      <c r="H10673" s="72">
        <v>-243396.3</v>
      </c>
      <c r="I10673" s="74">
        <v>45619</v>
      </c>
      <c r="J10673" s="72">
        <v>2025</v>
      </c>
      <c r="K10673">
        <f t="shared" si="1032"/>
        <v>11</v>
      </c>
      <c r="L10673">
        <f t="shared" si="1033"/>
        <v>23</v>
      </c>
      <c r="M10673">
        <f t="shared" si="1034"/>
        <v>2024</v>
      </c>
      <c r="N10673">
        <f t="shared" si="1035"/>
        <v>75.373000000000005</v>
      </c>
      <c r="O10673">
        <f t="shared" si="1036"/>
        <v>0</v>
      </c>
      <c r="P10673">
        <f t="shared" si="1037"/>
        <v>75.373000000000005</v>
      </c>
    </row>
    <row r="10674" spans="1:16" x14ac:dyDescent="0.3">
      <c r="A10674" s="72">
        <v>13087500</v>
      </c>
      <c r="B10674" s="73" t="s">
        <v>10</v>
      </c>
      <c r="C10674" s="74">
        <v>45620</v>
      </c>
      <c r="D10674" s="72">
        <v>38</v>
      </c>
      <c r="E10674" s="72">
        <v>757043.5</v>
      </c>
      <c r="F10674" s="72">
        <v>0</v>
      </c>
      <c r="G10674" s="72">
        <v>243396</v>
      </c>
      <c r="H10674" s="72">
        <v>-243396.3</v>
      </c>
      <c r="I10674" s="74">
        <v>45620</v>
      </c>
      <c r="J10674" s="72">
        <v>2025</v>
      </c>
      <c r="K10674">
        <f t="shared" si="1032"/>
        <v>11</v>
      </c>
      <c r="L10674">
        <f t="shared" si="1033"/>
        <v>24</v>
      </c>
      <c r="M10674">
        <f t="shared" si="1034"/>
        <v>2024</v>
      </c>
      <c r="N10674">
        <f t="shared" si="1035"/>
        <v>75.373000000000005</v>
      </c>
      <c r="O10674">
        <f t="shared" si="1036"/>
        <v>0</v>
      </c>
      <c r="P10674">
        <f t="shared" si="1037"/>
        <v>75.373000000000005</v>
      </c>
    </row>
    <row r="10675" spans="1:16" x14ac:dyDescent="0.3">
      <c r="A10675" s="72">
        <v>13087500</v>
      </c>
      <c r="B10675" s="73" t="s">
        <v>10</v>
      </c>
      <c r="C10675" s="74">
        <v>45621</v>
      </c>
      <c r="D10675" s="72">
        <v>38</v>
      </c>
      <c r="E10675" s="72">
        <v>757118</v>
      </c>
      <c r="F10675" s="72">
        <v>0</v>
      </c>
      <c r="G10675" s="72">
        <v>243396</v>
      </c>
      <c r="H10675" s="72">
        <v>-243396.3</v>
      </c>
      <c r="I10675" s="74">
        <v>45621</v>
      </c>
      <c r="J10675" s="72">
        <v>2025</v>
      </c>
      <c r="K10675">
        <f t="shared" si="1032"/>
        <v>11</v>
      </c>
      <c r="L10675">
        <f t="shared" si="1033"/>
        <v>25</v>
      </c>
      <c r="M10675">
        <f t="shared" si="1034"/>
        <v>2024</v>
      </c>
      <c r="N10675">
        <f t="shared" si="1035"/>
        <v>75.373000000000005</v>
      </c>
      <c r="O10675">
        <f t="shared" si="1036"/>
        <v>0</v>
      </c>
      <c r="P10675">
        <f t="shared" si="1037"/>
        <v>75.373000000000005</v>
      </c>
    </row>
    <row r="10676" spans="1:16" x14ac:dyDescent="0.3">
      <c r="A10676" s="72">
        <v>13087500</v>
      </c>
      <c r="B10676" s="73" t="s">
        <v>10</v>
      </c>
      <c r="C10676" s="74">
        <v>45622</v>
      </c>
      <c r="D10676" s="72">
        <v>38</v>
      </c>
      <c r="E10676" s="72">
        <v>757192.4</v>
      </c>
      <c r="F10676" s="72">
        <v>0</v>
      </c>
      <c r="G10676" s="72">
        <v>243396</v>
      </c>
      <c r="H10676" s="72">
        <v>-243396.3</v>
      </c>
      <c r="I10676" s="74">
        <v>45622</v>
      </c>
      <c r="J10676" s="72">
        <v>2025</v>
      </c>
      <c r="K10676">
        <f t="shared" si="1032"/>
        <v>11</v>
      </c>
      <c r="L10676">
        <f t="shared" si="1033"/>
        <v>26</v>
      </c>
      <c r="M10676">
        <f t="shared" si="1034"/>
        <v>2024</v>
      </c>
      <c r="N10676">
        <f t="shared" si="1035"/>
        <v>75.373000000000005</v>
      </c>
      <c r="O10676">
        <f t="shared" si="1036"/>
        <v>0</v>
      </c>
      <c r="P10676">
        <f t="shared" si="1037"/>
        <v>75.373000000000005</v>
      </c>
    </row>
    <row r="10677" spans="1:16" x14ac:dyDescent="0.3">
      <c r="A10677" s="72">
        <v>13087500</v>
      </c>
      <c r="B10677" s="73" t="s">
        <v>10</v>
      </c>
      <c r="C10677" s="74">
        <v>45623</v>
      </c>
      <c r="D10677" s="72">
        <v>38</v>
      </c>
      <c r="E10677" s="72">
        <v>757266.9</v>
      </c>
      <c r="F10677" s="72">
        <v>0</v>
      </c>
      <c r="G10677" s="72">
        <v>243396</v>
      </c>
      <c r="H10677" s="72">
        <v>-243396.3</v>
      </c>
      <c r="I10677" s="74">
        <v>45623</v>
      </c>
      <c r="J10677" s="72">
        <v>2025</v>
      </c>
      <c r="K10677">
        <f t="shared" si="1032"/>
        <v>11</v>
      </c>
      <c r="L10677">
        <f t="shared" si="1033"/>
        <v>27</v>
      </c>
      <c r="M10677">
        <f t="shared" si="1034"/>
        <v>2024</v>
      </c>
      <c r="N10677">
        <f t="shared" si="1035"/>
        <v>75.373000000000005</v>
      </c>
      <c r="O10677">
        <f t="shared" si="1036"/>
        <v>0</v>
      </c>
      <c r="P10677">
        <f t="shared" si="1037"/>
        <v>75.373000000000005</v>
      </c>
    </row>
    <row r="10678" spans="1:16" x14ac:dyDescent="0.3">
      <c r="A10678" s="72">
        <v>13087500</v>
      </c>
      <c r="B10678" s="73" t="s">
        <v>10</v>
      </c>
      <c r="C10678" s="74">
        <v>45624</v>
      </c>
      <c r="D10678" s="72">
        <v>35</v>
      </c>
      <c r="E10678" s="72">
        <v>757336.9</v>
      </c>
      <c r="F10678" s="72">
        <v>0</v>
      </c>
      <c r="G10678" s="72">
        <v>243396</v>
      </c>
      <c r="H10678" s="72">
        <v>-243396.3</v>
      </c>
      <c r="I10678" s="74">
        <v>45624</v>
      </c>
      <c r="J10678" s="72">
        <v>2025</v>
      </c>
      <c r="K10678">
        <f t="shared" si="1032"/>
        <v>11</v>
      </c>
      <c r="L10678">
        <f t="shared" si="1033"/>
        <v>28</v>
      </c>
      <c r="M10678">
        <f t="shared" si="1034"/>
        <v>2024</v>
      </c>
      <c r="N10678">
        <f t="shared" si="1035"/>
        <v>69.422499999999999</v>
      </c>
      <c r="O10678">
        <f t="shared" si="1036"/>
        <v>0</v>
      </c>
      <c r="P10678">
        <f t="shared" si="1037"/>
        <v>69.422499999999999</v>
      </c>
    </row>
    <row r="10679" spans="1:16" x14ac:dyDescent="0.3">
      <c r="A10679" s="72">
        <v>13087500</v>
      </c>
      <c r="B10679" s="73" t="s">
        <v>10</v>
      </c>
      <c r="C10679" s="74">
        <v>45625</v>
      </c>
      <c r="D10679" s="72">
        <v>35</v>
      </c>
      <c r="E10679" s="72">
        <v>757406.8</v>
      </c>
      <c r="F10679" s="72">
        <v>0</v>
      </c>
      <c r="G10679" s="72">
        <v>243396</v>
      </c>
      <c r="H10679" s="72">
        <v>-243396.3</v>
      </c>
      <c r="I10679" s="74">
        <v>45625</v>
      </c>
      <c r="J10679" s="72">
        <v>2025</v>
      </c>
      <c r="K10679">
        <f t="shared" si="1032"/>
        <v>11</v>
      </c>
      <c r="L10679">
        <f t="shared" si="1033"/>
        <v>29</v>
      </c>
      <c r="M10679">
        <f t="shared" si="1034"/>
        <v>2024</v>
      </c>
      <c r="N10679">
        <f t="shared" si="1035"/>
        <v>69.422499999999999</v>
      </c>
      <c r="O10679">
        <f t="shared" si="1036"/>
        <v>0</v>
      </c>
      <c r="P10679">
        <f t="shared" si="1037"/>
        <v>69.422499999999999</v>
      </c>
    </row>
    <row r="10680" spans="1:16" x14ac:dyDescent="0.3">
      <c r="A10680" s="72">
        <v>13087500</v>
      </c>
      <c r="B10680" s="73" t="s">
        <v>10</v>
      </c>
      <c r="C10680" s="74">
        <v>45626</v>
      </c>
      <c r="D10680" s="72">
        <v>35</v>
      </c>
      <c r="E10680" s="72">
        <v>757476.8</v>
      </c>
      <c r="F10680" s="72">
        <v>0</v>
      </c>
      <c r="G10680" s="72">
        <v>243396</v>
      </c>
      <c r="H10680" s="72">
        <v>-243396.3</v>
      </c>
      <c r="I10680" s="74">
        <v>45626</v>
      </c>
      <c r="J10680" s="72">
        <v>2025</v>
      </c>
      <c r="K10680">
        <f t="shared" si="1032"/>
        <v>11</v>
      </c>
      <c r="L10680">
        <f t="shared" si="1033"/>
        <v>30</v>
      </c>
      <c r="M10680">
        <f t="shared" si="1034"/>
        <v>2024</v>
      </c>
      <c r="N10680">
        <f t="shared" si="1035"/>
        <v>69.422499999999999</v>
      </c>
      <c r="O10680">
        <f t="shared" si="1036"/>
        <v>0</v>
      </c>
      <c r="P10680">
        <f t="shared" si="1037"/>
        <v>69.422499999999999</v>
      </c>
    </row>
    <row r="10681" spans="1:16" x14ac:dyDescent="0.3">
      <c r="A10681" s="72">
        <v>13087500</v>
      </c>
      <c r="B10681" s="73" t="s">
        <v>10</v>
      </c>
      <c r="C10681" s="74">
        <v>45627</v>
      </c>
      <c r="D10681" s="72">
        <v>35</v>
      </c>
      <c r="E10681" s="72">
        <v>70</v>
      </c>
      <c r="F10681" s="72">
        <v>0</v>
      </c>
      <c r="G10681" s="72">
        <v>0</v>
      </c>
      <c r="H10681" s="72">
        <v>0</v>
      </c>
      <c r="I10681" s="74">
        <v>45627</v>
      </c>
      <c r="J10681" s="72">
        <v>2025</v>
      </c>
      <c r="K10681">
        <f t="shared" si="1032"/>
        <v>12</v>
      </c>
      <c r="L10681">
        <f t="shared" si="1033"/>
        <v>1</v>
      </c>
      <c r="M10681">
        <f t="shared" si="1034"/>
        <v>2024</v>
      </c>
      <c r="N10681">
        <f t="shared" si="1035"/>
        <v>69.422499999999999</v>
      </c>
      <c r="O10681">
        <f t="shared" si="1036"/>
        <v>0</v>
      </c>
      <c r="P10681">
        <f t="shared" si="1037"/>
        <v>69.422499999999999</v>
      </c>
    </row>
    <row r="10682" spans="1:16" x14ac:dyDescent="0.3">
      <c r="A10682" s="72">
        <v>13087500</v>
      </c>
      <c r="B10682" s="73" t="s">
        <v>10</v>
      </c>
      <c r="C10682" s="74">
        <v>45628</v>
      </c>
      <c r="D10682" s="72">
        <v>35</v>
      </c>
      <c r="E10682" s="72">
        <v>140</v>
      </c>
      <c r="F10682" s="72">
        <v>0</v>
      </c>
      <c r="G10682" s="72">
        <v>0</v>
      </c>
      <c r="H10682" s="72">
        <v>0</v>
      </c>
      <c r="I10682" s="74">
        <v>45628</v>
      </c>
      <c r="J10682" s="72">
        <v>2025</v>
      </c>
      <c r="K10682">
        <f t="shared" si="1032"/>
        <v>12</v>
      </c>
      <c r="L10682">
        <f t="shared" si="1033"/>
        <v>2</v>
      </c>
      <c r="M10682">
        <f t="shared" si="1034"/>
        <v>2024</v>
      </c>
      <c r="N10682">
        <f t="shared" si="1035"/>
        <v>69.422499999999999</v>
      </c>
      <c r="O10682">
        <f t="shared" si="1036"/>
        <v>0</v>
      </c>
      <c r="P10682">
        <f t="shared" si="1037"/>
        <v>69.422499999999999</v>
      </c>
    </row>
    <row r="10683" spans="1:16" x14ac:dyDescent="0.3">
      <c r="A10683" s="72">
        <v>13087500</v>
      </c>
      <c r="B10683" s="73" t="s">
        <v>10</v>
      </c>
      <c r="C10683" s="74">
        <v>45629</v>
      </c>
      <c r="D10683" s="72">
        <v>33</v>
      </c>
      <c r="E10683" s="72">
        <v>205.6</v>
      </c>
      <c r="F10683" s="72">
        <v>0</v>
      </c>
      <c r="G10683" s="72">
        <v>0</v>
      </c>
      <c r="H10683" s="72">
        <v>0</v>
      </c>
      <c r="I10683" s="74">
        <v>45629</v>
      </c>
      <c r="J10683" s="72">
        <v>2025</v>
      </c>
      <c r="K10683">
        <f t="shared" si="1032"/>
        <v>12</v>
      </c>
      <c r="L10683">
        <f t="shared" si="1033"/>
        <v>3</v>
      </c>
      <c r="M10683">
        <f t="shared" si="1034"/>
        <v>2024</v>
      </c>
      <c r="N10683">
        <f t="shared" si="1035"/>
        <v>65.455500000000001</v>
      </c>
      <c r="O10683">
        <f t="shared" si="1036"/>
        <v>0</v>
      </c>
      <c r="P10683">
        <f t="shared" si="1037"/>
        <v>65.455500000000001</v>
      </c>
    </row>
    <row r="10684" spans="1:16" x14ac:dyDescent="0.3">
      <c r="A10684" s="72">
        <v>13087500</v>
      </c>
      <c r="B10684" s="73" t="s">
        <v>10</v>
      </c>
      <c r="C10684" s="74">
        <v>45630</v>
      </c>
      <c r="D10684" s="72">
        <v>33</v>
      </c>
      <c r="E10684" s="72">
        <v>271.10000000000002</v>
      </c>
      <c r="F10684" s="72">
        <v>0</v>
      </c>
      <c r="G10684" s="72">
        <v>0</v>
      </c>
      <c r="H10684" s="72">
        <v>0</v>
      </c>
      <c r="I10684" s="74">
        <v>45630</v>
      </c>
      <c r="J10684" s="72">
        <v>2025</v>
      </c>
      <c r="K10684">
        <f t="shared" si="1032"/>
        <v>12</v>
      </c>
      <c r="L10684">
        <f t="shared" si="1033"/>
        <v>4</v>
      </c>
      <c r="M10684">
        <f t="shared" si="1034"/>
        <v>2024</v>
      </c>
      <c r="N10684">
        <f t="shared" si="1035"/>
        <v>65.455500000000001</v>
      </c>
      <c r="O10684">
        <f t="shared" si="1036"/>
        <v>0</v>
      </c>
      <c r="P10684">
        <f t="shared" si="1037"/>
        <v>65.455500000000001</v>
      </c>
    </row>
    <row r="10685" spans="1:16" x14ac:dyDescent="0.3">
      <c r="A10685" s="72">
        <v>13087500</v>
      </c>
      <c r="B10685" s="73" t="s">
        <v>10</v>
      </c>
      <c r="C10685" s="74">
        <v>45631</v>
      </c>
      <c r="D10685" s="72">
        <v>33</v>
      </c>
      <c r="E10685" s="72">
        <v>336.7</v>
      </c>
      <c r="F10685" s="72">
        <v>0</v>
      </c>
      <c r="G10685" s="72">
        <v>0</v>
      </c>
      <c r="H10685" s="72">
        <v>0</v>
      </c>
      <c r="I10685" s="74">
        <v>45631</v>
      </c>
      <c r="J10685" s="72">
        <v>2025</v>
      </c>
      <c r="K10685">
        <f t="shared" si="1032"/>
        <v>12</v>
      </c>
      <c r="L10685">
        <f t="shared" si="1033"/>
        <v>5</v>
      </c>
      <c r="M10685">
        <f t="shared" si="1034"/>
        <v>2024</v>
      </c>
      <c r="N10685">
        <f t="shared" si="1035"/>
        <v>65.455500000000001</v>
      </c>
      <c r="O10685">
        <f t="shared" si="1036"/>
        <v>0</v>
      </c>
      <c r="P10685">
        <f t="shared" si="1037"/>
        <v>65.455500000000001</v>
      </c>
    </row>
    <row r="10686" spans="1:16" x14ac:dyDescent="0.3">
      <c r="A10686" s="72">
        <v>13087500</v>
      </c>
      <c r="B10686" s="73" t="s">
        <v>10</v>
      </c>
      <c r="C10686" s="74">
        <v>45632</v>
      </c>
      <c r="D10686" s="72">
        <v>33</v>
      </c>
      <c r="E10686" s="72">
        <v>402.3</v>
      </c>
      <c r="F10686" s="72">
        <v>0</v>
      </c>
      <c r="G10686" s="72">
        <v>0</v>
      </c>
      <c r="H10686" s="72">
        <v>0</v>
      </c>
      <c r="I10686" s="74">
        <v>45632</v>
      </c>
      <c r="J10686" s="72">
        <v>2025</v>
      </c>
      <c r="K10686">
        <f t="shared" si="1032"/>
        <v>12</v>
      </c>
      <c r="L10686">
        <f t="shared" si="1033"/>
        <v>6</v>
      </c>
      <c r="M10686">
        <f t="shared" si="1034"/>
        <v>2024</v>
      </c>
      <c r="N10686">
        <f t="shared" si="1035"/>
        <v>65.455500000000001</v>
      </c>
      <c r="O10686">
        <f t="shared" si="1036"/>
        <v>0</v>
      </c>
      <c r="P10686">
        <f t="shared" si="1037"/>
        <v>65.455500000000001</v>
      </c>
    </row>
    <row r="10687" spans="1:16" x14ac:dyDescent="0.3">
      <c r="A10687" s="72">
        <v>13087500</v>
      </c>
      <c r="B10687" s="73" t="s">
        <v>10</v>
      </c>
      <c r="C10687" s="74">
        <v>45633</v>
      </c>
      <c r="D10687" s="72">
        <v>33</v>
      </c>
      <c r="E10687" s="72">
        <v>467.9</v>
      </c>
      <c r="F10687" s="72">
        <v>0</v>
      </c>
      <c r="G10687" s="72">
        <v>0</v>
      </c>
      <c r="H10687" s="72">
        <v>0</v>
      </c>
      <c r="I10687" s="74">
        <v>45633</v>
      </c>
      <c r="J10687" s="72">
        <v>2025</v>
      </c>
      <c r="K10687">
        <f t="shared" si="1032"/>
        <v>12</v>
      </c>
      <c r="L10687">
        <f t="shared" si="1033"/>
        <v>7</v>
      </c>
      <c r="M10687">
        <f t="shared" si="1034"/>
        <v>2024</v>
      </c>
      <c r="N10687">
        <f t="shared" si="1035"/>
        <v>65.455500000000001</v>
      </c>
      <c r="O10687">
        <f t="shared" si="1036"/>
        <v>0</v>
      </c>
      <c r="P10687">
        <f t="shared" si="1037"/>
        <v>65.455500000000001</v>
      </c>
    </row>
    <row r="10688" spans="1:16" x14ac:dyDescent="0.3">
      <c r="A10688" s="72">
        <v>13087500</v>
      </c>
      <c r="B10688" s="73" t="s">
        <v>10</v>
      </c>
      <c r="C10688" s="74">
        <v>45634</v>
      </c>
      <c r="D10688" s="72">
        <v>33</v>
      </c>
      <c r="E10688" s="72">
        <v>533.5</v>
      </c>
      <c r="F10688" s="72">
        <v>0</v>
      </c>
      <c r="G10688" s="72">
        <v>0</v>
      </c>
      <c r="H10688" s="72">
        <v>0</v>
      </c>
      <c r="I10688" s="74">
        <v>45634</v>
      </c>
      <c r="J10688" s="72">
        <v>2025</v>
      </c>
      <c r="K10688">
        <f t="shared" si="1032"/>
        <v>12</v>
      </c>
      <c r="L10688">
        <f t="shared" si="1033"/>
        <v>8</v>
      </c>
      <c r="M10688">
        <f t="shared" si="1034"/>
        <v>2024</v>
      </c>
      <c r="N10688">
        <f t="shared" si="1035"/>
        <v>65.455500000000001</v>
      </c>
      <c r="O10688">
        <f t="shared" si="1036"/>
        <v>0</v>
      </c>
      <c r="P10688">
        <f t="shared" si="1037"/>
        <v>65.455500000000001</v>
      </c>
    </row>
    <row r="10689" spans="1:16" x14ac:dyDescent="0.3">
      <c r="A10689" s="72">
        <v>13087500</v>
      </c>
      <c r="B10689" s="73" t="s">
        <v>10</v>
      </c>
      <c r="C10689" s="74">
        <v>45635</v>
      </c>
      <c r="D10689" s="72">
        <v>33</v>
      </c>
      <c r="E10689" s="72">
        <v>599.1</v>
      </c>
      <c r="F10689" s="72">
        <v>0</v>
      </c>
      <c r="G10689" s="72">
        <v>0</v>
      </c>
      <c r="H10689" s="72">
        <v>0</v>
      </c>
      <c r="I10689" s="74">
        <v>45635</v>
      </c>
      <c r="J10689" s="72">
        <v>2025</v>
      </c>
      <c r="K10689">
        <f t="shared" si="1032"/>
        <v>12</v>
      </c>
      <c r="L10689">
        <f t="shared" si="1033"/>
        <v>9</v>
      </c>
      <c r="M10689">
        <f t="shared" si="1034"/>
        <v>2024</v>
      </c>
      <c r="N10689">
        <f t="shared" si="1035"/>
        <v>65.455500000000001</v>
      </c>
      <c r="O10689">
        <f t="shared" si="1036"/>
        <v>0</v>
      </c>
      <c r="P10689">
        <f t="shared" si="1037"/>
        <v>65.455500000000001</v>
      </c>
    </row>
    <row r="10690" spans="1:16" x14ac:dyDescent="0.3">
      <c r="A10690" s="72">
        <v>13087500</v>
      </c>
      <c r="B10690" s="73" t="s">
        <v>10</v>
      </c>
      <c r="C10690" s="74">
        <v>45636</v>
      </c>
      <c r="D10690" s="72">
        <v>33</v>
      </c>
      <c r="E10690" s="72">
        <v>664.7</v>
      </c>
      <c r="F10690" s="72">
        <v>0</v>
      </c>
      <c r="G10690" s="72">
        <v>0</v>
      </c>
      <c r="H10690" s="72">
        <v>0</v>
      </c>
      <c r="I10690" s="74">
        <v>45636</v>
      </c>
      <c r="J10690" s="72">
        <v>2025</v>
      </c>
      <c r="K10690">
        <f t="shared" si="1032"/>
        <v>12</v>
      </c>
      <c r="L10690">
        <f t="shared" si="1033"/>
        <v>10</v>
      </c>
      <c r="M10690">
        <f t="shared" si="1034"/>
        <v>2024</v>
      </c>
      <c r="N10690">
        <f t="shared" si="1035"/>
        <v>65.455500000000001</v>
      </c>
      <c r="O10690">
        <f t="shared" si="1036"/>
        <v>0</v>
      </c>
      <c r="P10690">
        <f t="shared" si="1037"/>
        <v>65.455500000000001</v>
      </c>
    </row>
    <row r="10691" spans="1:16" x14ac:dyDescent="0.3">
      <c r="A10691" s="72">
        <v>13087500</v>
      </c>
      <c r="B10691" s="73" t="s">
        <v>10</v>
      </c>
      <c r="C10691" s="74">
        <v>45637</v>
      </c>
      <c r="D10691" s="72">
        <v>33</v>
      </c>
      <c r="E10691" s="72">
        <v>730.3</v>
      </c>
      <c r="F10691" s="72">
        <v>0</v>
      </c>
      <c r="G10691" s="72">
        <v>0</v>
      </c>
      <c r="H10691" s="72">
        <v>0</v>
      </c>
      <c r="I10691" s="74">
        <v>45637</v>
      </c>
      <c r="J10691" s="72">
        <v>2025</v>
      </c>
      <c r="K10691">
        <f t="shared" si="1032"/>
        <v>12</v>
      </c>
      <c r="L10691">
        <f t="shared" si="1033"/>
        <v>11</v>
      </c>
      <c r="M10691">
        <f t="shared" si="1034"/>
        <v>2024</v>
      </c>
      <c r="N10691">
        <f t="shared" si="1035"/>
        <v>65.455500000000001</v>
      </c>
      <c r="O10691">
        <f t="shared" si="1036"/>
        <v>0</v>
      </c>
      <c r="P10691">
        <f t="shared" si="1037"/>
        <v>65.455500000000001</v>
      </c>
    </row>
    <row r="10692" spans="1:16" x14ac:dyDescent="0.3">
      <c r="A10692" s="72">
        <v>13087500</v>
      </c>
      <c r="B10692" s="73" t="s">
        <v>10</v>
      </c>
      <c r="C10692" s="74">
        <v>45638</v>
      </c>
      <c r="D10692" s="72">
        <v>33</v>
      </c>
      <c r="E10692" s="72">
        <v>795.9</v>
      </c>
      <c r="F10692" s="72">
        <v>0</v>
      </c>
      <c r="G10692" s="72">
        <v>0</v>
      </c>
      <c r="H10692" s="72">
        <v>0</v>
      </c>
      <c r="I10692" s="74">
        <v>45638</v>
      </c>
      <c r="J10692" s="72">
        <v>2025</v>
      </c>
      <c r="K10692">
        <f t="shared" si="1032"/>
        <v>12</v>
      </c>
      <c r="L10692">
        <f t="shared" si="1033"/>
        <v>12</v>
      </c>
      <c r="M10692">
        <f t="shared" si="1034"/>
        <v>2024</v>
      </c>
      <c r="N10692">
        <f t="shared" si="1035"/>
        <v>65.455500000000001</v>
      </c>
      <c r="O10692">
        <f t="shared" si="1036"/>
        <v>0</v>
      </c>
      <c r="P10692">
        <f t="shared" si="1037"/>
        <v>65.455500000000001</v>
      </c>
    </row>
    <row r="10693" spans="1:16" x14ac:dyDescent="0.3">
      <c r="A10693" s="72">
        <v>13087500</v>
      </c>
      <c r="B10693" s="73" t="s">
        <v>10</v>
      </c>
      <c r="C10693" s="74">
        <v>45639</v>
      </c>
      <c r="D10693" s="72">
        <v>33</v>
      </c>
      <c r="E10693" s="72">
        <v>861.5</v>
      </c>
      <c r="F10693" s="72">
        <v>0</v>
      </c>
      <c r="G10693" s="72">
        <v>0</v>
      </c>
      <c r="H10693" s="72">
        <v>0</v>
      </c>
      <c r="I10693" s="74">
        <v>45639</v>
      </c>
      <c r="J10693" s="72">
        <v>2025</v>
      </c>
      <c r="K10693">
        <f t="shared" si="1032"/>
        <v>12</v>
      </c>
      <c r="L10693">
        <f t="shared" si="1033"/>
        <v>13</v>
      </c>
      <c r="M10693">
        <f t="shared" si="1034"/>
        <v>2024</v>
      </c>
      <c r="N10693">
        <f t="shared" si="1035"/>
        <v>65.455500000000001</v>
      </c>
      <c r="O10693">
        <f t="shared" si="1036"/>
        <v>0</v>
      </c>
      <c r="P10693">
        <f t="shared" si="1037"/>
        <v>65.455500000000001</v>
      </c>
    </row>
    <row r="10694" spans="1:16" x14ac:dyDescent="0.3">
      <c r="A10694" s="72">
        <v>13087500</v>
      </c>
      <c r="B10694" s="73" t="s">
        <v>10</v>
      </c>
      <c r="C10694" s="74">
        <v>45640</v>
      </c>
      <c r="D10694" s="72">
        <v>33</v>
      </c>
      <c r="E10694" s="72">
        <v>927.1</v>
      </c>
      <c r="F10694" s="72">
        <v>0</v>
      </c>
      <c r="G10694" s="72">
        <v>0</v>
      </c>
      <c r="H10694" s="72">
        <v>0</v>
      </c>
      <c r="I10694" s="74">
        <v>45640</v>
      </c>
      <c r="J10694" s="72">
        <v>2025</v>
      </c>
      <c r="K10694">
        <f t="shared" si="1032"/>
        <v>12</v>
      </c>
      <c r="L10694">
        <f t="shared" si="1033"/>
        <v>14</v>
      </c>
      <c r="M10694">
        <f t="shared" si="1034"/>
        <v>2024</v>
      </c>
      <c r="N10694">
        <f t="shared" si="1035"/>
        <v>65.455500000000001</v>
      </c>
      <c r="O10694">
        <f t="shared" si="1036"/>
        <v>0</v>
      </c>
      <c r="P10694">
        <f t="shared" si="1037"/>
        <v>65.455500000000001</v>
      </c>
    </row>
    <row r="10695" spans="1:16" x14ac:dyDescent="0.3">
      <c r="A10695" s="72">
        <v>13087500</v>
      </c>
      <c r="B10695" s="73" t="s">
        <v>10</v>
      </c>
      <c r="C10695" s="74">
        <v>45641</v>
      </c>
      <c r="D10695" s="72">
        <v>33</v>
      </c>
      <c r="E10695" s="72">
        <v>992.7</v>
      </c>
      <c r="F10695" s="72">
        <v>0</v>
      </c>
      <c r="G10695" s="72">
        <v>0</v>
      </c>
      <c r="H10695" s="72">
        <v>0</v>
      </c>
      <c r="I10695" s="74">
        <v>45641</v>
      </c>
      <c r="J10695" s="72">
        <v>2025</v>
      </c>
      <c r="K10695">
        <f t="shared" si="1032"/>
        <v>12</v>
      </c>
      <c r="L10695">
        <f t="shared" si="1033"/>
        <v>15</v>
      </c>
      <c r="M10695">
        <f t="shared" si="1034"/>
        <v>2024</v>
      </c>
      <c r="N10695">
        <f t="shared" si="1035"/>
        <v>65.455500000000001</v>
      </c>
      <c r="O10695">
        <f t="shared" si="1036"/>
        <v>0</v>
      </c>
      <c r="P10695">
        <f t="shared" si="1037"/>
        <v>65.455500000000001</v>
      </c>
    </row>
    <row r="10696" spans="1:16" x14ac:dyDescent="0.3">
      <c r="A10696" s="72">
        <v>13087500</v>
      </c>
      <c r="B10696" s="73" t="s">
        <v>10</v>
      </c>
      <c r="C10696" s="74">
        <v>45642</v>
      </c>
      <c r="D10696" s="72">
        <v>33</v>
      </c>
      <c r="E10696" s="72">
        <v>1058.3</v>
      </c>
      <c r="F10696" s="72">
        <v>0</v>
      </c>
      <c r="G10696" s="72">
        <v>0</v>
      </c>
      <c r="H10696" s="72">
        <v>0</v>
      </c>
      <c r="I10696" s="74">
        <v>45642</v>
      </c>
      <c r="J10696" s="72">
        <v>2025</v>
      </c>
      <c r="K10696">
        <f t="shared" si="1032"/>
        <v>12</v>
      </c>
      <c r="L10696">
        <f t="shared" si="1033"/>
        <v>16</v>
      </c>
      <c r="M10696">
        <f t="shared" si="1034"/>
        <v>2024</v>
      </c>
      <c r="N10696">
        <f t="shared" si="1035"/>
        <v>65.455500000000001</v>
      </c>
      <c r="O10696">
        <f t="shared" si="1036"/>
        <v>0</v>
      </c>
      <c r="P10696">
        <f t="shared" si="1037"/>
        <v>65.455500000000001</v>
      </c>
    </row>
    <row r="10697" spans="1:16" x14ac:dyDescent="0.3">
      <c r="A10697" s="72">
        <v>13087500</v>
      </c>
      <c r="B10697" s="73" t="s">
        <v>10</v>
      </c>
      <c r="C10697" s="74">
        <v>45643</v>
      </c>
      <c r="D10697" s="72">
        <v>33</v>
      </c>
      <c r="E10697" s="72">
        <v>1123.9000000000001</v>
      </c>
      <c r="F10697" s="72">
        <v>0</v>
      </c>
      <c r="G10697" s="72">
        <v>0</v>
      </c>
      <c r="H10697" s="72">
        <v>0</v>
      </c>
      <c r="I10697" s="74">
        <v>45643</v>
      </c>
      <c r="J10697" s="72">
        <v>2025</v>
      </c>
      <c r="K10697">
        <f t="shared" si="1032"/>
        <v>12</v>
      </c>
      <c r="L10697">
        <f t="shared" si="1033"/>
        <v>17</v>
      </c>
      <c r="M10697">
        <f t="shared" si="1034"/>
        <v>2024</v>
      </c>
      <c r="N10697">
        <f t="shared" si="1035"/>
        <v>65.455500000000001</v>
      </c>
      <c r="O10697">
        <f t="shared" si="1036"/>
        <v>0</v>
      </c>
      <c r="P10697">
        <f t="shared" si="1037"/>
        <v>65.455500000000001</v>
      </c>
    </row>
    <row r="10698" spans="1:16" x14ac:dyDescent="0.3">
      <c r="A10698" s="72">
        <v>13087500</v>
      </c>
      <c r="B10698" s="73" t="s">
        <v>10</v>
      </c>
      <c r="C10698" s="74">
        <v>45644</v>
      </c>
      <c r="D10698" s="72">
        <v>33</v>
      </c>
      <c r="E10698" s="72">
        <v>1189.5</v>
      </c>
      <c r="F10698" s="72">
        <v>0</v>
      </c>
      <c r="G10698" s="72">
        <v>0</v>
      </c>
      <c r="H10698" s="72">
        <v>0</v>
      </c>
      <c r="I10698" s="74">
        <v>45644</v>
      </c>
      <c r="J10698" s="72">
        <v>2025</v>
      </c>
      <c r="K10698">
        <f t="shared" si="1032"/>
        <v>12</v>
      </c>
      <c r="L10698">
        <f t="shared" si="1033"/>
        <v>18</v>
      </c>
      <c r="M10698">
        <f t="shared" si="1034"/>
        <v>2024</v>
      </c>
      <c r="N10698">
        <f t="shared" si="1035"/>
        <v>65.455500000000001</v>
      </c>
      <c r="O10698">
        <f t="shared" si="1036"/>
        <v>0</v>
      </c>
      <c r="P10698">
        <f t="shared" si="1037"/>
        <v>65.455500000000001</v>
      </c>
    </row>
    <row r="10699" spans="1:16" x14ac:dyDescent="0.3">
      <c r="A10699" s="72">
        <v>13087500</v>
      </c>
      <c r="B10699" s="73" t="s">
        <v>10</v>
      </c>
      <c r="C10699" s="74">
        <v>45645</v>
      </c>
      <c r="D10699" s="72">
        <v>33</v>
      </c>
      <c r="E10699" s="72">
        <v>1255.0999999999999</v>
      </c>
      <c r="F10699" s="72">
        <v>0</v>
      </c>
      <c r="G10699" s="72">
        <v>0</v>
      </c>
      <c r="H10699" s="72">
        <v>0</v>
      </c>
      <c r="I10699" s="74">
        <v>45645</v>
      </c>
      <c r="J10699" s="72">
        <v>2025</v>
      </c>
      <c r="K10699">
        <f t="shared" si="1032"/>
        <v>12</v>
      </c>
      <c r="L10699">
        <f t="shared" si="1033"/>
        <v>19</v>
      </c>
      <c r="M10699">
        <f t="shared" si="1034"/>
        <v>2024</v>
      </c>
      <c r="N10699">
        <f t="shared" si="1035"/>
        <v>65.455500000000001</v>
      </c>
      <c r="O10699">
        <f t="shared" si="1036"/>
        <v>0</v>
      </c>
      <c r="P10699">
        <f t="shared" si="1037"/>
        <v>65.455500000000001</v>
      </c>
    </row>
    <row r="10700" spans="1:16" x14ac:dyDescent="0.3">
      <c r="A10700" s="72">
        <v>13087500</v>
      </c>
      <c r="B10700" s="73" t="s">
        <v>10</v>
      </c>
      <c r="C10700" s="74">
        <v>45646</v>
      </c>
      <c r="D10700" s="72">
        <v>33</v>
      </c>
      <c r="E10700" s="72">
        <v>1320.7</v>
      </c>
      <c r="F10700" s="72">
        <v>0</v>
      </c>
      <c r="G10700" s="72">
        <v>0</v>
      </c>
      <c r="H10700" s="72">
        <v>0</v>
      </c>
      <c r="I10700" s="74">
        <v>45646</v>
      </c>
      <c r="J10700" s="72">
        <v>2025</v>
      </c>
      <c r="K10700">
        <f t="shared" si="1032"/>
        <v>12</v>
      </c>
      <c r="L10700">
        <f t="shared" si="1033"/>
        <v>20</v>
      </c>
      <c r="M10700">
        <f t="shared" si="1034"/>
        <v>2024</v>
      </c>
      <c r="N10700">
        <f t="shared" si="1035"/>
        <v>65.455500000000001</v>
      </c>
      <c r="O10700">
        <f t="shared" si="1036"/>
        <v>0</v>
      </c>
      <c r="P10700">
        <f t="shared" si="1037"/>
        <v>65.455500000000001</v>
      </c>
    </row>
    <row r="10701" spans="1:16" x14ac:dyDescent="0.3">
      <c r="A10701" s="72">
        <v>13087500</v>
      </c>
      <c r="B10701" s="73" t="s">
        <v>10</v>
      </c>
      <c r="C10701" s="74">
        <v>45647</v>
      </c>
      <c r="D10701" s="72">
        <v>33</v>
      </c>
      <c r="E10701" s="72">
        <v>1386.2</v>
      </c>
      <c r="F10701" s="72">
        <v>0</v>
      </c>
      <c r="G10701" s="72">
        <v>0</v>
      </c>
      <c r="H10701" s="72">
        <v>0</v>
      </c>
      <c r="I10701" s="74">
        <v>45647</v>
      </c>
      <c r="J10701" s="72">
        <v>2025</v>
      </c>
      <c r="K10701">
        <f t="shared" si="1032"/>
        <v>12</v>
      </c>
      <c r="L10701">
        <f t="shared" si="1033"/>
        <v>21</v>
      </c>
      <c r="M10701">
        <f t="shared" si="1034"/>
        <v>2024</v>
      </c>
      <c r="N10701">
        <f t="shared" si="1035"/>
        <v>65.455500000000001</v>
      </c>
      <c r="O10701">
        <f t="shared" si="1036"/>
        <v>0</v>
      </c>
      <c r="P10701">
        <f t="shared" si="1037"/>
        <v>65.455500000000001</v>
      </c>
    </row>
    <row r="10702" spans="1:16" x14ac:dyDescent="0.3">
      <c r="A10702" s="72">
        <v>13087500</v>
      </c>
      <c r="B10702" s="73" t="s">
        <v>10</v>
      </c>
      <c r="C10702" s="74">
        <v>45648</v>
      </c>
      <c r="D10702" s="72">
        <v>33</v>
      </c>
      <c r="E10702" s="72">
        <v>1451.8</v>
      </c>
      <c r="F10702" s="72">
        <v>0</v>
      </c>
      <c r="G10702" s="72">
        <v>0</v>
      </c>
      <c r="H10702" s="72">
        <v>0</v>
      </c>
      <c r="I10702" s="74">
        <v>45648</v>
      </c>
      <c r="J10702" s="72">
        <v>2025</v>
      </c>
      <c r="K10702">
        <f t="shared" si="1032"/>
        <v>12</v>
      </c>
      <c r="L10702">
        <f t="shared" si="1033"/>
        <v>22</v>
      </c>
      <c r="M10702">
        <f t="shared" si="1034"/>
        <v>2024</v>
      </c>
      <c r="N10702">
        <f t="shared" si="1035"/>
        <v>65.455500000000001</v>
      </c>
      <c r="O10702">
        <f t="shared" si="1036"/>
        <v>0</v>
      </c>
      <c r="P10702">
        <f t="shared" si="1037"/>
        <v>65.455500000000001</v>
      </c>
    </row>
    <row r="10703" spans="1:16" x14ac:dyDescent="0.3">
      <c r="A10703" s="72">
        <v>13087500</v>
      </c>
      <c r="B10703" s="73" t="s">
        <v>10</v>
      </c>
      <c r="C10703" s="74">
        <v>45649</v>
      </c>
      <c r="D10703" s="72">
        <v>33</v>
      </c>
      <c r="E10703" s="72">
        <v>1517.4</v>
      </c>
      <c r="F10703" s="72">
        <v>0</v>
      </c>
      <c r="G10703" s="72">
        <v>0</v>
      </c>
      <c r="H10703" s="72">
        <v>0</v>
      </c>
      <c r="I10703" s="74">
        <v>45649</v>
      </c>
      <c r="J10703" s="72">
        <v>2025</v>
      </c>
      <c r="K10703">
        <f t="shared" si="1032"/>
        <v>12</v>
      </c>
      <c r="L10703">
        <f t="shared" si="1033"/>
        <v>23</v>
      </c>
      <c r="M10703">
        <f t="shared" si="1034"/>
        <v>2024</v>
      </c>
      <c r="N10703">
        <f t="shared" si="1035"/>
        <v>65.455500000000001</v>
      </c>
      <c r="O10703">
        <f t="shared" si="1036"/>
        <v>0</v>
      </c>
      <c r="P10703">
        <f t="shared" si="1037"/>
        <v>65.455500000000001</v>
      </c>
    </row>
    <row r="10704" spans="1:16" x14ac:dyDescent="0.3">
      <c r="A10704" s="72">
        <v>13087500</v>
      </c>
      <c r="B10704" s="73" t="s">
        <v>10</v>
      </c>
      <c r="C10704" s="74">
        <v>45650</v>
      </c>
      <c r="D10704" s="72">
        <v>31</v>
      </c>
      <c r="E10704" s="72">
        <v>1578.7</v>
      </c>
      <c r="F10704" s="72">
        <v>0</v>
      </c>
      <c r="G10704" s="72">
        <v>0</v>
      </c>
      <c r="H10704" s="72">
        <v>0</v>
      </c>
      <c r="I10704" s="74">
        <v>45650</v>
      </c>
      <c r="J10704" s="72">
        <v>2025</v>
      </c>
      <c r="K10704">
        <f t="shared" si="1032"/>
        <v>12</v>
      </c>
      <c r="L10704">
        <f t="shared" si="1033"/>
        <v>24</v>
      </c>
      <c r="M10704">
        <f t="shared" si="1034"/>
        <v>2024</v>
      </c>
      <c r="N10704">
        <f t="shared" si="1035"/>
        <v>61.488500000000002</v>
      </c>
      <c r="O10704">
        <f t="shared" si="1036"/>
        <v>0</v>
      </c>
      <c r="P10704">
        <f t="shared" si="1037"/>
        <v>61.488500000000002</v>
      </c>
    </row>
    <row r="10705" spans="1:16" x14ac:dyDescent="0.3">
      <c r="A10705" s="72">
        <v>13087500</v>
      </c>
      <c r="B10705" s="73" t="s">
        <v>10</v>
      </c>
      <c r="C10705" s="74">
        <v>45651</v>
      </c>
      <c r="D10705" s="72">
        <v>31</v>
      </c>
      <c r="E10705" s="72">
        <v>1640.1</v>
      </c>
      <c r="F10705" s="72">
        <v>0</v>
      </c>
      <c r="G10705" s="72">
        <v>0</v>
      </c>
      <c r="H10705" s="72">
        <v>0</v>
      </c>
      <c r="I10705" s="74">
        <v>45651</v>
      </c>
      <c r="J10705" s="72">
        <v>2025</v>
      </c>
      <c r="K10705">
        <f t="shared" si="1032"/>
        <v>12</v>
      </c>
      <c r="L10705">
        <f t="shared" si="1033"/>
        <v>25</v>
      </c>
      <c r="M10705">
        <f t="shared" si="1034"/>
        <v>2024</v>
      </c>
      <c r="N10705">
        <f t="shared" si="1035"/>
        <v>61.488500000000002</v>
      </c>
      <c r="O10705">
        <f t="shared" si="1036"/>
        <v>0</v>
      </c>
      <c r="P10705">
        <f t="shared" si="1037"/>
        <v>61.488500000000002</v>
      </c>
    </row>
    <row r="10706" spans="1:16" x14ac:dyDescent="0.3">
      <c r="A10706" s="72">
        <v>13087500</v>
      </c>
      <c r="B10706" s="73" t="s">
        <v>10</v>
      </c>
      <c r="C10706" s="74">
        <v>45652</v>
      </c>
      <c r="D10706" s="72">
        <v>31</v>
      </c>
      <c r="E10706" s="72">
        <v>1701.4</v>
      </c>
      <c r="F10706" s="72">
        <v>0</v>
      </c>
      <c r="G10706" s="72">
        <v>0</v>
      </c>
      <c r="H10706" s="72">
        <v>0</v>
      </c>
      <c r="I10706" s="74">
        <v>45652</v>
      </c>
      <c r="J10706" s="72">
        <v>2025</v>
      </c>
      <c r="K10706">
        <f t="shared" si="1032"/>
        <v>12</v>
      </c>
      <c r="L10706">
        <f t="shared" si="1033"/>
        <v>26</v>
      </c>
      <c r="M10706">
        <f t="shared" si="1034"/>
        <v>2024</v>
      </c>
      <c r="N10706">
        <f t="shared" si="1035"/>
        <v>61.488500000000002</v>
      </c>
      <c r="O10706">
        <f t="shared" si="1036"/>
        <v>0</v>
      </c>
      <c r="P10706">
        <f t="shared" si="1037"/>
        <v>61.488500000000002</v>
      </c>
    </row>
    <row r="10707" spans="1:16" x14ac:dyDescent="0.3">
      <c r="A10707" s="72">
        <v>13087500</v>
      </c>
      <c r="B10707" s="73" t="s">
        <v>10</v>
      </c>
      <c r="C10707" s="74">
        <v>45653</v>
      </c>
      <c r="D10707" s="72">
        <v>31</v>
      </c>
      <c r="E10707" s="72">
        <v>1762.7</v>
      </c>
      <c r="F10707" s="72">
        <v>0</v>
      </c>
      <c r="G10707" s="72">
        <v>0</v>
      </c>
      <c r="H10707" s="72">
        <v>0</v>
      </c>
      <c r="I10707" s="74">
        <v>45653</v>
      </c>
      <c r="J10707" s="72">
        <v>2025</v>
      </c>
      <c r="K10707">
        <f t="shared" si="1032"/>
        <v>12</v>
      </c>
      <c r="L10707">
        <f t="shared" si="1033"/>
        <v>27</v>
      </c>
      <c r="M10707">
        <f t="shared" si="1034"/>
        <v>2024</v>
      </c>
      <c r="N10707">
        <f t="shared" si="1035"/>
        <v>61.488500000000002</v>
      </c>
      <c r="O10707">
        <f t="shared" si="1036"/>
        <v>0</v>
      </c>
      <c r="P10707">
        <f t="shared" si="1037"/>
        <v>61.488500000000002</v>
      </c>
    </row>
    <row r="10708" spans="1:16" x14ac:dyDescent="0.3">
      <c r="A10708" s="72">
        <v>13087500</v>
      </c>
      <c r="B10708" s="73" t="s">
        <v>10</v>
      </c>
      <c r="C10708" s="74">
        <v>45654</v>
      </c>
      <c r="D10708" s="72">
        <v>33</v>
      </c>
      <c r="E10708" s="72">
        <v>1828.3</v>
      </c>
      <c r="F10708" s="72">
        <v>0</v>
      </c>
      <c r="G10708" s="72">
        <v>0</v>
      </c>
      <c r="H10708" s="72">
        <v>0</v>
      </c>
      <c r="I10708" s="74">
        <v>45654</v>
      </c>
      <c r="J10708" s="72">
        <v>2025</v>
      </c>
      <c r="K10708">
        <f t="shared" si="1032"/>
        <v>12</v>
      </c>
      <c r="L10708">
        <f t="shared" si="1033"/>
        <v>28</v>
      </c>
      <c r="M10708">
        <f t="shared" si="1034"/>
        <v>2024</v>
      </c>
      <c r="N10708">
        <f t="shared" si="1035"/>
        <v>65.455500000000001</v>
      </c>
      <c r="O10708">
        <f t="shared" si="1036"/>
        <v>0</v>
      </c>
      <c r="P10708">
        <f t="shared" si="1037"/>
        <v>65.455500000000001</v>
      </c>
    </row>
    <row r="10709" spans="1:16" x14ac:dyDescent="0.3">
      <c r="A10709" s="72">
        <v>13087500</v>
      </c>
      <c r="B10709" s="73" t="s">
        <v>10</v>
      </c>
      <c r="C10709" s="74">
        <v>45655</v>
      </c>
      <c r="D10709" s="72">
        <v>33</v>
      </c>
      <c r="E10709" s="72">
        <v>1893.9</v>
      </c>
      <c r="F10709" s="72">
        <v>0</v>
      </c>
      <c r="G10709" s="72">
        <v>0</v>
      </c>
      <c r="H10709" s="72">
        <v>0</v>
      </c>
      <c r="I10709" s="74">
        <v>45655</v>
      </c>
      <c r="J10709" s="72">
        <v>2025</v>
      </c>
      <c r="K10709">
        <f t="shared" si="1032"/>
        <v>12</v>
      </c>
      <c r="L10709">
        <f t="shared" si="1033"/>
        <v>29</v>
      </c>
      <c r="M10709">
        <f t="shared" si="1034"/>
        <v>2024</v>
      </c>
      <c r="N10709">
        <f t="shared" si="1035"/>
        <v>65.455500000000001</v>
      </c>
      <c r="O10709">
        <f t="shared" si="1036"/>
        <v>0</v>
      </c>
      <c r="P10709">
        <f t="shared" si="1037"/>
        <v>65.455500000000001</v>
      </c>
    </row>
    <row r="10710" spans="1:16" x14ac:dyDescent="0.3">
      <c r="A10710" s="72">
        <v>13087500</v>
      </c>
      <c r="B10710" s="73" t="s">
        <v>10</v>
      </c>
      <c r="C10710" s="74">
        <v>45656</v>
      </c>
      <c r="D10710" s="72">
        <v>31</v>
      </c>
      <c r="E10710" s="72">
        <v>1955.2</v>
      </c>
      <c r="F10710" s="72">
        <v>0</v>
      </c>
      <c r="G10710" s="72">
        <v>0</v>
      </c>
      <c r="H10710" s="72">
        <v>0</v>
      </c>
      <c r="I10710" s="74">
        <v>45656</v>
      </c>
      <c r="J10710" s="72">
        <v>2025</v>
      </c>
      <c r="K10710">
        <f t="shared" si="1032"/>
        <v>12</v>
      </c>
      <c r="L10710">
        <f t="shared" si="1033"/>
        <v>30</v>
      </c>
      <c r="M10710">
        <f t="shared" si="1034"/>
        <v>2024</v>
      </c>
      <c r="N10710">
        <f t="shared" si="1035"/>
        <v>61.488500000000002</v>
      </c>
      <c r="O10710">
        <f t="shared" si="1036"/>
        <v>0</v>
      </c>
      <c r="P10710">
        <f t="shared" si="1037"/>
        <v>61.488500000000002</v>
      </c>
    </row>
    <row r="10711" spans="1:16" x14ac:dyDescent="0.3">
      <c r="A10711" s="72">
        <v>13087500</v>
      </c>
      <c r="B10711" s="73" t="s">
        <v>10</v>
      </c>
      <c r="C10711" s="74">
        <v>45657</v>
      </c>
      <c r="D10711" s="72">
        <v>31</v>
      </c>
      <c r="E10711" s="72">
        <v>2016.5</v>
      </c>
      <c r="F10711" s="72">
        <v>0</v>
      </c>
      <c r="G10711" s="72">
        <v>0</v>
      </c>
      <c r="H10711" s="72">
        <v>0</v>
      </c>
      <c r="I10711" s="74">
        <v>45657</v>
      </c>
      <c r="J10711" s="72">
        <v>2025</v>
      </c>
      <c r="K10711">
        <f t="shared" si="1032"/>
        <v>12</v>
      </c>
      <c r="L10711">
        <f t="shared" si="1033"/>
        <v>31</v>
      </c>
      <c r="M10711">
        <f t="shared" si="1034"/>
        <v>2024</v>
      </c>
      <c r="N10711">
        <f t="shared" si="1035"/>
        <v>61.488500000000002</v>
      </c>
      <c r="O10711">
        <f t="shared" si="1036"/>
        <v>0</v>
      </c>
      <c r="P10711">
        <f t="shared" si="1037"/>
        <v>61.488500000000002</v>
      </c>
    </row>
    <row r="10712" spans="1:16" x14ac:dyDescent="0.3">
      <c r="A10712" s="72">
        <v>13087500</v>
      </c>
      <c r="B10712" s="73" t="s">
        <v>10</v>
      </c>
      <c r="C10712" s="74">
        <v>45658</v>
      </c>
      <c r="D10712" s="72">
        <v>33</v>
      </c>
      <c r="E10712" s="72">
        <v>2082.1</v>
      </c>
      <c r="F10712" s="72">
        <v>0</v>
      </c>
      <c r="G10712" s="72">
        <v>0</v>
      </c>
      <c r="H10712" s="72">
        <v>0</v>
      </c>
      <c r="I10712" s="74">
        <v>45658</v>
      </c>
      <c r="J10712" s="72">
        <v>2025</v>
      </c>
      <c r="K10712">
        <f t="shared" si="1032"/>
        <v>1</v>
      </c>
      <c r="L10712">
        <f t="shared" si="1033"/>
        <v>1</v>
      </c>
      <c r="M10712">
        <f t="shared" si="1034"/>
        <v>2025</v>
      </c>
      <c r="N10712">
        <f t="shared" si="1035"/>
        <v>65.455500000000001</v>
      </c>
      <c r="O10712">
        <f t="shared" si="1036"/>
        <v>0</v>
      </c>
      <c r="P10712">
        <f t="shared" si="1037"/>
        <v>65.455500000000001</v>
      </c>
    </row>
    <row r="10713" spans="1:16" x14ac:dyDescent="0.3">
      <c r="A10713" s="72">
        <v>13087500</v>
      </c>
      <c r="B10713" s="73" t="s">
        <v>10</v>
      </c>
      <c r="C10713" s="74">
        <v>45659</v>
      </c>
      <c r="D10713" s="72">
        <v>31</v>
      </c>
      <c r="E10713" s="72">
        <v>2143.4</v>
      </c>
      <c r="F10713" s="72">
        <v>0</v>
      </c>
      <c r="G10713" s="72">
        <v>0</v>
      </c>
      <c r="H10713" s="72">
        <v>0</v>
      </c>
      <c r="I10713" s="74">
        <v>45659</v>
      </c>
      <c r="J10713" s="72">
        <v>2025</v>
      </c>
      <c r="K10713">
        <f t="shared" si="1032"/>
        <v>1</v>
      </c>
      <c r="L10713">
        <f t="shared" si="1033"/>
        <v>2</v>
      </c>
      <c r="M10713">
        <f t="shared" si="1034"/>
        <v>2025</v>
      </c>
      <c r="N10713">
        <f t="shared" si="1035"/>
        <v>61.488500000000002</v>
      </c>
      <c r="O10713">
        <f t="shared" si="1036"/>
        <v>0</v>
      </c>
      <c r="P10713">
        <f t="shared" si="1037"/>
        <v>61.488500000000002</v>
      </c>
    </row>
    <row r="10714" spans="1:16" x14ac:dyDescent="0.3">
      <c r="A10714" s="72">
        <v>13087500</v>
      </c>
      <c r="B10714" s="73" t="s">
        <v>10</v>
      </c>
      <c r="C10714" s="74">
        <v>45660</v>
      </c>
      <c r="D10714" s="72">
        <v>31</v>
      </c>
      <c r="E10714" s="72">
        <v>2204.6999999999998</v>
      </c>
      <c r="F10714" s="72">
        <v>0</v>
      </c>
      <c r="G10714" s="72">
        <v>0</v>
      </c>
      <c r="H10714" s="72">
        <v>0</v>
      </c>
      <c r="I10714" s="74">
        <v>45660</v>
      </c>
      <c r="J10714" s="72">
        <v>2025</v>
      </c>
      <c r="K10714">
        <f t="shared" si="1032"/>
        <v>1</v>
      </c>
      <c r="L10714">
        <f t="shared" si="1033"/>
        <v>3</v>
      </c>
      <c r="M10714">
        <f t="shared" si="1034"/>
        <v>2025</v>
      </c>
      <c r="N10714">
        <f t="shared" si="1035"/>
        <v>61.488500000000002</v>
      </c>
      <c r="O10714">
        <f t="shared" si="1036"/>
        <v>0</v>
      </c>
      <c r="P10714">
        <f t="shared" si="1037"/>
        <v>61.488500000000002</v>
      </c>
    </row>
    <row r="10715" spans="1:16" x14ac:dyDescent="0.3">
      <c r="A10715" s="72">
        <v>13087500</v>
      </c>
      <c r="B10715" s="73" t="s">
        <v>10</v>
      </c>
      <c r="C10715" s="74">
        <v>45661</v>
      </c>
      <c r="D10715" s="72">
        <v>31</v>
      </c>
      <c r="E10715" s="72">
        <v>2266</v>
      </c>
      <c r="F10715" s="72">
        <v>0</v>
      </c>
      <c r="G10715" s="72">
        <v>0</v>
      </c>
      <c r="H10715" s="72">
        <v>0</v>
      </c>
      <c r="I10715" s="74">
        <v>45661</v>
      </c>
      <c r="J10715" s="72">
        <v>2025</v>
      </c>
      <c r="K10715">
        <f t="shared" ref="K10715:K10778" si="1038">MONTH(I10715)</f>
        <v>1</v>
      </c>
      <c r="L10715">
        <f t="shared" ref="L10715:L10778" si="1039">DAY(I10715)</f>
        <v>4</v>
      </c>
      <c r="M10715">
        <f t="shared" ref="M10715:M10778" si="1040">YEAR(I10715)</f>
        <v>2025</v>
      </c>
      <c r="N10715">
        <f t="shared" ref="N10715:N10778" si="1041">D10715*1.9835</f>
        <v>61.488500000000002</v>
      </c>
      <c r="O10715">
        <f t="shared" ref="O10715:O10778" si="1042">F10715*1.9835</f>
        <v>0</v>
      </c>
      <c r="P10715">
        <f t="shared" ref="P10715:P10778" si="1043">(D10715-F10715)*1.9835</f>
        <v>61.488500000000002</v>
      </c>
    </row>
    <row r="10716" spans="1:16" x14ac:dyDescent="0.3">
      <c r="A10716" s="72">
        <v>13087500</v>
      </c>
      <c r="B10716" s="73" t="s">
        <v>10</v>
      </c>
      <c r="C10716" s="74">
        <v>45662</v>
      </c>
      <c r="D10716" s="72">
        <v>31</v>
      </c>
      <c r="E10716" s="72">
        <v>2327.3000000000002</v>
      </c>
      <c r="F10716" s="72">
        <v>0</v>
      </c>
      <c r="G10716" s="72">
        <v>0</v>
      </c>
      <c r="H10716" s="72">
        <v>0</v>
      </c>
      <c r="I10716" s="74">
        <v>45662</v>
      </c>
      <c r="J10716" s="72">
        <v>2025</v>
      </c>
      <c r="K10716">
        <f t="shared" si="1038"/>
        <v>1</v>
      </c>
      <c r="L10716">
        <f t="shared" si="1039"/>
        <v>5</v>
      </c>
      <c r="M10716">
        <f t="shared" si="1040"/>
        <v>2025</v>
      </c>
      <c r="N10716">
        <f t="shared" si="1041"/>
        <v>61.488500000000002</v>
      </c>
      <c r="O10716">
        <f t="shared" si="1042"/>
        <v>0</v>
      </c>
      <c r="P10716">
        <f t="shared" si="1043"/>
        <v>61.488500000000002</v>
      </c>
    </row>
    <row r="10717" spans="1:16" x14ac:dyDescent="0.3">
      <c r="A10717" s="72">
        <v>13087500</v>
      </c>
      <c r="B10717" s="73" t="s">
        <v>10</v>
      </c>
      <c r="C10717" s="74">
        <v>45663</v>
      </c>
      <c r="D10717" s="72">
        <v>31</v>
      </c>
      <c r="E10717" s="72">
        <v>2388.6</v>
      </c>
      <c r="F10717" s="72">
        <v>0</v>
      </c>
      <c r="G10717" s="72">
        <v>0</v>
      </c>
      <c r="H10717" s="72">
        <v>0</v>
      </c>
      <c r="I10717" s="74">
        <v>45663</v>
      </c>
      <c r="J10717" s="72">
        <v>2025</v>
      </c>
      <c r="K10717">
        <f t="shared" si="1038"/>
        <v>1</v>
      </c>
      <c r="L10717">
        <f t="shared" si="1039"/>
        <v>6</v>
      </c>
      <c r="M10717">
        <f t="shared" si="1040"/>
        <v>2025</v>
      </c>
      <c r="N10717">
        <f t="shared" si="1041"/>
        <v>61.488500000000002</v>
      </c>
      <c r="O10717">
        <f t="shared" si="1042"/>
        <v>0</v>
      </c>
      <c r="P10717">
        <f t="shared" si="1043"/>
        <v>61.488500000000002</v>
      </c>
    </row>
    <row r="10718" spans="1:16" x14ac:dyDescent="0.3">
      <c r="A10718" s="72">
        <v>13087500</v>
      </c>
      <c r="B10718" s="73" t="s">
        <v>10</v>
      </c>
      <c r="C10718" s="74">
        <v>45664</v>
      </c>
      <c r="D10718" s="72">
        <v>31</v>
      </c>
      <c r="E10718" s="72">
        <v>2449.9</v>
      </c>
      <c r="F10718" s="72">
        <v>0</v>
      </c>
      <c r="G10718" s="72">
        <v>0</v>
      </c>
      <c r="H10718" s="72">
        <v>0</v>
      </c>
      <c r="I10718" s="74">
        <v>45664</v>
      </c>
      <c r="J10718" s="72">
        <v>2025</v>
      </c>
      <c r="K10718">
        <f t="shared" si="1038"/>
        <v>1</v>
      </c>
      <c r="L10718">
        <f t="shared" si="1039"/>
        <v>7</v>
      </c>
      <c r="M10718">
        <f t="shared" si="1040"/>
        <v>2025</v>
      </c>
      <c r="N10718">
        <f t="shared" si="1041"/>
        <v>61.488500000000002</v>
      </c>
      <c r="O10718">
        <f t="shared" si="1042"/>
        <v>0</v>
      </c>
      <c r="P10718">
        <f t="shared" si="1043"/>
        <v>61.488500000000002</v>
      </c>
    </row>
    <row r="10719" spans="1:16" x14ac:dyDescent="0.3">
      <c r="A10719" s="72">
        <v>13087500</v>
      </c>
      <c r="B10719" s="73" t="s">
        <v>10</v>
      </c>
      <c r="C10719" s="74">
        <v>45665</v>
      </c>
      <c r="D10719" s="72">
        <v>31</v>
      </c>
      <c r="E10719" s="72">
        <v>2511.1999999999998</v>
      </c>
      <c r="F10719" s="72">
        <v>0</v>
      </c>
      <c r="G10719" s="72">
        <v>0</v>
      </c>
      <c r="H10719" s="72">
        <v>0</v>
      </c>
      <c r="I10719" s="74">
        <v>45665</v>
      </c>
      <c r="J10719" s="72">
        <v>2025</v>
      </c>
      <c r="K10719">
        <f t="shared" si="1038"/>
        <v>1</v>
      </c>
      <c r="L10719">
        <f t="shared" si="1039"/>
        <v>8</v>
      </c>
      <c r="M10719">
        <f t="shared" si="1040"/>
        <v>2025</v>
      </c>
      <c r="N10719">
        <f t="shared" si="1041"/>
        <v>61.488500000000002</v>
      </c>
      <c r="O10719">
        <f t="shared" si="1042"/>
        <v>0</v>
      </c>
      <c r="P10719">
        <f t="shared" si="1043"/>
        <v>61.488500000000002</v>
      </c>
    </row>
    <row r="10720" spans="1:16" x14ac:dyDescent="0.3">
      <c r="A10720" s="72">
        <v>13087500</v>
      </c>
      <c r="B10720" s="73" t="s">
        <v>10</v>
      </c>
      <c r="C10720" s="74">
        <v>45666</v>
      </c>
      <c r="D10720" s="72">
        <v>31</v>
      </c>
      <c r="E10720" s="72">
        <v>2572.6</v>
      </c>
      <c r="F10720" s="72">
        <v>0</v>
      </c>
      <c r="G10720" s="72">
        <v>0</v>
      </c>
      <c r="H10720" s="72">
        <v>0</v>
      </c>
      <c r="I10720" s="74">
        <v>45666</v>
      </c>
      <c r="J10720" s="72">
        <v>2025</v>
      </c>
      <c r="K10720">
        <f t="shared" si="1038"/>
        <v>1</v>
      </c>
      <c r="L10720">
        <f t="shared" si="1039"/>
        <v>9</v>
      </c>
      <c r="M10720">
        <f t="shared" si="1040"/>
        <v>2025</v>
      </c>
      <c r="N10720">
        <f t="shared" si="1041"/>
        <v>61.488500000000002</v>
      </c>
      <c r="O10720">
        <f t="shared" si="1042"/>
        <v>0</v>
      </c>
      <c r="P10720">
        <f t="shared" si="1043"/>
        <v>61.488500000000002</v>
      </c>
    </row>
    <row r="10721" spans="1:16" x14ac:dyDescent="0.3">
      <c r="A10721" s="72">
        <v>13087500</v>
      </c>
      <c r="B10721" s="73" t="s">
        <v>10</v>
      </c>
      <c r="C10721" s="74">
        <v>45667</v>
      </c>
      <c r="D10721" s="72">
        <v>31</v>
      </c>
      <c r="E10721" s="72">
        <v>2633.9</v>
      </c>
      <c r="F10721" s="72">
        <v>0</v>
      </c>
      <c r="G10721" s="72">
        <v>0</v>
      </c>
      <c r="H10721" s="72">
        <v>0</v>
      </c>
      <c r="I10721" s="74">
        <v>45667</v>
      </c>
      <c r="J10721" s="72">
        <v>2025</v>
      </c>
      <c r="K10721">
        <f t="shared" si="1038"/>
        <v>1</v>
      </c>
      <c r="L10721">
        <f t="shared" si="1039"/>
        <v>10</v>
      </c>
      <c r="M10721">
        <f t="shared" si="1040"/>
        <v>2025</v>
      </c>
      <c r="N10721">
        <f t="shared" si="1041"/>
        <v>61.488500000000002</v>
      </c>
      <c r="O10721">
        <f t="shared" si="1042"/>
        <v>0</v>
      </c>
      <c r="P10721">
        <f t="shared" si="1043"/>
        <v>61.488500000000002</v>
      </c>
    </row>
    <row r="10722" spans="1:16" x14ac:dyDescent="0.3">
      <c r="A10722" s="72">
        <v>13087500</v>
      </c>
      <c r="B10722" s="73" t="s">
        <v>10</v>
      </c>
      <c r="C10722" s="74">
        <v>45668</v>
      </c>
      <c r="D10722" s="72">
        <v>31</v>
      </c>
      <c r="E10722" s="72">
        <v>2695.2</v>
      </c>
      <c r="F10722" s="72">
        <v>0</v>
      </c>
      <c r="G10722" s="72">
        <v>0</v>
      </c>
      <c r="H10722" s="72">
        <v>0</v>
      </c>
      <c r="I10722" s="74">
        <v>45668</v>
      </c>
      <c r="J10722" s="72">
        <v>2025</v>
      </c>
      <c r="K10722">
        <f t="shared" si="1038"/>
        <v>1</v>
      </c>
      <c r="L10722">
        <f t="shared" si="1039"/>
        <v>11</v>
      </c>
      <c r="M10722">
        <f t="shared" si="1040"/>
        <v>2025</v>
      </c>
      <c r="N10722">
        <f t="shared" si="1041"/>
        <v>61.488500000000002</v>
      </c>
      <c r="O10722">
        <f t="shared" si="1042"/>
        <v>0</v>
      </c>
      <c r="P10722">
        <f t="shared" si="1043"/>
        <v>61.488500000000002</v>
      </c>
    </row>
    <row r="10723" spans="1:16" x14ac:dyDescent="0.3">
      <c r="A10723" s="72">
        <v>13087500</v>
      </c>
      <c r="B10723" s="73" t="s">
        <v>10</v>
      </c>
      <c r="C10723" s="74">
        <v>45669</v>
      </c>
      <c r="D10723" s="72">
        <v>31</v>
      </c>
      <c r="E10723" s="72">
        <v>2756.5</v>
      </c>
      <c r="F10723" s="72">
        <v>0</v>
      </c>
      <c r="G10723" s="72">
        <v>0</v>
      </c>
      <c r="H10723" s="72">
        <v>0</v>
      </c>
      <c r="I10723" s="74">
        <v>45669</v>
      </c>
      <c r="J10723" s="72">
        <v>2025</v>
      </c>
      <c r="K10723">
        <f t="shared" si="1038"/>
        <v>1</v>
      </c>
      <c r="L10723">
        <f t="shared" si="1039"/>
        <v>12</v>
      </c>
      <c r="M10723">
        <f t="shared" si="1040"/>
        <v>2025</v>
      </c>
      <c r="N10723">
        <f t="shared" si="1041"/>
        <v>61.488500000000002</v>
      </c>
      <c r="O10723">
        <f t="shared" si="1042"/>
        <v>0</v>
      </c>
      <c r="P10723">
        <f t="shared" si="1043"/>
        <v>61.488500000000002</v>
      </c>
    </row>
    <row r="10724" spans="1:16" x14ac:dyDescent="0.3">
      <c r="A10724" s="72">
        <v>13087500</v>
      </c>
      <c r="B10724" s="73" t="s">
        <v>10</v>
      </c>
      <c r="C10724" s="74">
        <v>45670</v>
      </c>
      <c r="D10724" s="72">
        <v>31</v>
      </c>
      <c r="E10724" s="72">
        <v>2817.8</v>
      </c>
      <c r="F10724" s="72">
        <v>0</v>
      </c>
      <c r="G10724" s="72">
        <v>0</v>
      </c>
      <c r="H10724" s="72">
        <v>0</v>
      </c>
      <c r="I10724" s="74">
        <v>45670</v>
      </c>
      <c r="J10724" s="72">
        <v>2025</v>
      </c>
      <c r="K10724">
        <f t="shared" si="1038"/>
        <v>1</v>
      </c>
      <c r="L10724">
        <f t="shared" si="1039"/>
        <v>13</v>
      </c>
      <c r="M10724">
        <f t="shared" si="1040"/>
        <v>2025</v>
      </c>
      <c r="N10724">
        <f t="shared" si="1041"/>
        <v>61.488500000000002</v>
      </c>
      <c r="O10724">
        <f t="shared" si="1042"/>
        <v>0</v>
      </c>
      <c r="P10724">
        <f t="shared" si="1043"/>
        <v>61.488500000000002</v>
      </c>
    </row>
    <row r="10725" spans="1:16" x14ac:dyDescent="0.3">
      <c r="A10725" s="72">
        <v>13087500</v>
      </c>
      <c r="B10725" s="73" t="s">
        <v>10</v>
      </c>
      <c r="C10725" s="74">
        <v>45671</v>
      </c>
      <c r="D10725" s="72">
        <v>31</v>
      </c>
      <c r="E10725" s="72">
        <v>2879.1</v>
      </c>
      <c r="F10725" s="72">
        <v>0</v>
      </c>
      <c r="G10725" s="72">
        <v>0</v>
      </c>
      <c r="H10725" s="72">
        <v>0</v>
      </c>
      <c r="I10725" s="74">
        <v>45671</v>
      </c>
      <c r="J10725" s="72">
        <v>2025</v>
      </c>
      <c r="K10725">
        <f t="shared" si="1038"/>
        <v>1</v>
      </c>
      <c r="L10725">
        <f t="shared" si="1039"/>
        <v>14</v>
      </c>
      <c r="M10725">
        <f t="shared" si="1040"/>
        <v>2025</v>
      </c>
      <c r="N10725">
        <f t="shared" si="1041"/>
        <v>61.488500000000002</v>
      </c>
      <c r="O10725">
        <f t="shared" si="1042"/>
        <v>0</v>
      </c>
      <c r="P10725">
        <f t="shared" si="1043"/>
        <v>61.488500000000002</v>
      </c>
    </row>
    <row r="10726" spans="1:16" x14ac:dyDescent="0.3">
      <c r="A10726" s="72">
        <v>13087500</v>
      </c>
      <c r="B10726" s="73" t="s">
        <v>10</v>
      </c>
      <c r="C10726" s="74">
        <v>45672</v>
      </c>
      <c r="D10726" s="72">
        <v>31</v>
      </c>
      <c r="E10726" s="72">
        <v>2940.4</v>
      </c>
      <c r="F10726" s="72">
        <v>0</v>
      </c>
      <c r="G10726" s="72">
        <v>0</v>
      </c>
      <c r="H10726" s="72">
        <v>0</v>
      </c>
      <c r="I10726" s="74">
        <v>45672</v>
      </c>
      <c r="J10726" s="72">
        <v>2025</v>
      </c>
      <c r="K10726">
        <f t="shared" si="1038"/>
        <v>1</v>
      </c>
      <c r="L10726">
        <f t="shared" si="1039"/>
        <v>15</v>
      </c>
      <c r="M10726">
        <f t="shared" si="1040"/>
        <v>2025</v>
      </c>
      <c r="N10726">
        <f t="shared" si="1041"/>
        <v>61.488500000000002</v>
      </c>
      <c r="O10726">
        <f t="shared" si="1042"/>
        <v>0</v>
      </c>
      <c r="P10726">
        <f t="shared" si="1043"/>
        <v>61.488500000000002</v>
      </c>
    </row>
    <row r="10727" spans="1:16" x14ac:dyDescent="0.3">
      <c r="A10727" s="72">
        <v>13087500</v>
      </c>
      <c r="B10727" s="73" t="s">
        <v>10</v>
      </c>
      <c r="C10727" s="74">
        <v>45673</v>
      </c>
      <c r="D10727" s="72">
        <v>31</v>
      </c>
      <c r="E10727" s="72">
        <v>3001.7</v>
      </c>
      <c r="F10727" s="72">
        <v>0</v>
      </c>
      <c r="G10727" s="72">
        <v>0</v>
      </c>
      <c r="H10727" s="72">
        <v>0</v>
      </c>
      <c r="I10727" s="74">
        <v>45673</v>
      </c>
      <c r="J10727" s="72">
        <v>2025</v>
      </c>
      <c r="K10727">
        <f t="shared" si="1038"/>
        <v>1</v>
      </c>
      <c r="L10727">
        <f t="shared" si="1039"/>
        <v>16</v>
      </c>
      <c r="M10727">
        <f t="shared" si="1040"/>
        <v>2025</v>
      </c>
      <c r="N10727">
        <f t="shared" si="1041"/>
        <v>61.488500000000002</v>
      </c>
      <c r="O10727">
        <f t="shared" si="1042"/>
        <v>0</v>
      </c>
      <c r="P10727">
        <f t="shared" si="1043"/>
        <v>61.488500000000002</v>
      </c>
    </row>
    <row r="10728" spans="1:16" x14ac:dyDescent="0.3">
      <c r="A10728" s="72">
        <v>13087500</v>
      </c>
      <c r="B10728" s="73" t="s">
        <v>10</v>
      </c>
      <c r="C10728" s="74">
        <v>45674</v>
      </c>
      <c r="D10728" s="72">
        <v>31</v>
      </c>
      <c r="E10728" s="72">
        <v>3063</v>
      </c>
      <c r="F10728" s="72">
        <v>0</v>
      </c>
      <c r="G10728" s="72">
        <v>0</v>
      </c>
      <c r="H10728" s="72">
        <v>0</v>
      </c>
      <c r="I10728" s="74">
        <v>45674</v>
      </c>
      <c r="J10728" s="72">
        <v>2025</v>
      </c>
      <c r="K10728">
        <f t="shared" si="1038"/>
        <v>1</v>
      </c>
      <c r="L10728">
        <f t="shared" si="1039"/>
        <v>17</v>
      </c>
      <c r="M10728">
        <f t="shared" si="1040"/>
        <v>2025</v>
      </c>
      <c r="N10728">
        <f t="shared" si="1041"/>
        <v>61.488500000000002</v>
      </c>
      <c r="O10728">
        <f t="shared" si="1042"/>
        <v>0</v>
      </c>
      <c r="P10728">
        <f t="shared" si="1043"/>
        <v>61.488500000000002</v>
      </c>
    </row>
    <row r="10729" spans="1:16" x14ac:dyDescent="0.3">
      <c r="A10729" s="72">
        <v>13087500</v>
      </c>
      <c r="B10729" s="73" t="s">
        <v>10</v>
      </c>
      <c r="C10729" s="74">
        <v>45675</v>
      </c>
      <c r="D10729" s="72">
        <v>31</v>
      </c>
      <c r="E10729" s="72">
        <v>3124.3</v>
      </c>
      <c r="F10729" s="72">
        <v>0</v>
      </c>
      <c r="G10729" s="72">
        <v>0</v>
      </c>
      <c r="H10729" s="72">
        <v>0</v>
      </c>
      <c r="I10729" s="74">
        <v>45675</v>
      </c>
      <c r="J10729" s="72">
        <v>2025</v>
      </c>
      <c r="K10729">
        <f t="shared" si="1038"/>
        <v>1</v>
      </c>
      <c r="L10729">
        <f t="shared" si="1039"/>
        <v>18</v>
      </c>
      <c r="M10729">
        <f t="shared" si="1040"/>
        <v>2025</v>
      </c>
      <c r="N10729">
        <f t="shared" si="1041"/>
        <v>61.488500000000002</v>
      </c>
      <c r="O10729">
        <f t="shared" si="1042"/>
        <v>0</v>
      </c>
      <c r="P10729">
        <f t="shared" si="1043"/>
        <v>61.488500000000002</v>
      </c>
    </row>
    <row r="10730" spans="1:16" x14ac:dyDescent="0.3">
      <c r="A10730" s="72">
        <v>13087500</v>
      </c>
      <c r="B10730" s="73" t="s">
        <v>10</v>
      </c>
      <c r="C10730" s="74">
        <v>45676</v>
      </c>
      <c r="D10730" s="72">
        <v>33</v>
      </c>
      <c r="E10730" s="72">
        <v>3189.9</v>
      </c>
      <c r="F10730" s="72">
        <v>0</v>
      </c>
      <c r="G10730" s="72">
        <v>0</v>
      </c>
      <c r="H10730" s="72">
        <v>0</v>
      </c>
      <c r="I10730" s="74">
        <v>45676</v>
      </c>
      <c r="J10730" s="72">
        <v>2025</v>
      </c>
      <c r="K10730">
        <f t="shared" si="1038"/>
        <v>1</v>
      </c>
      <c r="L10730">
        <f t="shared" si="1039"/>
        <v>19</v>
      </c>
      <c r="M10730">
        <f t="shared" si="1040"/>
        <v>2025</v>
      </c>
      <c r="N10730">
        <f t="shared" si="1041"/>
        <v>65.455500000000001</v>
      </c>
      <c r="O10730">
        <f t="shared" si="1042"/>
        <v>0</v>
      </c>
      <c r="P10730">
        <f t="shared" si="1043"/>
        <v>65.455500000000001</v>
      </c>
    </row>
    <row r="10731" spans="1:16" x14ac:dyDescent="0.3">
      <c r="A10731" s="72">
        <v>13087500</v>
      </c>
      <c r="B10731" s="73" t="s">
        <v>10</v>
      </c>
      <c r="C10731" s="74">
        <v>45677</v>
      </c>
      <c r="D10731" s="72">
        <v>33</v>
      </c>
      <c r="E10731" s="72">
        <v>3255.5</v>
      </c>
      <c r="F10731" s="72">
        <v>0</v>
      </c>
      <c r="G10731" s="72">
        <v>0</v>
      </c>
      <c r="H10731" s="72">
        <v>0</v>
      </c>
      <c r="I10731" s="74">
        <v>45677</v>
      </c>
      <c r="J10731" s="72">
        <v>2025</v>
      </c>
      <c r="K10731">
        <f t="shared" si="1038"/>
        <v>1</v>
      </c>
      <c r="L10731">
        <f t="shared" si="1039"/>
        <v>20</v>
      </c>
      <c r="M10731">
        <f t="shared" si="1040"/>
        <v>2025</v>
      </c>
      <c r="N10731">
        <f t="shared" si="1041"/>
        <v>65.455500000000001</v>
      </c>
      <c r="O10731">
        <f t="shared" si="1042"/>
        <v>0</v>
      </c>
      <c r="P10731">
        <f t="shared" si="1043"/>
        <v>65.455500000000001</v>
      </c>
    </row>
    <row r="10732" spans="1:16" x14ac:dyDescent="0.3">
      <c r="A10732" s="72">
        <v>13087500</v>
      </c>
      <c r="B10732" s="73" t="s">
        <v>10</v>
      </c>
      <c r="C10732" s="74">
        <v>45678</v>
      </c>
      <c r="D10732" s="72">
        <v>33</v>
      </c>
      <c r="E10732" s="72">
        <v>3321.1</v>
      </c>
      <c r="F10732" s="72">
        <v>0</v>
      </c>
      <c r="G10732" s="72">
        <v>0</v>
      </c>
      <c r="H10732" s="72">
        <v>0</v>
      </c>
      <c r="I10732" s="74">
        <v>45678</v>
      </c>
      <c r="J10732" s="72">
        <v>2025</v>
      </c>
      <c r="K10732">
        <f t="shared" si="1038"/>
        <v>1</v>
      </c>
      <c r="L10732">
        <f t="shared" si="1039"/>
        <v>21</v>
      </c>
      <c r="M10732">
        <f t="shared" si="1040"/>
        <v>2025</v>
      </c>
      <c r="N10732">
        <f t="shared" si="1041"/>
        <v>65.455500000000001</v>
      </c>
      <c r="O10732">
        <f t="shared" si="1042"/>
        <v>0</v>
      </c>
      <c r="P10732">
        <f t="shared" si="1043"/>
        <v>65.455500000000001</v>
      </c>
    </row>
    <row r="10733" spans="1:16" x14ac:dyDescent="0.3">
      <c r="A10733" s="72">
        <v>13087500</v>
      </c>
      <c r="B10733" s="73" t="s">
        <v>10</v>
      </c>
      <c r="C10733" s="74">
        <v>45679</v>
      </c>
      <c r="D10733" s="72">
        <v>33</v>
      </c>
      <c r="E10733" s="72">
        <v>3386.7</v>
      </c>
      <c r="F10733" s="72">
        <v>0</v>
      </c>
      <c r="G10733" s="72">
        <v>0</v>
      </c>
      <c r="H10733" s="72">
        <v>0</v>
      </c>
      <c r="I10733" s="74">
        <v>45679</v>
      </c>
      <c r="J10733" s="72">
        <v>2025</v>
      </c>
      <c r="K10733">
        <f t="shared" si="1038"/>
        <v>1</v>
      </c>
      <c r="L10733">
        <f t="shared" si="1039"/>
        <v>22</v>
      </c>
      <c r="M10733">
        <f t="shared" si="1040"/>
        <v>2025</v>
      </c>
      <c r="N10733">
        <f t="shared" si="1041"/>
        <v>65.455500000000001</v>
      </c>
      <c r="O10733">
        <f t="shared" si="1042"/>
        <v>0</v>
      </c>
      <c r="P10733">
        <f t="shared" si="1043"/>
        <v>65.455500000000001</v>
      </c>
    </row>
    <row r="10734" spans="1:16" x14ac:dyDescent="0.3">
      <c r="A10734" s="72">
        <v>13087500</v>
      </c>
      <c r="B10734" s="73" t="s">
        <v>10</v>
      </c>
      <c r="C10734" s="74">
        <v>45680</v>
      </c>
      <c r="D10734" s="72">
        <v>33</v>
      </c>
      <c r="E10734" s="72">
        <v>3452.3</v>
      </c>
      <c r="F10734" s="72">
        <v>0</v>
      </c>
      <c r="G10734" s="72">
        <v>0</v>
      </c>
      <c r="H10734" s="72">
        <v>0</v>
      </c>
      <c r="I10734" s="74">
        <v>45680</v>
      </c>
      <c r="J10734" s="72">
        <v>2025</v>
      </c>
      <c r="K10734">
        <f t="shared" si="1038"/>
        <v>1</v>
      </c>
      <c r="L10734">
        <f t="shared" si="1039"/>
        <v>23</v>
      </c>
      <c r="M10734">
        <f t="shared" si="1040"/>
        <v>2025</v>
      </c>
      <c r="N10734">
        <f t="shared" si="1041"/>
        <v>65.455500000000001</v>
      </c>
      <c r="O10734">
        <f t="shared" si="1042"/>
        <v>0</v>
      </c>
      <c r="P10734">
        <f t="shared" si="1043"/>
        <v>65.455500000000001</v>
      </c>
    </row>
    <row r="10735" spans="1:16" x14ac:dyDescent="0.3">
      <c r="A10735" s="72">
        <v>13087500</v>
      </c>
      <c r="B10735" s="73" t="s">
        <v>10</v>
      </c>
      <c r="C10735" s="74">
        <v>45681</v>
      </c>
      <c r="D10735" s="72">
        <v>33</v>
      </c>
      <c r="E10735" s="72">
        <v>3517.9</v>
      </c>
      <c r="F10735" s="72">
        <v>0</v>
      </c>
      <c r="G10735" s="72">
        <v>0</v>
      </c>
      <c r="H10735" s="72">
        <v>0</v>
      </c>
      <c r="I10735" s="74">
        <v>45681</v>
      </c>
      <c r="J10735" s="72">
        <v>2025</v>
      </c>
      <c r="K10735">
        <f t="shared" si="1038"/>
        <v>1</v>
      </c>
      <c r="L10735">
        <f t="shared" si="1039"/>
        <v>24</v>
      </c>
      <c r="M10735">
        <f t="shared" si="1040"/>
        <v>2025</v>
      </c>
      <c r="N10735">
        <f t="shared" si="1041"/>
        <v>65.455500000000001</v>
      </c>
      <c r="O10735">
        <f t="shared" si="1042"/>
        <v>0</v>
      </c>
      <c r="P10735">
        <f t="shared" si="1043"/>
        <v>65.455500000000001</v>
      </c>
    </row>
    <row r="10736" spans="1:16" x14ac:dyDescent="0.3">
      <c r="A10736" s="72">
        <v>13087500</v>
      </c>
      <c r="B10736" s="73" t="s">
        <v>10</v>
      </c>
      <c r="C10736" s="74">
        <v>45682</v>
      </c>
      <c r="D10736" s="72">
        <v>33</v>
      </c>
      <c r="E10736" s="72">
        <v>3583.5</v>
      </c>
      <c r="F10736" s="72">
        <v>0</v>
      </c>
      <c r="G10736" s="72">
        <v>0</v>
      </c>
      <c r="H10736" s="72">
        <v>0</v>
      </c>
      <c r="I10736" s="74">
        <v>45682</v>
      </c>
      <c r="J10736" s="72">
        <v>2025</v>
      </c>
      <c r="K10736">
        <f t="shared" si="1038"/>
        <v>1</v>
      </c>
      <c r="L10736">
        <f t="shared" si="1039"/>
        <v>25</v>
      </c>
      <c r="M10736">
        <f t="shared" si="1040"/>
        <v>2025</v>
      </c>
      <c r="N10736">
        <f t="shared" si="1041"/>
        <v>65.455500000000001</v>
      </c>
      <c r="O10736">
        <f t="shared" si="1042"/>
        <v>0</v>
      </c>
      <c r="P10736">
        <f t="shared" si="1043"/>
        <v>65.455500000000001</v>
      </c>
    </row>
    <row r="10737" spans="1:16" x14ac:dyDescent="0.3">
      <c r="A10737" s="72">
        <v>13087500</v>
      </c>
      <c r="B10737" s="73" t="s">
        <v>10</v>
      </c>
      <c r="C10737" s="74">
        <v>45683</v>
      </c>
      <c r="D10737" s="72">
        <v>33</v>
      </c>
      <c r="E10737" s="72">
        <v>3649.1</v>
      </c>
      <c r="F10737" s="72">
        <v>0</v>
      </c>
      <c r="G10737" s="72">
        <v>0</v>
      </c>
      <c r="H10737" s="72">
        <v>0</v>
      </c>
      <c r="I10737" s="74">
        <v>45683</v>
      </c>
      <c r="J10737" s="72">
        <v>2025</v>
      </c>
      <c r="K10737">
        <f t="shared" si="1038"/>
        <v>1</v>
      </c>
      <c r="L10737">
        <f t="shared" si="1039"/>
        <v>26</v>
      </c>
      <c r="M10737">
        <f t="shared" si="1040"/>
        <v>2025</v>
      </c>
      <c r="N10737">
        <f t="shared" si="1041"/>
        <v>65.455500000000001</v>
      </c>
      <c r="O10737">
        <f t="shared" si="1042"/>
        <v>0</v>
      </c>
      <c r="P10737">
        <f t="shared" si="1043"/>
        <v>65.455500000000001</v>
      </c>
    </row>
    <row r="10738" spans="1:16" x14ac:dyDescent="0.3">
      <c r="A10738" s="72">
        <v>13087500</v>
      </c>
      <c r="B10738" s="73" t="s">
        <v>10</v>
      </c>
      <c r="C10738" s="74">
        <v>45684</v>
      </c>
      <c r="D10738" s="72">
        <v>33</v>
      </c>
      <c r="E10738" s="72">
        <v>3714.7</v>
      </c>
      <c r="F10738" s="72">
        <v>0</v>
      </c>
      <c r="G10738" s="72">
        <v>0</v>
      </c>
      <c r="H10738" s="72">
        <v>0</v>
      </c>
      <c r="I10738" s="74">
        <v>45684</v>
      </c>
      <c r="J10738" s="72">
        <v>2025</v>
      </c>
      <c r="K10738">
        <f t="shared" si="1038"/>
        <v>1</v>
      </c>
      <c r="L10738">
        <f t="shared" si="1039"/>
        <v>27</v>
      </c>
      <c r="M10738">
        <f t="shared" si="1040"/>
        <v>2025</v>
      </c>
      <c r="N10738">
        <f t="shared" si="1041"/>
        <v>65.455500000000001</v>
      </c>
      <c r="O10738">
        <f t="shared" si="1042"/>
        <v>0</v>
      </c>
      <c r="P10738">
        <f t="shared" si="1043"/>
        <v>65.455500000000001</v>
      </c>
    </row>
    <row r="10739" spans="1:16" x14ac:dyDescent="0.3">
      <c r="A10739" s="72">
        <v>13087500</v>
      </c>
      <c r="B10739" s="73" t="s">
        <v>10</v>
      </c>
      <c r="C10739" s="74">
        <v>45685</v>
      </c>
      <c r="D10739" s="72">
        <v>33</v>
      </c>
      <c r="E10739" s="72">
        <v>3780.3</v>
      </c>
      <c r="F10739" s="72">
        <v>0</v>
      </c>
      <c r="G10739" s="72">
        <v>0</v>
      </c>
      <c r="H10739" s="72">
        <v>0</v>
      </c>
      <c r="I10739" s="74">
        <v>45685</v>
      </c>
      <c r="J10739" s="72">
        <v>2025</v>
      </c>
      <c r="K10739">
        <f t="shared" si="1038"/>
        <v>1</v>
      </c>
      <c r="L10739">
        <f t="shared" si="1039"/>
        <v>28</v>
      </c>
      <c r="M10739">
        <f t="shared" si="1040"/>
        <v>2025</v>
      </c>
      <c r="N10739">
        <f t="shared" si="1041"/>
        <v>65.455500000000001</v>
      </c>
      <c r="O10739">
        <f t="shared" si="1042"/>
        <v>0</v>
      </c>
      <c r="P10739">
        <f t="shared" si="1043"/>
        <v>65.455500000000001</v>
      </c>
    </row>
    <row r="10740" spans="1:16" x14ac:dyDescent="0.3">
      <c r="A10740" s="72">
        <v>13087500</v>
      </c>
      <c r="B10740" s="73" t="s">
        <v>10</v>
      </c>
      <c r="C10740" s="74">
        <v>45686</v>
      </c>
      <c r="D10740" s="72">
        <v>33</v>
      </c>
      <c r="E10740" s="72">
        <v>3845.9</v>
      </c>
      <c r="F10740" s="72">
        <v>0</v>
      </c>
      <c r="G10740" s="72">
        <v>0</v>
      </c>
      <c r="H10740" s="72">
        <v>0</v>
      </c>
      <c r="I10740" s="74">
        <v>45686</v>
      </c>
      <c r="J10740" s="72">
        <v>2025</v>
      </c>
      <c r="K10740">
        <f t="shared" si="1038"/>
        <v>1</v>
      </c>
      <c r="L10740">
        <f t="shared" si="1039"/>
        <v>29</v>
      </c>
      <c r="M10740">
        <f t="shared" si="1040"/>
        <v>2025</v>
      </c>
      <c r="N10740">
        <f t="shared" si="1041"/>
        <v>65.455500000000001</v>
      </c>
      <c r="O10740">
        <f t="shared" si="1042"/>
        <v>0</v>
      </c>
      <c r="P10740">
        <f t="shared" si="1043"/>
        <v>65.455500000000001</v>
      </c>
    </row>
    <row r="10741" spans="1:16" x14ac:dyDescent="0.3">
      <c r="A10741" s="72">
        <v>13087500</v>
      </c>
      <c r="B10741" s="73" t="s">
        <v>10</v>
      </c>
      <c r="C10741" s="74">
        <v>45687</v>
      </c>
      <c r="D10741" s="72">
        <v>33</v>
      </c>
      <c r="E10741" s="72">
        <v>3911.5</v>
      </c>
      <c r="F10741" s="72">
        <v>0</v>
      </c>
      <c r="G10741" s="72">
        <v>0</v>
      </c>
      <c r="H10741" s="72">
        <v>0</v>
      </c>
      <c r="I10741" s="74">
        <v>45687</v>
      </c>
      <c r="J10741" s="72">
        <v>2025</v>
      </c>
      <c r="K10741">
        <f t="shared" si="1038"/>
        <v>1</v>
      </c>
      <c r="L10741">
        <f t="shared" si="1039"/>
        <v>30</v>
      </c>
      <c r="M10741">
        <f t="shared" si="1040"/>
        <v>2025</v>
      </c>
      <c r="N10741">
        <f t="shared" si="1041"/>
        <v>65.455500000000001</v>
      </c>
      <c r="O10741">
        <f t="shared" si="1042"/>
        <v>0</v>
      </c>
      <c r="P10741">
        <f t="shared" si="1043"/>
        <v>65.455500000000001</v>
      </c>
    </row>
    <row r="10742" spans="1:16" x14ac:dyDescent="0.3">
      <c r="A10742" s="72">
        <v>13087500</v>
      </c>
      <c r="B10742" s="73" t="s">
        <v>10</v>
      </c>
      <c r="C10742" s="74">
        <v>45688</v>
      </c>
      <c r="D10742" s="72">
        <v>33</v>
      </c>
      <c r="E10742" s="72">
        <v>3977.1</v>
      </c>
      <c r="F10742" s="72">
        <v>0</v>
      </c>
      <c r="G10742" s="72">
        <v>0</v>
      </c>
      <c r="H10742" s="72">
        <v>0</v>
      </c>
      <c r="I10742" s="74">
        <v>45688</v>
      </c>
      <c r="J10742" s="72">
        <v>2025</v>
      </c>
      <c r="K10742">
        <f t="shared" si="1038"/>
        <v>1</v>
      </c>
      <c r="L10742">
        <f t="shared" si="1039"/>
        <v>31</v>
      </c>
      <c r="M10742">
        <f t="shared" si="1040"/>
        <v>2025</v>
      </c>
      <c r="N10742">
        <f t="shared" si="1041"/>
        <v>65.455500000000001</v>
      </c>
      <c r="O10742">
        <f t="shared" si="1042"/>
        <v>0</v>
      </c>
      <c r="P10742">
        <f t="shared" si="1043"/>
        <v>65.455500000000001</v>
      </c>
    </row>
    <row r="10743" spans="1:16" x14ac:dyDescent="0.3">
      <c r="A10743" s="72">
        <v>13087500</v>
      </c>
      <c r="B10743" s="73" t="s">
        <v>10</v>
      </c>
      <c r="C10743" s="74">
        <v>45689</v>
      </c>
      <c r="D10743" s="72">
        <v>33</v>
      </c>
      <c r="E10743" s="72">
        <v>4042.7</v>
      </c>
      <c r="F10743" s="72">
        <v>0</v>
      </c>
      <c r="G10743" s="72">
        <v>0</v>
      </c>
      <c r="H10743" s="72">
        <v>0</v>
      </c>
      <c r="I10743" s="74">
        <v>45689</v>
      </c>
      <c r="J10743" s="72">
        <v>2025</v>
      </c>
      <c r="K10743">
        <f t="shared" si="1038"/>
        <v>2</v>
      </c>
      <c r="L10743">
        <f t="shared" si="1039"/>
        <v>1</v>
      </c>
      <c r="M10743">
        <f t="shared" si="1040"/>
        <v>2025</v>
      </c>
      <c r="N10743">
        <f t="shared" si="1041"/>
        <v>65.455500000000001</v>
      </c>
      <c r="O10743">
        <f t="shared" si="1042"/>
        <v>0</v>
      </c>
      <c r="P10743">
        <f t="shared" si="1043"/>
        <v>65.455500000000001</v>
      </c>
    </row>
    <row r="10744" spans="1:16" x14ac:dyDescent="0.3">
      <c r="A10744" s="72">
        <v>13087500</v>
      </c>
      <c r="B10744" s="73" t="s">
        <v>10</v>
      </c>
      <c r="C10744" s="74">
        <v>45690</v>
      </c>
      <c r="D10744" s="72">
        <v>33</v>
      </c>
      <c r="E10744" s="72">
        <v>4108.3</v>
      </c>
      <c r="F10744" s="72">
        <v>0</v>
      </c>
      <c r="G10744" s="72">
        <v>0</v>
      </c>
      <c r="H10744" s="72">
        <v>0</v>
      </c>
      <c r="I10744" s="74">
        <v>45690</v>
      </c>
      <c r="J10744" s="72">
        <v>2025</v>
      </c>
      <c r="K10744">
        <f t="shared" si="1038"/>
        <v>2</v>
      </c>
      <c r="L10744">
        <f t="shared" si="1039"/>
        <v>2</v>
      </c>
      <c r="M10744">
        <f t="shared" si="1040"/>
        <v>2025</v>
      </c>
      <c r="N10744">
        <f t="shared" si="1041"/>
        <v>65.455500000000001</v>
      </c>
      <c r="O10744">
        <f t="shared" si="1042"/>
        <v>0</v>
      </c>
      <c r="P10744">
        <f t="shared" si="1043"/>
        <v>65.455500000000001</v>
      </c>
    </row>
    <row r="10745" spans="1:16" x14ac:dyDescent="0.3">
      <c r="A10745" s="72">
        <v>13087500</v>
      </c>
      <c r="B10745" s="73" t="s">
        <v>10</v>
      </c>
      <c r="C10745" s="74">
        <v>45691</v>
      </c>
      <c r="D10745" s="72">
        <v>33</v>
      </c>
      <c r="E10745" s="72">
        <v>4173.8999999999996</v>
      </c>
      <c r="F10745" s="72">
        <v>0</v>
      </c>
      <c r="G10745" s="72">
        <v>0</v>
      </c>
      <c r="H10745" s="72">
        <v>0</v>
      </c>
      <c r="I10745" s="74">
        <v>45691</v>
      </c>
      <c r="J10745" s="72">
        <v>2025</v>
      </c>
      <c r="K10745">
        <f t="shared" si="1038"/>
        <v>2</v>
      </c>
      <c r="L10745">
        <f t="shared" si="1039"/>
        <v>3</v>
      </c>
      <c r="M10745">
        <f t="shared" si="1040"/>
        <v>2025</v>
      </c>
      <c r="N10745">
        <f t="shared" si="1041"/>
        <v>65.455500000000001</v>
      </c>
      <c r="O10745">
        <f t="shared" si="1042"/>
        <v>0</v>
      </c>
      <c r="P10745">
        <f t="shared" si="1043"/>
        <v>65.455500000000001</v>
      </c>
    </row>
    <row r="10746" spans="1:16" x14ac:dyDescent="0.3">
      <c r="A10746" s="72">
        <v>13087500</v>
      </c>
      <c r="B10746" s="73" t="s">
        <v>10</v>
      </c>
      <c r="C10746" s="74">
        <v>45692</v>
      </c>
      <c r="D10746" s="72">
        <v>33</v>
      </c>
      <c r="E10746" s="72">
        <v>4239.5</v>
      </c>
      <c r="F10746" s="72">
        <v>0</v>
      </c>
      <c r="G10746" s="72">
        <v>0</v>
      </c>
      <c r="H10746" s="72">
        <v>0</v>
      </c>
      <c r="I10746" s="74">
        <v>45692</v>
      </c>
      <c r="J10746" s="72">
        <v>2025</v>
      </c>
      <c r="K10746">
        <f t="shared" si="1038"/>
        <v>2</v>
      </c>
      <c r="L10746">
        <f t="shared" si="1039"/>
        <v>4</v>
      </c>
      <c r="M10746">
        <f t="shared" si="1040"/>
        <v>2025</v>
      </c>
      <c r="N10746">
        <f t="shared" si="1041"/>
        <v>65.455500000000001</v>
      </c>
      <c r="O10746">
        <f t="shared" si="1042"/>
        <v>0</v>
      </c>
      <c r="P10746">
        <f t="shared" si="1043"/>
        <v>65.455500000000001</v>
      </c>
    </row>
    <row r="10747" spans="1:16" x14ac:dyDescent="0.3">
      <c r="A10747" s="72">
        <v>13087500</v>
      </c>
      <c r="B10747" s="73" t="s">
        <v>10</v>
      </c>
      <c r="C10747" s="74">
        <v>45693</v>
      </c>
      <c r="D10747" s="72">
        <v>31</v>
      </c>
      <c r="E10747" s="72">
        <v>4300.8</v>
      </c>
      <c r="F10747" s="72">
        <v>0</v>
      </c>
      <c r="G10747" s="72">
        <v>0</v>
      </c>
      <c r="H10747" s="72">
        <v>0</v>
      </c>
      <c r="I10747" s="74">
        <v>45693</v>
      </c>
      <c r="J10747" s="72">
        <v>2025</v>
      </c>
      <c r="K10747">
        <f t="shared" si="1038"/>
        <v>2</v>
      </c>
      <c r="L10747">
        <f t="shared" si="1039"/>
        <v>5</v>
      </c>
      <c r="M10747">
        <f t="shared" si="1040"/>
        <v>2025</v>
      </c>
      <c r="N10747">
        <f t="shared" si="1041"/>
        <v>61.488500000000002</v>
      </c>
      <c r="O10747">
        <f t="shared" si="1042"/>
        <v>0</v>
      </c>
      <c r="P10747">
        <f t="shared" si="1043"/>
        <v>61.488500000000002</v>
      </c>
    </row>
    <row r="10748" spans="1:16" x14ac:dyDescent="0.3">
      <c r="A10748" s="72">
        <v>13087500</v>
      </c>
      <c r="B10748" s="73" t="s">
        <v>10</v>
      </c>
      <c r="C10748" s="74">
        <v>45694</v>
      </c>
      <c r="D10748" s="72">
        <v>31</v>
      </c>
      <c r="E10748" s="72">
        <v>4362.1000000000004</v>
      </c>
      <c r="F10748" s="72">
        <v>0</v>
      </c>
      <c r="G10748" s="72">
        <v>0</v>
      </c>
      <c r="H10748" s="72">
        <v>0</v>
      </c>
      <c r="I10748" s="74">
        <v>45694</v>
      </c>
      <c r="J10748" s="72">
        <v>2025</v>
      </c>
      <c r="K10748">
        <f t="shared" si="1038"/>
        <v>2</v>
      </c>
      <c r="L10748">
        <f t="shared" si="1039"/>
        <v>6</v>
      </c>
      <c r="M10748">
        <f t="shared" si="1040"/>
        <v>2025</v>
      </c>
      <c r="N10748">
        <f t="shared" si="1041"/>
        <v>61.488500000000002</v>
      </c>
      <c r="O10748">
        <f t="shared" si="1042"/>
        <v>0</v>
      </c>
      <c r="P10748">
        <f t="shared" si="1043"/>
        <v>61.488500000000002</v>
      </c>
    </row>
    <row r="10749" spans="1:16" x14ac:dyDescent="0.3">
      <c r="A10749" s="72">
        <v>13087500</v>
      </c>
      <c r="B10749" s="73" t="s">
        <v>10</v>
      </c>
      <c r="C10749" s="74">
        <v>45695</v>
      </c>
      <c r="D10749" s="72">
        <v>31</v>
      </c>
      <c r="E10749" s="72">
        <v>4423.3999999999996</v>
      </c>
      <c r="F10749" s="72">
        <v>0</v>
      </c>
      <c r="G10749" s="72">
        <v>0</v>
      </c>
      <c r="H10749" s="72">
        <v>0</v>
      </c>
      <c r="I10749" s="74">
        <v>45695</v>
      </c>
      <c r="J10749" s="72">
        <v>2025</v>
      </c>
      <c r="K10749">
        <f t="shared" si="1038"/>
        <v>2</v>
      </c>
      <c r="L10749">
        <f t="shared" si="1039"/>
        <v>7</v>
      </c>
      <c r="M10749">
        <f t="shared" si="1040"/>
        <v>2025</v>
      </c>
      <c r="N10749">
        <f t="shared" si="1041"/>
        <v>61.488500000000002</v>
      </c>
      <c r="O10749">
        <f t="shared" si="1042"/>
        <v>0</v>
      </c>
      <c r="P10749">
        <f t="shared" si="1043"/>
        <v>61.488500000000002</v>
      </c>
    </row>
    <row r="10750" spans="1:16" x14ac:dyDescent="0.3">
      <c r="A10750" s="72">
        <v>13087500</v>
      </c>
      <c r="B10750" s="73" t="s">
        <v>10</v>
      </c>
      <c r="C10750" s="74">
        <v>45696</v>
      </c>
      <c r="D10750" s="72">
        <v>31</v>
      </c>
      <c r="E10750" s="72">
        <v>4484.7</v>
      </c>
      <c r="F10750" s="72">
        <v>0</v>
      </c>
      <c r="G10750" s="72">
        <v>0</v>
      </c>
      <c r="H10750" s="72">
        <v>0</v>
      </c>
      <c r="I10750" s="74">
        <v>45696</v>
      </c>
      <c r="J10750" s="72">
        <v>2025</v>
      </c>
      <c r="K10750">
        <f t="shared" si="1038"/>
        <v>2</v>
      </c>
      <c r="L10750">
        <f t="shared" si="1039"/>
        <v>8</v>
      </c>
      <c r="M10750">
        <f t="shared" si="1040"/>
        <v>2025</v>
      </c>
      <c r="N10750">
        <f t="shared" si="1041"/>
        <v>61.488500000000002</v>
      </c>
      <c r="O10750">
        <f t="shared" si="1042"/>
        <v>0</v>
      </c>
      <c r="P10750">
        <f t="shared" si="1043"/>
        <v>61.488500000000002</v>
      </c>
    </row>
    <row r="10751" spans="1:16" x14ac:dyDescent="0.3">
      <c r="A10751" s="72">
        <v>13087500</v>
      </c>
      <c r="B10751" s="73" t="s">
        <v>10</v>
      </c>
      <c r="C10751" s="74">
        <v>45697</v>
      </c>
      <c r="D10751" s="72">
        <v>31</v>
      </c>
      <c r="E10751" s="72">
        <v>4546</v>
      </c>
      <c r="F10751" s="72">
        <v>0</v>
      </c>
      <c r="G10751" s="72">
        <v>0</v>
      </c>
      <c r="H10751" s="72">
        <v>0</v>
      </c>
      <c r="I10751" s="74">
        <v>45697</v>
      </c>
      <c r="J10751" s="72">
        <v>2025</v>
      </c>
      <c r="K10751">
        <f t="shared" si="1038"/>
        <v>2</v>
      </c>
      <c r="L10751">
        <f t="shared" si="1039"/>
        <v>9</v>
      </c>
      <c r="M10751">
        <f t="shared" si="1040"/>
        <v>2025</v>
      </c>
      <c r="N10751">
        <f t="shared" si="1041"/>
        <v>61.488500000000002</v>
      </c>
      <c r="O10751">
        <f t="shared" si="1042"/>
        <v>0</v>
      </c>
      <c r="P10751">
        <f t="shared" si="1043"/>
        <v>61.488500000000002</v>
      </c>
    </row>
    <row r="10752" spans="1:16" x14ac:dyDescent="0.3">
      <c r="A10752" s="72">
        <v>13087500</v>
      </c>
      <c r="B10752" s="73" t="s">
        <v>10</v>
      </c>
      <c r="C10752" s="74">
        <v>45698</v>
      </c>
      <c r="D10752" s="72">
        <v>31</v>
      </c>
      <c r="E10752" s="72">
        <v>4607.3</v>
      </c>
      <c r="F10752" s="72">
        <v>0</v>
      </c>
      <c r="G10752" s="72">
        <v>0</v>
      </c>
      <c r="H10752" s="72">
        <v>0</v>
      </c>
      <c r="I10752" s="74">
        <v>45698</v>
      </c>
      <c r="J10752" s="72">
        <v>2025</v>
      </c>
      <c r="K10752">
        <f t="shared" si="1038"/>
        <v>2</v>
      </c>
      <c r="L10752">
        <f t="shared" si="1039"/>
        <v>10</v>
      </c>
      <c r="M10752">
        <f t="shared" si="1040"/>
        <v>2025</v>
      </c>
      <c r="N10752">
        <f t="shared" si="1041"/>
        <v>61.488500000000002</v>
      </c>
      <c r="O10752">
        <f t="shared" si="1042"/>
        <v>0</v>
      </c>
      <c r="P10752">
        <f t="shared" si="1043"/>
        <v>61.488500000000002</v>
      </c>
    </row>
    <row r="10753" spans="1:16" x14ac:dyDescent="0.3">
      <c r="A10753" s="72">
        <v>13087500</v>
      </c>
      <c r="B10753" s="73" t="s">
        <v>10</v>
      </c>
      <c r="C10753" s="74">
        <v>45699</v>
      </c>
      <c r="D10753" s="72">
        <v>31</v>
      </c>
      <c r="E10753" s="72">
        <v>4668.6000000000004</v>
      </c>
      <c r="F10753" s="72">
        <v>0</v>
      </c>
      <c r="G10753" s="72">
        <v>0</v>
      </c>
      <c r="H10753" s="72">
        <v>0</v>
      </c>
      <c r="I10753" s="74">
        <v>45699</v>
      </c>
      <c r="J10753" s="72">
        <v>2025</v>
      </c>
      <c r="K10753">
        <f t="shared" si="1038"/>
        <v>2</v>
      </c>
      <c r="L10753">
        <f t="shared" si="1039"/>
        <v>11</v>
      </c>
      <c r="M10753">
        <f t="shared" si="1040"/>
        <v>2025</v>
      </c>
      <c r="N10753">
        <f t="shared" si="1041"/>
        <v>61.488500000000002</v>
      </c>
      <c r="O10753">
        <f t="shared" si="1042"/>
        <v>0</v>
      </c>
      <c r="P10753">
        <f t="shared" si="1043"/>
        <v>61.488500000000002</v>
      </c>
    </row>
    <row r="10754" spans="1:16" x14ac:dyDescent="0.3">
      <c r="A10754" s="72">
        <v>13087500</v>
      </c>
      <c r="B10754" s="73" t="s">
        <v>10</v>
      </c>
      <c r="C10754" s="74">
        <v>45700</v>
      </c>
      <c r="D10754" s="72">
        <v>31</v>
      </c>
      <c r="E10754" s="72">
        <v>4729.8999999999996</v>
      </c>
      <c r="F10754" s="72">
        <v>0</v>
      </c>
      <c r="G10754" s="72">
        <v>0</v>
      </c>
      <c r="H10754" s="72">
        <v>0</v>
      </c>
      <c r="I10754" s="74">
        <v>45700</v>
      </c>
      <c r="J10754" s="72">
        <v>2025</v>
      </c>
      <c r="K10754">
        <f t="shared" si="1038"/>
        <v>2</v>
      </c>
      <c r="L10754">
        <f t="shared" si="1039"/>
        <v>12</v>
      </c>
      <c r="M10754">
        <f t="shared" si="1040"/>
        <v>2025</v>
      </c>
      <c r="N10754">
        <f t="shared" si="1041"/>
        <v>61.488500000000002</v>
      </c>
      <c r="O10754">
        <f t="shared" si="1042"/>
        <v>0</v>
      </c>
      <c r="P10754">
        <f t="shared" si="1043"/>
        <v>61.488500000000002</v>
      </c>
    </row>
    <row r="10755" spans="1:16" x14ac:dyDescent="0.3">
      <c r="A10755" s="72">
        <v>13087500</v>
      </c>
      <c r="B10755" s="73" t="s">
        <v>10</v>
      </c>
      <c r="C10755" s="74">
        <v>45701</v>
      </c>
      <c r="D10755" s="72">
        <v>29</v>
      </c>
      <c r="E10755" s="72">
        <v>4787.1000000000004</v>
      </c>
      <c r="F10755" s="72">
        <v>0</v>
      </c>
      <c r="G10755" s="72">
        <v>0</v>
      </c>
      <c r="H10755" s="72">
        <v>0</v>
      </c>
      <c r="I10755" s="74">
        <v>45701</v>
      </c>
      <c r="J10755" s="72">
        <v>2025</v>
      </c>
      <c r="K10755">
        <f t="shared" si="1038"/>
        <v>2</v>
      </c>
      <c r="L10755">
        <f t="shared" si="1039"/>
        <v>13</v>
      </c>
      <c r="M10755">
        <f t="shared" si="1040"/>
        <v>2025</v>
      </c>
      <c r="N10755">
        <f t="shared" si="1041"/>
        <v>57.521500000000003</v>
      </c>
      <c r="O10755">
        <f t="shared" si="1042"/>
        <v>0</v>
      </c>
      <c r="P10755">
        <f t="shared" si="1043"/>
        <v>57.521500000000003</v>
      </c>
    </row>
    <row r="10756" spans="1:16" x14ac:dyDescent="0.3">
      <c r="A10756" s="72">
        <v>13087500</v>
      </c>
      <c r="B10756" s="73" t="s">
        <v>10</v>
      </c>
      <c r="C10756" s="74">
        <v>45702</v>
      </c>
      <c r="D10756" s="72">
        <v>27</v>
      </c>
      <c r="E10756" s="72">
        <v>4840.2</v>
      </c>
      <c r="F10756" s="72">
        <v>0</v>
      </c>
      <c r="G10756" s="72">
        <v>0</v>
      </c>
      <c r="H10756" s="72">
        <v>0</v>
      </c>
      <c r="I10756" s="74">
        <v>45702</v>
      </c>
      <c r="J10756" s="72">
        <v>2025</v>
      </c>
      <c r="K10756">
        <f t="shared" si="1038"/>
        <v>2</v>
      </c>
      <c r="L10756">
        <f t="shared" si="1039"/>
        <v>14</v>
      </c>
      <c r="M10756">
        <f t="shared" si="1040"/>
        <v>2025</v>
      </c>
      <c r="N10756">
        <f t="shared" si="1041"/>
        <v>53.554500000000004</v>
      </c>
      <c r="O10756">
        <f t="shared" si="1042"/>
        <v>0</v>
      </c>
      <c r="P10756">
        <f t="shared" si="1043"/>
        <v>53.554500000000004</v>
      </c>
    </row>
    <row r="10757" spans="1:16" x14ac:dyDescent="0.3">
      <c r="A10757" s="72">
        <v>13087500</v>
      </c>
      <c r="B10757" s="73" t="s">
        <v>10</v>
      </c>
      <c r="C10757" s="74">
        <v>45703</v>
      </c>
      <c r="D10757" s="72">
        <v>27</v>
      </c>
      <c r="E10757" s="72">
        <v>4893.3</v>
      </c>
      <c r="F10757" s="72">
        <v>0</v>
      </c>
      <c r="G10757" s="72">
        <v>0</v>
      </c>
      <c r="H10757" s="72">
        <v>0</v>
      </c>
      <c r="I10757" s="74">
        <v>45703</v>
      </c>
      <c r="J10757" s="72">
        <v>2025</v>
      </c>
      <c r="K10757">
        <f t="shared" si="1038"/>
        <v>2</v>
      </c>
      <c r="L10757">
        <f t="shared" si="1039"/>
        <v>15</v>
      </c>
      <c r="M10757">
        <f t="shared" si="1040"/>
        <v>2025</v>
      </c>
      <c r="N10757">
        <f t="shared" si="1041"/>
        <v>53.554500000000004</v>
      </c>
      <c r="O10757">
        <f t="shared" si="1042"/>
        <v>0</v>
      </c>
      <c r="P10757">
        <f t="shared" si="1043"/>
        <v>53.554500000000004</v>
      </c>
    </row>
    <row r="10758" spans="1:16" x14ac:dyDescent="0.3">
      <c r="A10758" s="72">
        <v>13087500</v>
      </c>
      <c r="B10758" s="73" t="s">
        <v>10</v>
      </c>
      <c r="C10758" s="74">
        <v>45704</v>
      </c>
      <c r="D10758" s="72">
        <v>27</v>
      </c>
      <c r="E10758" s="72">
        <v>4946.3999999999996</v>
      </c>
      <c r="F10758" s="72">
        <v>0</v>
      </c>
      <c r="G10758" s="72">
        <v>0</v>
      </c>
      <c r="H10758" s="72">
        <v>0</v>
      </c>
      <c r="I10758" s="74">
        <v>45704</v>
      </c>
      <c r="J10758" s="72">
        <v>2025</v>
      </c>
      <c r="K10758">
        <f t="shared" si="1038"/>
        <v>2</v>
      </c>
      <c r="L10758">
        <f t="shared" si="1039"/>
        <v>16</v>
      </c>
      <c r="M10758">
        <f t="shared" si="1040"/>
        <v>2025</v>
      </c>
      <c r="N10758">
        <f t="shared" si="1041"/>
        <v>53.554500000000004</v>
      </c>
      <c r="O10758">
        <f t="shared" si="1042"/>
        <v>0</v>
      </c>
      <c r="P10758">
        <f t="shared" si="1043"/>
        <v>53.554500000000004</v>
      </c>
    </row>
    <row r="10759" spans="1:16" x14ac:dyDescent="0.3">
      <c r="A10759" s="72">
        <v>13087500</v>
      </c>
      <c r="B10759" s="73" t="s">
        <v>10</v>
      </c>
      <c r="C10759" s="74">
        <v>45705</v>
      </c>
      <c r="D10759" s="72">
        <v>27</v>
      </c>
      <c r="E10759" s="72">
        <v>4999.5</v>
      </c>
      <c r="F10759" s="72">
        <v>0</v>
      </c>
      <c r="G10759" s="72">
        <v>0</v>
      </c>
      <c r="H10759" s="72">
        <v>0</v>
      </c>
      <c r="I10759" s="74">
        <v>45705</v>
      </c>
      <c r="J10759" s="72">
        <v>2025</v>
      </c>
      <c r="K10759">
        <f t="shared" si="1038"/>
        <v>2</v>
      </c>
      <c r="L10759">
        <f t="shared" si="1039"/>
        <v>17</v>
      </c>
      <c r="M10759">
        <f t="shared" si="1040"/>
        <v>2025</v>
      </c>
      <c r="N10759">
        <f t="shared" si="1041"/>
        <v>53.554500000000004</v>
      </c>
      <c r="O10759">
        <f t="shared" si="1042"/>
        <v>0</v>
      </c>
      <c r="P10759">
        <f t="shared" si="1043"/>
        <v>53.554500000000004</v>
      </c>
    </row>
    <row r="10760" spans="1:16" x14ac:dyDescent="0.3">
      <c r="A10760" s="72">
        <v>13087500</v>
      </c>
      <c r="B10760" s="73" t="s">
        <v>10</v>
      </c>
      <c r="C10760" s="74">
        <v>45706</v>
      </c>
      <c r="D10760" s="72">
        <v>27</v>
      </c>
      <c r="E10760" s="72">
        <v>5052.6000000000004</v>
      </c>
      <c r="F10760" s="72">
        <v>0</v>
      </c>
      <c r="G10760" s="72">
        <v>0</v>
      </c>
      <c r="H10760" s="72">
        <v>0</v>
      </c>
      <c r="I10760" s="74">
        <v>45706</v>
      </c>
      <c r="J10760" s="72">
        <v>2025</v>
      </c>
      <c r="K10760">
        <f t="shared" si="1038"/>
        <v>2</v>
      </c>
      <c r="L10760">
        <f t="shared" si="1039"/>
        <v>18</v>
      </c>
      <c r="M10760">
        <f t="shared" si="1040"/>
        <v>2025</v>
      </c>
      <c r="N10760">
        <f t="shared" si="1041"/>
        <v>53.554500000000004</v>
      </c>
      <c r="O10760">
        <f t="shared" si="1042"/>
        <v>0</v>
      </c>
      <c r="P10760">
        <f t="shared" si="1043"/>
        <v>53.554500000000004</v>
      </c>
    </row>
    <row r="10761" spans="1:16" x14ac:dyDescent="0.3">
      <c r="A10761" s="72">
        <v>13087500</v>
      </c>
      <c r="B10761" s="73" t="s">
        <v>10</v>
      </c>
      <c r="C10761" s="74">
        <v>45707</v>
      </c>
      <c r="D10761" s="72">
        <v>27</v>
      </c>
      <c r="E10761" s="72">
        <v>5105.7</v>
      </c>
      <c r="F10761" s="72">
        <v>0</v>
      </c>
      <c r="G10761" s="72">
        <v>0</v>
      </c>
      <c r="H10761" s="72">
        <v>0</v>
      </c>
      <c r="I10761" s="74">
        <v>45707</v>
      </c>
      <c r="J10761" s="72">
        <v>2025</v>
      </c>
      <c r="K10761">
        <f t="shared" si="1038"/>
        <v>2</v>
      </c>
      <c r="L10761">
        <f t="shared" si="1039"/>
        <v>19</v>
      </c>
      <c r="M10761">
        <f t="shared" si="1040"/>
        <v>2025</v>
      </c>
      <c r="N10761">
        <f t="shared" si="1041"/>
        <v>53.554500000000004</v>
      </c>
      <c r="O10761">
        <f t="shared" si="1042"/>
        <v>0</v>
      </c>
      <c r="P10761">
        <f t="shared" si="1043"/>
        <v>53.554500000000004</v>
      </c>
    </row>
    <row r="10762" spans="1:16" x14ac:dyDescent="0.3">
      <c r="A10762" s="72">
        <v>13087500</v>
      </c>
      <c r="B10762" s="73" t="s">
        <v>10</v>
      </c>
      <c r="C10762" s="74">
        <v>45708</v>
      </c>
      <c r="D10762" s="72">
        <v>27</v>
      </c>
      <c r="E10762" s="72">
        <v>5158.8</v>
      </c>
      <c r="F10762" s="72">
        <v>0</v>
      </c>
      <c r="G10762" s="72">
        <v>0</v>
      </c>
      <c r="H10762" s="72">
        <v>0</v>
      </c>
      <c r="I10762" s="74">
        <v>45708</v>
      </c>
      <c r="J10762" s="72">
        <v>2025</v>
      </c>
      <c r="K10762">
        <f t="shared" si="1038"/>
        <v>2</v>
      </c>
      <c r="L10762">
        <f t="shared" si="1039"/>
        <v>20</v>
      </c>
      <c r="M10762">
        <f t="shared" si="1040"/>
        <v>2025</v>
      </c>
      <c r="N10762">
        <f t="shared" si="1041"/>
        <v>53.554500000000004</v>
      </c>
      <c r="O10762">
        <f t="shared" si="1042"/>
        <v>0</v>
      </c>
      <c r="P10762">
        <f t="shared" si="1043"/>
        <v>53.554500000000004</v>
      </c>
    </row>
    <row r="10763" spans="1:16" x14ac:dyDescent="0.3">
      <c r="A10763" s="72">
        <v>13087500</v>
      </c>
      <c r="B10763" s="73" t="s">
        <v>10</v>
      </c>
      <c r="C10763" s="74">
        <v>45709</v>
      </c>
      <c r="D10763" s="72">
        <v>27</v>
      </c>
      <c r="E10763" s="72">
        <v>5211.8999999999996</v>
      </c>
      <c r="F10763" s="72">
        <v>0</v>
      </c>
      <c r="G10763" s="72">
        <v>0</v>
      </c>
      <c r="H10763" s="72">
        <v>0</v>
      </c>
      <c r="I10763" s="74">
        <v>45709</v>
      </c>
      <c r="J10763" s="72">
        <v>2025</v>
      </c>
      <c r="K10763">
        <f t="shared" si="1038"/>
        <v>2</v>
      </c>
      <c r="L10763">
        <f t="shared" si="1039"/>
        <v>21</v>
      </c>
      <c r="M10763">
        <f t="shared" si="1040"/>
        <v>2025</v>
      </c>
      <c r="N10763">
        <f t="shared" si="1041"/>
        <v>53.554500000000004</v>
      </c>
      <c r="O10763">
        <f t="shared" si="1042"/>
        <v>0</v>
      </c>
      <c r="P10763">
        <f t="shared" si="1043"/>
        <v>53.554500000000004</v>
      </c>
    </row>
    <row r="10764" spans="1:16" x14ac:dyDescent="0.3">
      <c r="A10764" s="72">
        <v>13087500</v>
      </c>
      <c r="B10764" s="73" t="s">
        <v>10</v>
      </c>
      <c r="C10764" s="74">
        <v>45710</v>
      </c>
      <c r="D10764" s="72">
        <v>27</v>
      </c>
      <c r="E10764" s="72">
        <v>5265</v>
      </c>
      <c r="F10764" s="72">
        <v>0</v>
      </c>
      <c r="G10764" s="72">
        <v>0</v>
      </c>
      <c r="H10764" s="72">
        <v>0</v>
      </c>
      <c r="I10764" s="74">
        <v>45710</v>
      </c>
      <c r="J10764" s="72">
        <v>2025</v>
      </c>
      <c r="K10764">
        <f t="shared" si="1038"/>
        <v>2</v>
      </c>
      <c r="L10764">
        <f t="shared" si="1039"/>
        <v>22</v>
      </c>
      <c r="M10764">
        <f t="shared" si="1040"/>
        <v>2025</v>
      </c>
      <c r="N10764">
        <f t="shared" si="1041"/>
        <v>53.554500000000004</v>
      </c>
      <c r="O10764">
        <f t="shared" si="1042"/>
        <v>0</v>
      </c>
      <c r="P10764">
        <f t="shared" si="1043"/>
        <v>53.554500000000004</v>
      </c>
    </row>
    <row r="10765" spans="1:16" x14ac:dyDescent="0.3">
      <c r="A10765" s="72">
        <v>13087500</v>
      </c>
      <c r="B10765" s="73" t="s">
        <v>10</v>
      </c>
      <c r="C10765" s="74">
        <v>45711</v>
      </c>
      <c r="D10765" s="72">
        <v>27</v>
      </c>
      <c r="E10765" s="72">
        <v>5318.1</v>
      </c>
      <c r="F10765" s="72">
        <v>0</v>
      </c>
      <c r="G10765" s="72">
        <v>0</v>
      </c>
      <c r="H10765" s="72">
        <v>0</v>
      </c>
      <c r="I10765" s="74">
        <v>45711</v>
      </c>
      <c r="J10765" s="72">
        <v>2025</v>
      </c>
      <c r="K10765">
        <f t="shared" si="1038"/>
        <v>2</v>
      </c>
      <c r="L10765">
        <f t="shared" si="1039"/>
        <v>23</v>
      </c>
      <c r="M10765">
        <f t="shared" si="1040"/>
        <v>2025</v>
      </c>
      <c r="N10765">
        <f t="shared" si="1041"/>
        <v>53.554500000000004</v>
      </c>
      <c r="O10765">
        <f t="shared" si="1042"/>
        <v>0</v>
      </c>
      <c r="P10765">
        <f t="shared" si="1043"/>
        <v>53.554500000000004</v>
      </c>
    </row>
    <row r="10766" spans="1:16" x14ac:dyDescent="0.3">
      <c r="A10766" s="72">
        <v>13087500</v>
      </c>
      <c r="B10766" s="73" t="s">
        <v>10</v>
      </c>
      <c r="C10766" s="74">
        <v>45712</v>
      </c>
      <c r="D10766" s="72">
        <v>25</v>
      </c>
      <c r="E10766" s="72">
        <v>5367.2</v>
      </c>
      <c r="F10766" s="72">
        <v>0</v>
      </c>
      <c r="G10766" s="72">
        <v>0</v>
      </c>
      <c r="H10766" s="72">
        <v>0</v>
      </c>
      <c r="I10766" s="74">
        <v>45712</v>
      </c>
      <c r="J10766" s="72">
        <v>2025</v>
      </c>
      <c r="K10766">
        <f t="shared" si="1038"/>
        <v>2</v>
      </c>
      <c r="L10766">
        <f t="shared" si="1039"/>
        <v>24</v>
      </c>
      <c r="M10766">
        <f t="shared" si="1040"/>
        <v>2025</v>
      </c>
      <c r="N10766">
        <f t="shared" si="1041"/>
        <v>49.587499999999999</v>
      </c>
      <c r="O10766">
        <f t="shared" si="1042"/>
        <v>0</v>
      </c>
      <c r="P10766">
        <f t="shared" si="1043"/>
        <v>49.587499999999999</v>
      </c>
    </row>
    <row r="10767" spans="1:16" x14ac:dyDescent="0.3">
      <c r="A10767" s="72">
        <v>13087500</v>
      </c>
      <c r="B10767" s="73" t="s">
        <v>10</v>
      </c>
      <c r="C10767" s="74">
        <v>45713</v>
      </c>
      <c r="D10767" s="72">
        <v>25</v>
      </c>
      <c r="E10767" s="72">
        <v>5416.4</v>
      </c>
      <c r="F10767" s="72">
        <v>0</v>
      </c>
      <c r="G10767" s="72">
        <v>0</v>
      </c>
      <c r="H10767" s="72">
        <v>0</v>
      </c>
      <c r="I10767" s="74">
        <v>45713</v>
      </c>
      <c r="J10767" s="72">
        <v>2025</v>
      </c>
      <c r="K10767">
        <f t="shared" si="1038"/>
        <v>2</v>
      </c>
      <c r="L10767">
        <f t="shared" si="1039"/>
        <v>25</v>
      </c>
      <c r="M10767">
        <f t="shared" si="1040"/>
        <v>2025</v>
      </c>
      <c r="N10767">
        <f t="shared" si="1041"/>
        <v>49.587499999999999</v>
      </c>
      <c r="O10767">
        <f t="shared" si="1042"/>
        <v>0</v>
      </c>
      <c r="P10767">
        <f t="shared" si="1043"/>
        <v>49.587499999999999</v>
      </c>
    </row>
    <row r="10768" spans="1:16" x14ac:dyDescent="0.3">
      <c r="A10768" s="72">
        <v>13087500</v>
      </c>
      <c r="B10768" s="73" t="s">
        <v>10</v>
      </c>
      <c r="C10768" s="74">
        <v>45714</v>
      </c>
      <c r="D10768" s="72">
        <v>25</v>
      </c>
      <c r="E10768" s="72">
        <v>5465.6</v>
      </c>
      <c r="F10768" s="72">
        <v>0</v>
      </c>
      <c r="G10768" s="72">
        <v>0</v>
      </c>
      <c r="H10768" s="72">
        <v>0</v>
      </c>
      <c r="I10768" s="74">
        <v>45714</v>
      </c>
      <c r="J10768" s="72">
        <v>2025</v>
      </c>
      <c r="K10768">
        <f t="shared" si="1038"/>
        <v>2</v>
      </c>
      <c r="L10768">
        <f t="shared" si="1039"/>
        <v>26</v>
      </c>
      <c r="M10768">
        <f t="shared" si="1040"/>
        <v>2025</v>
      </c>
      <c r="N10768">
        <f t="shared" si="1041"/>
        <v>49.587499999999999</v>
      </c>
      <c r="O10768">
        <f t="shared" si="1042"/>
        <v>0</v>
      </c>
      <c r="P10768">
        <f t="shared" si="1043"/>
        <v>49.587499999999999</v>
      </c>
    </row>
    <row r="10769" spans="1:16" x14ac:dyDescent="0.3">
      <c r="A10769" s="72">
        <v>13087500</v>
      </c>
      <c r="B10769" s="73" t="s">
        <v>10</v>
      </c>
      <c r="C10769" s="74">
        <v>45715</v>
      </c>
      <c r="D10769" s="72">
        <v>25</v>
      </c>
      <c r="E10769" s="72">
        <v>5514.7</v>
      </c>
      <c r="F10769" s="72">
        <v>0</v>
      </c>
      <c r="G10769" s="72">
        <v>0</v>
      </c>
      <c r="H10769" s="72">
        <v>0</v>
      </c>
      <c r="I10769" s="74">
        <v>45715</v>
      </c>
      <c r="J10769" s="72">
        <v>2025</v>
      </c>
      <c r="K10769">
        <f t="shared" si="1038"/>
        <v>2</v>
      </c>
      <c r="L10769">
        <f t="shared" si="1039"/>
        <v>27</v>
      </c>
      <c r="M10769">
        <f t="shared" si="1040"/>
        <v>2025</v>
      </c>
      <c r="N10769">
        <f t="shared" si="1041"/>
        <v>49.587499999999999</v>
      </c>
      <c r="O10769">
        <f t="shared" si="1042"/>
        <v>0</v>
      </c>
      <c r="P10769">
        <f t="shared" si="1043"/>
        <v>49.587499999999999</v>
      </c>
    </row>
    <row r="10770" spans="1:16" x14ac:dyDescent="0.3">
      <c r="A10770" s="72">
        <v>13087500</v>
      </c>
      <c r="B10770" s="73" t="s">
        <v>10</v>
      </c>
      <c r="C10770" s="74">
        <v>45716</v>
      </c>
      <c r="D10770" s="72">
        <v>25</v>
      </c>
      <c r="E10770" s="72">
        <v>5563.9</v>
      </c>
      <c r="F10770" s="72">
        <v>0</v>
      </c>
      <c r="G10770" s="72">
        <v>0</v>
      </c>
      <c r="H10770" s="72">
        <v>0</v>
      </c>
      <c r="I10770" s="74">
        <v>45716</v>
      </c>
      <c r="J10770" s="72">
        <v>2025</v>
      </c>
      <c r="K10770">
        <f t="shared" si="1038"/>
        <v>2</v>
      </c>
      <c r="L10770">
        <f t="shared" si="1039"/>
        <v>28</v>
      </c>
      <c r="M10770">
        <f t="shared" si="1040"/>
        <v>2025</v>
      </c>
      <c r="N10770">
        <f t="shared" si="1041"/>
        <v>49.587499999999999</v>
      </c>
      <c r="O10770">
        <f t="shared" si="1042"/>
        <v>0</v>
      </c>
      <c r="P10770">
        <f t="shared" si="1043"/>
        <v>49.587499999999999</v>
      </c>
    </row>
    <row r="10771" spans="1:16" x14ac:dyDescent="0.3">
      <c r="A10771" s="72">
        <v>13087500</v>
      </c>
      <c r="B10771" s="73" t="s">
        <v>10</v>
      </c>
      <c r="C10771" s="74">
        <v>45717</v>
      </c>
      <c r="D10771" s="72">
        <v>25</v>
      </c>
      <c r="E10771" s="72">
        <v>5613.1</v>
      </c>
      <c r="F10771" s="72">
        <v>0</v>
      </c>
      <c r="G10771" s="72">
        <v>0</v>
      </c>
      <c r="H10771" s="72">
        <v>0</v>
      </c>
      <c r="I10771" s="74">
        <v>45717</v>
      </c>
      <c r="J10771" s="72">
        <v>2025</v>
      </c>
      <c r="K10771">
        <f t="shared" si="1038"/>
        <v>3</v>
      </c>
      <c r="L10771">
        <f t="shared" si="1039"/>
        <v>1</v>
      </c>
      <c r="M10771">
        <f t="shared" si="1040"/>
        <v>2025</v>
      </c>
      <c r="N10771">
        <f t="shared" si="1041"/>
        <v>49.587499999999999</v>
      </c>
      <c r="O10771">
        <f t="shared" si="1042"/>
        <v>0</v>
      </c>
      <c r="P10771">
        <f t="shared" si="1043"/>
        <v>49.587499999999999</v>
      </c>
    </row>
    <row r="10772" spans="1:16" x14ac:dyDescent="0.3">
      <c r="A10772" s="72">
        <v>13087500</v>
      </c>
      <c r="B10772" s="73" t="s">
        <v>10</v>
      </c>
      <c r="C10772" s="74">
        <v>45718</v>
      </c>
      <c r="D10772" s="72">
        <v>25</v>
      </c>
      <c r="E10772" s="72">
        <v>5662.3</v>
      </c>
      <c r="F10772" s="72">
        <v>0</v>
      </c>
      <c r="G10772" s="72">
        <v>0</v>
      </c>
      <c r="H10772" s="72">
        <v>0</v>
      </c>
      <c r="I10772" s="74">
        <v>45718</v>
      </c>
      <c r="J10772" s="72">
        <v>2025</v>
      </c>
      <c r="K10772">
        <f t="shared" si="1038"/>
        <v>3</v>
      </c>
      <c r="L10772">
        <f t="shared" si="1039"/>
        <v>2</v>
      </c>
      <c r="M10772">
        <f t="shared" si="1040"/>
        <v>2025</v>
      </c>
      <c r="N10772">
        <f t="shared" si="1041"/>
        <v>49.587499999999999</v>
      </c>
      <c r="O10772">
        <f t="shared" si="1042"/>
        <v>0</v>
      </c>
      <c r="P10772">
        <f t="shared" si="1043"/>
        <v>49.587499999999999</v>
      </c>
    </row>
    <row r="10773" spans="1:16" x14ac:dyDescent="0.3">
      <c r="A10773" s="72">
        <v>13087500</v>
      </c>
      <c r="B10773" s="73" t="s">
        <v>10</v>
      </c>
      <c r="C10773" s="74">
        <v>45719</v>
      </c>
      <c r="D10773" s="72">
        <v>25</v>
      </c>
      <c r="E10773" s="72">
        <v>5711.4</v>
      </c>
      <c r="F10773" s="72">
        <v>0</v>
      </c>
      <c r="G10773" s="72">
        <v>0</v>
      </c>
      <c r="H10773" s="72">
        <v>0</v>
      </c>
      <c r="I10773" s="74">
        <v>45719</v>
      </c>
      <c r="J10773" s="72">
        <v>2025</v>
      </c>
      <c r="K10773">
        <f t="shared" si="1038"/>
        <v>3</v>
      </c>
      <c r="L10773">
        <f t="shared" si="1039"/>
        <v>3</v>
      </c>
      <c r="M10773">
        <f t="shared" si="1040"/>
        <v>2025</v>
      </c>
      <c r="N10773">
        <f t="shared" si="1041"/>
        <v>49.587499999999999</v>
      </c>
      <c r="O10773">
        <f t="shared" si="1042"/>
        <v>0</v>
      </c>
      <c r="P10773">
        <f t="shared" si="1043"/>
        <v>49.587499999999999</v>
      </c>
    </row>
    <row r="10774" spans="1:16" x14ac:dyDescent="0.3">
      <c r="A10774" s="72">
        <v>13087500</v>
      </c>
      <c r="B10774" s="73" t="s">
        <v>10</v>
      </c>
      <c r="C10774" s="74">
        <v>45720</v>
      </c>
      <c r="D10774" s="72">
        <v>25</v>
      </c>
      <c r="E10774" s="72">
        <v>5760.6</v>
      </c>
      <c r="F10774" s="72">
        <v>0</v>
      </c>
      <c r="G10774" s="72">
        <v>0</v>
      </c>
      <c r="H10774" s="72">
        <v>0</v>
      </c>
      <c r="I10774" s="74">
        <v>45720</v>
      </c>
      <c r="J10774" s="72">
        <v>2025</v>
      </c>
      <c r="K10774">
        <f t="shared" si="1038"/>
        <v>3</v>
      </c>
      <c r="L10774">
        <f t="shared" si="1039"/>
        <v>4</v>
      </c>
      <c r="M10774">
        <f t="shared" si="1040"/>
        <v>2025</v>
      </c>
      <c r="N10774">
        <f t="shared" si="1041"/>
        <v>49.587499999999999</v>
      </c>
      <c r="O10774">
        <f t="shared" si="1042"/>
        <v>0</v>
      </c>
      <c r="P10774">
        <f t="shared" si="1043"/>
        <v>49.587499999999999</v>
      </c>
    </row>
    <row r="10775" spans="1:16" x14ac:dyDescent="0.3">
      <c r="A10775" s="72">
        <v>13087500</v>
      </c>
      <c r="B10775" s="73" t="s">
        <v>10</v>
      </c>
      <c r="C10775" s="74">
        <v>45721</v>
      </c>
      <c r="D10775" s="72">
        <v>25</v>
      </c>
      <c r="E10775" s="72">
        <v>5809.8</v>
      </c>
      <c r="F10775" s="72">
        <v>0</v>
      </c>
      <c r="G10775" s="72">
        <v>0</v>
      </c>
      <c r="H10775" s="72">
        <v>0</v>
      </c>
      <c r="I10775" s="74">
        <v>45721</v>
      </c>
      <c r="J10775" s="72">
        <v>2025</v>
      </c>
      <c r="K10775">
        <f t="shared" si="1038"/>
        <v>3</v>
      </c>
      <c r="L10775">
        <f t="shared" si="1039"/>
        <v>5</v>
      </c>
      <c r="M10775">
        <f t="shared" si="1040"/>
        <v>2025</v>
      </c>
      <c r="N10775">
        <f t="shared" si="1041"/>
        <v>49.587499999999999</v>
      </c>
      <c r="O10775">
        <f t="shared" si="1042"/>
        <v>0</v>
      </c>
      <c r="P10775">
        <f t="shared" si="1043"/>
        <v>49.587499999999999</v>
      </c>
    </row>
    <row r="10776" spans="1:16" x14ac:dyDescent="0.3">
      <c r="A10776" s="72">
        <v>13087500</v>
      </c>
      <c r="B10776" s="73" t="s">
        <v>10</v>
      </c>
      <c r="C10776" s="74">
        <v>45722</v>
      </c>
      <c r="D10776" s="72">
        <v>23</v>
      </c>
      <c r="E10776" s="72">
        <v>5855.1</v>
      </c>
      <c r="F10776" s="72">
        <v>0</v>
      </c>
      <c r="G10776" s="72">
        <v>0</v>
      </c>
      <c r="H10776" s="72">
        <v>0</v>
      </c>
      <c r="I10776" s="74">
        <v>45722</v>
      </c>
      <c r="J10776" s="72">
        <v>2025</v>
      </c>
      <c r="K10776">
        <f t="shared" si="1038"/>
        <v>3</v>
      </c>
      <c r="L10776">
        <f t="shared" si="1039"/>
        <v>6</v>
      </c>
      <c r="M10776">
        <f t="shared" si="1040"/>
        <v>2025</v>
      </c>
      <c r="N10776">
        <f t="shared" si="1041"/>
        <v>45.6205</v>
      </c>
      <c r="O10776">
        <f t="shared" si="1042"/>
        <v>0</v>
      </c>
      <c r="P10776">
        <f t="shared" si="1043"/>
        <v>45.6205</v>
      </c>
    </row>
    <row r="10777" spans="1:16" x14ac:dyDescent="0.3">
      <c r="A10777" s="72">
        <v>13087500</v>
      </c>
      <c r="B10777" s="73" t="s">
        <v>10</v>
      </c>
      <c r="C10777" s="74">
        <v>45723</v>
      </c>
      <c r="D10777" s="72">
        <v>21</v>
      </c>
      <c r="E10777" s="72">
        <v>5896.8</v>
      </c>
      <c r="F10777" s="72">
        <v>0</v>
      </c>
      <c r="G10777" s="72">
        <v>0</v>
      </c>
      <c r="H10777" s="72">
        <v>0</v>
      </c>
      <c r="I10777" s="74">
        <v>45723</v>
      </c>
      <c r="J10777" s="72">
        <v>2025</v>
      </c>
      <c r="K10777">
        <f t="shared" si="1038"/>
        <v>3</v>
      </c>
      <c r="L10777">
        <f t="shared" si="1039"/>
        <v>7</v>
      </c>
      <c r="M10777">
        <f t="shared" si="1040"/>
        <v>2025</v>
      </c>
      <c r="N10777">
        <f t="shared" si="1041"/>
        <v>41.653500000000001</v>
      </c>
      <c r="O10777">
        <f t="shared" si="1042"/>
        <v>0</v>
      </c>
      <c r="P10777">
        <f t="shared" si="1043"/>
        <v>41.653500000000001</v>
      </c>
    </row>
    <row r="10778" spans="1:16" x14ac:dyDescent="0.3">
      <c r="A10778" s="72">
        <v>13087500</v>
      </c>
      <c r="B10778" s="73" t="s">
        <v>10</v>
      </c>
      <c r="C10778" s="74">
        <v>45724</v>
      </c>
      <c r="D10778" s="72">
        <v>19</v>
      </c>
      <c r="E10778" s="72">
        <v>5934.9</v>
      </c>
      <c r="F10778" s="72">
        <v>0</v>
      </c>
      <c r="G10778" s="72">
        <v>0</v>
      </c>
      <c r="H10778" s="72">
        <v>0</v>
      </c>
      <c r="I10778" s="74">
        <v>45724</v>
      </c>
      <c r="J10778" s="72">
        <v>2025</v>
      </c>
      <c r="K10778">
        <f t="shared" si="1038"/>
        <v>3</v>
      </c>
      <c r="L10778">
        <f t="shared" si="1039"/>
        <v>8</v>
      </c>
      <c r="M10778">
        <f t="shared" si="1040"/>
        <v>2025</v>
      </c>
      <c r="N10778">
        <f t="shared" si="1041"/>
        <v>37.686500000000002</v>
      </c>
      <c r="O10778">
        <f t="shared" si="1042"/>
        <v>0</v>
      </c>
      <c r="P10778">
        <f t="shared" si="1043"/>
        <v>37.686500000000002</v>
      </c>
    </row>
    <row r="10779" spans="1:16" x14ac:dyDescent="0.3">
      <c r="A10779" s="72">
        <v>13087500</v>
      </c>
      <c r="B10779" s="73" t="s">
        <v>10</v>
      </c>
      <c r="C10779" s="74">
        <v>45725</v>
      </c>
      <c r="D10779" s="72">
        <v>19</v>
      </c>
      <c r="E10779" s="72">
        <v>5972.9</v>
      </c>
      <c r="F10779" s="72">
        <v>0</v>
      </c>
      <c r="G10779" s="72">
        <v>0</v>
      </c>
      <c r="H10779" s="72">
        <v>0</v>
      </c>
      <c r="I10779" s="74">
        <v>45725</v>
      </c>
      <c r="J10779" s="72">
        <v>2025</v>
      </c>
      <c r="K10779">
        <f t="shared" ref="K10779:K10800" si="1044">MONTH(I10779)</f>
        <v>3</v>
      </c>
      <c r="L10779">
        <f t="shared" ref="L10779:L10800" si="1045">DAY(I10779)</f>
        <v>9</v>
      </c>
      <c r="M10779">
        <f t="shared" ref="M10779:M10800" si="1046">YEAR(I10779)</f>
        <v>2025</v>
      </c>
      <c r="N10779">
        <f t="shared" ref="N10779:N10800" si="1047">D10779*1.9835</f>
        <v>37.686500000000002</v>
      </c>
      <c r="O10779">
        <f t="shared" ref="O10779:O10800" si="1048">F10779*1.9835</f>
        <v>0</v>
      </c>
      <c r="P10779">
        <f t="shared" ref="P10779:P10800" si="1049">(D10779-F10779)*1.9835</f>
        <v>37.686500000000002</v>
      </c>
    </row>
    <row r="10780" spans="1:16" x14ac:dyDescent="0.3">
      <c r="A10780" s="72">
        <v>13087500</v>
      </c>
      <c r="B10780" s="73" t="s">
        <v>10</v>
      </c>
      <c r="C10780" s="74">
        <v>45726</v>
      </c>
      <c r="D10780" s="72">
        <v>19</v>
      </c>
      <c r="E10780" s="72">
        <v>6011</v>
      </c>
      <c r="F10780" s="72">
        <v>0</v>
      </c>
      <c r="G10780" s="72">
        <v>0</v>
      </c>
      <c r="H10780" s="72">
        <v>0</v>
      </c>
      <c r="I10780" s="74">
        <v>45726</v>
      </c>
      <c r="J10780" s="72">
        <v>2025</v>
      </c>
      <c r="K10780">
        <f t="shared" si="1044"/>
        <v>3</v>
      </c>
      <c r="L10780">
        <f t="shared" si="1045"/>
        <v>10</v>
      </c>
      <c r="M10780">
        <f t="shared" si="1046"/>
        <v>2025</v>
      </c>
      <c r="N10780">
        <f t="shared" si="1047"/>
        <v>37.686500000000002</v>
      </c>
      <c r="O10780">
        <f t="shared" si="1048"/>
        <v>0</v>
      </c>
      <c r="P10780">
        <f t="shared" si="1049"/>
        <v>37.686500000000002</v>
      </c>
    </row>
    <row r="10781" spans="1:16" x14ac:dyDescent="0.3">
      <c r="A10781" s="72">
        <v>13087500</v>
      </c>
      <c r="B10781" s="73" t="s">
        <v>10</v>
      </c>
      <c r="C10781" s="74">
        <v>45727</v>
      </c>
      <c r="D10781" s="72">
        <v>19</v>
      </c>
      <c r="E10781" s="72">
        <v>6049.1</v>
      </c>
      <c r="F10781" s="72">
        <v>0</v>
      </c>
      <c r="G10781" s="72">
        <v>0</v>
      </c>
      <c r="H10781" s="72">
        <v>0</v>
      </c>
      <c r="I10781" s="74">
        <v>45727</v>
      </c>
      <c r="J10781" s="72">
        <v>2025</v>
      </c>
      <c r="K10781">
        <f t="shared" si="1044"/>
        <v>3</v>
      </c>
      <c r="L10781">
        <f t="shared" si="1045"/>
        <v>11</v>
      </c>
      <c r="M10781">
        <f t="shared" si="1046"/>
        <v>2025</v>
      </c>
      <c r="N10781">
        <f t="shared" si="1047"/>
        <v>37.686500000000002</v>
      </c>
      <c r="O10781">
        <f t="shared" si="1048"/>
        <v>0</v>
      </c>
      <c r="P10781">
        <f t="shared" si="1049"/>
        <v>37.686500000000002</v>
      </c>
    </row>
    <row r="10782" spans="1:16" x14ac:dyDescent="0.3">
      <c r="A10782" s="72">
        <v>13087500</v>
      </c>
      <c r="B10782" s="73" t="s">
        <v>10</v>
      </c>
      <c r="C10782" s="74">
        <v>45728</v>
      </c>
      <c r="D10782" s="72">
        <v>19</v>
      </c>
      <c r="E10782" s="72">
        <v>6087.2</v>
      </c>
      <c r="F10782" s="72">
        <v>0</v>
      </c>
      <c r="G10782" s="72">
        <v>0</v>
      </c>
      <c r="H10782" s="72">
        <v>0</v>
      </c>
      <c r="I10782" s="74">
        <v>45728</v>
      </c>
      <c r="J10782" s="72">
        <v>2025</v>
      </c>
      <c r="K10782">
        <f t="shared" si="1044"/>
        <v>3</v>
      </c>
      <c r="L10782">
        <f t="shared" si="1045"/>
        <v>12</v>
      </c>
      <c r="M10782">
        <f t="shared" si="1046"/>
        <v>2025</v>
      </c>
      <c r="N10782">
        <f t="shared" si="1047"/>
        <v>37.686500000000002</v>
      </c>
      <c r="O10782">
        <f t="shared" si="1048"/>
        <v>0</v>
      </c>
      <c r="P10782">
        <f t="shared" si="1049"/>
        <v>37.686500000000002</v>
      </c>
    </row>
    <row r="10783" spans="1:16" x14ac:dyDescent="0.3">
      <c r="A10783" s="72">
        <v>13087500</v>
      </c>
      <c r="B10783" s="73" t="s">
        <v>10</v>
      </c>
      <c r="C10783" s="74">
        <v>45729</v>
      </c>
      <c r="D10783" s="72">
        <v>18</v>
      </c>
      <c r="E10783" s="72">
        <v>6121.8</v>
      </c>
      <c r="F10783" s="72">
        <v>0</v>
      </c>
      <c r="G10783" s="72">
        <v>0</v>
      </c>
      <c r="H10783" s="72">
        <v>0</v>
      </c>
      <c r="I10783" s="74">
        <v>45729</v>
      </c>
      <c r="J10783" s="72">
        <v>2025</v>
      </c>
      <c r="K10783">
        <f t="shared" si="1044"/>
        <v>3</v>
      </c>
      <c r="L10783">
        <f t="shared" si="1045"/>
        <v>13</v>
      </c>
      <c r="M10783">
        <f t="shared" si="1046"/>
        <v>2025</v>
      </c>
      <c r="N10783">
        <f t="shared" si="1047"/>
        <v>35.703000000000003</v>
      </c>
      <c r="O10783">
        <f t="shared" si="1048"/>
        <v>0</v>
      </c>
      <c r="P10783">
        <f t="shared" si="1049"/>
        <v>35.703000000000003</v>
      </c>
    </row>
    <row r="10784" spans="1:16" x14ac:dyDescent="0.3">
      <c r="A10784" s="72">
        <v>13087500</v>
      </c>
      <c r="B10784" s="73" t="s">
        <v>10</v>
      </c>
      <c r="C10784" s="74">
        <v>45730</v>
      </c>
      <c r="D10784" s="72">
        <v>18</v>
      </c>
      <c r="E10784" s="72">
        <v>6156.4</v>
      </c>
      <c r="F10784" s="72">
        <v>0</v>
      </c>
      <c r="G10784" s="72">
        <v>0</v>
      </c>
      <c r="H10784" s="72">
        <v>0</v>
      </c>
      <c r="I10784" s="74">
        <v>45730</v>
      </c>
      <c r="J10784" s="72">
        <v>2025</v>
      </c>
      <c r="K10784">
        <f t="shared" si="1044"/>
        <v>3</v>
      </c>
      <c r="L10784">
        <f t="shared" si="1045"/>
        <v>14</v>
      </c>
      <c r="M10784">
        <f t="shared" si="1046"/>
        <v>2025</v>
      </c>
      <c r="N10784">
        <f t="shared" si="1047"/>
        <v>35.703000000000003</v>
      </c>
      <c r="O10784">
        <f t="shared" si="1048"/>
        <v>0</v>
      </c>
      <c r="P10784">
        <f t="shared" si="1049"/>
        <v>35.703000000000003</v>
      </c>
    </row>
    <row r="10785" spans="1:16" x14ac:dyDescent="0.3">
      <c r="A10785" s="72">
        <v>13087500</v>
      </c>
      <c r="B10785" s="73" t="s">
        <v>10</v>
      </c>
      <c r="C10785" s="74">
        <v>45731</v>
      </c>
      <c r="D10785" s="72">
        <v>16</v>
      </c>
      <c r="E10785" s="72">
        <v>6187.7</v>
      </c>
      <c r="F10785" s="72">
        <v>10</v>
      </c>
      <c r="G10785" s="72">
        <v>20</v>
      </c>
      <c r="H10785" s="72">
        <v>-20.3</v>
      </c>
      <c r="I10785" s="74">
        <v>45731</v>
      </c>
      <c r="J10785" s="72">
        <v>2025</v>
      </c>
      <c r="K10785">
        <f t="shared" si="1044"/>
        <v>3</v>
      </c>
      <c r="L10785">
        <f t="shared" si="1045"/>
        <v>15</v>
      </c>
      <c r="M10785">
        <f t="shared" si="1046"/>
        <v>2025</v>
      </c>
      <c r="N10785">
        <f t="shared" si="1047"/>
        <v>31.736000000000001</v>
      </c>
      <c r="O10785">
        <f t="shared" si="1048"/>
        <v>19.835000000000001</v>
      </c>
      <c r="P10785">
        <f t="shared" si="1049"/>
        <v>11.901</v>
      </c>
    </row>
    <row r="10786" spans="1:16" x14ac:dyDescent="0.3">
      <c r="A10786" s="72">
        <v>13087500</v>
      </c>
      <c r="B10786" s="73" t="s">
        <v>10</v>
      </c>
      <c r="C10786" s="74">
        <v>45732</v>
      </c>
      <c r="D10786" s="72">
        <v>16</v>
      </c>
      <c r="E10786" s="72">
        <v>6219</v>
      </c>
      <c r="F10786" s="72">
        <v>12</v>
      </c>
      <c r="G10786" s="72">
        <v>45</v>
      </c>
      <c r="H10786" s="72">
        <v>-44.8</v>
      </c>
      <c r="I10786" s="74">
        <v>45732</v>
      </c>
      <c r="J10786" s="72">
        <v>2025</v>
      </c>
      <c r="K10786">
        <f t="shared" si="1044"/>
        <v>3</v>
      </c>
      <c r="L10786">
        <f t="shared" si="1045"/>
        <v>16</v>
      </c>
      <c r="M10786">
        <f t="shared" si="1046"/>
        <v>2025</v>
      </c>
      <c r="N10786">
        <f t="shared" si="1047"/>
        <v>31.736000000000001</v>
      </c>
      <c r="O10786">
        <f t="shared" si="1048"/>
        <v>23.802</v>
      </c>
      <c r="P10786">
        <f t="shared" si="1049"/>
        <v>7.9340000000000002</v>
      </c>
    </row>
    <row r="10787" spans="1:16" x14ac:dyDescent="0.3">
      <c r="A10787" s="72">
        <v>13087500</v>
      </c>
      <c r="B10787" s="73" t="s">
        <v>10</v>
      </c>
      <c r="C10787" s="74">
        <v>45733</v>
      </c>
      <c r="D10787" s="72">
        <v>18</v>
      </c>
      <c r="E10787" s="72">
        <v>6253.7</v>
      </c>
      <c r="F10787" s="72">
        <v>17</v>
      </c>
      <c r="G10787" s="72">
        <v>78</v>
      </c>
      <c r="H10787" s="72">
        <v>-77.599999999999994</v>
      </c>
      <c r="I10787" s="74">
        <v>45733</v>
      </c>
      <c r="J10787" s="72">
        <v>2025</v>
      </c>
      <c r="K10787">
        <f t="shared" si="1044"/>
        <v>3</v>
      </c>
      <c r="L10787">
        <f t="shared" si="1045"/>
        <v>17</v>
      </c>
      <c r="M10787">
        <f t="shared" si="1046"/>
        <v>2025</v>
      </c>
      <c r="N10787">
        <f t="shared" si="1047"/>
        <v>35.703000000000003</v>
      </c>
      <c r="O10787">
        <f t="shared" si="1048"/>
        <v>33.719500000000004</v>
      </c>
      <c r="P10787">
        <f t="shared" si="1049"/>
        <v>1.9835</v>
      </c>
    </row>
    <row r="10788" spans="1:16" x14ac:dyDescent="0.3">
      <c r="A10788" s="72">
        <v>13087500</v>
      </c>
      <c r="B10788" s="73" t="s">
        <v>10</v>
      </c>
      <c r="C10788" s="74">
        <v>45734</v>
      </c>
      <c r="D10788" s="72">
        <v>19</v>
      </c>
      <c r="E10788" s="72">
        <v>6291.8</v>
      </c>
      <c r="F10788" s="72">
        <v>7.5</v>
      </c>
      <c r="G10788" s="72">
        <v>92</v>
      </c>
      <c r="H10788" s="72">
        <v>-92.4</v>
      </c>
      <c r="I10788" s="74">
        <v>45734</v>
      </c>
      <c r="J10788" s="72">
        <v>2025</v>
      </c>
      <c r="K10788">
        <f t="shared" si="1044"/>
        <v>3</v>
      </c>
      <c r="L10788">
        <f t="shared" si="1045"/>
        <v>18</v>
      </c>
      <c r="M10788">
        <f t="shared" si="1046"/>
        <v>2025</v>
      </c>
      <c r="N10788">
        <f t="shared" si="1047"/>
        <v>37.686500000000002</v>
      </c>
      <c r="O10788">
        <f t="shared" si="1048"/>
        <v>14.876250000000001</v>
      </c>
      <c r="P10788">
        <f t="shared" si="1049"/>
        <v>22.81025</v>
      </c>
    </row>
    <row r="10789" spans="1:16" x14ac:dyDescent="0.3">
      <c r="A10789" s="72">
        <v>13087500</v>
      </c>
      <c r="B10789" s="73" t="s">
        <v>10</v>
      </c>
      <c r="C10789" s="74">
        <v>45735</v>
      </c>
      <c r="D10789" s="72">
        <v>19</v>
      </c>
      <c r="E10789" s="72">
        <v>6329.8</v>
      </c>
      <c r="F10789" s="72">
        <v>7.2</v>
      </c>
      <c r="G10789" s="72">
        <v>107</v>
      </c>
      <c r="H10789" s="72">
        <v>-106.6</v>
      </c>
      <c r="I10789" s="74">
        <v>45735</v>
      </c>
      <c r="J10789" s="72">
        <v>2025</v>
      </c>
      <c r="K10789">
        <f t="shared" si="1044"/>
        <v>3</v>
      </c>
      <c r="L10789">
        <f t="shared" si="1045"/>
        <v>19</v>
      </c>
      <c r="M10789">
        <f t="shared" si="1046"/>
        <v>2025</v>
      </c>
      <c r="N10789">
        <f t="shared" si="1047"/>
        <v>37.686500000000002</v>
      </c>
      <c r="O10789">
        <f t="shared" si="1048"/>
        <v>14.2812</v>
      </c>
      <c r="P10789">
        <f t="shared" si="1049"/>
        <v>23.4053</v>
      </c>
    </row>
    <row r="10790" spans="1:16" x14ac:dyDescent="0.3">
      <c r="A10790" s="72">
        <v>13087500</v>
      </c>
      <c r="B10790" s="73" t="s">
        <v>10</v>
      </c>
      <c r="C10790" s="74">
        <v>45736</v>
      </c>
      <c r="D10790" s="72">
        <v>19</v>
      </c>
      <c r="E10790" s="72">
        <v>6367.9</v>
      </c>
      <c r="F10790" s="72">
        <v>8.4</v>
      </c>
      <c r="G10790" s="72">
        <v>123</v>
      </c>
      <c r="H10790" s="72">
        <v>-123.3</v>
      </c>
      <c r="I10790" s="74">
        <v>45736</v>
      </c>
      <c r="J10790" s="72">
        <v>2025</v>
      </c>
      <c r="K10790">
        <f t="shared" si="1044"/>
        <v>3</v>
      </c>
      <c r="L10790">
        <f t="shared" si="1045"/>
        <v>20</v>
      </c>
      <c r="M10790">
        <f t="shared" si="1046"/>
        <v>2025</v>
      </c>
      <c r="N10790">
        <f t="shared" si="1047"/>
        <v>37.686500000000002</v>
      </c>
      <c r="O10790">
        <f t="shared" si="1048"/>
        <v>16.6614</v>
      </c>
      <c r="P10790">
        <f t="shared" si="1049"/>
        <v>21.025099999999998</v>
      </c>
    </row>
    <row r="10791" spans="1:16" x14ac:dyDescent="0.3">
      <c r="A10791" s="72">
        <v>13087500</v>
      </c>
      <c r="B10791" s="73" t="s">
        <v>10</v>
      </c>
      <c r="C10791" s="74">
        <v>45737</v>
      </c>
      <c r="D10791" s="72">
        <v>19</v>
      </c>
      <c r="E10791" s="72">
        <v>6406</v>
      </c>
      <c r="F10791" s="72">
        <v>9.1</v>
      </c>
      <c r="G10791" s="72">
        <v>141</v>
      </c>
      <c r="H10791" s="72">
        <v>-141.4</v>
      </c>
      <c r="I10791" s="74">
        <v>45737</v>
      </c>
      <c r="J10791" s="72">
        <v>2025</v>
      </c>
      <c r="K10791">
        <f t="shared" si="1044"/>
        <v>3</v>
      </c>
      <c r="L10791">
        <f t="shared" si="1045"/>
        <v>21</v>
      </c>
      <c r="M10791">
        <f t="shared" si="1046"/>
        <v>2025</v>
      </c>
      <c r="N10791">
        <f t="shared" si="1047"/>
        <v>37.686500000000002</v>
      </c>
      <c r="O10791">
        <f t="shared" si="1048"/>
        <v>18.049849999999999</v>
      </c>
      <c r="P10791">
        <f t="shared" si="1049"/>
        <v>19.636649999999999</v>
      </c>
    </row>
    <row r="10792" spans="1:16" x14ac:dyDescent="0.3">
      <c r="A10792" s="72">
        <v>13087500</v>
      </c>
      <c r="B10792" s="73" t="s">
        <v>10</v>
      </c>
      <c r="C10792" s="74">
        <v>45738</v>
      </c>
      <c r="D10792" s="72">
        <v>19</v>
      </c>
      <c r="E10792" s="72">
        <v>6444.1</v>
      </c>
      <c r="F10792" s="72">
        <v>0</v>
      </c>
      <c r="G10792" s="72">
        <v>141</v>
      </c>
      <c r="H10792" s="72">
        <v>-141.4</v>
      </c>
      <c r="I10792" s="74">
        <v>45738</v>
      </c>
      <c r="J10792" s="72">
        <v>2025</v>
      </c>
      <c r="K10792">
        <f t="shared" si="1044"/>
        <v>3</v>
      </c>
      <c r="L10792">
        <f t="shared" si="1045"/>
        <v>22</v>
      </c>
      <c r="M10792">
        <f t="shared" si="1046"/>
        <v>2025</v>
      </c>
      <c r="N10792">
        <f t="shared" si="1047"/>
        <v>37.686500000000002</v>
      </c>
      <c r="O10792">
        <f t="shared" si="1048"/>
        <v>0</v>
      </c>
      <c r="P10792">
        <f t="shared" si="1049"/>
        <v>37.686500000000002</v>
      </c>
    </row>
    <row r="10793" spans="1:16" x14ac:dyDescent="0.3">
      <c r="A10793" s="72">
        <v>13087500</v>
      </c>
      <c r="B10793" s="73" t="s">
        <v>10</v>
      </c>
      <c r="C10793" s="74">
        <v>45739</v>
      </c>
      <c r="D10793" s="72">
        <v>19</v>
      </c>
      <c r="E10793" s="72">
        <v>6482.2</v>
      </c>
      <c r="F10793" s="72">
        <v>0</v>
      </c>
      <c r="G10793" s="72">
        <v>141</v>
      </c>
      <c r="H10793" s="72">
        <v>-141.4</v>
      </c>
      <c r="I10793" s="74">
        <v>45739</v>
      </c>
      <c r="J10793" s="72">
        <v>2025</v>
      </c>
      <c r="K10793">
        <f t="shared" si="1044"/>
        <v>3</v>
      </c>
      <c r="L10793">
        <f t="shared" si="1045"/>
        <v>23</v>
      </c>
      <c r="M10793">
        <f t="shared" si="1046"/>
        <v>2025</v>
      </c>
      <c r="N10793">
        <f t="shared" si="1047"/>
        <v>37.686500000000002</v>
      </c>
      <c r="O10793">
        <f t="shared" si="1048"/>
        <v>0</v>
      </c>
      <c r="P10793">
        <f t="shared" si="1049"/>
        <v>37.686500000000002</v>
      </c>
    </row>
    <row r="10794" spans="1:16" x14ac:dyDescent="0.3">
      <c r="A10794" s="72">
        <v>13087500</v>
      </c>
      <c r="B10794" s="73" t="s">
        <v>10</v>
      </c>
      <c r="C10794" s="74">
        <v>45740</v>
      </c>
      <c r="D10794" s="72">
        <v>19</v>
      </c>
      <c r="E10794" s="72">
        <v>6520.3</v>
      </c>
      <c r="F10794" s="72">
        <v>0</v>
      </c>
      <c r="G10794" s="72">
        <v>141</v>
      </c>
      <c r="H10794" s="72">
        <v>-141.4</v>
      </c>
      <c r="I10794" s="74">
        <v>45740</v>
      </c>
      <c r="J10794" s="72">
        <v>2025</v>
      </c>
      <c r="K10794">
        <f t="shared" si="1044"/>
        <v>3</v>
      </c>
      <c r="L10794">
        <f t="shared" si="1045"/>
        <v>24</v>
      </c>
      <c r="M10794">
        <f t="shared" si="1046"/>
        <v>2025</v>
      </c>
      <c r="N10794">
        <f t="shared" si="1047"/>
        <v>37.686500000000002</v>
      </c>
      <c r="O10794">
        <f t="shared" si="1048"/>
        <v>0</v>
      </c>
      <c r="P10794">
        <f t="shared" si="1049"/>
        <v>37.686500000000002</v>
      </c>
    </row>
    <row r="10795" spans="1:16" x14ac:dyDescent="0.3">
      <c r="A10795" s="72">
        <v>13087500</v>
      </c>
      <c r="B10795" s="73" t="s">
        <v>10</v>
      </c>
      <c r="C10795" s="74">
        <v>45741</v>
      </c>
      <c r="D10795" s="72">
        <v>18</v>
      </c>
      <c r="E10795" s="72">
        <v>6554.9</v>
      </c>
      <c r="F10795" s="72">
        <v>0</v>
      </c>
      <c r="G10795" s="72">
        <v>141</v>
      </c>
      <c r="H10795" s="72">
        <v>-141.4</v>
      </c>
      <c r="I10795" s="74">
        <v>45741</v>
      </c>
      <c r="J10795" s="72">
        <v>2025</v>
      </c>
      <c r="K10795">
        <f t="shared" si="1044"/>
        <v>3</v>
      </c>
      <c r="L10795">
        <f t="shared" si="1045"/>
        <v>25</v>
      </c>
      <c r="M10795">
        <f t="shared" si="1046"/>
        <v>2025</v>
      </c>
      <c r="N10795">
        <f t="shared" si="1047"/>
        <v>35.703000000000003</v>
      </c>
      <c r="O10795">
        <f t="shared" si="1048"/>
        <v>0</v>
      </c>
      <c r="P10795">
        <f t="shared" si="1049"/>
        <v>35.703000000000003</v>
      </c>
    </row>
    <row r="10796" spans="1:16" x14ac:dyDescent="0.3">
      <c r="A10796" s="72">
        <v>13087500</v>
      </c>
      <c r="B10796" s="73" t="s">
        <v>10</v>
      </c>
      <c r="C10796" s="74">
        <v>45742</v>
      </c>
      <c r="D10796" s="72">
        <v>200</v>
      </c>
      <c r="E10796" s="72">
        <v>6952.3</v>
      </c>
      <c r="F10796" s="72">
        <v>191</v>
      </c>
      <c r="G10796" s="72">
        <v>521</v>
      </c>
      <c r="H10796" s="72">
        <v>-521</v>
      </c>
      <c r="I10796" s="74">
        <v>45742</v>
      </c>
      <c r="J10796" s="72">
        <v>2025</v>
      </c>
      <c r="K10796">
        <f t="shared" si="1044"/>
        <v>3</v>
      </c>
      <c r="L10796">
        <f t="shared" si="1045"/>
        <v>26</v>
      </c>
      <c r="M10796">
        <f t="shared" si="1046"/>
        <v>2025</v>
      </c>
      <c r="N10796">
        <f t="shared" si="1047"/>
        <v>396.7</v>
      </c>
      <c r="O10796">
        <f t="shared" si="1048"/>
        <v>378.8485</v>
      </c>
      <c r="P10796">
        <f t="shared" si="1049"/>
        <v>17.851500000000001</v>
      </c>
    </row>
    <row r="10797" spans="1:16" x14ac:dyDescent="0.3">
      <c r="A10797" s="72">
        <v>13087500</v>
      </c>
      <c r="B10797" s="73" t="s">
        <v>10</v>
      </c>
      <c r="C10797" s="74">
        <v>45743</v>
      </c>
      <c r="D10797" s="72">
        <v>347</v>
      </c>
      <c r="E10797" s="72">
        <v>7640.5</v>
      </c>
      <c r="F10797" s="72">
        <v>297</v>
      </c>
      <c r="G10797" s="72">
        <v>1110</v>
      </c>
      <c r="H10797" s="72">
        <v>-1110</v>
      </c>
      <c r="I10797" s="74">
        <v>45743</v>
      </c>
      <c r="J10797" s="72">
        <v>2025</v>
      </c>
      <c r="K10797">
        <f t="shared" si="1044"/>
        <v>3</v>
      </c>
      <c r="L10797">
        <f t="shared" si="1045"/>
        <v>27</v>
      </c>
      <c r="M10797">
        <f t="shared" si="1046"/>
        <v>2025</v>
      </c>
      <c r="N10797">
        <f t="shared" si="1047"/>
        <v>688.27449999999999</v>
      </c>
      <c r="O10797">
        <f t="shared" si="1048"/>
        <v>589.09950000000003</v>
      </c>
      <c r="P10797">
        <f t="shared" si="1049"/>
        <v>99.174999999999997</v>
      </c>
    </row>
    <row r="10798" spans="1:16" x14ac:dyDescent="0.3">
      <c r="A10798" s="72">
        <v>13087500</v>
      </c>
      <c r="B10798" s="73" t="s">
        <v>10</v>
      </c>
      <c r="C10798" s="74">
        <v>45744</v>
      </c>
      <c r="D10798" s="72">
        <v>467</v>
      </c>
      <c r="E10798" s="72">
        <v>8566.7000000000007</v>
      </c>
      <c r="F10798" s="72">
        <v>417</v>
      </c>
      <c r="G10798" s="72">
        <v>1937</v>
      </c>
      <c r="H10798" s="72">
        <v>-1937</v>
      </c>
      <c r="I10798" s="74">
        <v>45744</v>
      </c>
      <c r="J10798" s="72">
        <v>2025</v>
      </c>
      <c r="K10798">
        <f t="shared" si="1044"/>
        <v>3</v>
      </c>
      <c r="L10798">
        <f t="shared" si="1045"/>
        <v>28</v>
      </c>
      <c r="M10798">
        <f t="shared" si="1046"/>
        <v>2025</v>
      </c>
      <c r="N10798">
        <f t="shared" si="1047"/>
        <v>926.29449999999997</v>
      </c>
      <c r="O10798">
        <f t="shared" si="1048"/>
        <v>827.11950000000002</v>
      </c>
      <c r="P10798">
        <f t="shared" si="1049"/>
        <v>99.174999999999997</v>
      </c>
    </row>
    <row r="10799" spans="1:16" x14ac:dyDescent="0.3">
      <c r="A10799" s="72">
        <v>13087500</v>
      </c>
      <c r="B10799" s="73" t="s">
        <v>10</v>
      </c>
      <c r="C10799" s="74">
        <v>45745</v>
      </c>
      <c r="D10799" s="72">
        <v>485</v>
      </c>
      <c r="E10799" s="72">
        <v>9529.2000000000007</v>
      </c>
      <c r="F10799" s="72">
        <v>0</v>
      </c>
      <c r="G10799" s="72">
        <v>1937</v>
      </c>
      <c r="H10799" s="72">
        <v>-1937</v>
      </c>
      <c r="I10799" s="74">
        <v>45745</v>
      </c>
      <c r="J10799" s="72">
        <v>2025</v>
      </c>
      <c r="K10799">
        <f t="shared" si="1044"/>
        <v>3</v>
      </c>
      <c r="L10799">
        <f t="shared" si="1045"/>
        <v>29</v>
      </c>
      <c r="M10799">
        <f t="shared" si="1046"/>
        <v>2025</v>
      </c>
      <c r="N10799">
        <f t="shared" si="1047"/>
        <v>961.99750000000006</v>
      </c>
      <c r="O10799">
        <f t="shared" si="1048"/>
        <v>0</v>
      </c>
      <c r="P10799">
        <f t="shared" si="1049"/>
        <v>961.99750000000006</v>
      </c>
    </row>
    <row r="10800" spans="1:16" x14ac:dyDescent="0.3">
      <c r="A10800" s="72">
        <v>13087500</v>
      </c>
      <c r="B10800" s="73" t="s">
        <v>10</v>
      </c>
      <c r="C10800" s="74">
        <v>45746</v>
      </c>
      <c r="D10800" s="72">
        <v>449</v>
      </c>
      <c r="E10800" s="72">
        <v>10419.700000000001</v>
      </c>
      <c r="F10800" s="72">
        <v>0</v>
      </c>
      <c r="G10800" s="72">
        <v>1937</v>
      </c>
      <c r="H10800" s="72">
        <v>-1937</v>
      </c>
      <c r="I10800" s="74">
        <v>45746</v>
      </c>
      <c r="J10800" s="72">
        <v>2025</v>
      </c>
      <c r="K10800">
        <f t="shared" si="1044"/>
        <v>3</v>
      </c>
      <c r="L10800">
        <f t="shared" si="1045"/>
        <v>30</v>
      </c>
      <c r="M10800">
        <f t="shared" si="1046"/>
        <v>2025</v>
      </c>
      <c r="N10800">
        <f t="shared" si="1047"/>
        <v>890.5915</v>
      </c>
      <c r="O10800">
        <f t="shared" si="1048"/>
        <v>0</v>
      </c>
      <c r="P10800">
        <f t="shared" si="1049"/>
        <v>890.5915</v>
      </c>
    </row>
    <row r="10801" spans="1:30" x14ac:dyDescent="0.3">
      <c r="A10801" s="72">
        <v>13087500</v>
      </c>
      <c r="B10801" s="73" t="s">
        <v>10</v>
      </c>
      <c r="C10801" s="74">
        <v>45747</v>
      </c>
      <c r="D10801" s="72">
        <v>397</v>
      </c>
      <c r="E10801" s="72">
        <v>11206.6</v>
      </c>
      <c r="F10801" s="72">
        <v>0</v>
      </c>
      <c r="G10801" s="72">
        <v>1937</v>
      </c>
      <c r="H10801" s="72">
        <v>-1937</v>
      </c>
      <c r="I10801" s="74">
        <v>45747</v>
      </c>
      <c r="J10801" s="72">
        <v>2025</v>
      </c>
      <c r="K10801">
        <f t="shared" ref="K10801:K10864" si="1050">MONTH(I10801)</f>
        <v>3</v>
      </c>
      <c r="L10801">
        <f t="shared" ref="L10801:L10864" si="1051">DAY(I10801)</f>
        <v>31</v>
      </c>
      <c r="M10801">
        <f t="shared" ref="M10801:M10864" si="1052">YEAR(I10801)</f>
        <v>2025</v>
      </c>
      <c r="N10801">
        <f t="shared" ref="N10801:N10864" si="1053">D10801*1.9835</f>
        <v>787.44950000000006</v>
      </c>
      <c r="O10801">
        <f t="shared" ref="O10801:O10864" si="1054">F10801*1.9835</f>
        <v>0</v>
      </c>
      <c r="P10801">
        <f t="shared" ref="P10801:P10864" si="1055">(D10801-F10801)*1.9835</f>
        <v>787.44950000000006</v>
      </c>
    </row>
    <row r="10802" spans="1:30" x14ac:dyDescent="0.3">
      <c r="A10802" s="72">
        <v>13087500</v>
      </c>
      <c r="B10802" s="73" t="s">
        <v>10</v>
      </c>
      <c r="C10802" s="74">
        <v>45748</v>
      </c>
      <c r="D10802" s="72">
        <v>380</v>
      </c>
      <c r="E10802" s="72">
        <v>11960</v>
      </c>
      <c r="F10802" s="72">
        <v>0</v>
      </c>
      <c r="G10802" s="72">
        <v>1937</v>
      </c>
      <c r="H10802" s="72">
        <v>-1937</v>
      </c>
      <c r="I10802" s="74">
        <v>45748</v>
      </c>
      <c r="J10802" s="72">
        <v>2025</v>
      </c>
      <c r="K10802">
        <f t="shared" si="1050"/>
        <v>4</v>
      </c>
      <c r="L10802">
        <f t="shared" si="1051"/>
        <v>1</v>
      </c>
      <c r="M10802">
        <f t="shared" si="1052"/>
        <v>2025</v>
      </c>
      <c r="N10802">
        <f t="shared" si="1053"/>
        <v>753.73</v>
      </c>
      <c r="O10802">
        <f t="shared" si="1054"/>
        <v>0</v>
      </c>
      <c r="P10802">
        <f t="shared" si="1055"/>
        <v>753.73</v>
      </c>
      <c r="S10802" s="70" t="s">
        <v>0</v>
      </c>
      <c r="T10802" s="70" t="s">
        <v>1</v>
      </c>
      <c r="U10802" s="70" t="s">
        <v>2</v>
      </c>
      <c r="V10802" s="70" t="s">
        <v>3</v>
      </c>
      <c r="W10802" s="70" t="s">
        <v>4</v>
      </c>
      <c r="X10802" s="70" t="s">
        <v>5</v>
      </c>
      <c r="Y10802" s="70" t="s">
        <v>6</v>
      </c>
      <c r="Z10802" s="70" t="s">
        <v>7</v>
      </c>
      <c r="AA10802" s="70" t="s">
        <v>8</v>
      </c>
      <c r="AB10802" s="70" t="s">
        <v>9</v>
      </c>
    </row>
    <row r="10803" spans="1:30" x14ac:dyDescent="0.3">
      <c r="A10803" s="72">
        <v>13087500</v>
      </c>
      <c r="B10803" s="73" t="s">
        <v>10</v>
      </c>
      <c r="C10803" s="74">
        <v>45749</v>
      </c>
      <c r="D10803" s="72">
        <v>437</v>
      </c>
      <c r="E10803" s="72">
        <v>12827.1</v>
      </c>
      <c r="F10803" s="72">
        <v>0</v>
      </c>
      <c r="G10803" s="72">
        <v>1937</v>
      </c>
      <c r="H10803" s="72">
        <v>-1937</v>
      </c>
      <c r="I10803" s="74">
        <v>45749</v>
      </c>
      <c r="J10803" s="72">
        <v>2025</v>
      </c>
      <c r="K10803">
        <f t="shared" si="1050"/>
        <v>4</v>
      </c>
      <c r="L10803">
        <f t="shared" si="1051"/>
        <v>2</v>
      </c>
      <c r="M10803">
        <f t="shared" si="1052"/>
        <v>2025</v>
      </c>
      <c r="N10803">
        <f t="shared" si="1053"/>
        <v>866.78949999999998</v>
      </c>
      <c r="O10803">
        <f t="shared" si="1054"/>
        <v>0</v>
      </c>
      <c r="P10803">
        <f t="shared" si="1055"/>
        <v>866.78949999999998</v>
      </c>
      <c r="S10803" s="28">
        <v>13087500</v>
      </c>
      <c r="T10803" s="29" t="s">
        <v>10</v>
      </c>
      <c r="U10803" s="30">
        <v>45748</v>
      </c>
      <c r="V10803" s="28">
        <v>380</v>
      </c>
      <c r="W10803" s="28">
        <v>11960</v>
      </c>
      <c r="X10803" s="28">
        <v>0</v>
      </c>
      <c r="Y10803" s="28">
        <v>1943</v>
      </c>
      <c r="Z10803" s="28">
        <v>-1942.5</v>
      </c>
      <c r="AA10803" s="30">
        <v>45748</v>
      </c>
      <c r="AB10803" s="28">
        <v>2025</v>
      </c>
      <c r="AD10803">
        <f>V10803-D10802</f>
        <v>0</v>
      </c>
    </row>
    <row r="10804" spans="1:30" x14ac:dyDescent="0.3">
      <c r="A10804" s="72">
        <v>13087500</v>
      </c>
      <c r="B10804" s="73" t="s">
        <v>10</v>
      </c>
      <c r="C10804" s="74">
        <v>45750</v>
      </c>
      <c r="D10804" s="72">
        <v>485</v>
      </c>
      <c r="E10804" s="72">
        <v>13789.5</v>
      </c>
      <c r="F10804" s="72">
        <v>0</v>
      </c>
      <c r="G10804" s="72">
        <v>1937</v>
      </c>
      <c r="H10804" s="72">
        <v>-1937</v>
      </c>
      <c r="I10804" s="74">
        <v>45750</v>
      </c>
      <c r="J10804" s="72">
        <v>2025</v>
      </c>
      <c r="K10804">
        <f t="shared" si="1050"/>
        <v>4</v>
      </c>
      <c r="L10804">
        <f t="shared" si="1051"/>
        <v>3</v>
      </c>
      <c r="M10804">
        <f t="shared" si="1052"/>
        <v>2025</v>
      </c>
      <c r="N10804">
        <f t="shared" si="1053"/>
        <v>961.99750000000006</v>
      </c>
      <c r="O10804">
        <f t="shared" si="1054"/>
        <v>0</v>
      </c>
      <c r="P10804">
        <f t="shared" si="1055"/>
        <v>961.99750000000006</v>
      </c>
      <c r="S10804" s="28">
        <v>13087500</v>
      </c>
      <c r="T10804" s="29" t="s">
        <v>10</v>
      </c>
      <c r="U10804" s="30">
        <v>45749</v>
      </c>
      <c r="V10804" s="28">
        <v>437</v>
      </c>
      <c r="W10804" s="28">
        <v>12827.1</v>
      </c>
      <c r="X10804" s="28">
        <v>0</v>
      </c>
      <c r="Y10804" s="28">
        <v>1943</v>
      </c>
      <c r="Z10804" s="28">
        <v>-1942.5</v>
      </c>
      <c r="AA10804" s="30">
        <v>45749</v>
      </c>
      <c r="AB10804" s="28">
        <v>2025</v>
      </c>
      <c r="AD10804">
        <f t="shared" ref="AD10804:AD10867" si="1056">V10804-D10803</f>
        <v>0</v>
      </c>
    </row>
    <row r="10805" spans="1:30" x14ac:dyDescent="0.3">
      <c r="A10805" s="72">
        <v>13087500</v>
      </c>
      <c r="B10805" s="73" t="s">
        <v>10</v>
      </c>
      <c r="C10805" s="74">
        <v>45751</v>
      </c>
      <c r="D10805" s="72">
        <v>634</v>
      </c>
      <c r="E10805" s="72">
        <v>15046.8</v>
      </c>
      <c r="F10805" s="72">
        <v>0</v>
      </c>
      <c r="G10805" s="72">
        <v>1937</v>
      </c>
      <c r="H10805" s="72">
        <v>-1937</v>
      </c>
      <c r="I10805" s="74">
        <v>45751</v>
      </c>
      <c r="J10805" s="72">
        <v>2025</v>
      </c>
      <c r="K10805">
        <f t="shared" si="1050"/>
        <v>4</v>
      </c>
      <c r="L10805">
        <f t="shared" si="1051"/>
        <v>4</v>
      </c>
      <c r="M10805">
        <f t="shared" si="1052"/>
        <v>2025</v>
      </c>
      <c r="N10805">
        <f t="shared" si="1053"/>
        <v>1257.539</v>
      </c>
      <c r="O10805">
        <f t="shared" si="1054"/>
        <v>0</v>
      </c>
      <c r="P10805">
        <f t="shared" si="1055"/>
        <v>1257.539</v>
      </c>
      <c r="S10805" s="28">
        <v>13087500</v>
      </c>
      <c r="T10805" s="29" t="s">
        <v>10</v>
      </c>
      <c r="U10805" s="30">
        <v>45750</v>
      </c>
      <c r="V10805" s="28">
        <v>485</v>
      </c>
      <c r="W10805" s="28">
        <v>13789.5</v>
      </c>
      <c r="X10805" s="28">
        <v>0</v>
      </c>
      <c r="Y10805" s="28">
        <v>1943</v>
      </c>
      <c r="Z10805" s="28">
        <v>-1942.5</v>
      </c>
      <c r="AA10805" s="30">
        <v>45750</v>
      </c>
      <c r="AB10805" s="28">
        <v>2025</v>
      </c>
      <c r="AD10805">
        <f t="shared" si="1056"/>
        <v>0</v>
      </c>
    </row>
    <row r="10806" spans="1:30" x14ac:dyDescent="0.3">
      <c r="A10806" s="72">
        <v>13087500</v>
      </c>
      <c r="B10806" s="73" t="s">
        <v>10</v>
      </c>
      <c r="C10806" s="74">
        <v>45752</v>
      </c>
      <c r="D10806" s="72">
        <v>761</v>
      </c>
      <c r="E10806" s="72">
        <v>16555.3</v>
      </c>
      <c r="F10806" s="72">
        <v>0</v>
      </c>
      <c r="G10806" s="72">
        <v>1937</v>
      </c>
      <c r="H10806" s="72">
        <v>-1937</v>
      </c>
      <c r="I10806" s="74">
        <v>45752</v>
      </c>
      <c r="J10806" s="72">
        <v>2025</v>
      </c>
      <c r="K10806">
        <f t="shared" si="1050"/>
        <v>4</v>
      </c>
      <c r="L10806">
        <f t="shared" si="1051"/>
        <v>5</v>
      </c>
      <c r="M10806">
        <f t="shared" si="1052"/>
        <v>2025</v>
      </c>
      <c r="N10806">
        <f t="shared" si="1053"/>
        <v>1509.4435000000001</v>
      </c>
      <c r="O10806">
        <f t="shared" si="1054"/>
        <v>0</v>
      </c>
      <c r="P10806">
        <f t="shared" si="1055"/>
        <v>1509.4435000000001</v>
      </c>
      <c r="S10806" s="28">
        <v>13087500</v>
      </c>
      <c r="T10806" s="29" t="s">
        <v>10</v>
      </c>
      <c r="U10806" s="30">
        <v>45751</v>
      </c>
      <c r="V10806" s="28">
        <v>634</v>
      </c>
      <c r="W10806" s="28">
        <v>15046.8</v>
      </c>
      <c r="X10806" s="28">
        <v>0</v>
      </c>
      <c r="Y10806" s="28">
        <v>1943</v>
      </c>
      <c r="Z10806" s="28">
        <v>-1942.5</v>
      </c>
      <c r="AA10806" s="30">
        <v>45751</v>
      </c>
      <c r="AB10806" s="28">
        <v>2025</v>
      </c>
      <c r="AD10806">
        <f t="shared" si="1056"/>
        <v>0</v>
      </c>
    </row>
    <row r="10807" spans="1:30" x14ac:dyDescent="0.3">
      <c r="A10807" s="72">
        <v>13087500</v>
      </c>
      <c r="B10807" s="73" t="s">
        <v>10</v>
      </c>
      <c r="C10807" s="74">
        <v>45753</v>
      </c>
      <c r="D10807" s="72">
        <v>880</v>
      </c>
      <c r="E10807" s="72">
        <v>18301.599999999999</v>
      </c>
      <c r="F10807" s="72">
        <v>0</v>
      </c>
      <c r="G10807" s="72">
        <v>1937</v>
      </c>
      <c r="H10807" s="72">
        <v>-1937</v>
      </c>
      <c r="I10807" s="74">
        <v>45753</v>
      </c>
      <c r="J10807" s="72">
        <v>2025</v>
      </c>
      <c r="K10807">
        <f t="shared" si="1050"/>
        <v>4</v>
      </c>
      <c r="L10807">
        <f t="shared" si="1051"/>
        <v>6</v>
      </c>
      <c r="M10807">
        <f t="shared" si="1052"/>
        <v>2025</v>
      </c>
      <c r="N10807">
        <f t="shared" si="1053"/>
        <v>1745.48</v>
      </c>
      <c r="O10807">
        <f t="shared" si="1054"/>
        <v>0</v>
      </c>
      <c r="P10807">
        <f t="shared" si="1055"/>
        <v>1745.48</v>
      </c>
      <c r="S10807" s="28">
        <v>13087500</v>
      </c>
      <c r="T10807" s="29" t="s">
        <v>10</v>
      </c>
      <c r="U10807" s="30">
        <v>45752</v>
      </c>
      <c r="V10807" s="28">
        <v>761</v>
      </c>
      <c r="W10807" s="28">
        <v>16555.3</v>
      </c>
      <c r="X10807" s="28">
        <v>0</v>
      </c>
      <c r="Y10807" s="28">
        <v>1943</v>
      </c>
      <c r="Z10807" s="28">
        <v>-1942.5</v>
      </c>
      <c r="AA10807" s="30">
        <v>45752</v>
      </c>
      <c r="AB10807" s="28">
        <v>2025</v>
      </c>
      <c r="AD10807">
        <f t="shared" si="1056"/>
        <v>0</v>
      </c>
    </row>
    <row r="10808" spans="1:30" x14ac:dyDescent="0.3">
      <c r="A10808" s="72">
        <v>13087500</v>
      </c>
      <c r="B10808" s="73" t="s">
        <v>10</v>
      </c>
      <c r="C10808" s="74">
        <v>45754</v>
      </c>
      <c r="D10808" s="72">
        <v>1048</v>
      </c>
      <c r="E10808" s="72">
        <v>20380.099999999999</v>
      </c>
      <c r="F10808" s="72">
        <v>0</v>
      </c>
      <c r="G10808" s="72">
        <v>1937</v>
      </c>
      <c r="H10808" s="72">
        <v>-1937</v>
      </c>
      <c r="I10808" s="74">
        <v>45754</v>
      </c>
      <c r="J10808" s="72">
        <v>2025</v>
      </c>
      <c r="K10808">
        <f t="shared" si="1050"/>
        <v>4</v>
      </c>
      <c r="L10808">
        <f t="shared" si="1051"/>
        <v>7</v>
      </c>
      <c r="M10808">
        <f t="shared" si="1052"/>
        <v>2025</v>
      </c>
      <c r="N10808">
        <f t="shared" si="1053"/>
        <v>2078.7080000000001</v>
      </c>
      <c r="O10808">
        <f t="shared" si="1054"/>
        <v>0</v>
      </c>
      <c r="P10808">
        <f t="shared" si="1055"/>
        <v>2078.7080000000001</v>
      </c>
      <c r="S10808" s="28">
        <v>13087500</v>
      </c>
      <c r="T10808" s="29" t="s">
        <v>10</v>
      </c>
      <c r="U10808" s="30">
        <v>45753</v>
      </c>
      <c r="V10808" s="28">
        <v>880</v>
      </c>
      <c r="W10808" s="28">
        <v>18301.599999999999</v>
      </c>
      <c r="X10808" s="28">
        <v>0</v>
      </c>
      <c r="Y10808" s="28">
        <v>1943</v>
      </c>
      <c r="Z10808" s="28">
        <v>-1942.5</v>
      </c>
      <c r="AA10808" s="30">
        <v>45753</v>
      </c>
      <c r="AB10808" s="28">
        <v>2025</v>
      </c>
      <c r="AD10808">
        <f t="shared" si="1056"/>
        <v>0</v>
      </c>
    </row>
    <row r="10809" spans="1:30" x14ac:dyDescent="0.3">
      <c r="A10809" s="72">
        <v>13087500</v>
      </c>
      <c r="B10809" s="73" t="s">
        <v>10</v>
      </c>
      <c r="C10809" s="74">
        <v>45755</v>
      </c>
      <c r="D10809" s="72">
        <v>1123</v>
      </c>
      <c r="E10809" s="72">
        <v>22607.5</v>
      </c>
      <c r="F10809" s="72">
        <v>0</v>
      </c>
      <c r="G10809" s="72">
        <v>1937</v>
      </c>
      <c r="H10809" s="72">
        <v>-1937</v>
      </c>
      <c r="I10809" s="74">
        <v>45755</v>
      </c>
      <c r="J10809" s="72">
        <v>2025</v>
      </c>
      <c r="K10809">
        <f t="shared" si="1050"/>
        <v>4</v>
      </c>
      <c r="L10809">
        <f t="shared" si="1051"/>
        <v>8</v>
      </c>
      <c r="M10809">
        <f t="shared" si="1052"/>
        <v>2025</v>
      </c>
      <c r="N10809">
        <f t="shared" si="1053"/>
        <v>2227.4704999999999</v>
      </c>
      <c r="O10809">
        <f t="shared" si="1054"/>
        <v>0</v>
      </c>
      <c r="P10809">
        <f t="shared" si="1055"/>
        <v>2227.4704999999999</v>
      </c>
      <c r="S10809" s="28">
        <v>13087500</v>
      </c>
      <c r="T10809" s="29" t="s">
        <v>10</v>
      </c>
      <c r="U10809" s="30">
        <v>45754</v>
      </c>
      <c r="V10809" s="28">
        <v>1048</v>
      </c>
      <c r="W10809" s="28">
        <v>20380.099999999999</v>
      </c>
      <c r="X10809" s="28">
        <v>0</v>
      </c>
      <c r="Y10809" s="28">
        <v>1943</v>
      </c>
      <c r="Z10809" s="28">
        <v>-1942.5</v>
      </c>
      <c r="AA10809" s="30">
        <v>45754</v>
      </c>
      <c r="AB10809" s="28">
        <v>2025</v>
      </c>
      <c r="AD10809">
        <f t="shared" si="1056"/>
        <v>0</v>
      </c>
    </row>
    <row r="10810" spans="1:30" x14ac:dyDescent="0.3">
      <c r="A10810" s="72">
        <v>13087500</v>
      </c>
      <c r="B10810" s="73" t="s">
        <v>10</v>
      </c>
      <c r="C10810" s="74">
        <v>45756</v>
      </c>
      <c r="D10810" s="72">
        <v>1183</v>
      </c>
      <c r="E10810" s="72">
        <v>24953.599999999999</v>
      </c>
      <c r="F10810" s="72">
        <v>0</v>
      </c>
      <c r="G10810" s="72">
        <v>1937</v>
      </c>
      <c r="H10810" s="72">
        <v>-1937</v>
      </c>
      <c r="I10810" s="74">
        <v>45756</v>
      </c>
      <c r="J10810" s="72">
        <v>2025</v>
      </c>
      <c r="K10810">
        <f t="shared" si="1050"/>
        <v>4</v>
      </c>
      <c r="L10810">
        <f t="shared" si="1051"/>
        <v>9</v>
      </c>
      <c r="M10810">
        <f t="shared" si="1052"/>
        <v>2025</v>
      </c>
      <c r="N10810">
        <f t="shared" si="1053"/>
        <v>2346.4805000000001</v>
      </c>
      <c r="O10810">
        <f t="shared" si="1054"/>
        <v>0</v>
      </c>
      <c r="P10810">
        <f t="shared" si="1055"/>
        <v>2346.4805000000001</v>
      </c>
      <c r="S10810" s="28">
        <v>13087500</v>
      </c>
      <c r="T10810" s="29" t="s">
        <v>10</v>
      </c>
      <c r="U10810" s="30">
        <v>45755</v>
      </c>
      <c r="V10810" s="28">
        <v>1123</v>
      </c>
      <c r="W10810" s="28">
        <v>22607.5</v>
      </c>
      <c r="X10810" s="28">
        <v>0</v>
      </c>
      <c r="Y10810" s="28">
        <v>1943</v>
      </c>
      <c r="Z10810" s="28">
        <v>-1942.5</v>
      </c>
      <c r="AA10810" s="30">
        <v>45755</v>
      </c>
      <c r="AB10810" s="28">
        <v>2025</v>
      </c>
      <c r="AD10810">
        <f t="shared" si="1056"/>
        <v>0</v>
      </c>
    </row>
    <row r="10811" spans="1:30" x14ac:dyDescent="0.3">
      <c r="A10811" s="72">
        <v>13087500</v>
      </c>
      <c r="B10811" s="73" t="s">
        <v>10</v>
      </c>
      <c r="C10811" s="74">
        <v>45757</v>
      </c>
      <c r="D10811" s="72">
        <v>1333</v>
      </c>
      <c r="E10811" s="72">
        <v>27597.5</v>
      </c>
      <c r="F10811" s="72">
        <v>0</v>
      </c>
      <c r="G10811" s="72">
        <v>1937</v>
      </c>
      <c r="H10811" s="72">
        <v>-1937</v>
      </c>
      <c r="I10811" s="74">
        <v>45757</v>
      </c>
      <c r="J10811" s="72">
        <v>2025</v>
      </c>
      <c r="K10811">
        <f t="shared" si="1050"/>
        <v>4</v>
      </c>
      <c r="L10811">
        <f t="shared" si="1051"/>
        <v>10</v>
      </c>
      <c r="M10811">
        <f t="shared" si="1052"/>
        <v>2025</v>
      </c>
      <c r="N10811">
        <f t="shared" si="1053"/>
        <v>2644.0055000000002</v>
      </c>
      <c r="O10811">
        <f t="shared" si="1054"/>
        <v>0</v>
      </c>
      <c r="P10811">
        <f t="shared" si="1055"/>
        <v>2644.0055000000002</v>
      </c>
      <c r="S10811" s="28">
        <v>13087500</v>
      </c>
      <c r="T10811" s="29" t="s">
        <v>10</v>
      </c>
      <c r="U10811" s="30">
        <v>45756</v>
      </c>
      <c r="V10811" s="28">
        <v>1183</v>
      </c>
      <c r="W10811" s="28">
        <v>24953.599999999999</v>
      </c>
      <c r="X10811" s="28">
        <v>0</v>
      </c>
      <c r="Y10811" s="28">
        <v>1943</v>
      </c>
      <c r="Z10811" s="28">
        <v>-1942.5</v>
      </c>
      <c r="AA10811" s="30">
        <v>45756</v>
      </c>
      <c r="AB10811" s="28">
        <v>2025</v>
      </c>
      <c r="AD10811">
        <f t="shared" si="1056"/>
        <v>0</v>
      </c>
    </row>
    <row r="10812" spans="1:30" x14ac:dyDescent="0.3">
      <c r="A10812" s="72">
        <v>13087500</v>
      </c>
      <c r="B10812" s="73" t="s">
        <v>10</v>
      </c>
      <c r="C10812" s="74">
        <v>45758</v>
      </c>
      <c r="D10812" s="72">
        <v>1351</v>
      </c>
      <c r="E10812" s="72">
        <v>30277.4</v>
      </c>
      <c r="F10812" s="72">
        <v>0</v>
      </c>
      <c r="G10812" s="72">
        <v>1937</v>
      </c>
      <c r="H10812" s="72">
        <v>-1937</v>
      </c>
      <c r="I10812" s="74">
        <v>45758</v>
      </c>
      <c r="J10812" s="72">
        <v>2025</v>
      </c>
      <c r="K10812">
        <f t="shared" si="1050"/>
        <v>4</v>
      </c>
      <c r="L10812">
        <f t="shared" si="1051"/>
        <v>11</v>
      </c>
      <c r="M10812">
        <f t="shared" si="1052"/>
        <v>2025</v>
      </c>
      <c r="N10812">
        <f t="shared" si="1053"/>
        <v>2679.7085000000002</v>
      </c>
      <c r="O10812">
        <f t="shared" si="1054"/>
        <v>0</v>
      </c>
      <c r="P10812">
        <f t="shared" si="1055"/>
        <v>2679.7085000000002</v>
      </c>
      <c r="S10812" s="28">
        <v>13087500</v>
      </c>
      <c r="T10812" s="29" t="s">
        <v>10</v>
      </c>
      <c r="U10812" s="30">
        <v>45757</v>
      </c>
      <c r="V10812" s="28">
        <v>1333</v>
      </c>
      <c r="W10812" s="28">
        <v>27597.5</v>
      </c>
      <c r="X10812" s="28">
        <v>0</v>
      </c>
      <c r="Y10812" s="28">
        <v>1943</v>
      </c>
      <c r="Z10812" s="28">
        <v>-1942.5</v>
      </c>
      <c r="AA10812" s="30">
        <v>45757</v>
      </c>
      <c r="AB10812" s="28">
        <v>2025</v>
      </c>
      <c r="AD10812">
        <f t="shared" si="1056"/>
        <v>0</v>
      </c>
    </row>
    <row r="10813" spans="1:30" x14ac:dyDescent="0.3">
      <c r="A10813" s="72">
        <v>13087500</v>
      </c>
      <c r="B10813" s="73" t="s">
        <v>10</v>
      </c>
      <c r="C10813" s="74">
        <v>45759</v>
      </c>
      <c r="D10813" s="72">
        <v>1333</v>
      </c>
      <c r="E10813" s="72">
        <v>32921.300000000003</v>
      </c>
      <c r="F10813" s="72">
        <v>0</v>
      </c>
      <c r="G10813" s="72">
        <v>1937</v>
      </c>
      <c r="H10813" s="72">
        <v>-1937</v>
      </c>
      <c r="I10813" s="74">
        <v>45759</v>
      </c>
      <c r="J10813" s="72">
        <v>2025</v>
      </c>
      <c r="K10813">
        <f t="shared" si="1050"/>
        <v>4</v>
      </c>
      <c r="L10813">
        <f t="shared" si="1051"/>
        <v>12</v>
      </c>
      <c r="M10813">
        <f t="shared" si="1052"/>
        <v>2025</v>
      </c>
      <c r="N10813">
        <f t="shared" si="1053"/>
        <v>2644.0055000000002</v>
      </c>
      <c r="O10813">
        <f t="shared" si="1054"/>
        <v>0</v>
      </c>
      <c r="P10813">
        <f t="shared" si="1055"/>
        <v>2644.0055000000002</v>
      </c>
      <c r="S10813" s="28">
        <v>13087500</v>
      </c>
      <c r="T10813" s="29" t="s">
        <v>10</v>
      </c>
      <c r="U10813" s="30">
        <v>45758</v>
      </c>
      <c r="V10813" s="28">
        <v>1351</v>
      </c>
      <c r="W10813" s="28">
        <v>30277.4</v>
      </c>
      <c r="X10813" s="28">
        <v>0</v>
      </c>
      <c r="Y10813" s="28">
        <v>1943</v>
      </c>
      <c r="Z10813" s="28">
        <v>-1942.5</v>
      </c>
      <c r="AA10813" s="30">
        <v>45758</v>
      </c>
      <c r="AB10813" s="28">
        <v>2025</v>
      </c>
      <c r="AD10813">
        <f t="shared" si="1056"/>
        <v>0</v>
      </c>
    </row>
    <row r="10814" spans="1:30" x14ac:dyDescent="0.3">
      <c r="A10814" s="72">
        <v>13087500</v>
      </c>
      <c r="B10814" s="73" t="s">
        <v>10</v>
      </c>
      <c r="C10814" s="74">
        <v>45760</v>
      </c>
      <c r="D10814" s="72">
        <v>1351</v>
      </c>
      <c r="E10814" s="72">
        <v>35601.1</v>
      </c>
      <c r="F10814" s="72">
        <v>0</v>
      </c>
      <c r="G10814" s="72">
        <v>1937</v>
      </c>
      <c r="H10814" s="72">
        <v>-1937</v>
      </c>
      <c r="I10814" s="74">
        <v>45760</v>
      </c>
      <c r="J10814" s="72">
        <v>2025</v>
      </c>
      <c r="K10814">
        <f t="shared" si="1050"/>
        <v>4</v>
      </c>
      <c r="L10814">
        <f t="shared" si="1051"/>
        <v>13</v>
      </c>
      <c r="M10814">
        <f t="shared" si="1052"/>
        <v>2025</v>
      </c>
      <c r="N10814">
        <f t="shared" si="1053"/>
        <v>2679.7085000000002</v>
      </c>
      <c r="O10814">
        <f t="shared" si="1054"/>
        <v>0</v>
      </c>
      <c r="P10814">
        <f t="shared" si="1055"/>
        <v>2679.7085000000002</v>
      </c>
      <c r="S10814" s="28">
        <v>13087500</v>
      </c>
      <c r="T10814" s="29" t="s">
        <v>10</v>
      </c>
      <c r="U10814" s="30">
        <v>45759</v>
      </c>
      <c r="V10814" s="28">
        <v>1333</v>
      </c>
      <c r="W10814" s="28">
        <v>32921.300000000003</v>
      </c>
      <c r="X10814" s="28">
        <v>0</v>
      </c>
      <c r="Y10814" s="28">
        <v>1943</v>
      </c>
      <c r="Z10814" s="28">
        <v>-1942.5</v>
      </c>
      <c r="AA10814" s="30">
        <v>45759</v>
      </c>
      <c r="AB10814" s="28">
        <v>2025</v>
      </c>
      <c r="AD10814">
        <f t="shared" si="1056"/>
        <v>0</v>
      </c>
    </row>
    <row r="10815" spans="1:30" x14ac:dyDescent="0.3">
      <c r="A10815" s="72">
        <v>13087500</v>
      </c>
      <c r="B10815" s="73" t="s">
        <v>10</v>
      </c>
      <c r="C10815" s="74">
        <v>45761</v>
      </c>
      <c r="D10815" s="72">
        <v>1360</v>
      </c>
      <c r="E10815" s="72">
        <v>38299</v>
      </c>
      <c r="F10815" s="72">
        <v>0</v>
      </c>
      <c r="G10815" s="72">
        <v>1937</v>
      </c>
      <c r="H10815" s="72">
        <v>-1937</v>
      </c>
      <c r="I10815" s="74">
        <v>45761</v>
      </c>
      <c r="J10815" s="72">
        <v>2025</v>
      </c>
      <c r="K10815">
        <f t="shared" si="1050"/>
        <v>4</v>
      </c>
      <c r="L10815">
        <f t="shared" si="1051"/>
        <v>14</v>
      </c>
      <c r="M10815">
        <f t="shared" si="1052"/>
        <v>2025</v>
      </c>
      <c r="N10815">
        <f t="shared" si="1053"/>
        <v>2697.56</v>
      </c>
      <c r="O10815">
        <f t="shared" si="1054"/>
        <v>0</v>
      </c>
      <c r="P10815">
        <f t="shared" si="1055"/>
        <v>2697.56</v>
      </c>
      <c r="S10815" s="28">
        <v>13087500</v>
      </c>
      <c r="T10815" s="29" t="s">
        <v>10</v>
      </c>
      <c r="U10815" s="30">
        <v>45760</v>
      </c>
      <c r="V10815" s="28">
        <v>1351</v>
      </c>
      <c r="W10815" s="28">
        <v>35601.1</v>
      </c>
      <c r="X10815" s="28">
        <v>0</v>
      </c>
      <c r="Y10815" s="28">
        <v>1943</v>
      </c>
      <c r="Z10815" s="28">
        <v>-1942.5</v>
      </c>
      <c r="AA10815" s="30">
        <v>45760</v>
      </c>
      <c r="AB10815" s="28">
        <v>2025</v>
      </c>
      <c r="AD10815">
        <f t="shared" si="1056"/>
        <v>0</v>
      </c>
    </row>
    <row r="10816" spans="1:30" x14ac:dyDescent="0.3">
      <c r="A10816" s="72">
        <v>13087500</v>
      </c>
      <c r="B10816" s="73" t="s">
        <v>10</v>
      </c>
      <c r="C10816" s="74">
        <v>45762</v>
      </c>
      <c r="D10816" s="72">
        <v>1462</v>
      </c>
      <c r="E10816" s="72">
        <v>41198.400000000001</v>
      </c>
      <c r="F10816" s="72">
        <v>0</v>
      </c>
      <c r="G10816" s="72">
        <v>1937</v>
      </c>
      <c r="H10816" s="72">
        <v>-1937</v>
      </c>
      <c r="I10816" s="74">
        <v>45762</v>
      </c>
      <c r="J10816" s="72">
        <v>2025</v>
      </c>
      <c r="K10816">
        <f t="shared" si="1050"/>
        <v>4</v>
      </c>
      <c r="L10816">
        <f t="shared" si="1051"/>
        <v>15</v>
      </c>
      <c r="M10816">
        <f t="shared" si="1052"/>
        <v>2025</v>
      </c>
      <c r="N10816">
        <f t="shared" si="1053"/>
        <v>2899.877</v>
      </c>
      <c r="O10816">
        <f t="shared" si="1054"/>
        <v>0</v>
      </c>
      <c r="P10816">
        <f t="shared" si="1055"/>
        <v>2899.877</v>
      </c>
      <c r="S10816" s="28">
        <v>13087500</v>
      </c>
      <c r="T10816" s="29" t="s">
        <v>10</v>
      </c>
      <c r="U10816" s="30">
        <v>45761</v>
      </c>
      <c r="V10816" s="28">
        <v>1360</v>
      </c>
      <c r="W10816" s="28">
        <v>38299</v>
      </c>
      <c r="X10816" s="28">
        <v>0</v>
      </c>
      <c r="Y10816" s="28">
        <v>1943</v>
      </c>
      <c r="Z10816" s="28">
        <v>-1942.5</v>
      </c>
      <c r="AA10816" s="30">
        <v>45761</v>
      </c>
      <c r="AB10816" s="28">
        <v>2025</v>
      </c>
      <c r="AD10816">
        <f t="shared" si="1056"/>
        <v>0</v>
      </c>
    </row>
    <row r="10817" spans="1:30" x14ac:dyDescent="0.3">
      <c r="A10817" s="72">
        <v>13087500</v>
      </c>
      <c r="B10817" s="73" t="s">
        <v>10</v>
      </c>
      <c r="C10817" s="74">
        <v>45763</v>
      </c>
      <c r="D10817" s="72">
        <v>1557</v>
      </c>
      <c r="E10817" s="72">
        <v>44285.7</v>
      </c>
      <c r="F10817" s="72">
        <v>0</v>
      </c>
      <c r="G10817" s="72">
        <v>1937</v>
      </c>
      <c r="H10817" s="72">
        <v>-1937</v>
      </c>
      <c r="I10817" s="74">
        <v>45763</v>
      </c>
      <c r="J10817" s="72">
        <v>2025</v>
      </c>
      <c r="K10817">
        <f t="shared" si="1050"/>
        <v>4</v>
      </c>
      <c r="L10817">
        <f t="shared" si="1051"/>
        <v>16</v>
      </c>
      <c r="M10817">
        <f t="shared" si="1052"/>
        <v>2025</v>
      </c>
      <c r="N10817">
        <f t="shared" si="1053"/>
        <v>3088.3094999999998</v>
      </c>
      <c r="O10817">
        <f t="shared" si="1054"/>
        <v>0</v>
      </c>
      <c r="P10817">
        <f t="shared" si="1055"/>
        <v>3088.3094999999998</v>
      </c>
      <c r="S10817" s="28">
        <v>13087500</v>
      </c>
      <c r="T10817" s="29" t="s">
        <v>10</v>
      </c>
      <c r="U10817" s="30">
        <v>45762</v>
      </c>
      <c r="V10817" s="28">
        <v>1462</v>
      </c>
      <c r="W10817" s="28">
        <v>41198.400000000001</v>
      </c>
      <c r="X10817" s="28">
        <v>0</v>
      </c>
      <c r="Y10817" s="28">
        <v>1943</v>
      </c>
      <c r="Z10817" s="28">
        <v>-1942.5</v>
      </c>
      <c r="AA10817" s="30">
        <v>45762</v>
      </c>
      <c r="AB10817" s="28">
        <v>2025</v>
      </c>
      <c r="AD10817">
        <f t="shared" si="1056"/>
        <v>0</v>
      </c>
    </row>
    <row r="10818" spans="1:30" x14ac:dyDescent="0.3">
      <c r="A10818" s="72">
        <v>13087500</v>
      </c>
      <c r="B10818" s="73" t="s">
        <v>10</v>
      </c>
      <c r="C10818" s="74">
        <v>45764</v>
      </c>
      <c r="D10818" s="72">
        <v>1713</v>
      </c>
      <c r="E10818" s="72">
        <v>47683</v>
      </c>
      <c r="F10818" s="72">
        <v>0</v>
      </c>
      <c r="G10818" s="72">
        <v>1937</v>
      </c>
      <c r="H10818" s="72">
        <v>-1937</v>
      </c>
      <c r="I10818" s="74">
        <v>45764</v>
      </c>
      <c r="J10818" s="72">
        <v>2025</v>
      </c>
      <c r="K10818">
        <f t="shared" si="1050"/>
        <v>4</v>
      </c>
      <c r="L10818">
        <f t="shared" si="1051"/>
        <v>17</v>
      </c>
      <c r="M10818">
        <f t="shared" si="1052"/>
        <v>2025</v>
      </c>
      <c r="N10818">
        <f t="shared" si="1053"/>
        <v>3397.7355000000002</v>
      </c>
      <c r="O10818">
        <f t="shared" si="1054"/>
        <v>0</v>
      </c>
      <c r="P10818">
        <f t="shared" si="1055"/>
        <v>3397.7355000000002</v>
      </c>
      <c r="S10818" s="28">
        <v>13087500</v>
      </c>
      <c r="T10818" s="29" t="s">
        <v>10</v>
      </c>
      <c r="U10818" s="30">
        <v>45763</v>
      </c>
      <c r="V10818" s="28">
        <v>1557</v>
      </c>
      <c r="W10818" s="28">
        <v>44285.7</v>
      </c>
      <c r="X10818" s="28">
        <v>0</v>
      </c>
      <c r="Y10818" s="28">
        <v>1943</v>
      </c>
      <c r="Z10818" s="28">
        <v>-1942.5</v>
      </c>
      <c r="AA10818" s="30">
        <v>45763</v>
      </c>
      <c r="AB10818" s="28">
        <v>2025</v>
      </c>
      <c r="AD10818">
        <f t="shared" si="1056"/>
        <v>0</v>
      </c>
    </row>
    <row r="10819" spans="1:30" x14ac:dyDescent="0.3">
      <c r="A10819" s="72">
        <v>13087500</v>
      </c>
      <c r="B10819" s="73" t="s">
        <v>10</v>
      </c>
      <c r="C10819" s="74">
        <v>45765</v>
      </c>
      <c r="D10819" s="72">
        <v>1875</v>
      </c>
      <c r="E10819" s="72">
        <v>51401.7</v>
      </c>
      <c r="F10819" s="72">
        <v>0</v>
      </c>
      <c r="G10819" s="72">
        <v>1937</v>
      </c>
      <c r="H10819" s="72">
        <v>-1937</v>
      </c>
      <c r="I10819" s="74">
        <v>45765</v>
      </c>
      <c r="J10819" s="72">
        <v>2025</v>
      </c>
      <c r="K10819">
        <f t="shared" si="1050"/>
        <v>4</v>
      </c>
      <c r="L10819">
        <f t="shared" si="1051"/>
        <v>18</v>
      </c>
      <c r="M10819">
        <f t="shared" si="1052"/>
        <v>2025</v>
      </c>
      <c r="N10819">
        <f t="shared" si="1053"/>
        <v>3719.0625</v>
      </c>
      <c r="O10819">
        <f t="shared" si="1054"/>
        <v>0</v>
      </c>
      <c r="P10819">
        <f t="shared" si="1055"/>
        <v>3719.0625</v>
      </c>
      <c r="S10819" s="28">
        <v>13087500</v>
      </c>
      <c r="T10819" s="29" t="s">
        <v>10</v>
      </c>
      <c r="U10819" s="30">
        <v>45764</v>
      </c>
      <c r="V10819" s="28">
        <v>1713</v>
      </c>
      <c r="W10819" s="28">
        <v>47683</v>
      </c>
      <c r="X10819" s="28">
        <v>0</v>
      </c>
      <c r="Y10819" s="28">
        <v>1943</v>
      </c>
      <c r="Z10819" s="28">
        <v>-1942.5</v>
      </c>
      <c r="AA10819" s="30">
        <v>45764</v>
      </c>
      <c r="AB10819" s="28">
        <v>2025</v>
      </c>
      <c r="AD10819">
        <f t="shared" si="1056"/>
        <v>0</v>
      </c>
    </row>
    <row r="10820" spans="1:30" x14ac:dyDescent="0.3">
      <c r="A10820" s="72">
        <v>13087500</v>
      </c>
      <c r="B10820" s="73" t="s">
        <v>10</v>
      </c>
      <c r="C10820" s="74">
        <v>45766</v>
      </c>
      <c r="D10820" s="72">
        <v>1947</v>
      </c>
      <c r="E10820" s="72">
        <v>55264.4</v>
      </c>
      <c r="F10820" s="72">
        <v>0</v>
      </c>
      <c r="G10820" s="72">
        <v>1937</v>
      </c>
      <c r="H10820" s="72">
        <v>-1937</v>
      </c>
      <c r="I10820" s="74">
        <v>45766</v>
      </c>
      <c r="J10820" s="72">
        <v>2025</v>
      </c>
      <c r="K10820">
        <f t="shared" si="1050"/>
        <v>4</v>
      </c>
      <c r="L10820">
        <f t="shared" si="1051"/>
        <v>19</v>
      </c>
      <c r="M10820">
        <f t="shared" si="1052"/>
        <v>2025</v>
      </c>
      <c r="N10820">
        <f t="shared" si="1053"/>
        <v>3861.8744999999999</v>
      </c>
      <c r="O10820">
        <f t="shared" si="1054"/>
        <v>0</v>
      </c>
      <c r="P10820">
        <f t="shared" si="1055"/>
        <v>3861.8744999999999</v>
      </c>
      <c r="S10820" s="28">
        <v>13087500</v>
      </c>
      <c r="T10820" s="29" t="s">
        <v>10</v>
      </c>
      <c r="U10820" s="30">
        <v>45765</v>
      </c>
      <c r="V10820" s="28">
        <v>1875</v>
      </c>
      <c r="W10820" s="28">
        <v>51401.7</v>
      </c>
      <c r="X10820" s="28">
        <v>0</v>
      </c>
      <c r="Y10820" s="28">
        <v>1943</v>
      </c>
      <c r="Z10820" s="28">
        <v>-1942.5</v>
      </c>
      <c r="AA10820" s="30">
        <v>45765</v>
      </c>
      <c r="AB10820" s="28">
        <v>2025</v>
      </c>
      <c r="AD10820">
        <f t="shared" si="1056"/>
        <v>0</v>
      </c>
    </row>
    <row r="10821" spans="1:30" x14ac:dyDescent="0.3">
      <c r="A10821" s="72">
        <v>13087500</v>
      </c>
      <c r="B10821" s="73" t="s">
        <v>10</v>
      </c>
      <c r="C10821" s="74">
        <v>45767</v>
      </c>
      <c r="D10821" s="72">
        <v>2011</v>
      </c>
      <c r="E10821" s="72">
        <v>59252.3</v>
      </c>
      <c r="F10821" s="72">
        <v>0</v>
      </c>
      <c r="G10821" s="72">
        <v>1937</v>
      </c>
      <c r="H10821" s="72">
        <v>-1937</v>
      </c>
      <c r="I10821" s="74">
        <v>45767</v>
      </c>
      <c r="J10821" s="72">
        <v>2025</v>
      </c>
      <c r="K10821">
        <f t="shared" si="1050"/>
        <v>4</v>
      </c>
      <c r="L10821">
        <f t="shared" si="1051"/>
        <v>20</v>
      </c>
      <c r="M10821">
        <f t="shared" si="1052"/>
        <v>2025</v>
      </c>
      <c r="N10821">
        <f t="shared" si="1053"/>
        <v>3988.8184999999999</v>
      </c>
      <c r="O10821">
        <f t="shared" si="1054"/>
        <v>0</v>
      </c>
      <c r="P10821">
        <f t="shared" si="1055"/>
        <v>3988.8184999999999</v>
      </c>
      <c r="S10821" s="28">
        <v>13087500</v>
      </c>
      <c r="T10821" s="29" t="s">
        <v>10</v>
      </c>
      <c r="U10821" s="30">
        <v>45766</v>
      </c>
      <c r="V10821" s="28">
        <v>1947</v>
      </c>
      <c r="W10821" s="28">
        <v>55264.4</v>
      </c>
      <c r="X10821" s="28">
        <v>0</v>
      </c>
      <c r="Y10821" s="28">
        <v>1943</v>
      </c>
      <c r="Z10821" s="28">
        <v>-1942.5</v>
      </c>
      <c r="AA10821" s="30">
        <v>45766</v>
      </c>
      <c r="AB10821" s="28">
        <v>2025</v>
      </c>
      <c r="AD10821">
        <f t="shared" si="1056"/>
        <v>0</v>
      </c>
    </row>
    <row r="10822" spans="1:30" x14ac:dyDescent="0.3">
      <c r="A10822" s="72">
        <v>13087500</v>
      </c>
      <c r="B10822" s="73" t="s">
        <v>10</v>
      </c>
      <c r="C10822" s="74">
        <v>45768</v>
      </c>
      <c r="D10822" s="72">
        <v>2096</v>
      </c>
      <c r="E10822" s="72">
        <v>63409.4</v>
      </c>
      <c r="F10822" s="72">
        <v>0</v>
      </c>
      <c r="G10822" s="72">
        <v>1937</v>
      </c>
      <c r="H10822" s="72">
        <v>-1937</v>
      </c>
      <c r="I10822" s="74">
        <v>45768</v>
      </c>
      <c r="J10822" s="72">
        <v>2025</v>
      </c>
      <c r="K10822">
        <f t="shared" si="1050"/>
        <v>4</v>
      </c>
      <c r="L10822">
        <f t="shared" si="1051"/>
        <v>21</v>
      </c>
      <c r="M10822">
        <f t="shared" si="1052"/>
        <v>2025</v>
      </c>
      <c r="N10822">
        <f t="shared" si="1053"/>
        <v>4157.4160000000002</v>
      </c>
      <c r="O10822">
        <f t="shared" si="1054"/>
        <v>0</v>
      </c>
      <c r="P10822">
        <f t="shared" si="1055"/>
        <v>4157.4160000000002</v>
      </c>
      <c r="S10822" s="28">
        <v>13087500</v>
      </c>
      <c r="T10822" s="29" t="s">
        <v>10</v>
      </c>
      <c r="U10822" s="30">
        <v>45767</v>
      </c>
      <c r="V10822" s="28">
        <v>2011</v>
      </c>
      <c r="W10822" s="28">
        <v>59252.3</v>
      </c>
      <c r="X10822" s="28">
        <v>0</v>
      </c>
      <c r="Y10822" s="28">
        <v>1943</v>
      </c>
      <c r="Z10822" s="28">
        <v>-1942.5</v>
      </c>
      <c r="AA10822" s="30">
        <v>45767</v>
      </c>
      <c r="AB10822" s="28">
        <v>2025</v>
      </c>
      <c r="AD10822">
        <f t="shared" si="1056"/>
        <v>0</v>
      </c>
    </row>
    <row r="10823" spans="1:30" x14ac:dyDescent="0.3">
      <c r="A10823" s="72">
        <v>13087500</v>
      </c>
      <c r="B10823" s="73" t="s">
        <v>10</v>
      </c>
      <c r="C10823" s="74">
        <v>45769</v>
      </c>
      <c r="D10823" s="72">
        <v>2150</v>
      </c>
      <c r="E10823" s="72">
        <v>4264.2</v>
      </c>
      <c r="F10823" s="72">
        <v>0</v>
      </c>
      <c r="G10823" s="72">
        <v>0</v>
      </c>
      <c r="H10823" s="72">
        <v>0</v>
      </c>
      <c r="I10823" s="74">
        <v>45769</v>
      </c>
      <c r="J10823" s="72">
        <v>2025</v>
      </c>
      <c r="K10823">
        <f t="shared" si="1050"/>
        <v>4</v>
      </c>
      <c r="L10823">
        <f t="shared" si="1051"/>
        <v>22</v>
      </c>
      <c r="M10823">
        <f t="shared" si="1052"/>
        <v>2025</v>
      </c>
      <c r="N10823">
        <f t="shared" si="1053"/>
        <v>4264.5249999999996</v>
      </c>
      <c r="O10823">
        <f t="shared" si="1054"/>
        <v>0</v>
      </c>
      <c r="P10823">
        <f t="shared" si="1055"/>
        <v>4264.5249999999996</v>
      </c>
      <c r="S10823" s="28">
        <v>13087500</v>
      </c>
      <c r="T10823" s="29" t="s">
        <v>10</v>
      </c>
      <c r="U10823" s="30">
        <v>45768</v>
      </c>
      <c r="V10823" s="28">
        <v>2096</v>
      </c>
      <c r="W10823" s="28">
        <v>63409.4</v>
      </c>
      <c r="X10823" s="28">
        <v>0</v>
      </c>
      <c r="Y10823" s="28">
        <v>1943</v>
      </c>
      <c r="Z10823" s="28">
        <v>-1942.5</v>
      </c>
      <c r="AA10823" s="30">
        <v>45768</v>
      </c>
      <c r="AB10823" s="28">
        <v>2025</v>
      </c>
      <c r="AD10823">
        <f t="shared" si="1056"/>
        <v>0</v>
      </c>
    </row>
    <row r="10824" spans="1:30" x14ac:dyDescent="0.3">
      <c r="A10824" s="72">
        <v>13087500</v>
      </c>
      <c r="B10824" s="73" t="s">
        <v>10</v>
      </c>
      <c r="C10824" s="74">
        <v>45770</v>
      </c>
      <c r="D10824" s="72">
        <v>2183</v>
      </c>
      <c r="E10824" s="72">
        <v>8593.2999999999993</v>
      </c>
      <c r="F10824" s="72">
        <v>0</v>
      </c>
      <c r="G10824" s="72">
        <v>0</v>
      </c>
      <c r="H10824" s="72">
        <v>0</v>
      </c>
      <c r="I10824" s="74">
        <v>45770</v>
      </c>
      <c r="J10824" s="72">
        <v>2025</v>
      </c>
      <c r="K10824">
        <f t="shared" si="1050"/>
        <v>4</v>
      </c>
      <c r="L10824">
        <f t="shared" si="1051"/>
        <v>23</v>
      </c>
      <c r="M10824">
        <f t="shared" si="1052"/>
        <v>2025</v>
      </c>
      <c r="N10824">
        <f t="shared" si="1053"/>
        <v>4329.9804999999997</v>
      </c>
      <c r="O10824">
        <f t="shared" si="1054"/>
        <v>0</v>
      </c>
      <c r="P10824">
        <f t="shared" si="1055"/>
        <v>4329.9804999999997</v>
      </c>
      <c r="S10824" s="28">
        <v>13087500</v>
      </c>
      <c r="T10824" s="29" t="s">
        <v>10</v>
      </c>
      <c r="U10824" s="30">
        <v>45769</v>
      </c>
      <c r="V10824" s="28">
        <v>2150</v>
      </c>
      <c r="W10824" s="28">
        <v>4264.2</v>
      </c>
      <c r="X10824" s="28">
        <v>0</v>
      </c>
      <c r="Y10824" s="28">
        <v>0</v>
      </c>
      <c r="Z10824" s="28">
        <v>0</v>
      </c>
      <c r="AA10824" s="30">
        <v>45769</v>
      </c>
      <c r="AB10824" s="28">
        <v>2025</v>
      </c>
      <c r="AD10824">
        <f t="shared" si="1056"/>
        <v>0</v>
      </c>
    </row>
    <row r="10825" spans="1:30" x14ac:dyDescent="0.3">
      <c r="A10825" s="72">
        <v>13087500</v>
      </c>
      <c r="B10825" s="73" t="s">
        <v>10</v>
      </c>
      <c r="C10825" s="74">
        <v>45771</v>
      </c>
      <c r="D10825" s="72">
        <v>2271</v>
      </c>
      <c r="E10825" s="72">
        <v>13096.9</v>
      </c>
      <c r="F10825" s="72">
        <v>0</v>
      </c>
      <c r="G10825" s="72">
        <v>0</v>
      </c>
      <c r="H10825" s="72">
        <v>0</v>
      </c>
      <c r="I10825" s="74">
        <v>45771</v>
      </c>
      <c r="J10825" s="72">
        <v>2025</v>
      </c>
      <c r="K10825">
        <f t="shared" si="1050"/>
        <v>4</v>
      </c>
      <c r="L10825">
        <f t="shared" si="1051"/>
        <v>24</v>
      </c>
      <c r="M10825">
        <f t="shared" si="1052"/>
        <v>2025</v>
      </c>
      <c r="N10825">
        <f t="shared" si="1053"/>
        <v>4504.5285000000003</v>
      </c>
      <c r="O10825">
        <f t="shared" si="1054"/>
        <v>0</v>
      </c>
      <c r="P10825">
        <f t="shared" si="1055"/>
        <v>4504.5285000000003</v>
      </c>
      <c r="S10825" s="28">
        <v>13087500</v>
      </c>
      <c r="T10825" s="29" t="s">
        <v>10</v>
      </c>
      <c r="U10825" s="30">
        <v>45770</v>
      </c>
      <c r="V10825" s="28">
        <v>2184</v>
      </c>
      <c r="W10825" s="28">
        <v>8596.7999999999993</v>
      </c>
      <c r="X10825" s="28">
        <v>0</v>
      </c>
      <c r="Y10825" s="28">
        <v>0</v>
      </c>
      <c r="Z10825" s="28">
        <v>0</v>
      </c>
      <c r="AA10825" s="30">
        <v>45770</v>
      </c>
      <c r="AB10825" s="28">
        <v>2025</v>
      </c>
      <c r="AD10825">
        <f t="shared" si="1056"/>
        <v>1</v>
      </c>
    </row>
    <row r="10826" spans="1:30" x14ac:dyDescent="0.3">
      <c r="A10826" s="72">
        <v>13087500</v>
      </c>
      <c r="B10826" s="73" t="s">
        <v>10</v>
      </c>
      <c r="C10826" s="74">
        <v>45772</v>
      </c>
      <c r="D10826" s="72">
        <v>2382</v>
      </c>
      <c r="E10826" s="72">
        <v>17822.5</v>
      </c>
      <c r="F10826" s="72">
        <v>0</v>
      </c>
      <c r="G10826" s="72">
        <v>0</v>
      </c>
      <c r="H10826" s="72">
        <v>0</v>
      </c>
      <c r="I10826" s="74">
        <v>45772</v>
      </c>
      <c r="J10826" s="72">
        <v>2025</v>
      </c>
      <c r="K10826">
        <f t="shared" si="1050"/>
        <v>4</v>
      </c>
      <c r="L10826">
        <f t="shared" si="1051"/>
        <v>25</v>
      </c>
      <c r="M10826">
        <f t="shared" si="1052"/>
        <v>2025</v>
      </c>
      <c r="N10826">
        <f t="shared" si="1053"/>
        <v>4724.6970000000001</v>
      </c>
      <c r="O10826">
        <f t="shared" si="1054"/>
        <v>0</v>
      </c>
      <c r="P10826">
        <f t="shared" si="1055"/>
        <v>4724.6970000000001</v>
      </c>
      <c r="S10826" s="28">
        <v>13087500</v>
      </c>
      <c r="T10826" s="29" t="s">
        <v>10</v>
      </c>
      <c r="U10826" s="30">
        <v>45771</v>
      </c>
      <c r="V10826" s="28">
        <v>2269</v>
      </c>
      <c r="W10826" s="28">
        <v>13096.3</v>
      </c>
      <c r="X10826" s="28">
        <v>0</v>
      </c>
      <c r="Y10826" s="28">
        <v>0</v>
      </c>
      <c r="Z10826" s="28">
        <v>0</v>
      </c>
      <c r="AA10826" s="30">
        <v>45771</v>
      </c>
      <c r="AB10826" s="28">
        <v>2025</v>
      </c>
      <c r="AD10826">
        <f t="shared" si="1056"/>
        <v>-2</v>
      </c>
    </row>
    <row r="10827" spans="1:30" x14ac:dyDescent="0.3">
      <c r="A10827" s="72">
        <v>13087500</v>
      </c>
      <c r="B10827" s="73" t="s">
        <v>10</v>
      </c>
      <c r="C10827" s="74">
        <v>45773</v>
      </c>
      <c r="D10827" s="72">
        <v>2496</v>
      </c>
      <c r="E10827" s="72">
        <v>22774.2</v>
      </c>
      <c r="F10827" s="72">
        <v>0</v>
      </c>
      <c r="G10827" s="72">
        <v>0</v>
      </c>
      <c r="H10827" s="72">
        <v>0</v>
      </c>
      <c r="I10827" s="74">
        <v>45773</v>
      </c>
      <c r="J10827" s="72">
        <v>2025</v>
      </c>
      <c r="K10827">
        <f t="shared" si="1050"/>
        <v>4</v>
      </c>
      <c r="L10827">
        <f t="shared" si="1051"/>
        <v>26</v>
      </c>
      <c r="M10827">
        <f t="shared" si="1052"/>
        <v>2025</v>
      </c>
      <c r="N10827">
        <f t="shared" si="1053"/>
        <v>4950.8159999999998</v>
      </c>
      <c r="O10827">
        <f t="shared" si="1054"/>
        <v>0</v>
      </c>
      <c r="P10827">
        <f t="shared" si="1055"/>
        <v>4950.8159999999998</v>
      </c>
      <c r="S10827" s="28">
        <v>13087500</v>
      </c>
      <c r="T10827" s="29" t="s">
        <v>10</v>
      </c>
      <c r="U10827" s="30">
        <v>45772</v>
      </c>
      <c r="V10827" s="28">
        <v>2386</v>
      </c>
      <c r="W10827" s="28">
        <v>17829.8</v>
      </c>
      <c r="X10827" s="28">
        <v>0</v>
      </c>
      <c r="Y10827" s="28">
        <v>0</v>
      </c>
      <c r="Z10827" s="28">
        <v>0</v>
      </c>
      <c r="AA10827" s="30">
        <v>45772</v>
      </c>
      <c r="AB10827" s="28">
        <v>2025</v>
      </c>
      <c r="AD10827">
        <f t="shared" si="1056"/>
        <v>4</v>
      </c>
    </row>
    <row r="10828" spans="1:30" x14ac:dyDescent="0.3">
      <c r="A10828" s="72">
        <v>13087500</v>
      </c>
      <c r="B10828" s="73" t="s">
        <v>10</v>
      </c>
      <c r="C10828" s="74">
        <v>45774</v>
      </c>
      <c r="D10828" s="72">
        <v>2566</v>
      </c>
      <c r="E10828" s="72">
        <v>27863.3</v>
      </c>
      <c r="F10828" s="72">
        <v>0</v>
      </c>
      <c r="G10828" s="72">
        <v>0</v>
      </c>
      <c r="H10828" s="72">
        <v>0</v>
      </c>
      <c r="I10828" s="74">
        <v>45774</v>
      </c>
      <c r="J10828" s="72">
        <v>2025</v>
      </c>
      <c r="K10828">
        <f t="shared" si="1050"/>
        <v>4</v>
      </c>
      <c r="L10828">
        <f t="shared" si="1051"/>
        <v>27</v>
      </c>
      <c r="M10828">
        <f t="shared" si="1052"/>
        <v>2025</v>
      </c>
      <c r="N10828">
        <f t="shared" si="1053"/>
        <v>5089.6610000000001</v>
      </c>
      <c r="O10828">
        <f t="shared" si="1054"/>
        <v>0</v>
      </c>
      <c r="P10828">
        <f t="shared" si="1055"/>
        <v>5089.6610000000001</v>
      </c>
      <c r="S10828" s="28">
        <v>13087500</v>
      </c>
      <c r="T10828" s="29" t="s">
        <v>10</v>
      </c>
      <c r="U10828" s="30">
        <v>45773</v>
      </c>
      <c r="V10828" s="28">
        <v>2493</v>
      </c>
      <c r="W10828" s="28">
        <v>22775</v>
      </c>
      <c r="X10828" s="28">
        <v>0</v>
      </c>
      <c r="Y10828" s="28">
        <v>0</v>
      </c>
      <c r="Z10828" s="28">
        <v>0</v>
      </c>
      <c r="AA10828" s="30">
        <v>45773</v>
      </c>
      <c r="AB10828" s="28">
        <v>2025</v>
      </c>
      <c r="AD10828">
        <f t="shared" si="1056"/>
        <v>-3</v>
      </c>
    </row>
    <row r="10829" spans="1:30" x14ac:dyDescent="0.3">
      <c r="A10829" s="72">
        <v>13087500</v>
      </c>
      <c r="B10829" s="73" t="s">
        <v>10</v>
      </c>
      <c r="C10829" s="74">
        <v>45775</v>
      </c>
      <c r="D10829" s="72">
        <v>2589</v>
      </c>
      <c r="E10829" s="72">
        <v>32998.699999999997</v>
      </c>
      <c r="F10829" s="72">
        <v>0</v>
      </c>
      <c r="G10829" s="72">
        <v>0</v>
      </c>
      <c r="H10829" s="72">
        <v>0</v>
      </c>
      <c r="I10829" s="74">
        <v>45775</v>
      </c>
      <c r="J10829" s="72">
        <v>2025</v>
      </c>
      <c r="K10829">
        <f t="shared" si="1050"/>
        <v>4</v>
      </c>
      <c r="L10829">
        <f t="shared" si="1051"/>
        <v>28</v>
      </c>
      <c r="M10829">
        <f t="shared" si="1052"/>
        <v>2025</v>
      </c>
      <c r="N10829">
        <f t="shared" si="1053"/>
        <v>5135.2815000000001</v>
      </c>
      <c r="O10829">
        <f t="shared" si="1054"/>
        <v>0</v>
      </c>
      <c r="P10829">
        <f t="shared" si="1055"/>
        <v>5135.2815000000001</v>
      </c>
      <c r="S10829" s="28">
        <v>13087500</v>
      </c>
      <c r="T10829" s="29" t="s">
        <v>10</v>
      </c>
      <c r="U10829" s="30">
        <v>45774</v>
      </c>
      <c r="V10829" s="28">
        <v>2571</v>
      </c>
      <c r="W10829" s="28">
        <v>27873.599999999999</v>
      </c>
      <c r="X10829" s="28">
        <v>0</v>
      </c>
      <c r="Y10829" s="28">
        <v>0</v>
      </c>
      <c r="Z10829" s="28">
        <v>0</v>
      </c>
      <c r="AA10829" s="30">
        <v>45774</v>
      </c>
      <c r="AB10829" s="28">
        <v>2025</v>
      </c>
      <c r="AD10829">
        <f t="shared" si="1056"/>
        <v>5</v>
      </c>
    </row>
    <row r="10830" spans="1:30" x14ac:dyDescent="0.3">
      <c r="A10830" s="72">
        <v>13087500</v>
      </c>
      <c r="B10830" s="73" t="s">
        <v>10</v>
      </c>
      <c r="C10830" s="74">
        <v>45776</v>
      </c>
      <c r="D10830" s="72">
        <v>2496</v>
      </c>
      <c r="E10830" s="72">
        <v>37950.300000000003</v>
      </c>
      <c r="F10830" s="72">
        <v>0</v>
      </c>
      <c r="G10830" s="72">
        <v>0</v>
      </c>
      <c r="H10830" s="72">
        <v>0</v>
      </c>
      <c r="I10830" s="74">
        <v>45776</v>
      </c>
      <c r="J10830" s="72">
        <v>2025</v>
      </c>
      <c r="K10830">
        <f t="shared" si="1050"/>
        <v>4</v>
      </c>
      <c r="L10830">
        <f t="shared" si="1051"/>
        <v>29</v>
      </c>
      <c r="M10830">
        <f t="shared" si="1052"/>
        <v>2025</v>
      </c>
      <c r="N10830">
        <f t="shared" si="1053"/>
        <v>4950.8159999999998</v>
      </c>
      <c r="O10830">
        <f t="shared" si="1054"/>
        <v>0</v>
      </c>
      <c r="P10830">
        <f t="shared" si="1055"/>
        <v>4950.8159999999998</v>
      </c>
      <c r="S10830" s="28">
        <v>13087500</v>
      </c>
      <c r="T10830" s="29" t="s">
        <v>10</v>
      </c>
      <c r="U10830" s="30">
        <v>45775</v>
      </c>
      <c r="V10830" s="28">
        <v>2585</v>
      </c>
      <c r="W10830" s="28">
        <v>33000.400000000001</v>
      </c>
      <c r="X10830" s="28">
        <v>0</v>
      </c>
      <c r="Y10830" s="28">
        <v>0</v>
      </c>
      <c r="Z10830" s="28">
        <v>0</v>
      </c>
      <c r="AA10830" s="30">
        <v>45775</v>
      </c>
      <c r="AB10830" s="28">
        <v>2025</v>
      </c>
      <c r="AD10830">
        <f t="shared" si="1056"/>
        <v>-4</v>
      </c>
    </row>
    <row r="10831" spans="1:30" x14ac:dyDescent="0.3">
      <c r="A10831" s="72">
        <v>13087500</v>
      </c>
      <c r="B10831" s="73" t="s">
        <v>10</v>
      </c>
      <c r="C10831" s="74">
        <v>45777</v>
      </c>
      <c r="D10831" s="72">
        <v>2577</v>
      </c>
      <c r="E10831" s="72">
        <v>43062.6</v>
      </c>
      <c r="F10831" s="72">
        <v>0</v>
      </c>
      <c r="G10831" s="72">
        <v>0</v>
      </c>
      <c r="H10831" s="72">
        <v>0</v>
      </c>
      <c r="I10831" s="74">
        <v>45777</v>
      </c>
      <c r="J10831" s="72">
        <v>2025</v>
      </c>
      <c r="K10831">
        <f t="shared" si="1050"/>
        <v>4</v>
      </c>
      <c r="L10831">
        <f t="shared" si="1051"/>
        <v>30</v>
      </c>
      <c r="M10831">
        <f t="shared" si="1052"/>
        <v>2025</v>
      </c>
      <c r="N10831">
        <f t="shared" si="1053"/>
        <v>5111.4795000000004</v>
      </c>
      <c r="O10831">
        <f t="shared" si="1054"/>
        <v>0</v>
      </c>
      <c r="P10831">
        <f t="shared" si="1055"/>
        <v>5111.4795000000004</v>
      </c>
      <c r="S10831" s="28">
        <v>13087500</v>
      </c>
      <c r="T10831" s="29" t="s">
        <v>10</v>
      </c>
      <c r="U10831" s="30">
        <v>45776</v>
      </c>
      <c r="V10831" s="28">
        <v>2499</v>
      </c>
      <c r="W10831" s="28">
        <v>37957.5</v>
      </c>
      <c r="X10831" s="28">
        <v>0</v>
      </c>
      <c r="Y10831" s="28">
        <v>0</v>
      </c>
      <c r="Z10831" s="28">
        <v>0</v>
      </c>
      <c r="AA10831" s="30">
        <v>45776</v>
      </c>
      <c r="AB10831" s="28">
        <v>2025</v>
      </c>
      <c r="AD10831">
        <f t="shared" si="1056"/>
        <v>3</v>
      </c>
    </row>
    <row r="10832" spans="1:30" x14ac:dyDescent="0.3">
      <c r="A10832" s="72">
        <v>13087500</v>
      </c>
      <c r="B10832" s="73" t="s">
        <v>10</v>
      </c>
      <c r="C10832" s="74">
        <v>45778</v>
      </c>
      <c r="D10832" s="72">
        <v>2648</v>
      </c>
      <c r="E10832" s="72">
        <v>48314.1</v>
      </c>
      <c r="F10832" s="72">
        <v>0</v>
      </c>
      <c r="G10832" s="72">
        <v>0</v>
      </c>
      <c r="H10832" s="72">
        <v>0</v>
      </c>
      <c r="I10832" s="74">
        <v>45778</v>
      </c>
      <c r="J10832" s="72">
        <v>2025</v>
      </c>
      <c r="K10832">
        <f t="shared" si="1050"/>
        <v>5</v>
      </c>
      <c r="L10832">
        <f t="shared" si="1051"/>
        <v>1</v>
      </c>
      <c r="M10832">
        <f t="shared" si="1052"/>
        <v>2025</v>
      </c>
      <c r="N10832">
        <f t="shared" si="1053"/>
        <v>5252.308</v>
      </c>
      <c r="O10832">
        <f t="shared" si="1054"/>
        <v>0</v>
      </c>
      <c r="P10832">
        <f t="shared" si="1055"/>
        <v>5252.308</v>
      </c>
      <c r="S10832" s="28">
        <v>13087500</v>
      </c>
      <c r="T10832" s="29" t="s">
        <v>10</v>
      </c>
      <c r="U10832" s="30">
        <v>45777</v>
      </c>
      <c r="V10832" s="28">
        <v>2577</v>
      </c>
      <c r="W10832" s="28">
        <v>43069.599999999999</v>
      </c>
      <c r="X10832" s="28">
        <v>0</v>
      </c>
      <c r="Y10832" s="28">
        <v>0</v>
      </c>
      <c r="Z10832" s="28">
        <v>0</v>
      </c>
      <c r="AA10832" s="30">
        <v>45777</v>
      </c>
      <c r="AB10832" s="28">
        <v>2025</v>
      </c>
      <c r="AD10832">
        <f t="shared" si="1056"/>
        <v>0</v>
      </c>
    </row>
    <row r="10833" spans="1:30" x14ac:dyDescent="0.3">
      <c r="A10833" s="72">
        <v>13087500</v>
      </c>
      <c r="B10833" s="73" t="s">
        <v>10</v>
      </c>
      <c r="C10833" s="74">
        <v>45779</v>
      </c>
      <c r="D10833" s="72">
        <v>2683</v>
      </c>
      <c r="E10833" s="72">
        <v>53635.8</v>
      </c>
      <c r="F10833" s="72">
        <v>0</v>
      </c>
      <c r="G10833" s="72">
        <v>0</v>
      </c>
      <c r="H10833" s="72">
        <v>0</v>
      </c>
      <c r="I10833" s="74">
        <v>45779</v>
      </c>
      <c r="J10833" s="72">
        <v>2025</v>
      </c>
      <c r="K10833">
        <f t="shared" si="1050"/>
        <v>5</v>
      </c>
      <c r="L10833">
        <f t="shared" si="1051"/>
        <v>2</v>
      </c>
      <c r="M10833">
        <f t="shared" si="1052"/>
        <v>2025</v>
      </c>
      <c r="N10833">
        <f t="shared" si="1053"/>
        <v>5321.7304999999997</v>
      </c>
      <c r="O10833">
        <f t="shared" si="1054"/>
        <v>0</v>
      </c>
      <c r="P10833">
        <f t="shared" si="1055"/>
        <v>5321.7304999999997</v>
      </c>
      <c r="S10833" s="28">
        <v>13087500</v>
      </c>
      <c r="T10833" s="29" t="s">
        <v>10</v>
      </c>
      <c r="U10833" s="30">
        <v>45778</v>
      </c>
      <c r="V10833" s="28">
        <v>2643</v>
      </c>
      <c r="W10833" s="28">
        <v>48312.6</v>
      </c>
      <c r="X10833" s="28">
        <v>0</v>
      </c>
      <c r="Y10833" s="28">
        <v>0</v>
      </c>
      <c r="Z10833" s="28">
        <v>0</v>
      </c>
      <c r="AA10833" s="30">
        <v>45778</v>
      </c>
      <c r="AB10833" s="28">
        <v>2025</v>
      </c>
      <c r="AD10833">
        <f t="shared" si="1056"/>
        <v>-5</v>
      </c>
    </row>
    <row r="10834" spans="1:30" x14ac:dyDescent="0.3">
      <c r="A10834" s="72">
        <v>13087500</v>
      </c>
      <c r="B10834" s="73" t="s">
        <v>10</v>
      </c>
      <c r="C10834" s="74">
        <v>45780</v>
      </c>
      <c r="D10834" s="72">
        <v>2766</v>
      </c>
      <c r="E10834" s="72">
        <v>59122.5</v>
      </c>
      <c r="F10834" s="72">
        <v>0</v>
      </c>
      <c r="G10834" s="72">
        <v>0</v>
      </c>
      <c r="H10834" s="72">
        <v>0</v>
      </c>
      <c r="I10834" s="74">
        <v>45780</v>
      </c>
      <c r="J10834" s="72">
        <v>2025</v>
      </c>
      <c r="K10834">
        <f t="shared" si="1050"/>
        <v>5</v>
      </c>
      <c r="L10834">
        <f t="shared" si="1051"/>
        <v>3</v>
      </c>
      <c r="M10834">
        <f t="shared" si="1052"/>
        <v>2025</v>
      </c>
      <c r="N10834">
        <f t="shared" si="1053"/>
        <v>5486.3609999999999</v>
      </c>
      <c r="O10834">
        <f t="shared" si="1054"/>
        <v>0</v>
      </c>
      <c r="P10834">
        <f t="shared" si="1055"/>
        <v>5486.3609999999999</v>
      </c>
      <c r="S10834" s="28">
        <v>13087500</v>
      </c>
      <c r="T10834" s="29" t="s">
        <v>10</v>
      </c>
      <c r="U10834" s="30">
        <v>45779</v>
      </c>
      <c r="V10834" s="28">
        <v>2687</v>
      </c>
      <c r="W10834" s="28">
        <v>53641.4</v>
      </c>
      <c r="X10834" s="28">
        <v>0</v>
      </c>
      <c r="Y10834" s="28">
        <v>0</v>
      </c>
      <c r="Z10834" s="28">
        <v>0</v>
      </c>
      <c r="AA10834" s="30">
        <v>45779</v>
      </c>
      <c r="AB10834" s="28">
        <v>2025</v>
      </c>
      <c r="AD10834">
        <f t="shared" si="1056"/>
        <v>4</v>
      </c>
    </row>
    <row r="10835" spans="1:30" x14ac:dyDescent="0.3">
      <c r="A10835" s="72">
        <v>13087500</v>
      </c>
      <c r="B10835" s="73" t="s">
        <v>10</v>
      </c>
      <c r="C10835" s="74">
        <v>45781</v>
      </c>
      <c r="D10835" s="72">
        <v>2790</v>
      </c>
      <c r="E10835" s="72">
        <v>64656.800000000003</v>
      </c>
      <c r="F10835" s="72">
        <v>0</v>
      </c>
      <c r="G10835" s="72">
        <v>0</v>
      </c>
      <c r="H10835" s="72">
        <v>0</v>
      </c>
      <c r="I10835" s="74">
        <v>45781</v>
      </c>
      <c r="J10835" s="72">
        <v>2025</v>
      </c>
      <c r="K10835">
        <f t="shared" si="1050"/>
        <v>5</v>
      </c>
      <c r="L10835">
        <f t="shared" si="1051"/>
        <v>4</v>
      </c>
      <c r="M10835">
        <f t="shared" si="1052"/>
        <v>2025</v>
      </c>
      <c r="N10835">
        <f t="shared" si="1053"/>
        <v>5533.9650000000001</v>
      </c>
      <c r="O10835">
        <f t="shared" si="1054"/>
        <v>0</v>
      </c>
      <c r="P10835">
        <f t="shared" si="1055"/>
        <v>5533.9650000000001</v>
      </c>
      <c r="S10835" s="28">
        <v>13087500</v>
      </c>
      <c r="T10835" s="29" t="s">
        <v>10</v>
      </c>
      <c r="U10835" s="30">
        <v>45780</v>
      </c>
      <c r="V10835" s="28">
        <v>2767</v>
      </c>
      <c r="W10835" s="28">
        <v>59129.8</v>
      </c>
      <c r="X10835" s="28">
        <v>0</v>
      </c>
      <c r="Y10835" s="28">
        <v>0</v>
      </c>
      <c r="Z10835" s="28">
        <v>0</v>
      </c>
      <c r="AA10835" s="30">
        <v>45780</v>
      </c>
      <c r="AB10835" s="28">
        <v>2025</v>
      </c>
      <c r="AD10835">
        <f t="shared" si="1056"/>
        <v>1</v>
      </c>
    </row>
    <row r="10836" spans="1:30" x14ac:dyDescent="0.3">
      <c r="A10836" s="72">
        <v>13087500</v>
      </c>
      <c r="B10836" s="73" t="s">
        <v>10</v>
      </c>
      <c r="C10836" s="74">
        <v>45782</v>
      </c>
      <c r="D10836" s="72">
        <v>2838</v>
      </c>
      <c r="E10836" s="72">
        <v>70286.600000000006</v>
      </c>
      <c r="F10836" s="72">
        <v>0</v>
      </c>
      <c r="G10836" s="72">
        <v>0</v>
      </c>
      <c r="H10836" s="72">
        <v>0</v>
      </c>
      <c r="I10836" s="74">
        <v>45782</v>
      </c>
      <c r="J10836" s="72">
        <v>2025</v>
      </c>
      <c r="K10836">
        <f t="shared" si="1050"/>
        <v>5</v>
      </c>
      <c r="L10836">
        <f t="shared" si="1051"/>
        <v>5</v>
      </c>
      <c r="M10836">
        <f t="shared" si="1052"/>
        <v>2025</v>
      </c>
      <c r="N10836">
        <f t="shared" si="1053"/>
        <v>5629.1729999999998</v>
      </c>
      <c r="O10836">
        <f t="shared" si="1054"/>
        <v>0</v>
      </c>
      <c r="P10836">
        <f t="shared" si="1055"/>
        <v>5629.1729999999998</v>
      </c>
      <c r="S10836" s="28">
        <v>13087500</v>
      </c>
      <c r="T10836" s="29" t="s">
        <v>10</v>
      </c>
      <c r="U10836" s="30">
        <v>45781</v>
      </c>
      <c r="V10836" s="28">
        <v>2791</v>
      </c>
      <c r="W10836" s="28">
        <v>64665.599999999999</v>
      </c>
      <c r="X10836" s="28">
        <v>0</v>
      </c>
      <c r="Y10836" s="28">
        <v>0</v>
      </c>
      <c r="Z10836" s="28">
        <v>0</v>
      </c>
      <c r="AA10836" s="30">
        <v>45781</v>
      </c>
      <c r="AB10836" s="28">
        <v>2025</v>
      </c>
      <c r="AD10836">
        <f t="shared" si="1056"/>
        <v>1</v>
      </c>
    </row>
    <row r="10837" spans="1:30" x14ac:dyDescent="0.3">
      <c r="A10837" s="72">
        <v>13087500</v>
      </c>
      <c r="B10837" s="73" t="s">
        <v>10</v>
      </c>
      <c r="C10837" s="74">
        <v>45783</v>
      </c>
      <c r="D10837" s="72">
        <v>2778</v>
      </c>
      <c r="E10837" s="72">
        <v>75797.100000000006</v>
      </c>
      <c r="F10837" s="72">
        <v>0</v>
      </c>
      <c r="G10837" s="72">
        <v>0</v>
      </c>
      <c r="H10837" s="72">
        <v>0</v>
      </c>
      <c r="I10837" s="74">
        <v>45783</v>
      </c>
      <c r="J10837" s="72">
        <v>2025</v>
      </c>
      <c r="K10837">
        <f t="shared" si="1050"/>
        <v>5</v>
      </c>
      <c r="L10837">
        <f t="shared" si="1051"/>
        <v>6</v>
      </c>
      <c r="M10837">
        <f t="shared" si="1052"/>
        <v>2025</v>
      </c>
      <c r="N10837">
        <f t="shared" si="1053"/>
        <v>5510.1630000000005</v>
      </c>
      <c r="O10837">
        <f t="shared" si="1054"/>
        <v>0</v>
      </c>
      <c r="P10837">
        <f t="shared" si="1055"/>
        <v>5510.1630000000005</v>
      </c>
      <c r="S10837" s="28">
        <v>13087500</v>
      </c>
      <c r="T10837" s="29" t="s">
        <v>10</v>
      </c>
      <c r="U10837" s="30">
        <v>45782</v>
      </c>
      <c r="V10837" s="28">
        <v>2836</v>
      </c>
      <c r="W10837" s="28">
        <v>70291.399999999994</v>
      </c>
      <c r="X10837" s="28">
        <v>0</v>
      </c>
      <c r="Y10837" s="28">
        <v>0</v>
      </c>
      <c r="Z10837" s="28">
        <v>0</v>
      </c>
      <c r="AA10837" s="30">
        <v>45782</v>
      </c>
      <c r="AB10837" s="28">
        <v>2025</v>
      </c>
      <c r="AD10837">
        <f t="shared" si="1056"/>
        <v>-2</v>
      </c>
    </row>
    <row r="10838" spans="1:30" x14ac:dyDescent="0.3">
      <c r="A10838" s="72">
        <v>13087500</v>
      </c>
      <c r="B10838" s="73" t="s">
        <v>10</v>
      </c>
      <c r="C10838" s="74">
        <v>45784</v>
      </c>
      <c r="D10838" s="72">
        <v>2778</v>
      </c>
      <c r="E10838" s="72">
        <v>81307.600000000006</v>
      </c>
      <c r="F10838" s="72">
        <v>0</v>
      </c>
      <c r="G10838" s="72">
        <v>0</v>
      </c>
      <c r="H10838" s="72">
        <v>0</v>
      </c>
      <c r="I10838" s="74">
        <v>45784</v>
      </c>
      <c r="J10838" s="72">
        <v>2025</v>
      </c>
      <c r="K10838">
        <f t="shared" si="1050"/>
        <v>5</v>
      </c>
      <c r="L10838">
        <f t="shared" si="1051"/>
        <v>7</v>
      </c>
      <c r="M10838">
        <f t="shared" si="1052"/>
        <v>2025</v>
      </c>
      <c r="N10838">
        <f t="shared" si="1053"/>
        <v>5510.1630000000005</v>
      </c>
      <c r="O10838">
        <f t="shared" si="1054"/>
        <v>0</v>
      </c>
      <c r="P10838">
        <f t="shared" si="1055"/>
        <v>5510.1630000000005</v>
      </c>
      <c r="S10838" s="28">
        <v>13087500</v>
      </c>
      <c r="T10838" s="29" t="s">
        <v>10</v>
      </c>
      <c r="U10838" s="30">
        <v>45783</v>
      </c>
      <c r="V10838" s="28">
        <v>2778</v>
      </c>
      <c r="W10838" s="28">
        <v>75801.3</v>
      </c>
      <c r="X10838" s="28">
        <v>0</v>
      </c>
      <c r="Y10838" s="28">
        <v>0</v>
      </c>
      <c r="Z10838" s="28">
        <v>0</v>
      </c>
      <c r="AA10838" s="30">
        <v>45783</v>
      </c>
      <c r="AB10838" s="28">
        <v>2025</v>
      </c>
      <c r="AD10838">
        <f t="shared" si="1056"/>
        <v>0</v>
      </c>
    </row>
    <row r="10839" spans="1:30" x14ac:dyDescent="0.3">
      <c r="A10839" s="72">
        <v>13087500</v>
      </c>
      <c r="B10839" s="73" t="s">
        <v>10</v>
      </c>
      <c r="C10839" s="74">
        <v>45785</v>
      </c>
      <c r="D10839" s="72">
        <v>2887</v>
      </c>
      <c r="E10839" s="72">
        <v>87033.600000000006</v>
      </c>
      <c r="F10839" s="72">
        <v>0</v>
      </c>
      <c r="G10839" s="72">
        <v>0</v>
      </c>
      <c r="H10839" s="72">
        <v>0</v>
      </c>
      <c r="I10839" s="74">
        <v>45785</v>
      </c>
      <c r="J10839" s="72">
        <v>2025</v>
      </c>
      <c r="K10839">
        <f t="shared" si="1050"/>
        <v>5</v>
      </c>
      <c r="L10839">
        <f t="shared" si="1051"/>
        <v>8</v>
      </c>
      <c r="M10839">
        <f t="shared" si="1052"/>
        <v>2025</v>
      </c>
      <c r="N10839">
        <f t="shared" si="1053"/>
        <v>5726.3644999999997</v>
      </c>
      <c r="O10839">
        <f t="shared" si="1054"/>
        <v>0</v>
      </c>
      <c r="P10839">
        <f t="shared" si="1055"/>
        <v>5726.3644999999997</v>
      </c>
      <c r="S10839" s="28">
        <v>13087500</v>
      </c>
      <c r="T10839" s="29" t="s">
        <v>10</v>
      </c>
      <c r="U10839" s="30">
        <v>45784</v>
      </c>
      <c r="V10839" s="28">
        <v>2777</v>
      </c>
      <c r="W10839" s="28">
        <v>81308.899999999994</v>
      </c>
      <c r="X10839" s="28">
        <v>0</v>
      </c>
      <c r="Y10839" s="28">
        <v>0</v>
      </c>
      <c r="Z10839" s="28">
        <v>0</v>
      </c>
      <c r="AA10839" s="30">
        <v>45784</v>
      </c>
      <c r="AB10839" s="28">
        <v>2025</v>
      </c>
      <c r="AD10839">
        <f t="shared" si="1056"/>
        <v>-1</v>
      </c>
    </row>
    <row r="10840" spans="1:30" x14ac:dyDescent="0.3">
      <c r="A10840" s="72">
        <v>13087500</v>
      </c>
      <c r="B10840" s="73" t="s">
        <v>10</v>
      </c>
      <c r="C10840" s="74">
        <v>45786</v>
      </c>
      <c r="D10840" s="72">
        <v>3009</v>
      </c>
      <c r="E10840" s="72">
        <v>93002.6</v>
      </c>
      <c r="F10840" s="72">
        <v>0</v>
      </c>
      <c r="G10840" s="72">
        <v>0</v>
      </c>
      <c r="H10840" s="72">
        <v>0</v>
      </c>
      <c r="I10840" s="74">
        <v>45786</v>
      </c>
      <c r="J10840" s="72">
        <v>2025</v>
      </c>
      <c r="K10840">
        <f t="shared" si="1050"/>
        <v>5</v>
      </c>
      <c r="L10840">
        <f t="shared" si="1051"/>
        <v>9</v>
      </c>
      <c r="M10840">
        <f t="shared" si="1052"/>
        <v>2025</v>
      </c>
      <c r="N10840">
        <f t="shared" si="1053"/>
        <v>5968.3514999999998</v>
      </c>
      <c r="O10840">
        <f t="shared" si="1054"/>
        <v>0</v>
      </c>
      <c r="P10840">
        <f t="shared" si="1055"/>
        <v>5968.3514999999998</v>
      </c>
      <c r="S10840" s="28">
        <v>13087500</v>
      </c>
      <c r="T10840" s="29" t="s">
        <v>10</v>
      </c>
      <c r="U10840" s="30">
        <v>45785</v>
      </c>
      <c r="V10840" s="28">
        <v>2883</v>
      </c>
      <c r="W10840" s="28">
        <v>87026.7</v>
      </c>
      <c r="X10840" s="28">
        <v>0</v>
      </c>
      <c r="Y10840" s="28">
        <v>0</v>
      </c>
      <c r="Z10840" s="28">
        <v>0</v>
      </c>
      <c r="AA10840" s="30">
        <v>45785</v>
      </c>
      <c r="AB10840" s="28">
        <v>2025</v>
      </c>
      <c r="AD10840">
        <f t="shared" si="1056"/>
        <v>-4</v>
      </c>
    </row>
    <row r="10841" spans="1:30" x14ac:dyDescent="0.3">
      <c r="A10841" s="72">
        <v>13087500</v>
      </c>
      <c r="B10841" s="73" t="s">
        <v>10</v>
      </c>
      <c r="C10841" s="74">
        <v>45787</v>
      </c>
      <c r="D10841" s="72">
        <v>3071</v>
      </c>
      <c r="E10841" s="72">
        <v>99094.7</v>
      </c>
      <c r="F10841" s="72">
        <v>0</v>
      </c>
      <c r="G10841" s="72">
        <v>0</v>
      </c>
      <c r="H10841" s="72">
        <v>0</v>
      </c>
      <c r="I10841" s="74">
        <v>45787</v>
      </c>
      <c r="J10841" s="72">
        <v>2025</v>
      </c>
      <c r="K10841">
        <f t="shared" si="1050"/>
        <v>5</v>
      </c>
      <c r="L10841">
        <f t="shared" si="1051"/>
        <v>10</v>
      </c>
      <c r="M10841">
        <f t="shared" si="1052"/>
        <v>2025</v>
      </c>
      <c r="N10841">
        <f t="shared" si="1053"/>
        <v>6091.3285000000005</v>
      </c>
      <c r="O10841">
        <f t="shared" si="1054"/>
        <v>0</v>
      </c>
      <c r="P10841">
        <f t="shared" si="1055"/>
        <v>6091.3285000000005</v>
      </c>
      <c r="S10841" s="28">
        <v>13087500</v>
      </c>
      <c r="T10841" s="29" t="s">
        <v>10</v>
      </c>
      <c r="U10841" s="30">
        <v>45786</v>
      </c>
      <c r="V10841" s="28">
        <v>3010</v>
      </c>
      <c r="W10841" s="28">
        <v>92996.6</v>
      </c>
      <c r="X10841" s="28">
        <v>0</v>
      </c>
      <c r="Y10841" s="28">
        <v>0</v>
      </c>
      <c r="Z10841" s="28">
        <v>0</v>
      </c>
      <c r="AA10841" s="30">
        <v>45786</v>
      </c>
      <c r="AB10841" s="28">
        <v>2025</v>
      </c>
      <c r="AD10841">
        <f t="shared" si="1056"/>
        <v>1</v>
      </c>
    </row>
    <row r="10842" spans="1:30" x14ac:dyDescent="0.3">
      <c r="A10842" s="72">
        <v>13087500</v>
      </c>
      <c r="B10842" s="73" t="s">
        <v>10</v>
      </c>
      <c r="C10842" s="74">
        <v>45788</v>
      </c>
      <c r="D10842" s="72">
        <v>3071</v>
      </c>
      <c r="E10842" s="72">
        <v>105186.8</v>
      </c>
      <c r="F10842" s="72">
        <v>0</v>
      </c>
      <c r="G10842" s="72">
        <v>0</v>
      </c>
      <c r="H10842" s="72">
        <v>0</v>
      </c>
      <c r="I10842" s="74">
        <v>45788</v>
      </c>
      <c r="J10842" s="72">
        <v>2025</v>
      </c>
      <c r="K10842">
        <f t="shared" si="1050"/>
        <v>5</v>
      </c>
      <c r="L10842">
        <f t="shared" si="1051"/>
        <v>11</v>
      </c>
      <c r="M10842">
        <f t="shared" si="1052"/>
        <v>2025</v>
      </c>
      <c r="N10842">
        <f t="shared" si="1053"/>
        <v>6091.3285000000005</v>
      </c>
      <c r="O10842">
        <f t="shared" si="1054"/>
        <v>0</v>
      </c>
      <c r="P10842">
        <f t="shared" si="1055"/>
        <v>6091.3285000000005</v>
      </c>
      <c r="S10842" s="28">
        <v>13087500</v>
      </c>
      <c r="T10842" s="29" t="s">
        <v>10</v>
      </c>
      <c r="U10842" s="30">
        <v>45787</v>
      </c>
      <c r="V10842" s="28">
        <v>3076</v>
      </c>
      <c r="W10842" s="28">
        <v>99098.5</v>
      </c>
      <c r="X10842" s="28">
        <v>0</v>
      </c>
      <c r="Y10842" s="28">
        <v>0</v>
      </c>
      <c r="Z10842" s="28">
        <v>0</v>
      </c>
      <c r="AA10842" s="30">
        <v>45787</v>
      </c>
      <c r="AB10842" s="28">
        <v>2025</v>
      </c>
      <c r="AD10842">
        <f t="shared" si="1056"/>
        <v>5</v>
      </c>
    </row>
    <row r="10843" spans="1:30" x14ac:dyDescent="0.3">
      <c r="A10843" s="72">
        <v>13087500</v>
      </c>
      <c r="B10843" s="73" t="s">
        <v>10</v>
      </c>
      <c r="C10843" s="74">
        <v>45789</v>
      </c>
      <c r="D10843" s="72">
        <v>2997</v>
      </c>
      <c r="E10843" s="72">
        <v>111131.3</v>
      </c>
      <c r="F10843" s="72">
        <v>0</v>
      </c>
      <c r="G10843" s="72">
        <v>0</v>
      </c>
      <c r="H10843" s="72">
        <v>0</v>
      </c>
      <c r="I10843" s="74">
        <v>45789</v>
      </c>
      <c r="J10843" s="72">
        <v>2025</v>
      </c>
      <c r="K10843">
        <f t="shared" si="1050"/>
        <v>5</v>
      </c>
      <c r="L10843">
        <f t="shared" si="1051"/>
        <v>12</v>
      </c>
      <c r="M10843">
        <f t="shared" si="1052"/>
        <v>2025</v>
      </c>
      <c r="N10843">
        <f t="shared" si="1053"/>
        <v>5944.5495000000001</v>
      </c>
      <c r="O10843">
        <f t="shared" si="1054"/>
        <v>0</v>
      </c>
      <c r="P10843">
        <f t="shared" si="1055"/>
        <v>5944.5495000000001</v>
      </c>
      <c r="S10843" s="28">
        <v>13087500</v>
      </c>
      <c r="T10843" s="29" t="s">
        <v>10</v>
      </c>
      <c r="U10843" s="30">
        <v>45788</v>
      </c>
      <c r="V10843" s="28">
        <v>3067</v>
      </c>
      <c r="W10843" s="28">
        <v>105181.7</v>
      </c>
      <c r="X10843" s="28">
        <v>0</v>
      </c>
      <c r="Y10843" s="28">
        <v>0</v>
      </c>
      <c r="Z10843" s="28">
        <v>0</v>
      </c>
      <c r="AA10843" s="30">
        <v>45788</v>
      </c>
      <c r="AB10843" s="28">
        <v>2025</v>
      </c>
      <c r="AD10843">
        <f t="shared" si="1056"/>
        <v>-4</v>
      </c>
    </row>
    <row r="10844" spans="1:30" x14ac:dyDescent="0.3">
      <c r="A10844" s="72">
        <v>13087500</v>
      </c>
      <c r="B10844" s="73" t="s">
        <v>10</v>
      </c>
      <c r="C10844" s="74">
        <v>45790</v>
      </c>
      <c r="D10844" s="72">
        <v>3009</v>
      </c>
      <c r="E10844" s="72">
        <v>117100.4</v>
      </c>
      <c r="F10844" s="72">
        <v>0</v>
      </c>
      <c r="G10844" s="72">
        <v>0</v>
      </c>
      <c r="H10844" s="72">
        <v>0</v>
      </c>
      <c r="I10844" s="74">
        <v>45790</v>
      </c>
      <c r="J10844" s="72">
        <v>2025</v>
      </c>
      <c r="K10844">
        <f t="shared" si="1050"/>
        <v>5</v>
      </c>
      <c r="L10844">
        <f t="shared" si="1051"/>
        <v>13</v>
      </c>
      <c r="M10844">
        <f t="shared" si="1052"/>
        <v>2025</v>
      </c>
      <c r="N10844">
        <f t="shared" si="1053"/>
        <v>5968.3514999999998</v>
      </c>
      <c r="O10844">
        <f t="shared" si="1054"/>
        <v>0</v>
      </c>
      <c r="P10844">
        <f t="shared" si="1055"/>
        <v>5968.3514999999998</v>
      </c>
      <c r="S10844" s="28">
        <v>13087500</v>
      </c>
      <c r="T10844" s="29" t="s">
        <v>10</v>
      </c>
      <c r="U10844" s="30">
        <v>45789</v>
      </c>
      <c r="V10844" s="28">
        <v>2994</v>
      </c>
      <c r="W10844" s="28">
        <v>111119.6</v>
      </c>
      <c r="X10844" s="28">
        <v>0</v>
      </c>
      <c r="Y10844" s="28">
        <v>0</v>
      </c>
      <c r="Z10844" s="28">
        <v>0</v>
      </c>
      <c r="AA10844" s="30">
        <v>45789</v>
      </c>
      <c r="AB10844" s="28">
        <v>2025</v>
      </c>
      <c r="AD10844">
        <f t="shared" si="1056"/>
        <v>-3</v>
      </c>
    </row>
    <row r="10845" spans="1:30" x14ac:dyDescent="0.3">
      <c r="A10845" s="72">
        <v>13087500</v>
      </c>
      <c r="B10845" s="73" t="s">
        <v>10</v>
      </c>
      <c r="C10845" s="74">
        <v>45791</v>
      </c>
      <c r="D10845" s="72">
        <v>3022</v>
      </c>
      <c r="E10845" s="72">
        <v>123094</v>
      </c>
      <c r="F10845" s="72">
        <v>0</v>
      </c>
      <c r="G10845" s="72">
        <v>0</v>
      </c>
      <c r="H10845" s="72">
        <v>0</v>
      </c>
      <c r="I10845" s="74">
        <v>45791</v>
      </c>
      <c r="J10845" s="72">
        <v>2025</v>
      </c>
      <c r="K10845">
        <f t="shared" si="1050"/>
        <v>5</v>
      </c>
      <c r="L10845">
        <f t="shared" si="1051"/>
        <v>14</v>
      </c>
      <c r="M10845">
        <f t="shared" si="1052"/>
        <v>2025</v>
      </c>
      <c r="N10845">
        <f t="shared" si="1053"/>
        <v>5994.1369999999997</v>
      </c>
      <c r="O10845">
        <f t="shared" si="1054"/>
        <v>0</v>
      </c>
      <c r="P10845">
        <f t="shared" si="1055"/>
        <v>5994.1369999999997</v>
      </c>
      <c r="S10845" s="28">
        <v>13087500</v>
      </c>
      <c r="T10845" s="29" t="s">
        <v>10</v>
      </c>
      <c r="U10845" s="30">
        <v>45790</v>
      </c>
      <c r="V10845" s="28">
        <v>3014</v>
      </c>
      <c r="W10845" s="28">
        <v>117098.3</v>
      </c>
      <c r="X10845" s="28">
        <v>0</v>
      </c>
      <c r="Y10845" s="28">
        <v>0</v>
      </c>
      <c r="Z10845" s="28">
        <v>0</v>
      </c>
      <c r="AA10845" s="30">
        <v>45790</v>
      </c>
      <c r="AB10845" s="28">
        <v>2025</v>
      </c>
      <c r="AD10845">
        <f t="shared" si="1056"/>
        <v>5</v>
      </c>
    </row>
    <row r="10846" spans="1:30" x14ac:dyDescent="0.3">
      <c r="A10846" s="72">
        <v>13087500</v>
      </c>
      <c r="B10846" s="73" t="s">
        <v>10</v>
      </c>
      <c r="C10846" s="74">
        <v>45792</v>
      </c>
      <c r="D10846" s="72">
        <v>3022</v>
      </c>
      <c r="E10846" s="72">
        <v>129087.6</v>
      </c>
      <c r="F10846" s="72">
        <v>0</v>
      </c>
      <c r="G10846" s="72">
        <v>0</v>
      </c>
      <c r="H10846" s="72">
        <v>0</v>
      </c>
      <c r="I10846" s="74">
        <v>45792</v>
      </c>
      <c r="J10846" s="72">
        <v>2025</v>
      </c>
      <c r="K10846">
        <f t="shared" si="1050"/>
        <v>5</v>
      </c>
      <c r="L10846">
        <f t="shared" si="1051"/>
        <v>15</v>
      </c>
      <c r="M10846">
        <f t="shared" si="1052"/>
        <v>2025</v>
      </c>
      <c r="N10846">
        <f t="shared" si="1053"/>
        <v>5994.1369999999997</v>
      </c>
      <c r="O10846">
        <f t="shared" si="1054"/>
        <v>0</v>
      </c>
      <c r="P10846">
        <f t="shared" si="1055"/>
        <v>5994.1369999999997</v>
      </c>
      <c r="S10846" s="28">
        <v>13087500</v>
      </c>
      <c r="T10846" s="29" t="s">
        <v>10</v>
      </c>
      <c r="U10846" s="30">
        <v>45791</v>
      </c>
      <c r="V10846" s="28">
        <v>3017</v>
      </c>
      <c r="W10846" s="28">
        <v>123082.9</v>
      </c>
      <c r="X10846" s="28">
        <v>0</v>
      </c>
      <c r="Y10846" s="28">
        <v>0</v>
      </c>
      <c r="Z10846" s="28">
        <v>0</v>
      </c>
      <c r="AA10846" s="30">
        <v>45791</v>
      </c>
      <c r="AB10846" s="28">
        <v>2025</v>
      </c>
      <c r="AD10846">
        <f t="shared" si="1056"/>
        <v>-5</v>
      </c>
    </row>
    <row r="10847" spans="1:30" x14ac:dyDescent="0.3">
      <c r="A10847" s="72">
        <v>13087500</v>
      </c>
      <c r="B10847" s="73" t="s">
        <v>10</v>
      </c>
      <c r="C10847" s="74">
        <v>45793</v>
      </c>
      <c r="D10847" s="72">
        <v>3022</v>
      </c>
      <c r="E10847" s="72">
        <v>135081.20000000001</v>
      </c>
      <c r="F10847" s="72">
        <v>0</v>
      </c>
      <c r="G10847" s="72">
        <v>0</v>
      </c>
      <c r="H10847" s="72">
        <v>0</v>
      </c>
      <c r="I10847" s="74">
        <v>45793</v>
      </c>
      <c r="J10847" s="72">
        <v>2025</v>
      </c>
      <c r="K10847">
        <f t="shared" si="1050"/>
        <v>5</v>
      </c>
      <c r="L10847">
        <f t="shared" si="1051"/>
        <v>16</v>
      </c>
      <c r="M10847">
        <f t="shared" si="1052"/>
        <v>2025</v>
      </c>
      <c r="N10847">
        <f t="shared" si="1053"/>
        <v>5994.1369999999997</v>
      </c>
      <c r="O10847">
        <f t="shared" si="1054"/>
        <v>0</v>
      </c>
      <c r="P10847">
        <f t="shared" si="1055"/>
        <v>5994.1369999999997</v>
      </c>
      <c r="S10847" s="28">
        <v>13087500</v>
      </c>
      <c r="T10847" s="29" t="s">
        <v>10</v>
      </c>
      <c r="U10847" s="30">
        <v>45792</v>
      </c>
      <c r="V10847" s="28">
        <v>3016</v>
      </c>
      <c r="W10847" s="28">
        <v>129065.3</v>
      </c>
      <c r="X10847" s="28">
        <v>0</v>
      </c>
      <c r="Y10847" s="28">
        <v>0</v>
      </c>
      <c r="Z10847" s="28">
        <v>0</v>
      </c>
      <c r="AA10847" s="30">
        <v>45792</v>
      </c>
      <c r="AB10847" s="28">
        <v>2025</v>
      </c>
      <c r="AD10847">
        <f t="shared" si="1056"/>
        <v>-6</v>
      </c>
    </row>
    <row r="10848" spans="1:30" x14ac:dyDescent="0.3">
      <c r="A10848" s="72">
        <v>13087500</v>
      </c>
      <c r="B10848" s="73" t="s">
        <v>10</v>
      </c>
      <c r="C10848" s="74">
        <v>45794</v>
      </c>
      <c r="D10848" s="72">
        <v>3022</v>
      </c>
      <c r="E10848" s="72">
        <v>141074.70000000001</v>
      </c>
      <c r="F10848" s="72">
        <v>0</v>
      </c>
      <c r="G10848" s="72">
        <v>0</v>
      </c>
      <c r="H10848" s="72">
        <v>0</v>
      </c>
      <c r="I10848" s="74">
        <v>45794</v>
      </c>
      <c r="J10848" s="72">
        <v>2025</v>
      </c>
      <c r="K10848">
        <f t="shared" si="1050"/>
        <v>5</v>
      </c>
      <c r="L10848">
        <f t="shared" si="1051"/>
        <v>17</v>
      </c>
      <c r="M10848">
        <f t="shared" si="1052"/>
        <v>2025</v>
      </c>
      <c r="N10848">
        <f t="shared" si="1053"/>
        <v>5994.1369999999997</v>
      </c>
      <c r="O10848">
        <f t="shared" si="1054"/>
        <v>0</v>
      </c>
      <c r="P10848">
        <f t="shared" si="1055"/>
        <v>5994.1369999999997</v>
      </c>
      <c r="S10848" s="28">
        <v>13087500</v>
      </c>
      <c r="T10848" s="29" t="s">
        <v>10</v>
      </c>
      <c r="U10848" s="30">
        <v>45793</v>
      </c>
      <c r="V10848" s="28">
        <v>3020</v>
      </c>
      <c r="W10848" s="28">
        <v>135056.1</v>
      </c>
      <c r="X10848" s="28">
        <v>0</v>
      </c>
      <c r="Y10848" s="28">
        <v>0</v>
      </c>
      <c r="Z10848" s="28">
        <v>0</v>
      </c>
      <c r="AA10848" s="30">
        <v>45793</v>
      </c>
      <c r="AB10848" s="28">
        <v>2025</v>
      </c>
      <c r="AD10848">
        <f t="shared" si="1056"/>
        <v>-2</v>
      </c>
    </row>
    <row r="10849" spans="1:30" x14ac:dyDescent="0.3">
      <c r="A10849" s="72">
        <v>13087500</v>
      </c>
      <c r="B10849" s="73" t="s">
        <v>10</v>
      </c>
      <c r="C10849" s="74">
        <v>45795</v>
      </c>
      <c r="D10849" s="72">
        <v>3022</v>
      </c>
      <c r="E10849" s="72">
        <v>147068.29999999999</v>
      </c>
      <c r="F10849" s="72">
        <v>0</v>
      </c>
      <c r="G10849" s="72">
        <v>0</v>
      </c>
      <c r="H10849" s="72">
        <v>0</v>
      </c>
      <c r="I10849" s="74">
        <v>45795</v>
      </c>
      <c r="J10849" s="72">
        <v>2025</v>
      </c>
      <c r="K10849">
        <f t="shared" si="1050"/>
        <v>5</v>
      </c>
      <c r="L10849">
        <f t="shared" si="1051"/>
        <v>18</v>
      </c>
      <c r="M10849">
        <f t="shared" si="1052"/>
        <v>2025</v>
      </c>
      <c r="N10849">
        <f t="shared" si="1053"/>
        <v>5994.1369999999997</v>
      </c>
      <c r="O10849">
        <f t="shared" si="1054"/>
        <v>0</v>
      </c>
      <c r="P10849">
        <f t="shared" si="1055"/>
        <v>5994.1369999999997</v>
      </c>
      <c r="S10849" s="28">
        <v>13087500</v>
      </c>
      <c r="T10849" s="29" t="s">
        <v>10</v>
      </c>
      <c r="U10849" s="30">
        <v>45794</v>
      </c>
      <c r="V10849" s="28">
        <v>3026</v>
      </c>
      <c r="W10849" s="28">
        <v>141058.29999999999</v>
      </c>
      <c r="X10849" s="28">
        <v>0</v>
      </c>
      <c r="Y10849" s="28">
        <v>0</v>
      </c>
      <c r="Z10849" s="28">
        <v>0</v>
      </c>
      <c r="AA10849" s="30">
        <v>45794</v>
      </c>
      <c r="AB10849" s="28">
        <v>2025</v>
      </c>
      <c r="AD10849">
        <f t="shared" si="1056"/>
        <v>4</v>
      </c>
    </row>
    <row r="10850" spans="1:30" x14ac:dyDescent="0.3">
      <c r="A10850" s="72">
        <v>13087500</v>
      </c>
      <c r="B10850" s="73" t="s">
        <v>10</v>
      </c>
      <c r="C10850" s="74">
        <v>45796</v>
      </c>
      <c r="D10850" s="72">
        <v>2997</v>
      </c>
      <c r="E10850" s="72">
        <v>153012.9</v>
      </c>
      <c r="F10850" s="72">
        <v>0</v>
      </c>
      <c r="G10850" s="72">
        <v>0</v>
      </c>
      <c r="H10850" s="72">
        <v>0</v>
      </c>
      <c r="I10850" s="74">
        <v>45796</v>
      </c>
      <c r="J10850" s="72">
        <v>2025</v>
      </c>
      <c r="K10850">
        <f t="shared" si="1050"/>
        <v>5</v>
      </c>
      <c r="L10850">
        <f t="shared" si="1051"/>
        <v>19</v>
      </c>
      <c r="M10850">
        <f t="shared" si="1052"/>
        <v>2025</v>
      </c>
      <c r="N10850">
        <f t="shared" si="1053"/>
        <v>5944.5495000000001</v>
      </c>
      <c r="O10850">
        <f t="shared" si="1054"/>
        <v>0</v>
      </c>
      <c r="P10850">
        <f t="shared" si="1055"/>
        <v>5944.5495000000001</v>
      </c>
      <c r="S10850" s="28">
        <v>13087500</v>
      </c>
      <c r="T10850" s="29" t="s">
        <v>10</v>
      </c>
      <c r="U10850" s="30">
        <v>45795</v>
      </c>
      <c r="V10850" s="28">
        <v>3023</v>
      </c>
      <c r="W10850" s="28">
        <v>147054</v>
      </c>
      <c r="X10850" s="28">
        <v>0</v>
      </c>
      <c r="Y10850" s="28">
        <v>0</v>
      </c>
      <c r="Z10850" s="28">
        <v>0</v>
      </c>
      <c r="AA10850" s="30">
        <v>45795</v>
      </c>
      <c r="AB10850" s="28">
        <v>2025</v>
      </c>
      <c r="AD10850">
        <f t="shared" si="1056"/>
        <v>1</v>
      </c>
    </row>
    <row r="10851" spans="1:30" x14ac:dyDescent="0.3">
      <c r="A10851" s="72">
        <v>13087500</v>
      </c>
      <c r="B10851" s="73" t="s">
        <v>10</v>
      </c>
      <c r="C10851" s="74">
        <v>45797</v>
      </c>
      <c r="D10851" s="72">
        <v>2972</v>
      </c>
      <c r="E10851" s="72">
        <v>158908.6</v>
      </c>
      <c r="F10851" s="72">
        <v>0</v>
      </c>
      <c r="G10851" s="72">
        <v>0</v>
      </c>
      <c r="H10851" s="72">
        <v>0</v>
      </c>
      <c r="I10851" s="74">
        <v>45797</v>
      </c>
      <c r="J10851" s="72">
        <v>2025</v>
      </c>
      <c r="K10851">
        <f t="shared" si="1050"/>
        <v>5</v>
      </c>
      <c r="L10851">
        <f t="shared" si="1051"/>
        <v>20</v>
      </c>
      <c r="M10851">
        <f t="shared" si="1052"/>
        <v>2025</v>
      </c>
      <c r="N10851">
        <f t="shared" si="1053"/>
        <v>5894.9620000000004</v>
      </c>
      <c r="O10851">
        <f t="shared" si="1054"/>
        <v>0</v>
      </c>
      <c r="P10851">
        <f t="shared" si="1055"/>
        <v>5894.9620000000004</v>
      </c>
      <c r="S10851" s="28">
        <v>13087500</v>
      </c>
      <c r="T10851" s="29" t="s">
        <v>10</v>
      </c>
      <c r="U10851" s="30">
        <v>45796</v>
      </c>
      <c r="V10851" s="28">
        <v>2994</v>
      </c>
      <c r="W10851" s="28">
        <v>152991.79999999999</v>
      </c>
      <c r="X10851" s="28">
        <v>0</v>
      </c>
      <c r="Y10851" s="28">
        <v>0</v>
      </c>
      <c r="Z10851" s="28">
        <v>0</v>
      </c>
      <c r="AA10851" s="30">
        <v>45796</v>
      </c>
      <c r="AB10851" s="28">
        <v>2025</v>
      </c>
      <c r="AD10851">
        <f t="shared" si="1056"/>
        <v>-3</v>
      </c>
    </row>
    <row r="10852" spans="1:30" x14ac:dyDescent="0.3">
      <c r="A10852" s="72">
        <v>13087500</v>
      </c>
      <c r="B10852" s="73" t="s">
        <v>10</v>
      </c>
      <c r="C10852" s="74">
        <v>45798</v>
      </c>
      <c r="D10852" s="72">
        <v>2997</v>
      </c>
      <c r="E10852" s="72">
        <v>164853.20000000001</v>
      </c>
      <c r="F10852" s="72">
        <v>0</v>
      </c>
      <c r="G10852" s="72">
        <v>0</v>
      </c>
      <c r="H10852" s="72">
        <v>0</v>
      </c>
      <c r="I10852" s="74">
        <v>45798</v>
      </c>
      <c r="J10852" s="72">
        <v>2025</v>
      </c>
      <c r="K10852">
        <f t="shared" si="1050"/>
        <v>5</v>
      </c>
      <c r="L10852">
        <f t="shared" si="1051"/>
        <v>21</v>
      </c>
      <c r="M10852">
        <f t="shared" si="1052"/>
        <v>2025</v>
      </c>
      <c r="N10852">
        <f t="shared" si="1053"/>
        <v>5944.5495000000001</v>
      </c>
      <c r="O10852">
        <f t="shared" si="1054"/>
        <v>0</v>
      </c>
      <c r="P10852">
        <f t="shared" si="1055"/>
        <v>5944.5495000000001</v>
      </c>
      <c r="S10852" s="28">
        <v>13087500</v>
      </c>
      <c r="T10852" s="29" t="s">
        <v>10</v>
      </c>
      <c r="U10852" s="30">
        <v>45797</v>
      </c>
      <c r="V10852" s="28">
        <v>2975</v>
      </c>
      <c r="W10852" s="28">
        <v>158893.1</v>
      </c>
      <c r="X10852" s="28">
        <v>0</v>
      </c>
      <c r="Y10852" s="28">
        <v>0</v>
      </c>
      <c r="Z10852" s="28">
        <v>0</v>
      </c>
      <c r="AA10852" s="30">
        <v>45797</v>
      </c>
      <c r="AB10852" s="28">
        <v>2025</v>
      </c>
      <c r="AD10852">
        <f t="shared" si="1056"/>
        <v>3</v>
      </c>
    </row>
    <row r="10853" spans="1:30" x14ac:dyDescent="0.3">
      <c r="A10853" s="72">
        <v>13087500</v>
      </c>
      <c r="B10853" s="73" t="s">
        <v>10</v>
      </c>
      <c r="C10853" s="74">
        <v>45799</v>
      </c>
      <c r="D10853" s="72">
        <v>3022</v>
      </c>
      <c r="E10853" s="72">
        <v>170846.7</v>
      </c>
      <c r="F10853" s="72">
        <v>0</v>
      </c>
      <c r="G10853" s="72">
        <v>0</v>
      </c>
      <c r="H10853" s="72">
        <v>0</v>
      </c>
      <c r="I10853" s="74">
        <v>45799</v>
      </c>
      <c r="J10853" s="72">
        <v>2025</v>
      </c>
      <c r="K10853">
        <f t="shared" si="1050"/>
        <v>5</v>
      </c>
      <c r="L10853">
        <f t="shared" si="1051"/>
        <v>22</v>
      </c>
      <c r="M10853">
        <f t="shared" si="1052"/>
        <v>2025</v>
      </c>
      <c r="N10853">
        <f t="shared" si="1053"/>
        <v>5994.1369999999997</v>
      </c>
      <c r="O10853">
        <f t="shared" si="1054"/>
        <v>0</v>
      </c>
      <c r="P10853">
        <f t="shared" si="1055"/>
        <v>5994.1369999999997</v>
      </c>
      <c r="S10853" s="28">
        <v>13087500</v>
      </c>
      <c r="T10853" s="29" t="s">
        <v>10</v>
      </c>
      <c r="U10853" s="30">
        <v>45798</v>
      </c>
      <c r="V10853" s="28">
        <v>2995</v>
      </c>
      <c r="W10853" s="28">
        <v>164833.70000000001</v>
      </c>
      <c r="X10853" s="28">
        <v>0</v>
      </c>
      <c r="Y10853" s="28">
        <v>0</v>
      </c>
      <c r="Z10853" s="28">
        <v>0</v>
      </c>
      <c r="AA10853" s="30">
        <v>45798</v>
      </c>
      <c r="AB10853" s="28">
        <v>2025</v>
      </c>
      <c r="AD10853">
        <f t="shared" si="1056"/>
        <v>-2</v>
      </c>
    </row>
    <row r="10854" spans="1:30" x14ac:dyDescent="0.3">
      <c r="A10854" s="72">
        <v>13087500</v>
      </c>
      <c r="B10854" s="73" t="s">
        <v>10</v>
      </c>
      <c r="C10854" s="74">
        <v>45800</v>
      </c>
      <c r="D10854" s="72">
        <v>3059</v>
      </c>
      <c r="E10854" s="72">
        <v>176914.1</v>
      </c>
      <c r="F10854" s="72">
        <v>0</v>
      </c>
      <c r="G10854" s="72">
        <v>0</v>
      </c>
      <c r="H10854" s="72">
        <v>0</v>
      </c>
      <c r="I10854" s="74">
        <v>45800</v>
      </c>
      <c r="J10854" s="72">
        <v>2025</v>
      </c>
      <c r="K10854">
        <f t="shared" si="1050"/>
        <v>5</v>
      </c>
      <c r="L10854">
        <f t="shared" si="1051"/>
        <v>23</v>
      </c>
      <c r="M10854">
        <f t="shared" si="1052"/>
        <v>2025</v>
      </c>
      <c r="N10854">
        <f t="shared" si="1053"/>
        <v>6067.5264999999999</v>
      </c>
      <c r="O10854">
        <f t="shared" si="1054"/>
        <v>0</v>
      </c>
      <c r="P10854">
        <f t="shared" si="1055"/>
        <v>6067.5264999999999</v>
      </c>
      <c r="S10854" s="28">
        <v>13087500</v>
      </c>
      <c r="T10854" s="29" t="s">
        <v>10</v>
      </c>
      <c r="U10854" s="30">
        <v>45799</v>
      </c>
      <c r="V10854" s="28">
        <v>3023</v>
      </c>
      <c r="W10854" s="28">
        <v>170830.1</v>
      </c>
      <c r="X10854" s="28">
        <v>0</v>
      </c>
      <c r="Y10854" s="28">
        <v>0</v>
      </c>
      <c r="Z10854" s="28">
        <v>0</v>
      </c>
      <c r="AA10854" s="30">
        <v>45799</v>
      </c>
      <c r="AB10854" s="28">
        <v>2025</v>
      </c>
      <c r="AD10854">
        <f t="shared" si="1056"/>
        <v>1</v>
      </c>
    </row>
    <row r="10855" spans="1:30" x14ac:dyDescent="0.3">
      <c r="A10855" s="72">
        <v>13087500</v>
      </c>
      <c r="B10855" s="73" t="s">
        <v>10</v>
      </c>
      <c r="C10855" s="74">
        <v>45801</v>
      </c>
      <c r="D10855" s="72">
        <v>3096</v>
      </c>
      <c r="E10855" s="72">
        <v>183055.7</v>
      </c>
      <c r="F10855" s="72">
        <v>0</v>
      </c>
      <c r="G10855" s="72">
        <v>0</v>
      </c>
      <c r="H10855" s="72">
        <v>0</v>
      </c>
      <c r="I10855" s="74">
        <v>45801</v>
      </c>
      <c r="J10855" s="72">
        <v>2025</v>
      </c>
      <c r="K10855">
        <f t="shared" si="1050"/>
        <v>5</v>
      </c>
      <c r="L10855">
        <f t="shared" si="1051"/>
        <v>24</v>
      </c>
      <c r="M10855">
        <f t="shared" si="1052"/>
        <v>2025</v>
      </c>
      <c r="N10855">
        <f t="shared" si="1053"/>
        <v>6140.9160000000002</v>
      </c>
      <c r="O10855">
        <f t="shared" si="1054"/>
        <v>0</v>
      </c>
      <c r="P10855">
        <f t="shared" si="1055"/>
        <v>6140.9160000000002</v>
      </c>
      <c r="S10855" s="28">
        <v>13087500</v>
      </c>
      <c r="T10855" s="29" t="s">
        <v>10</v>
      </c>
      <c r="U10855" s="30">
        <v>45800</v>
      </c>
      <c r="V10855" s="28">
        <v>3058</v>
      </c>
      <c r="W10855" s="28">
        <v>176894.7</v>
      </c>
      <c r="X10855" s="28">
        <v>0</v>
      </c>
      <c r="Y10855" s="28">
        <v>0</v>
      </c>
      <c r="Z10855" s="28">
        <v>0</v>
      </c>
      <c r="AA10855" s="30">
        <v>45800</v>
      </c>
      <c r="AB10855" s="28">
        <v>2025</v>
      </c>
      <c r="AD10855">
        <f t="shared" si="1056"/>
        <v>-1</v>
      </c>
    </row>
    <row r="10856" spans="1:30" x14ac:dyDescent="0.3">
      <c r="A10856" s="72">
        <v>13087500</v>
      </c>
      <c r="B10856" s="73" t="s">
        <v>10</v>
      </c>
      <c r="C10856" s="74">
        <v>45802</v>
      </c>
      <c r="D10856" s="72">
        <v>3134</v>
      </c>
      <c r="E10856" s="72">
        <v>189271.7</v>
      </c>
      <c r="F10856" s="72">
        <v>0</v>
      </c>
      <c r="G10856" s="72">
        <v>0</v>
      </c>
      <c r="H10856" s="72">
        <v>0</v>
      </c>
      <c r="I10856" s="74">
        <v>45802</v>
      </c>
      <c r="J10856" s="72">
        <v>2025</v>
      </c>
      <c r="K10856">
        <f t="shared" si="1050"/>
        <v>5</v>
      </c>
      <c r="L10856">
        <f t="shared" si="1051"/>
        <v>25</v>
      </c>
      <c r="M10856">
        <f t="shared" si="1052"/>
        <v>2025</v>
      </c>
      <c r="N10856">
        <f t="shared" si="1053"/>
        <v>6216.2889999999998</v>
      </c>
      <c r="O10856">
        <f t="shared" si="1054"/>
        <v>0</v>
      </c>
      <c r="P10856">
        <f t="shared" si="1055"/>
        <v>6216.2889999999998</v>
      </c>
      <c r="S10856" s="28">
        <v>13087500</v>
      </c>
      <c r="T10856" s="29" t="s">
        <v>10</v>
      </c>
      <c r="U10856" s="30">
        <v>45801</v>
      </c>
      <c r="V10856" s="28">
        <v>3093</v>
      </c>
      <c r="W10856" s="28">
        <v>183029.3</v>
      </c>
      <c r="X10856" s="28">
        <v>0</v>
      </c>
      <c r="Y10856" s="28">
        <v>0</v>
      </c>
      <c r="Z10856" s="28">
        <v>0</v>
      </c>
      <c r="AA10856" s="30">
        <v>45801</v>
      </c>
      <c r="AB10856" s="28">
        <v>2025</v>
      </c>
      <c r="AD10856">
        <f t="shared" si="1056"/>
        <v>-3</v>
      </c>
    </row>
    <row r="10857" spans="1:30" x14ac:dyDescent="0.3">
      <c r="A10857" s="72">
        <v>13087500</v>
      </c>
      <c r="B10857" s="73" t="s">
        <v>10</v>
      </c>
      <c r="C10857" s="74">
        <v>45803</v>
      </c>
      <c r="D10857" s="72">
        <v>3146</v>
      </c>
      <c r="E10857" s="72">
        <v>195512.6</v>
      </c>
      <c r="F10857" s="72">
        <v>0</v>
      </c>
      <c r="G10857" s="72">
        <v>0</v>
      </c>
      <c r="H10857" s="72">
        <v>0</v>
      </c>
      <c r="I10857" s="74">
        <v>45803</v>
      </c>
      <c r="J10857" s="72">
        <v>2025</v>
      </c>
      <c r="K10857">
        <f t="shared" si="1050"/>
        <v>5</v>
      </c>
      <c r="L10857">
        <f t="shared" si="1051"/>
        <v>26</v>
      </c>
      <c r="M10857">
        <f t="shared" si="1052"/>
        <v>2025</v>
      </c>
      <c r="N10857">
        <f t="shared" si="1053"/>
        <v>6240.0910000000003</v>
      </c>
      <c r="O10857">
        <f t="shared" si="1054"/>
        <v>0</v>
      </c>
      <c r="P10857">
        <f t="shared" si="1055"/>
        <v>6240.0910000000003</v>
      </c>
      <c r="S10857" s="28">
        <v>13087500</v>
      </c>
      <c r="T10857" s="29" t="s">
        <v>10</v>
      </c>
      <c r="U10857" s="30">
        <v>45802</v>
      </c>
      <c r="V10857" s="28">
        <v>3132</v>
      </c>
      <c r="W10857" s="28">
        <v>189241.3</v>
      </c>
      <c r="X10857" s="28">
        <v>0</v>
      </c>
      <c r="Y10857" s="28">
        <v>0</v>
      </c>
      <c r="Z10857" s="28">
        <v>0</v>
      </c>
      <c r="AA10857" s="30">
        <v>45802</v>
      </c>
      <c r="AB10857" s="28">
        <v>2025</v>
      </c>
      <c r="AD10857">
        <f t="shared" si="1056"/>
        <v>-2</v>
      </c>
    </row>
    <row r="10858" spans="1:30" x14ac:dyDescent="0.3">
      <c r="A10858" s="72">
        <v>13087500</v>
      </c>
      <c r="B10858" s="73" t="s">
        <v>10</v>
      </c>
      <c r="C10858" s="74">
        <v>45804</v>
      </c>
      <c r="D10858" s="72">
        <v>3210</v>
      </c>
      <c r="E10858" s="72">
        <v>201878.7</v>
      </c>
      <c r="F10858" s="72">
        <v>0</v>
      </c>
      <c r="G10858" s="72">
        <v>0</v>
      </c>
      <c r="H10858" s="72">
        <v>0</v>
      </c>
      <c r="I10858" s="74">
        <v>45804</v>
      </c>
      <c r="J10858" s="72">
        <v>2025</v>
      </c>
      <c r="K10858">
        <f t="shared" si="1050"/>
        <v>5</v>
      </c>
      <c r="L10858">
        <f t="shared" si="1051"/>
        <v>27</v>
      </c>
      <c r="M10858">
        <f t="shared" si="1052"/>
        <v>2025</v>
      </c>
      <c r="N10858">
        <f t="shared" si="1053"/>
        <v>6367.0349999999999</v>
      </c>
      <c r="O10858">
        <f t="shared" si="1054"/>
        <v>0</v>
      </c>
      <c r="P10858">
        <f t="shared" si="1055"/>
        <v>6367.0349999999999</v>
      </c>
      <c r="S10858" s="28">
        <v>13087500</v>
      </c>
      <c r="T10858" s="29" t="s">
        <v>10</v>
      </c>
      <c r="U10858" s="30">
        <v>45803</v>
      </c>
      <c r="V10858" s="28">
        <v>3149</v>
      </c>
      <c r="W10858" s="28">
        <v>195487.4</v>
      </c>
      <c r="X10858" s="28">
        <v>0</v>
      </c>
      <c r="Y10858" s="28">
        <v>0</v>
      </c>
      <c r="Z10858" s="28">
        <v>0</v>
      </c>
      <c r="AA10858" s="30">
        <v>45803</v>
      </c>
      <c r="AB10858" s="28">
        <v>2025</v>
      </c>
      <c r="AD10858">
        <f t="shared" si="1056"/>
        <v>3</v>
      </c>
    </row>
    <row r="10859" spans="1:30" x14ac:dyDescent="0.3">
      <c r="A10859" s="72">
        <v>13087500</v>
      </c>
      <c r="B10859" s="73" t="s">
        <v>10</v>
      </c>
      <c r="C10859" s="74">
        <v>45805</v>
      </c>
      <c r="D10859" s="72">
        <v>3248</v>
      </c>
      <c r="E10859" s="72">
        <v>208320.3</v>
      </c>
      <c r="F10859" s="72">
        <v>0</v>
      </c>
      <c r="G10859" s="72">
        <v>0</v>
      </c>
      <c r="H10859" s="72">
        <v>0</v>
      </c>
      <c r="I10859" s="74">
        <v>45805</v>
      </c>
      <c r="J10859" s="72">
        <v>2025</v>
      </c>
      <c r="K10859">
        <f t="shared" si="1050"/>
        <v>5</v>
      </c>
      <c r="L10859">
        <f t="shared" si="1051"/>
        <v>28</v>
      </c>
      <c r="M10859">
        <f t="shared" si="1052"/>
        <v>2025</v>
      </c>
      <c r="N10859">
        <f t="shared" si="1053"/>
        <v>6442.4080000000004</v>
      </c>
      <c r="O10859">
        <f t="shared" si="1054"/>
        <v>0</v>
      </c>
      <c r="P10859">
        <f t="shared" si="1055"/>
        <v>6442.4080000000004</v>
      </c>
      <c r="S10859" s="28">
        <v>13087500</v>
      </c>
      <c r="T10859" s="29" t="s">
        <v>10</v>
      </c>
      <c r="U10859" s="30">
        <v>45804</v>
      </c>
      <c r="V10859" s="28">
        <v>3211</v>
      </c>
      <c r="W10859" s="28">
        <v>201855.5</v>
      </c>
      <c r="X10859" s="28">
        <v>0</v>
      </c>
      <c r="Y10859" s="28">
        <v>0</v>
      </c>
      <c r="Z10859" s="28">
        <v>0</v>
      </c>
      <c r="AA10859" s="30">
        <v>45804</v>
      </c>
      <c r="AB10859" s="28">
        <v>2025</v>
      </c>
      <c r="AD10859">
        <f t="shared" si="1056"/>
        <v>1</v>
      </c>
    </row>
    <row r="10860" spans="1:30" x14ac:dyDescent="0.3">
      <c r="A10860" s="72">
        <v>13087500</v>
      </c>
      <c r="B10860" s="73" t="s">
        <v>10</v>
      </c>
      <c r="C10860" s="74">
        <v>45806</v>
      </c>
      <c r="D10860" s="72">
        <v>3286</v>
      </c>
      <c r="E10860" s="72">
        <v>214837.7</v>
      </c>
      <c r="F10860" s="72">
        <v>91</v>
      </c>
      <c r="G10860" s="72">
        <v>181</v>
      </c>
      <c r="H10860" s="72">
        <v>-181.3</v>
      </c>
      <c r="I10860" s="74">
        <v>45806</v>
      </c>
      <c r="J10860" s="72">
        <v>2025</v>
      </c>
      <c r="K10860">
        <f t="shared" si="1050"/>
        <v>5</v>
      </c>
      <c r="L10860">
        <f t="shared" si="1051"/>
        <v>29</v>
      </c>
      <c r="M10860">
        <f t="shared" si="1052"/>
        <v>2025</v>
      </c>
      <c r="N10860">
        <f t="shared" si="1053"/>
        <v>6517.7809999999999</v>
      </c>
      <c r="O10860">
        <f t="shared" si="1054"/>
        <v>180.49850000000001</v>
      </c>
      <c r="P10860">
        <f t="shared" si="1055"/>
        <v>6337.2825000000003</v>
      </c>
      <c r="S10860" s="28">
        <v>13087500</v>
      </c>
      <c r="T10860" s="29" t="s">
        <v>10</v>
      </c>
      <c r="U10860" s="30">
        <v>45805</v>
      </c>
      <c r="V10860" s="28">
        <v>3246</v>
      </c>
      <c r="W10860" s="28">
        <v>208293.4</v>
      </c>
      <c r="X10860" s="28">
        <v>0</v>
      </c>
      <c r="Y10860" s="28">
        <v>0</v>
      </c>
      <c r="Z10860" s="28">
        <v>0</v>
      </c>
      <c r="AA10860" s="30">
        <v>45805</v>
      </c>
      <c r="AB10860" s="28">
        <v>2025</v>
      </c>
      <c r="AD10860">
        <f t="shared" si="1056"/>
        <v>-2</v>
      </c>
    </row>
    <row r="10861" spans="1:30" x14ac:dyDescent="0.3">
      <c r="A10861" s="72">
        <v>13087500</v>
      </c>
      <c r="B10861" s="73" t="s">
        <v>10</v>
      </c>
      <c r="C10861" s="74">
        <v>45807</v>
      </c>
      <c r="D10861" s="72">
        <v>3337</v>
      </c>
      <c r="E10861" s="72">
        <v>221456.8</v>
      </c>
      <c r="F10861" s="72">
        <v>0</v>
      </c>
      <c r="G10861" s="72">
        <v>181</v>
      </c>
      <c r="H10861" s="72">
        <v>-181.3</v>
      </c>
      <c r="I10861" s="74">
        <v>45807</v>
      </c>
      <c r="J10861" s="72">
        <v>2025</v>
      </c>
      <c r="K10861">
        <f t="shared" si="1050"/>
        <v>5</v>
      </c>
      <c r="L10861">
        <f t="shared" si="1051"/>
        <v>30</v>
      </c>
      <c r="M10861">
        <f t="shared" si="1052"/>
        <v>2025</v>
      </c>
      <c r="N10861">
        <f t="shared" si="1053"/>
        <v>6618.9395000000004</v>
      </c>
      <c r="O10861">
        <f t="shared" si="1054"/>
        <v>0</v>
      </c>
      <c r="P10861">
        <f t="shared" si="1055"/>
        <v>6618.9395000000004</v>
      </c>
      <c r="S10861" s="28">
        <v>13087500</v>
      </c>
      <c r="T10861" s="29" t="s">
        <v>10</v>
      </c>
      <c r="U10861" s="30">
        <v>45806</v>
      </c>
      <c r="V10861" s="28">
        <v>3288</v>
      </c>
      <c r="W10861" s="28">
        <v>214815.2</v>
      </c>
      <c r="X10861" s="28">
        <v>255</v>
      </c>
      <c r="Y10861" s="28">
        <v>505</v>
      </c>
      <c r="Z10861" s="28">
        <v>-505.3</v>
      </c>
      <c r="AA10861" s="30">
        <v>45806</v>
      </c>
      <c r="AB10861" s="28">
        <v>2025</v>
      </c>
      <c r="AD10861">
        <f t="shared" si="1056"/>
        <v>2</v>
      </c>
    </row>
    <row r="10862" spans="1:30" x14ac:dyDescent="0.3">
      <c r="A10862" s="72">
        <v>13087500</v>
      </c>
      <c r="B10862" s="73" t="s">
        <v>10</v>
      </c>
      <c r="C10862" s="74">
        <v>45808</v>
      </c>
      <c r="D10862" s="72">
        <v>3389</v>
      </c>
      <c r="E10862" s="72">
        <v>228178.2</v>
      </c>
      <c r="F10862" s="72">
        <v>0</v>
      </c>
      <c r="G10862" s="72">
        <v>181</v>
      </c>
      <c r="H10862" s="72">
        <v>-181.3</v>
      </c>
      <c r="I10862" s="74">
        <v>45808</v>
      </c>
      <c r="J10862" s="72">
        <v>2025</v>
      </c>
      <c r="K10862">
        <f t="shared" si="1050"/>
        <v>5</v>
      </c>
      <c r="L10862">
        <f t="shared" si="1051"/>
        <v>31</v>
      </c>
      <c r="M10862">
        <f t="shared" si="1052"/>
        <v>2025</v>
      </c>
      <c r="N10862">
        <f t="shared" si="1053"/>
        <v>6722.0815000000002</v>
      </c>
      <c r="O10862">
        <f t="shared" si="1054"/>
        <v>0</v>
      </c>
      <c r="P10862">
        <f t="shared" si="1055"/>
        <v>6722.0815000000002</v>
      </c>
      <c r="S10862" s="28">
        <v>13087500</v>
      </c>
      <c r="T10862" s="29" t="s">
        <v>10</v>
      </c>
      <c r="U10862" s="30">
        <v>45807</v>
      </c>
      <c r="V10862" s="28">
        <v>3335</v>
      </c>
      <c r="W10862" s="28">
        <v>221430.1</v>
      </c>
      <c r="X10862" s="28">
        <v>0</v>
      </c>
      <c r="Y10862" s="28">
        <v>505</v>
      </c>
      <c r="Z10862" s="28">
        <v>-505.3</v>
      </c>
      <c r="AA10862" s="30">
        <v>45807</v>
      </c>
      <c r="AB10862" s="28">
        <v>2025</v>
      </c>
      <c r="AD10862">
        <f t="shared" si="1056"/>
        <v>-2</v>
      </c>
    </row>
    <row r="10863" spans="1:30" x14ac:dyDescent="0.3">
      <c r="A10863" s="72">
        <v>13087500</v>
      </c>
      <c r="B10863" s="73" t="s">
        <v>10</v>
      </c>
      <c r="C10863" s="74">
        <v>45809</v>
      </c>
      <c r="D10863" s="72">
        <v>3415</v>
      </c>
      <c r="E10863" s="72">
        <v>234951</v>
      </c>
      <c r="F10863" s="72">
        <v>0</v>
      </c>
      <c r="G10863" s="72">
        <v>181</v>
      </c>
      <c r="H10863" s="72">
        <v>-181.3</v>
      </c>
      <c r="I10863" s="74">
        <v>45809</v>
      </c>
      <c r="J10863" s="72">
        <v>2025</v>
      </c>
      <c r="K10863">
        <f t="shared" si="1050"/>
        <v>6</v>
      </c>
      <c r="L10863">
        <f t="shared" si="1051"/>
        <v>1</v>
      </c>
      <c r="M10863">
        <f t="shared" si="1052"/>
        <v>2025</v>
      </c>
      <c r="N10863">
        <f t="shared" si="1053"/>
        <v>6773.6525000000001</v>
      </c>
      <c r="O10863">
        <f t="shared" si="1054"/>
        <v>0</v>
      </c>
      <c r="P10863">
        <f t="shared" si="1055"/>
        <v>6773.6525000000001</v>
      </c>
      <c r="S10863" s="28">
        <v>13087500</v>
      </c>
      <c r="T10863" s="29" t="s">
        <v>10</v>
      </c>
      <c r="U10863" s="30">
        <v>45808</v>
      </c>
      <c r="V10863" s="28">
        <v>3383</v>
      </c>
      <c r="W10863" s="28">
        <v>228139.6</v>
      </c>
      <c r="X10863" s="28">
        <v>0</v>
      </c>
      <c r="Y10863" s="28">
        <v>505</v>
      </c>
      <c r="Z10863" s="28">
        <v>-505.3</v>
      </c>
      <c r="AA10863" s="30">
        <v>45808</v>
      </c>
      <c r="AB10863" s="28">
        <v>2025</v>
      </c>
      <c r="AD10863">
        <f t="shared" si="1056"/>
        <v>-6</v>
      </c>
    </row>
    <row r="10864" spans="1:30" x14ac:dyDescent="0.3">
      <c r="A10864" s="72">
        <v>13087500</v>
      </c>
      <c r="B10864" s="73" t="s">
        <v>10</v>
      </c>
      <c r="C10864" s="74">
        <v>45810</v>
      </c>
      <c r="D10864" s="72">
        <v>3428</v>
      </c>
      <c r="E10864" s="72">
        <v>241749.5</v>
      </c>
      <c r="F10864" s="72">
        <v>0</v>
      </c>
      <c r="G10864" s="72">
        <v>181</v>
      </c>
      <c r="H10864" s="72">
        <v>-181.3</v>
      </c>
      <c r="I10864" s="74">
        <v>45810</v>
      </c>
      <c r="J10864" s="72">
        <v>2025</v>
      </c>
      <c r="K10864">
        <f t="shared" si="1050"/>
        <v>6</v>
      </c>
      <c r="L10864">
        <f t="shared" si="1051"/>
        <v>2</v>
      </c>
      <c r="M10864">
        <f t="shared" si="1052"/>
        <v>2025</v>
      </c>
      <c r="N10864">
        <f t="shared" si="1053"/>
        <v>6799.4380000000001</v>
      </c>
      <c r="O10864">
        <f t="shared" si="1054"/>
        <v>0</v>
      </c>
      <c r="P10864">
        <f t="shared" si="1055"/>
        <v>6799.4380000000001</v>
      </c>
      <c r="S10864" s="28">
        <v>13087500</v>
      </c>
      <c r="T10864" s="29" t="s">
        <v>10</v>
      </c>
      <c r="U10864" s="30">
        <v>45809</v>
      </c>
      <c r="V10864" s="28">
        <v>3414</v>
      </c>
      <c r="W10864" s="28">
        <v>234910.3</v>
      </c>
      <c r="X10864" s="28">
        <v>0</v>
      </c>
      <c r="Y10864" s="28">
        <v>505</v>
      </c>
      <c r="Z10864" s="28">
        <v>-505.3</v>
      </c>
      <c r="AA10864" s="30">
        <v>45809</v>
      </c>
      <c r="AB10864" s="28">
        <v>2025</v>
      </c>
      <c r="AD10864">
        <f t="shared" si="1056"/>
        <v>-1</v>
      </c>
    </row>
    <row r="10865" spans="1:30" x14ac:dyDescent="0.3">
      <c r="A10865" s="72">
        <v>13087500</v>
      </c>
      <c r="B10865" s="73" t="s">
        <v>10</v>
      </c>
      <c r="C10865" s="74">
        <v>45811</v>
      </c>
      <c r="D10865" s="72">
        <v>3376</v>
      </c>
      <c r="E10865" s="72">
        <v>248445.3</v>
      </c>
      <c r="F10865" s="72">
        <v>0</v>
      </c>
      <c r="G10865" s="72">
        <v>181</v>
      </c>
      <c r="H10865" s="72">
        <v>-181.3</v>
      </c>
      <c r="I10865" s="74">
        <v>45811</v>
      </c>
      <c r="J10865" s="72">
        <v>2025</v>
      </c>
      <c r="K10865">
        <f t="shared" ref="K10865:K10891" si="1057">MONTH(I10865)</f>
        <v>6</v>
      </c>
      <c r="L10865">
        <f t="shared" ref="L10865:L10891" si="1058">DAY(I10865)</f>
        <v>3</v>
      </c>
      <c r="M10865">
        <f t="shared" ref="M10865:M10891" si="1059">YEAR(I10865)</f>
        <v>2025</v>
      </c>
      <c r="N10865">
        <f t="shared" ref="N10865:N10891" si="1060">D10865*1.9835</f>
        <v>6696.2960000000003</v>
      </c>
      <c r="O10865">
        <f t="shared" ref="O10865:O10891" si="1061">F10865*1.9835</f>
        <v>0</v>
      </c>
      <c r="P10865">
        <f t="shared" ref="P10865:P10891" si="1062">(D10865-F10865)*1.9835</f>
        <v>6696.2960000000003</v>
      </c>
      <c r="S10865" s="28">
        <v>13087500</v>
      </c>
      <c r="T10865" s="29" t="s">
        <v>10</v>
      </c>
      <c r="U10865" s="30">
        <v>45810</v>
      </c>
      <c r="V10865" s="28">
        <v>3423</v>
      </c>
      <c r="W10865" s="28">
        <v>241698.9</v>
      </c>
      <c r="X10865" s="28">
        <v>0</v>
      </c>
      <c r="Y10865" s="28">
        <v>505</v>
      </c>
      <c r="Z10865" s="28">
        <v>-505.3</v>
      </c>
      <c r="AA10865" s="30">
        <v>45810</v>
      </c>
      <c r="AB10865" s="28">
        <v>2025</v>
      </c>
      <c r="AD10865">
        <f t="shared" si="1056"/>
        <v>-5</v>
      </c>
    </row>
    <row r="10866" spans="1:30" x14ac:dyDescent="0.3">
      <c r="A10866" s="72">
        <v>13087500</v>
      </c>
      <c r="B10866" s="73" t="s">
        <v>10</v>
      </c>
      <c r="C10866" s="74">
        <v>45812</v>
      </c>
      <c r="D10866" s="72">
        <v>3311</v>
      </c>
      <c r="E10866" s="72">
        <v>255013.5</v>
      </c>
      <c r="F10866" s="72">
        <v>0</v>
      </c>
      <c r="G10866" s="72">
        <v>181</v>
      </c>
      <c r="H10866" s="72">
        <v>-181.3</v>
      </c>
      <c r="I10866" s="74">
        <v>45812</v>
      </c>
      <c r="J10866" s="72">
        <v>2025</v>
      </c>
      <c r="K10866">
        <f t="shared" si="1057"/>
        <v>6</v>
      </c>
      <c r="L10866">
        <f t="shared" si="1058"/>
        <v>4</v>
      </c>
      <c r="M10866">
        <f t="shared" si="1059"/>
        <v>2025</v>
      </c>
      <c r="N10866">
        <f t="shared" si="1060"/>
        <v>6567.3685000000005</v>
      </c>
      <c r="O10866">
        <f t="shared" si="1061"/>
        <v>0</v>
      </c>
      <c r="P10866">
        <f t="shared" si="1062"/>
        <v>6567.3685000000005</v>
      </c>
      <c r="S10866" s="28">
        <v>13087500</v>
      </c>
      <c r="T10866" s="29" t="s">
        <v>10</v>
      </c>
      <c r="U10866" s="30">
        <v>45811</v>
      </c>
      <c r="V10866" s="28">
        <v>3372</v>
      </c>
      <c r="W10866" s="28">
        <v>248387.4</v>
      </c>
      <c r="X10866" s="28">
        <v>0</v>
      </c>
      <c r="Y10866" s="28">
        <v>505</v>
      </c>
      <c r="Z10866" s="28">
        <v>-505.3</v>
      </c>
      <c r="AA10866" s="30">
        <v>45811</v>
      </c>
      <c r="AB10866" s="28">
        <v>2025</v>
      </c>
      <c r="AD10866">
        <f t="shared" si="1056"/>
        <v>-4</v>
      </c>
    </row>
    <row r="10867" spans="1:30" x14ac:dyDescent="0.3">
      <c r="A10867" s="72">
        <v>13087500</v>
      </c>
      <c r="B10867" s="73" t="s">
        <v>10</v>
      </c>
      <c r="C10867" s="74">
        <v>45813</v>
      </c>
      <c r="D10867" s="72">
        <v>3311</v>
      </c>
      <c r="E10867" s="72">
        <v>261581.7</v>
      </c>
      <c r="F10867" s="72">
        <v>0</v>
      </c>
      <c r="G10867" s="72">
        <v>181</v>
      </c>
      <c r="H10867" s="72">
        <v>-181.3</v>
      </c>
      <c r="I10867" s="74">
        <v>45813</v>
      </c>
      <c r="J10867" s="72">
        <v>2025</v>
      </c>
      <c r="K10867">
        <f t="shared" si="1057"/>
        <v>6</v>
      </c>
      <c r="L10867">
        <f t="shared" si="1058"/>
        <v>5</v>
      </c>
      <c r="M10867">
        <f t="shared" si="1059"/>
        <v>2025</v>
      </c>
      <c r="N10867">
        <f t="shared" si="1060"/>
        <v>6567.3685000000005</v>
      </c>
      <c r="O10867">
        <f t="shared" si="1061"/>
        <v>0</v>
      </c>
      <c r="P10867">
        <f t="shared" si="1062"/>
        <v>6567.3685000000005</v>
      </c>
      <c r="S10867" s="28">
        <v>13087500</v>
      </c>
      <c r="T10867" s="29" t="s">
        <v>10</v>
      </c>
      <c r="U10867" s="30">
        <v>45812</v>
      </c>
      <c r="V10867" s="28">
        <v>3313</v>
      </c>
      <c r="W10867" s="28">
        <v>254958</v>
      </c>
      <c r="X10867" s="28">
        <v>0</v>
      </c>
      <c r="Y10867" s="28">
        <v>505</v>
      </c>
      <c r="Z10867" s="28">
        <v>-505.3</v>
      </c>
      <c r="AA10867" s="30">
        <v>45812</v>
      </c>
      <c r="AB10867" s="28">
        <v>2025</v>
      </c>
      <c r="AD10867">
        <f t="shared" si="1056"/>
        <v>2</v>
      </c>
    </row>
    <row r="10868" spans="1:30" x14ac:dyDescent="0.3">
      <c r="A10868" s="72">
        <v>13087500</v>
      </c>
      <c r="B10868" s="73" t="s">
        <v>10</v>
      </c>
      <c r="C10868" s="74">
        <v>45814</v>
      </c>
      <c r="D10868" s="72">
        <v>3350</v>
      </c>
      <c r="E10868" s="72">
        <v>268226.40000000002</v>
      </c>
      <c r="F10868" s="72">
        <v>0</v>
      </c>
      <c r="G10868" s="72">
        <v>181</v>
      </c>
      <c r="H10868" s="72">
        <v>-181.3</v>
      </c>
      <c r="I10868" s="74">
        <v>45814</v>
      </c>
      <c r="J10868" s="72">
        <v>2025</v>
      </c>
      <c r="K10868">
        <f t="shared" si="1057"/>
        <v>6</v>
      </c>
      <c r="L10868">
        <f t="shared" si="1058"/>
        <v>6</v>
      </c>
      <c r="M10868">
        <f t="shared" si="1059"/>
        <v>2025</v>
      </c>
      <c r="N10868">
        <f t="shared" si="1060"/>
        <v>6644.7250000000004</v>
      </c>
      <c r="O10868">
        <f t="shared" si="1061"/>
        <v>0</v>
      </c>
      <c r="P10868">
        <f t="shared" si="1062"/>
        <v>6644.7250000000004</v>
      </c>
      <c r="S10868" s="28">
        <v>13087500</v>
      </c>
      <c r="T10868" s="29" t="s">
        <v>10</v>
      </c>
      <c r="U10868" s="30">
        <v>45813</v>
      </c>
      <c r="V10868" s="28">
        <v>3313</v>
      </c>
      <c r="W10868" s="28">
        <v>261528.9</v>
      </c>
      <c r="X10868" s="28">
        <v>0</v>
      </c>
      <c r="Y10868" s="28">
        <v>505</v>
      </c>
      <c r="Z10868" s="28">
        <v>-505.3</v>
      </c>
      <c r="AA10868" s="30">
        <v>45813</v>
      </c>
      <c r="AB10868" s="28">
        <v>2025</v>
      </c>
      <c r="AD10868">
        <f t="shared" ref="AD10868:AD10931" si="1063">V10868-D10867</f>
        <v>2</v>
      </c>
    </row>
    <row r="10869" spans="1:30" x14ac:dyDescent="0.3">
      <c r="A10869" s="72">
        <v>13087500</v>
      </c>
      <c r="B10869" s="73" t="s">
        <v>10</v>
      </c>
      <c r="C10869" s="74">
        <v>45815</v>
      </c>
      <c r="D10869" s="72">
        <v>3389</v>
      </c>
      <c r="E10869" s="72">
        <v>274947.8</v>
      </c>
      <c r="F10869" s="72">
        <v>0</v>
      </c>
      <c r="G10869" s="72">
        <v>181</v>
      </c>
      <c r="H10869" s="72">
        <v>-181.3</v>
      </c>
      <c r="I10869" s="74">
        <v>45815</v>
      </c>
      <c r="J10869" s="72">
        <v>2025</v>
      </c>
      <c r="K10869">
        <f t="shared" si="1057"/>
        <v>6</v>
      </c>
      <c r="L10869">
        <f t="shared" si="1058"/>
        <v>7</v>
      </c>
      <c r="M10869">
        <f t="shared" si="1059"/>
        <v>2025</v>
      </c>
      <c r="N10869">
        <f t="shared" si="1060"/>
        <v>6722.0815000000002</v>
      </c>
      <c r="O10869">
        <f t="shared" si="1061"/>
        <v>0</v>
      </c>
      <c r="P10869">
        <f t="shared" si="1062"/>
        <v>6722.0815000000002</v>
      </c>
      <c r="S10869" s="28">
        <v>13087500</v>
      </c>
      <c r="T10869" s="29" t="s">
        <v>10</v>
      </c>
      <c r="U10869" s="30">
        <v>45814</v>
      </c>
      <c r="V10869" s="28">
        <v>3351</v>
      </c>
      <c r="W10869" s="28">
        <v>268174.7</v>
      </c>
      <c r="X10869" s="28">
        <v>0</v>
      </c>
      <c r="Y10869" s="28">
        <v>505</v>
      </c>
      <c r="Z10869" s="28">
        <v>-505.3</v>
      </c>
      <c r="AA10869" s="30">
        <v>45814</v>
      </c>
      <c r="AB10869" s="28">
        <v>2025</v>
      </c>
      <c r="AD10869">
        <f t="shared" si="1063"/>
        <v>1</v>
      </c>
    </row>
    <row r="10870" spans="1:30" x14ac:dyDescent="0.3">
      <c r="A10870" s="72">
        <v>13087500</v>
      </c>
      <c r="B10870" s="73" t="s">
        <v>10</v>
      </c>
      <c r="C10870" s="74">
        <v>45816</v>
      </c>
      <c r="D10870" s="72">
        <v>3389</v>
      </c>
      <c r="E10870" s="72">
        <v>281669.2</v>
      </c>
      <c r="F10870" s="72">
        <v>0</v>
      </c>
      <c r="G10870" s="72">
        <v>181</v>
      </c>
      <c r="H10870" s="72">
        <v>-181.3</v>
      </c>
      <c r="I10870" s="74">
        <v>45816</v>
      </c>
      <c r="J10870" s="72">
        <v>2025</v>
      </c>
      <c r="K10870">
        <f t="shared" si="1057"/>
        <v>6</v>
      </c>
      <c r="L10870">
        <f t="shared" si="1058"/>
        <v>8</v>
      </c>
      <c r="M10870">
        <f t="shared" si="1059"/>
        <v>2025</v>
      </c>
      <c r="N10870">
        <f t="shared" si="1060"/>
        <v>6722.0815000000002</v>
      </c>
      <c r="O10870">
        <f t="shared" si="1061"/>
        <v>0</v>
      </c>
      <c r="P10870">
        <f t="shared" si="1062"/>
        <v>6722.0815000000002</v>
      </c>
      <c r="S10870" s="28">
        <v>13087500</v>
      </c>
      <c r="T10870" s="29" t="s">
        <v>10</v>
      </c>
      <c r="U10870" s="30">
        <v>45815</v>
      </c>
      <c r="V10870" s="28">
        <v>3383</v>
      </c>
      <c r="W10870" s="28">
        <v>274883.8</v>
      </c>
      <c r="X10870" s="28">
        <v>0</v>
      </c>
      <c r="Y10870" s="28">
        <v>505</v>
      </c>
      <c r="Z10870" s="28">
        <v>-505.3</v>
      </c>
      <c r="AA10870" s="30">
        <v>45815</v>
      </c>
      <c r="AB10870" s="28">
        <v>2025</v>
      </c>
      <c r="AD10870">
        <f t="shared" si="1063"/>
        <v>-6</v>
      </c>
    </row>
    <row r="10871" spans="1:30" x14ac:dyDescent="0.3">
      <c r="A10871" s="72">
        <v>13087500</v>
      </c>
      <c r="B10871" s="73" t="s">
        <v>10</v>
      </c>
      <c r="C10871" s="74">
        <v>45817</v>
      </c>
      <c r="D10871" s="72">
        <v>3428</v>
      </c>
      <c r="E10871" s="72">
        <v>288467.7</v>
      </c>
      <c r="F10871" s="72">
        <v>0</v>
      </c>
      <c r="G10871" s="72">
        <v>181</v>
      </c>
      <c r="H10871" s="72">
        <v>-181.3</v>
      </c>
      <c r="I10871" s="74">
        <v>45817</v>
      </c>
      <c r="J10871" s="72">
        <v>2025</v>
      </c>
      <c r="K10871">
        <f t="shared" si="1057"/>
        <v>6</v>
      </c>
      <c r="L10871">
        <f t="shared" si="1058"/>
        <v>9</v>
      </c>
      <c r="M10871">
        <f t="shared" si="1059"/>
        <v>2025</v>
      </c>
      <c r="N10871">
        <f t="shared" si="1060"/>
        <v>6799.4380000000001</v>
      </c>
      <c r="O10871">
        <f t="shared" si="1061"/>
        <v>0</v>
      </c>
      <c r="P10871">
        <f t="shared" si="1062"/>
        <v>6799.4380000000001</v>
      </c>
      <c r="S10871" s="28">
        <v>13087500</v>
      </c>
      <c r="T10871" s="29" t="s">
        <v>10</v>
      </c>
      <c r="U10871" s="30">
        <v>45816</v>
      </c>
      <c r="V10871" s="28">
        <v>3394</v>
      </c>
      <c r="W10871" s="28">
        <v>281615.90000000002</v>
      </c>
      <c r="X10871" s="28">
        <v>0</v>
      </c>
      <c r="Y10871" s="28">
        <v>505</v>
      </c>
      <c r="Z10871" s="28">
        <v>-505.3</v>
      </c>
      <c r="AA10871" s="30">
        <v>45816</v>
      </c>
      <c r="AB10871" s="28">
        <v>2025</v>
      </c>
      <c r="AD10871">
        <f t="shared" si="1063"/>
        <v>5</v>
      </c>
    </row>
    <row r="10872" spans="1:30" x14ac:dyDescent="0.3">
      <c r="A10872" s="72">
        <v>13087500</v>
      </c>
      <c r="B10872" s="73" t="s">
        <v>10</v>
      </c>
      <c r="C10872" s="74">
        <v>45818</v>
      </c>
      <c r="D10872" s="72">
        <v>3480</v>
      </c>
      <c r="E10872" s="72">
        <v>295369.59999999998</v>
      </c>
      <c r="F10872" s="72">
        <v>0</v>
      </c>
      <c r="G10872" s="72">
        <v>181</v>
      </c>
      <c r="H10872" s="72">
        <v>-181.3</v>
      </c>
      <c r="I10872" s="74">
        <v>45818</v>
      </c>
      <c r="J10872" s="72">
        <v>2025</v>
      </c>
      <c r="K10872">
        <f t="shared" si="1057"/>
        <v>6</v>
      </c>
      <c r="L10872">
        <f t="shared" si="1058"/>
        <v>10</v>
      </c>
      <c r="M10872">
        <f t="shared" si="1059"/>
        <v>2025</v>
      </c>
      <c r="N10872">
        <f t="shared" si="1060"/>
        <v>6902.58</v>
      </c>
      <c r="O10872">
        <f t="shared" si="1061"/>
        <v>0</v>
      </c>
      <c r="P10872">
        <f t="shared" si="1062"/>
        <v>6902.58</v>
      </c>
      <c r="S10872" s="28">
        <v>13087500</v>
      </c>
      <c r="T10872" s="29" t="s">
        <v>10</v>
      </c>
      <c r="U10872" s="30">
        <v>45817</v>
      </c>
      <c r="V10872" s="28">
        <v>3432</v>
      </c>
      <c r="W10872" s="28">
        <v>288423.40000000002</v>
      </c>
      <c r="X10872" s="28">
        <v>0</v>
      </c>
      <c r="Y10872" s="28">
        <v>505</v>
      </c>
      <c r="Z10872" s="28">
        <v>-505.3</v>
      </c>
      <c r="AA10872" s="30">
        <v>45817</v>
      </c>
      <c r="AB10872" s="28">
        <v>2025</v>
      </c>
      <c r="AD10872">
        <f t="shared" si="1063"/>
        <v>4</v>
      </c>
    </row>
    <row r="10873" spans="1:30" x14ac:dyDescent="0.3">
      <c r="A10873" s="72">
        <v>13087500</v>
      </c>
      <c r="B10873" s="73" t="s">
        <v>10</v>
      </c>
      <c r="C10873" s="74">
        <v>45819</v>
      </c>
      <c r="D10873" s="72">
        <v>3493</v>
      </c>
      <c r="E10873" s="72">
        <v>302297.40000000002</v>
      </c>
      <c r="F10873" s="72">
        <v>336</v>
      </c>
      <c r="G10873" s="72">
        <v>848</v>
      </c>
      <c r="H10873" s="72">
        <v>-847.5</v>
      </c>
      <c r="I10873" s="74">
        <v>45819</v>
      </c>
      <c r="J10873" s="72">
        <v>2025</v>
      </c>
      <c r="K10873">
        <f t="shared" si="1057"/>
        <v>6</v>
      </c>
      <c r="L10873">
        <f t="shared" si="1058"/>
        <v>11</v>
      </c>
      <c r="M10873">
        <f t="shared" si="1059"/>
        <v>2025</v>
      </c>
      <c r="N10873">
        <f t="shared" si="1060"/>
        <v>6928.3654999999999</v>
      </c>
      <c r="O10873">
        <f t="shared" si="1061"/>
        <v>666.45600000000002</v>
      </c>
      <c r="P10873">
        <f t="shared" si="1062"/>
        <v>6261.9094999999998</v>
      </c>
      <c r="S10873" s="28">
        <v>13087500</v>
      </c>
      <c r="T10873" s="29" t="s">
        <v>10</v>
      </c>
      <c r="U10873" s="30">
        <v>45818</v>
      </c>
      <c r="V10873" s="28">
        <v>3476</v>
      </c>
      <c r="W10873" s="28">
        <v>295317.5</v>
      </c>
      <c r="X10873" s="28">
        <v>0</v>
      </c>
      <c r="Y10873" s="28">
        <v>505</v>
      </c>
      <c r="Z10873" s="28">
        <v>-505.3</v>
      </c>
      <c r="AA10873" s="30">
        <v>45818</v>
      </c>
      <c r="AB10873" s="28">
        <v>2025</v>
      </c>
      <c r="AD10873">
        <f t="shared" si="1063"/>
        <v>-4</v>
      </c>
    </row>
    <row r="10874" spans="1:30" x14ac:dyDescent="0.3">
      <c r="A10874" s="72">
        <v>13087500</v>
      </c>
      <c r="B10874" s="73" t="s">
        <v>10</v>
      </c>
      <c r="C10874" s="74">
        <v>45820</v>
      </c>
      <c r="D10874" s="72">
        <v>3506</v>
      </c>
      <c r="E10874" s="72">
        <v>309251.09999999998</v>
      </c>
      <c r="F10874" s="72">
        <v>506</v>
      </c>
      <c r="G10874" s="72">
        <v>1851</v>
      </c>
      <c r="H10874" s="72">
        <v>-1850.8</v>
      </c>
      <c r="I10874" s="74">
        <v>45820</v>
      </c>
      <c r="J10874" s="72">
        <v>2025</v>
      </c>
      <c r="K10874">
        <f t="shared" si="1057"/>
        <v>6</v>
      </c>
      <c r="L10874">
        <f t="shared" si="1058"/>
        <v>12</v>
      </c>
      <c r="M10874">
        <f t="shared" si="1059"/>
        <v>2025</v>
      </c>
      <c r="N10874">
        <f t="shared" si="1060"/>
        <v>6954.1509999999998</v>
      </c>
      <c r="O10874">
        <f t="shared" si="1061"/>
        <v>1003.6510000000001</v>
      </c>
      <c r="P10874">
        <f t="shared" si="1062"/>
        <v>5950.5</v>
      </c>
      <c r="S10874" s="28">
        <v>13087500</v>
      </c>
      <c r="T10874" s="29" t="s">
        <v>10</v>
      </c>
      <c r="U10874" s="30">
        <v>45819</v>
      </c>
      <c r="V10874" s="28">
        <v>3489</v>
      </c>
      <c r="W10874" s="28">
        <v>302238.5</v>
      </c>
      <c r="X10874" s="28">
        <v>489</v>
      </c>
      <c r="Y10874" s="28">
        <v>1476</v>
      </c>
      <c r="Z10874" s="28">
        <v>-1475.8</v>
      </c>
      <c r="AA10874" s="30">
        <v>45819</v>
      </c>
      <c r="AB10874" s="28">
        <v>2025</v>
      </c>
      <c r="AD10874">
        <f t="shared" si="1063"/>
        <v>-4</v>
      </c>
    </row>
    <row r="10875" spans="1:30" x14ac:dyDescent="0.3">
      <c r="A10875" s="72">
        <v>13087500</v>
      </c>
      <c r="B10875" s="73" t="s">
        <v>10</v>
      </c>
      <c r="C10875" s="74">
        <v>45821</v>
      </c>
      <c r="D10875" s="72">
        <v>3519</v>
      </c>
      <c r="E10875" s="72">
        <v>316230.90000000002</v>
      </c>
      <c r="F10875" s="72">
        <v>0</v>
      </c>
      <c r="G10875" s="72">
        <v>1851</v>
      </c>
      <c r="H10875" s="72">
        <v>-1850.8</v>
      </c>
      <c r="I10875" s="74">
        <v>45821</v>
      </c>
      <c r="J10875" s="72">
        <v>2025</v>
      </c>
      <c r="K10875">
        <f t="shared" si="1057"/>
        <v>6</v>
      </c>
      <c r="L10875">
        <f t="shared" si="1058"/>
        <v>13</v>
      </c>
      <c r="M10875">
        <f t="shared" si="1059"/>
        <v>2025</v>
      </c>
      <c r="N10875">
        <f t="shared" si="1060"/>
        <v>6979.9364999999998</v>
      </c>
      <c r="O10875">
        <f t="shared" si="1061"/>
        <v>0</v>
      </c>
      <c r="P10875">
        <f t="shared" si="1062"/>
        <v>6979.9364999999998</v>
      </c>
      <c r="S10875" s="28">
        <v>13087500</v>
      </c>
      <c r="T10875" s="29" t="s">
        <v>10</v>
      </c>
      <c r="U10875" s="30">
        <v>45820</v>
      </c>
      <c r="V10875" s="28">
        <v>3507</v>
      </c>
      <c r="W10875" s="28">
        <v>309195.5</v>
      </c>
      <c r="X10875" s="28">
        <v>507</v>
      </c>
      <c r="Y10875" s="28">
        <v>2482</v>
      </c>
      <c r="Z10875" s="28">
        <v>-2482.3000000000002</v>
      </c>
      <c r="AA10875" s="30">
        <v>45820</v>
      </c>
      <c r="AB10875" s="28">
        <v>2025</v>
      </c>
      <c r="AD10875">
        <f t="shared" si="1063"/>
        <v>1</v>
      </c>
    </row>
    <row r="10876" spans="1:30" x14ac:dyDescent="0.3">
      <c r="A10876" s="72">
        <v>13087500</v>
      </c>
      <c r="B10876" s="73" t="s">
        <v>10</v>
      </c>
      <c r="C10876" s="74">
        <v>45822</v>
      </c>
      <c r="D10876" s="72">
        <v>3532</v>
      </c>
      <c r="E10876" s="72">
        <v>323236.7</v>
      </c>
      <c r="F10876" s="72">
        <v>0</v>
      </c>
      <c r="G10876" s="72">
        <v>1851</v>
      </c>
      <c r="H10876" s="72">
        <v>-1850.8</v>
      </c>
      <c r="I10876" s="74">
        <v>45822</v>
      </c>
      <c r="J10876" s="72">
        <v>2025</v>
      </c>
      <c r="K10876">
        <f t="shared" si="1057"/>
        <v>6</v>
      </c>
      <c r="L10876">
        <f t="shared" si="1058"/>
        <v>14</v>
      </c>
      <c r="M10876">
        <f t="shared" si="1059"/>
        <v>2025</v>
      </c>
      <c r="N10876">
        <f t="shared" si="1060"/>
        <v>7005.7219999999998</v>
      </c>
      <c r="O10876">
        <f t="shared" si="1061"/>
        <v>0</v>
      </c>
      <c r="P10876">
        <f t="shared" si="1062"/>
        <v>7005.7219999999998</v>
      </c>
      <c r="S10876" s="28">
        <v>13087500</v>
      </c>
      <c r="T10876" s="29" t="s">
        <v>10</v>
      </c>
      <c r="U10876" s="30">
        <v>45821</v>
      </c>
      <c r="V10876" s="28">
        <v>3513</v>
      </c>
      <c r="W10876" s="28">
        <v>316163.7</v>
      </c>
      <c r="X10876" s="28">
        <v>60</v>
      </c>
      <c r="Y10876" s="28">
        <v>2601</v>
      </c>
      <c r="Z10876" s="28">
        <v>-2600.6</v>
      </c>
      <c r="AA10876" s="30">
        <v>45821</v>
      </c>
      <c r="AB10876" s="28">
        <v>2025</v>
      </c>
      <c r="AD10876">
        <f t="shared" si="1063"/>
        <v>-6</v>
      </c>
    </row>
    <row r="10877" spans="1:30" x14ac:dyDescent="0.3">
      <c r="A10877" s="72">
        <v>13087500</v>
      </c>
      <c r="B10877" s="73" t="s">
        <v>10</v>
      </c>
      <c r="C10877" s="74">
        <v>45823</v>
      </c>
      <c r="D10877" s="72">
        <v>3545</v>
      </c>
      <c r="E10877" s="72">
        <v>330268.59999999998</v>
      </c>
      <c r="F10877" s="72">
        <v>0</v>
      </c>
      <c r="G10877" s="72">
        <v>1851</v>
      </c>
      <c r="H10877" s="72">
        <v>-1850.8</v>
      </c>
      <c r="I10877" s="74">
        <v>45823</v>
      </c>
      <c r="J10877" s="72">
        <v>2025</v>
      </c>
      <c r="K10877">
        <f t="shared" si="1057"/>
        <v>6</v>
      </c>
      <c r="L10877">
        <f t="shared" si="1058"/>
        <v>15</v>
      </c>
      <c r="M10877">
        <f t="shared" si="1059"/>
        <v>2025</v>
      </c>
      <c r="N10877">
        <f t="shared" si="1060"/>
        <v>7031.5074999999997</v>
      </c>
      <c r="O10877">
        <f t="shared" si="1061"/>
        <v>0</v>
      </c>
      <c r="P10877">
        <f t="shared" si="1062"/>
        <v>7031.5074999999997</v>
      </c>
      <c r="S10877" s="28">
        <v>13087500</v>
      </c>
      <c r="T10877" s="29" t="s">
        <v>10</v>
      </c>
      <c r="U10877" s="30">
        <v>45822</v>
      </c>
      <c r="V10877" s="28">
        <v>3538</v>
      </c>
      <c r="W10877" s="28">
        <v>323180.40000000002</v>
      </c>
      <c r="X10877" s="28">
        <v>0</v>
      </c>
      <c r="Y10877" s="28">
        <v>2601</v>
      </c>
      <c r="Z10877" s="28">
        <v>-2600.6</v>
      </c>
      <c r="AA10877" s="30">
        <v>45822</v>
      </c>
      <c r="AB10877" s="28">
        <v>2025</v>
      </c>
      <c r="AD10877">
        <f t="shared" si="1063"/>
        <v>6</v>
      </c>
    </row>
    <row r="10878" spans="1:30" x14ac:dyDescent="0.3">
      <c r="A10878" s="72">
        <v>13087500</v>
      </c>
      <c r="B10878" s="73" t="s">
        <v>10</v>
      </c>
      <c r="C10878" s="74">
        <v>45824</v>
      </c>
      <c r="D10878" s="72">
        <v>3545</v>
      </c>
      <c r="E10878" s="72">
        <v>337300.4</v>
      </c>
      <c r="F10878" s="72">
        <v>0</v>
      </c>
      <c r="G10878" s="72">
        <v>1851</v>
      </c>
      <c r="H10878" s="72">
        <v>-1850.8</v>
      </c>
      <c r="I10878" s="74">
        <v>45824</v>
      </c>
      <c r="J10878" s="72">
        <v>2025</v>
      </c>
      <c r="K10878">
        <f t="shared" si="1057"/>
        <v>6</v>
      </c>
      <c r="L10878">
        <f t="shared" si="1058"/>
        <v>16</v>
      </c>
      <c r="M10878">
        <f t="shared" si="1059"/>
        <v>2025</v>
      </c>
      <c r="N10878">
        <f t="shared" si="1060"/>
        <v>7031.5074999999997</v>
      </c>
      <c r="O10878">
        <f t="shared" si="1061"/>
        <v>0</v>
      </c>
      <c r="P10878">
        <f t="shared" si="1062"/>
        <v>7031.5074999999997</v>
      </c>
      <c r="S10878" s="28">
        <v>13087500</v>
      </c>
      <c r="T10878" s="29" t="s">
        <v>10</v>
      </c>
      <c r="U10878" s="30">
        <v>45823</v>
      </c>
      <c r="V10878" s="28">
        <v>3548</v>
      </c>
      <c r="W10878" s="28">
        <v>330218.2</v>
      </c>
      <c r="X10878" s="28">
        <v>0</v>
      </c>
      <c r="Y10878" s="28">
        <v>2601</v>
      </c>
      <c r="Z10878" s="28">
        <v>-2600.6</v>
      </c>
      <c r="AA10878" s="30">
        <v>45823</v>
      </c>
      <c r="AB10878" s="28">
        <v>2025</v>
      </c>
      <c r="AD10878">
        <f t="shared" si="1063"/>
        <v>3</v>
      </c>
    </row>
    <row r="10879" spans="1:30" x14ac:dyDescent="0.3">
      <c r="A10879" s="72">
        <v>13087500</v>
      </c>
      <c r="B10879" s="73" t="s">
        <v>10</v>
      </c>
      <c r="C10879" s="74">
        <v>45825</v>
      </c>
      <c r="D10879" s="72">
        <v>3572</v>
      </c>
      <c r="E10879" s="72">
        <v>344384.6</v>
      </c>
      <c r="F10879" s="72">
        <v>0</v>
      </c>
      <c r="G10879" s="72">
        <v>1851</v>
      </c>
      <c r="H10879" s="72">
        <v>-1850.8</v>
      </c>
      <c r="I10879" s="74">
        <v>45825</v>
      </c>
      <c r="J10879" s="72">
        <v>2025</v>
      </c>
      <c r="K10879">
        <f t="shared" si="1057"/>
        <v>6</v>
      </c>
      <c r="L10879">
        <f t="shared" si="1058"/>
        <v>17</v>
      </c>
      <c r="M10879">
        <f t="shared" si="1059"/>
        <v>2025</v>
      </c>
      <c r="N10879">
        <f t="shared" si="1060"/>
        <v>7085.0619999999999</v>
      </c>
      <c r="O10879">
        <f t="shared" si="1061"/>
        <v>0</v>
      </c>
      <c r="P10879">
        <f t="shared" si="1062"/>
        <v>7085.0619999999999</v>
      </c>
      <c r="S10879" s="28">
        <v>13087500</v>
      </c>
      <c r="T10879" s="29" t="s">
        <v>10</v>
      </c>
      <c r="U10879" s="30">
        <v>45824</v>
      </c>
      <c r="V10879" s="28">
        <v>3551</v>
      </c>
      <c r="W10879" s="28">
        <v>337260.7</v>
      </c>
      <c r="X10879" s="28">
        <v>0</v>
      </c>
      <c r="Y10879" s="28">
        <v>2601</v>
      </c>
      <c r="Z10879" s="28">
        <v>-2600.6</v>
      </c>
      <c r="AA10879" s="30">
        <v>45824</v>
      </c>
      <c r="AB10879" s="28">
        <v>2025</v>
      </c>
      <c r="AD10879">
        <f t="shared" si="1063"/>
        <v>6</v>
      </c>
    </row>
    <row r="10880" spans="1:30" x14ac:dyDescent="0.3">
      <c r="A10880" s="72">
        <v>13087500</v>
      </c>
      <c r="B10880" s="73" t="s">
        <v>10</v>
      </c>
      <c r="C10880" s="74">
        <v>45826</v>
      </c>
      <c r="D10880" s="72">
        <v>3585</v>
      </c>
      <c r="E10880" s="72">
        <v>351494.9</v>
      </c>
      <c r="F10880" s="72">
        <v>0</v>
      </c>
      <c r="G10880" s="72">
        <v>1851</v>
      </c>
      <c r="H10880" s="72">
        <v>-1850.8</v>
      </c>
      <c r="I10880" s="74">
        <v>45826</v>
      </c>
      <c r="J10880" s="72">
        <v>2025</v>
      </c>
      <c r="K10880">
        <f t="shared" si="1057"/>
        <v>6</v>
      </c>
      <c r="L10880">
        <f t="shared" si="1058"/>
        <v>18</v>
      </c>
      <c r="M10880">
        <f t="shared" si="1059"/>
        <v>2025</v>
      </c>
      <c r="N10880">
        <f t="shared" si="1060"/>
        <v>7110.8474999999999</v>
      </c>
      <c r="O10880">
        <f t="shared" si="1061"/>
        <v>0</v>
      </c>
      <c r="P10880">
        <f t="shared" si="1062"/>
        <v>7110.8474999999999</v>
      </c>
      <c r="S10880" s="28">
        <v>13087500</v>
      </c>
      <c r="T10880" s="29" t="s">
        <v>10</v>
      </c>
      <c r="U10880" s="30">
        <v>45825</v>
      </c>
      <c r="V10880" s="28">
        <v>3568</v>
      </c>
      <c r="W10880" s="28">
        <v>344337.8</v>
      </c>
      <c r="X10880" s="28">
        <v>0</v>
      </c>
      <c r="Y10880" s="28">
        <v>2601</v>
      </c>
      <c r="Z10880" s="28">
        <v>-2600.6</v>
      </c>
      <c r="AA10880" s="30">
        <v>45825</v>
      </c>
      <c r="AB10880" s="28">
        <v>2025</v>
      </c>
      <c r="AD10880">
        <f t="shared" si="1063"/>
        <v>-4</v>
      </c>
    </row>
    <row r="10881" spans="1:30" x14ac:dyDescent="0.3">
      <c r="A10881" s="72">
        <v>13087500</v>
      </c>
      <c r="B10881" s="73" t="s">
        <v>10</v>
      </c>
      <c r="C10881" s="74">
        <v>45827</v>
      </c>
      <c r="D10881" s="72">
        <v>3625</v>
      </c>
      <c r="E10881" s="72">
        <v>358684.1</v>
      </c>
      <c r="F10881" s="72">
        <v>25</v>
      </c>
      <c r="G10881" s="72">
        <v>1899</v>
      </c>
      <c r="H10881" s="72">
        <v>-1899.3</v>
      </c>
      <c r="I10881" s="74">
        <v>45827</v>
      </c>
      <c r="J10881" s="72">
        <v>2025</v>
      </c>
      <c r="K10881">
        <f t="shared" si="1057"/>
        <v>6</v>
      </c>
      <c r="L10881">
        <f t="shared" si="1058"/>
        <v>19</v>
      </c>
      <c r="M10881">
        <f t="shared" si="1059"/>
        <v>2025</v>
      </c>
      <c r="N10881">
        <f t="shared" si="1060"/>
        <v>7190.1875</v>
      </c>
      <c r="O10881">
        <f t="shared" si="1061"/>
        <v>49.587499999999999</v>
      </c>
      <c r="P10881">
        <f t="shared" si="1062"/>
        <v>7140.6</v>
      </c>
      <c r="S10881" s="28">
        <v>13087500</v>
      </c>
      <c r="T10881" s="29" t="s">
        <v>10</v>
      </c>
      <c r="U10881" s="30">
        <v>45826</v>
      </c>
      <c r="V10881" s="28">
        <v>3585</v>
      </c>
      <c r="W10881" s="28">
        <v>7110.3</v>
      </c>
      <c r="X10881" s="28">
        <v>0</v>
      </c>
      <c r="Y10881" s="28">
        <v>2601</v>
      </c>
      <c r="Z10881" s="28">
        <v>289336.40000000002</v>
      </c>
      <c r="AA10881" s="30">
        <v>45826</v>
      </c>
      <c r="AB10881" s="28">
        <v>2025</v>
      </c>
      <c r="AD10881">
        <f t="shared" si="1063"/>
        <v>0</v>
      </c>
    </row>
    <row r="10882" spans="1:30" x14ac:dyDescent="0.3">
      <c r="A10882" s="72">
        <v>13087500</v>
      </c>
      <c r="B10882" s="73" t="s">
        <v>10</v>
      </c>
      <c r="C10882" s="74">
        <v>45828</v>
      </c>
      <c r="D10882" s="72">
        <v>3664</v>
      </c>
      <c r="E10882" s="72">
        <v>365952.3</v>
      </c>
      <c r="F10882" s="72">
        <v>580</v>
      </c>
      <c r="G10882" s="72">
        <v>3050</v>
      </c>
      <c r="H10882" s="72">
        <v>-3050.2</v>
      </c>
      <c r="I10882" s="74">
        <v>45828</v>
      </c>
      <c r="J10882" s="72">
        <v>2025</v>
      </c>
      <c r="K10882">
        <f t="shared" si="1057"/>
        <v>6</v>
      </c>
      <c r="L10882">
        <f t="shared" si="1058"/>
        <v>20</v>
      </c>
      <c r="M10882">
        <f t="shared" si="1059"/>
        <v>2025</v>
      </c>
      <c r="N10882">
        <f t="shared" si="1060"/>
        <v>7267.5439999999999</v>
      </c>
      <c r="O10882">
        <f t="shared" si="1061"/>
        <v>1150.43</v>
      </c>
      <c r="P10882">
        <f t="shared" si="1062"/>
        <v>6117.1140000000005</v>
      </c>
      <c r="S10882" s="28">
        <v>13087500</v>
      </c>
      <c r="T10882" s="29" t="s">
        <v>10</v>
      </c>
      <c r="U10882" s="30">
        <v>45827</v>
      </c>
      <c r="V10882" s="28">
        <v>3625</v>
      </c>
      <c r="W10882" s="28">
        <v>14299.4</v>
      </c>
      <c r="X10882" s="28">
        <v>25</v>
      </c>
      <c r="Y10882" s="28">
        <v>2649</v>
      </c>
      <c r="Z10882" s="28">
        <v>289287.90000000002</v>
      </c>
      <c r="AA10882" s="30">
        <v>45827</v>
      </c>
      <c r="AB10882" s="28">
        <v>2025</v>
      </c>
      <c r="AD10882">
        <f t="shared" si="1063"/>
        <v>0</v>
      </c>
    </row>
    <row r="10883" spans="1:30" x14ac:dyDescent="0.3">
      <c r="A10883" s="72">
        <v>13087500</v>
      </c>
      <c r="B10883" s="73" t="s">
        <v>10</v>
      </c>
      <c r="C10883" s="74">
        <v>45829</v>
      </c>
      <c r="D10883" s="72">
        <v>3691</v>
      </c>
      <c r="E10883" s="72">
        <v>373273.5</v>
      </c>
      <c r="F10883" s="72">
        <v>691</v>
      </c>
      <c r="G10883" s="72">
        <v>4421</v>
      </c>
      <c r="H10883" s="72">
        <v>-4420.8999999999996</v>
      </c>
      <c r="I10883" s="74">
        <v>45829</v>
      </c>
      <c r="J10883" s="72">
        <v>2025</v>
      </c>
      <c r="K10883">
        <f t="shared" si="1057"/>
        <v>6</v>
      </c>
      <c r="L10883">
        <f t="shared" si="1058"/>
        <v>21</v>
      </c>
      <c r="M10883">
        <f t="shared" si="1059"/>
        <v>2025</v>
      </c>
      <c r="N10883">
        <f t="shared" si="1060"/>
        <v>7321.0985000000001</v>
      </c>
      <c r="O10883">
        <f t="shared" si="1061"/>
        <v>1370.5985000000001</v>
      </c>
      <c r="P10883">
        <f t="shared" si="1062"/>
        <v>5950.5</v>
      </c>
      <c r="S10883" s="28">
        <v>13087500</v>
      </c>
      <c r="T10883" s="29" t="s">
        <v>10</v>
      </c>
      <c r="U10883" s="30">
        <v>45828</v>
      </c>
      <c r="V10883" s="28">
        <v>3664</v>
      </c>
      <c r="W10883" s="28">
        <v>21567.7</v>
      </c>
      <c r="X10883" s="28">
        <v>664</v>
      </c>
      <c r="Y10883" s="28">
        <v>3967</v>
      </c>
      <c r="Z10883" s="28">
        <v>287970.09999999998</v>
      </c>
      <c r="AA10883" s="30">
        <v>45828</v>
      </c>
      <c r="AB10883" s="28">
        <v>2025</v>
      </c>
      <c r="AD10883">
        <f t="shared" si="1063"/>
        <v>0</v>
      </c>
    </row>
    <row r="10884" spans="1:30" x14ac:dyDescent="0.3">
      <c r="A10884" s="72">
        <v>13087500</v>
      </c>
      <c r="B10884" s="73" t="s">
        <v>10</v>
      </c>
      <c r="C10884" s="74">
        <v>45830</v>
      </c>
      <c r="D10884" s="72">
        <v>3691</v>
      </c>
      <c r="E10884" s="72">
        <v>380594.7</v>
      </c>
      <c r="F10884" s="72">
        <v>691</v>
      </c>
      <c r="G10884" s="72">
        <v>5792</v>
      </c>
      <c r="H10884" s="72">
        <v>-5791.6</v>
      </c>
      <c r="I10884" s="74">
        <v>45830</v>
      </c>
      <c r="J10884" s="72">
        <v>2025</v>
      </c>
      <c r="K10884">
        <f t="shared" si="1057"/>
        <v>6</v>
      </c>
      <c r="L10884">
        <f t="shared" si="1058"/>
        <v>22</v>
      </c>
      <c r="M10884">
        <f t="shared" si="1059"/>
        <v>2025</v>
      </c>
      <c r="N10884">
        <f t="shared" si="1060"/>
        <v>7321.0985000000001</v>
      </c>
      <c r="O10884">
        <f t="shared" si="1061"/>
        <v>1370.5985000000001</v>
      </c>
      <c r="P10884">
        <f t="shared" si="1062"/>
        <v>5950.5</v>
      </c>
      <c r="S10884" s="28">
        <v>13087500</v>
      </c>
      <c r="T10884" s="29" t="s">
        <v>10</v>
      </c>
      <c r="U10884" s="30">
        <v>45829</v>
      </c>
      <c r="V10884" s="28">
        <v>3691</v>
      </c>
      <c r="W10884" s="28">
        <v>28888.9</v>
      </c>
      <c r="X10884" s="28">
        <v>691</v>
      </c>
      <c r="Y10884" s="28">
        <v>5338</v>
      </c>
      <c r="Z10884" s="28">
        <v>286599.40000000002</v>
      </c>
      <c r="AA10884" s="30">
        <v>45829</v>
      </c>
      <c r="AB10884" s="28">
        <v>2025</v>
      </c>
      <c r="AD10884">
        <f t="shared" si="1063"/>
        <v>0</v>
      </c>
    </row>
    <row r="10885" spans="1:30" x14ac:dyDescent="0.3">
      <c r="A10885" s="72">
        <v>13087500</v>
      </c>
      <c r="B10885" s="73" t="s">
        <v>10</v>
      </c>
      <c r="C10885" s="74">
        <v>45831</v>
      </c>
      <c r="D10885" s="72">
        <v>3691</v>
      </c>
      <c r="E10885" s="72">
        <v>387915.9</v>
      </c>
      <c r="F10885" s="72">
        <v>691</v>
      </c>
      <c r="G10885" s="72">
        <v>7162</v>
      </c>
      <c r="H10885" s="72">
        <v>-7162.3</v>
      </c>
      <c r="I10885" s="74">
        <v>45831</v>
      </c>
      <c r="J10885" s="72">
        <v>2025</v>
      </c>
      <c r="K10885">
        <f t="shared" si="1057"/>
        <v>6</v>
      </c>
      <c r="L10885">
        <f t="shared" si="1058"/>
        <v>23</v>
      </c>
      <c r="M10885">
        <f t="shared" si="1059"/>
        <v>2025</v>
      </c>
      <c r="N10885">
        <f t="shared" si="1060"/>
        <v>7321.0985000000001</v>
      </c>
      <c r="O10885">
        <f t="shared" si="1061"/>
        <v>1370.5985000000001</v>
      </c>
      <c r="P10885">
        <f t="shared" si="1062"/>
        <v>5950.5</v>
      </c>
      <c r="S10885" s="28">
        <v>13087500</v>
      </c>
      <c r="T10885" s="29" t="s">
        <v>10</v>
      </c>
      <c r="U10885" s="30">
        <v>45830</v>
      </c>
      <c r="V10885" s="28">
        <v>3691</v>
      </c>
      <c r="W10885" s="28">
        <v>36210</v>
      </c>
      <c r="X10885" s="28">
        <v>691</v>
      </c>
      <c r="Y10885" s="28">
        <v>6708</v>
      </c>
      <c r="Z10885" s="28">
        <v>285228.79999999999</v>
      </c>
      <c r="AA10885" s="30">
        <v>45830</v>
      </c>
      <c r="AB10885" s="28">
        <v>2025</v>
      </c>
      <c r="AD10885">
        <f t="shared" si="1063"/>
        <v>0</v>
      </c>
    </row>
    <row r="10886" spans="1:30" x14ac:dyDescent="0.3">
      <c r="A10886" s="72">
        <v>13087500</v>
      </c>
      <c r="B10886" s="73" t="s">
        <v>10</v>
      </c>
      <c r="C10886" s="74">
        <v>45832</v>
      </c>
      <c r="D10886" s="72">
        <v>3678</v>
      </c>
      <c r="E10886" s="72">
        <v>395210.6</v>
      </c>
      <c r="F10886" s="72">
        <v>678</v>
      </c>
      <c r="G10886" s="72">
        <v>8507</v>
      </c>
      <c r="H10886" s="72">
        <v>-8506.5</v>
      </c>
      <c r="I10886" s="74">
        <v>45832</v>
      </c>
      <c r="J10886" s="72">
        <v>2025</v>
      </c>
      <c r="K10886">
        <f t="shared" si="1057"/>
        <v>6</v>
      </c>
      <c r="L10886">
        <f t="shared" si="1058"/>
        <v>24</v>
      </c>
      <c r="M10886">
        <f t="shared" si="1059"/>
        <v>2025</v>
      </c>
      <c r="N10886">
        <f t="shared" si="1060"/>
        <v>7295.3130000000001</v>
      </c>
      <c r="O10886">
        <f t="shared" si="1061"/>
        <v>1344.8130000000001</v>
      </c>
      <c r="P10886">
        <f t="shared" si="1062"/>
        <v>5950.5</v>
      </c>
      <c r="S10886" s="28">
        <v>13087500</v>
      </c>
      <c r="T10886" s="29" t="s">
        <v>10</v>
      </c>
      <c r="U10886" s="30">
        <v>45831</v>
      </c>
      <c r="V10886" s="28">
        <v>3691</v>
      </c>
      <c r="W10886" s="28">
        <v>43531.199999999997</v>
      </c>
      <c r="X10886" s="28">
        <v>691</v>
      </c>
      <c r="Y10886" s="28">
        <v>8079</v>
      </c>
      <c r="Z10886" s="28">
        <v>283858.09999999998</v>
      </c>
      <c r="AA10886" s="30">
        <v>45831</v>
      </c>
      <c r="AB10886" s="28">
        <v>2025</v>
      </c>
      <c r="AD10886">
        <f t="shared" si="1063"/>
        <v>0</v>
      </c>
    </row>
    <row r="10887" spans="1:30" x14ac:dyDescent="0.3">
      <c r="A10887" s="72">
        <v>13087500</v>
      </c>
      <c r="B10887" s="73" t="s">
        <v>10</v>
      </c>
      <c r="C10887" s="74">
        <v>45833</v>
      </c>
      <c r="D10887" s="72">
        <v>3638</v>
      </c>
      <c r="E10887" s="72">
        <v>402426</v>
      </c>
      <c r="F10887" s="72">
        <v>638</v>
      </c>
      <c r="G10887" s="72">
        <v>9771</v>
      </c>
      <c r="H10887" s="72">
        <v>-9771.4</v>
      </c>
      <c r="I10887" s="74">
        <v>45833</v>
      </c>
      <c r="J10887" s="72">
        <v>2025</v>
      </c>
      <c r="K10887">
        <f t="shared" si="1057"/>
        <v>6</v>
      </c>
      <c r="L10887">
        <f t="shared" si="1058"/>
        <v>25</v>
      </c>
      <c r="M10887">
        <f t="shared" si="1059"/>
        <v>2025</v>
      </c>
      <c r="N10887">
        <f t="shared" si="1060"/>
        <v>7215.973</v>
      </c>
      <c r="O10887">
        <f t="shared" si="1061"/>
        <v>1265.473</v>
      </c>
      <c r="P10887">
        <f t="shared" si="1062"/>
        <v>5950.5</v>
      </c>
      <c r="S10887" s="28">
        <v>13087500</v>
      </c>
      <c r="T10887" s="29" t="s">
        <v>10</v>
      </c>
      <c r="U10887" s="30">
        <v>45832</v>
      </c>
      <c r="V10887" s="28">
        <v>3678</v>
      </c>
      <c r="W10887" s="28">
        <v>50825.9</v>
      </c>
      <c r="X10887" s="28">
        <v>678</v>
      </c>
      <c r="Y10887" s="28">
        <v>9423</v>
      </c>
      <c r="Z10887" s="28">
        <v>282513.90000000002</v>
      </c>
      <c r="AA10887" s="30">
        <v>45832</v>
      </c>
      <c r="AB10887" s="28">
        <v>2025</v>
      </c>
      <c r="AD10887">
        <f t="shared" si="1063"/>
        <v>0</v>
      </c>
    </row>
    <row r="10888" spans="1:30" x14ac:dyDescent="0.3">
      <c r="A10888" s="72">
        <v>13087500</v>
      </c>
      <c r="B10888" s="73" t="s">
        <v>10</v>
      </c>
      <c r="C10888" s="74">
        <v>45834</v>
      </c>
      <c r="D10888" s="72">
        <v>3598</v>
      </c>
      <c r="E10888" s="72">
        <v>409562.6</v>
      </c>
      <c r="F10888" s="72">
        <v>598</v>
      </c>
      <c r="G10888" s="72">
        <v>10958</v>
      </c>
      <c r="H10888" s="72">
        <v>-10957.5</v>
      </c>
      <c r="I10888" s="74">
        <v>45834</v>
      </c>
      <c r="J10888" s="72">
        <v>2025</v>
      </c>
      <c r="K10888">
        <f t="shared" si="1057"/>
        <v>6</v>
      </c>
      <c r="L10888">
        <f t="shared" si="1058"/>
        <v>26</v>
      </c>
      <c r="M10888">
        <f t="shared" si="1059"/>
        <v>2025</v>
      </c>
      <c r="N10888">
        <f t="shared" si="1060"/>
        <v>7136.6329999999998</v>
      </c>
      <c r="O10888">
        <f t="shared" si="1061"/>
        <v>1186.133</v>
      </c>
      <c r="P10888">
        <f t="shared" si="1062"/>
        <v>5950.5</v>
      </c>
      <c r="S10888" s="28">
        <v>13087500</v>
      </c>
      <c r="T10888" s="29" t="s">
        <v>10</v>
      </c>
      <c r="U10888" s="30">
        <v>45833</v>
      </c>
      <c r="V10888" s="28">
        <v>3638</v>
      </c>
      <c r="W10888" s="28">
        <v>58041.4</v>
      </c>
      <c r="X10888" s="28">
        <v>638</v>
      </c>
      <c r="Y10888" s="28">
        <v>10688</v>
      </c>
      <c r="Z10888" s="28">
        <v>281248.90000000002</v>
      </c>
      <c r="AA10888" s="30">
        <v>45833</v>
      </c>
      <c r="AB10888" s="28">
        <v>2025</v>
      </c>
      <c r="AD10888">
        <f t="shared" si="1063"/>
        <v>0</v>
      </c>
    </row>
    <row r="10889" spans="1:30" x14ac:dyDescent="0.3">
      <c r="A10889" s="72">
        <v>13087500</v>
      </c>
      <c r="B10889" s="73" t="s">
        <v>10</v>
      </c>
      <c r="C10889" s="74">
        <v>45835</v>
      </c>
      <c r="D10889" s="72">
        <v>3611</v>
      </c>
      <c r="E10889" s="72">
        <v>416725.4</v>
      </c>
      <c r="F10889" s="72">
        <v>611</v>
      </c>
      <c r="G10889" s="72">
        <v>12170</v>
      </c>
      <c r="H10889" s="72">
        <v>-12169.8</v>
      </c>
      <c r="I10889" s="74">
        <v>45835</v>
      </c>
      <c r="J10889" s="72">
        <v>2025</v>
      </c>
      <c r="K10889">
        <f t="shared" si="1057"/>
        <v>6</v>
      </c>
      <c r="L10889">
        <f t="shared" si="1058"/>
        <v>27</v>
      </c>
      <c r="M10889">
        <f t="shared" si="1059"/>
        <v>2025</v>
      </c>
      <c r="N10889">
        <f t="shared" si="1060"/>
        <v>7162.4184999999998</v>
      </c>
      <c r="O10889">
        <f t="shared" si="1061"/>
        <v>1211.9185</v>
      </c>
      <c r="P10889">
        <f t="shared" si="1062"/>
        <v>5950.5</v>
      </c>
      <c r="S10889" s="28">
        <v>13087500</v>
      </c>
      <c r="T10889" s="29" t="s">
        <v>10</v>
      </c>
      <c r="U10889" s="30">
        <v>45834</v>
      </c>
      <c r="V10889" s="28">
        <v>3598</v>
      </c>
      <c r="W10889" s="28">
        <v>65177.9</v>
      </c>
      <c r="X10889" s="28">
        <v>598</v>
      </c>
      <c r="Y10889" s="28">
        <v>11874</v>
      </c>
      <c r="Z10889" s="28">
        <v>280062.90000000002</v>
      </c>
      <c r="AA10889" s="30">
        <v>45834</v>
      </c>
      <c r="AB10889" s="28">
        <v>2025</v>
      </c>
      <c r="AD10889">
        <f t="shared" si="1063"/>
        <v>0</v>
      </c>
    </row>
    <row r="10890" spans="1:30" x14ac:dyDescent="0.3">
      <c r="A10890" s="72">
        <v>13087500</v>
      </c>
      <c r="B10890" s="73" t="s">
        <v>10</v>
      </c>
      <c r="C10890" s="74">
        <v>45836</v>
      </c>
      <c r="D10890" s="72">
        <v>3625</v>
      </c>
      <c r="E10890" s="72">
        <v>423914.5</v>
      </c>
      <c r="F10890" s="72">
        <v>1520</v>
      </c>
      <c r="G10890" s="72">
        <v>15185</v>
      </c>
      <c r="H10890" s="72">
        <v>-15184.5</v>
      </c>
      <c r="I10890" s="74">
        <v>45836</v>
      </c>
      <c r="J10890" s="72">
        <v>2025</v>
      </c>
      <c r="K10890">
        <f t="shared" si="1057"/>
        <v>6</v>
      </c>
      <c r="L10890">
        <f t="shared" si="1058"/>
        <v>28</v>
      </c>
      <c r="M10890">
        <f t="shared" si="1059"/>
        <v>2025</v>
      </c>
      <c r="N10890">
        <f t="shared" si="1060"/>
        <v>7190.1875</v>
      </c>
      <c r="O10890">
        <f t="shared" si="1061"/>
        <v>3014.92</v>
      </c>
      <c r="P10890">
        <f t="shared" si="1062"/>
        <v>4175.2674999999999</v>
      </c>
      <c r="S10890" s="28">
        <v>13087500</v>
      </c>
      <c r="T10890" s="29" t="s">
        <v>10</v>
      </c>
      <c r="U10890" s="30">
        <v>45835</v>
      </c>
      <c r="V10890" s="28">
        <v>3611</v>
      </c>
      <c r="W10890" s="28">
        <v>72340.800000000003</v>
      </c>
      <c r="X10890" s="28">
        <v>625</v>
      </c>
      <c r="Y10890" s="28">
        <v>13114</v>
      </c>
      <c r="Z10890" s="28">
        <v>278822.8</v>
      </c>
      <c r="AA10890" s="30">
        <v>45835</v>
      </c>
      <c r="AB10890" s="28">
        <v>2025</v>
      </c>
      <c r="AD10890">
        <f t="shared" si="1063"/>
        <v>0</v>
      </c>
    </row>
    <row r="10891" spans="1:30" x14ac:dyDescent="0.3">
      <c r="A10891" s="72">
        <v>13087500</v>
      </c>
      <c r="B10891" s="73" t="s">
        <v>10</v>
      </c>
      <c r="C10891" s="74">
        <v>45837</v>
      </c>
      <c r="D10891" s="72">
        <v>3638</v>
      </c>
      <c r="E10891" s="72">
        <v>431130</v>
      </c>
      <c r="F10891" s="72">
        <v>2170</v>
      </c>
      <c r="G10891" s="72">
        <v>19489</v>
      </c>
      <c r="H10891" s="72">
        <v>-19489.099999999999</v>
      </c>
      <c r="I10891" s="74">
        <v>45837</v>
      </c>
      <c r="J10891" s="72">
        <v>2025</v>
      </c>
      <c r="K10891">
        <f t="shared" si="1057"/>
        <v>6</v>
      </c>
      <c r="L10891">
        <f t="shared" si="1058"/>
        <v>29</v>
      </c>
      <c r="M10891">
        <f t="shared" si="1059"/>
        <v>2025</v>
      </c>
      <c r="N10891">
        <f t="shared" si="1060"/>
        <v>7215.973</v>
      </c>
      <c r="O10891">
        <f t="shared" si="1061"/>
        <v>4304.1949999999997</v>
      </c>
      <c r="P10891">
        <f t="shared" si="1062"/>
        <v>2911.7780000000002</v>
      </c>
      <c r="S10891" s="28">
        <v>13087500</v>
      </c>
      <c r="T10891" s="29" t="s">
        <v>10</v>
      </c>
      <c r="U10891" s="30">
        <v>45836</v>
      </c>
      <c r="V10891" s="28">
        <v>3625</v>
      </c>
      <c r="W10891" s="28">
        <v>79529.899999999994</v>
      </c>
      <c r="X10891" s="28">
        <v>1665</v>
      </c>
      <c r="Y10891" s="28">
        <v>16416</v>
      </c>
      <c r="Z10891" s="28">
        <v>275520.59999999998</v>
      </c>
      <c r="AA10891" s="30">
        <v>45836</v>
      </c>
      <c r="AB10891" s="28">
        <v>2025</v>
      </c>
      <c r="AD10891">
        <f t="shared" si="1063"/>
        <v>0</v>
      </c>
    </row>
    <row r="10892" spans="1:30" x14ac:dyDescent="0.3">
      <c r="A10892" s="72">
        <v>13087500</v>
      </c>
      <c r="B10892" s="73" t="s">
        <v>10</v>
      </c>
      <c r="C10892" s="74">
        <v>45838</v>
      </c>
      <c r="D10892" s="72">
        <v>3651</v>
      </c>
      <c r="E10892" s="72">
        <v>438371.8</v>
      </c>
      <c r="F10892" s="72">
        <v>2071</v>
      </c>
      <c r="G10892" s="72">
        <v>23597</v>
      </c>
      <c r="H10892" s="72">
        <v>-23597.4</v>
      </c>
      <c r="I10892" s="74">
        <v>45838</v>
      </c>
      <c r="J10892" s="72">
        <v>2025</v>
      </c>
      <c r="K10892">
        <f t="shared" ref="K10892:K10941" si="1064">MONTH(I10892)</f>
        <v>6</v>
      </c>
      <c r="L10892">
        <f t="shared" ref="L10892:L10941" si="1065">DAY(I10892)</f>
        <v>30</v>
      </c>
      <c r="M10892">
        <f t="shared" ref="M10892:M10941" si="1066">YEAR(I10892)</f>
        <v>2025</v>
      </c>
      <c r="N10892">
        <f t="shared" ref="N10892:N10941" si="1067">D10892*1.9835</f>
        <v>7241.7584999999999</v>
      </c>
      <c r="O10892">
        <f t="shared" ref="O10892:O10941" si="1068">F10892*1.9835</f>
        <v>4107.8285000000005</v>
      </c>
      <c r="P10892">
        <f t="shared" ref="P10892:P10941" si="1069">(D10892-F10892)*1.9835</f>
        <v>3133.9300000000003</v>
      </c>
      <c r="S10892" s="28">
        <v>13087500</v>
      </c>
      <c r="T10892" s="29" t="s">
        <v>10</v>
      </c>
      <c r="U10892" s="30">
        <v>45837</v>
      </c>
      <c r="V10892" s="28">
        <v>3638</v>
      </c>
      <c r="W10892" s="28">
        <v>86745.4</v>
      </c>
      <c r="X10892" s="28">
        <v>2161</v>
      </c>
      <c r="Y10892" s="28">
        <v>20702</v>
      </c>
      <c r="Z10892" s="28">
        <v>271235.20000000001</v>
      </c>
      <c r="AA10892" s="30">
        <v>45837</v>
      </c>
      <c r="AB10892" s="28">
        <v>2025</v>
      </c>
      <c r="AD10892">
        <f t="shared" si="1063"/>
        <v>0</v>
      </c>
    </row>
    <row r="10893" spans="1:30" x14ac:dyDescent="0.3">
      <c r="A10893" s="72">
        <v>13087500</v>
      </c>
      <c r="B10893" s="73" t="s">
        <v>10</v>
      </c>
      <c r="C10893" s="74">
        <v>45839</v>
      </c>
      <c r="D10893" s="72">
        <v>3704</v>
      </c>
      <c r="E10893" s="72">
        <v>445719.6</v>
      </c>
      <c r="F10893" s="72">
        <v>2052</v>
      </c>
      <c r="G10893" s="72">
        <v>27668</v>
      </c>
      <c r="H10893" s="72">
        <v>-27667.7</v>
      </c>
      <c r="I10893" s="74">
        <v>45839</v>
      </c>
      <c r="J10893" s="72">
        <v>2025</v>
      </c>
      <c r="K10893">
        <f t="shared" si="1064"/>
        <v>7</v>
      </c>
      <c r="L10893">
        <f t="shared" si="1065"/>
        <v>1</v>
      </c>
      <c r="M10893">
        <f t="shared" si="1066"/>
        <v>2025</v>
      </c>
      <c r="N10893">
        <f t="shared" si="1067"/>
        <v>7346.884</v>
      </c>
      <c r="O10893">
        <f t="shared" si="1068"/>
        <v>4070.1420000000003</v>
      </c>
      <c r="P10893">
        <f t="shared" si="1069"/>
        <v>3276.7420000000002</v>
      </c>
      <c r="S10893" s="28">
        <v>13087500</v>
      </c>
      <c r="T10893" s="29" t="s">
        <v>10</v>
      </c>
      <c r="U10893" s="30">
        <v>45838</v>
      </c>
      <c r="V10893" s="28">
        <v>3651</v>
      </c>
      <c r="W10893" s="28">
        <v>93987.199999999997</v>
      </c>
      <c r="X10893" s="28">
        <v>2063</v>
      </c>
      <c r="Y10893" s="28">
        <v>24794</v>
      </c>
      <c r="Z10893" s="28">
        <v>267142.8</v>
      </c>
      <c r="AA10893" s="30">
        <v>45838</v>
      </c>
      <c r="AB10893" s="28">
        <v>2025</v>
      </c>
      <c r="AD10893">
        <f t="shared" si="1063"/>
        <v>0</v>
      </c>
    </row>
    <row r="10894" spans="1:30" x14ac:dyDescent="0.3">
      <c r="A10894" s="72">
        <v>13087500</v>
      </c>
      <c r="B10894" s="73" t="s">
        <v>10</v>
      </c>
      <c r="C10894" s="74">
        <v>45840</v>
      </c>
      <c r="D10894" s="72">
        <v>3745</v>
      </c>
      <c r="E10894" s="72">
        <v>453147</v>
      </c>
      <c r="F10894" s="72">
        <v>1966</v>
      </c>
      <c r="G10894" s="72">
        <v>31567</v>
      </c>
      <c r="H10894" s="72">
        <v>-31566.799999999999</v>
      </c>
      <c r="I10894" s="74">
        <v>45840</v>
      </c>
      <c r="J10894" s="72">
        <v>2025</v>
      </c>
      <c r="K10894">
        <f t="shared" si="1064"/>
        <v>7</v>
      </c>
      <c r="L10894">
        <f t="shared" si="1065"/>
        <v>2</v>
      </c>
      <c r="M10894">
        <f t="shared" si="1066"/>
        <v>2025</v>
      </c>
      <c r="N10894">
        <f t="shared" si="1067"/>
        <v>7428.2075000000004</v>
      </c>
      <c r="O10894">
        <f t="shared" si="1068"/>
        <v>3899.5610000000001</v>
      </c>
      <c r="P10894">
        <f t="shared" si="1069"/>
        <v>3528.6465000000003</v>
      </c>
      <c r="S10894" s="28">
        <v>13087500</v>
      </c>
      <c r="T10894" s="29" t="s">
        <v>10</v>
      </c>
      <c r="U10894" s="30">
        <v>45839</v>
      </c>
      <c r="V10894" s="28">
        <v>3704</v>
      </c>
      <c r="W10894" s="28">
        <v>101334.9</v>
      </c>
      <c r="X10894" s="28">
        <v>2050</v>
      </c>
      <c r="Y10894" s="28">
        <v>28860</v>
      </c>
      <c r="Z10894" s="28">
        <v>263077.2</v>
      </c>
      <c r="AA10894" s="30">
        <v>45839</v>
      </c>
      <c r="AB10894" s="28">
        <v>2025</v>
      </c>
      <c r="AD10894">
        <f t="shared" si="1063"/>
        <v>0</v>
      </c>
    </row>
    <row r="10895" spans="1:30" x14ac:dyDescent="0.3">
      <c r="A10895" s="72">
        <v>13087500</v>
      </c>
      <c r="B10895" s="73" t="s">
        <v>10</v>
      </c>
      <c r="C10895" s="74">
        <v>45841</v>
      </c>
      <c r="D10895" s="72">
        <v>3758</v>
      </c>
      <c r="E10895" s="72">
        <v>460601.2</v>
      </c>
      <c r="F10895" s="72">
        <v>1899</v>
      </c>
      <c r="G10895" s="72">
        <v>35334</v>
      </c>
      <c r="H10895" s="72">
        <v>-35333.699999999997</v>
      </c>
      <c r="I10895" s="74">
        <v>45841</v>
      </c>
      <c r="J10895" s="72">
        <v>2025</v>
      </c>
      <c r="K10895">
        <f t="shared" si="1064"/>
        <v>7</v>
      </c>
      <c r="L10895">
        <f t="shared" si="1065"/>
        <v>3</v>
      </c>
      <c r="M10895">
        <f t="shared" si="1066"/>
        <v>2025</v>
      </c>
      <c r="N10895">
        <f t="shared" si="1067"/>
        <v>7453.9930000000004</v>
      </c>
      <c r="O10895">
        <f t="shared" si="1068"/>
        <v>3766.6665000000003</v>
      </c>
      <c r="P10895">
        <f t="shared" si="1069"/>
        <v>3687.3265000000001</v>
      </c>
      <c r="S10895" s="28">
        <v>13087500</v>
      </c>
      <c r="T10895" s="29" t="s">
        <v>10</v>
      </c>
      <c r="U10895" s="30">
        <v>45840</v>
      </c>
      <c r="V10895" s="28">
        <v>3745</v>
      </c>
      <c r="W10895" s="28">
        <v>108762.4</v>
      </c>
      <c r="X10895" s="28">
        <v>1943</v>
      </c>
      <c r="Y10895" s="28">
        <v>32714</v>
      </c>
      <c r="Z10895" s="28">
        <v>259223</v>
      </c>
      <c r="AA10895" s="30">
        <v>45840</v>
      </c>
      <c r="AB10895" s="28">
        <v>2025</v>
      </c>
      <c r="AD10895">
        <f t="shared" si="1063"/>
        <v>0</v>
      </c>
    </row>
    <row r="10896" spans="1:30" x14ac:dyDescent="0.3">
      <c r="A10896" s="72">
        <v>13087500</v>
      </c>
      <c r="B10896" s="73" t="s">
        <v>10</v>
      </c>
      <c r="C10896" s="74">
        <v>45842</v>
      </c>
      <c r="D10896" s="72">
        <v>3731</v>
      </c>
      <c r="E10896" s="72">
        <v>468002.1</v>
      </c>
      <c r="F10896" s="72">
        <v>1962</v>
      </c>
      <c r="G10896" s="72">
        <v>39226</v>
      </c>
      <c r="H10896" s="72">
        <v>-39226</v>
      </c>
      <c r="I10896" s="74">
        <v>45842</v>
      </c>
      <c r="J10896" s="72">
        <v>2025</v>
      </c>
      <c r="K10896">
        <f t="shared" si="1064"/>
        <v>7</v>
      </c>
      <c r="L10896">
        <f t="shared" si="1065"/>
        <v>4</v>
      </c>
      <c r="M10896">
        <f t="shared" si="1066"/>
        <v>2025</v>
      </c>
      <c r="N10896">
        <f t="shared" si="1067"/>
        <v>7400.4385000000002</v>
      </c>
      <c r="O10896">
        <f t="shared" si="1068"/>
        <v>3891.627</v>
      </c>
      <c r="P10896">
        <f t="shared" si="1069"/>
        <v>3508.8115000000003</v>
      </c>
      <c r="S10896" s="28">
        <v>13087500</v>
      </c>
      <c r="T10896" s="29" t="s">
        <v>10</v>
      </c>
      <c r="U10896" s="30">
        <v>45841</v>
      </c>
      <c r="V10896" s="28">
        <v>3758</v>
      </c>
      <c r="W10896" s="28">
        <v>116216.6</v>
      </c>
      <c r="X10896" s="28">
        <v>1912</v>
      </c>
      <c r="Y10896" s="28">
        <v>36506</v>
      </c>
      <c r="Z10896" s="28">
        <v>255431.4</v>
      </c>
      <c r="AA10896" s="30">
        <v>45841</v>
      </c>
      <c r="AB10896" s="28">
        <v>2025</v>
      </c>
      <c r="AD10896">
        <f t="shared" si="1063"/>
        <v>0</v>
      </c>
    </row>
    <row r="10897" spans="1:30" x14ac:dyDescent="0.3">
      <c r="A10897" s="72">
        <v>13087500</v>
      </c>
      <c r="B10897" s="73" t="s">
        <v>10</v>
      </c>
      <c r="C10897" s="74">
        <v>45843</v>
      </c>
      <c r="D10897" s="72">
        <v>3731</v>
      </c>
      <c r="E10897" s="72">
        <v>475402.9</v>
      </c>
      <c r="F10897" s="72">
        <v>1980</v>
      </c>
      <c r="G10897" s="72">
        <v>43154</v>
      </c>
      <c r="H10897" s="72">
        <v>-43153.8</v>
      </c>
      <c r="I10897" s="74">
        <v>45843</v>
      </c>
      <c r="J10897" s="72">
        <v>2025</v>
      </c>
      <c r="K10897">
        <f t="shared" si="1064"/>
        <v>7</v>
      </c>
      <c r="L10897">
        <f t="shared" si="1065"/>
        <v>5</v>
      </c>
      <c r="M10897">
        <f t="shared" si="1066"/>
        <v>2025</v>
      </c>
      <c r="N10897">
        <f t="shared" si="1067"/>
        <v>7400.4385000000002</v>
      </c>
      <c r="O10897">
        <f t="shared" si="1068"/>
        <v>3927.33</v>
      </c>
      <c r="P10897">
        <f t="shared" si="1069"/>
        <v>3473.1085000000003</v>
      </c>
      <c r="S10897" s="28">
        <v>13087500</v>
      </c>
      <c r="T10897" s="29" t="s">
        <v>10</v>
      </c>
      <c r="U10897" s="30">
        <v>45842</v>
      </c>
      <c r="V10897" s="28">
        <v>3731</v>
      </c>
      <c r="W10897" s="28">
        <v>123617.4</v>
      </c>
      <c r="X10897" s="28">
        <v>1998</v>
      </c>
      <c r="Y10897" s="28">
        <v>40468</v>
      </c>
      <c r="Z10897" s="28">
        <v>251469</v>
      </c>
      <c r="AA10897" s="30">
        <v>45842</v>
      </c>
      <c r="AB10897" s="28">
        <v>2025</v>
      </c>
      <c r="AD10897">
        <f t="shared" si="1063"/>
        <v>0</v>
      </c>
    </row>
    <row r="10898" spans="1:30" x14ac:dyDescent="0.3">
      <c r="A10898" s="72">
        <v>13087500</v>
      </c>
      <c r="B10898" s="73" t="s">
        <v>10</v>
      </c>
      <c r="C10898" s="74">
        <v>45844</v>
      </c>
      <c r="D10898" s="72">
        <v>3718</v>
      </c>
      <c r="E10898" s="72">
        <v>482777.2</v>
      </c>
      <c r="F10898" s="72">
        <v>2018</v>
      </c>
      <c r="G10898" s="72">
        <v>47156</v>
      </c>
      <c r="H10898" s="72">
        <v>-47155.8</v>
      </c>
      <c r="I10898" s="74">
        <v>45844</v>
      </c>
      <c r="J10898" s="72">
        <v>2025</v>
      </c>
      <c r="K10898">
        <f t="shared" si="1064"/>
        <v>7</v>
      </c>
      <c r="L10898">
        <f t="shared" si="1065"/>
        <v>6</v>
      </c>
      <c r="M10898">
        <f t="shared" si="1066"/>
        <v>2025</v>
      </c>
      <c r="N10898">
        <f t="shared" si="1067"/>
        <v>7374.6530000000002</v>
      </c>
      <c r="O10898">
        <f t="shared" si="1068"/>
        <v>4002.703</v>
      </c>
      <c r="P10898">
        <f t="shared" si="1069"/>
        <v>3371.9500000000003</v>
      </c>
      <c r="S10898" s="28">
        <v>13087500</v>
      </c>
      <c r="T10898" s="29" t="s">
        <v>10</v>
      </c>
      <c r="U10898" s="30">
        <v>45843</v>
      </c>
      <c r="V10898" s="28">
        <v>3731</v>
      </c>
      <c r="W10898" s="28">
        <v>131018.3</v>
      </c>
      <c r="X10898" s="28">
        <v>1947</v>
      </c>
      <c r="Y10898" s="28">
        <v>44330</v>
      </c>
      <c r="Z10898" s="28">
        <v>247607.3</v>
      </c>
      <c r="AA10898" s="30">
        <v>45843</v>
      </c>
      <c r="AB10898" s="28">
        <v>2025</v>
      </c>
      <c r="AD10898">
        <f t="shared" si="1063"/>
        <v>0</v>
      </c>
    </row>
    <row r="10899" spans="1:30" x14ac:dyDescent="0.3">
      <c r="A10899" s="72">
        <v>13087500</v>
      </c>
      <c r="B10899" s="73" t="s">
        <v>10</v>
      </c>
      <c r="C10899" s="74">
        <v>45845</v>
      </c>
      <c r="D10899" s="72">
        <v>3691</v>
      </c>
      <c r="E10899" s="72">
        <v>490098.4</v>
      </c>
      <c r="F10899" s="72">
        <v>1951</v>
      </c>
      <c r="G10899" s="72">
        <v>51026</v>
      </c>
      <c r="H10899" s="72">
        <v>-51026.400000000001</v>
      </c>
      <c r="I10899" s="74">
        <v>45845</v>
      </c>
      <c r="J10899" s="72">
        <v>2025</v>
      </c>
      <c r="K10899">
        <f t="shared" si="1064"/>
        <v>7</v>
      </c>
      <c r="L10899">
        <f t="shared" si="1065"/>
        <v>7</v>
      </c>
      <c r="M10899">
        <f t="shared" si="1066"/>
        <v>2025</v>
      </c>
      <c r="N10899">
        <f t="shared" si="1067"/>
        <v>7321.0985000000001</v>
      </c>
      <c r="O10899">
        <f t="shared" si="1068"/>
        <v>3869.8085000000001</v>
      </c>
      <c r="P10899">
        <f t="shared" si="1069"/>
        <v>3451.29</v>
      </c>
      <c r="S10899" s="28">
        <v>13087500</v>
      </c>
      <c r="T10899" s="29" t="s">
        <v>10</v>
      </c>
      <c r="U10899" s="30">
        <v>45844</v>
      </c>
      <c r="V10899" s="28">
        <v>3718</v>
      </c>
      <c r="W10899" s="28">
        <v>138392.6</v>
      </c>
      <c r="X10899" s="28">
        <v>2018</v>
      </c>
      <c r="Y10899" s="28">
        <v>48333</v>
      </c>
      <c r="Z10899" s="28">
        <v>243604.5</v>
      </c>
      <c r="AA10899" s="30">
        <v>45844</v>
      </c>
      <c r="AB10899" s="28">
        <v>2025</v>
      </c>
      <c r="AD10899">
        <f t="shared" si="1063"/>
        <v>0</v>
      </c>
    </row>
    <row r="10900" spans="1:30" x14ac:dyDescent="0.3">
      <c r="A10900" s="72">
        <v>13087500</v>
      </c>
      <c r="B10900" s="73" t="s">
        <v>10</v>
      </c>
      <c r="C10900" s="74">
        <v>45846</v>
      </c>
      <c r="D10900" s="72">
        <v>3664</v>
      </c>
      <c r="E10900" s="72">
        <v>497366.6</v>
      </c>
      <c r="F10900" s="72">
        <v>1739</v>
      </c>
      <c r="G10900" s="72">
        <v>54477</v>
      </c>
      <c r="H10900" s="72">
        <v>-54476.5</v>
      </c>
      <c r="I10900" s="74">
        <v>45846</v>
      </c>
      <c r="J10900" s="72">
        <v>2025</v>
      </c>
      <c r="K10900">
        <f t="shared" si="1064"/>
        <v>7</v>
      </c>
      <c r="L10900">
        <f t="shared" si="1065"/>
        <v>8</v>
      </c>
      <c r="M10900">
        <f t="shared" si="1066"/>
        <v>2025</v>
      </c>
      <c r="N10900">
        <f t="shared" si="1067"/>
        <v>7267.5439999999999</v>
      </c>
      <c r="O10900">
        <f t="shared" si="1068"/>
        <v>3449.3065000000001</v>
      </c>
      <c r="P10900">
        <f t="shared" si="1069"/>
        <v>3818.2375000000002</v>
      </c>
      <c r="S10900" s="28">
        <v>13087500</v>
      </c>
      <c r="T10900" s="29" t="s">
        <v>10</v>
      </c>
      <c r="U10900" s="30">
        <v>45845</v>
      </c>
      <c r="V10900" s="28">
        <v>3691</v>
      </c>
      <c r="W10900" s="28">
        <v>145713.70000000001</v>
      </c>
      <c r="X10900" s="28">
        <v>2001</v>
      </c>
      <c r="Y10900" s="28">
        <v>52301</v>
      </c>
      <c r="Z10900" s="28">
        <v>239635.8</v>
      </c>
      <c r="AA10900" s="30">
        <v>45845</v>
      </c>
      <c r="AB10900" s="28">
        <v>2025</v>
      </c>
      <c r="AD10900">
        <f t="shared" si="1063"/>
        <v>0</v>
      </c>
    </row>
    <row r="10901" spans="1:30" x14ac:dyDescent="0.3">
      <c r="A10901" s="72">
        <v>13087500</v>
      </c>
      <c r="B10901" s="73" t="s">
        <v>10</v>
      </c>
      <c r="C10901" s="74">
        <v>45847</v>
      </c>
      <c r="D10901" s="72">
        <v>3664</v>
      </c>
      <c r="E10901" s="72">
        <v>504634.9</v>
      </c>
      <c r="F10901" s="72">
        <v>1667</v>
      </c>
      <c r="G10901" s="72">
        <v>57783</v>
      </c>
      <c r="H10901" s="72">
        <v>-57783.199999999997</v>
      </c>
      <c r="I10901" s="74">
        <v>45847</v>
      </c>
      <c r="J10901" s="72">
        <v>2025</v>
      </c>
      <c r="K10901">
        <f t="shared" si="1064"/>
        <v>7</v>
      </c>
      <c r="L10901">
        <f t="shared" si="1065"/>
        <v>9</v>
      </c>
      <c r="M10901">
        <f t="shared" si="1066"/>
        <v>2025</v>
      </c>
      <c r="N10901">
        <f t="shared" si="1067"/>
        <v>7267.5439999999999</v>
      </c>
      <c r="O10901">
        <f t="shared" si="1068"/>
        <v>3306.4945000000002</v>
      </c>
      <c r="P10901">
        <f t="shared" si="1069"/>
        <v>3961.0495000000001</v>
      </c>
      <c r="S10901" s="28">
        <v>13087500</v>
      </c>
      <c r="T10901" s="29" t="s">
        <v>10</v>
      </c>
      <c r="U10901" s="30">
        <v>45846</v>
      </c>
      <c r="V10901" s="28">
        <v>3664</v>
      </c>
      <c r="W10901" s="28">
        <v>152982</v>
      </c>
      <c r="X10901" s="28">
        <v>1719</v>
      </c>
      <c r="Y10901" s="28">
        <v>55711</v>
      </c>
      <c r="Z10901" s="28">
        <v>236226.1</v>
      </c>
      <c r="AA10901" s="30">
        <v>45846</v>
      </c>
      <c r="AB10901" s="28">
        <v>2025</v>
      </c>
      <c r="AD10901">
        <f t="shared" si="1063"/>
        <v>0</v>
      </c>
    </row>
    <row r="10902" spans="1:30" x14ac:dyDescent="0.3">
      <c r="A10902" s="72">
        <v>13087500</v>
      </c>
      <c r="B10902" s="73" t="s">
        <v>10</v>
      </c>
      <c r="C10902" s="74">
        <v>45848</v>
      </c>
      <c r="D10902" s="72">
        <v>3678</v>
      </c>
      <c r="E10902" s="72">
        <v>511929.59999999998</v>
      </c>
      <c r="F10902" s="72">
        <v>1760</v>
      </c>
      <c r="G10902" s="72">
        <v>61275</v>
      </c>
      <c r="H10902" s="72">
        <v>-61274.9</v>
      </c>
      <c r="I10902" s="74">
        <v>45848</v>
      </c>
      <c r="J10902" s="72">
        <v>2025</v>
      </c>
      <c r="K10902">
        <f t="shared" si="1064"/>
        <v>7</v>
      </c>
      <c r="L10902">
        <f t="shared" si="1065"/>
        <v>10</v>
      </c>
      <c r="M10902">
        <f t="shared" si="1066"/>
        <v>2025</v>
      </c>
      <c r="N10902">
        <f t="shared" si="1067"/>
        <v>7295.3130000000001</v>
      </c>
      <c r="O10902">
        <f t="shared" si="1068"/>
        <v>3490.96</v>
      </c>
      <c r="P10902">
        <f t="shared" si="1069"/>
        <v>3804.3530000000001</v>
      </c>
      <c r="S10902" s="28">
        <v>13087500</v>
      </c>
      <c r="T10902" s="29" t="s">
        <v>10</v>
      </c>
      <c r="U10902" s="30">
        <v>45847</v>
      </c>
      <c r="V10902" s="28">
        <v>3664</v>
      </c>
      <c r="W10902" s="28">
        <v>160250.29999999999</v>
      </c>
      <c r="X10902" s="28">
        <v>1589</v>
      </c>
      <c r="Y10902" s="28">
        <v>58862</v>
      </c>
      <c r="Z10902" s="28">
        <v>233074.7</v>
      </c>
      <c r="AA10902" s="30">
        <v>45847</v>
      </c>
      <c r="AB10902" s="28">
        <v>2025</v>
      </c>
      <c r="AD10902">
        <f t="shared" si="1063"/>
        <v>0</v>
      </c>
    </row>
    <row r="10903" spans="1:30" x14ac:dyDescent="0.3">
      <c r="A10903" s="72">
        <v>13087500</v>
      </c>
      <c r="B10903" s="73" t="s">
        <v>10</v>
      </c>
      <c r="C10903" s="74">
        <v>45849</v>
      </c>
      <c r="D10903" s="72">
        <v>3678</v>
      </c>
      <c r="E10903" s="72">
        <v>519224.3</v>
      </c>
      <c r="F10903" s="72">
        <v>2014</v>
      </c>
      <c r="G10903" s="72">
        <v>65269</v>
      </c>
      <c r="H10903" s="72">
        <v>-65269.4</v>
      </c>
      <c r="I10903" s="74">
        <v>45849</v>
      </c>
      <c r="J10903" s="72">
        <v>2025</v>
      </c>
      <c r="K10903">
        <f t="shared" si="1064"/>
        <v>7</v>
      </c>
      <c r="L10903">
        <f t="shared" si="1065"/>
        <v>11</v>
      </c>
      <c r="M10903">
        <f t="shared" si="1066"/>
        <v>2025</v>
      </c>
      <c r="N10903">
        <f t="shared" si="1067"/>
        <v>7295.3130000000001</v>
      </c>
      <c r="O10903">
        <f t="shared" si="1068"/>
        <v>3994.7690000000002</v>
      </c>
      <c r="P10903">
        <f t="shared" si="1069"/>
        <v>3300.5439999999999</v>
      </c>
      <c r="S10903" s="28">
        <v>13087500</v>
      </c>
      <c r="T10903" s="29" t="s">
        <v>10</v>
      </c>
      <c r="U10903" s="30">
        <v>45848</v>
      </c>
      <c r="V10903" s="28">
        <v>3678</v>
      </c>
      <c r="W10903" s="28">
        <v>167545</v>
      </c>
      <c r="X10903" s="28">
        <v>1684</v>
      </c>
      <c r="Y10903" s="28">
        <v>62202</v>
      </c>
      <c r="Z10903" s="28">
        <v>229735.4</v>
      </c>
      <c r="AA10903" s="30">
        <v>45848</v>
      </c>
      <c r="AB10903" s="28">
        <v>2025</v>
      </c>
      <c r="AD10903">
        <f t="shared" si="1063"/>
        <v>0</v>
      </c>
    </row>
    <row r="10904" spans="1:30" x14ac:dyDescent="0.3">
      <c r="A10904" s="72">
        <v>13087500</v>
      </c>
      <c r="B10904" s="73" t="s">
        <v>10</v>
      </c>
      <c r="C10904" s="74">
        <v>45850</v>
      </c>
      <c r="D10904" s="72">
        <v>3664</v>
      </c>
      <c r="E10904" s="72">
        <v>526492.6</v>
      </c>
      <c r="F10904" s="72">
        <v>2062</v>
      </c>
      <c r="G10904" s="72">
        <v>69359</v>
      </c>
      <c r="H10904" s="72">
        <v>-69359</v>
      </c>
      <c r="I10904" s="74">
        <v>45850</v>
      </c>
      <c r="J10904" s="72">
        <v>2025</v>
      </c>
      <c r="K10904">
        <f t="shared" si="1064"/>
        <v>7</v>
      </c>
      <c r="L10904">
        <f t="shared" si="1065"/>
        <v>12</v>
      </c>
      <c r="M10904">
        <f t="shared" si="1066"/>
        <v>2025</v>
      </c>
      <c r="N10904">
        <f t="shared" si="1067"/>
        <v>7267.5439999999999</v>
      </c>
      <c r="O10904">
        <f t="shared" si="1068"/>
        <v>4089.9769999999999</v>
      </c>
      <c r="P10904">
        <f t="shared" si="1069"/>
        <v>3177.567</v>
      </c>
      <c r="S10904" s="28">
        <v>13087500</v>
      </c>
      <c r="T10904" s="29" t="s">
        <v>10</v>
      </c>
      <c r="U10904" s="30">
        <v>45849</v>
      </c>
      <c r="V10904" s="28">
        <v>3678</v>
      </c>
      <c r="W10904" s="28">
        <v>174839.7</v>
      </c>
      <c r="X10904" s="28">
        <v>1893</v>
      </c>
      <c r="Y10904" s="28">
        <v>65956</v>
      </c>
      <c r="Z10904" s="28">
        <v>225981.2</v>
      </c>
      <c r="AA10904" s="30">
        <v>45849</v>
      </c>
      <c r="AB10904" s="28">
        <v>2025</v>
      </c>
      <c r="AD10904">
        <f t="shared" si="1063"/>
        <v>0</v>
      </c>
    </row>
    <row r="10905" spans="1:30" x14ac:dyDescent="0.3">
      <c r="A10905" s="72">
        <v>13087500</v>
      </c>
      <c r="B10905" s="73" t="s">
        <v>10</v>
      </c>
      <c r="C10905" s="74">
        <v>45851</v>
      </c>
      <c r="D10905" s="72">
        <v>3664</v>
      </c>
      <c r="E10905" s="72">
        <v>533760.80000000005</v>
      </c>
      <c r="F10905" s="72">
        <v>2121</v>
      </c>
      <c r="G10905" s="72">
        <v>73566</v>
      </c>
      <c r="H10905" s="72">
        <v>-73566.2</v>
      </c>
      <c r="I10905" s="74">
        <v>45851</v>
      </c>
      <c r="J10905" s="72">
        <v>2025</v>
      </c>
      <c r="K10905">
        <f t="shared" si="1064"/>
        <v>7</v>
      </c>
      <c r="L10905">
        <f t="shared" si="1065"/>
        <v>13</v>
      </c>
      <c r="M10905">
        <f t="shared" si="1066"/>
        <v>2025</v>
      </c>
      <c r="N10905">
        <f t="shared" si="1067"/>
        <v>7267.5439999999999</v>
      </c>
      <c r="O10905">
        <f t="shared" si="1068"/>
        <v>4207.0034999999998</v>
      </c>
      <c r="P10905">
        <f t="shared" si="1069"/>
        <v>3060.5405000000001</v>
      </c>
      <c r="S10905" s="28">
        <v>13087500</v>
      </c>
      <c r="T10905" s="29" t="s">
        <v>10</v>
      </c>
      <c r="U10905" s="30">
        <v>45850</v>
      </c>
      <c r="V10905" s="28">
        <v>3664</v>
      </c>
      <c r="W10905" s="28">
        <v>182107.9</v>
      </c>
      <c r="X10905" s="28">
        <v>1928</v>
      </c>
      <c r="Y10905" s="28">
        <v>69780</v>
      </c>
      <c r="Z10905" s="28">
        <v>222156.6</v>
      </c>
      <c r="AA10905" s="30">
        <v>45850</v>
      </c>
      <c r="AB10905" s="28">
        <v>2025</v>
      </c>
      <c r="AD10905">
        <f t="shared" si="1063"/>
        <v>0</v>
      </c>
    </row>
    <row r="10906" spans="1:30" x14ac:dyDescent="0.3">
      <c r="A10906" s="72">
        <v>13087500</v>
      </c>
      <c r="B10906" s="73" t="s">
        <v>10</v>
      </c>
      <c r="C10906" s="74">
        <v>45852</v>
      </c>
      <c r="D10906" s="72">
        <v>3651</v>
      </c>
      <c r="E10906" s="72">
        <v>541002.6</v>
      </c>
      <c r="F10906" s="72">
        <v>1967</v>
      </c>
      <c r="G10906" s="72">
        <v>77468</v>
      </c>
      <c r="H10906" s="72">
        <v>-77468.2</v>
      </c>
      <c r="I10906" s="74">
        <v>45852</v>
      </c>
      <c r="J10906" s="72">
        <v>2025</v>
      </c>
      <c r="K10906">
        <f t="shared" si="1064"/>
        <v>7</v>
      </c>
      <c r="L10906">
        <f t="shared" si="1065"/>
        <v>14</v>
      </c>
      <c r="M10906">
        <f t="shared" si="1066"/>
        <v>2025</v>
      </c>
      <c r="N10906">
        <f t="shared" si="1067"/>
        <v>7241.7584999999999</v>
      </c>
      <c r="O10906">
        <f t="shared" si="1068"/>
        <v>3901.5445</v>
      </c>
      <c r="P10906">
        <f t="shared" si="1069"/>
        <v>3340.2139999999999</v>
      </c>
      <c r="S10906" s="28">
        <v>13087500</v>
      </c>
      <c r="T10906" s="29" t="s">
        <v>10</v>
      </c>
      <c r="U10906" s="30">
        <v>45851</v>
      </c>
      <c r="V10906" s="28">
        <v>3664</v>
      </c>
      <c r="W10906" s="28">
        <v>189376.2</v>
      </c>
      <c r="X10906" s="28">
        <v>2040</v>
      </c>
      <c r="Y10906" s="28">
        <v>73827</v>
      </c>
      <c r="Z10906" s="28">
        <v>218109.6</v>
      </c>
      <c r="AA10906" s="30">
        <v>45851</v>
      </c>
      <c r="AB10906" s="28">
        <v>2025</v>
      </c>
      <c r="AD10906">
        <f t="shared" si="1063"/>
        <v>0</v>
      </c>
    </row>
    <row r="10907" spans="1:30" x14ac:dyDescent="0.3">
      <c r="A10907" s="72">
        <v>13087500</v>
      </c>
      <c r="B10907" s="73" t="s">
        <v>10</v>
      </c>
      <c r="C10907" s="74">
        <v>45853</v>
      </c>
      <c r="D10907" s="72">
        <v>3638</v>
      </c>
      <c r="E10907" s="72">
        <v>548218.1</v>
      </c>
      <c r="F10907" s="72">
        <v>1897</v>
      </c>
      <c r="G10907" s="72">
        <v>81231</v>
      </c>
      <c r="H10907" s="72">
        <v>-81231.3</v>
      </c>
      <c r="I10907" s="74">
        <v>45853</v>
      </c>
      <c r="J10907" s="72">
        <v>2025</v>
      </c>
      <c r="K10907">
        <f t="shared" si="1064"/>
        <v>7</v>
      </c>
      <c r="L10907">
        <f t="shared" si="1065"/>
        <v>15</v>
      </c>
      <c r="M10907">
        <f t="shared" si="1066"/>
        <v>2025</v>
      </c>
      <c r="N10907">
        <f t="shared" si="1067"/>
        <v>7215.973</v>
      </c>
      <c r="O10907">
        <f t="shared" si="1068"/>
        <v>3762.6995000000002</v>
      </c>
      <c r="P10907">
        <f t="shared" si="1069"/>
        <v>3453.2735000000002</v>
      </c>
      <c r="S10907" s="28">
        <v>13087500</v>
      </c>
      <c r="T10907" s="29" t="s">
        <v>10</v>
      </c>
      <c r="U10907" s="30">
        <v>45852</v>
      </c>
      <c r="V10907" s="28">
        <v>3651</v>
      </c>
      <c r="W10907" s="28">
        <v>196618</v>
      </c>
      <c r="X10907" s="28">
        <v>1932</v>
      </c>
      <c r="Y10907" s="28">
        <v>77660</v>
      </c>
      <c r="Z10907" s="28">
        <v>214276.9</v>
      </c>
      <c r="AA10907" s="30">
        <v>45852</v>
      </c>
      <c r="AB10907" s="28">
        <v>2025</v>
      </c>
      <c r="AD10907">
        <f t="shared" si="1063"/>
        <v>0</v>
      </c>
    </row>
    <row r="10908" spans="1:30" x14ac:dyDescent="0.3">
      <c r="A10908" s="72">
        <v>13087500</v>
      </c>
      <c r="B10908" s="73" t="s">
        <v>10</v>
      </c>
      <c r="C10908" s="74">
        <v>45854</v>
      </c>
      <c r="D10908" s="72">
        <v>3651</v>
      </c>
      <c r="E10908" s="72">
        <v>555459.9</v>
      </c>
      <c r="F10908" s="72">
        <v>1785</v>
      </c>
      <c r="G10908" s="72">
        <v>84771</v>
      </c>
      <c r="H10908" s="72">
        <v>-84771.199999999997</v>
      </c>
      <c r="I10908" s="74">
        <v>45854</v>
      </c>
      <c r="J10908" s="72">
        <v>2025</v>
      </c>
      <c r="K10908">
        <f t="shared" si="1064"/>
        <v>7</v>
      </c>
      <c r="L10908">
        <f t="shared" si="1065"/>
        <v>16</v>
      </c>
      <c r="M10908">
        <f t="shared" si="1066"/>
        <v>2025</v>
      </c>
      <c r="N10908">
        <f t="shared" si="1067"/>
        <v>7241.7584999999999</v>
      </c>
      <c r="O10908">
        <f t="shared" si="1068"/>
        <v>3540.5475000000001</v>
      </c>
      <c r="P10908">
        <f t="shared" si="1069"/>
        <v>3701.2110000000002</v>
      </c>
      <c r="S10908" s="28">
        <v>13087500</v>
      </c>
      <c r="T10908" s="29" t="s">
        <v>10</v>
      </c>
      <c r="U10908" s="30">
        <v>45853</v>
      </c>
      <c r="V10908" s="28">
        <v>3638</v>
      </c>
      <c r="W10908" s="28">
        <v>203833.5</v>
      </c>
      <c r="X10908" s="28">
        <v>1927</v>
      </c>
      <c r="Y10908" s="28">
        <v>81483</v>
      </c>
      <c r="Z10908" s="28">
        <v>210454.2</v>
      </c>
      <c r="AA10908" s="30">
        <v>45853</v>
      </c>
      <c r="AB10908" s="28">
        <v>2025</v>
      </c>
      <c r="AD10908">
        <f t="shared" si="1063"/>
        <v>0</v>
      </c>
    </row>
    <row r="10909" spans="1:30" x14ac:dyDescent="0.3">
      <c r="A10909" s="72">
        <v>13087500</v>
      </c>
      <c r="B10909" s="73" t="s">
        <v>10</v>
      </c>
      <c r="C10909" s="74">
        <v>45855</v>
      </c>
      <c r="D10909" s="72">
        <v>3638</v>
      </c>
      <c r="E10909" s="72">
        <v>562675.4</v>
      </c>
      <c r="F10909" s="72">
        <v>1736</v>
      </c>
      <c r="G10909" s="72">
        <v>88215</v>
      </c>
      <c r="H10909" s="72">
        <v>-88214.6</v>
      </c>
      <c r="I10909" s="74">
        <v>45855</v>
      </c>
      <c r="J10909" s="72">
        <v>2025</v>
      </c>
      <c r="K10909">
        <f t="shared" si="1064"/>
        <v>7</v>
      </c>
      <c r="L10909">
        <f t="shared" si="1065"/>
        <v>17</v>
      </c>
      <c r="M10909">
        <f t="shared" si="1066"/>
        <v>2025</v>
      </c>
      <c r="N10909">
        <f t="shared" si="1067"/>
        <v>7215.973</v>
      </c>
      <c r="O10909">
        <f t="shared" si="1068"/>
        <v>3443.3560000000002</v>
      </c>
      <c r="P10909">
        <f t="shared" si="1069"/>
        <v>3772.6170000000002</v>
      </c>
      <c r="S10909" s="28">
        <v>13087500</v>
      </c>
      <c r="T10909" s="29" t="s">
        <v>10</v>
      </c>
      <c r="U10909" s="30">
        <v>45854</v>
      </c>
      <c r="V10909" s="28">
        <v>3651</v>
      </c>
      <c r="W10909" s="28">
        <v>211075.3</v>
      </c>
      <c r="X10909" s="28">
        <v>1883</v>
      </c>
      <c r="Y10909" s="28">
        <v>85218</v>
      </c>
      <c r="Z10909" s="28">
        <v>206719.1</v>
      </c>
      <c r="AA10909" s="30">
        <v>45854</v>
      </c>
      <c r="AB10909" s="28">
        <v>2025</v>
      </c>
      <c r="AD10909">
        <f t="shared" si="1063"/>
        <v>0</v>
      </c>
    </row>
    <row r="10910" spans="1:30" x14ac:dyDescent="0.3">
      <c r="A10910" s="72">
        <v>13087500</v>
      </c>
      <c r="B10910" s="73" t="s">
        <v>10</v>
      </c>
      <c r="C10910" s="74">
        <v>45856</v>
      </c>
      <c r="D10910" s="72">
        <v>3611</v>
      </c>
      <c r="E10910" s="72">
        <v>569838.19999999995</v>
      </c>
      <c r="F10910" s="72">
        <v>1740</v>
      </c>
      <c r="G10910" s="72">
        <v>91666</v>
      </c>
      <c r="H10910" s="72">
        <v>-91666</v>
      </c>
      <c r="I10910" s="74">
        <v>45856</v>
      </c>
      <c r="J10910" s="72">
        <v>2025</v>
      </c>
      <c r="K10910">
        <f t="shared" si="1064"/>
        <v>7</v>
      </c>
      <c r="L10910">
        <f t="shared" si="1065"/>
        <v>18</v>
      </c>
      <c r="M10910">
        <f t="shared" si="1066"/>
        <v>2025</v>
      </c>
      <c r="N10910">
        <f t="shared" si="1067"/>
        <v>7162.4184999999998</v>
      </c>
      <c r="O10910">
        <f t="shared" si="1068"/>
        <v>3451.29</v>
      </c>
      <c r="P10910">
        <f t="shared" si="1069"/>
        <v>3711.1285000000003</v>
      </c>
      <c r="S10910" s="28">
        <v>13087500</v>
      </c>
      <c r="T10910" s="29" t="s">
        <v>10</v>
      </c>
      <c r="U10910" s="30">
        <v>45855</v>
      </c>
      <c r="V10910" s="28">
        <v>3638</v>
      </c>
      <c r="W10910" s="28">
        <v>218290.8</v>
      </c>
      <c r="X10910" s="28">
        <v>1812</v>
      </c>
      <c r="Y10910" s="28">
        <v>88812</v>
      </c>
      <c r="Z10910" s="28">
        <v>203125.4</v>
      </c>
      <c r="AA10910" s="30">
        <v>45855</v>
      </c>
      <c r="AB10910" s="28">
        <v>2025</v>
      </c>
      <c r="AD10910">
        <f t="shared" si="1063"/>
        <v>0</v>
      </c>
    </row>
    <row r="10911" spans="1:30" x14ac:dyDescent="0.3">
      <c r="A10911" s="72">
        <v>13087500</v>
      </c>
      <c r="B10911" s="73" t="s">
        <v>10</v>
      </c>
      <c r="C10911" s="74">
        <v>45857</v>
      </c>
      <c r="D10911" s="72">
        <v>3611</v>
      </c>
      <c r="E10911" s="72">
        <v>577001.1</v>
      </c>
      <c r="F10911" s="72">
        <v>1728</v>
      </c>
      <c r="G10911" s="72">
        <v>95093</v>
      </c>
      <c r="H10911" s="72">
        <v>-95092.9</v>
      </c>
      <c r="I10911" s="74">
        <v>45857</v>
      </c>
      <c r="J10911" s="72">
        <v>2025</v>
      </c>
      <c r="K10911">
        <f t="shared" si="1064"/>
        <v>7</v>
      </c>
      <c r="L10911">
        <f t="shared" si="1065"/>
        <v>19</v>
      </c>
      <c r="M10911">
        <f t="shared" si="1066"/>
        <v>2025</v>
      </c>
      <c r="N10911">
        <f t="shared" si="1067"/>
        <v>7162.4184999999998</v>
      </c>
      <c r="O10911">
        <f t="shared" si="1068"/>
        <v>3427.4880000000003</v>
      </c>
      <c r="P10911">
        <f t="shared" si="1069"/>
        <v>3734.9304999999999</v>
      </c>
      <c r="S10911" s="28">
        <v>13087500</v>
      </c>
      <c r="T10911" s="29" t="s">
        <v>10</v>
      </c>
      <c r="U10911" s="30">
        <v>45856</v>
      </c>
      <c r="V10911" s="28">
        <v>3611</v>
      </c>
      <c r="W10911" s="28">
        <v>225453.6</v>
      </c>
      <c r="X10911" s="28">
        <v>1815</v>
      </c>
      <c r="Y10911" s="28">
        <v>92412</v>
      </c>
      <c r="Z10911" s="28">
        <v>199524.6</v>
      </c>
      <c r="AA10911" s="30">
        <v>45856</v>
      </c>
      <c r="AB10911" s="28">
        <v>2025</v>
      </c>
      <c r="AD10911">
        <f t="shared" si="1063"/>
        <v>0</v>
      </c>
    </row>
    <row r="10912" spans="1:30" x14ac:dyDescent="0.3">
      <c r="A10912" s="72">
        <v>13087500</v>
      </c>
      <c r="B10912" s="73" t="s">
        <v>10</v>
      </c>
      <c r="C10912" s="74">
        <v>45858</v>
      </c>
      <c r="D10912" s="72">
        <v>3611</v>
      </c>
      <c r="E10912" s="72">
        <v>584163.9</v>
      </c>
      <c r="F10912" s="72">
        <v>1733</v>
      </c>
      <c r="G10912" s="72">
        <v>98529</v>
      </c>
      <c r="H10912" s="72">
        <v>-98529.3</v>
      </c>
      <c r="I10912" s="74">
        <v>45858</v>
      </c>
      <c r="J10912" s="72">
        <v>2025</v>
      </c>
      <c r="K10912">
        <f t="shared" si="1064"/>
        <v>7</v>
      </c>
      <c r="L10912">
        <f t="shared" si="1065"/>
        <v>20</v>
      </c>
      <c r="M10912">
        <f t="shared" si="1066"/>
        <v>2025</v>
      </c>
      <c r="N10912">
        <f t="shared" si="1067"/>
        <v>7162.4184999999998</v>
      </c>
      <c r="O10912">
        <f t="shared" si="1068"/>
        <v>3437.4054999999998</v>
      </c>
      <c r="P10912">
        <f t="shared" si="1069"/>
        <v>3725.0129999999999</v>
      </c>
      <c r="S10912" s="28">
        <v>13087500</v>
      </c>
      <c r="T10912" s="29" t="s">
        <v>10</v>
      </c>
      <c r="U10912" s="30">
        <v>45857</v>
      </c>
      <c r="V10912" s="28">
        <v>3611</v>
      </c>
      <c r="W10912" s="28">
        <v>232616.4</v>
      </c>
      <c r="X10912" s="28">
        <v>1778</v>
      </c>
      <c r="Y10912" s="28">
        <v>95939</v>
      </c>
      <c r="Z10912" s="28">
        <v>195998.4</v>
      </c>
      <c r="AA10912" s="30">
        <v>45857</v>
      </c>
      <c r="AB10912" s="28">
        <v>2025</v>
      </c>
      <c r="AD10912">
        <f t="shared" si="1063"/>
        <v>0</v>
      </c>
    </row>
    <row r="10913" spans="1:30" x14ac:dyDescent="0.3">
      <c r="A10913" s="72">
        <v>13087500</v>
      </c>
      <c r="B10913" s="73" t="s">
        <v>10</v>
      </c>
      <c r="C10913" s="74">
        <v>45859</v>
      </c>
      <c r="D10913" s="72">
        <v>3598</v>
      </c>
      <c r="E10913" s="72">
        <v>591300.5</v>
      </c>
      <c r="F10913" s="72">
        <v>1731</v>
      </c>
      <c r="G10913" s="72">
        <v>101963</v>
      </c>
      <c r="H10913" s="72">
        <v>-101963.2</v>
      </c>
      <c r="I10913" s="74">
        <v>45859</v>
      </c>
      <c r="J10913" s="72">
        <v>2025</v>
      </c>
      <c r="K10913">
        <f t="shared" si="1064"/>
        <v>7</v>
      </c>
      <c r="L10913">
        <f t="shared" si="1065"/>
        <v>21</v>
      </c>
      <c r="M10913">
        <f t="shared" si="1066"/>
        <v>2025</v>
      </c>
      <c r="N10913">
        <f t="shared" si="1067"/>
        <v>7136.6329999999998</v>
      </c>
      <c r="O10913">
        <f t="shared" si="1068"/>
        <v>3433.4385000000002</v>
      </c>
      <c r="P10913">
        <f t="shared" si="1069"/>
        <v>3703.1945000000001</v>
      </c>
      <c r="S10913" s="28">
        <v>13087500</v>
      </c>
      <c r="T10913" s="29" t="s">
        <v>10</v>
      </c>
      <c r="U10913" s="30">
        <v>45858</v>
      </c>
      <c r="V10913" s="28">
        <v>3611</v>
      </c>
      <c r="W10913" s="28">
        <v>239779.3</v>
      </c>
      <c r="X10913" s="28">
        <v>1779</v>
      </c>
      <c r="Y10913" s="28">
        <v>99467</v>
      </c>
      <c r="Z10913" s="28">
        <v>192469.9</v>
      </c>
      <c r="AA10913" s="30">
        <v>45858</v>
      </c>
      <c r="AB10913" s="28">
        <v>2025</v>
      </c>
      <c r="AD10913">
        <f t="shared" si="1063"/>
        <v>0</v>
      </c>
    </row>
    <row r="10914" spans="1:30" x14ac:dyDescent="0.3">
      <c r="A10914" s="72">
        <v>13087500</v>
      </c>
      <c r="B10914" s="73" t="s">
        <v>10</v>
      </c>
      <c r="C10914" s="74">
        <v>45860</v>
      </c>
      <c r="D10914" s="72">
        <v>3572</v>
      </c>
      <c r="E10914" s="72">
        <v>598384.6</v>
      </c>
      <c r="F10914" s="72">
        <v>1814</v>
      </c>
      <c r="G10914" s="72">
        <v>105562</v>
      </c>
      <c r="H10914" s="72">
        <v>-105561.60000000001</v>
      </c>
      <c r="I10914" s="74">
        <v>45860</v>
      </c>
      <c r="J10914" s="72">
        <v>2025</v>
      </c>
      <c r="K10914">
        <f t="shared" si="1064"/>
        <v>7</v>
      </c>
      <c r="L10914">
        <f t="shared" si="1065"/>
        <v>22</v>
      </c>
      <c r="M10914">
        <f t="shared" si="1066"/>
        <v>2025</v>
      </c>
      <c r="N10914">
        <f t="shared" si="1067"/>
        <v>7085.0619999999999</v>
      </c>
      <c r="O10914">
        <f t="shared" si="1068"/>
        <v>3598.069</v>
      </c>
      <c r="P10914">
        <f t="shared" si="1069"/>
        <v>3486.9929999999999</v>
      </c>
      <c r="S10914" s="28">
        <v>13087500</v>
      </c>
      <c r="T10914" s="29" t="s">
        <v>10</v>
      </c>
      <c r="U10914" s="30">
        <v>45859</v>
      </c>
      <c r="V10914" s="28">
        <v>3598</v>
      </c>
      <c r="W10914" s="28">
        <v>246915.8</v>
      </c>
      <c r="X10914" s="28">
        <v>1759</v>
      </c>
      <c r="Y10914" s="28">
        <v>102957</v>
      </c>
      <c r="Z10914" s="28">
        <v>188980.1</v>
      </c>
      <c r="AA10914" s="30">
        <v>45859</v>
      </c>
      <c r="AB10914" s="28">
        <v>2025</v>
      </c>
      <c r="AD10914">
        <f t="shared" si="1063"/>
        <v>0</v>
      </c>
    </row>
    <row r="10915" spans="1:30" x14ac:dyDescent="0.3">
      <c r="A10915" s="72">
        <v>13087500</v>
      </c>
      <c r="B10915" s="73" t="s">
        <v>10</v>
      </c>
      <c r="C10915" s="74">
        <v>45861</v>
      </c>
      <c r="D10915" s="72">
        <v>3545</v>
      </c>
      <c r="E10915" s="72">
        <v>605416.5</v>
      </c>
      <c r="F10915" s="72">
        <v>1813</v>
      </c>
      <c r="G10915" s="72">
        <v>109159</v>
      </c>
      <c r="H10915" s="72">
        <v>-109158.5</v>
      </c>
      <c r="I10915" s="74">
        <v>45861</v>
      </c>
      <c r="J10915" s="72">
        <v>2025</v>
      </c>
      <c r="K10915">
        <f t="shared" si="1064"/>
        <v>7</v>
      </c>
      <c r="L10915">
        <f t="shared" si="1065"/>
        <v>23</v>
      </c>
      <c r="M10915">
        <f t="shared" si="1066"/>
        <v>2025</v>
      </c>
      <c r="N10915">
        <f t="shared" si="1067"/>
        <v>7031.5074999999997</v>
      </c>
      <c r="O10915">
        <f t="shared" si="1068"/>
        <v>3596.0855000000001</v>
      </c>
      <c r="P10915">
        <f t="shared" si="1069"/>
        <v>3435.422</v>
      </c>
      <c r="S10915" s="28">
        <v>13087500</v>
      </c>
      <c r="T10915" s="29" t="s">
        <v>10</v>
      </c>
      <c r="U10915" s="30">
        <v>45860</v>
      </c>
      <c r="V10915" s="28">
        <v>3572</v>
      </c>
      <c r="W10915" s="28">
        <v>254000</v>
      </c>
      <c r="X10915" s="28">
        <v>1839</v>
      </c>
      <c r="Y10915" s="28">
        <v>106604</v>
      </c>
      <c r="Z10915" s="28">
        <v>185333.5</v>
      </c>
      <c r="AA10915" s="30">
        <v>45860</v>
      </c>
      <c r="AB10915" s="28">
        <v>2025</v>
      </c>
      <c r="AD10915">
        <f t="shared" si="1063"/>
        <v>0</v>
      </c>
    </row>
    <row r="10916" spans="1:30" x14ac:dyDescent="0.3">
      <c r="A10916" s="72">
        <v>13087500</v>
      </c>
      <c r="B10916" s="73" t="s">
        <v>10</v>
      </c>
      <c r="C10916" s="74">
        <v>45862</v>
      </c>
      <c r="D10916" s="72">
        <v>3519</v>
      </c>
      <c r="E10916" s="72">
        <v>612396.30000000005</v>
      </c>
      <c r="F10916" s="72">
        <v>1840</v>
      </c>
      <c r="G10916" s="72">
        <v>112807</v>
      </c>
      <c r="H10916" s="72">
        <v>-112807.2</v>
      </c>
      <c r="I10916" s="74">
        <v>45862</v>
      </c>
      <c r="J10916" s="72">
        <v>2025</v>
      </c>
      <c r="K10916">
        <f t="shared" si="1064"/>
        <v>7</v>
      </c>
      <c r="L10916">
        <f t="shared" si="1065"/>
        <v>24</v>
      </c>
      <c r="M10916">
        <f t="shared" si="1066"/>
        <v>2025</v>
      </c>
      <c r="N10916">
        <f t="shared" si="1067"/>
        <v>6979.9364999999998</v>
      </c>
      <c r="O10916">
        <f t="shared" si="1068"/>
        <v>3649.64</v>
      </c>
      <c r="P10916">
        <f t="shared" si="1069"/>
        <v>3330.2964999999999</v>
      </c>
      <c r="S10916" s="28">
        <v>13087500</v>
      </c>
      <c r="T10916" s="29" t="s">
        <v>10</v>
      </c>
      <c r="U10916" s="30">
        <v>45861</v>
      </c>
      <c r="V10916" s="28">
        <v>3545</v>
      </c>
      <c r="W10916" s="28">
        <v>261031.9</v>
      </c>
      <c r="X10916" s="28">
        <v>1833</v>
      </c>
      <c r="Y10916" s="28">
        <v>110240</v>
      </c>
      <c r="Z10916" s="28">
        <v>181697</v>
      </c>
      <c r="AA10916" s="30">
        <v>45861</v>
      </c>
      <c r="AB10916" s="28">
        <v>2025</v>
      </c>
      <c r="AD10916">
        <f t="shared" si="1063"/>
        <v>0</v>
      </c>
    </row>
    <row r="10917" spans="1:30" x14ac:dyDescent="0.3">
      <c r="A10917" s="72">
        <v>13087500</v>
      </c>
      <c r="B10917" s="73" t="s">
        <v>10</v>
      </c>
      <c r="C10917" s="74">
        <v>45863</v>
      </c>
      <c r="D10917" s="72">
        <v>3519</v>
      </c>
      <c r="E10917" s="72">
        <v>619376</v>
      </c>
      <c r="F10917" s="72">
        <v>1893</v>
      </c>
      <c r="G10917" s="72">
        <v>116561</v>
      </c>
      <c r="H10917" s="72">
        <v>-116560.9</v>
      </c>
      <c r="I10917" s="74">
        <v>45863</v>
      </c>
      <c r="J10917" s="72">
        <v>2025</v>
      </c>
      <c r="K10917">
        <f t="shared" si="1064"/>
        <v>7</v>
      </c>
      <c r="L10917">
        <f t="shared" si="1065"/>
        <v>25</v>
      </c>
      <c r="M10917">
        <f t="shared" si="1066"/>
        <v>2025</v>
      </c>
      <c r="N10917">
        <f t="shared" si="1067"/>
        <v>6979.9364999999998</v>
      </c>
      <c r="O10917">
        <f t="shared" si="1068"/>
        <v>3754.7655</v>
      </c>
      <c r="P10917">
        <f t="shared" si="1069"/>
        <v>3225.1710000000003</v>
      </c>
      <c r="S10917" s="28">
        <v>13087500</v>
      </c>
      <c r="T10917" s="29" t="s">
        <v>10</v>
      </c>
      <c r="U10917" s="30">
        <v>45862</v>
      </c>
      <c r="V10917" s="28">
        <v>3519</v>
      </c>
      <c r="W10917" s="28">
        <v>268011.59999999998</v>
      </c>
      <c r="X10917" s="28">
        <v>1865</v>
      </c>
      <c r="Y10917" s="28">
        <v>113940</v>
      </c>
      <c r="Z10917" s="28">
        <v>177997.2</v>
      </c>
      <c r="AA10917" s="30">
        <v>45862</v>
      </c>
      <c r="AB10917" s="28">
        <v>2025</v>
      </c>
      <c r="AD10917">
        <f t="shared" si="1063"/>
        <v>0</v>
      </c>
    </row>
    <row r="10918" spans="1:30" x14ac:dyDescent="0.3">
      <c r="A10918" s="72">
        <v>13087500</v>
      </c>
      <c r="B10918" s="73" t="s">
        <v>10</v>
      </c>
      <c r="C10918" s="74">
        <v>45864</v>
      </c>
      <c r="D10918" s="72">
        <v>3532</v>
      </c>
      <c r="E10918" s="72">
        <v>626381.80000000005</v>
      </c>
      <c r="F10918" s="72">
        <v>1919</v>
      </c>
      <c r="G10918" s="72">
        <v>120366</v>
      </c>
      <c r="H10918" s="72">
        <v>-120366.2</v>
      </c>
      <c r="I10918" s="74">
        <v>45864</v>
      </c>
      <c r="J10918" s="72">
        <v>2025</v>
      </c>
      <c r="K10918">
        <f t="shared" si="1064"/>
        <v>7</v>
      </c>
      <c r="L10918">
        <f t="shared" si="1065"/>
        <v>26</v>
      </c>
      <c r="M10918">
        <f t="shared" si="1066"/>
        <v>2025</v>
      </c>
      <c r="N10918">
        <f t="shared" si="1067"/>
        <v>7005.7219999999998</v>
      </c>
      <c r="O10918">
        <f t="shared" si="1068"/>
        <v>3806.3364999999999</v>
      </c>
      <c r="P10918">
        <f t="shared" si="1069"/>
        <v>3199.3854999999999</v>
      </c>
      <c r="S10918" s="28">
        <v>13087500</v>
      </c>
      <c r="T10918" s="29" t="s">
        <v>10</v>
      </c>
      <c r="U10918" s="30">
        <v>45863</v>
      </c>
      <c r="V10918" s="28">
        <v>3519</v>
      </c>
      <c r="W10918" s="28">
        <v>274991.40000000002</v>
      </c>
      <c r="X10918" s="28">
        <v>1910</v>
      </c>
      <c r="Y10918" s="28">
        <v>117727</v>
      </c>
      <c r="Z10918" s="28">
        <v>174209.8</v>
      </c>
      <c r="AA10918" s="30">
        <v>45863</v>
      </c>
      <c r="AB10918" s="28">
        <v>2025</v>
      </c>
      <c r="AD10918">
        <f t="shared" si="1063"/>
        <v>0</v>
      </c>
    </row>
    <row r="10919" spans="1:30" x14ac:dyDescent="0.3">
      <c r="A10919" s="72">
        <v>13087500</v>
      </c>
      <c r="B10919" s="73" t="s">
        <v>10</v>
      </c>
      <c r="C10919" s="74">
        <v>45865</v>
      </c>
      <c r="D10919" s="72">
        <v>3532</v>
      </c>
      <c r="E10919" s="72">
        <v>633387.6</v>
      </c>
      <c r="F10919" s="72">
        <v>1931</v>
      </c>
      <c r="G10919" s="72">
        <v>124197</v>
      </c>
      <c r="H10919" s="72">
        <v>-124196.8</v>
      </c>
      <c r="I10919" s="74">
        <v>45865</v>
      </c>
      <c r="J10919" s="72">
        <v>2025</v>
      </c>
      <c r="K10919">
        <f t="shared" si="1064"/>
        <v>7</v>
      </c>
      <c r="L10919">
        <f t="shared" si="1065"/>
        <v>27</v>
      </c>
      <c r="M10919">
        <f t="shared" si="1066"/>
        <v>2025</v>
      </c>
      <c r="N10919">
        <f t="shared" si="1067"/>
        <v>7005.7219999999998</v>
      </c>
      <c r="O10919">
        <f t="shared" si="1068"/>
        <v>3830.1385</v>
      </c>
      <c r="P10919">
        <f t="shared" si="1069"/>
        <v>3175.5835000000002</v>
      </c>
      <c r="S10919" s="28">
        <v>13087500</v>
      </c>
      <c r="T10919" s="29" t="s">
        <v>10</v>
      </c>
      <c r="U10919" s="30">
        <v>45864</v>
      </c>
      <c r="V10919" s="28">
        <v>3532</v>
      </c>
      <c r="W10919" s="28">
        <v>281997.2</v>
      </c>
      <c r="X10919" s="28">
        <v>1926</v>
      </c>
      <c r="Y10919" s="28">
        <v>121547</v>
      </c>
      <c r="Z10919" s="28">
        <v>170390.3</v>
      </c>
      <c r="AA10919" s="30">
        <v>45864</v>
      </c>
      <c r="AB10919" s="28">
        <v>2025</v>
      </c>
      <c r="AD10919">
        <f t="shared" si="1063"/>
        <v>0</v>
      </c>
    </row>
    <row r="10920" spans="1:30" x14ac:dyDescent="0.3">
      <c r="A10920" s="72">
        <v>13087500</v>
      </c>
      <c r="B10920" s="73" t="s">
        <v>10</v>
      </c>
      <c r="C10920" s="74">
        <v>45866</v>
      </c>
      <c r="D10920" s="72">
        <v>3519</v>
      </c>
      <c r="E10920" s="72">
        <v>640367.4</v>
      </c>
      <c r="F10920" s="72">
        <v>1924</v>
      </c>
      <c r="G10920" s="72">
        <v>128013</v>
      </c>
      <c r="H10920" s="72">
        <v>-128012.8</v>
      </c>
      <c r="I10920" s="74">
        <v>45866</v>
      </c>
      <c r="J10920" s="72">
        <v>2025</v>
      </c>
      <c r="K10920">
        <f t="shared" si="1064"/>
        <v>7</v>
      </c>
      <c r="L10920">
        <f t="shared" si="1065"/>
        <v>28</v>
      </c>
      <c r="M10920">
        <f t="shared" si="1066"/>
        <v>2025</v>
      </c>
      <c r="N10920">
        <f t="shared" si="1067"/>
        <v>6979.9364999999998</v>
      </c>
      <c r="O10920">
        <f t="shared" si="1068"/>
        <v>3816.2539999999999</v>
      </c>
      <c r="P10920">
        <f t="shared" si="1069"/>
        <v>3163.6824999999999</v>
      </c>
      <c r="S10920" s="28">
        <v>13087500</v>
      </c>
      <c r="T10920" s="29" t="s">
        <v>10</v>
      </c>
      <c r="U10920" s="30">
        <v>45865</v>
      </c>
      <c r="V10920" s="28">
        <v>3532</v>
      </c>
      <c r="W10920" s="28">
        <v>289003</v>
      </c>
      <c r="X10920" s="28">
        <v>1942</v>
      </c>
      <c r="Y10920" s="28">
        <v>125399</v>
      </c>
      <c r="Z10920" s="28">
        <v>166538.1</v>
      </c>
      <c r="AA10920" s="30">
        <v>45865</v>
      </c>
      <c r="AB10920" s="28">
        <v>2025</v>
      </c>
      <c r="AD10920">
        <f t="shared" si="1063"/>
        <v>0</v>
      </c>
    </row>
    <row r="10921" spans="1:30" x14ac:dyDescent="0.3">
      <c r="A10921" s="72">
        <v>13087500</v>
      </c>
      <c r="B10921" s="73" t="s">
        <v>10</v>
      </c>
      <c r="C10921" s="74">
        <v>45867</v>
      </c>
      <c r="D10921" s="72">
        <v>3506</v>
      </c>
      <c r="E10921" s="72">
        <v>647321.1</v>
      </c>
      <c r="F10921" s="72">
        <v>1752</v>
      </c>
      <c r="G10921" s="72">
        <v>131487</v>
      </c>
      <c r="H10921" s="72">
        <v>-131487.4</v>
      </c>
      <c r="I10921" s="74">
        <v>45867</v>
      </c>
      <c r="J10921" s="72">
        <v>2025</v>
      </c>
      <c r="K10921">
        <f t="shared" si="1064"/>
        <v>7</v>
      </c>
      <c r="L10921">
        <f t="shared" si="1065"/>
        <v>29</v>
      </c>
      <c r="M10921">
        <f t="shared" si="1066"/>
        <v>2025</v>
      </c>
      <c r="N10921">
        <f t="shared" si="1067"/>
        <v>6954.1509999999998</v>
      </c>
      <c r="O10921">
        <f t="shared" si="1068"/>
        <v>3475.0920000000001</v>
      </c>
      <c r="P10921">
        <f t="shared" si="1069"/>
        <v>3479.0590000000002</v>
      </c>
      <c r="S10921" s="28">
        <v>13087500</v>
      </c>
      <c r="T10921" s="29" t="s">
        <v>10</v>
      </c>
      <c r="U10921" s="30">
        <v>45866</v>
      </c>
      <c r="V10921" s="28">
        <v>3519</v>
      </c>
      <c r="W10921" s="28">
        <v>295982.7</v>
      </c>
      <c r="X10921" s="28">
        <v>1923</v>
      </c>
      <c r="Y10921" s="28">
        <v>129214</v>
      </c>
      <c r="Z10921" s="28">
        <v>162723</v>
      </c>
      <c r="AA10921" s="30">
        <v>45866</v>
      </c>
      <c r="AB10921" s="28">
        <v>2025</v>
      </c>
      <c r="AD10921">
        <f t="shared" si="1063"/>
        <v>0</v>
      </c>
    </row>
    <row r="10922" spans="1:30" x14ac:dyDescent="0.3">
      <c r="A10922" s="72">
        <v>13087500</v>
      </c>
      <c r="B10922" s="73" t="s">
        <v>10</v>
      </c>
      <c r="C10922" s="74">
        <v>45868</v>
      </c>
      <c r="D10922" s="72">
        <v>3493</v>
      </c>
      <c r="E10922" s="72">
        <v>654248.9</v>
      </c>
      <c r="F10922" s="72">
        <v>1715</v>
      </c>
      <c r="G10922" s="72">
        <v>134889</v>
      </c>
      <c r="H10922" s="72">
        <v>-134889.4</v>
      </c>
      <c r="I10922" s="74">
        <v>45868</v>
      </c>
      <c r="J10922" s="72">
        <v>2025</v>
      </c>
      <c r="K10922">
        <f t="shared" si="1064"/>
        <v>7</v>
      </c>
      <c r="L10922">
        <f t="shared" si="1065"/>
        <v>30</v>
      </c>
      <c r="M10922">
        <f t="shared" si="1066"/>
        <v>2025</v>
      </c>
      <c r="N10922">
        <f t="shared" si="1067"/>
        <v>6928.3654999999999</v>
      </c>
      <c r="O10922">
        <f t="shared" si="1068"/>
        <v>3401.7024999999999</v>
      </c>
      <c r="P10922">
        <f t="shared" si="1069"/>
        <v>3526.663</v>
      </c>
      <c r="S10922" s="28">
        <v>13087500</v>
      </c>
      <c r="T10922" s="29" t="s">
        <v>10</v>
      </c>
      <c r="U10922" s="30">
        <v>45867</v>
      </c>
      <c r="V10922" s="28">
        <v>3506</v>
      </c>
      <c r="W10922" s="28">
        <v>302936.5</v>
      </c>
      <c r="X10922" s="28">
        <v>1737</v>
      </c>
      <c r="Y10922" s="28">
        <v>132660</v>
      </c>
      <c r="Z10922" s="28">
        <v>159277.1</v>
      </c>
      <c r="AA10922" s="30">
        <v>45867</v>
      </c>
      <c r="AB10922" s="28">
        <v>2025</v>
      </c>
      <c r="AD10922">
        <f t="shared" si="1063"/>
        <v>0</v>
      </c>
    </row>
    <row r="10923" spans="1:30" x14ac:dyDescent="0.3">
      <c r="A10923" s="72">
        <v>13087500</v>
      </c>
      <c r="B10923" s="73" t="s">
        <v>10</v>
      </c>
      <c r="C10923" s="74">
        <v>45869</v>
      </c>
      <c r="D10923" s="72">
        <v>3493</v>
      </c>
      <c r="E10923" s="72">
        <v>661176.69999999995</v>
      </c>
      <c r="F10923" s="72">
        <v>1729</v>
      </c>
      <c r="G10923" s="72">
        <v>138319</v>
      </c>
      <c r="H10923" s="72">
        <v>-138318.5</v>
      </c>
      <c r="I10923" s="74">
        <v>45869</v>
      </c>
      <c r="J10923" s="72">
        <v>2025</v>
      </c>
      <c r="K10923">
        <f t="shared" si="1064"/>
        <v>7</v>
      </c>
      <c r="L10923">
        <f t="shared" si="1065"/>
        <v>31</v>
      </c>
      <c r="M10923">
        <f t="shared" si="1066"/>
        <v>2025</v>
      </c>
      <c r="N10923">
        <f t="shared" si="1067"/>
        <v>6928.3654999999999</v>
      </c>
      <c r="O10923">
        <f t="shared" si="1068"/>
        <v>3429.4715000000001</v>
      </c>
      <c r="P10923">
        <f t="shared" si="1069"/>
        <v>3498.8940000000002</v>
      </c>
      <c r="S10923" s="28">
        <v>13087500</v>
      </c>
      <c r="T10923" s="29" t="s">
        <v>10</v>
      </c>
      <c r="U10923" s="30">
        <v>45868</v>
      </c>
      <c r="V10923" s="28">
        <v>3493</v>
      </c>
      <c r="W10923" s="28">
        <v>309864.3</v>
      </c>
      <c r="X10923" s="28">
        <v>1706</v>
      </c>
      <c r="Y10923" s="28">
        <v>136043</v>
      </c>
      <c r="Z10923" s="28">
        <v>155894</v>
      </c>
      <c r="AA10923" s="30">
        <v>45868</v>
      </c>
      <c r="AB10923" s="28">
        <v>2025</v>
      </c>
      <c r="AD10923">
        <f t="shared" si="1063"/>
        <v>0</v>
      </c>
    </row>
    <row r="10924" spans="1:30" x14ac:dyDescent="0.3">
      <c r="A10924" s="72">
        <v>13087500</v>
      </c>
      <c r="B10924" s="73" t="s">
        <v>10</v>
      </c>
      <c r="C10924" s="74">
        <v>45870</v>
      </c>
      <c r="D10924" s="72">
        <v>3480</v>
      </c>
      <c r="E10924" s="72">
        <v>668078.6</v>
      </c>
      <c r="F10924" s="72">
        <v>1727</v>
      </c>
      <c r="G10924" s="72">
        <v>141744</v>
      </c>
      <c r="H10924" s="72">
        <v>-141744.20000000001</v>
      </c>
      <c r="I10924" s="74">
        <v>45870</v>
      </c>
      <c r="J10924" s="72">
        <v>2025</v>
      </c>
      <c r="K10924">
        <f t="shared" si="1064"/>
        <v>8</v>
      </c>
      <c r="L10924">
        <f t="shared" si="1065"/>
        <v>1</v>
      </c>
      <c r="M10924">
        <f t="shared" si="1066"/>
        <v>2025</v>
      </c>
      <c r="N10924">
        <f t="shared" si="1067"/>
        <v>6902.58</v>
      </c>
      <c r="O10924">
        <f t="shared" si="1068"/>
        <v>3425.5045</v>
      </c>
      <c r="P10924">
        <f t="shared" si="1069"/>
        <v>3477.0754999999999</v>
      </c>
      <c r="S10924" s="28">
        <v>13087500</v>
      </c>
      <c r="T10924" s="29" t="s">
        <v>10</v>
      </c>
      <c r="U10924" s="30">
        <v>45869</v>
      </c>
      <c r="V10924" s="28">
        <v>3493</v>
      </c>
      <c r="W10924" s="28">
        <v>316792.09999999998</v>
      </c>
      <c r="X10924" s="28">
        <v>1742</v>
      </c>
      <c r="Y10924" s="28">
        <v>139499</v>
      </c>
      <c r="Z10924" s="28">
        <v>152438.39999999999</v>
      </c>
      <c r="AA10924" s="30">
        <v>45869</v>
      </c>
      <c r="AB10924" s="28">
        <v>2025</v>
      </c>
      <c r="AD10924">
        <f t="shared" si="1063"/>
        <v>0</v>
      </c>
    </row>
    <row r="10925" spans="1:30" x14ac:dyDescent="0.3">
      <c r="A10925" s="72">
        <v>13087500</v>
      </c>
      <c r="B10925" s="73" t="s">
        <v>10</v>
      </c>
      <c r="C10925" s="74">
        <v>45871</v>
      </c>
      <c r="D10925" s="72">
        <v>3480</v>
      </c>
      <c r="E10925" s="72">
        <v>674980.4</v>
      </c>
      <c r="F10925" s="72">
        <v>1742</v>
      </c>
      <c r="G10925" s="72">
        <v>145199</v>
      </c>
      <c r="H10925" s="72">
        <v>-145199.4</v>
      </c>
      <c r="I10925" s="74">
        <v>45871</v>
      </c>
      <c r="J10925" s="72">
        <v>2025</v>
      </c>
      <c r="K10925">
        <f t="shared" si="1064"/>
        <v>8</v>
      </c>
      <c r="L10925">
        <f t="shared" si="1065"/>
        <v>2</v>
      </c>
      <c r="M10925">
        <f t="shared" si="1066"/>
        <v>2025</v>
      </c>
      <c r="N10925">
        <f t="shared" si="1067"/>
        <v>6902.58</v>
      </c>
      <c r="O10925">
        <f t="shared" si="1068"/>
        <v>3455.2570000000001</v>
      </c>
      <c r="P10925">
        <f t="shared" si="1069"/>
        <v>3447.3229999999999</v>
      </c>
      <c r="S10925" s="28">
        <v>13087500</v>
      </c>
      <c r="T10925" s="29" t="s">
        <v>10</v>
      </c>
      <c r="U10925" s="30">
        <v>45870</v>
      </c>
      <c r="V10925" s="28">
        <v>3480</v>
      </c>
      <c r="W10925" s="28">
        <v>323693.90000000002</v>
      </c>
      <c r="X10925" s="28">
        <v>1771</v>
      </c>
      <c r="Y10925" s="28">
        <v>143011</v>
      </c>
      <c r="Z10925" s="28">
        <v>148926.29999999999</v>
      </c>
      <c r="AA10925" s="30">
        <v>45870</v>
      </c>
      <c r="AB10925" s="28">
        <v>2025</v>
      </c>
      <c r="AD10925">
        <f t="shared" si="1063"/>
        <v>0</v>
      </c>
    </row>
    <row r="10926" spans="1:30" x14ac:dyDescent="0.3">
      <c r="A10926" s="72">
        <v>13087500</v>
      </c>
      <c r="B10926" s="73" t="s">
        <v>10</v>
      </c>
      <c r="C10926" s="74">
        <v>45872</v>
      </c>
      <c r="D10926" s="72">
        <v>3493</v>
      </c>
      <c r="E10926" s="72">
        <v>681908.2</v>
      </c>
      <c r="F10926" s="72">
        <v>1764</v>
      </c>
      <c r="G10926" s="72">
        <v>148698</v>
      </c>
      <c r="H10926" s="72">
        <v>-148697.5</v>
      </c>
      <c r="I10926" s="74">
        <v>45872</v>
      </c>
      <c r="J10926" s="72">
        <v>2025</v>
      </c>
      <c r="K10926">
        <f t="shared" si="1064"/>
        <v>8</v>
      </c>
      <c r="L10926">
        <f t="shared" si="1065"/>
        <v>3</v>
      </c>
      <c r="M10926">
        <f t="shared" si="1066"/>
        <v>2025</v>
      </c>
      <c r="N10926">
        <f t="shared" si="1067"/>
        <v>6928.3654999999999</v>
      </c>
      <c r="O10926">
        <f t="shared" si="1068"/>
        <v>3498.8940000000002</v>
      </c>
      <c r="P10926">
        <f t="shared" si="1069"/>
        <v>3429.4715000000001</v>
      </c>
      <c r="S10926" s="28">
        <v>13087500</v>
      </c>
      <c r="T10926" s="29" t="s">
        <v>10</v>
      </c>
      <c r="U10926" s="30">
        <v>45871</v>
      </c>
      <c r="V10926" s="28">
        <v>3480</v>
      </c>
      <c r="W10926" s="28">
        <v>330595.8</v>
      </c>
      <c r="X10926" s="28">
        <v>1762</v>
      </c>
      <c r="Y10926" s="28">
        <v>146506</v>
      </c>
      <c r="Z10926" s="28">
        <v>145430.79999999999</v>
      </c>
      <c r="AA10926" s="30">
        <v>45871</v>
      </c>
      <c r="AB10926" s="28">
        <v>2025</v>
      </c>
      <c r="AD10926">
        <f t="shared" si="1063"/>
        <v>0</v>
      </c>
    </row>
    <row r="10927" spans="1:30" x14ac:dyDescent="0.3">
      <c r="A10927" s="72">
        <v>13087500</v>
      </c>
      <c r="B10927" s="73" t="s">
        <v>10</v>
      </c>
      <c r="C10927" s="74">
        <v>45873</v>
      </c>
      <c r="D10927" s="72">
        <v>3493</v>
      </c>
      <c r="E10927" s="72">
        <v>688836</v>
      </c>
      <c r="F10927" s="72">
        <v>1675</v>
      </c>
      <c r="G10927" s="72">
        <v>152020</v>
      </c>
      <c r="H10927" s="72">
        <v>-152019.79999999999</v>
      </c>
      <c r="I10927" s="74">
        <v>45873</v>
      </c>
      <c r="J10927" s="72">
        <v>2025</v>
      </c>
      <c r="K10927">
        <f t="shared" si="1064"/>
        <v>8</v>
      </c>
      <c r="L10927">
        <f t="shared" si="1065"/>
        <v>4</v>
      </c>
      <c r="M10927">
        <f t="shared" si="1066"/>
        <v>2025</v>
      </c>
      <c r="N10927">
        <f t="shared" si="1067"/>
        <v>6928.3654999999999</v>
      </c>
      <c r="O10927">
        <f t="shared" si="1068"/>
        <v>3322.3625000000002</v>
      </c>
      <c r="P10927">
        <f t="shared" si="1069"/>
        <v>3606.0030000000002</v>
      </c>
      <c r="S10927" s="28">
        <v>13087500</v>
      </c>
      <c r="T10927" s="29" t="s">
        <v>10</v>
      </c>
      <c r="U10927" s="30">
        <v>45872</v>
      </c>
      <c r="V10927" s="28">
        <v>3493</v>
      </c>
      <c r="W10927" s="28">
        <v>337523.6</v>
      </c>
      <c r="X10927" s="28">
        <v>1763</v>
      </c>
      <c r="Y10927" s="28">
        <v>150004</v>
      </c>
      <c r="Z10927" s="28">
        <v>141933.20000000001</v>
      </c>
      <c r="AA10927" s="30">
        <v>45872</v>
      </c>
      <c r="AB10927" s="28">
        <v>2025</v>
      </c>
      <c r="AD10927">
        <f t="shared" si="1063"/>
        <v>0</v>
      </c>
    </row>
    <row r="10928" spans="1:30" x14ac:dyDescent="0.3">
      <c r="A10928" s="72">
        <v>13087500</v>
      </c>
      <c r="B10928" s="73" t="s">
        <v>10</v>
      </c>
      <c r="C10928" s="74">
        <v>45874</v>
      </c>
      <c r="D10928" s="72">
        <v>3441</v>
      </c>
      <c r="E10928" s="72">
        <v>695660.3</v>
      </c>
      <c r="F10928" s="72">
        <v>1621</v>
      </c>
      <c r="G10928" s="72">
        <v>155235</v>
      </c>
      <c r="H10928" s="72">
        <v>-155235.4</v>
      </c>
      <c r="I10928" s="74">
        <v>45874</v>
      </c>
      <c r="J10928" s="72">
        <v>2025</v>
      </c>
      <c r="K10928">
        <f t="shared" si="1064"/>
        <v>8</v>
      </c>
      <c r="L10928">
        <f t="shared" si="1065"/>
        <v>5</v>
      </c>
      <c r="M10928">
        <f t="shared" si="1066"/>
        <v>2025</v>
      </c>
      <c r="N10928">
        <f t="shared" si="1067"/>
        <v>6825.2235000000001</v>
      </c>
      <c r="O10928">
        <f t="shared" si="1068"/>
        <v>3215.2535000000003</v>
      </c>
      <c r="P10928">
        <f t="shared" si="1069"/>
        <v>3609.9700000000003</v>
      </c>
      <c r="S10928" s="28">
        <v>13087500</v>
      </c>
      <c r="T10928" s="29" t="s">
        <v>10</v>
      </c>
      <c r="U10928" s="30">
        <v>45873</v>
      </c>
      <c r="V10928" s="28">
        <v>3493</v>
      </c>
      <c r="W10928" s="28">
        <v>344451.4</v>
      </c>
      <c r="X10928" s="28">
        <v>1674</v>
      </c>
      <c r="Y10928" s="28">
        <v>153324</v>
      </c>
      <c r="Z10928" s="28">
        <v>138613.20000000001</v>
      </c>
      <c r="AA10928" s="30">
        <v>45873</v>
      </c>
      <c r="AB10928" s="28">
        <v>2025</v>
      </c>
      <c r="AD10928">
        <f t="shared" si="1063"/>
        <v>0</v>
      </c>
    </row>
    <row r="10929" spans="1:30" x14ac:dyDescent="0.3">
      <c r="A10929" s="72">
        <v>13087500</v>
      </c>
      <c r="B10929" s="73" t="s">
        <v>10</v>
      </c>
      <c r="C10929" s="74">
        <v>45875</v>
      </c>
      <c r="D10929" s="72">
        <v>3415</v>
      </c>
      <c r="E10929" s="72">
        <v>702433.1</v>
      </c>
      <c r="F10929" s="72">
        <v>1677</v>
      </c>
      <c r="G10929" s="72">
        <v>158561</v>
      </c>
      <c r="H10929" s="72">
        <v>-158561</v>
      </c>
      <c r="I10929" s="74">
        <v>45875</v>
      </c>
      <c r="J10929" s="72">
        <v>2025</v>
      </c>
      <c r="K10929">
        <f t="shared" si="1064"/>
        <v>8</v>
      </c>
      <c r="L10929">
        <f t="shared" si="1065"/>
        <v>6</v>
      </c>
      <c r="M10929">
        <f t="shared" si="1066"/>
        <v>2025</v>
      </c>
      <c r="N10929">
        <f t="shared" si="1067"/>
        <v>6773.6525000000001</v>
      </c>
      <c r="O10929">
        <f t="shared" si="1068"/>
        <v>3326.3295000000003</v>
      </c>
      <c r="P10929">
        <f t="shared" si="1069"/>
        <v>3447.3229999999999</v>
      </c>
      <c r="S10929" s="28">
        <v>13087500</v>
      </c>
      <c r="T10929" s="29" t="s">
        <v>10</v>
      </c>
      <c r="U10929" s="30">
        <v>45874</v>
      </c>
      <c r="V10929" s="28">
        <v>3441</v>
      </c>
      <c r="W10929" s="28">
        <v>351275.7</v>
      </c>
      <c r="X10929" s="28">
        <v>1623</v>
      </c>
      <c r="Y10929" s="28">
        <v>156543</v>
      </c>
      <c r="Z10929" s="28">
        <v>135394.1</v>
      </c>
      <c r="AA10929" s="30">
        <v>45874</v>
      </c>
      <c r="AB10929" s="28">
        <v>2025</v>
      </c>
      <c r="AD10929">
        <f t="shared" si="1063"/>
        <v>0</v>
      </c>
    </row>
    <row r="10930" spans="1:30" x14ac:dyDescent="0.3">
      <c r="A10930" s="72">
        <v>13087500</v>
      </c>
      <c r="B10930" s="73" t="s">
        <v>10</v>
      </c>
      <c r="C10930" s="74">
        <v>45876</v>
      </c>
      <c r="D10930" s="72">
        <v>3402</v>
      </c>
      <c r="E10930" s="72">
        <v>709180.2</v>
      </c>
      <c r="F10930" s="72">
        <v>1691</v>
      </c>
      <c r="G10930" s="72">
        <v>161916</v>
      </c>
      <c r="H10930" s="72">
        <v>-161915.79999999999</v>
      </c>
      <c r="I10930" s="74">
        <v>45876</v>
      </c>
      <c r="J10930" s="72">
        <v>2025</v>
      </c>
      <c r="K10930">
        <f t="shared" si="1064"/>
        <v>8</v>
      </c>
      <c r="L10930">
        <f t="shared" si="1065"/>
        <v>7</v>
      </c>
      <c r="M10930">
        <f t="shared" si="1066"/>
        <v>2025</v>
      </c>
      <c r="N10930">
        <f t="shared" si="1067"/>
        <v>6747.8670000000002</v>
      </c>
      <c r="O10930">
        <f t="shared" si="1068"/>
        <v>3354.0985000000001</v>
      </c>
      <c r="P10930">
        <f t="shared" si="1069"/>
        <v>3393.7685000000001</v>
      </c>
      <c r="S10930" s="28">
        <v>13087500</v>
      </c>
      <c r="T10930" s="29" t="s">
        <v>10</v>
      </c>
      <c r="U10930" s="30">
        <v>45875</v>
      </c>
      <c r="V10930" s="28">
        <v>3415</v>
      </c>
      <c r="W10930" s="28">
        <v>358048.5</v>
      </c>
      <c r="X10930" s="28">
        <v>1672</v>
      </c>
      <c r="Y10930" s="28">
        <v>159860</v>
      </c>
      <c r="Z10930" s="28">
        <v>132077.5</v>
      </c>
      <c r="AA10930" s="30">
        <v>45875</v>
      </c>
      <c r="AB10930" s="28">
        <v>2025</v>
      </c>
      <c r="AD10930">
        <f t="shared" si="1063"/>
        <v>0</v>
      </c>
    </row>
    <row r="10931" spans="1:30" x14ac:dyDescent="0.3">
      <c r="A10931" s="72">
        <v>13087500</v>
      </c>
      <c r="B10931" s="73" t="s">
        <v>10</v>
      </c>
      <c r="C10931" s="74">
        <v>45877</v>
      </c>
      <c r="D10931" s="72">
        <v>3389</v>
      </c>
      <c r="E10931" s="72">
        <v>715901.6</v>
      </c>
      <c r="F10931" s="72">
        <v>1703</v>
      </c>
      <c r="G10931" s="72">
        <v>165293</v>
      </c>
      <c r="H10931" s="72">
        <v>-165292.6</v>
      </c>
      <c r="I10931" s="74">
        <v>45877</v>
      </c>
      <c r="J10931" s="72">
        <v>2025</v>
      </c>
      <c r="K10931">
        <f t="shared" si="1064"/>
        <v>8</v>
      </c>
      <c r="L10931">
        <f t="shared" si="1065"/>
        <v>8</v>
      </c>
      <c r="M10931">
        <f t="shared" si="1066"/>
        <v>2025</v>
      </c>
      <c r="N10931">
        <f t="shared" si="1067"/>
        <v>6722.0815000000002</v>
      </c>
      <c r="O10931">
        <f t="shared" si="1068"/>
        <v>3377.9005000000002</v>
      </c>
      <c r="P10931">
        <f t="shared" si="1069"/>
        <v>3344.181</v>
      </c>
      <c r="S10931" s="28">
        <v>13087500</v>
      </c>
      <c r="T10931" s="29" t="s">
        <v>10</v>
      </c>
      <c r="U10931" s="30">
        <v>45876</v>
      </c>
      <c r="V10931" s="28">
        <v>3402</v>
      </c>
      <c r="W10931" s="28">
        <v>364795.5</v>
      </c>
      <c r="X10931" s="28">
        <v>1673</v>
      </c>
      <c r="Y10931" s="28">
        <v>163177</v>
      </c>
      <c r="Z10931" s="28">
        <v>128759.6</v>
      </c>
      <c r="AA10931" s="30">
        <v>45876</v>
      </c>
      <c r="AB10931" s="28">
        <v>2025</v>
      </c>
      <c r="AD10931">
        <f t="shared" si="1063"/>
        <v>0</v>
      </c>
    </row>
    <row r="10932" spans="1:30" x14ac:dyDescent="0.3">
      <c r="A10932" s="72">
        <v>13087500</v>
      </c>
      <c r="B10932" s="73" t="s">
        <v>10</v>
      </c>
      <c r="C10932" s="74">
        <v>45878</v>
      </c>
      <c r="D10932" s="72">
        <v>3402</v>
      </c>
      <c r="E10932" s="72">
        <v>722648.7</v>
      </c>
      <c r="F10932" s="72">
        <v>1730</v>
      </c>
      <c r="G10932" s="72">
        <v>168724</v>
      </c>
      <c r="H10932" s="72">
        <v>-168723.6</v>
      </c>
      <c r="I10932" s="74">
        <v>45878</v>
      </c>
      <c r="J10932" s="72">
        <v>2025</v>
      </c>
      <c r="K10932">
        <f t="shared" si="1064"/>
        <v>8</v>
      </c>
      <c r="L10932">
        <f t="shared" si="1065"/>
        <v>9</v>
      </c>
      <c r="M10932">
        <f t="shared" si="1066"/>
        <v>2025</v>
      </c>
      <c r="N10932">
        <f t="shared" si="1067"/>
        <v>6747.8670000000002</v>
      </c>
      <c r="O10932">
        <f t="shared" si="1068"/>
        <v>3431.4549999999999</v>
      </c>
      <c r="P10932">
        <f t="shared" si="1069"/>
        <v>3316.4120000000003</v>
      </c>
      <c r="S10932" s="28">
        <v>13087500</v>
      </c>
      <c r="T10932" s="29" t="s">
        <v>10</v>
      </c>
      <c r="U10932" s="30">
        <v>45877</v>
      </c>
      <c r="V10932" s="28">
        <v>3389</v>
      </c>
      <c r="W10932" s="28">
        <v>371517</v>
      </c>
      <c r="X10932" s="28">
        <v>1665</v>
      </c>
      <c r="Y10932" s="28">
        <v>166481</v>
      </c>
      <c r="Z10932" s="28">
        <v>125456.4</v>
      </c>
      <c r="AA10932" s="30">
        <v>45877</v>
      </c>
      <c r="AB10932" s="28">
        <v>2025</v>
      </c>
      <c r="AD10932">
        <f t="shared" ref="AD10932:AD10995" si="1070">V10932-D10931</f>
        <v>0</v>
      </c>
    </row>
    <row r="10933" spans="1:30" x14ac:dyDescent="0.3">
      <c r="A10933" s="72">
        <v>13087500</v>
      </c>
      <c r="B10933" s="73" t="s">
        <v>10</v>
      </c>
      <c r="C10933" s="74">
        <v>45879</v>
      </c>
      <c r="D10933" s="72">
        <v>3389</v>
      </c>
      <c r="E10933" s="72">
        <v>729370.1</v>
      </c>
      <c r="F10933" s="72">
        <v>1663</v>
      </c>
      <c r="G10933" s="72">
        <v>172022</v>
      </c>
      <c r="H10933" s="72">
        <v>-172021.9</v>
      </c>
      <c r="I10933" s="74">
        <v>45879</v>
      </c>
      <c r="J10933" s="72">
        <v>2025</v>
      </c>
      <c r="K10933">
        <f t="shared" si="1064"/>
        <v>8</v>
      </c>
      <c r="L10933">
        <f t="shared" si="1065"/>
        <v>10</v>
      </c>
      <c r="M10933">
        <f t="shared" si="1066"/>
        <v>2025</v>
      </c>
      <c r="N10933">
        <f t="shared" si="1067"/>
        <v>6722.0815000000002</v>
      </c>
      <c r="O10933">
        <f t="shared" si="1068"/>
        <v>3298.5605</v>
      </c>
      <c r="P10933">
        <f t="shared" si="1069"/>
        <v>3423.5210000000002</v>
      </c>
      <c r="S10933" s="28">
        <v>13087500</v>
      </c>
      <c r="T10933" s="29" t="s">
        <v>10</v>
      </c>
      <c r="U10933" s="30">
        <v>45878</v>
      </c>
      <c r="V10933" s="28">
        <v>3402</v>
      </c>
      <c r="W10933" s="28">
        <v>378264</v>
      </c>
      <c r="X10933" s="28">
        <v>1715</v>
      </c>
      <c r="Y10933" s="28">
        <v>169881</v>
      </c>
      <c r="Z10933" s="28">
        <v>122055.7</v>
      </c>
      <c r="AA10933" s="30">
        <v>45878</v>
      </c>
      <c r="AB10933" s="28">
        <v>2025</v>
      </c>
      <c r="AD10933">
        <f t="shared" si="1070"/>
        <v>0</v>
      </c>
    </row>
    <row r="10934" spans="1:30" x14ac:dyDescent="0.3">
      <c r="A10934" s="72">
        <v>13087500</v>
      </c>
      <c r="B10934" s="73" t="s">
        <v>10</v>
      </c>
      <c r="C10934" s="74">
        <v>45880</v>
      </c>
      <c r="D10934" s="72">
        <v>3376</v>
      </c>
      <c r="E10934" s="72">
        <v>736065.8</v>
      </c>
      <c r="F10934" s="72">
        <v>1644</v>
      </c>
      <c r="G10934" s="72">
        <v>175282</v>
      </c>
      <c r="H10934" s="72">
        <v>-175281.7</v>
      </c>
      <c r="I10934" s="74">
        <v>45880</v>
      </c>
      <c r="J10934" s="72">
        <v>2025</v>
      </c>
      <c r="K10934">
        <f t="shared" si="1064"/>
        <v>8</v>
      </c>
      <c r="L10934">
        <f t="shared" si="1065"/>
        <v>11</v>
      </c>
      <c r="M10934">
        <f t="shared" si="1066"/>
        <v>2025</v>
      </c>
      <c r="N10934">
        <f t="shared" si="1067"/>
        <v>6696.2960000000003</v>
      </c>
      <c r="O10934">
        <f t="shared" si="1068"/>
        <v>3260.8740000000003</v>
      </c>
      <c r="P10934">
        <f t="shared" si="1069"/>
        <v>3435.422</v>
      </c>
      <c r="S10934" s="28">
        <v>13087500</v>
      </c>
      <c r="T10934" s="29" t="s">
        <v>10</v>
      </c>
      <c r="U10934" s="30">
        <v>45879</v>
      </c>
      <c r="V10934" s="28">
        <v>3389</v>
      </c>
      <c r="W10934" s="28">
        <v>384985.4</v>
      </c>
      <c r="X10934" s="28">
        <v>1645</v>
      </c>
      <c r="Y10934" s="28">
        <v>173144</v>
      </c>
      <c r="Z10934" s="28">
        <v>118793.5</v>
      </c>
      <c r="AA10934" s="30">
        <v>45879</v>
      </c>
      <c r="AB10934" s="28">
        <v>2025</v>
      </c>
      <c r="AD10934">
        <f t="shared" si="1070"/>
        <v>0</v>
      </c>
    </row>
    <row r="10935" spans="1:30" x14ac:dyDescent="0.3">
      <c r="A10935" s="72">
        <v>13087500</v>
      </c>
      <c r="B10935" s="73" t="s">
        <v>10</v>
      </c>
      <c r="C10935" s="74">
        <v>45881</v>
      </c>
      <c r="D10935" s="72">
        <v>3376</v>
      </c>
      <c r="E10935" s="72">
        <v>742761.6</v>
      </c>
      <c r="F10935" s="72">
        <v>1573</v>
      </c>
      <c r="G10935" s="72">
        <v>178401</v>
      </c>
      <c r="H10935" s="72">
        <v>-178400.7</v>
      </c>
      <c r="I10935" s="74">
        <v>45881</v>
      </c>
      <c r="J10935" s="72">
        <v>2025</v>
      </c>
      <c r="K10935">
        <f t="shared" si="1064"/>
        <v>8</v>
      </c>
      <c r="L10935">
        <f t="shared" si="1065"/>
        <v>12</v>
      </c>
      <c r="M10935">
        <f t="shared" si="1066"/>
        <v>2025</v>
      </c>
      <c r="N10935">
        <f t="shared" si="1067"/>
        <v>6696.2960000000003</v>
      </c>
      <c r="O10935">
        <f t="shared" si="1068"/>
        <v>3120.0455000000002</v>
      </c>
      <c r="P10935">
        <f t="shared" si="1069"/>
        <v>3576.2505000000001</v>
      </c>
      <c r="S10935" s="28">
        <v>13087500</v>
      </c>
      <c r="T10935" s="29" t="s">
        <v>10</v>
      </c>
      <c r="U10935" s="30">
        <v>45880</v>
      </c>
      <c r="V10935" s="28">
        <v>3376</v>
      </c>
      <c r="W10935" s="28">
        <v>391681.2</v>
      </c>
      <c r="X10935" s="28">
        <v>1646</v>
      </c>
      <c r="Y10935" s="28">
        <v>176408</v>
      </c>
      <c r="Z10935" s="28">
        <v>115529</v>
      </c>
      <c r="AA10935" s="30">
        <v>45880</v>
      </c>
      <c r="AB10935" s="28">
        <v>2025</v>
      </c>
      <c r="AD10935">
        <f t="shared" si="1070"/>
        <v>0</v>
      </c>
    </row>
    <row r="10936" spans="1:30" x14ac:dyDescent="0.3">
      <c r="A10936" s="72">
        <v>13087500</v>
      </c>
      <c r="B10936" s="73" t="s">
        <v>10</v>
      </c>
      <c r="C10936" s="74">
        <v>45882</v>
      </c>
      <c r="D10936" s="72">
        <v>3389</v>
      </c>
      <c r="E10936" s="72">
        <v>749483</v>
      </c>
      <c r="F10936" s="72">
        <v>1550</v>
      </c>
      <c r="G10936" s="72">
        <v>181475</v>
      </c>
      <c r="H10936" s="72">
        <v>-181474.7</v>
      </c>
      <c r="I10936" s="74">
        <v>45882</v>
      </c>
      <c r="J10936" s="72">
        <v>2025</v>
      </c>
      <c r="K10936">
        <f t="shared" si="1064"/>
        <v>8</v>
      </c>
      <c r="L10936">
        <f t="shared" si="1065"/>
        <v>13</v>
      </c>
      <c r="M10936">
        <f t="shared" si="1066"/>
        <v>2025</v>
      </c>
      <c r="N10936">
        <f t="shared" si="1067"/>
        <v>6722.0815000000002</v>
      </c>
      <c r="O10936">
        <f t="shared" si="1068"/>
        <v>3074.4250000000002</v>
      </c>
      <c r="P10936">
        <f t="shared" si="1069"/>
        <v>3647.6565000000001</v>
      </c>
      <c r="S10936" s="28">
        <v>13087500</v>
      </c>
      <c r="T10936" s="29" t="s">
        <v>10</v>
      </c>
      <c r="U10936" s="30">
        <v>45881</v>
      </c>
      <c r="V10936" s="28">
        <v>3376</v>
      </c>
      <c r="W10936" s="28">
        <v>398377</v>
      </c>
      <c r="X10936" s="28">
        <v>1582</v>
      </c>
      <c r="Y10936" s="28">
        <v>179547</v>
      </c>
      <c r="Z10936" s="28">
        <v>112390.39999999999</v>
      </c>
      <c r="AA10936" s="30">
        <v>45881</v>
      </c>
      <c r="AB10936" s="28">
        <v>2025</v>
      </c>
      <c r="AD10936">
        <f t="shared" si="1070"/>
        <v>0</v>
      </c>
    </row>
    <row r="10937" spans="1:30" x14ac:dyDescent="0.3">
      <c r="A10937" s="72">
        <v>13087500</v>
      </c>
      <c r="B10937" s="73" t="s">
        <v>10</v>
      </c>
      <c r="C10937" s="74">
        <v>45883</v>
      </c>
      <c r="D10937" s="72">
        <v>3415</v>
      </c>
      <c r="E10937" s="72">
        <v>756255.8</v>
      </c>
      <c r="F10937" s="72">
        <v>1562</v>
      </c>
      <c r="G10937" s="72">
        <v>184572</v>
      </c>
      <c r="H10937" s="72">
        <v>-184572.4</v>
      </c>
      <c r="I10937" s="74">
        <v>45883</v>
      </c>
      <c r="J10937" s="72">
        <v>2025</v>
      </c>
      <c r="K10937">
        <f t="shared" si="1064"/>
        <v>8</v>
      </c>
      <c r="L10937">
        <f t="shared" si="1065"/>
        <v>14</v>
      </c>
      <c r="M10937">
        <f t="shared" si="1066"/>
        <v>2025</v>
      </c>
      <c r="N10937">
        <f t="shared" si="1067"/>
        <v>6773.6525000000001</v>
      </c>
      <c r="O10937">
        <f t="shared" si="1068"/>
        <v>3098.2269999999999</v>
      </c>
      <c r="P10937">
        <f t="shared" si="1069"/>
        <v>3675.4255000000003</v>
      </c>
      <c r="S10937" s="28">
        <v>13087500</v>
      </c>
      <c r="T10937" s="29" t="s">
        <v>10</v>
      </c>
      <c r="U10937" s="30">
        <v>45882</v>
      </c>
      <c r="V10937" s="28">
        <v>3389</v>
      </c>
      <c r="W10937" s="28">
        <v>405098.4</v>
      </c>
      <c r="X10937" s="28">
        <v>1567</v>
      </c>
      <c r="Y10937" s="28">
        <v>182654</v>
      </c>
      <c r="Z10937" s="28">
        <v>109283.1</v>
      </c>
      <c r="AA10937" s="30">
        <v>45882</v>
      </c>
      <c r="AB10937" s="28">
        <v>2025</v>
      </c>
      <c r="AD10937">
        <f t="shared" si="1070"/>
        <v>0</v>
      </c>
    </row>
    <row r="10938" spans="1:30" x14ac:dyDescent="0.3">
      <c r="A10938" s="72">
        <v>13087500</v>
      </c>
      <c r="B10938" s="73" t="s">
        <v>10</v>
      </c>
      <c r="C10938" s="74">
        <v>45884</v>
      </c>
      <c r="D10938" s="72">
        <v>3428</v>
      </c>
      <c r="E10938" s="72">
        <v>763054.3</v>
      </c>
      <c r="F10938" s="72">
        <v>1482</v>
      </c>
      <c r="G10938" s="72">
        <v>187512</v>
      </c>
      <c r="H10938" s="72">
        <v>-187511.8</v>
      </c>
      <c r="I10938" s="74">
        <v>45884</v>
      </c>
      <c r="J10938" s="72">
        <v>2025</v>
      </c>
      <c r="K10938">
        <f t="shared" si="1064"/>
        <v>8</v>
      </c>
      <c r="L10938">
        <f t="shared" si="1065"/>
        <v>15</v>
      </c>
      <c r="M10938">
        <f t="shared" si="1066"/>
        <v>2025</v>
      </c>
      <c r="N10938">
        <f t="shared" si="1067"/>
        <v>6799.4380000000001</v>
      </c>
      <c r="O10938">
        <f t="shared" si="1068"/>
        <v>2939.547</v>
      </c>
      <c r="P10938">
        <f t="shared" si="1069"/>
        <v>3859.8910000000001</v>
      </c>
      <c r="S10938" s="28">
        <v>13087500</v>
      </c>
      <c r="T10938" s="29" t="s">
        <v>10</v>
      </c>
      <c r="U10938" s="30">
        <v>45883</v>
      </c>
      <c r="V10938" s="28">
        <v>3415</v>
      </c>
      <c r="W10938" s="28">
        <v>411871.2</v>
      </c>
      <c r="X10938" s="28">
        <v>1554</v>
      </c>
      <c r="Y10938" s="28">
        <v>185736</v>
      </c>
      <c r="Z10938" s="28">
        <v>106201.4</v>
      </c>
      <c r="AA10938" s="30">
        <v>45883</v>
      </c>
      <c r="AB10938" s="28">
        <v>2025</v>
      </c>
      <c r="AD10938">
        <f t="shared" si="1070"/>
        <v>0</v>
      </c>
    </row>
    <row r="10939" spans="1:30" x14ac:dyDescent="0.3">
      <c r="A10939" s="72">
        <v>13087500</v>
      </c>
      <c r="B10939" s="73" t="s">
        <v>10</v>
      </c>
      <c r="C10939" s="74">
        <v>45885</v>
      </c>
      <c r="D10939" s="72">
        <v>3428</v>
      </c>
      <c r="E10939" s="72">
        <v>769852.9</v>
      </c>
      <c r="F10939" s="72">
        <v>1451</v>
      </c>
      <c r="G10939" s="72">
        <v>190390</v>
      </c>
      <c r="H10939" s="72">
        <v>-190389.7</v>
      </c>
      <c r="I10939" s="74">
        <v>45885</v>
      </c>
      <c r="J10939" s="72">
        <v>2025</v>
      </c>
      <c r="K10939">
        <f t="shared" si="1064"/>
        <v>8</v>
      </c>
      <c r="L10939">
        <f t="shared" si="1065"/>
        <v>16</v>
      </c>
      <c r="M10939">
        <f t="shared" si="1066"/>
        <v>2025</v>
      </c>
      <c r="N10939">
        <f t="shared" si="1067"/>
        <v>6799.4380000000001</v>
      </c>
      <c r="O10939">
        <f t="shared" si="1068"/>
        <v>2878.0585000000001</v>
      </c>
      <c r="P10939">
        <f t="shared" si="1069"/>
        <v>3921.3795</v>
      </c>
      <c r="S10939" s="28">
        <v>13087500</v>
      </c>
      <c r="T10939" s="29" t="s">
        <v>10</v>
      </c>
      <c r="U10939" s="30">
        <v>45884</v>
      </c>
      <c r="V10939" s="28">
        <v>3428</v>
      </c>
      <c r="W10939" s="28">
        <v>418669.7</v>
      </c>
      <c r="X10939" s="28">
        <v>1473</v>
      </c>
      <c r="Y10939" s="28">
        <v>188657</v>
      </c>
      <c r="Z10939" s="28">
        <v>103280.2</v>
      </c>
      <c r="AA10939" s="30">
        <v>45884</v>
      </c>
      <c r="AB10939" s="28">
        <v>2025</v>
      </c>
      <c r="AD10939">
        <f t="shared" si="1070"/>
        <v>0</v>
      </c>
    </row>
    <row r="10940" spans="1:30" x14ac:dyDescent="0.3">
      <c r="A10940" s="72">
        <v>13087500</v>
      </c>
      <c r="B10940" s="73" t="s">
        <v>10</v>
      </c>
      <c r="C10940" s="74">
        <v>45886</v>
      </c>
      <c r="D10940" s="72">
        <v>3428</v>
      </c>
      <c r="E10940" s="72">
        <v>776651.4</v>
      </c>
      <c r="F10940" s="72">
        <v>1441</v>
      </c>
      <c r="G10940" s="72">
        <v>193247</v>
      </c>
      <c r="H10940" s="72">
        <v>-193247.1</v>
      </c>
      <c r="I10940" s="74">
        <v>45886</v>
      </c>
      <c r="J10940" s="72">
        <v>2025</v>
      </c>
      <c r="K10940">
        <f t="shared" si="1064"/>
        <v>8</v>
      </c>
      <c r="L10940">
        <f t="shared" si="1065"/>
        <v>17</v>
      </c>
      <c r="M10940">
        <f t="shared" si="1066"/>
        <v>2025</v>
      </c>
      <c r="N10940">
        <f t="shared" si="1067"/>
        <v>6799.4380000000001</v>
      </c>
      <c r="O10940">
        <f t="shared" si="1068"/>
        <v>2858.2235000000001</v>
      </c>
      <c r="P10940">
        <f t="shared" si="1069"/>
        <v>3941.2145</v>
      </c>
      <c r="S10940" s="28">
        <v>13087500</v>
      </c>
      <c r="T10940" s="29" t="s">
        <v>10</v>
      </c>
      <c r="U10940" s="30">
        <v>45885</v>
      </c>
      <c r="V10940" s="28">
        <v>3428</v>
      </c>
      <c r="W10940" s="28">
        <v>425468.2</v>
      </c>
      <c r="X10940" s="28">
        <v>1447</v>
      </c>
      <c r="Y10940" s="28">
        <v>191526</v>
      </c>
      <c r="Z10940" s="28">
        <v>100410.9</v>
      </c>
      <c r="AA10940" s="30">
        <v>45885</v>
      </c>
      <c r="AB10940" s="28">
        <v>2025</v>
      </c>
      <c r="AD10940">
        <f t="shared" si="1070"/>
        <v>0</v>
      </c>
    </row>
    <row r="10941" spans="1:30" x14ac:dyDescent="0.3">
      <c r="A10941" s="72">
        <v>13087500</v>
      </c>
      <c r="B10941" s="73" t="s">
        <v>10</v>
      </c>
      <c r="C10941" s="74">
        <v>45887</v>
      </c>
      <c r="D10941" s="72">
        <v>3415</v>
      </c>
      <c r="E10941" s="72">
        <v>783424.2</v>
      </c>
      <c r="F10941" s="72">
        <v>1375</v>
      </c>
      <c r="G10941" s="72">
        <v>195974</v>
      </c>
      <c r="H10941" s="72">
        <v>-195974.1</v>
      </c>
      <c r="I10941" s="74">
        <v>45887</v>
      </c>
      <c r="J10941" s="72">
        <v>2025</v>
      </c>
      <c r="K10941">
        <f t="shared" si="1064"/>
        <v>8</v>
      </c>
      <c r="L10941">
        <f t="shared" si="1065"/>
        <v>18</v>
      </c>
      <c r="M10941">
        <f t="shared" si="1066"/>
        <v>2025</v>
      </c>
      <c r="N10941">
        <f t="shared" si="1067"/>
        <v>6773.6525000000001</v>
      </c>
      <c r="O10941">
        <f t="shared" si="1068"/>
        <v>2727.3125</v>
      </c>
      <c r="P10941">
        <f t="shared" si="1069"/>
        <v>4046.34</v>
      </c>
      <c r="S10941" s="28">
        <v>13087500</v>
      </c>
      <c r="T10941" s="29" t="s">
        <v>10</v>
      </c>
      <c r="U10941" s="30">
        <v>45886</v>
      </c>
      <c r="V10941" s="28">
        <v>3428</v>
      </c>
      <c r="W10941" s="28">
        <v>432266.8</v>
      </c>
      <c r="X10941" s="28">
        <v>1442</v>
      </c>
      <c r="Y10941" s="28">
        <v>194386</v>
      </c>
      <c r="Z10941" s="28">
        <v>97550.7</v>
      </c>
      <c r="AA10941" s="30">
        <v>45886</v>
      </c>
      <c r="AB10941" s="28">
        <v>2025</v>
      </c>
      <c r="AD10941">
        <f t="shared" si="1070"/>
        <v>0</v>
      </c>
    </row>
    <row r="10942" spans="1:30" x14ac:dyDescent="0.3">
      <c r="A10942" s="72">
        <v>13087500</v>
      </c>
      <c r="B10942" s="73" t="s">
        <v>10</v>
      </c>
      <c r="C10942" s="74">
        <v>45888</v>
      </c>
      <c r="D10942" s="72">
        <v>3376</v>
      </c>
      <c r="E10942" s="72">
        <v>790120</v>
      </c>
      <c r="F10942" s="72">
        <v>1334</v>
      </c>
      <c r="G10942" s="72">
        <v>198621</v>
      </c>
      <c r="H10942" s="72">
        <v>-198620.79999999999</v>
      </c>
      <c r="I10942" s="74">
        <v>45888</v>
      </c>
      <c r="J10942" s="72">
        <v>2025</v>
      </c>
      <c r="K10942">
        <f t="shared" ref="K10942:K11005" si="1071">MONTH(I10942)</f>
        <v>8</v>
      </c>
      <c r="L10942">
        <f t="shared" ref="L10942:L11005" si="1072">DAY(I10942)</f>
        <v>19</v>
      </c>
      <c r="M10942">
        <f t="shared" ref="M10942:M11005" si="1073">YEAR(I10942)</f>
        <v>2025</v>
      </c>
      <c r="N10942">
        <f t="shared" ref="N10942:N11005" si="1074">D10942*1.9835</f>
        <v>6696.2960000000003</v>
      </c>
      <c r="O10942">
        <f t="shared" ref="O10942:O11005" si="1075">F10942*1.9835</f>
        <v>2645.989</v>
      </c>
      <c r="P10942">
        <f t="shared" ref="P10942:P11005" si="1076">(D10942-F10942)*1.9835</f>
        <v>4050.3070000000002</v>
      </c>
      <c r="S10942" s="28">
        <v>13087500</v>
      </c>
      <c r="T10942" s="29" t="s">
        <v>10</v>
      </c>
      <c r="U10942" s="30">
        <v>45887</v>
      </c>
      <c r="V10942" s="28">
        <v>3415</v>
      </c>
      <c r="W10942" s="28">
        <v>439039.5</v>
      </c>
      <c r="X10942" s="28">
        <v>1364</v>
      </c>
      <c r="Y10942" s="28">
        <v>197092</v>
      </c>
      <c r="Z10942" s="28">
        <v>94845.2</v>
      </c>
      <c r="AA10942" s="30">
        <v>45887</v>
      </c>
      <c r="AB10942" s="28">
        <v>2025</v>
      </c>
      <c r="AD10942">
        <f t="shared" si="1070"/>
        <v>0</v>
      </c>
    </row>
    <row r="10943" spans="1:30" x14ac:dyDescent="0.3">
      <c r="A10943" s="72">
        <v>13087500</v>
      </c>
      <c r="B10943" s="73" t="s">
        <v>10</v>
      </c>
      <c r="C10943" s="74">
        <v>45889</v>
      </c>
      <c r="D10943" s="72">
        <v>3350</v>
      </c>
      <c r="E10943" s="72">
        <v>796764.6</v>
      </c>
      <c r="F10943" s="72">
        <v>1309</v>
      </c>
      <c r="G10943" s="72">
        <v>201217</v>
      </c>
      <c r="H10943" s="72">
        <v>-201216.6</v>
      </c>
      <c r="I10943" s="74">
        <v>45889</v>
      </c>
      <c r="J10943" s="72">
        <v>2025</v>
      </c>
      <c r="K10943">
        <f t="shared" si="1071"/>
        <v>8</v>
      </c>
      <c r="L10943">
        <f t="shared" si="1072"/>
        <v>20</v>
      </c>
      <c r="M10943">
        <f t="shared" si="1073"/>
        <v>2025</v>
      </c>
      <c r="N10943">
        <f t="shared" si="1074"/>
        <v>6644.7250000000004</v>
      </c>
      <c r="O10943">
        <f t="shared" si="1075"/>
        <v>2596.4014999999999</v>
      </c>
      <c r="P10943">
        <f t="shared" si="1076"/>
        <v>4048.3235</v>
      </c>
      <c r="S10943" s="28">
        <v>13087500</v>
      </c>
      <c r="T10943" s="29" t="s">
        <v>10</v>
      </c>
      <c r="U10943" s="30">
        <v>45888</v>
      </c>
      <c r="V10943" s="28">
        <v>3376</v>
      </c>
      <c r="W10943" s="28">
        <v>445735.3</v>
      </c>
      <c r="X10943" s="28">
        <v>1298</v>
      </c>
      <c r="Y10943" s="28">
        <v>199666</v>
      </c>
      <c r="Z10943" s="28">
        <v>92271.3</v>
      </c>
      <c r="AA10943" s="30">
        <v>45888</v>
      </c>
      <c r="AB10943" s="28">
        <v>2025</v>
      </c>
      <c r="AD10943">
        <f t="shared" si="1070"/>
        <v>0</v>
      </c>
    </row>
    <row r="10944" spans="1:30" x14ac:dyDescent="0.3">
      <c r="A10944" s="72">
        <v>13087500</v>
      </c>
      <c r="B10944" s="73" t="s">
        <v>10</v>
      </c>
      <c r="C10944" s="74">
        <v>45890</v>
      </c>
      <c r="D10944" s="72">
        <v>3363</v>
      </c>
      <c r="E10944" s="72">
        <v>803434.8</v>
      </c>
      <c r="F10944" s="72">
        <v>1274</v>
      </c>
      <c r="G10944" s="72">
        <v>203743</v>
      </c>
      <c r="H10944" s="72">
        <v>-203743</v>
      </c>
      <c r="I10944" s="74">
        <v>45890</v>
      </c>
      <c r="J10944" s="72">
        <v>2025</v>
      </c>
      <c r="K10944">
        <f t="shared" si="1071"/>
        <v>8</v>
      </c>
      <c r="L10944">
        <f t="shared" si="1072"/>
        <v>21</v>
      </c>
      <c r="M10944">
        <f t="shared" si="1073"/>
        <v>2025</v>
      </c>
      <c r="N10944">
        <f t="shared" si="1074"/>
        <v>6670.5105000000003</v>
      </c>
      <c r="O10944">
        <f t="shared" si="1075"/>
        <v>2526.9790000000003</v>
      </c>
      <c r="P10944">
        <f t="shared" si="1076"/>
        <v>4143.5315000000001</v>
      </c>
      <c r="S10944" s="28">
        <v>13087500</v>
      </c>
      <c r="T10944" s="29" t="s">
        <v>10</v>
      </c>
      <c r="U10944" s="30">
        <v>45889</v>
      </c>
      <c r="V10944" s="28">
        <v>3350</v>
      </c>
      <c r="W10944" s="28">
        <v>452380</v>
      </c>
      <c r="X10944" s="28">
        <v>1308</v>
      </c>
      <c r="Y10944" s="28">
        <v>202260</v>
      </c>
      <c r="Z10944" s="28">
        <v>89676.800000000003</v>
      </c>
      <c r="AA10944" s="30">
        <v>45889</v>
      </c>
      <c r="AB10944" s="28">
        <v>2025</v>
      </c>
      <c r="AD10944">
        <f t="shared" si="1070"/>
        <v>0</v>
      </c>
    </row>
    <row r="10945" spans="1:30" x14ac:dyDescent="0.3">
      <c r="A10945" s="72">
        <v>13087500</v>
      </c>
      <c r="B10945" s="73" t="s">
        <v>10</v>
      </c>
      <c r="C10945" s="74">
        <v>45891</v>
      </c>
      <c r="D10945" s="72">
        <v>3376</v>
      </c>
      <c r="E10945" s="72">
        <v>810130.6</v>
      </c>
      <c r="F10945" s="72">
        <v>1345</v>
      </c>
      <c r="G10945" s="72">
        <v>206411</v>
      </c>
      <c r="H10945" s="72">
        <v>-206411.2</v>
      </c>
      <c r="I10945" s="74">
        <v>45891</v>
      </c>
      <c r="J10945" s="72">
        <v>2025</v>
      </c>
      <c r="K10945">
        <f t="shared" si="1071"/>
        <v>8</v>
      </c>
      <c r="L10945">
        <f t="shared" si="1072"/>
        <v>22</v>
      </c>
      <c r="M10945">
        <f t="shared" si="1073"/>
        <v>2025</v>
      </c>
      <c r="N10945">
        <f t="shared" si="1074"/>
        <v>6696.2960000000003</v>
      </c>
      <c r="O10945">
        <f t="shared" si="1075"/>
        <v>2667.8074999999999</v>
      </c>
      <c r="P10945">
        <f t="shared" si="1076"/>
        <v>4028.4884999999999</v>
      </c>
      <c r="S10945" s="28">
        <v>13087500</v>
      </c>
      <c r="T10945" s="29" t="s">
        <v>10</v>
      </c>
      <c r="U10945" s="30">
        <v>45890</v>
      </c>
      <c r="V10945" s="28">
        <v>3363</v>
      </c>
      <c r="W10945" s="28">
        <v>459050.2</v>
      </c>
      <c r="X10945" s="28">
        <v>1313</v>
      </c>
      <c r="Y10945" s="28">
        <v>204865</v>
      </c>
      <c r="Z10945" s="28">
        <v>87071.7</v>
      </c>
      <c r="AA10945" s="30">
        <v>45890</v>
      </c>
      <c r="AB10945" s="28">
        <v>2025</v>
      </c>
      <c r="AD10945">
        <f t="shared" si="1070"/>
        <v>0</v>
      </c>
    </row>
    <row r="10946" spans="1:30" x14ac:dyDescent="0.3">
      <c r="A10946" s="72">
        <v>13087500</v>
      </c>
      <c r="B10946" s="73" t="s">
        <v>10</v>
      </c>
      <c r="C10946" s="74">
        <v>45892</v>
      </c>
      <c r="D10946" s="72">
        <v>3376</v>
      </c>
      <c r="E10946" s="72">
        <v>816826.4</v>
      </c>
      <c r="F10946" s="72">
        <v>1351</v>
      </c>
      <c r="G10946" s="72">
        <v>209091</v>
      </c>
      <c r="H10946" s="72">
        <v>-209091</v>
      </c>
      <c r="I10946" s="74">
        <v>45892</v>
      </c>
      <c r="J10946" s="72">
        <v>2025</v>
      </c>
      <c r="K10946">
        <f t="shared" si="1071"/>
        <v>8</v>
      </c>
      <c r="L10946">
        <f t="shared" si="1072"/>
        <v>23</v>
      </c>
      <c r="M10946">
        <f t="shared" si="1073"/>
        <v>2025</v>
      </c>
      <c r="N10946">
        <f t="shared" si="1074"/>
        <v>6696.2960000000003</v>
      </c>
      <c r="O10946">
        <f t="shared" si="1075"/>
        <v>2679.7085000000002</v>
      </c>
      <c r="P10946">
        <f t="shared" si="1076"/>
        <v>4016.5875000000001</v>
      </c>
      <c r="S10946" s="28">
        <v>13087500</v>
      </c>
      <c r="T10946" s="29" t="s">
        <v>10</v>
      </c>
      <c r="U10946" s="30">
        <v>45891</v>
      </c>
      <c r="V10946" s="28">
        <v>3376</v>
      </c>
      <c r="W10946" s="28">
        <v>465745.9</v>
      </c>
      <c r="X10946" s="28">
        <v>1331</v>
      </c>
      <c r="Y10946" s="28">
        <v>207505</v>
      </c>
      <c r="Z10946" s="28">
        <v>84432.1</v>
      </c>
      <c r="AA10946" s="30">
        <v>45891</v>
      </c>
      <c r="AB10946" s="28">
        <v>2025</v>
      </c>
      <c r="AD10946">
        <f t="shared" si="1070"/>
        <v>0</v>
      </c>
    </row>
    <row r="10947" spans="1:30" x14ac:dyDescent="0.3">
      <c r="A10947" s="72">
        <v>13087500</v>
      </c>
      <c r="B10947" s="73" t="s">
        <v>10</v>
      </c>
      <c r="C10947" s="74">
        <v>45893</v>
      </c>
      <c r="D10947" s="72">
        <v>3376</v>
      </c>
      <c r="E10947" s="72">
        <v>823522.1</v>
      </c>
      <c r="F10947" s="72">
        <v>1352</v>
      </c>
      <c r="G10947" s="72">
        <v>211772</v>
      </c>
      <c r="H10947" s="72">
        <v>-211771.6</v>
      </c>
      <c r="I10947" s="74">
        <v>45893</v>
      </c>
      <c r="J10947" s="72">
        <v>2025</v>
      </c>
      <c r="K10947">
        <f t="shared" si="1071"/>
        <v>8</v>
      </c>
      <c r="L10947">
        <f t="shared" si="1072"/>
        <v>24</v>
      </c>
      <c r="M10947">
        <f t="shared" si="1073"/>
        <v>2025</v>
      </c>
      <c r="N10947">
        <f t="shared" si="1074"/>
        <v>6696.2960000000003</v>
      </c>
      <c r="O10947">
        <f t="shared" si="1075"/>
        <v>2681.692</v>
      </c>
      <c r="P10947">
        <f t="shared" si="1076"/>
        <v>4014.6040000000003</v>
      </c>
      <c r="S10947" s="28">
        <v>13087500</v>
      </c>
      <c r="T10947" s="29" t="s">
        <v>10</v>
      </c>
      <c r="U10947" s="30">
        <v>45892</v>
      </c>
      <c r="V10947" s="28">
        <v>3376</v>
      </c>
      <c r="W10947" s="28">
        <v>472441.7</v>
      </c>
      <c r="X10947" s="28">
        <v>1355</v>
      </c>
      <c r="Y10947" s="28">
        <v>210193</v>
      </c>
      <c r="Z10947" s="28">
        <v>81744.399999999994</v>
      </c>
      <c r="AA10947" s="30">
        <v>45892</v>
      </c>
      <c r="AB10947" s="28">
        <v>2025</v>
      </c>
      <c r="AD10947">
        <f t="shared" si="1070"/>
        <v>0</v>
      </c>
    </row>
    <row r="10948" spans="1:30" x14ac:dyDescent="0.3">
      <c r="A10948" s="72">
        <v>13087500</v>
      </c>
      <c r="B10948" s="73" t="s">
        <v>10</v>
      </c>
      <c r="C10948" s="74">
        <v>45894</v>
      </c>
      <c r="D10948" s="72">
        <v>3376</v>
      </c>
      <c r="E10948" s="72">
        <v>830217.9</v>
      </c>
      <c r="F10948" s="72">
        <v>1338</v>
      </c>
      <c r="G10948" s="72">
        <v>214426</v>
      </c>
      <c r="H10948" s="72">
        <v>-214425.9</v>
      </c>
      <c r="I10948" s="74">
        <v>45894</v>
      </c>
      <c r="J10948" s="72">
        <v>2025</v>
      </c>
      <c r="K10948">
        <f t="shared" si="1071"/>
        <v>8</v>
      </c>
      <c r="L10948">
        <f t="shared" si="1072"/>
        <v>25</v>
      </c>
      <c r="M10948">
        <f t="shared" si="1073"/>
        <v>2025</v>
      </c>
      <c r="N10948">
        <f t="shared" si="1074"/>
        <v>6696.2960000000003</v>
      </c>
      <c r="O10948">
        <f t="shared" si="1075"/>
        <v>2653.9230000000002</v>
      </c>
      <c r="P10948">
        <f t="shared" si="1076"/>
        <v>4042.373</v>
      </c>
      <c r="S10948" s="28">
        <v>13087500</v>
      </c>
      <c r="T10948" s="29" t="s">
        <v>10</v>
      </c>
      <c r="U10948" s="30">
        <v>45893</v>
      </c>
      <c r="V10948" s="28">
        <v>3376</v>
      </c>
      <c r="W10948" s="28">
        <v>479137.5</v>
      </c>
      <c r="X10948" s="28">
        <v>1376</v>
      </c>
      <c r="Y10948" s="28">
        <v>212922</v>
      </c>
      <c r="Z10948" s="28">
        <v>79015.100000000006</v>
      </c>
      <c r="AA10948" s="30">
        <v>45893</v>
      </c>
      <c r="AB10948" s="28">
        <v>2025</v>
      </c>
      <c r="AD10948">
        <f t="shared" si="1070"/>
        <v>0</v>
      </c>
    </row>
    <row r="10949" spans="1:30" x14ac:dyDescent="0.3">
      <c r="A10949" s="72">
        <v>13087500</v>
      </c>
      <c r="B10949" s="73" t="s">
        <v>10</v>
      </c>
      <c r="C10949" s="74">
        <v>45895</v>
      </c>
      <c r="D10949" s="72">
        <v>3324</v>
      </c>
      <c r="E10949" s="72">
        <v>836811.6</v>
      </c>
      <c r="F10949" s="72">
        <v>1246</v>
      </c>
      <c r="G10949" s="72">
        <v>216897</v>
      </c>
      <c r="H10949" s="72">
        <v>-216896.9</v>
      </c>
      <c r="I10949" s="74">
        <v>45895</v>
      </c>
      <c r="J10949" s="72">
        <v>2025</v>
      </c>
      <c r="K10949">
        <f t="shared" si="1071"/>
        <v>8</v>
      </c>
      <c r="L10949">
        <f t="shared" si="1072"/>
        <v>26</v>
      </c>
      <c r="M10949">
        <f t="shared" si="1073"/>
        <v>2025</v>
      </c>
      <c r="N10949">
        <f t="shared" si="1074"/>
        <v>6593.1540000000005</v>
      </c>
      <c r="O10949">
        <f t="shared" si="1075"/>
        <v>2471.4410000000003</v>
      </c>
      <c r="P10949">
        <f t="shared" si="1076"/>
        <v>4121.7129999999997</v>
      </c>
      <c r="S10949" s="28">
        <v>13087500</v>
      </c>
      <c r="T10949" s="29" t="s">
        <v>10</v>
      </c>
      <c r="U10949" s="30">
        <v>45894</v>
      </c>
      <c r="V10949" s="28">
        <v>3376</v>
      </c>
      <c r="W10949" s="28">
        <v>485833.3</v>
      </c>
      <c r="X10949" s="28">
        <v>1370</v>
      </c>
      <c r="Y10949" s="28">
        <v>215639</v>
      </c>
      <c r="Z10949" s="28">
        <v>76297.7</v>
      </c>
      <c r="AA10949" s="30">
        <v>45894</v>
      </c>
      <c r="AB10949" s="28">
        <v>2025</v>
      </c>
      <c r="AD10949">
        <f t="shared" si="1070"/>
        <v>0</v>
      </c>
    </row>
    <row r="10950" spans="1:30" x14ac:dyDescent="0.3">
      <c r="A10950" s="72">
        <v>13087500</v>
      </c>
      <c r="B10950" s="73" t="s">
        <v>10</v>
      </c>
      <c r="C10950" s="74">
        <v>45896</v>
      </c>
      <c r="D10950" s="72">
        <v>3197</v>
      </c>
      <c r="E10950" s="72">
        <v>843152.5</v>
      </c>
      <c r="F10950" s="72">
        <v>1143</v>
      </c>
      <c r="G10950" s="72">
        <v>219163</v>
      </c>
      <c r="H10950" s="72">
        <v>-219163.4</v>
      </c>
      <c r="I10950" s="74">
        <v>45896</v>
      </c>
      <c r="J10950" s="72">
        <v>2025</v>
      </c>
      <c r="K10950">
        <f t="shared" si="1071"/>
        <v>8</v>
      </c>
      <c r="L10950">
        <f t="shared" si="1072"/>
        <v>27</v>
      </c>
      <c r="M10950">
        <f t="shared" si="1073"/>
        <v>2025</v>
      </c>
      <c r="N10950">
        <f t="shared" si="1074"/>
        <v>6341.2494999999999</v>
      </c>
      <c r="O10950">
        <f t="shared" si="1075"/>
        <v>2267.1405</v>
      </c>
      <c r="P10950">
        <f t="shared" si="1076"/>
        <v>4074.1089999999999</v>
      </c>
      <c r="S10950" s="28">
        <v>13087500</v>
      </c>
      <c r="T10950" s="29" t="s">
        <v>10</v>
      </c>
      <c r="U10950" s="30">
        <v>45895</v>
      </c>
      <c r="V10950" s="28">
        <v>3324</v>
      </c>
      <c r="W10950" s="28">
        <v>492426.9</v>
      </c>
      <c r="X10950" s="28">
        <v>1317</v>
      </c>
      <c r="Y10950" s="28">
        <v>218252</v>
      </c>
      <c r="Z10950" s="28">
        <v>73685.2</v>
      </c>
      <c r="AA10950" s="30">
        <v>45895</v>
      </c>
      <c r="AB10950" s="28">
        <v>2025</v>
      </c>
      <c r="AD10950">
        <f t="shared" si="1070"/>
        <v>0</v>
      </c>
    </row>
    <row r="10951" spans="1:30" x14ac:dyDescent="0.3">
      <c r="A10951" s="72">
        <v>13087500</v>
      </c>
      <c r="B10951" s="73" t="s">
        <v>10</v>
      </c>
      <c r="C10951" s="74">
        <v>45897</v>
      </c>
      <c r="D10951" s="72">
        <v>3096</v>
      </c>
      <c r="E10951" s="72">
        <v>849294</v>
      </c>
      <c r="F10951" s="72">
        <v>996</v>
      </c>
      <c r="G10951" s="72">
        <v>221139</v>
      </c>
      <c r="H10951" s="72">
        <v>-221139.1</v>
      </c>
      <c r="I10951" s="74">
        <v>45897</v>
      </c>
      <c r="J10951" s="72">
        <v>2025</v>
      </c>
      <c r="K10951">
        <f t="shared" si="1071"/>
        <v>8</v>
      </c>
      <c r="L10951">
        <f t="shared" si="1072"/>
        <v>28</v>
      </c>
      <c r="M10951">
        <f t="shared" si="1073"/>
        <v>2025</v>
      </c>
      <c r="N10951">
        <f t="shared" si="1074"/>
        <v>6140.9160000000002</v>
      </c>
      <c r="O10951">
        <f t="shared" si="1075"/>
        <v>1975.566</v>
      </c>
      <c r="P10951">
        <f t="shared" si="1076"/>
        <v>4165.3500000000004</v>
      </c>
      <c r="S10951" s="28">
        <v>13087500</v>
      </c>
      <c r="T10951" s="29" t="s">
        <v>10</v>
      </c>
      <c r="U10951" s="30">
        <v>45896</v>
      </c>
      <c r="V10951" s="28">
        <v>3197</v>
      </c>
      <c r="W10951" s="28">
        <v>498767.9</v>
      </c>
      <c r="X10951" s="28">
        <v>1143</v>
      </c>
      <c r="Y10951" s="28">
        <v>220520</v>
      </c>
      <c r="Z10951" s="28">
        <v>71417.3</v>
      </c>
      <c r="AA10951" s="30">
        <v>45896</v>
      </c>
      <c r="AB10951" s="28">
        <v>2025</v>
      </c>
      <c r="AD10951">
        <f t="shared" si="1070"/>
        <v>0</v>
      </c>
    </row>
    <row r="10952" spans="1:30" x14ac:dyDescent="0.3">
      <c r="A10952" s="72">
        <v>13087500</v>
      </c>
      <c r="B10952" s="73" t="s">
        <v>10</v>
      </c>
      <c r="C10952" s="74">
        <v>45898</v>
      </c>
      <c r="D10952" s="72">
        <v>3059</v>
      </c>
      <c r="E10952" s="72">
        <v>855361.4</v>
      </c>
      <c r="F10952" s="72">
        <v>806</v>
      </c>
      <c r="G10952" s="72">
        <v>222738</v>
      </c>
      <c r="H10952" s="72">
        <v>-222737.5</v>
      </c>
      <c r="I10952" s="74">
        <v>45898</v>
      </c>
      <c r="J10952" s="72">
        <v>2025</v>
      </c>
      <c r="K10952">
        <f t="shared" si="1071"/>
        <v>8</v>
      </c>
      <c r="L10952">
        <f t="shared" si="1072"/>
        <v>29</v>
      </c>
      <c r="M10952">
        <f t="shared" si="1073"/>
        <v>2025</v>
      </c>
      <c r="N10952">
        <f t="shared" si="1074"/>
        <v>6067.5264999999999</v>
      </c>
      <c r="O10952">
        <f t="shared" si="1075"/>
        <v>1598.701</v>
      </c>
      <c r="P10952">
        <f t="shared" si="1076"/>
        <v>4468.8254999999999</v>
      </c>
      <c r="S10952" s="28">
        <v>13087500</v>
      </c>
      <c r="T10952" s="29" t="s">
        <v>10</v>
      </c>
      <c r="U10952" s="30">
        <v>45897</v>
      </c>
      <c r="V10952" s="28">
        <v>3096</v>
      </c>
      <c r="W10952" s="28">
        <v>504909.4</v>
      </c>
      <c r="X10952" s="28">
        <v>1011</v>
      </c>
      <c r="Y10952" s="28">
        <v>222526</v>
      </c>
      <c r="Z10952" s="28">
        <v>69411.3</v>
      </c>
      <c r="AA10952" s="30">
        <v>45897</v>
      </c>
      <c r="AB10952" s="28">
        <v>2025</v>
      </c>
      <c r="AD10952">
        <f t="shared" si="1070"/>
        <v>0</v>
      </c>
    </row>
    <row r="10953" spans="1:30" x14ac:dyDescent="0.3">
      <c r="A10953" s="72">
        <v>13087500</v>
      </c>
      <c r="B10953" s="73" t="s">
        <v>10</v>
      </c>
      <c r="C10953" s="74">
        <v>45899</v>
      </c>
      <c r="D10953" s="72">
        <v>3047</v>
      </c>
      <c r="E10953" s="72">
        <v>861404.2</v>
      </c>
      <c r="F10953" s="72">
        <v>569</v>
      </c>
      <c r="G10953" s="72">
        <v>223866</v>
      </c>
      <c r="H10953" s="72">
        <v>-223866.2</v>
      </c>
      <c r="I10953" s="74">
        <v>45899</v>
      </c>
      <c r="J10953" s="72">
        <v>2025</v>
      </c>
      <c r="K10953">
        <f t="shared" si="1071"/>
        <v>8</v>
      </c>
      <c r="L10953">
        <f t="shared" si="1072"/>
        <v>30</v>
      </c>
      <c r="M10953">
        <f t="shared" si="1073"/>
        <v>2025</v>
      </c>
      <c r="N10953">
        <f t="shared" si="1074"/>
        <v>6043.7245000000003</v>
      </c>
      <c r="O10953">
        <f t="shared" si="1075"/>
        <v>1128.6115</v>
      </c>
      <c r="P10953">
        <f t="shared" si="1076"/>
        <v>4915.1130000000003</v>
      </c>
      <c r="S10953" s="28">
        <v>13087500</v>
      </c>
      <c r="T10953" s="29" t="s">
        <v>10</v>
      </c>
      <c r="U10953" s="30">
        <v>45898</v>
      </c>
      <c r="V10953" s="28">
        <v>3059</v>
      </c>
      <c r="W10953" s="28">
        <v>510976.8</v>
      </c>
      <c r="X10953" s="28">
        <v>881</v>
      </c>
      <c r="Y10953" s="28">
        <v>224273</v>
      </c>
      <c r="Z10953" s="28">
        <v>67663.600000000006</v>
      </c>
      <c r="AA10953" s="30">
        <v>45898</v>
      </c>
      <c r="AB10953" s="28">
        <v>2025</v>
      </c>
      <c r="AD10953">
        <f t="shared" si="1070"/>
        <v>0</v>
      </c>
    </row>
    <row r="10954" spans="1:30" x14ac:dyDescent="0.3">
      <c r="A10954" s="72">
        <v>13087500</v>
      </c>
      <c r="B10954" s="73" t="s">
        <v>10</v>
      </c>
      <c r="C10954" s="74">
        <v>45900</v>
      </c>
      <c r="D10954" s="72">
        <v>3059</v>
      </c>
      <c r="E10954" s="72">
        <v>867471.6</v>
      </c>
      <c r="F10954" s="72">
        <v>520</v>
      </c>
      <c r="G10954" s="72">
        <v>224898</v>
      </c>
      <c r="H10954" s="72">
        <v>-224898.3</v>
      </c>
      <c r="I10954" s="74">
        <v>45900</v>
      </c>
      <c r="J10954" s="72">
        <v>2025</v>
      </c>
      <c r="K10954">
        <f t="shared" si="1071"/>
        <v>8</v>
      </c>
      <c r="L10954">
        <f t="shared" si="1072"/>
        <v>31</v>
      </c>
      <c r="M10954">
        <f t="shared" si="1073"/>
        <v>2025</v>
      </c>
      <c r="N10954">
        <f t="shared" si="1074"/>
        <v>6067.5264999999999</v>
      </c>
      <c r="O10954">
        <f t="shared" si="1075"/>
        <v>1031.42</v>
      </c>
      <c r="P10954">
        <f t="shared" si="1076"/>
        <v>5036.1064999999999</v>
      </c>
      <c r="S10954" s="28">
        <v>13087500</v>
      </c>
      <c r="T10954" s="29" t="s">
        <v>10</v>
      </c>
      <c r="U10954" s="30">
        <v>45899</v>
      </c>
      <c r="V10954" s="28">
        <v>3047</v>
      </c>
      <c r="W10954" s="28">
        <v>517019.6</v>
      </c>
      <c r="X10954" s="28">
        <v>620</v>
      </c>
      <c r="Y10954" s="28">
        <v>225503</v>
      </c>
      <c r="Z10954" s="28">
        <v>66434.2</v>
      </c>
      <c r="AA10954" s="30">
        <v>45899</v>
      </c>
      <c r="AB10954" s="28">
        <v>2025</v>
      </c>
      <c r="AD10954">
        <f t="shared" si="1070"/>
        <v>0</v>
      </c>
    </row>
    <row r="10955" spans="1:30" x14ac:dyDescent="0.3">
      <c r="A10955" s="72">
        <v>13087500</v>
      </c>
      <c r="B10955" s="73" t="s">
        <v>10</v>
      </c>
      <c r="C10955" s="74">
        <v>45901</v>
      </c>
      <c r="D10955" s="72">
        <v>3059</v>
      </c>
      <c r="E10955" s="72">
        <v>873539</v>
      </c>
      <c r="F10955" s="72">
        <v>546</v>
      </c>
      <c r="G10955" s="72">
        <v>225982</v>
      </c>
      <c r="H10955" s="72">
        <v>-225982.1</v>
      </c>
      <c r="I10955" s="74">
        <v>45901</v>
      </c>
      <c r="J10955" s="72">
        <v>2025</v>
      </c>
      <c r="K10955">
        <f t="shared" si="1071"/>
        <v>9</v>
      </c>
      <c r="L10955">
        <f t="shared" si="1072"/>
        <v>1</v>
      </c>
      <c r="M10955">
        <f t="shared" si="1073"/>
        <v>2025</v>
      </c>
      <c r="N10955">
        <f t="shared" si="1074"/>
        <v>6067.5264999999999</v>
      </c>
      <c r="O10955">
        <f t="shared" si="1075"/>
        <v>1082.991</v>
      </c>
      <c r="P10955">
        <f t="shared" si="1076"/>
        <v>4984.5355</v>
      </c>
      <c r="S10955" s="28">
        <v>13087500</v>
      </c>
      <c r="T10955" s="29" t="s">
        <v>10</v>
      </c>
      <c r="U10955" s="30">
        <v>45900</v>
      </c>
      <c r="V10955" s="28">
        <v>3059</v>
      </c>
      <c r="W10955" s="28">
        <v>523086.9</v>
      </c>
      <c r="X10955" s="28">
        <v>537</v>
      </c>
      <c r="Y10955" s="28">
        <v>226567</v>
      </c>
      <c r="Z10955" s="28">
        <v>65370.1</v>
      </c>
      <c r="AA10955" s="30">
        <v>45900</v>
      </c>
      <c r="AB10955" s="28">
        <v>2025</v>
      </c>
      <c r="AD10955">
        <f t="shared" si="1070"/>
        <v>0</v>
      </c>
    </row>
    <row r="10956" spans="1:30" x14ac:dyDescent="0.3">
      <c r="A10956" s="72">
        <v>13087500</v>
      </c>
      <c r="B10956" s="73" t="s">
        <v>10</v>
      </c>
      <c r="C10956" s="74">
        <v>45902</v>
      </c>
      <c r="D10956" s="72">
        <v>3059</v>
      </c>
      <c r="E10956" s="72">
        <v>879606.3</v>
      </c>
      <c r="F10956" s="72">
        <v>655</v>
      </c>
      <c r="G10956" s="72">
        <v>227282</v>
      </c>
      <c r="H10956" s="72">
        <v>-227281.8</v>
      </c>
      <c r="I10956" s="74">
        <v>45902</v>
      </c>
      <c r="J10956" s="72">
        <v>2025</v>
      </c>
      <c r="K10956">
        <f t="shared" si="1071"/>
        <v>9</v>
      </c>
      <c r="L10956">
        <f t="shared" si="1072"/>
        <v>2</v>
      </c>
      <c r="M10956">
        <f t="shared" si="1073"/>
        <v>2025</v>
      </c>
      <c r="N10956">
        <f t="shared" si="1074"/>
        <v>6067.5264999999999</v>
      </c>
      <c r="O10956">
        <f t="shared" si="1075"/>
        <v>1299.1925000000001</v>
      </c>
      <c r="P10956">
        <f t="shared" si="1076"/>
        <v>4768.3339999999998</v>
      </c>
      <c r="S10956" s="28">
        <v>13087500</v>
      </c>
      <c r="T10956" s="29" t="s">
        <v>10</v>
      </c>
      <c r="U10956" s="30">
        <v>45901</v>
      </c>
      <c r="V10956" s="28">
        <v>3059</v>
      </c>
      <c r="W10956" s="28">
        <v>529154.30000000005</v>
      </c>
      <c r="X10956" s="28">
        <v>498</v>
      </c>
      <c r="Y10956" s="28">
        <v>227555</v>
      </c>
      <c r="Z10956" s="28">
        <v>64381.9</v>
      </c>
      <c r="AA10956" s="30">
        <v>45901</v>
      </c>
      <c r="AB10956" s="28">
        <v>2025</v>
      </c>
      <c r="AD10956">
        <f t="shared" si="1070"/>
        <v>0</v>
      </c>
    </row>
    <row r="10957" spans="1:30" x14ac:dyDescent="0.3">
      <c r="A10957" s="72">
        <v>13087500</v>
      </c>
      <c r="B10957" s="73" t="s">
        <v>10</v>
      </c>
      <c r="C10957" s="74">
        <v>45903</v>
      </c>
      <c r="D10957" s="72">
        <v>3047</v>
      </c>
      <c r="E10957" s="72">
        <v>885649.1</v>
      </c>
      <c r="F10957" s="72">
        <v>759</v>
      </c>
      <c r="G10957" s="72">
        <v>228787</v>
      </c>
      <c r="H10957" s="72">
        <v>-228786.9</v>
      </c>
      <c r="I10957" s="74">
        <v>45903</v>
      </c>
      <c r="J10957" s="72">
        <v>2025</v>
      </c>
      <c r="K10957">
        <f t="shared" si="1071"/>
        <v>9</v>
      </c>
      <c r="L10957">
        <f t="shared" si="1072"/>
        <v>3</v>
      </c>
      <c r="M10957">
        <f t="shared" si="1073"/>
        <v>2025</v>
      </c>
      <c r="N10957">
        <f t="shared" si="1074"/>
        <v>6043.7245000000003</v>
      </c>
      <c r="O10957">
        <f t="shared" si="1075"/>
        <v>1505.4765</v>
      </c>
      <c r="P10957">
        <f t="shared" si="1076"/>
        <v>4538.2480000000005</v>
      </c>
      <c r="S10957" s="28">
        <v>13087500</v>
      </c>
      <c r="T10957" s="29" t="s">
        <v>10</v>
      </c>
      <c r="U10957" s="30">
        <v>45902</v>
      </c>
      <c r="V10957" s="28">
        <v>3059</v>
      </c>
      <c r="W10957" s="28">
        <v>535221.69999999995</v>
      </c>
      <c r="X10957" s="28">
        <v>619</v>
      </c>
      <c r="Y10957" s="28">
        <v>228784</v>
      </c>
      <c r="Z10957" s="28">
        <v>63153.4</v>
      </c>
      <c r="AA10957" s="30">
        <v>45902</v>
      </c>
      <c r="AB10957" s="28">
        <v>2025</v>
      </c>
      <c r="AD10957">
        <f t="shared" si="1070"/>
        <v>0</v>
      </c>
    </row>
    <row r="10958" spans="1:30" x14ac:dyDescent="0.3">
      <c r="A10958" s="72">
        <v>13087500</v>
      </c>
      <c r="B10958" s="73" t="s">
        <v>10</v>
      </c>
      <c r="C10958" s="74">
        <v>45904</v>
      </c>
      <c r="D10958" s="72">
        <v>3022</v>
      </c>
      <c r="E10958" s="72">
        <v>891642.7</v>
      </c>
      <c r="F10958" s="72">
        <v>746</v>
      </c>
      <c r="G10958" s="72">
        <v>230266</v>
      </c>
      <c r="H10958" s="72">
        <v>-230266.4</v>
      </c>
      <c r="I10958" s="74">
        <v>45904</v>
      </c>
      <c r="J10958" s="72">
        <v>2025</v>
      </c>
      <c r="K10958">
        <f t="shared" si="1071"/>
        <v>9</v>
      </c>
      <c r="L10958">
        <f t="shared" si="1072"/>
        <v>4</v>
      </c>
      <c r="M10958">
        <f t="shared" si="1073"/>
        <v>2025</v>
      </c>
      <c r="N10958">
        <f t="shared" si="1074"/>
        <v>5994.1369999999997</v>
      </c>
      <c r="O10958">
        <f t="shared" si="1075"/>
        <v>1479.691</v>
      </c>
      <c r="P10958">
        <f t="shared" si="1076"/>
        <v>4514.4459999999999</v>
      </c>
      <c r="S10958" s="28">
        <v>13087500</v>
      </c>
      <c r="T10958" s="29" t="s">
        <v>10</v>
      </c>
      <c r="U10958" s="30">
        <v>45903</v>
      </c>
      <c r="V10958" s="28">
        <v>3047</v>
      </c>
      <c r="W10958" s="28">
        <v>541264.5</v>
      </c>
      <c r="X10958" s="28">
        <v>763</v>
      </c>
      <c r="Y10958" s="28">
        <v>230298</v>
      </c>
      <c r="Z10958" s="28">
        <v>61639.3</v>
      </c>
      <c r="AA10958" s="30">
        <v>45903</v>
      </c>
      <c r="AB10958" s="28">
        <v>2025</v>
      </c>
      <c r="AD10958">
        <f t="shared" si="1070"/>
        <v>0</v>
      </c>
    </row>
    <row r="10959" spans="1:30" x14ac:dyDescent="0.3">
      <c r="A10959" s="72">
        <v>13087500</v>
      </c>
      <c r="B10959" s="73" t="s">
        <v>10</v>
      </c>
      <c r="C10959" s="74">
        <v>45905</v>
      </c>
      <c r="D10959" s="72">
        <v>3009</v>
      </c>
      <c r="E10959" s="72">
        <v>897611.7</v>
      </c>
      <c r="F10959" s="72">
        <v>750</v>
      </c>
      <c r="G10959" s="72">
        <v>231754</v>
      </c>
      <c r="H10959" s="72">
        <v>-231753.60000000001</v>
      </c>
      <c r="I10959" s="74">
        <v>45905</v>
      </c>
      <c r="J10959" s="72">
        <v>2025</v>
      </c>
      <c r="K10959">
        <f t="shared" si="1071"/>
        <v>9</v>
      </c>
      <c r="L10959">
        <f t="shared" si="1072"/>
        <v>5</v>
      </c>
      <c r="M10959">
        <f t="shared" si="1073"/>
        <v>2025</v>
      </c>
      <c r="N10959">
        <f t="shared" si="1074"/>
        <v>5968.3514999999998</v>
      </c>
      <c r="O10959">
        <f t="shared" si="1075"/>
        <v>1487.625</v>
      </c>
      <c r="P10959">
        <f t="shared" si="1076"/>
        <v>4480.7264999999998</v>
      </c>
      <c r="S10959" s="28">
        <v>13087500</v>
      </c>
      <c r="T10959" s="29" t="s">
        <v>10</v>
      </c>
      <c r="U10959" s="30">
        <v>45904</v>
      </c>
      <c r="V10959" s="28">
        <v>3022</v>
      </c>
      <c r="W10959" s="28">
        <v>547258.1</v>
      </c>
      <c r="X10959" s="28">
        <v>837</v>
      </c>
      <c r="Y10959" s="28">
        <v>231957</v>
      </c>
      <c r="Z10959" s="28">
        <v>59980.1</v>
      </c>
      <c r="AA10959" s="30">
        <v>45904</v>
      </c>
      <c r="AB10959" s="28">
        <v>2025</v>
      </c>
      <c r="AD10959">
        <f t="shared" si="1070"/>
        <v>0</v>
      </c>
    </row>
    <row r="10960" spans="1:30" x14ac:dyDescent="0.3">
      <c r="A10960" s="72">
        <v>13087500</v>
      </c>
      <c r="B10960" s="73" t="s">
        <v>10</v>
      </c>
      <c r="C10960" s="74">
        <v>45906</v>
      </c>
      <c r="D10960" s="72">
        <v>3009</v>
      </c>
      <c r="E10960" s="72">
        <v>903580.8</v>
      </c>
      <c r="F10960" s="72">
        <v>744</v>
      </c>
      <c r="G10960" s="72">
        <v>233229</v>
      </c>
      <c r="H10960" s="72">
        <v>-233228.9</v>
      </c>
      <c r="I10960" s="74">
        <v>45906</v>
      </c>
      <c r="J10960" s="72">
        <v>2025</v>
      </c>
      <c r="K10960">
        <f t="shared" si="1071"/>
        <v>9</v>
      </c>
      <c r="L10960">
        <f t="shared" si="1072"/>
        <v>6</v>
      </c>
      <c r="M10960">
        <f t="shared" si="1073"/>
        <v>2025</v>
      </c>
      <c r="N10960">
        <f t="shared" si="1074"/>
        <v>5968.3514999999998</v>
      </c>
      <c r="O10960">
        <f t="shared" si="1075"/>
        <v>1475.7239999999999</v>
      </c>
      <c r="P10960">
        <f t="shared" si="1076"/>
        <v>4492.6275000000005</v>
      </c>
      <c r="S10960" s="28">
        <v>13087500</v>
      </c>
      <c r="T10960" s="29" t="s">
        <v>10</v>
      </c>
      <c r="U10960" s="30">
        <v>45905</v>
      </c>
      <c r="V10960" s="28">
        <v>3009</v>
      </c>
      <c r="W10960" s="28">
        <v>553227.1</v>
      </c>
      <c r="X10960" s="28">
        <v>821</v>
      </c>
      <c r="Y10960" s="28">
        <v>233586</v>
      </c>
      <c r="Z10960" s="28">
        <v>58351.199999999997</v>
      </c>
      <c r="AA10960" s="30">
        <v>45905</v>
      </c>
      <c r="AB10960" s="28">
        <v>2025</v>
      </c>
      <c r="AD10960">
        <f t="shared" si="1070"/>
        <v>0</v>
      </c>
    </row>
    <row r="10961" spans="1:30" x14ac:dyDescent="0.3">
      <c r="A10961" s="72">
        <v>13087500</v>
      </c>
      <c r="B10961" s="73" t="s">
        <v>10</v>
      </c>
      <c r="C10961" s="74">
        <v>45907</v>
      </c>
      <c r="D10961" s="72">
        <v>2997</v>
      </c>
      <c r="E10961" s="72">
        <v>909525.4</v>
      </c>
      <c r="F10961" s="72">
        <v>723</v>
      </c>
      <c r="G10961" s="72">
        <v>234662</v>
      </c>
      <c r="H10961" s="72">
        <v>-234662.3</v>
      </c>
      <c r="I10961" s="74">
        <v>45907</v>
      </c>
      <c r="J10961" s="72">
        <v>2025</v>
      </c>
      <c r="K10961">
        <f t="shared" si="1071"/>
        <v>9</v>
      </c>
      <c r="L10961">
        <f t="shared" si="1072"/>
        <v>7</v>
      </c>
      <c r="M10961">
        <f t="shared" si="1073"/>
        <v>2025</v>
      </c>
      <c r="N10961">
        <f t="shared" si="1074"/>
        <v>5944.5495000000001</v>
      </c>
      <c r="O10961">
        <f t="shared" si="1075"/>
        <v>1434.0705</v>
      </c>
      <c r="P10961">
        <f t="shared" si="1076"/>
        <v>4510.4790000000003</v>
      </c>
      <c r="S10961" s="28">
        <v>13087500</v>
      </c>
      <c r="T10961" s="29" t="s">
        <v>10</v>
      </c>
      <c r="U10961" s="30">
        <v>45906</v>
      </c>
      <c r="V10961" s="28">
        <v>3009</v>
      </c>
      <c r="W10961" s="28">
        <v>559196.19999999995</v>
      </c>
      <c r="X10961" s="28">
        <v>788</v>
      </c>
      <c r="Y10961" s="28">
        <v>235150</v>
      </c>
      <c r="Z10961" s="28">
        <v>56787.5</v>
      </c>
      <c r="AA10961" s="30">
        <v>45906</v>
      </c>
      <c r="AB10961" s="28">
        <v>2025</v>
      </c>
      <c r="AD10961">
        <f t="shared" si="1070"/>
        <v>0</v>
      </c>
    </row>
    <row r="10962" spans="1:30" x14ac:dyDescent="0.3">
      <c r="A10962" s="72">
        <v>13087500</v>
      </c>
      <c r="B10962" s="73" t="s">
        <v>10</v>
      </c>
      <c r="C10962" s="74">
        <v>45908</v>
      </c>
      <c r="D10962" s="72">
        <v>2948</v>
      </c>
      <c r="E10962" s="72">
        <v>915372.4</v>
      </c>
      <c r="F10962" s="72">
        <v>671</v>
      </c>
      <c r="G10962" s="72">
        <v>235994</v>
      </c>
      <c r="H10962" s="72">
        <v>-235993.7</v>
      </c>
      <c r="I10962" s="74">
        <v>45908</v>
      </c>
      <c r="J10962" s="72">
        <v>2025</v>
      </c>
      <c r="K10962">
        <f t="shared" si="1071"/>
        <v>9</v>
      </c>
      <c r="L10962">
        <f t="shared" si="1072"/>
        <v>8</v>
      </c>
      <c r="M10962">
        <f t="shared" si="1073"/>
        <v>2025</v>
      </c>
      <c r="N10962">
        <f t="shared" si="1074"/>
        <v>5847.3580000000002</v>
      </c>
      <c r="O10962">
        <f t="shared" si="1075"/>
        <v>1330.9285</v>
      </c>
      <c r="P10962">
        <f t="shared" si="1076"/>
        <v>4516.4295000000002</v>
      </c>
      <c r="S10962" s="28">
        <v>13087500</v>
      </c>
      <c r="T10962" s="29" t="s">
        <v>10</v>
      </c>
      <c r="U10962" s="30">
        <v>45907</v>
      </c>
      <c r="V10962" s="28">
        <v>2997</v>
      </c>
      <c r="W10962" s="28">
        <v>565140.80000000005</v>
      </c>
      <c r="X10962" s="28">
        <v>799</v>
      </c>
      <c r="Y10962" s="28">
        <v>236734</v>
      </c>
      <c r="Z10962" s="28">
        <v>55203.1</v>
      </c>
      <c r="AA10962" s="30">
        <v>45907</v>
      </c>
      <c r="AB10962" s="28">
        <v>2025</v>
      </c>
      <c r="AD10962">
        <f t="shared" si="1070"/>
        <v>0</v>
      </c>
    </row>
    <row r="10963" spans="1:30" x14ac:dyDescent="0.3">
      <c r="A10963" s="72">
        <v>13087500</v>
      </c>
      <c r="B10963" s="73" t="s">
        <v>10</v>
      </c>
      <c r="C10963" s="74">
        <v>45909</v>
      </c>
      <c r="D10963" s="72">
        <v>2875</v>
      </c>
      <c r="E10963" s="72">
        <v>921074.3</v>
      </c>
      <c r="F10963" s="72">
        <v>650</v>
      </c>
      <c r="G10963" s="72">
        <v>237284</v>
      </c>
      <c r="H10963" s="72">
        <v>-237283.6</v>
      </c>
      <c r="I10963" s="74">
        <v>45909</v>
      </c>
      <c r="J10963" s="72">
        <v>2025</v>
      </c>
      <c r="K10963">
        <f t="shared" si="1071"/>
        <v>9</v>
      </c>
      <c r="L10963">
        <f t="shared" si="1072"/>
        <v>9</v>
      </c>
      <c r="M10963">
        <f t="shared" si="1073"/>
        <v>2025</v>
      </c>
      <c r="N10963">
        <f t="shared" si="1074"/>
        <v>5702.5625</v>
      </c>
      <c r="O10963">
        <f t="shared" si="1075"/>
        <v>1289.2750000000001</v>
      </c>
      <c r="P10963">
        <f t="shared" si="1076"/>
        <v>4413.2875000000004</v>
      </c>
      <c r="S10963" s="28">
        <v>13087500</v>
      </c>
      <c r="T10963" s="29" t="s">
        <v>10</v>
      </c>
      <c r="U10963" s="30">
        <v>45908</v>
      </c>
      <c r="V10963" s="28">
        <v>2948</v>
      </c>
      <c r="W10963" s="28">
        <v>570987.80000000005</v>
      </c>
      <c r="X10963" s="28">
        <v>748</v>
      </c>
      <c r="Y10963" s="28">
        <v>238217</v>
      </c>
      <c r="Z10963" s="28">
        <v>53720.4</v>
      </c>
      <c r="AA10963" s="30">
        <v>45908</v>
      </c>
      <c r="AB10963" s="28">
        <v>2025</v>
      </c>
      <c r="AD10963">
        <f t="shared" si="1070"/>
        <v>0</v>
      </c>
    </row>
    <row r="10964" spans="1:30" x14ac:dyDescent="0.3">
      <c r="A10964" s="72">
        <v>13087500</v>
      </c>
      <c r="B10964" s="73" t="s">
        <v>10</v>
      </c>
      <c r="C10964" s="74">
        <v>45910</v>
      </c>
      <c r="D10964" s="72">
        <v>2814</v>
      </c>
      <c r="E10964" s="72">
        <v>926656.2</v>
      </c>
      <c r="F10964" s="72">
        <v>594</v>
      </c>
      <c r="G10964" s="72">
        <v>238462</v>
      </c>
      <c r="H10964" s="72">
        <v>-238461.9</v>
      </c>
      <c r="I10964" s="74">
        <v>45910</v>
      </c>
      <c r="J10964" s="72">
        <v>2025</v>
      </c>
      <c r="K10964">
        <f t="shared" si="1071"/>
        <v>9</v>
      </c>
      <c r="L10964">
        <f t="shared" si="1072"/>
        <v>10</v>
      </c>
      <c r="M10964">
        <f t="shared" si="1073"/>
        <v>2025</v>
      </c>
      <c r="N10964">
        <f t="shared" si="1074"/>
        <v>5581.5690000000004</v>
      </c>
      <c r="O10964">
        <f t="shared" si="1075"/>
        <v>1178.1990000000001</v>
      </c>
      <c r="P10964">
        <f t="shared" si="1076"/>
        <v>4403.37</v>
      </c>
      <c r="S10964" s="28">
        <v>13087500</v>
      </c>
      <c r="T10964" s="29" t="s">
        <v>10</v>
      </c>
      <c r="U10964" s="30">
        <v>45909</v>
      </c>
      <c r="V10964" s="28">
        <v>2875</v>
      </c>
      <c r="W10964" s="28">
        <v>576689.6</v>
      </c>
      <c r="X10964" s="28">
        <v>714</v>
      </c>
      <c r="Y10964" s="28">
        <v>239632</v>
      </c>
      <c r="Z10964" s="28">
        <v>52305.2</v>
      </c>
      <c r="AA10964" s="30">
        <v>45909</v>
      </c>
      <c r="AB10964" s="28">
        <v>2025</v>
      </c>
      <c r="AD10964">
        <f t="shared" si="1070"/>
        <v>0</v>
      </c>
    </row>
    <row r="10965" spans="1:30" x14ac:dyDescent="0.3">
      <c r="A10965" s="72">
        <v>13087500</v>
      </c>
      <c r="B10965" s="73" t="s">
        <v>10</v>
      </c>
      <c r="C10965" s="74">
        <v>45911</v>
      </c>
      <c r="D10965" s="72">
        <v>2742</v>
      </c>
      <c r="E10965" s="72">
        <v>932095.6</v>
      </c>
      <c r="F10965" s="72">
        <v>544</v>
      </c>
      <c r="G10965" s="72">
        <v>239541</v>
      </c>
      <c r="H10965" s="72">
        <v>-239541.3</v>
      </c>
      <c r="I10965" s="74">
        <v>45911</v>
      </c>
      <c r="J10965" s="72">
        <v>2025</v>
      </c>
      <c r="K10965">
        <f t="shared" si="1071"/>
        <v>9</v>
      </c>
      <c r="L10965">
        <f t="shared" si="1072"/>
        <v>11</v>
      </c>
      <c r="M10965">
        <f t="shared" si="1073"/>
        <v>2025</v>
      </c>
      <c r="N10965">
        <f t="shared" si="1074"/>
        <v>5438.7570000000005</v>
      </c>
      <c r="O10965">
        <f t="shared" si="1075"/>
        <v>1079.0240000000001</v>
      </c>
      <c r="P10965">
        <f t="shared" si="1076"/>
        <v>4359.7330000000002</v>
      </c>
      <c r="S10965" s="28">
        <v>13087500</v>
      </c>
      <c r="T10965" s="29" t="s">
        <v>10</v>
      </c>
      <c r="U10965" s="30">
        <v>45910</v>
      </c>
      <c r="V10965" s="28">
        <v>2814</v>
      </c>
      <c r="W10965" s="28">
        <v>582271.6</v>
      </c>
      <c r="X10965" s="28">
        <v>644</v>
      </c>
      <c r="Y10965" s="28">
        <v>240909</v>
      </c>
      <c r="Z10965" s="28">
        <v>51028.1</v>
      </c>
      <c r="AA10965" s="30">
        <v>45910</v>
      </c>
      <c r="AB10965" s="28">
        <v>2025</v>
      </c>
      <c r="AD10965">
        <f t="shared" si="1070"/>
        <v>0</v>
      </c>
    </row>
    <row r="10966" spans="1:30" x14ac:dyDescent="0.3">
      <c r="A10966" s="72">
        <v>13087500</v>
      </c>
      <c r="B10966" s="73" t="s">
        <v>10</v>
      </c>
      <c r="C10966" s="74">
        <v>45912</v>
      </c>
      <c r="D10966" s="72">
        <v>2683</v>
      </c>
      <c r="E10966" s="72">
        <v>937417.3</v>
      </c>
      <c r="F10966" s="72">
        <v>502</v>
      </c>
      <c r="G10966" s="72">
        <v>240537</v>
      </c>
      <c r="H10966" s="72">
        <v>-240536.7</v>
      </c>
      <c r="I10966" s="74">
        <v>45912</v>
      </c>
      <c r="J10966" s="72">
        <v>2025</v>
      </c>
      <c r="K10966">
        <f t="shared" si="1071"/>
        <v>9</v>
      </c>
      <c r="L10966">
        <f t="shared" si="1072"/>
        <v>12</v>
      </c>
      <c r="M10966">
        <f t="shared" si="1073"/>
        <v>2025</v>
      </c>
      <c r="N10966">
        <f t="shared" si="1074"/>
        <v>5321.7304999999997</v>
      </c>
      <c r="O10966">
        <f t="shared" si="1075"/>
        <v>995.71699999999998</v>
      </c>
      <c r="P10966">
        <f t="shared" si="1076"/>
        <v>4326.0135</v>
      </c>
      <c r="S10966" s="28">
        <v>13087500</v>
      </c>
      <c r="T10966" s="29" t="s">
        <v>10</v>
      </c>
      <c r="U10966" s="30">
        <v>45911</v>
      </c>
      <c r="V10966" s="28">
        <v>2742</v>
      </c>
      <c r="W10966" s="28">
        <v>587711</v>
      </c>
      <c r="X10966" s="28">
        <v>588</v>
      </c>
      <c r="Y10966" s="28">
        <v>242076</v>
      </c>
      <c r="Z10966" s="28">
        <v>49861.3</v>
      </c>
      <c r="AA10966" s="30">
        <v>45911</v>
      </c>
      <c r="AB10966" s="28">
        <v>2025</v>
      </c>
      <c r="AD10966">
        <f t="shared" si="1070"/>
        <v>0</v>
      </c>
    </row>
    <row r="10967" spans="1:30" x14ac:dyDescent="0.3">
      <c r="A10967" s="72">
        <v>13087500</v>
      </c>
      <c r="B10967" s="73" t="s">
        <v>10</v>
      </c>
      <c r="C10967" s="74">
        <v>45913</v>
      </c>
      <c r="D10967" s="72">
        <v>2659</v>
      </c>
      <c r="E10967" s="72">
        <v>942692.2</v>
      </c>
      <c r="F10967" s="72">
        <v>600</v>
      </c>
      <c r="G10967" s="72">
        <v>241726</v>
      </c>
      <c r="H10967" s="72">
        <v>-241725.8</v>
      </c>
      <c r="I10967" s="74">
        <v>45913</v>
      </c>
      <c r="J10967" s="72">
        <v>2025</v>
      </c>
      <c r="K10967">
        <f t="shared" si="1071"/>
        <v>9</v>
      </c>
      <c r="L10967">
        <f t="shared" si="1072"/>
        <v>13</v>
      </c>
      <c r="M10967">
        <f t="shared" si="1073"/>
        <v>2025</v>
      </c>
      <c r="N10967">
        <f t="shared" si="1074"/>
        <v>5274.1265000000003</v>
      </c>
      <c r="O10967">
        <f t="shared" si="1075"/>
        <v>1190.1000000000001</v>
      </c>
      <c r="P10967">
        <f t="shared" si="1076"/>
        <v>4084.0264999999999</v>
      </c>
      <c r="S10967" s="28">
        <v>13087500</v>
      </c>
      <c r="T10967" s="29" t="s">
        <v>10</v>
      </c>
      <c r="U10967" s="30">
        <v>45912</v>
      </c>
      <c r="V10967" s="28">
        <v>2683</v>
      </c>
      <c r="W10967" s="28">
        <v>593032.69999999995</v>
      </c>
      <c r="X10967" s="28">
        <v>562</v>
      </c>
      <c r="Y10967" s="28">
        <v>243190</v>
      </c>
      <c r="Z10967" s="28">
        <v>48747.199999999997</v>
      </c>
      <c r="AA10967" s="30">
        <v>45912</v>
      </c>
      <c r="AB10967" s="28">
        <v>2025</v>
      </c>
      <c r="AD10967">
        <f t="shared" si="1070"/>
        <v>0</v>
      </c>
    </row>
    <row r="10968" spans="1:30" x14ac:dyDescent="0.3">
      <c r="A10968" s="72">
        <v>13087500</v>
      </c>
      <c r="B10968" s="73" t="s">
        <v>10</v>
      </c>
      <c r="C10968" s="74">
        <v>45914</v>
      </c>
      <c r="D10968" s="72">
        <v>2589</v>
      </c>
      <c r="E10968" s="72">
        <v>947827.5</v>
      </c>
      <c r="F10968" s="72">
        <v>617</v>
      </c>
      <c r="G10968" s="72">
        <v>242950</v>
      </c>
      <c r="H10968" s="72">
        <v>-242949.7</v>
      </c>
      <c r="I10968" s="74">
        <v>45914</v>
      </c>
      <c r="J10968" s="72">
        <v>2025</v>
      </c>
      <c r="K10968">
        <f t="shared" si="1071"/>
        <v>9</v>
      </c>
      <c r="L10968">
        <f t="shared" si="1072"/>
        <v>14</v>
      </c>
      <c r="M10968">
        <f t="shared" si="1073"/>
        <v>2025</v>
      </c>
      <c r="N10968">
        <f t="shared" si="1074"/>
        <v>5135.2815000000001</v>
      </c>
      <c r="O10968">
        <f t="shared" si="1075"/>
        <v>1223.8195000000001</v>
      </c>
      <c r="P10968">
        <f t="shared" si="1076"/>
        <v>3911.462</v>
      </c>
      <c r="S10968" s="28">
        <v>13087500</v>
      </c>
      <c r="T10968" s="29" t="s">
        <v>10</v>
      </c>
      <c r="U10968" s="30">
        <v>45913</v>
      </c>
      <c r="V10968" s="28">
        <v>2659</v>
      </c>
      <c r="W10968" s="28">
        <v>598307.5</v>
      </c>
      <c r="X10968" s="28">
        <v>718</v>
      </c>
      <c r="Y10968" s="28">
        <v>244614</v>
      </c>
      <c r="Z10968" s="28">
        <v>47322.6</v>
      </c>
      <c r="AA10968" s="30">
        <v>45913</v>
      </c>
      <c r="AB10968" s="28">
        <v>2025</v>
      </c>
      <c r="AD10968">
        <f t="shared" si="1070"/>
        <v>0</v>
      </c>
    </row>
    <row r="10969" spans="1:30" x14ac:dyDescent="0.3">
      <c r="A10969" s="72">
        <v>13087500</v>
      </c>
      <c r="B10969" s="73" t="s">
        <v>10</v>
      </c>
      <c r="C10969" s="74">
        <v>45915</v>
      </c>
      <c r="D10969" s="72">
        <v>2519</v>
      </c>
      <c r="E10969" s="72">
        <v>952824.9</v>
      </c>
      <c r="F10969" s="72">
        <v>574</v>
      </c>
      <c r="G10969" s="72">
        <v>244088</v>
      </c>
      <c r="H10969" s="72">
        <v>-244087.9</v>
      </c>
      <c r="I10969" s="74">
        <v>45915</v>
      </c>
      <c r="J10969" s="72">
        <v>2025</v>
      </c>
      <c r="K10969">
        <f t="shared" si="1071"/>
        <v>9</v>
      </c>
      <c r="L10969">
        <f t="shared" si="1072"/>
        <v>15</v>
      </c>
      <c r="M10969">
        <f t="shared" si="1073"/>
        <v>2025</v>
      </c>
      <c r="N10969">
        <f t="shared" si="1074"/>
        <v>4996.4364999999998</v>
      </c>
      <c r="O10969">
        <f t="shared" si="1075"/>
        <v>1138.529</v>
      </c>
      <c r="P10969">
        <f t="shared" si="1076"/>
        <v>3857.9075000000003</v>
      </c>
      <c r="S10969" s="28">
        <v>13087500</v>
      </c>
      <c r="T10969" s="29" t="s">
        <v>10</v>
      </c>
      <c r="U10969" s="30">
        <v>45914</v>
      </c>
      <c r="V10969" s="28">
        <v>2589</v>
      </c>
      <c r="W10969" s="28">
        <v>603442.9</v>
      </c>
      <c r="X10969" s="28">
        <v>714</v>
      </c>
      <c r="Y10969" s="28">
        <v>246030</v>
      </c>
      <c r="Z10969" s="28">
        <v>45906.8</v>
      </c>
      <c r="AA10969" s="30">
        <v>45914</v>
      </c>
      <c r="AB10969" s="28">
        <v>2025</v>
      </c>
      <c r="AD10969">
        <f t="shared" si="1070"/>
        <v>0</v>
      </c>
    </row>
    <row r="10970" spans="1:30" x14ac:dyDescent="0.3">
      <c r="A10970" s="72">
        <v>13087500</v>
      </c>
      <c r="B10970" s="73" t="s">
        <v>10</v>
      </c>
      <c r="C10970" s="74">
        <v>45916</v>
      </c>
      <c r="D10970" s="72">
        <v>2439</v>
      </c>
      <c r="E10970" s="72">
        <v>957663</v>
      </c>
      <c r="F10970" s="72">
        <v>510</v>
      </c>
      <c r="G10970" s="72">
        <v>245100</v>
      </c>
      <c r="H10970" s="72">
        <v>-245099.7</v>
      </c>
      <c r="I10970" s="74">
        <v>45916</v>
      </c>
      <c r="J10970" s="72">
        <v>2025</v>
      </c>
      <c r="K10970">
        <f t="shared" si="1071"/>
        <v>9</v>
      </c>
      <c r="L10970">
        <f t="shared" si="1072"/>
        <v>16</v>
      </c>
      <c r="M10970">
        <f t="shared" si="1073"/>
        <v>2025</v>
      </c>
      <c r="N10970">
        <f t="shared" si="1074"/>
        <v>4837.7565000000004</v>
      </c>
      <c r="O10970">
        <f t="shared" si="1075"/>
        <v>1011.585</v>
      </c>
      <c r="P10970">
        <f t="shared" si="1076"/>
        <v>3826.1714999999999</v>
      </c>
      <c r="S10970" s="28">
        <v>13087500</v>
      </c>
      <c r="T10970" s="29" t="s">
        <v>10</v>
      </c>
      <c r="U10970" s="30">
        <v>45915</v>
      </c>
      <c r="V10970" s="28">
        <v>2519</v>
      </c>
      <c r="W10970" s="28">
        <v>608440.19999999995</v>
      </c>
      <c r="X10970" s="28">
        <v>691</v>
      </c>
      <c r="Y10970" s="28">
        <v>247400</v>
      </c>
      <c r="Z10970" s="28">
        <v>44536.7</v>
      </c>
      <c r="AA10970" s="30">
        <v>45915</v>
      </c>
      <c r="AB10970" s="28">
        <v>2025</v>
      </c>
      <c r="AD10970">
        <f t="shared" si="1070"/>
        <v>0</v>
      </c>
    </row>
    <row r="10971" spans="1:30" x14ac:dyDescent="0.3">
      <c r="A10971" s="72">
        <v>13087500</v>
      </c>
      <c r="B10971" s="73" t="s">
        <v>10</v>
      </c>
      <c r="C10971" s="74">
        <v>45917</v>
      </c>
      <c r="D10971" s="72">
        <v>2394</v>
      </c>
      <c r="E10971" s="72">
        <v>962411</v>
      </c>
      <c r="F10971" s="72">
        <v>439</v>
      </c>
      <c r="G10971" s="72">
        <v>245971</v>
      </c>
      <c r="H10971" s="72">
        <v>-245970.8</v>
      </c>
      <c r="I10971" s="74">
        <v>45917</v>
      </c>
      <c r="J10971" s="72">
        <v>2025</v>
      </c>
      <c r="K10971">
        <f t="shared" si="1071"/>
        <v>9</v>
      </c>
      <c r="L10971">
        <f t="shared" si="1072"/>
        <v>17</v>
      </c>
      <c r="M10971">
        <f t="shared" si="1073"/>
        <v>2025</v>
      </c>
      <c r="N10971">
        <f t="shared" si="1074"/>
        <v>4748.4989999999998</v>
      </c>
      <c r="O10971">
        <f t="shared" si="1075"/>
        <v>870.75650000000007</v>
      </c>
      <c r="P10971">
        <f t="shared" si="1076"/>
        <v>3877.7425000000003</v>
      </c>
      <c r="S10971" s="28">
        <v>13087500</v>
      </c>
      <c r="T10971" s="29" t="s">
        <v>10</v>
      </c>
      <c r="U10971" s="30">
        <v>45916</v>
      </c>
      <c r="V10971" s="28">
        <v>2439</v>
      </c>
      <c r="W10971" s="28">
        <v>613278.30000000005</v>
      </c>
      <c r="X10971" s="28">
        <v>574</v>
      </c>
      <c r="Y10971" s="28">
        <v>248538</v>
      </c>
      <c r="Z10971" s="28">
        <v>43398.6</v>
      </c>
      <c r="AA10971" s="30">
        <v>45916</v>
      </c>
      <c r="AB10971" s="28">
        <v>2025</v>
      </c>
      <c r="AD10971">
        <f t="shared" si="1070"/>
        <v>0</v>
      </c>
    </row>
    <row r="10972" spans="1:30" x14ac:dyDescent="0.3">
      <c r="A10972" s="72">
        <v>13087500</v>
      </c>
      <c r="B10972" s="73" t="s">
        <v>10</v>
      </c>
      <c r="C10972" s="74">
        <v>45918</v>
      </c>
      <c r="D10972" s="72">
        <v>2360</v>
      </c>
      <c r="E10972" s="72">
        <v>967091.9</v>
      </c>
      <c r="F10972" s="72">
        <v>417</v>
      </c>
      <c r="G10972" s="72">
        <v>246797</v>
      </c>
      <c r="H10972" s="72">
        <v>-246796.9</v>
      </c>
      <c r="I10972" s="74">
        <v>45918</v>
      </c>
      <c r="J10972" s="72">
        <v>2025</v>
      </c>
      <c r="K10972">
        <f t="shared" si="1071"/>
        <v>9</v>
      </c>
      <c r="L10972">
        <f t="shared" si="1072"/>
        <v>18</v>
      </c>
      <c r="M10972">
        <f t="shared" si="1073"/>
        <v>2025</v>
      </c>
      <c r="N10972">
        <f t="shared" si="1074"/>
        <v>4681.0600000000004</v>
      </c>
      <c r="O10972">
        <f t="shared" si="1075"/>
        <v>827.11950000000002</v>
      </c>
      <c r="P10972">
        <f t="shared" si="1076"/>
        <v>3853.9405000000002</v>
      </c>
      <c r="S10972" s="28">
        <v>13087500</v>
      </c>
      <c r="T10972" s="29" t="s">
        <v>10</v>
      </c>
      <c r="U10972" s="30">
        <v>45917</v>
      </c>
      <c r="V10972" s="28">
        <v>2394</v>
      </c>
      <c r="W10972" s="28">
        <v>618026.4</v>
      </c>
      <c r="X10972" s="28">
        <v>476</v>
      </c>
      <c r="Y10972" s="28">
        <v>249482</v>
      </c>
      <c r="Z10972" s="28">
        <v>42455.3</v>
      </c>
      <c r="AA10972" s="30">
        <v>45917</v>
      </c>
      <c r="AB10972" s="28">
        <v>2025</v>
      </c>
      <c r="AD10972">
        <f t="shared" si="1070"/>
        <v>0</v>
      </c>
    </row>
    <row r="10973" spans="1:30" x14ac:dyDescent="0.3">
      <c r="A10973" s="72">
        <v>13087500</v>
      </c>
      <c r="B10973" s="73" t="s">
        <v>10</v>
      </c>
      <c r="C10973" s="74">
        <v>45919</v>
      </c>
      <c r="D10973" s="72">
        <v>2337</v>
      </c>
      <c r="E10973" s="72">
        <v>971728.2</v>
      </c>
      <c r="F10973" s="72">
        <v>383</v>
      </c>
      <c r="G10973" s="72">
        <v>247557</v>
      </c>
      <c r="H10973" s="72">
        <v>-247556.9</v>
      </c>
      <c r="I10973" s="74">
        <v>45919</v>
      </c>
      <c r="J10973" s="72">
        <v>2025</v>
      </c>
      <c r="K10973">
        <f t="shared" si="1071"/>
        <v>9</v>
      </c>
      <c r="L10973">
        <f t="shared" si="1072"/>
        <v>19</v>
      </c>
      <c r="M10973">
        <f t="shared" si="1073"/>
        <v>2025</v>
      </c>
      <c r="N10973">
        <f t="shared" si="1074"/>
        <v>4635.4395000000004</v>
      </c>
      <c r="O10973">
        <f t="shared" si="1075"/>
        <v>759.68050000000005</v>
      </c>
      <c r="P10973">
        <f t="shared" si="1076"/>
        <v>3875.759</v>
      </c>
      <c r="S10973" s="28">
        <v>13087500</v>
      </c>
      <c r="T10973" s="29" t="s">
        <v>10</v>
      </c>
      <c r="U10973" s="30">
        <v>45918</v>
      </c>
      <c r="V10973" s="28">
        <v>2360</v>
      </c>
      <c r="W10973" s="28">
        <v>622707.19999999995</v>
      </c>
      <c r="X10973" s="28">
        <v>476</v>
      </c>
      <c r="Y10973" s="28">
        <v>250426</v>
      </c>
      <c r="Z10973" s="28">
        <v>41511.1</v>
      </c>
      <c r="AA10973" s="30">
        <v>45918</v>
      </c>
      <c r="AB10973" s="28">
        <v>2025</v>
      </c>
      <c r="AD10973">
        <f t="shared" si="1070"/>
        <v>0</v>
      </c>
    </row>
    <row r="10974" spans="1:30" x14ac:dyDescent="0.3">
      <c r="A10974" s="72">
        <v>13087500</v>
      </c>
      <c r="B10974" s="73" t="s">
        <v>10</v>
      </c>
      <c r="C10974" s="74">
        <v>45920</v>
      </c>
      <c r="D10974" s="72">
        <v>2349</v>
      </c>
      <c r="E10974" s="72">
        <v>976386.8</v>
      </c>
      <c r="F10974" s="72">
        <v>357</v>
      </c>
      <c r="G10974" s="72">
        <v>248264</v>
      </c>
      <c r="H10974" s="72">
        <v>-248264.1</v>
      </c>
      <c r="I10974" s="74">
        <v>45920</v>
      </c>
      <c r="J10974" s="72">
        <v>2025</v>
      </c>
      <c r="K10974">
        <f t="shared" si="1071"/>
        <v>9</v>
      </c>
      <c r="L10974">
        <f t="shared" si="1072"/>
        <v>20</v>
      </c>
      <c r="M10974">
        <f t="shared" si="1073"/>
        <v>2025</v>
      </c>
      <c r="N10974">
        <f t="shared" si="1074"/>
        <v>4659.2415000000001</v>
      </c>
      <c r="O10974">
        <f t="shared" si="1075"/>
        <v>708.10950000000003</v>
      </c>
      <c r="P10974">
        <f t="shared" si="1076"/>
        <v>3951.1320000000001</v>
      </c>
      <c r="S10974" s="28">
        <v>13087500</v>
      </c>
      <c r="T10974" s="29" t="s">
        <v>10</v>
      </c>
      <c r="U10974" s="30">
        <v>45919</v>
      </c>
      <c r="V10974" s="28">
        <v>2337</v>
      </c>
      <c r="W10974" s="28">
        <v>627343.5</v>
      </c>
      <c r="X10974" s="28">
        <v>425</v>
      </c>
      <c r="Y10974" s="28">
        <v>251269</v>
      </c>
      <c r="Z10974" s="28">
        <v>40667.699999999997</v>
      </c>
      <c r="AA10974" s="30">
        <v>45919</v>
      </c>
      <c r="AB10974" s="28">
        <v>2025</v>
      </c>
      <c r="AD10974">
        <f t="shared" si="1070"/>
        <v>0</v>
      </c>
    </row>
    <row r="10975" spans="1:30" x14ac:dyDescent="0.3">
      <c r="A10975" s="72">
        <v>13087500</v>
      </c>
      <c r="B10975" s="73" t="s">
        <v>10</v>
      </c>
      <c r="C10975" s="74">
        <v>45921</v>
      </c>
      <c r="D10975" s="72">
        <v>2360</v>
      </c>
      <c r="E10975" s="72">
        <v>981067.7</v>
      </c>
      <c r="F10975" s="72">
        <v>306</v>
      </c>
      <c r="G10975" s="72">
        <v>248871</v>
      </c>
      <c r="H10975" s="72">
        <v>-248871.1</v>
      </c>
      <c r="I10975" s="74">
        <v>45921</v>
      </c>
      <c r="J10975" s="72">
        <v>2025</v>
      </c>
      <c r="K10975">
        <f t="shared" si="1071"/>
        <v>9</v>
      </c>
      <c r="L10975">
        <f t="shared" si="1072"/>
        <v>21</v>
      </c>
      <c r="M10975">
        <f t="shared" si="1073"/>
        <v>2025</v>
      </c>
      <c r="N10975">
        <f t="shared" si="1074"/>
        <v>4681.0600000000004</v>
      </c>
      <c r="O10975">
        <f t="shared" si="1075"/>
        <v>606.95100000000002</v>
      </c>
      <c r="P10975">
        <f t="shared" si="1076"/>
        <v>4074.1089999999999</v>
      </c>
      <c r="S10975" s="28">
        <v>13087500</v>
      </c>
      <c r="T10975" s="29" t="s">
        <v>10</v>
      </c>
      <c r="U10975" s="30">
        <v>45920</v>
      </c>
      <c r="V10975" s="28">
        <v>2349</v>
      </c>
      <c r="W10975" s="28">
        <v>632002.1</v>
      </c>
      <c r="X10975" s="28">
        <v>402</v>
      </c>
      <c r="Y10975" s="28">
        <v>252066</v>
      </c>
      <c r="Z10975" s="28">
        <v>39871</v>
      </c>
      <c r="AA10975" s="30">
        <v>45920</v>
      </c>
      <c r="AB10975" s="28">
        <v>2025</v>
      </c>
      <c r="AD10975">
        <f t="shared" si="1070"/>
        <v>0</v>
      </c>
    </row>
    <row r="10976" spans="1:30" x14ac:dyDescent="0.3">
      <c r="A10976" s="72">
        <v>13087500</v>
      </c>
      <c r="B10976" s="73" t="s">
        <v>10</v>
      </c>
      <c r="C10976" s="74">
        <v>45922</v>
      </c>
      <c r="D10976" s="72">
        <v>2360</v>
      </c>
      <c r="E10976" s="72">
        <v>985748.5</v>
      </c>
      <c r="F10976" s="72">
        <v>305</v>
      </c>
      <c r="G10976" s="72">
        <v>249476</v>
      </c>
      <c r="H10976" s="72">
        <v>-249476.1</v>
      </c>
      <c r="I10976" s="74">
        <v>45922</v>
      </c>
      <c r="J10976" s="72">
        <v>2025</v>
      </c>
      <c r="K10976">
        <f t="shared" si="1071"/>
        <v>9</v>
      </c>
      <c r="L10976">
        <f t="shared" si="1072"/>
        <v>22</v>
      </c>
      <c r="M10976">
        <f t="shared" si="1073"/>
        <v>2025</v>
      </c>
      <c r="N10976">
        <f t="shared" si="1074"/>
        <v>4681.0600000000004</v>
      </c>
      <c r="O10976">
        <f t="shared" si="1075"/>
        <v>604.96749999999997</v>
      </c>
      <c r="P10976">
        <f t="shared" si="1076"/>
        <v>4076.0925000000002</v>
      </c>
      <c r="S10976" s="28">
        <v>13087500</v>
      </c>
      <c r="T10976" s="29" t="s">
        <v>10</v>
      </c>
      <c r="U10976" s="30">
        <v>45921</v>
      </c>
      <c r="V10976" s="28">
        <v>2360</v>
      </c>
      <c r="W10976" s="28">
        <v>636683</v>
      </c>
      <c r="X10976" s="28">
        <v>343</v>
      </c>
      <c r="Y10976" s="28">
        <v>252747</v>
      </c>
      <c r="Z10976" s="28">
        <v>39190.1</v>
      </c>
      <c r="AA10976" s="30">
        <v>45921</v>
      </c>
      <c r="AB10976" s="28">
        <v>2025</v>
      </c>
      <c r="AD10976">
        <f t="shared" si="1070"/>
        <v>0</v>
      </c>
    </row>
    <row r="10977" spans="1:30" x14ac:dyDescent="0.3">
      <c r="A10977" s="72">
        <v>13087500</v>
      </c>
      <c r="B10977" s="73" t="s">
        <v>10</v>
      </c>
      <c r="C10977" s="74">
        <v>45923</v>
      </c>
      <c r="D10977" s="72">
        <v>2326</v>
      </c>
      <c r="E10977" s="72">
        <v>990362.6</v>
      </c>
      <c r="F10977" s="72">
        <v>210</v>
      </c>
      <c r="G10977" s="72">
        <v>249893</v>
      </c>
      <c r="H10977" s="72">
        <v>-249893.4</v>
      </c>
      <c r="I10977" s="74">
        <v>45923</v>
      </c>
      <c r="J10977" s="72">
        <v>2025</v>
      </c>
      <c r="K10977">
        <f t="shared" si="1071"/>
        <v>9</v>
      </c>
      <c r="L10977">
        <f t="shared" si="1072"/>
        <v>23</v>
      </c>
      <c r="M10977">
        <f t="shared" si="1073"/>
        <v>2025</v>
      </c>
      <c r="N10977">
        <f t="shared" si="1074"/>
        <v>4613.6210000000001</v>
      </c>
      <c r="O10977">
        <f t="shared" si="1075"/>
        <v>416.53500000000003</v>
      </c>
      <c r="P10977">
        <f t="shared" si="1076"/>
        <v>4197.0860000000002</v>
      </c>
      <c r="S10977" s="28">
        <v>13087500</v>
      </c>
      <c r="T10977" s="29" t="s">
        <v>10</v>
      </c>
      <c r="U10977" s="30">
        <v>45922</v>
      </c>
      <c r="V10977" s="28">
        <v>2360</v>
      </c>
      <c r="W10977" s="28">
        <v>641363.9</v>
      </c>
      <c r="X10977" s="28">
        <v>357</v>
      </c>
      <c r="Y10977" s="28">
        <v>253455</v>
      </c>
      <c r="Z10977" s="28">
        <v>38481.699999999997</v>
      </c>
      <c r="AA10977" s="30">
        <v>45922</v>
      </c>
      <c r="AB10977" s="28">
        <v>2025</v>
      </c>
      <c r="AD10977">
        <f t="shared" si="1070"/>
        <v>0</v>
      </c>
    </row>
    <row r="10978" spans="1:30" x14ac:dyDescent="0.3">
      <c r="A10978" s="72">
        <v>13087500</v>
      </c>
      <c r="B10978" s="73" t="s">
        <v>10</v>
      </c>
      <c r="C10978" s="74">
        <v>45924</v>
      </c>
      <c r="D10978" s="72">
        <v>2304</v>
      </c>
      <c r="E10978" s="72">
        <v>994932.4</v>
      </c>
      <c r="F10978" s="72">
        <v>194</v>
      </c>
      <c r="G10978" s="72">
        <v>250279</v>
      </c>
      <c r="H10978" s="72">
        <v>-250279</v>
      </c>
      <c r="I10978" s="74">
        <v>45924</v>
      </c>
      <c r="J10978" s="72">
        <v>2025</v>
      </c>
      <c r="K10978">
        <f t="shared" si="1071"/>
        <v>9</v>
      </c>
      <c r="L10978">
        <f t="shared" si="1072"/>
        <v>24</v>
      </c>
      <c r="M10978">
        <f t="shared" si="1073"/>
        <v>2025</v>
      </c>
      <c r="N10978">
        <f t="shared" si="1074"/>
        <v>4569.9840000000004</v>
      </c>
      <c r="O10978">
        <f t="shared" si="1075"/>
        <v>384.79900000000004</v>
      </c>
      <c r="P10978">
        <f t="shared" si="1076"/>
        <v>4185.1850000000004</v>
      </c>
      <c r="S10978" s="28">
        <v>13087500</v>
      </c>
      <c r="T10978" s="29" t="s">
        <v>10</v>
      </c>
      <c r="U10978" s="30">
        <v>45923</v>
      </c>
      <c r="V10978" s="28">
        <v>2326</v>
      </c>
      <c r="W10978" s="28">
        <v>645978</v>
      </c>
      <c r="X10978" s="28">
        <v>302</v>
      </c>
      <c r="Y10978" s="28">
        <v>254055</v>
      </c>
      <c r="Z10978" s="28">
        <v>37882.1</v>
      </c>
      <c r="AA10978" s="30">
        <v>45923</v>
      </c>
      <c r="AB10978" s="28">
        <v>2025</v>
      </c>
      <c r="AD10978">
        <f t="shared" si="1070"/>
        <v>0</v>
      </c>
    </row>
    <row r="10979" spans="1:30" x14ac:dyDescent="0.3">
      <c r="A10979" s="72">
        <v>13087500</v>
      </c>
      <c r="B10979" s="73" t="s">
        <v>10</v>
      </c>
      <c r="C10979" s="74">
        <v>45925</v>
      </c>
      <c r="D10979" s="72">
        <v>2271</v>
      </c>
      <c r="E10979" s="72">
        <v>999436.1</v>
      </c>
      <c r="F10979" s="72">
        <v>141</v>
      </c>
      <c r="G10979" s="72">
        <v>250559</v>
      </c>
      <c r="H10979" s="72">
        <v>-250558.6</v>
      </c>
      <c r="I10979" s="74">
        <v>45925</v>
      </c>
      <c r="J10979" s="72">
        <v>2025</v>
      </c>
      <c r="K10979">
        <f t="shared" si="1071"/>
        <v>9</v>
      </c>
      <c r="L10979">
        <f t="shared" si="1072"/>
        <v>25</v>
      </c>
      <c r="M10979">
        <f t="shared" si="1073"/>
        <v>2025</v>
      </c>
      <c r="N10979">
        <f t="shared" si="1074"/>
        <v>4504.5285000000003</v>
      </c>
      <c r="O10979">
        <f t="shared" si="1075"/>
        <v>279.67349999999999</v>
      </c>
      <c r="P10979">
        <f t="shared" si="1076"/>
        <v>4224.8550000000005</v>
      </c>
      <c r="S10979" s="28">
        <v>13087500</v>
      </c>
      <c r="T10979" s="29" t="s">
        <v>10</v>
      </c>
      <c r="U10979" s="30">
        <v>45924</v>
      </c>
      <c r="V10979" s="28">
        <v>2304</v>
      </c>
      <c r="W10979" s="28">
        <v>650547.80000000005</v>
      </c>
      <c r="X10979" s="28">
        <v>247</v>
      </c>
      <c r="Y10979" s="28">
        <v>254544</v>
      </c>
      <c r="Z10979" s="28">
        <v>37393.199999999997</v>
      </c>
      <c r="AA10979" s="30">
        <v>45924</v>
      </c>
      <c r="AB10979" s="28">
        <v>2025</v>
      </c>
      <c r="AD10979">
        <f t="shared" si="1070"/>
        <v>0</v>
      </c>
    </row>
    <row r="10980" spans="1:30" x14ac:dyDescent="0.3">
      <c r="A10980" s="72">
        <v>13087500</v>
      </c>
      <c r="B10980" s="73" t="s">
        <v>10</v>
      </c>
      <c r="C10980" s="74">
        <v>45926</v>
      </c>
      <c r="D10980" s="72">
        <v>2260</v>
      </c>
      <c r="E10980" s="72">
        <v>1003917.7</v>
      </c>
      <c r="F10980" s="72">
        <v>168</v>
      </c>
      <c r="G10980" s="72">
        <v>250892</v>
      </c>
      <c r="H10980" s="72">
        <v>-250892.2</v>
      </c>
      <c r="I10980" s="74">
        <v>45926</v>
      </c>
      <c r="J10980" s="72">
        <v>2025</v>
      </c>
      <c r="K10980">
        <f t="shared" si="1071"/>
        <v>9</v>
      </c>
      <c r="L10980">
        <f t="shared" si="1072"/>
        <v>26</v>
      </c>
      <c r="M10980">
        <f t="shared" si="1073"/>
        <v>2025</v>
      </c>
      <c r="N10980">
        <f t="shared" si="1074"/>
        <v>4482.71</v>
      </c>
      <c r="O10980">
        <f t="shared" si="1075"/>
        <v>333.22800000000001</v>
      </c>
      <c r="P10980">
        <f t="shared" si="1076"/>
        <v>4149.482</v>
      </c>
      <c r="S10980" s="28">
        <v>13087500</v>
      </c>
      <c r="T10980" s="29" t="s">
        <v>10</v>
      </c>
      <c r="U10980" s="30">
        <v>45925</v>
      </c>
      <c r="V10980" s="28">
        <v>2271</v>
      </c>
      <c r="W10980" s="28">
        <v>655051.4</v>
      </c>
      <c r="X10980" s="28">
        <v>180</v>
      </c>
      <c r="Y10980" s="28">
        <v>254901</v>
      </c>
      <c r="Z10980" s="28">
        <v>37036</v>
      </c>
      <c r="AA10980" s="30">
        <v>45925</v>
      </c>
      <c r="AB10980" s="28">
        <v>2025</v>
      </c>
      <c r="AD10980">
        <f t="shared" si="1070"/>
        <v>0</v>
      </c>
    </row>
    <row r="10981" spans="1:30" x14ac:dyDescent="0.3">
      <c r="A10981" s="72">
        <v>13087500</v>
      </c>
      <c r="B10981" s="73" t="s">
        <v>10</v>
      </c>
      <c r="C10981" s="74">
        <v>45927</v>
      </c>
      <c r="D10981" s="72">
        <v>2271</v>
      </c>
      <c r="E10981" s="72">
        <v>1008421.4</v>
      </c>
      <c r="F10981" s="72">
        <v>195</v>
      </c>
      <c r="G10981" s="72">
        <v>251278</v>
      </c>
      <c r="H10981" s="72">
        <v>-251278.4</v>
      </c>
      <c r="I10981" s="74">
        <v>45927</v>
      </c>
      <c r="J10981" s="72">
        <v>2025</v>
      </c>
      <c r="K10981">
        <f t="shared" si="1071"/>
        <v>9</v>
      </c>
      <c r="L10981">
        <f t="shared" si="1072"/>
        <v>27</v>
      </c>
      <c r="M10981">
        <f t="shared" si="1073"/>
        <v>2025</v>
      </c>
      <c r="N10981">
        <f t="shared" si="1074"/>
        <v>4504.5285000000003</v>
      </c>
      <c r="O10981">
        <f t="shared" si="1075"/>
        <v>386.78250000000003</v>
      </c>
      <c r="P10981">
        <f t="shared" si="1076"/>
        <v>4117.7460000000001</v>
      </c>
      <c r="S10981" s="28">
        <v>13087500</v>
      </c>
      <c r="T10981" s="29" t="s">
        <v>10</v>
      </c>
      <c r="U10981" s="30">
        <v>45926</v>
      </c>
      <c r="V10981" s="28">
        <v>2260</v>
      </c>
      <c r="W10981" s="28">
        <v>659533.1</v>
      </c>
      <c r="X10981" s="28">
        <v>240</v>
      </c>
      <c r="Y10981" s="28">
        <v>255376</v>
      </c>
      <c r="Z10981" s="28">
        <v>36560.800000000003</v>
      </c>
      <c r="AA10981" s="30">
        <v>45926</v>
      </c>
      <c r="AB10981" s="28">
        <v>2025</v>
      </c>
      <c r="AD10981">
        <f t="shared" si="1070"/>
        <v>0</v>
      </c>
    </row>
    <row r="10982" spans="1:30" x14ac:dyDescent="0.3">
      <c r="A10982" s="72">
        <v>13087500</v>
      </c>
      <c r="B10982" s="73" t="s">
        <v>10</v>
      </c>
      <c r="C10982" s="74">
        <v>45928</v>
      </c>
      <c r="D10982" s="72">
        <v>2271</v>
      </c>
      <c r="E10982" s="72">
        <v>1012925</v>
      </c>
      <c r="F10982" s="72">
        <v>185</v>
      </c>
      <c r="G10982" s="72">
        <v>251645</v>
      </c>
      <c r="H10982" s="72">
        <v>-251645.3</v>
      </c>
      <c r="I10982" s="74">
        <v>45928</v>
      </c>
      <c r="J10982" s="72">
        <v>2025</v>
      </c>
      <c r="K10982">
        <f t="shared" si="1071"/>
        <v>9</v>
      </c>
      <c r="L10982">
        <f t="shared" si="1072"/>
        <v>28</v>
      </c>
      <c r="M10982">
        <f t="shared" si="1073"/>
        <v>2025</v>
      </c>
      <c r="N10982">
        <f t="shared" si="1074"/>
        <v>4504.5285000000003</v>
      </c>
      <c r="O10982">
        <f t="shared" si="1075"/>
        <v>366.94749999999999</v>
      </c>
      <c r="P10982">
        <f t="shared" si="1076"/>
        <v>4137.5810000000001</v>
      </c>
      <c r="S10982" s="28">
        <v>13087500</v>
      </c>
      <c r="T10982" s="29" t="s">
        <v>10</v>
      </c>
      <c r="U10982" s="30">
        <v>45927</v>
      </c>
      <c r="V10982" s="28">
        <v>2271</v>
      </c>
      <c r="W10982" s="28">
        <v>664036.80000000005</v>
      </c>
      <c r="X10982" s="28">
        <v>271</v>
      </c>
      <c r="Y10982" s="28">
        <v>255914</v>
      </c>
      <c r="Z10982" s="28">
        <v>36022.800000000003</v>
      </c>
      <c r="AA10982" s="30">
        <v>45927</v>
      </c>
      <c r="AB10982" s="28">
        <v>2025</v>
      </c>
      <c r="AD10982">
        <f t="shared" si="1070"/>
        <v>0</v>
      </c>
    </row>
    <row r="10983" spans="1:30" x14ac:dyDescent="0.3">
      <c r="A10983" s="72">
        <v>13087500</v>
      </c>
      <c r="B10983" s="73" t="s">
        <v>10</v>
      </c>
      <c r="C10983" s="74">
        <v>45929</v>
      </c>
      <c r="D10983" s="72">
        <v>2237</v>
      </c>
      <c r="E10983" s="72">
        <v>1017362.9</v>
      </c>
      <c r="F10983" s="72">
        <v>167</v>
      </c>
      <c r="G10983" s="72">
        <v>251976</v>
      </c>
      <c r="H10983" s="72">
        <v>-251975.5</v>
      </c>
      <c r="I10983" s="74">
        <v>45929</v>
      </c>
      <c r="J10983" s="72">
        <v>2025</v>
      </c>
      <c r="K10983">
        <f t="shared" si="1071"/>
        <v>9</v>
      </c>
      <c r="L10983">
        <f t="shared" si="1072"/>
        <v>29</v>
      </c>
      <c r="M10983">
        <f t="shared" si="1073"/>
        <v>2025</v>
      </c>
      <c r="N10983">
        <f t="shared" si="1074"/>
        <v>4437.0895</v>
      </c>
      <c r="O10983">
        <f t="shared" si="1075"/>
        <v>331.24450000000002</v>
      </c>
      <c r="P10983">
        <f t="shared" si="1076"/>
        <v>4105.8450000000003</v>
      </c>
      <c r="S10983" s="28">
        <v>13087500</v>
      </c>
      <c r="T10983" s="29" t="s">
        <v>10</v>
      </c>
      <c r="U10983" s="30">
        <v>45928</v>
      </c>
      <c r="V10983" s="28">
        <v>2271</v>
      </c>
      <c r="W10983" s="28">
        <v>668540.4</v>
      </c>
      <c r="X10983" s="28">
        <v>237</v>
      </c>
      <c r="Y10983" s="28">
        <v>256384</v>
      </c>
      <c r="Z10983" s="28">
        <v>35553.199999999997</v>
      </c>
      <c r="AA10983" s="30">
        <v>45928</v>
      </c>
      <c r="AB10983" s="28">
        <v>2025</v>
      </c>
      <c r="AD10983">
        <f t="shared" si="1070"/>
        <v>0</v>
      </c>
    </row>
    <row r="10984" spans="1:30" x14ac:dyDescent="0.3">
      <c r="A10984" s="72">
        <v>13087500</v>
      </c>
      <c r="B10984" s="73" t="s">
        <v>10</v>
      </c>
      <c r="C10984" s="74">
        <v>45930</v>
      </c>
      <c r="D10984" s="72">
        <v>2172</v>
      </c>
      <c r="E10984" s="72">
        <v>1021670.3</v>
      </c>
      <c r="F10984" s="72">
        <v>109</v>
      </c>
      <c r="G10984" s="72">
        <v>252191</v>
      </c>
      <c r="H10984" s="72">
        <v>-252191.1</v>
      </c>
      <c r="I10984" s="74">
        <v>45930</v>
      </c>
      <c r="J10984" s="72">
        <v>2025</v>
      </c>
      <c r="K10984">
        <f t="shared" si="1071"/>
        <v>9</v>
      </c>
      <c r="L10984">
        <f t="shared" si="1072"/>
        <v>30</v>
      </c>
      <c r="M10984">
        <f t="shared" si="1073"/>
        <v>2025</v>
      </c>
      <c r="N10984">
        <f t="shared" si="1074"/>
        <v>4308.1620000000003</v>
      </c>
      <c r="O10984">
        <f t="shared" si="1075"/>
        <v>216.20150000000001</v>
      </c>
      <c r="P10984">
        <f t="shared" si="1076"/>
        <v>4091.9605000000001</v>
      </c>
      <c r="S10984" s="28">
        <v>13087500</v>
      </c>
      <c r="T10984" s="29" t="s">
        <v>10</v>
      </c>
      <c r="U10984" s="30">
        <v>45929</v>
      </c>
      <c r="V10984" s="28">
        <v>2237</v>
      </c>
      <c r="W10984" s="28">
        <v>672978.3</v>
      </c>
      <c r="X10984" s="28">
        <v>203</v>
      </c>
      <c r="Y10984" s="28">
        <v>256786</v>
      </c>
      <c r="Z10984" s="28">
        <v>35150.699999999997</v>
      </c>
      <c r="AA10984" s="30">
        <v>45929</v>
      </c>
      <c r="AB10984" s="28">
        <v>2025</v>
      </c>
      <c r="AD10984">
        <f t="shared" si="1070"/>
        <v>0</v>
      </c>
    </row>
    <row r="10985" spans="1:30" x14ac:dyDescent="0.3">
      <c r="A10985" s="72">
        <v>13087500</v>
      </c>
      <c r="B10985" s="73" t="s">
        <v>10</v>
      </c>
      <c r="C10985" s="74">
        <v>45931</v>
      </c>
      <c r="D10985" s="72">
        <v>2117</v>
      </c>
      <c r="E10985" s="72">
        <v>1025870.1</v>
      </c>
      <c r="F10985" s="72">
        <v>34</v>
      </c>
      <c r="G10985" s="72">
        <v>252259</v>
      </c>
      <c r="H10985" s="72">
        <v>-252258.9</v>
      </c>
      <c r="I10985" s="74">
        <v>45931</v>
      </c>
      <c r="J10985" s="72">
        <v>2025</v>
      </c>
      <c r="K10985">
        <f t="shared" si="1071"/>
        <v>10</v>
      </c>
      <c r="L10985">
        <f t="shared" si="1072"/>
        <v>1</v>
      </c>
      <c r="M10985">
        <f t="shared" si="1073"/>
        <v>2025</v>
      </c>
      <c r="N10985">
        <f t="shared" si="1074"/>
        <v>4199.0695000000005</v>
      </c>
      <c r="O10985">
        <f t="shared" si="1075"/>
        <v>67.439000000000007</v>
      </c>
      <c r="P10985">
        <f t="shared" si="1076"/>
        <v>4131.6305000000002</v>
      </c>
      <c r="S10985" s="28">
        <v>13087500</v>
      </c>
      <c r="T10985" s="29" t="s">
        <v>10</v>
      </c>
      <c r="U10985" s="30">
        <v>45930</v>
      </c>
      <c r="V10985" s="28">
        <v>2172</v>
      </c>
      <c r="W10985" s="28">
        <v>677285.7</v>
      </c>
      <c r="X10985" s="28">
        <v>123</v>
      </c>
      <c r="Y10985" s="28">
        <v>257030</v>
      </c>
      <c r="Z10985" s="28">
        <v>34906.800000000003</v>
      </c>
      <c r="AA10985" s="30">
        <v>45930</v>
      </c>
      <c r="AB10985" s="28">
        <v>2025</v>
      </c>
      <c r="AD10985">
        <f t="shared" si="1070"/>
        <v>0</v>
      </c>
    </row>
    <row r="10986" spans="1:30" x14ac:dyDescent="0.3">
      <c r="A10986" s="72">
        <v>13087500</v>
      </c>
      <c r="B10986" s="73" t="s">
        <v>10</v>
      </c>
      <c r="C10986" s="74">
        <v>45932</v>
      </c>
      <c r="D10986" s="72">
        <v>2074</v>
      </c>
      <c r="E10986" s="72">
        <v>1029984.7</v>
      </c>
      <c r="F10986" s="72">
        <v>0</v>
      </c>
      <c r="G10986" s="72">
        <v>252259</v>
      </c>
      <c r="H10986" s="72">
        <v>-252258.9</v>
      </c>
      <c r="I10986" s="74">
        <v>45932</v>
      </c>
      <c r="J10986" s="72">
        <v>2025</v>
      </c>
      <c r="K10986">
        <f t="shared" si="1071"/>
        <v>10</v>
      </c>
      <c r="L10986">
        <f t="shared" si="1072"/>
        <v>2</v>
      </c>
      <c r="M10986">
        <f t="shared" si="1073"/>
        <v>2025</v>
      </c>
      <c r="N10986">
        <f t="shared" si="1074"/>
        <v>4113.7790000000005</v>
      </c>
      <c r="O10986">
        <f t="shared" si="1075"/>
        <v>0</v>
      </c>
      <c r="P10986">
        <f t="shared" si="1076"/>
        <v>4113.7790000000005</v>
      </c>
      <c r="S10986" s="28">
        <v>13087500</v>
      </c>
      <c r="T10986" s="29" t="s">
        <v>10</v>
      </c>
      <c r="U10986" s="30">
        <v>45931</v>
      </c>
      <c r="V10986" s="28">
        <v>2117</v>
      </c>
      <c r="W10986" s="28">
        <v>681485.5</v>
      </c>
      <c r="X10986" s="28">
        <v>69</v>
      </c>
      <c r="Y10986" s="28">
        <v>257166</v>
      </c>
      <c r="Z10986" s="28">
        <v>34770.9</v>
      </c>
      <c r="AA10986" s="30">
        <v>45931</v>
      </c>
      <c r="AB10986" s="28">
        <v>2025</v>
      </c>
      <c r="AD10986">
        <f t="shared" si="1070"/>
        <v>0</v>
      </c>
    </row>
    <row r="10987" spans="1:30" x14ac:dyDescent="0.3">
      <c r="A10987" s="72">
        <v>13087500</v>
      </c>
      <c r="B10987" s="73" t="s">
        <v>10</v>
      </c>
      <c r="C10987" s="74">
        <v>45933</v>
      </c>
      <c r="D10987" s="72">
        <v>2053</v>
      </c>
      <c r="E10987" s="72">
        <v>1034056.8</v>
      </c>
      <c r="F10987" s="72">
        <v>0</v>
      </c>
      <c r="G10987" s="72">
        <v>252259</v>
      </c>
      <c r="H10987" s="72">
        <v>-252258.9</v>
      </c>
      <c r="I10987" s="74">
        <v>45933</v>
      </c>
      <c r="J10987" s="72">
        <v>2025</v>
      </c>
      <c r="K10987">
        <f t="shared" si="1071"/>
        <v>10</v>
      </c>
      <c r="L10987">
        <f t="shared" si="1072"/>
        <v>3</v>
      </c>
      <c r="M10987">
        <f t="shared" si="1073"/>
        <v>2025</v>
      </c>
      <c r="N10987">
        <f t="shared" si="1074"/>
        <v>4072.1255000000001</v>
      </c>
      <c r="O10987">
        <f t="shared" si="1075"/>
        <v>0</v>
      </c>
      <c r="P10987">
        <f t="shared" si="1076"/>
        <v>4072.1255000000001</v>
      </c>
      <c r="S10987" s="28">
        <v>13087500</v>
      </c>
      <c r="T10987" s="29" t="s">
        <v>10</v>
      </c>
      <c r="U10987" s="30">
        <v>45932</v>
      </c>
      <c r="V10987" s="28">
        <v>2074</v>
      </c>
      <c r="W10987" s="28">
        <v>685600.1</v>
      </c>
      <c r="X10987" s="28">
        <v>0</v>
      </c>
      <c r="Y10987" s="28">
        <v>257166</v>
      </c>
      <c r="Z10987" s="28">
        <v>34770.9</v>
      </c>
      <c r="AA10987" s="30">
        <v>45932</v>
      </c>
      <c r="AB10987" s="28">
        <v>2025</v>
      </c>
      <c r="AD10987">
        <f t="shared" si="1070"/>
        <v>0</v>
      </c>
    </row>
    <row r="10988" spans="1:30" x14ac:dyDescent="0.3">
      <c r="A10988" s="72">
        <v>13087500</v>
      </c>
      <c r="B10988" s="73" t="s">
        <v>10</v>
      </c>
      <c r="C10988" s="74">
        <v>45934</v>
      </c>
      <c r="D10988" s="72">
        <v>2053</v>
      </c>
      <c r="E10988" s="72">
        <v>1038129</v>
      </c>
      <c r="F10988" s="72">
        <v>0</v>
      </c>
      <c r="G10988" s="72">
        <v>252259</v>
      </c>
      <c r="H10988" s="72">
        <v>-252258.9</v>
      </c>
      <c r="I10988" s="74">
        <v>45934</v>
      </c>
      <c r="J10988" s="72">
        <v>2025</v>
      </c>
      <c r="K10988">
        <f t="shared" si="1071"/>
        <v>10</v>
      </c>
      <c r="L10988">
        <f t="shared" si="1072"/>
        <v>4</v>
      </c>
      <c r="M10988">
        <f t="shared" si="1073"/>
        <v>2025</v>
      </c>
      <c r="N10988">
        <f t="shared" si="1074"/>
        <v>4072.1255000000001</v>
      </c>
      <c r="O10988">
        <f t="shared" si="1075"/>
        <v>0</v>
      </c>
      <c r="P10988">
        <f t="shared" si="1076"/>
        <v>4072.1255000000001</v>
      </c>
      <c r="S10988" s="28">
        <v>13087500</v>
      </c>
      <c r="T10988" s="29" t="s">
        <v>10</v>
      </c>
      <c r="U10988" s="30">
        <v>45933</v>
      </c>
      <c r="V10988" s="28">
        <v>2053</v>
      </c>
      <c r="W10988" s="28">
        <v>689672.2</v>
      </c>
      <c r="X10988" s="28">
        <v>0</v>
      </c>
      <c r="Y10988" s="28">
        <v>257166</v>
      </c>
      <c r="Z10988" s="28">
        <v>34770.9</v>
      </c>
      <c r="AA10988" s="30">
        <v>45933</v>
      </c>
      <c r="AB10988" s="28">
        <v>2025</v>
      </c>
      <c r="AD10988">
        <f t="shared" si="1070"/>
        <v>0</v>
      </c>
    </row>
    <row r="10989" spans="1:30" x14ac:dyDescent="0.3">
      <c r="A10989" s="72">
        <v>13087500</v>
      </c>
      <c r="B10989" s="73" t="s">
        <v>10</v>
      </c>
      <c r="C10989" s="74">
        <v>45935</v>
      </c>
      <c r="D10989" s="72">
        <v>2064</v>
      </c>
      <c r="E10989" s="72">
        <v>1042222.3</v>
      </c>
      <c r="F10989" s="72">
        <v>0</v>
      </c>
      <c r="G10989" s="72">
        <v>252259</v>
      </c>
      <c r="H10989" s="72">
        <v>-252258.9</v>
      </c>
      <c r="I10989" s="74">
        <v>45935</v>
      </c>
      <c r="J10989" s="72">
        <v>2025</v>
      </c>
      <c r="K10989">
        <f t="shared" si="1071"/>
        <v>10</v>
      </c>
      <c r="L10989">
        <f t="shared" si="1072"/>
        <v>5</v>
      </c>
      <c r="M10989">
        <f t="shared" si="1073"/>
        <v>2025</v>
      </c>
      <c r="N10989">
        <f t="shared" si="1074"/>
        <v>4093.944</v>
      </c>
      <c r="O10989">
        <f t="shared" si="1075"/>
        <v>0</v>
      </c>
      <c r="P10989">
        <f t="shared" si="1076"/>
        <v>4093.944</v>
      </c>
      <c r="S10989" s="28">
        <v>13087500</v>
      </c>
      <c r="T10989" s="29" t="s">
        <v>10</v>
      </c>
      <c r="U10989" s="30">
        <v>45934</v>
      </c>
      <c r="V10989" s="28">
        <v>2053</v>
      </c>
      <c r="W10989" s="28">
        <v>693744.3</v>
      </c>
      <c r="X10989" s="28">
        <v>0</v>
      </c>
      <c r="Y10989" s="28">
        <v>257166</v>
      </c>
      <c r="Z10989" s="28">
        <v>34770.9</v>
      </c>
      <c r="AA10989" s="30">
        <v>45934</v>
      </c>
      <c r="AB10989" s="28">
        <v>2025</v>
      </c>
      <c r="AD10989">
        <f t="shared" si="1070"/>
        <v>0</v>
      </c>
    </row>
    <row r="10990" spans="1:30" x14ac:dyDescent="0.3">
      <c r="A10990" s="72">
        <v>13087500</v>
      </c>
      <c r="B10990" s="73" t="s">
        <v>10</v>
      </c>
      <c r="C10990" s="74">
        <v>45936</v>
      </c>
      <c r="D10990" s="72">
        <v>1968</v>
      </c>
      <c r="E10990" s="72">
        <v>1046126.6</v>
      </c>
      <c r="F10990" s="72">
        <v>0</v>
      </c>
      <c r="G10990" s="72">
        <v>252259</v>
      </c>
      <c r="H10990" s="72">
        <v>-252258.9</v>
      </c>
      <c r="I10990" s="74">
        <v>45936</v>
      </c>
      <c r="J10990" s="72">
        <v>2025</v>
      </c>
      <c r="K10990">
        <f t="shared" si="1071"/>
        <v>10</v>
      </c>
      <c r="L10990">
        <f t="shared" si="1072"/>
        <v>6</v>
      </c>
      <c r="M10990">
        <f t="shared" si="1073"/>
        <v>2025</v>
      </c>
      <c r="N10990">
        <f t="shared" si="1074"/>
        <v>3903.5280000000002</v>
      </c>
      <c r="O10990">
        <f t="shared" si="1075"/>
        <v>0</v>
      </c>
      <c r="P10990">
        <f t="shared" si="1076"/>
        <v>3903.5280000000002</v>
      </c>
      <c r="S10990" s="28">
        <v>13087500</v>
      </c>
      <c r="T10990" s="29" t="s">
        <v>10</v>
      </c>
      <c r="U10990" s="30">
        <v>45935</v>
      </c>
      <c r="V10990" s="28">
        <v>2064</v>
      </c>
      <c r="W10990" s="28">
        <v>697837.7</v>
      </c>
      <c r="X10990" s="28">
        <v>0</v>
      </c>
      <c r="Y10990" s="28">
        <v>257166</v>
      </c>
      <c r="Z10990" s="28">
        <v>34770.9</v>
      </c>
      <c r="AA10990" s="30">
        <v>45935</v>
      </c>
      <c r="AB10990" s="28">
        <v>2025</v>
      </c>
      <c r="AD10990">
        <f t="shared" si="1070"/>
        <v>0</v>
      </c>
    </row>
    <row r="10991" spans="1:30" x14ac:dyDescent="0.3">
      <c r="A10991" s="72">
        <v>13087500</v>
      </c>
      <c r="B10991" s="73" t="s">
        <v>10</v>
      </c>
      <c r="C10991" s="74">
        <v>45937</v>
      </c>
      <c r="D10991" s="72">
        <v>1916</v>
      </c>
      <c r="E10991" s="72">
        <v>1049927.3</v>
      </c>
      <c r="F10991" s="72">
        <v>0</v>
      </c>
      <c r="G10991" s="72">
        <v>252259</v>
      </c>
      <c r="H10991" s="72">
        <v>-252258.9</v>
      </c>
      <c r="I10991" s="74">
        <v>45937</v>
      </c>
      <c r="J10991" s="72">
        <v>2025</v>
      </c>
      <c r="K10991">
        <f t="shared" si="1071"/>
        <v>10</v>
      </c>
      <c r="L10991">
        <f t="shared" si="1072"/>
        <v>7</v>
      </c>
      <c r="M10991">
        <f t="shared" si="1073"/>
        <v>2025</v>
      </c>
      <c r="N10991">
        <f t="shared" si="1074"/>
        <v>3800.386</v>
      </c>
      <c r="O10991">
        <f t="shared" si="1075"/>
        <v>0</v>
      </c>
      <c r="P10991">
        <f t="shared" si="1076"/>
        <v>3800.386</v>
      </c>
      <c r="S10991" s="28">
        <v>13087500</v>
      </c>
      <c r="T10991" s="29" t="s">
        <v>10</v>
      </c>
      <c r="U10991" s="30">
        <v>45936</v>
      </c>
      <c r="V10991" s="28">
        <v>1968</v>
      </c>
      <c r="W10991" s="28">
        <v>701741.9</v>
      </c>
      <c r="X10991" s="28">
        <v>0</v>
      </c>
      <c r="Y10991" s="28">
        <v>257166</v>
      </c>
      <c r="Z10991" s="28">
        <v>34770.9</v>
      </c>
      <c r="AA10991" s="30">
        <v>45936</v>
      </c>
      <c r="AB10991" s="28">
        <v>2025</v>
      </c>
      <c r="AD10991">
        <f t="shared" si="1070"/>
        <v>0</v>
      </c>
    </row>
    <row r="10992" spans="1:30" x14ac:dyDescent="0.3">
      <c r="A10992" s="72">
        <v>13087500</v>
      </c>
      <c r="B10992" s="73" t="s">
        <v>10</v>
      </c>
      <c r="C10992" s="74">
        <v>45938</v>
      </c>
      <c r="D10992" s="72">
        <v>1927</v>
      </c>
      <c r="E10992" s="72">
        <v>1053748.6000000001</v>
      </c>
      <c r="F10992" s="72">
        <v>0</v>
      </c>
      <c r="G10992" s="72">
        <v>252259</v>
      </c>
      <c r="H10992" s="72">
        <v>-252258.9</v>
      </c>
      <c r="I10992" s="74">
        <v>45938</v>
      </c>
      <c r="J10992" s="72">
        <v>2025</v>
      </c>
      <c r="K10992">
        <f t="shared" si="1071"/>
        <v>10</v>
      </c>
      <c r="L10992">
        <f t="shared" si="1072"/>
        <v>8</v>
      </c>
      <c r="M10992">
        <f t="shared" si="1073"/>
        <v>2025</v>
      </c>
      <c r="N10992">
        <f t="shared" si="1074"/>
        <v>3822.2045000000003</v>
      </c>
      <c r="O10992">
        <f t="shared" si="1075"/>
        <v>0</v>
      </c>
      <c r="P10992">
        <f t="shared" si="1076"/>
        <v>3822.2045000000003</v>
      </c>
      <c r="S10992" s="28">
        <v>13087500</v>
      </c>
      <c r="T10992" s="29" t="s">
        <v>10</v>
      </c>
      <c r="U10992" s="30">
        <v>45937</v>
      </c>
      <c r="V10992" s="28">
        <v>1916</v>
      </c>
      <c r="W10992" s="28">
        <v>705542.7</v>
      </c>
      <c r="X10992" s="28">
        <v>0</v>
      </c>
      <c r="Y10992" s="28">
        <v>257166</v>
      </c>
      <c r="Z10992" s="28">
        <v>34770.9</v>
      </c>
      <c r="AA10992" s="30">
        <v>45937</v>
      </c>
      <c r="AB10992" s="28">
        <v>2025</v>
      </c>
      <c r="AD10992">
        <f t="shared" si="1070"/>
        <v>0</v>
      </c>
    </row>
    <row r="10993" spans="1:30" x14ac:dyDescent="0.3">
      <c r="A10993" s="72">
        <v>13087500</v>
      </c>
      <c r="B10993" s="73" t="s">
        <v>10</v>
      </c>
      <c r="C10993" s="74">
        <v>45939</v>
      </c>
      <c r="D10993" s="72">
        <v>1968</v>
      </c>
      <c r="E10993" s="72">
        <v>1057652.8999999999</v>
      </c>
      <c r="F10993" s="72">
        <v>0</v>
      </c>
      <c r="G10993" s="72">
        <v>252259</v>
      </c>
      <c r="H10993" s="72">
        <v>-252258.9</v>
      </c>
      <c r="I10993" s="74">
        <v>45939</v>
      </c>
      <c r="J10993" s="72">
        <v>2025</v>
      </c>
      <c r="K10993">
        <f t="shared" si="1071"/>
        <v>10</v>
      </c>
      <c r="L10993">
        <f t="shared" si="1072"/>
        <v>9</v>
      </c>
      <c r="M10993">
        <f t="shared" si="1073"/>
        <v>2025</v>
      </c>
      <c r="N10993">
        <f t="shared" si="1074"/>
        <v>3903.5280000000002</v>
      </c>
      <c r="O10993">
        <f t="shared" si="1075"/>
        <v>0</v>
      </c>
      <c r="P10993">
        <f t="shared" si="1076"/>
        <v>3903.5280000000002</v>
      </c>
      <c r="S10993" s="28">
        <v>13087500</v>
      </c>
      <c r="T10993" s="29" t="s">
        <v>10</v>
      </c>
      <c r="U10993" s="30">
        <v>45938</v>
      </c>
      <c r="V10993" s="28">
        <v>1927</v>
      </c>
      <c r="W10993" s="28">
        <v>709364</v>
      </c>
      <c r="X10993" s="28">
        <v>0</v>
      </c>
      <c r="Y10993" s="28">
        <v>257166</v>
      </c>
      <c r="Z10993" s="28">
        <v>34770.9</v>
      </c>
      <c r="AA10993" s="30">
        <v>45938</v>
      </c>
      <c r="AB10993" s="28">
        <v>2025</v>
      </c>
      <c r="AD10993">
        <f t="shared" si="1070"/>
        <v>0</v>
      </c>
    </row>
    <row r="10994" spans="1:30" x14ac:dyDescent="0.3">
      <c r="A10994" s="72">
        <v>13087500</v>
      </c>
      <c r="B10994" s="73" t="s">
        <v>10</v>
      </c>
      <c r="C10994" s="74">
        <v>45940</v>
      </c>
      <c r="D10994" s="72">
        <v>1979</v>
      </c>
      <c r="E10994" s="72">
        <v>1061578</v>
      </c>
      <c r="F10994" s="72">
        <v>0</v>
      </c>
      <c r="G10994" s="72">
        <v>252259</v>
      </c>
      <c r="H10994" s="72">
        <v>-252258.9</v>
      </c>
      <c r="I10994" s="74">
        <v>45940</v>
      </c>
      <c r="J10994" s="72">
        <v>2025</v>
      </c>
      <c r="K10994">
        <f t="shared" si="1071"/>
        <v>10</v>
      </c>
      <c r="L10994">
        <f t="shared" si="1072"/>
        <v>10</v>
      </c>
      <c r="M10994">
        <f t="shared" si="1073"/>
        <v>2025</v>
      </c>
      <c r="N10994">
        <f t="shared" si="1074"/>
        <v>3925.3465000000001</v>
      </c>
      <c r="O10994">
        <f t="shared" si="1075"/>
        <v>0</v>
      </c>
      <c r="P10994">
        <f t="shared" si="1076"/>
        <v>3925.3465000000001</v>
      </c>
      <c r="S10994" s="28">
        <v>13087500</v>
      </c>
      <c r="T10994" s="29" t="s">
        <v>10</v>
      </c>
      <c r="U10994" s="30">
        <v>45939</v>
      </c>
      <c r="V10994" s="28">
        <v>1968</v>
      </c>
      <c r="W10994" s="28">
        <v>713268.3</v>
      </c>
      <c r="X10994" s="28">
        <v>0</v>
      </c>
      <c r="Y10994" s="28">
        <v>257166</v>
      </c>
      <c r="Z10994" s="28">
        <v>34770.9</v>
      </c>
      <c r="AA10994" s="30">
        <v>45939</v>
      </c>
      <c r="AB10994" s="28">
        <v>2025</v>
      </c>
      <c r="AD10994">
        <f t="shared" si="1070"/>
        <v>0</v>
      </c>
    </row>
    <row r="10995" spans="1:30" x14ac:dyDescent="0.3">
      <c r="A10995" s="72">
        <v>13087500</v>
      </c>
      <c r="B10995" s="73" t="s">
        <v>10</v>
      </c>
      <c r="C10995" s="74">
        <v>45941</v>
      </c>
      <c r="D10995" s="72">
        <v>1979</v>
      </c>
      <c r="E10995" s="72">
        <v>1065503.1000000001</v>
      </c>
      <c r="F10995" s="72">
        <v>0</v>
      </c>
      <c r="G10995" s="72">
        <v>252259</v>
      </c>
      <c r="H10995" s="72">
        <v>-252258.9</v>
      </c>
      <c r="I10995" s="74">
        <v>45941</v>
      </c>
      <c r="J10995" s="72">
        <v>2025</v>
      </c>
      <c r="K10995">
        <f t="shared" si="1071"/>
        <v>10</v>
      </c>
      <c r="L10995">
        <f t="shared" si="1072"/>
        <v>11</v>
      </c>
      <c r="M10995">
        <f t="shared" si="1073"/>
        <v>2025</v>
      </c>
      <c r="N10995">
        <f t="shared" si="1074"/>
        <v>3925.3465000000001</v>
      </c>
      <c r="O10995">
        <f t="shared" si="1075"/>
        <v>0</v>
      </c>
      <c r="P10995">
        <f t="shared" si="1076"/>
        <v>3925.3465000000001</v>
      </c>
      <c r="S10995" s="28">
        <v>13087500</v>
      </c>
      <c r="T10995" s="29" t="s">
        <v>10</v>
      </c>
      <c r="U10995" s="30">
        <v>45940</v>
      </c>
      <c r="V10995" s="28">
        <v>1979</v>
      </c>
      <c r="W10995" s="28">
        <v>717193.4</v>
      </c>
      <c r="X10995" s="28">
        <v>0</v>
      </c>
      <c r="Y10995" s="28">
        <v>257166</v>
      </c>
      <c r="Z10995" s="28">
        <v>34770.9</v>
      </c>
      <c r="AA10995" s="30">
        <v>45940</v>
      </c>
      <c r="AB10995" s="28">
        <v>2025</v>
      </c>
      <c r="AD10995">
        <f t="shared" si="1070"/>
        <v>0</v>
      </c>
    </row>
    <row r="10996" spans="1:30" x14ac:dyDescent="0.3">
      <c r="A10996" s="72">
        <v>13087500</v>
      </c>
      <c r="B10996" s="73" t="s">
        <v>10</v>
      </c>
      <c r="C10996" s="74">
        <v>45942</v>
      </c>
      <c r="D10996" s="72">
        <v>1958</v>
      </c>
      <c r="E10996" s="72">
        <v>1069386.6000000001</v>
      </c>
      <c r="F10996" s="72">
        <v>0</v>
      </c>
      <c r="G10996" s="72">
        <v>252259</v>
      </c>
      <c r="H10996" s="72">
        <v>-252258.9</v>
      </c>
      <c r="I10996" s="74">
        <v>45942</v>
      </c>
      <c r="J10996" s="72">
        <v>2025</v>
      </c>
      <c r="K10996">
        <f t="shared" si="1071"/>
        <v>10</v>
      </c>
      <c r="L10996">
        <f t="shared" si="1072"/>
        <v>12</v>
      </c>
      <c r="M10996">
        <f t="shared" si="1073"/>
        <v>2025</v>
      </c>
      <c r="N10996">
        <f t="shared" si="1074"/>
        <v>3883.6930000000002</v>
      </c>
      <c r="O10996">
        <f t="shared" si="1075"/>
        <v>0</v>
      </c>
      <c r="P10996">
        <f t="shared" si="1076"/>
        <v>3883.6930000000002</v>
      </c>
      <c r="S10996" s="28">
        <v>13087500</v>
      </c>
      <c r="T10996" s="29" t="s">
        <v>10</v>
      </c>
      <c r="U10996" s="30">
        <v>45941</v>
      </c>
      <c r="V10996" s="28">
        <v>1979</v>
      </c>
      <c r="W10996" s="28">
        <v>721118.5</v>
      </c>
      <c r="X10996" s="28">
        <v>0</v>
      </c>
      <c r="Y10996" s="28">
        <v>257166</v>
      </c>
      <c r="Z10996" s="28">
        <v>34770.9</v>
      </c>
      <c r="AA10996" s="30">
        <v>45941</v>
      </c>
      <c r="AB10996" s="28">
        <v>2025</v>
      </c>
      <c r="AD10996">
        <f t="shared" ref="AD10996:AD11016" si="1077">V10996-D10995</f>
        <v>0</v>
      </c>
    </row>
    <row r="10997" spans="1:30" x14ac:dyDescent="0.3">
      <c r="A10997" s="72">
        <v>13087500</v>
      </c>
      <c r="B10997" s="73" t="s">
        <v>10</v>
      </c>
      <c r="C10997" s="74">
        <v>45943</v>
      </c>
      <c r="D10997" s="72">
        <v>1906</v>
      </c>
      <c r="E10997" s="72">
        <v>1073166.7</v>
      </c>
      <c r="F10997" s="72">
        <v>0</v>
      </c>
      <c r="G10997" s="72">
        <v>252259</v>
      </c>
      <c r="H10997" s="72">
        <v>-252258.9</v>
      </c>
      <c r="I10997" s="74">
        <v>45943</v>
      </c>
      <c r="J10997" s="72">
        <v>2025</v>
      </c>
      <c r="K10997">
        <f t="shared" si="1071"/>
        <v>10</v>
      </c>
      <c r="L10997">
        <f t="shared" si="1072"/>
        <v>13</v>
      </c>
      <c r="M10997">
        <f t="shared" si="1073"/>
        <v>2025</v>
      </c>
      <c r="N10997">
        <f t="shared" si="1074"/>
        <v>3780.5509999999999</v>
      </c>
      <c r="O10997">
        <f t="shared" si="1075"/>
        <v>0</v>
      </c>
      <c r="P10997">
        <f t="shared" si="1076"/>
        <v>3780.5509999999999</v>
      </c>
      <c r="S10997" s="28">
        <v>13087500</v>
      </c>
      <c r="T10997" s="29" t="s">
        <v>10</v>
      </c>
      <c r="U10997" s="30">
        <v>45942</v>
      </c>
      <c r="V10997" s="28">
        <v>1958</v>
      </c>
      <c r="W10997" s="28">
        <v>725002</v>
      </c>
      <c r="X10997" s="28">
        <v>0</v>
      </c>
      <c r="Y10997" s="28">
        <v>257166</v>
      </c>
      <c r="Z10997" s="28">
        <v>34770.9</v>
      </c>
      <c r="AA10997" s="30">
        <v>45942</v>
      </c>
      <c r="AB10997" s="28">
        <v>2025</v>
      </c>
      <c r="AD10997">
        <f t="shared" si="1077"/>
        <v>0</v>
      </c>
    </row>
    <row r="10998" spans="1:30" x14ac:dyDescent="0.3">
      <c r="A10998" s="72">
        <v>13087500</v>
      </c>
      <c r="B10998" s="73" t="s">
        <v>10</v>
      </c>
      <c r="C10998" s="74">
        <v>45944</v>
      </c>
      <c r="D10998" s="72">
        <v>1875</v>
      </c>
      <c r="E10998" s="72">
        <v>1076885.3999999999</v>
      </c>
      <c r="F10998" s="72">
        <v>0</v>
      </c>
      <c r="G10998" s="72">
        <v>252259</v>
      </c>
      <c r="H10998" s="72">
        <v>-252258.9</v>
      </c>
      <c r="I10998" s="74">
        <v>45944</v>
      </c>
      <c r="J10998" s="72">
        <v>2025</v>
      </c>
      <c r="K10998">
        <f t="shared" si="1071"/>
        <v>10</v>
      </c>
      <c r="L10998">
        <f t="shared" si="1072"/>
        <v>14</v>
      </c>
      <c r="M10998">
        <f t="shared" si="1073"/>
        <v>2025</v>
      </c>
      <c r="N10998">
        <f t="shared" si="1074"/>
        <v>3719.0625</v>
      </c>
      <c r="O10998">
        <f t="shared" si="1075"/>
        <v>0</v>
      </c>
      <c r="P10998">
        <f t="shared" si="1076"/>
        <v>3719.0625</v>
      </c>
      <c r="S10998" s="28">
        <v>13087500</v>
      </c>
      <c r="T10998" s="29" t="s">
        <v>10</v>
      </c>
      <c r="U10998" s="30">
        <v>45943</v>
      </c>
      <c r="V10998" s="28">
        <v>1906</v>
      </c>
      <c r="W10998" s="28">
        <v>728782.1</v>
      </c>
      <c r="X10998" s="28">
        <v>0</v>
      </c>
      <c r="Y10998" s="28">
        <v>257166</v>
      </c>
      <c r="Z10998" s="28">
        <v>34770.9</v>
      </c>
      <c r="AA10998" s="30">
        <v>45943</v>
      </c>
      <c r="AB10998" s="28">
        <v>2025</v>
      </c>
      <c r="AD10998">
        <f t="shared" si="1077"/>
        <v>0</v>
      </c>
    </row>
    <row r="10999" spans="1:30" x14ac:dyDescent="0.3">
      <c r="A10999" s="72">
        <v>13087500</v>
      </c>
      <c r="B10999" s="73" t="s">
        <v>10</v>
      </c>
      <c r="C10999" s="74">
        <v>45945</v>
      </c>
      <c r="D10999" s="72">
        <v>1773</v>
      </c>
      <c r="E10999" s="72">
        <v>1080401.8999999999</v>
      </c>
      <c r="F10999" s="72">
        <v>0</v>
      </c>
      <c r="G10999" s="72">
        <v>252259</v>
      </c>
      <c r="H10999" s="72">
        <v>-252258.9</v>
      </c>
      <c r="I10999" s="74">
        <v>45945</v>
      </c>
      <c r="J10999" s="72">
        <v>2025</v>
      </c>
      <c r="K10999">
        <f t="shared" si="1071"/>
        <v>10</v>
      </c>
      <c r="L10999">
        <f t="shared" si="1072"/>
        <v>15</v>
      </c>
      <c r="M10999">
        <f t="shared" si="1073"/>
        <v>2025</v>
      </c>
      <c r="N10999">
        <f t="shared" si="1074"/>
        <v>3516.7455</v>
      </c>
      <c r="O10999">
        <f t="shared" si="1075"/>
        <v>0</v>
      </c>
      <c r="P10999">
        <f t="shared" si="1076"/>
        <v>3516.7455</v>
      </c>
      <c r="S10999" s="28">
        <v>13087500</v>
      </c>
      <c r="T10999" s="29" t="s">
        <v>10</v>
      </c>
      <c r="U10999" s="30">
        <v>45944</v>
      </c>
      <c r="V10999" s="28">
        <v>1875</v>
      </c>
      <c r="W10999" s="28">
        <v>732500.7</v>
      </c>
      <c r="X10999" s="28">
        <v>0</v>
      </c>
      <c r="Y10999" s="28">
        <v>257166</v>
      </c>
      <c r="Z10999" s="28">
        <v>34770.9</v>
      </c>
      <c r="AA10999" s="30">
        <v>45944</v>
      </c>
      <c r="AB10999" s="28">
        <v>2025</v>
      </c>
      <c r="AD10999">
        <f t="shared" si="1077"/>
        <v>0</v>
      </c>
    </row>
    <row r="11000" spans="1:30" x14ac:dyDescent="0.3">
      <c r="A11000" s="72">
        <v>13087500</v>
      </c>
      <c r="B11000" s="73" t="s">
        <v>10</v>
      </c>
      <c r="C11000" s="74">
        <v>45946</v>
      </c>
      <c r="D11000" s="72">
        <v>1644</v>
      </c>
      <c r="E11000" s="72">
        <v>1083662.2</v>
      </c>
      <c r="F11000" s="72">
        <v>0</v>
      </c>
      <c r="G11000" s="72">
        <v>252259</v>
      </c>
      <c r="H11000" s="72">
        <v>-252258.9</v>
      </c>
      <c r="I11000" s="74">
        <v>45946</v>
      </c>
      <c r="J11000" s="72">
        <v>2025</v>
      </c>
      <c r="K11000">
        <f t="shared" si="1071"/>
        <v>10</v>
      </c>
      <c r="L11000">
        <f t="shared" si="1072"/>
        <v>16</v>
      </c>
      <c r="M11000">
        <f t="shared" si="1073"/>
        <v>2025</v>
      </c>
      <c r="N11000">
        <f t="shared" si="1074"/>
        <v>3260.8740000000003</v>
      </c>
      <c r="O11000">
        <f t="shared" si="1075"/>
        <v>0</v>
      </c>
      <c r="P11000">
        <f t="shared" si="1076"/>
        <v>3260.8740000000003</v>
      </c>
      <c r="S11000" s="28">
        <v>13087500</v>
      </c>
      <c r="T11000" s="29" t="s">
        <v>10</v>
      </c>
      <c r="U11000" s="30">
        <v>45945</v>
      </c>
      <c r="V11000" s="28">
        <v>1773</v>
      </c>
      <c r="W11000" s="28">
        <v>736017.3</v>
      </c>
      <c r="X11000" s="28">
        <v>0</v>
      </c>
      <c r="Y11000" s="28">
        <v>257166</v>
      </c>
      <c r="Z11000" s="28">
        <v>34770.9</v>
      </c>
      <c r="AA11000" s="30">
        <v>45945</v>
      </c>
      <c r="AB11000" s="28">
        <v>2025</v>
      </c>
      <c r="AD11000">
        <f t="shared" si="1077"/>
        <v>0</v>
      </c>
    </row>
    <row r="11001" spans="1:30" x14ac:dyDescent="0.3">
      <c r="A11001" s="72">
        <v>13087500</v>
      </c>
      <c r="B11001" s="73" t="s">
        <v>10</v>
      </c>
      <c r="C11001" s="74">
        <v>45947</v>
      </c>
      <c r="D11001" s="72">
        <v>535</v>
      </c>
      <c r="E11001" s="72">
        <v>1084723.7</v>
      </c>
      <c r="F11001" s="72">
        <v>0</v>
      </c>
      <c r="G11001" s="72">
        <v>252259</v>
      </c>
      <c r="H11001" s="72">
        <v>-252258.9</v>
      </c>
      <c r="I11001" s="74">
        <v>45947</v>
      </c>
      <c r="J11001" s="72">
        <v>2025</v>
      </c>
      <c r="K11001">
        <f t="shared" si="1071"/>
        <v>10</v>
      </c>
      <c r="L11001">
        <f t="shared" si="1072"/>
        <v>17</v>
      </c>
      <c r="M11001">
        <f t="shared" si="1073"/>
        <v>2025</v>
      </c>
      <c r="N11001">
        <f t="shared" si="1074"/>
        <v>1061.1725000000001</v>
      </c>
      <c r="O11001">
        <f t="shared" si="1075"/>
        <v>0</v>
      </c>
      <c r="P11001">
        <f t="shared" si="1076"/>
        <v>1061.1725000000001</v>
      </c>
      <c r="S11001" s="28">
        <v>13087500</v>
      </c>
      <c r="T11001" s="29" t="s">
        <v>10</v>
      </c>
      <c r="U11001" s="30">
        <v>45946</v>
      </c>
      <c r="V11001" s="28">
        <v>1644</v>
      </c>
      <c r="W11001" s="28">
        <v>739277.6</v>
      </c>
      <c r="X11001" s="28">
        <v>0</v>
      </c>
      <c r="Y11001" s="28">
        <v>257166</v>
      </c>
      <c r="Z11001" s="28">
        <v>34770.9</v>
      </c>
      <c r="AA11001" s="30">
        <v>45946</v>
      </c>
      <c r="AB11001" s="28">
        <v>2025</v>
      </c>
      <c r="AD11001">
        <f t="shared" si="1077"/>
        <v>0</v>
      </c>
    </row>
    <row r="11002" spans="1:30" x14ac:dyDescent="0.3">
      <c r="A11002" s="72">
        <v>13087500</v>
      </c>
      <c r="B11002" s="73" t="s">
        <v>10</v>
      </c>
      <c r="C11002" s="74">
        <v>45948</v>
      </c>
      <c r="D11002" s="72">
        <v>31</v>
      </c>
      <c r="E11002" s="72">
        <v>1084785</v>
      </c>
      <c r="F11002" s="72">
        <v>0</v>
      </c>
      <c r="G11002" s="72">
        <v>252259</v>
      </c>
      <c r="H11002" s="72">
        <v>-252258.9</v>
      </c>
      <c r="I11002" s="74">
        <v>45948</v>
      </c>
      <c r="J11002" s="72">
        <v>2025</v>
      </c>
      <c r="K11002">
        <f t="shared" si="1071"/>
        <v>10</v>
      </c>
      <c r="L11002">
        <f t="shared" si="1072"/>
        <v>18</v>
      </c>
      <c r="M11002">
        <f t="shared" si="1073"/>
        <v>2025</v>
      </c>
      <c r="N11002">
        <f t="shared" si="1074"/>
        <v>61.488500000000002</v>
      </c>
      <c r="O11002">
        <f t="shared" si="1075"/>
        <v>0</v>
      </c>
      <c r="P11002">
        <f t="shared" si="1076"/>
        <v>61.488500000000002</v>
      </c>
      <c r="Q11002" s="19" t="s">
        <v>153</v>
      </c>
      <c r="S11002" s="28">
        <v>13087500</v>
      </c>
      <c r="T11002" s="29" t="s">
        <v>10</v>
      </c>
      <c r="U11002" s="30">
        <v>45947</v>
      </c>
      <c r="V11002" s="28">
        <v>535</v>
      </c>
      <c r="W11002" s="28">
        <v>740339.1</v>
      </c>
      <c r="X11002" s="28">
        <v>0</v>
      </c>
      <c r="Y11002" s="28">
        <v>257166</v>
      </c>
      <c r="Z11002" s="28">
        <v>34770.9</v>
      </c>
      <c r="AA11002" s="30">
        <v>45947</v>
      </c>
      <c r="AB11002" s="28">
        <v>2025</v>
      </c>
      <c r="AD11002">
        <f t="shared" si="1077"/>
        <v>0</v>
      </c>
    </row>
    <row r="11003" spans="1:30" x14ac:dyDescent="0.3">
      <c r="A11003" s="72">
        <v>13087500</v>
      </c>
      <c r="B11003" s="73" t="s">
        <v>10</v>
      </c>
      <c r="C11003" s="74">
        <v>45949</v>
      </c>
      <c r="D11003" s="72">
        <v>33</v>
      </c>
      <c r="E11003" s="72">
        <v>1084850.6000000001</v>
      </c>
      <c r="F11003" s="72">
        <v>0</v>
      </c>
      <c r="G11003" s="72">
        <v>252259</v>
      </c>
      <c r="H11003" s="72">
        <v>-252258.9</v>
      </c>
      <c r="I11003" s="74">
        <v>45949</v>
      </c>
      <c r="J11003" s="72">
        <v>2025</v>
      </c>
      <c r="K11003">
        <f t="shared" si="1071"/>
        <v>10</v>
      </c>
      <c r="L11003">
        <f t="shared" si="1072"/>
        <v>19</v>
      </c>
      <c r="M11003">
        <f t="shared" si="1073"/>
        <v>2025</v>
      </c>
      <c r="N11003">
        <f t="shared" si="1074"/>
        <v>65.455500000000001</v>
      </c>
      <c r="O11003">
        <f t="shared" si="1075"/>
        <v>0</v>
      </c>
      <c r="P11003">
        <f t="shared" si="1076"/>
        <v>65.455500000000001</v>
      </c>
      <c r="Q11003" s="19" t="s">
        <v>153</v>
      </c>
      <c r="S11003" s="28">
        <v>13087500</v>
      </c>
      <c r="T11003" s="29" t="s">
        <v>10</v>
      </c>
      <c r="U11003" s="30">
        <v>45948</v>
      </c>
      <c r="V11003" s="28">
        <v>31</v>
      </c>
      <c r="W11003" s="28">
        <v>740400.4</v>
      </c>
      <c r="X11003" s="28">
        <v>0</v>
      </c>
      <c r="Y11003" s="28">
        <v>257166</v>
      </c>
      <c r="Z11003" s="28">
        <v>34770.9</v>
      </c>
      <c r="AA11003" s="30">
        <v>45948</v>
      </c>
      <c r="AB11003" s="28">
        <v>2025</v>
      </c>
      <c r="AD11003">
        <f t="shared" si="1077"/>
        <v>0</v>
      </c>
    </row>
    <row r="11004" spans="1:30" x14ac:dyDescent="0.3">
      <c r="A11004" s="72">
        <v>13087500</v>
      </c>
      <c r="B11004" s="73" t="s">
        <v>10</v>
      </c>
      <c r="C11004" s="74">
        <v>45950</v>
      </c>
      <c r="D11004" s="72">
        <v>50</v>
      </c>
      <c r="E11004" s="72">
        <v>1084949.1000000001</v>
      </c>
      <c r="F11004" s="72">
        <v>0</v>
      </c>
      <c r="G11004" s="72">
        <v>252259</v>
      </c>
      <c r="H11004" s="72">
        <v>-252258.9</v>
      </c>
      <c r="I11004" s="74">
        <v>45950</v>
      </c>
      <c r="J11004" s="72">
        <v>2025</v>
      </c>
      <c r="K11004">
        <f t="shared" si="1071"/>
        <v>10</v>
      </c>
      <c r="L11004">
        <f t="shared" si="1072"/>
        <v>20</v>
      </c>
      <c r="M11004">
        <f t="shared" si="1073"/>
        <v>2025</v>
      </c>
      <c r="N11004">
        <f t="shared" si="1074"/>
        <v>99.174999999999997</v>
      </c>
      <c r="O11004">
        <f t="shared" si="1075"/>
        <v>0</v>
      </c>
      <c r="P11004">
        <f t="shared" si="1076"/>
        <v>99.174999999999997</v>
      </c>
      <c r="Q11004" s="19" t="s">
        <v>153</v>
      </c>
      <c r="S11004" s="28">
        <v>13087500</v>
      </c>
      <c r="T11004" s="29" t="s">
        <v>10</v>
      </c>
      <c r="U11004" s="30">
        <v>45949</v>
      </c>
      <c r="V11004" s="28">
        <v>33</v>
      </c>
      <c r="W11004" s="28">
        <v>740466</v>
      </c>
      <c r="X11004" s="28">
        <v>0</v>
      </c>
      <c r="Y11004" s="28">
        <v>257166</v>
      </c>
      <c r="Z11004" s="28">
        <v>34770.9</v>
      </c>
      <c r="AA11004" s="30">
        <v>45949</v>
      </c>
      <c r="AB11004" s="28">
        <v>2025</v>
      </c>
      <c r="AD11004">
        <f t="shared" si="1077"/>
        <v>0</v>
      </c>
    </row>
    <row r="11005" spans="1:30" x14ac:dyDescent="0.3">
      <c r="A11005" s="72">
        <v>13087500</v>
      </c>
      <c r="B11005" s="73" t="s">
        <v>10</v>
      </c>
      <c r="C11005" s="74">
        <v>45951</v>
      </c>
      <c r="D11005" s="72">
        <v>66</v>
      </c>
      <c r="E11005" s="72">
        <v>1085079.8</v>
      </c>
      <c r="F11005" s="72">
        <v>0</v>
      </c>
      <c r="G11005" s="72">
        <v>252259</v>
      </c>
      <c r="H11005" s="72">
        <v>-252258.9</v>
      </c>
      <c r="I11005" s="74">
        <v>45951</v>
      </c>
      <c r="J11005" s="72">
        <v>2025</v>
      </c>
      <c r="K11005">
        <f t="shared" si="1071"/>
        <v>10</v>
      </c>
      <c r="L11005">
        <f t="shared" si="1072"/>
        <v>21</v>
      </c>
      <c r="M11005">
        <f t="shared" si="1073"/>
        <v>2025</v>
      </c>
      <c r="N11005">
        <f t="shared" si="1074"/>
        <v>130.911</v>
      </c>
      <c r="O11005">
        <f t="shared" si="1075"/>
        <v>0</v>
      </c>
      <c r="P11005">
        <f t="shared" si="1076"/>
        <v>130.911</v>
      </c>
      <c r="Q11005" s="19" t="s">
        <v>153</v>
      </c>
      <c r="S11005" s="28">
        <v>13087500</v>
      </c>
      <c r="T11005" s="29" t="s">
        <v>10</v>
      </c>
      <c r="U11005" s="30">
        <v>45950</v>
      </c>
      <c r="V11005" s="28">
        <v>50</v>
      </c>
      <c r="W11005" s="28">
        <v>740564.5</v>
      </c>
      <c r="X11005" s="28">
        <v>0</v>
      </c>
      <c r="Y11005" s="28">
        <v>257166</v>
      </c>
      <c r="Z11005" s="28">
        <v>34770.9</v>
      </c>
      <c r="AA11005" s="30">
        <v>45950</v>
      </c>
      <c r="AB11005" s="28">
        <v>2025</v>
      </c>
      <c r="AD11005">
        <f t="shared" si="1077"/>
        <v>0</v>
      </c>
    </row>
    <row r="11006" spans="1:30" x14ac:dyDescent="0.3">
      <c r="A11006" s="72">
        <v>13087500</v>
      </c>
      <c r="B11006" s="73" t="s">
        <v>10</v>
      </c>
      <c r="C11006" s="74">
        <v>45952</v>
      </c>
      <c r="D11006" s="72">
        <v>42</v>
      </c>
      <c r="E11006" s="72">
        <v>1085163.5</v>
      </c>
      <c r="F11006" s="72">
        <v>0</v>
      </c>
      <c r="G11006" s="72">
        <v>252259</v>
      </c>
      <c r="H11006" s="72">
        <v>-252258.9</v>
      </c>
      <c r="I11006" s="74">
        <v>45952</v>
      </c>
      <c r="J11006" s="72">
        <v>2025</v>
      </c>
      <c r="K11006">
        <f t="shared" ref="K11006:K11015" si="1078">MONTH(I11006)</f>
        <v>10</v>
      </c>
      <c r="L11006">
        <f t="shared" ref="L11006:L11015" si="1079">DAY(I11006)</f>
        <v>22</v>
      </c>
      <c r="M11006">
        <f t="shared" ref="M11006:M11015" si="1080">YEAR(I11006)</f>
        <v>2025</v>
      </c>
      <c r="N11006">
        <f t="shared" ref="N11006:N11015" si="1081">D11006*1.9835</f>
        <v>83.307000000000002</v>
      </c>
      <c r="O11006">
        <f t="shared" ref="O11006:O11015" si="1082">F11006*1.9835</f>
        <v>0</v>
      </c>
      <c r="P11006">
        <f t="shared" ref="P11006:P11015" si="1083">(D11006-F11006)*1.9835</f>
        <v>83.307000000000002</v>
      </c>
      <c r="Q11006" s="19" t="s">
        <v>153</v>
      </c>
      <c r="S11006" s="28">
        <v>13087500</v>
      </c>
      <c r="T11006" s="29" t="s">
        <v>10</v>
      </c>
      <c r="U11006" s="30">
        <v>45951</v>
      </c>
      <c r="V11006" s="28">
        <v>66</v>
      </c>
      <c r="W11006" s="28">
        <v>740695.1</v>
      </c>
      <c r="X11006" s="28">
        <v>0</v>
      </c>
      <c r="Y11006" s="28">
        <v>257166</v>
      </c>
      <c r="Z11006" s="28">
        <v>34770.9</v>
      </c>
      <c r="AA11006" s="30">
        <v>45951</v>
      </c>
      <c r="AB11006" s="28">
        <v>2025</v>
      </c>
      <c r="AD11006">
        <f t="shared" si="1077"/>
        <v>0</v>
      </c>
    </row>
    <row r="11007" spans="1:30" x14ac:dyDescent="0.3">
      <c r="A11007" s="72">
        <v>13087500</v>
      </c>
      <c r="B11007" s="73" t="s">
        <v>10</v>
      </c>
      <c r="C11007" s="74">
        <v>45953</v>
      </c>
      <c r="D11007" s="72">
        <v>31</v>
      </c>
      <c r="E11007" s="72">
        <v>1085224.8</v>
      </c>
      <c r="F11007" s="72">
        <v>0</v>
      </c>
      <c r="G11007" s="72">
        <v>252259</v>
      </c>
      <c r="H11007" s="72">
        <v>-252258.9</v>
      </c>
      <c r="I11007" s="74">
        <v>45953</v>
      </c>
      <c r="J11007" s="72">
        <v>2025</v>
      </c>
      <c r="K11007">
        <f t="shared" si="1078"/>
        <v>10</v>
      </c>
      <c r="L11007">
        <f t="shared" si="1079"/>
        <v>23</v>
      </c>
      <c r="M11007">
        <f t="shared" si="1080"/>
        <v>2025</v>
      </c>
      <c r="N11007">
        <f t="shared" si="1081"/>
        <v>61.488500000000002</v>
      </c>
      <c r="O11007">
        <f t="shared" si="1082"/>
        <v>0</v>
      </c>
      <c r="P11007">
        <f t="shared" si="1083"/>
        <v>61.488500000000002</v>
      </c>
      <c r="Q11007" s="19" t="s">
        <v>153</v>
      </c>
      <c r="S11007" s="28">
        <v>13087500</v>
      </c>
      <c r="T11007" s="29" t="s">
        <v>10</v>
      </c>
      <c r="U11007" s="30">
        <v>45952</v>
      </c>
      <c r="V11007" s="28">
        <v>42</v>
      </c>
      <c r="W11007" s="28">
        <v>740778.9</v>
      </c>
      <c r="X11007" s="28">
        <v>0</v>
      </c>
      <c r="Y11007" s="28">
        <v>257166</v>
      </c>
      <c r="Z11007" s="28">
        <v>34770.9</v>
      </c>
      <c r="AA11007" s="30">
        <v>45952</v>
      </c>
      <c r="AB11007" s="28">
        <v>2025</v>
      </c>
      <c r="AD11007">
        <f t="shared" si="1077"/>
        <v>0</v>
      </c>
    </row>
    <row r="11008" spans="1:30" x14ac:dyDescent="0.3">
      <c r="A11008" s="72">
        <v>13087500</v>
      </c>
      <c r="B11008" s="73" t="s">
        <v>10</v>
      </c>
      <c r="C11008" s="74">
        <v>45954</v>
      </c>
      <c r="D11008" s="72">
        <v>31</v>
      </c>
      <c r="E11008" s="72">
        <v>1085286.1000000001</v>
      </c>
      <c r="F11008" s="72">
        <v>0</v>
      </c>
      <c r="G11008" s="72">
        <v>252259</v>
      </c>
      <c r="H11008" s="72">
        <v>-252258.9</v>
      </c>
      <c r="I11008" s="74">
        <v>45954</v>
      </c>
      <c r="J11008" s="72">
        <v>2025</v>
      </c>
      <c r="K11008">
        <f t="shared" si="1078"/>
        <v>10</v>
      </c>
      <c r="L11008">
        <f t="shared" si="1079"/>
        <v>24</v>
      </c>
      <c r="M11008">
        <f t="shared" si="1080"/>
        <v>2025</v>
      </c>
      <c r="N11008">
        <f t="shared" si="1081"/>
        <v>61.488500000000002</v>
      </c>
      <c r="O11008">
        <f t="shared" si="1082"/>
        <v>0</v>
      </c>
      <c r="P11008">
        <f t="shared" si="1083"/>
        <v>61.488500000000002</v>
      </c>
      <c r="Q11008" s="19" t="s">
        <v>153</v>
      </c>
      <c r="S11008" s="28">
        <v>13087500</v>
      </c>
      <c r="T11008" s="29" t="s">
        <v>10</v>
      </c>
      <c r="U11008" s="30">
        <v>45953</v>
      </c>
      <c r="V11008" s="28">
        <v>31</v>
      </c>
      <c r="W11008" s="28">
        <v>740840.2</v>
      </c>
      <c r="X11008" s="28">
        <v>0</v>
      </c>
      <c r="Y11008" s="28">
        <v>257166</v>
      </c>
      <c r="Z11008" s="28">
        <v>34770.9</v>
      </c>
      <c r="AA11008" s="30">
        <v>45953</v>
      </c>
      <c r="AB11008" s="28">
        <v>2025</v>
      </c>
      <c r="AD11008">
        <f t="shared" si="1077"/>
        <v>0</v>
      </c>
    </row>
    <row r="11009" spans="1:30" x14ac:dyDescent="0.3">
      <c r="A11009" s="72">
        <v>13087500</v>
      </c>
      <c r="B11009" s="73" t="s">
        <v>10</v>
      </c>
      <c r="C11009" s="74">
        <v>45955</v>
      </c>
      <c r="D11009" s="72">
        <v>29</v>
      </c>
      <c r="E11009" s="72">
        <v>1085343.3</v>
      </c>
      <c r="F11009" s="72">
        <v>0</v>
      </c>
      <c r="G11009" s="72">
        <v>252259</v>
      </c>
      <c r="H11009" s="72">
        <v>-252258.9</v>
      </c>
      <c r="I11009" s="74">
        <v>45955</v>
      </c>
      <c r="J11009" s="72">
        <v>2025</v>
      </c>
      <c r="K11009">
        <f t="shared" si="1078"/>
        <v>10</v>
      </c>
      <c r="L11009">
        <f t="shared" si="1079"/>
        <v>25</v>
      </c>
      <c r="M11009">
        <f t="shared" si="1080"/>
        <v>2025</v>
      </c>
      <c r="N11009">
        <f t="shared" si="1081"/>
        <v>57.521500000000003</v>
      </c>
      <c r="O11009">
        <f t="shared" si="1082"/>
        <v>0</v>
      </c>
      <c r="P11009">
        <f t="shared" si="1083"/>
        <v>57.521500000000003</v>
      </c>
      <c r="Q11009" s="19" t="s">
        <v>153</v>
      </c>
      <c r="S11009" s="28">
        <v>13087500</v>
      </c>
      <c r="T11009" s="29" t="s">
        <v>10</v>
      </c>
      <c r="U11009" s="30">
        <v>45954</v>
      </c>
      <c r="V11009" s="28">
        <v>31</v>
      </c>
      <c r="W11009" s="28">
        <v>740901.5</v>
      </c>
      <c r="X11009" s="28">
        <v>0</v>
      </c>
      <c r="Y11009" s="28">
        <v>257166</v>
      </c>
      <c r="Z11009" s="28">
        <v>34770.9</v>
      </c>
      <c r="AA11009" s="30">
        <v>45954</v>
      </c>
      <c r="AB11009" s="28">
        <v>2025</v>
      </c>
      <c r="AD11009">
        <f t="shared" si="1077"/>
        <v>0</v>
      </c>
    </row>
    <row r="11010" spans="1:30" x14ac:dyDescent="0.3">
      <c r="A11010" s="72">
        <v>13087500</v>
      </c>
      <c r="B11010" s="73" t="s">
        <v>10</v>
      </c>
      <c r="C11010" s="74">
        <v>45956</v>
      </c>
      <c r="D11010" s="72">
        <v>29</v>
      </c>
      <c r="E11010" s="72">
        <v>1085400.3999999999</v>
      </c>
      <c r="F11010" s="72">
        <v>0</v>
      </c>
      <c r="G11010" s="72">
        <v>252259</v>
      </c>
      <c r="H11010" s="72">
        <v>-252258.9</v>
      </c>
      <c r="I11010" s="74">
        <v>45956</v>
      </c>
      <c r="J11010" s="72">
        <v>2025</v>
      </c>
      <c r="K11010">
        <f t="shared" si="1078"/>
        <v>10</v>
      </c>
      <c r="L11010">
        <f t="shared" si="1079"/>
        <v>26</v>
      </c>
      <c r="M11010">
        <f t="shared" si="1080"/>
        <v>2025</v>
      </c>
      <c r="N11010">
        <f t="shared" si="1081"/>
        <v>57.521500000000003</v>
      </c>
      <c r="O11010">
        <f t="shared" si="1082"/>
        <v>0</v>
      </c>
      <c r="P11010">
        <f t="shared" si="1083"/>
        <v>57.521500000000003</v>
      </c>
      <c r="Q11010" s="19" t="s">
        <v>153</v>
      </c>
      <c r="S11010" s="28">
        <v>13087500</v>
      </c>
      <c r="T11010" s="29" t="s">
        <v>10</v>
      </c>
      <c r="U11010" s="30">
        <v>45955</v>
      </c>
      <c r="V11010" s="28">
        <v>29</v>
      </c>
      <c r="W11010" s="28">
        <v>740958.6</v>
      </c>
      <c r="X11010" s="28">
        <v>0</v>
      </c>
      <c r="Y11010" s="28">
        <v>257166</v>
      </c>
      <c r="Z11010" s="28">
        <v>34770.9</v>
      </c>
      <c r="AA11010" s="30">
        <v>45955</v>
      </c>
      <c r="AB11010" s="28">
        <v>2025</v>
      </c>
      <c r="AD11010">
        <f t="shared" si="1077"/>
        <v>0</v>
      </c>
    </row>
    <row r="11011" spans="1:30" x14ac:dyDescent="0.3">
      <c r="A11011" s="72">
        <v>13087500</v>
      </c>
      <c r="B11011" s="73" t="s">
        <v>10</v>
      </c>
      <c r="C11011" s="74">
        <v>45957</v>
      </c>
      <c r="D11011" s="72">
        <v>25</v>
      </c>
      <c r="E11011" s="72">
        <v>1085449.6000000001</v>
      </c>
      <c r="F11011" s="72">
        <v>0</v>
      </c>
      <c r="G11011" s="72">
        <v>252259</v>
      </c>
      <c r="H11011" s="72">
        <v>-252258.9</v>
      </c>
      <c r="I11011" s="74">
        <v>45957</v>
      </c>
      <c r="J11011" s="72">
        <v>2025</v>
      </c>
      <c r="K11011">
        <f t="shared" si="1078"/>
        <v>10</v>
      </c>
      <c r="L11011">
        <f t="shared" si="1079"/>
        <v>27</v>
      </c>
      <c r="M11011">
        <f t="shared" si="1080"/>
        <v>2025</v>
      </c>
      <c r="N11011">
        <f t="shared" si="1081"/>
        <v>49.587499999999999</v>
      </c>
      <c r="O11011">
        <f t="shared" si="1082"/>
        <v>0</v>
      </c>
      <c r="P11011">
        <f t="shared" si="1083"/>
        <v>49.587499999999999</v>
      </c>
      <c r="Q11011" s="19" t="s">
        <v>153</v>
      </c>
      <c r="S11011" s="28">
        <v>13087500</v>
      </c>
      <c r="T11011" s="29" t="s">
        <v>10</v>
      </c>
      <c r="U11011" s="30">
        <v>45956</v>
      </c>
      <c r="V11011" s="28">
        <v>29</v>
      </c>
      <c r="W11011" s="28">
        <v>741015.8</v>
      </c>
      <c r="X11011" s="28">
        <v>0</v>
      </c>
      <c r="Y11011" s="28">
        <v>257166</v>
      </c>
      <c r="Z11011" s="28">
        <v>34770.9</v>
      </c>
      <c r="AA11011" s="30">
        <v>45956</v>
      </c>
      <c r="AB11011" s="28">
        <v>2025</v>
      </c>
      <c r="AD11011">
        <f t="shared" si="1077"/>
        <v>0</v>
      </c>
    </row>
    <row r="11012" spans="1:30" x14ac:dyDescent="0.3">
      <c r="A11012" s="72">
        <v>13087500</v>
      </c>
      <c r="B11012" s="73" t="s">
        <v>10</v>
      </c>
      <c r="C11012" s="74">
        <v>45958</v>
      </c>
      <c r="D11012" s="72">
        <v>23</v>
      </c>
      <c r="E11012" s="72">
        <v>1085494.8999999999</v>
      </c>
      <c r="F11012" s="72">
        <v>0</v>
      </c>
      <c r="G11012" s="72">
        <v>252259</v>
      </c>
      <c r="H11012" s="72">
        <v>-252258.9</v>
      </c>
      <c r="I11012" s="74">
        <v>45958</v>
      </c>
      <c r="J11012" s="72">
        <v>2025</v>
      </c>
      <c r="K11012">
        <f t="shared" si="1078"/>
        <v>10</v>
      </c>
      <c r="L11012">
        <f t="shared" si="1079"/>
        <v>28</v>
      </c>
      <c r="M11012">
        <f t="shared" si="1080"/>
        <v>2025</v>
      </c>
      <c r="N11012">
        <f t="shared" si="1081"/>
        <v>45.6205</v>
      </c>
      <c r="O11012">
        <f t="shared" si="1082"/>
        <v>0</v>
      </c>
      <c r="P11012">
        <f t="shared" si="1083"/>
        <v>45.6205</v>
      </c>
      <c r="Q11012" s="19" t="s">
        <v>153</v>
      </c>
      <c r="S11012" s="28">
        <v>13087500</v>
      </c>
      <c r="T11012" s="29" t="s">
        <v>10</v>
      </c>
      <c r="U11012" s="30">
        <v>45957</v>
      </c>
      <c r="V11012" s="28">
        <v>25</v>
      </c>
      <c r="W11012" s="28">
        <v>741065</v>
      </c>
      <c r="X11012" s="28">
        <v>0</v>
      </c>
      <c r="Y11012" s="28">
        <v>257166</v>
      </c>
      <c r="Z11012" s="28">
        <v>34770.9</v>
      </c>
      <c r="AA11012" s="30">
        <v>45957</v>
      </c>
      <c r="AB11012" s="28">
        <v>2025</v>
      </c>
      <c r="AD11012">
        <f t="shared" si="1077"/>
        <v>0</v>
      </c>
    </row>
    <row r="11013" spans="1:30" x14ac:dyDescent="0.3">
      <c r="A11013" s="72">
        <v>13087500</v>
      </c>
      <c r="B11013" s="73" t="s">
        <v>10</v>
      </c>
      <c r="C11013" s="74">
        <v>45959</v>
      </c>
      <c r="D11013" s="72">
        <v>25</v>
      </c>
      <c r="E11013" s="72">
        <v>1085544.1000000001</v>
      </c>
      <c r="F11013" s="72">
        <v>0</v>
      </c>
      <c r="G11013" s="72">
        <v>252259</v>
      </c>
      <c r="H11013" s="72">
        <v>-252258.9</v>
      </c>
      <c r="I11013" s="74">
        <v>45959</v>
      </c>
      <c r="J11013" s="72">
        <v>2025</v>
      </c>
      <c r="K11013">
        <f t="shared" si="1078"/>
        <v>10</v>
      </c>
      <c r="L11013">
        <f t="shared" si="1079"/>
        <v>29</v>
      </c>
      <c r="M11013">
        <f t="shared" si="1080"/>
        <v>2025</v>
      </c>
      <c r="N11013">
        <f t="shared" si="1081"/>
        <v>49.587499999999999</v>
      </c>
      <c r="O11013">
        <f t="shared" si="1082"/>
        <v>0</v>
      </c>
      <c r="P11013">
        <f t="shared" si="1083"/>
        <v>49.587499999999999</v>
      </c>
      <c r="Q11013" s="19" t="s">
        <v>153</v>
      </c>
      <c r="S11013" s="28">
        <v>13087500</v>
      </c>
      <c r="T11013" s="29" t="s">
        <v>10</v>
      </c>
      <c r="U11013" s="30">
        <v>45958</v>
      </c>
      <c r="V11013" s="28">
        <v>23</v>
      </c>
      <c r="W11013" s="28">
        <v>741110.3</v>
      </c>
      <c r="X11013" s="28">
        <v>0</v>
      </c>
      <c r="Y11013" s="28">
        <v>257166</v>
      </c>
      <c r="Z11013" s="28">
        <v>34770.9</v>
      </c>
      <c r="AA11013" s="30">
        <v>45958</v>
      </c>
      <c r="AB11013" s="28">
        <v>2025</v>
      </c>
      <c r="AD11013">
        <f t="shared" si="1077"/>
        <v>0</v>
      </c>
    </row>
    <row r="11014" spans="1:30" x14ac:dyDescent="0.3">
      <c r="A11014" s="72">
        <v>13087500</v>
      </c>
      <c r="B11014" s="73" t="s">
        <v>10</v>
      </c>
      <c r="C11014" s="74">
        <v>45960</v>
      </c>
      <c r="D11014" s="72">
        <v>38</v>
      </c>
      <c r="E11014" s="72">
        <v>1085618.6000000001</v>
      </c>
      <c r="F11014" s="72">
        <v>0</v>
      </c>
      <c r="G11014" s="72">
        <v>252259</v>
      </c>
      <c r="H11014" s="72">
        <v>-252258.9</v>
      </c>
      <c r="I11014" s="74">
        <v>45960</v>
      </c>
      <c r="J11014" s="72">
        <v>2025</v>
      </c>
      <c r="K11014">
        <f t="shared" si="1078"/>
        <v>10</v>
      </c>
      <c r="L11014">
        <f t="shared" si="1079"/>
        <v>30</v>
      </c>
      <c r="M11014">
        <f t="shared" si="1080"/>
        <v>2025</v>
      </c>
      <c r="N11014">
        <f t="shared" si="1081"/>
        <v>75.373000000000005</v>
      </c>
      <c r="O11014">
        <f t="shared" si="1082"/>
        <v>0</v>
      </c>
      <c r="P11014">
        <f t="shared" si="1083"/>
        <v>75.373000000000005</v>
      </c>
      <c r="Q11014" s="19" t="s">
        <v>153</v>
      </c>
      <c r="S11014" s="28">
        <v>13087500</v>
      </c>
      <c r="T11014" s="29" t="s">
        <v>10</v>
      </c>
      <c r="U11014" s="30">
        <v>45959</v>
      </c>
      <c r="V11014" s="28">
        <v>25</v>
      </c>
      <c r="W11014" s="28">
        <v>741159.5</v>
      </c>
      <c r="X11014" s="28">
        <v>0</v>
      </c>
      <c r="Y11014" s="28">
        <v>257166</v>
      </c>
      <c r="Z11014" s="28">
        <v>34770.9</v>
      </c>
      <c r="AA11014" s="30">
        <v>45959</v>
      </c>
      <c r="AB11014" s="28">
        <v>2025</v>
      </c>
      <c r="AD11014">
        <f t="shared" si="1077"/>
        <v>0</v>
      </c>
    </row>
    <row r="11015" spans="1:30" x14ac:dyDescent="0.3">
      <c r="A11015" s="72">
        <v>13087500</v>
      </c>
      <c r="B11015" s="73" t="s">
        <v>10</v>
      </c>
      <c r="C11015" s="74">
        <v>45961</v>
      </c>
      <c r="D11015" s="72">
        <v>45</v>
      </c>
      <c r="E11015" s="72">
        <v>1085707.2</v>
      </c>
      <c r="F11015" s="72">
        <v>0</v>
      </c>
      <c r="G11015" s="72">
        <v>252259</v>
      </c>
      <c r="H11015" s="72">
        <v>-252258.9</v>
      </c>
      <c r="I11015" s="74">
        <v>45961</v>
      </c>
      <c r="J11015" s="72">
        <v>2025</v>
      </c>
      <c r="K11015">
        <f t="shared" si="1078"/>
        <v>10</v>
      </c>
      <c r="L11015">
        <f t="shared" si="1079"/>
        <v>31</v>
      </c>
      <c r="M11015">
        <f t="shared" si="1080"/>
        <v>2025</v>
      </c>
      <c r="N11015">
        <f t="shared" si="1081"/>
        <v>89.257500000000007</v>
      </c>
      <c r="O11015">
        <f t="shared" si="1082"/>
        <v>0</v>
      </c>
      <c r="P11015">
        <f t="shared" si="1083"/>
        <v>89.257500000000007</v>
      </c>
      <c r="Q11015" s="19" t="s">
        <v>153</v>
      </c>
      <c r="S11015" s="28">
        <v>13087500</v>
      </c>
      <c r="T11015" s="29" t="s">
        <v>10</v>
      </c>
      <c r="U11015" s="30">
        <v>45960</v>
      </c>
      <c r="V11015" s="28">
        <v>38</v>
      </c>
      <c r="W11015" s="28">
        <v>741233.9</v>
      </c>
      <c r="X11015" s="28">
        <v>0</v>
      </c>
      <c r="Y11015" s="28">
        <v>257166</v>
      </c>
      <c r="Z11015" s="28">
        <v>34770.9</v>
      </c>
      <c r="AA11015" s="30">
        <v>45960</v>
      </c>
      <c r="AB11015" s="28">
        <v>2025</v>
      </c>
      <c r="AD11015">
        <f t="shared" si="1077"/>
        <v>0</v>
      </c>
    </row>
    <row r="11016" spans="1:30" x14ac:dyDescent="0.3">
      <c r="A11016" s="72">
        <v>13087500</v>
      </c>
      <c r="B11016" s="73" t="s">
        <v>10</v>
      </c>
      <c r="C11016" s="74">
        <v>45962</v>
      </c>
      <c r="D11016" s="72">
        <v>45</v>
      </c>
      <c r="E11016" s="72">
        <v>1085795.7</v>
      </c>
      <c r="F11016" s="72">
        <v>0</v>
      </c>
      <c r="G11016" s="72">
        <v>252259</v>
      </c>
      <c r="H11016" s="72">
        <v>-252258.9</v>
      </c>
      <c r="I11016" s="74">
        <v>45962</v>
      </c>
      <c r="J11016" s="72">
        <v>2026</v>
      </c>
      <c r="K11016">
        <f t="shared" ref="K11016:K11045" si="1084">MONTH(I11016)</f>
        <v>11</v>
      </c>
      <c r="L11016">
        <f t="shared" ref="L11016:L11045" si="1085">DAY(I11016)</f>
        <v>1</v>
      </c>
      <c r="M11016">
        <f t="shared" ref="M11016:M11045" si="1086">YEAR(I11016)</f>
        <v>2025</v>
      </c>
      <c r="N11016">
        <f t="shared" ref="N11016:N11045" si="1087">D11016*1.9835</f>
        <v>89.257500000000007</v>
      </c>
      <c r="O11016">
        <f t="shared" ref="O11016:O11045" si="1088">F11016*1.9835</f>
        <v>0</v>
      </c>
      <c r="P11016">
        <f t="shared" ref="P11016:P11045" si="1089">(D11016-F11016)*1.9835</f>
        <v>89.257500000000007</v>
      </c>
      <c r="S11016" s="28">
        <v>13087500</v>
      </c>
      <c r="T11016" s="29" t="s">
        <v>10</v>
      </c>
      <c r="U11016" s="30">
        <v>45961</v>
      </c>
      <c r="V11016" s="28">
        <v>45</v>
      </c>
      <c r="W11016" s="28">
        <v>741322.5</v>
      </c>
      <c r="X11016" s="28">
        <v>0</v>
      </c>
      <c r="Y11016" s="28">
        <v>257166</v>
      </c>
      <c r="Z11016" s="28">
        <v>34770.9</v>
      </c>
      <c r="AA11016" s="30">
        <v>45961</v>
      </c>
      <c r="AB11016" s="28">
        <v>2025</v>
      </c>
      <c r="AD11016">
        <f t="shared" si="1077"/>
        <v>0</v>
      </c>
    </row>
    <row r="11017" spans="1:30" x14ac:dyDescent="0.3">
      <c r="A11017" s="72">
        <v>13087500</v>
      </c>
      <c r="B11017" s="73" t="s">
        <v>10</v>
      </c>
      <c r="C11017" s="74">
        <v>45963</v>
      </c>
      <c r="D11017" s="72">
        <v>42</v>
      </c>
      <c r="E11017" s="72">
        <v>1085879.5</v>
      </c>
      <c r="F11017" s="72">
        <v>0</v>
      </c>
      <c r="G11017" s="72">
        <v>252259</v>
      </c>
      <c r="H11017" s="72">
        <v>-252258.9</v>
      </c>
      <c r="I11017" s="74">
        <v>45963</v>
      </c>
      <c r="J11017" s="72">
        <v>2026</v>
      </c>
      <c r="K11017">
        <f t="shared" si="1084"/>
        <v>11</v>
      </c>
      <c r="L11017">
        <f t="shared" si="1085"/>
        <v>2</v>
      </c>
      <c r="M11017">
        <f t="shared" si="1086"/>
        <v>2025</v>
      </c>
      <c r="N11017">
        <f t="shared" si="1087"/>
        <v>83.307000000000002</v>
      </c>
      <c r="O11017">
        <f t="shared" si="1088"/>
        <v>0</v>
      </c>
      <c r="P11017">
        <f t="shared" si="1089"/>
        <v>83.307000000000002</v>
      </c>
    </row>
    <row r="11018" spans="1:30" x14ac:dyDescent="0.3">
      <c r="A11018" s="72">
        <v>13087500</v>
      </c>
      <c r="B11018" s="73" t="s">
        <v>10</v>
      </c>
      <c r="C11018" s="74">
        <v>45964</v>
      </c>
      <c r="D11018" s="72">
        <v>42</v>
      </c>
      <c r="E11018" s="72">
        <v>1085963.3</v>
      </c>
      <c r="F11018" s="72">
        <v>0</v>
      </c>
      <c r="G11018" s="72">
        <v>252259</v>
      </c>
      <c r="H11018" s="72">
        <v>-252258.9</v>
      </c>
      <c r="I11018" s="74">
        <v>45964</v>
      </c>
      <c r="J11018" s="72">
        <v>2026</v>
      </c>
      <c r="K11018">
        <f t="shared" si="1084"/>
        <v>11</v>
      </c>
      <c r="L11018">
        <f t="shared" si="1085"/>
        <v>3</v>
      </c>
      <c r="M11018">
        <f t="shared" si="1086"/>
        <v>2025</v>
      </c>
      <c r="N11018">
        <f t="shared" si="1087"/>
        <v>83.307000000000002</v>
      </c>
      <c r="O11018">
        <f t="shared" si="1088"/>
        <v>0</v>
      </c>
      <c r="P11018">
        <f t="shared" si="1089"/>
        <v>83.307000000000002</v>
      </c>
    </row>
    <row r="11019" spans="1:30" x14ac:dyDescent="0.3">
      <c r="A11019" s="72">
        <v>13087500</v>
      </c>
      <c r="B11019" s="73" t="s">
        <v>10</v>
      </c>
      <c r="C11019" s="74">
        <v>45965</v>
      </c>
      <c r="D11019" s="72">
        <v>42</v>
      </c>
      <c r="E11019" s="72">
        <v>1086047</v>
      </c>
      <c r="F11019" s="72">
        <v>0</v>
      </c>
      <c r="G11019" s="72">
        <v>252259</v>
      </c>
      <c r="H11019" s="72">
        <v>-252258.9</v>
      </c>
      <c r="I11019" s="74">
        <v>45965</v>
      </c>
      <c r="J11019" s="72">
        <v>2026</v>
      </c>
      <c r="K11019">
        <f t="shared" si="1084"/>
        <v>11</v>
      </c>
      <c r="L11019">
        <f t="shared" si="1085"/>
        <v>4</v>
      </c>
      <c r="M11019">
        <f t="shared" si="1086"/>
        <v>2025</v>
      </c>
      <c r="N11019">
        <f t="shared" si="1087"/>
        <v>83.307000000000002</v>
      </c>
      <c r="O11019">
        <f t="shared" si="1088"/>
        <v>0</v>
      </c>
      <c r="P11019">
        <f t="shared" si="1089"/>
        <v>83.307000000000002</v>
      </c>
    </row>
    <row r="11020" spans="1:30" x14ac:dyDescent="0.3">
      <c r="A11020" s="72">
        <v>13087500</v>
      </c>
      <c r="B11020" s="73" t="s">
        <v>10</v>
      </c>
      <c r="C11020" s="74">
        <v>45966</v>
      </c>
      <c r="D11020" s="72">
        <v>42</v>
      </c>
      <c r="E11020" s="72">
        <v>1086130.8</v>
      </c>
      <c r="F11020" s="72">
        <v>0</v>
      </c>
      <c r="G11020" s="72">
        <v>252259</v>
      </c>
      <c r="H11020" s="72">
        <v>-252258.9</v>
      </c>
      <c r="I11020" s="74">
        <v>45966</v>
      </c>
      <c r="J11020" s="72">
        <v>2026</v>
      </c>
      <c r="K11020">
        <f t="shared" si="1084"/>
        <v>11</v>
      </c>
      <c r="L11020">
        <f t="shared" si="1085"/>
        <v>5</v>
      </c>
      <c r="M11020">
        <f t="shared" si="1086"/>
        <v>2025</v>
      </c>
      <c r="N11020">
        <f t="shared" si="1087"/>
        <v>83.307000000000002</v>
      </c>
      <c r="O11020">
        <f t="shared" si="1088"/>
        <v>0</v>
      </c>
      <c r="P11020">
        <f t="shared" si="1089"/>
        <v>83.307000000000002</v>
      </c>
    </row>
    <row r="11021" spans="1:30" x14ac:dyDescent="0.3">
      <c r="A11021" s="72">
        <v>13087500</v>
      </c>
      <c r="B11021" s="73" t="s">
        <v>10</v>
      </c>
      <c r="C11021" s="74">
        <v>45967</v>
      </c>
      <c r="D11021" s="72">
        <v>45</v>
      </c>
      <c r="E11021" s="72">
        <v>1086219.3999999999</v>
      </c>
      <c r="F11021" s="72">
        <v>0</v>
      </c>
      <c r="G11021" s="72">
        <v>252259</v>
      </c>
      <c r="H11021" s="72">
        <v>-252258.9</v>
      </c>
      <c r="I11021" s="74">
        <v>45967</v>
      </c>
      <c r="J11021" s="72">
        <v>2026</v>
      </c>
      <c r="K11021">
        <f t="shared" si="1084"/>
        <v>11</v>
      </c>
      <c r="L11021">
        <f t="shared" si="1085"/>
        <v>6</v>
      </c>
      <c r="M11021">
        <f t="shared" si="1086"/>
        <v>2025</v>
      </c>
      <c r="N11021">
        <f t="shared" si="1087"/>
        <v>89.257500000000007</v>
      </c>
      <c r="O11021">
        <f t="shared" si="1088"/>
        <v>0</v>
      </c>
      <c r="P11021">
        <f t="shared" si="1089"/>
        <v>89.257500000000007</v>
      </c>
    </row>
    <row r="11022" spans="1:30" x14ac:dyDescent="0.3">
      <c r="A11022" s="72">
        <v>13087500</v>
      </c>
      <c r="B11022" s="73" t="s">
        <v>10</v>
      </c>
      <c r="C11022" s="74">
        <v>45968</v>
      </c>
      <c r="D11022" s="72">
        <v>47</v>
      </c>
      <c r="E11022" s="72">
        <v>1086312.8999999999</v>
      </c>
      <c r="F11022" s="72">
        <v>0</v>
      </c>
      <c r="G11022" s="72">
        <v>252259</v>
      </c>
      <c r="H11022" s="72">
        <v>-252258.9</v>
      </c>
      <c r="I11022" s="74">
        <v>45968</v>
      </c>
      <c r="J11022" s="72">
        <v>2026</v>
      </c>
      <c r="K11022">
        <f t="shared" si="1084"/>
        <v>11</v>
      </c>
      <c r="L11022">
        <f t="shared" si="1085"/>
        <v>7</v>
      </c>
      <c r="M11022">
        <f t="shared" si="1086"/>
        <v>2025</v>
      </c>
      <c r="N11022">
        <f t="shared" si="1087"/>
        <v>93.224500000000006</v>
      </c>
      <c r="O11022">
        <f t="shared" si="1088"/>
        <v>0</v>
      </c>
      <c r="P11022">
        <f t="shared" si="1089"/>
        <v>93.224500000000006</v>
      </c>
    </row>
    <row r="11023" spans="1:30" x14ac:dyDescent="0.3">
      <c r="A11023" s="72">
        <v>13087500</v>
      </c>
      <c r="B11023" s="73" t="s">
        <v>10</v>
      </c>
      <c r="C11023" s="74">
        <v>45969</v>
      </c>
      <c r="D11023" s="72">
        <v>47</v>
      </c>
      <c r="E11023" s="72">
        <v>1086406.3</v>
      </c>
      <c r="F11023" s="72">
        <v>0</v>
      </c>
      <c r="G11023" s="72">
        <v>252259</v>
      </c>
      <c r="H11023" s="72">
        <v>-252258.9</v>
      </c>
      <c r="I11023" s="74">
        <v>45969</v>
      </c>
      <c r="J11023" s="72">
        <v>2026</v>
      </c>
      <c r="K11023">
        <f t="shared" si="1084"/>
        <v>11</v>
      </c>
      <c r="L11023">
        <f t="shared" si="1085"/>
        <v>8</v>
      </c>
      <c r="M11023">
        <f t="shared" si="1086"/>
        <v>2025</v>
      </c>
      <c r="N11023">
        <f t="shared" si="1087"/>
        <v>93.224500000000006</v>
      </c>
      <c r="O11023">
        <f t="shared" si="1088"/>
        <v>0</v>
      </c>
      <c r="P11023">
        <f t="shared" si="1089"/>
        <v>93.224500000000006</v>
      </c>
    </row>
    <row r="11024" spans="1:30" x14ac:dyDescent="0.3">
      <c r="A11024" s="72">
        <v>13087500</v>
      </c>
      <c r="B11024" s="73" t="s">
        <v>10</v>
      </c>
      <c r="C11024" s="74">
        <v>45970</v>
      </c>
      <c r="D11024" s="72">
        <v>47</v>
      </c>
      <c r="E11024" s="72">
        <v>1086499.8</v>
      </c>
      <c r="F11024" s="72">
        <v>0</v>
      </c>
      <c r="G11024" s="72">
        <v>252259</v>
      </c>
      <c r="H11024" s="72">
        <v>-252258.9</v>
      </c>
      <c r="I11024" s="74">
        <v>45970</v>
      </c>
      <c r="J11024" s="72">
        <v>2026</v>
      </c>
      <c r="K11024">
        <f t="shared" si="1084"/>
        <v>11</v>
      </c>
      <c r="L11024">
        <f t="shared" si="1085"/>
        <v>9</v>
      </c>
      <c r="M11024">
        <f t="shared" si="1086"/>
        <v>2025</v>
      </c>
      <c r="N11024">
        <f t="shared" si="1087"/>
        <v>93.224500000000006</v>
      </c>
      <c r="O11024">
        <f t="shared" si="1088"/>
        <v>0</v>
      </c>
      <c r="P11024">
        <f t="shared" si="1089"/>
        <v>93.224500000000006</v>
      </c>
    </row>
    <row r="11025" spans="1:16" x14ac:dyDescent="0.3">
      <c r="A11025" s="72">
        <v>13087500</v>
      </c>
      <c r="B11025" s="73" t="s">
        <v>10</v>
      </c>
      <c r="C11025" s="74">
        <v>45971</v>
      </c>
      <c r="D11025" s="72">
        <v>45</v>
      </c>
      <c r="E11025" s="72">
        <v>1086588.3999999999</v>
      </c>
      <c r="F11025" s="72">
        <v>0</v>
      </c>
      <c r="G11025" s="72">
        <v>252259</v>
      </c>
      <c r="H11025" s="72">
        <v>-252258.9</v>
      </c>
      <c r="I11025" s="74">
        <v>45971</v>
      </c>
      <c r="J11025" s="72">
        <v>2026</v>
      </c>
      <c r="K11025">
        <f t="shared" si="1084"/>
        <v>11</v>
      </c>
      <c r="L11025">
        <f t="shared" si="1085"/>
        <v>10</v>
      </c>
      <c r="M11025">
        <f t="shared" si="1086"/>
        <v>2025</v>
      </c>
      <c r="N11025">
        <f t="shared" si="1087"/>
        <v>89.257500000000007</v>
      </c>
      <c r="O11025">
        <f t="shared" si="1088"/>
        <v>0</v>
      </c>
      <c r="P11025">
        <f t="shared" si="1089"/>
        <v>89.257500000000007</v>
      </c>
    </row>
    <row r="11026" spans="1:16" x14ac:dyDescent="0.3">
      <c r="A11026" s="72">
        <v>13087500</v>
      </c>
      <c r="B11026" s="73" t="s">
        <v>10</v>
      </c>
      <c r="C11026" s="74">
        <v>45972</v>
      </c>
      <c r="D11026" s="72">
        <v>25</v>
      </c>
      <c r="E11026" s="72">
        <v>1086637.6000000001</v>
      </c>
      <c r="F11026" s="72">
        <v>0</v>
      </c>
      <c r="G11026" s="72">
        <v>252259</v>
      </c>
      <c r="H11026" s="72">
        <v>-252258.9</v>
      </c>
      <c r="I11026" s="74">
        <v>45972</v>
      </c>
      <c r="J11026" s="72">
        <v>2026</v>
      </c>
      <c r="K11026">
        <f t="shared" si="1084"/>
        <v>11</v>
      </c>
      <c r="L11026">
        <f t="shared" si="1085"/>
        <v>11</v>
      </c>
      <c r="M11026">
        <f t="shared" si="1086"/>
        <v>2025</v>
      </c>
      <c r="N11026">
        <f t="shared" si="1087"/>
        <v>49.587499999999999</v>
      </c>
      <c r="O11026">
        <f t="shared" si="1088"/>
        <v>0</v>
      </c>
      <c r="P11026">
        <f t="shared" si="1089"/>
        <v>49.587499999999999</v>
      </c>
    </row>
    <row r="11027" spans="1:16" x14ac:dyDescent="0.3">
      <c r="A11027" s="72">
        <v>13087500</v>
      </c>
      <c r="B11027" s="73" t="s">
        <v>10</v>
      </c>
      <c r="C11027" s="74">
        <v>45973</v>
      </c>
      <c r="D11027" s="72">
        <v>23</v>
      </c>
      <c r="E11027" s="72">
        <v>1086682.8999999999</v>
      </c>
      <c r="F11027" s="72">
        <v>0</v>
      </c>
      <c r="G11027" s="72">
        <v>252259</v>
      </c>
      <c r="H11027" s="72">
        <v>-252258.9</v>
      </c>
      <c r="I11027" s="74">
        <v>45973</v>
      </c>
      <c r="J11027" s="72">
        <v>2026</v>
      </c>
      <c r="K11027">
        <f t="shared" si="1084"/>
        <v>11</v>
      </c>
      <c r="L11027">
        <f t="shared" si="1085"/>
        <v>12</v>
      </c>
      <c r="M11027">
        <f t="shared" si="1086"/>
        <v>2025</v>
      </c>
      <c r="N11027">
        <f t="shared" si="1087"/>
        <v>45.6205</v>
      </c>
      <c r="O11027">
        <f t="shared" si="1088"/>
        <v>0</v>
      </c>
      <c r="P11027">
        <f t="shared" si="1089"/>
        <v>45.6205</v>
      </c>
    </row>
    <row r="11028" spans="1:16" x14ac:dyDescent="0.3">
      <c r="A11028" s="72">
        <v>13087500</v>
      </c>
      <c r="B11028" s="73" t="s">
        <v>10</v>
      </c>
      <c r="C11028" s="74">
        <v>45974</v>
      </c>
      <c r="D11028" s="72">
        <v>27</v>
      </c>
      <c r="E11028" s="72">
        <v>1086736</v>
      </c>
      <c r="F11028" s="72">
        <v>0</v>
      </c>
      <c r="G11028" s="72">
        <v>252259</v>
      </c>
      <c r="H11028" s="72">
        <v>-252258.9</v>
      </c>
      <c r="I11028" s="74">
        <v>45974</v>
      </c>
      <c r="J11028" s="72">
        <v>2026</v>
      </c>
      <c r="K11028">
        <f t="shared" si="1084"/>
        <v>11</v>
      </c>
      <c r="L11028">
        <f t="shared" si="1085"/>
        <v>13</v>
      </c>
      <c r="M11028">
        <f t="shared" si="1086"/>
        <v>2025</v>
      </c>
      <c r="N11028">
        <f t="shared" si="1087"/>
        <v>53.554500000000004</v>
      </c>
      <c r="O11028">
        <f t="shared" si="1088"/>
        <v>0</v>
      </c>
      <c r="P11028">
        <f t="shared" si="1089"/>
        <v>53.554500000000004</v>
      </c>
    </row>
    <row r="11029" spans="1:16" x14ac:dyDescent="0.3">
      <c r="A11029" s="72">
        <v>13087500</v>
      </c>
      <c r="B11029" s="73" t="s">
        <v>10</v>
      </c>
      <c r="C11029" s="74">
        <v>45975</v>
      </c>
      <c r="D11029" s="72">
        <v>27</v>
      </c>
      <c r="E11029" s="72">
        <v>1086789.1000000001</v>
      </c>
      <c r="F11029" s="72">
        <v>0</v>
      </c>
      <c r="G11029" s="72">
        <v>252259</v>
      </c>
      <c r="H11029" s="72">
        <v>-252258.9</v>
      </c>
      <c r="I11029" s="74">
        <v>45975</v>
      </c>
      <c r="J11029" s="72">
        <v>2026</v>
      </c>
      <c r="K11029">
        <f t="shared" si="1084"/>
        <v>11</v>
      </c>
      <c r="L11029">
        <f t="shared" si="1085"/>
        <v>14</v>
      </c>
      <c r="M11029">
        <f t="shared" si="1086"/>
        <v>2025</v>
      </c>
      <c r="N11029">
        <f t="shared" si="1087"/>
        <v>53.554500000000004</v>
      </c>
      <c r="O11029">
        <f t="shared" si="1088"/>
        <v>0</v>
      </c>
      <c r="P11029">
        <f t="shared" si="1089"/>
        <v>53.554500000000004</v>
      </c>
    </row>
    <row r="11030" spans="1:16" x14ac:dyDescent="0.3">
      <c r="A11030" s="72">
        <v>13087500</v>
      </c>
      <c r="B11030" s="73" t="s">
        <v>10</v>
      </c>
      <c r="C11030" s="74">
        <v>45976</v>
      </c>
      <c r="D11030" s="72">
        <v>27</v>
      </c>
      <c r="E11030" s="72">
        <v>1086842.2</v>
      </c>
      <c r="F11030" s="72">
        <v>0</v>
      </c>
      <c r="G11030" s="72">
        <v>252259</v>
      </c>
      <c r="H11030" s="72">
        <v>-252258.9</v>
      </c>
      <c r="I11030" s="74">
        <v>45976</v>
      </c>
      <c r="J11030" s="72">
        <v>2026</v>
      </c>
      <c r="K11030">
        <f t="shared" si="1084"/>
        <v>11</v>
      </c>
      <c r="L11030">
        <f t="shared" si="1085"/>
        <v>15</v>
      </c>
      <c r="M11030">
        <f t="shared" si="1086"/>
        <v>2025</v>
      </c>
      <c r="N11030">
        <f t="shared" si="1087"/>
        <v>53.554500000000004</v>
      </c>
      <c r="O11030">
        <f t="shared" si="1088"/>
        <v>0</v>
      </c>
      <c r="P11030">
        <f t="shared" si="1089"/>
        <v>53.554500000000004</v>
      </c>
    </row>
    <row r="11031" spans="1:16" x14ac:dyDescent="0.3">
      <c r="A11031" s="72">
        <v>13087500</v>
      </c>
      <c r="B11031" s="73" t="s">
        <v>10</v>
      </c>
      <c r="C11031" s="74">
        <v>45977</v>
      </c>
      <c r="D11031" s="72">
        <v>31</v>
      </c>
      <c r="E11031" s="72">
        <v>1086903.5</v>
      </c>
      <c r="F11031" s="72">
        <v>0</v>
      </c>
      <c r="G11031" s="72">
        <v>252259</v>
      </c>
      <c r="H11031" s="72">
        <v>-252258.9</v>
      </c>
      <c r="I11031" s="74">
        <v>45977</v>
      </c>
      <c r="J11031" s="72">
        <v>2026</v>
      </c>
      <c r="K11031">
        <f t="shared" si="1084"/>
        <v>11</v>
      </c>
      <c r="L11031">
        <f t="shared" si="1085"/>
        <v>16</v>
      </c>
      <c r="M11031">
        <f t="shared" si="1086"/>
        <v>2025</v>
      </c>
      <c r="N11031">
        <f t="shared" si="1087"/>
        <v>61.488500000000002</v>
      </c>
      <c r="O11031">
        <f t="shared" si="1088"/>
        <v>0</v>
      </c>
      <c r="P11031">
        <f t="shared" si="1089"/>
        <v>61.488500000000002</v>
      </c>
    </row>
    <row r="11032" spans="1:16" x14ac:dyDescent="0.3">
      <c r="A11032" s="72">
        <v>13087500</v>
      </c>
      <c r="B11032" s="73" t="s">
        <v>10</v>
      </c>
      <c r="C11032" s="74">
        <v>45978</v>
      </c>
      <c r="D11032" s="72">
        <v>35</v>
      </c>
      <c r="E11032" s="72">
        <v>1086973.5</v>
      </c>
      <c r="F11032" s="72">
        <v>0</v>
      </c>
      <c r="G11032" s="72">
        <v>252259</v>
      </c>
      <c r="H11032" s="72">
        <v>-252258.9</v>
      </c>
      <c r="I11032" s="74">
        <v>45978</v>
      </c>
      <c r="J11032" s="72">
        <v>2026</v>
      </c>
      <c r="K11032">
        <f t="shared" si="1084"/>
        <v>11</v>
      </c>
      <c r="L11032">
        <f t="shared" si="1085"/>
        <v>17</v>
      </c>
      <c r="M11032">
        <f t="shared" si="1086"/>
        <v>2025</v>
      </c>
      <c r="N11032">
        <f t="shared" si="1087"/>
        <v>69.422499999999999</v>
      </c>
      <c r="O11032">
        <f t="shared" si="1088"/>
        <v>0</v>
      </c>
      <c r="P11032">
        <f t="shared" si="1089"/>
        <v>69.422499999999999</v>
      </c>
    </row>
    <row r="11033" spans="1:16" x14ac:dyDescent="0.3">
      <c r="A11033" s="72">
        <v>13087500</v>
      </c>
      <c r="B11033" s="73" t="s">
        <v>10</v>
      </c>
      <c r="C11033" s="74">
        <v>45979</v>
      </c>
      <c r="D11033" s="72">
        <v>38</v>
      </c>
      <c r="E11033" s="72">
        <v>1087048</v>
      </c>
      <c r="F11033" s="72">
        <v>0</v>
      </c>
      <c r="G11033" s="72">
        <v>252259</v>
      </c>
      <c r="H11033" s="72">
        <v>-252258.9</v>
      </c>
      <c r="I11033" s="74">
        <v>45979</v>
      </c>
      <c r="J11033" s="72">
        <v>2026</v>
      </c>
      <c r="K11033">
        <f t="shared" si="1084"/>
        <v>11</v>
      </c>
      <c r="L11033">
        <f t="shared" si="1085"/>
        <v>18</v>
      </c>
      <c r="M11033">
        <f t="shared" si="1086"/>
        <v>2025</v>
      </c>
      <c r="N11033">
        <f t="shared" si="1087"/>
        <v>75.373000000000005</v>
      </c>
      <c r="O11033">
        <f t="shared" si="1088"/>
        <v>0</v>
      </c>
      <c r="P11033">
        <f t="shared" si="1089"/>
        <v>75.373000000000005</v>
      </c>
    </row>
    <row r="11034" spans="1:16" x14ac:dyDescent="0.3">
      <c r="A11034" s="72">
        <v>13087500</v>
      </c>
      <c r="B11034" s="73" t="s">
        <v>10</v>
      </c>
      <c r="C11034" s="74">
        <v>45980</v>
      </c>
      <c r="D11034" s="72">
        <v>40</v>
      </c>
      <c r="E11034" s="72">
        <v>1087127</v>
      </c>
      <c r="F11034" s="72">
        <v>0</v>
      </c>
      <c r="G11034" s="72">
        <v>252259</v>
      </c>
      <c r="H11034" s="72">
        <v>-252258.9</v>
      </c>
      <c r="I11034" s="74">
        <v>45980</v>
      </c>
      <c r="J11034" s="72">
        <v>2026</v>
      </c>
      <c r="K11034">
        <f t="shared" si="1084"/>
        <v>11</v>
      </c>
      <c r="L11034">
        <f t="shared" si="1085"/>
        <v>19</v>
      </c>
      <c r="M11034">
        <f t="shared" si="1086"/>
        <v>2025</v>
      </c>
      <c r="N11034">
        <f t="shared" si="1087"/>
        <v>79.34</v>
      </c>
      <c r="O11034">
        <f t="shared" si="1088"/>
        <v>0</v>
      </c>
      <c r="P11034">
        <f t="shared" si="1089"/>
        <v>79.34</v>
      </c>
    </row>
    <row r="11035" spans="1:16" x14ac:dyDescent="0.3">
      <c r="A11035" s="72">
        <v>13087500</v>
      </c>
      <c r="B11035" s="73" t="s">
        <v>10</v>
      </c>
      <c r="C11035" s="74">
        <v>45981</v>
      </c>
      <c r="D11035" s="72">
        <v>35</v>
      </c>
      <c r="E11035" s="72">
        <v>1087197</v>
      </c>
      <c r="F11035" s="72">
        <v>0</v>
      </c>
      <c r="G11035" s="72">
        <v>252259</v>
      </c>
      <c r="H11035" s="72">
        <v>-252258.9</v>
      </c>
      <c r="I11035" s="74">
        <v>45981</v>
      </c>
      <c r="J11035" s="72">
        <v>2026</v>
      </c>
      <c r="K11035">
        <f t="shared" si="1084"/>
        <v>11</v>
      </c>
      <c r="L11035">
        <f t="shared" si="1085"/>
        <v>20</v>
      </c>
      <c r="M11035">
        <f t="shared" si="1086"/>
        <v>2025</v>
      </c>
      <c r="N11035">
        <f t="shared" si="1087"/>
        <v>69.422499999999999</v>
      </c>
      <c r="O11035">
        <f t="shared" si="1088"/>
        <v>0</v>
      </c>
      <c r="P11035">
        <f t="shared" si="1089"/>
        <v>69.422499999999999</v>
      </c>
    </row>
    <row r="11036" spans="1:16" x14ac:dyDescent="0.3">
      <c r="A11036" s="72">
        <v>13087500</v>
      </c>
      <c r="B11036" s="73" t="s">
        <v>10</v>
      </c>
      <c r="C11036" s="74">
        <v>45982</v>
      </c>
      <c r="D11036" s="72">
        <v>38</v>
      </c>
      <c r="E11036" s="72">
        <v>1087271.5</v>
      </c>
      <c r="F11036" s="72">
        <v>0</v>
      </c>
      <c r="G11036" s="72">
        <v>252259</v>
      </c>
      <c r="H11036" s="72">
        <v>-252258.9</v>
      </c>
      <c r="I11036" s="74">
        <v>45982</v>
      </c>
      <c r="J11036" s="72">
        <v>2026</v>
      </c>
      <c r="K11036">
        <f t="shared" si="1084"/>
        <v>11</v>
      </c>
      <c r="L11036">
        <f t="shared" si="1085"/>
        <v>21</v>
      </c>
      <c r="M11036">
        <f t="shared" si="1086"/>
        <v>2025</v>
      </c>
      <c r="N11036">
        <f t="shared" si="1087"/>
        <v>75.373000000000005</v>
      </c>
      <c r="O11036">
        <f t="shared" si="1088"/>
        <v>0</v>
      </c>
      <c r="P11036">
        <f t="shared" si="1089"/>
        <v>75.373000000000005</v>
      </c>
    </row>
    <row r="11037" spans="1:16" x14ac:dyDescent="0.3">
      <c r="A11037" s="72">
        <v>13087500</v>
      </c>
      <c r="B11037" s="73" t="s">
        <v>10</v>
      </c>
      <c r="C11037" s="74">
        <v>45983</v>
      </c>
      <c r="D11037" s="72">
        <v>42</v>
      </c>
      <c r="E11037" s="72">
        <v>1087355.2</v>
      </c>
      <c r="F11037" s="72">
        <v>0</v>
      </c>
      <c r="G11037" s="72">
        <v>252259</v>
      </c>
      <c r="H11037" s="72">
        <v>-252258.9</v>
      </c>
      <c r="I11037" s="74">
        <v>45983</v>
      </c>
      <c r="J11037" s="72">
        <v>2026</v>
      </c>
      <c r="K11037">
        <f t="shared" si="1084"/>
        <v>11</v>
      </c>
      <c r="L11037">
        <f t="shared" si="1085"/>
        <v>22</v>
      </c>
      <c r="M11037">
        <f t="shared" si="1086"/>
        <v>2025</v>
      </c>
      <c r="N11037">
        <f t="shared" si="1087"/>
        <v>83.307000000000002</v>
      </c>
      <c r="O11037">
        <f t="shared" si="1088"/>
        <v>0</v>
      </c>
      <c r="P11037">
        <f t="shared" si="1089"/>
        <v>83.307000000000002</v>
      </c>
    </row>
    <row r="11038" spans="1:16" x14ac:dyDescent="0.3">
      <c r="A11038" s="72">
        <v>13087500</v>
      </c>
      <c r="B11038" s="73" t="s">
        <v>10</v>
      </c>
      <c r="C11038" s="74">
        <v>45984</v>
      </c>
      <c r="D11038" s="72">
        <v>42</v>
      </c>
      <c r="E11038" s="72">
        <v>1087439</v>
      </c>
      <c r="F11038" s="72">
        <v>0</v>
      </c>
      <c r="G11038" s="72">
        <v>252259</v>
      </c>
      <c r="H11038" s="72">
        <v>-252258.9</v>
      </c>
      <c r="I11038" s="74">
        <v>45984</v>
      </c>
      <c r="J11038" s="72">
        <v>2026</v>
      </c>
      <c r="K11038">
        <f t="shared" si="1084"/>
        <v>11</v>
      </c>
      <c r="L11038">
        <f t="shared" si="1085"/>
        <v>23</v>
      </c>
      <c r="M11038">
        <f t="shared" si="1086"/>
        <v>2025</v>
      </c>
      <c r="N11038">
        <f t="shared" si="1087"/>
        <v>83.307000000000002</v>
      </c>
      <c r="O11038">
        <f t="shared" si="1088"/>
        <v>0</v>
      </c>
      <c r="P11038">
        <f t="shared" si="1089"/>
        <v>83.307000000000002</v>
      </c>
    </row>
    <row r="11039" spans="1:16" x14ac:dyDescent="0.3">
      <c r="A11039" s="72">
        <v>13087500</v>
      </c>
      <c r="B11039" s="73" t="s">
        <v>10</v>
      </c>
      <c r="C11039" s="74">
        <v>45985</v>
      </c>
      <c r="D11039" s="72">
        <v>42</v>
      </c>
      <c r="E11039" s="72">
        <v>1087522.7</v>
      </c>
      <c r="F11039" s="72">
        <v>0</v>
      </c>
      <c r="G11039" s="72">
        <v>252259</v>
      </c>
      <c r="H11039" s="72">
        <v>-252258.9</v>
      </c>
      <c r="I11039" s="74">
        <v>45985</v>
      </c>
      <c r="J11039" s="72">
        <v>2026</v>
      </c>
      <c r="K11039">
        <f t="shared" si="1084"/>
        <v>11</v>
      </c>
      <c r="L11039">
        <f t="shared" si="1085"/>
        <v>24</v>
      </c>
      <c r="M11039">
        <f t="shared" si="1086"/>
        <v>2025</v>
      </c>
      <c r="N11039">
        <f t="shared" si="1087"/>
        <v>83.307000000000002</v>
      </c>
      <c r="O11039">
        <f t="shared" si="1088"/>
        <v>0</v>
      </c>
      <c r="P11039">
        <f t="shared" si="1089"/>
        <v>83.307000000000002</v>
      </c>
    </row>
    <row r="11040" spans="1:16" x14ac:dyDescent="0.3">
      <c r="A11040" s="72">
        <v>13087500</v>
      </c>
      <c r="B11040" s="73" t="s">
        <v>10</v>
      </c>
      <c r="C11040" s="74">
        <v>45986</v>
      </c>
      <c r="D11040" s="72">
        <v>42</v>
      </c>
      <c r="E11040" s="72">
        <v>1087606.5</v>
      </c>
      <c r="F11040" s="72">
        <v>0</v>
      </c>
      <c r="G11040" s="72">
        <v>252259</v>
      </c>
      <c r="H11040" s="72">
        <v>-252258.9</v>
      </c>
      <c r="I11040" s="74">
        <v>45986</v>
      </c>
      <c r="J11040" s="72">
        <v>2026</v>
      </c>
      <c r="K11040">
        <f t="shared" si="1084"/>
        <v>11</v>
      </c>
      <c r="L11040">
        <f t="shared" si="1085"/>
        <v>25</v>
      </c>
      <c r="M11040">
        <f t="shared" si="1086"/>
        <v>2025</v>
      </c>
      <c r="N11040">
        <f t="shared" si="1087"/>
        <v>83.307000000000002</v>
      </c>
      <c r="O11040">
        <f t="shared" si="1088"/>
        <v>0</v>
      </c>
      <c r="P11040">
        <f t="shared" si="1089"/>
        <v>83.307000000000002</v>
      </c>
    </row>
    <row r="11041" spans="1:16" x14ac:dyDescent="0.3">
      <c r="A11041" s="72">
        <v>13087500</v>
      </c>
      <c r="B11041" s="73" t="s">
        <v>10</v>
      </c>
      <c r="C11041" s="74">
        <v>45987</v>
      </c>
      <c r="D11041" s="72">
        <v>42</v>
      </c>
      <c r="E11041" s="72">
        <v>1087690.3</v>
      </c>
      <c r="F11041" s="72">
        <v>0</v>
      </c>
      <c r="G11041" s="72">
        <v>252259</v>
      </c>
      <c r="H11041" s="72">
        <v>-252258.9</v>
      </c>
      <c r="I11041" s="74">
        <v>45987</v>
      </c>
      <c r="J11041" s="72">
        <v>2026</v>
      </c>
      <c r="K11041">
        <f t="shared" si="1084"/>
        <v>11</v>
      </c>
      <c r="L11041">
        <f t="shared" si="1085"/>
        <v>26</v>
      </c>
      <c r="M11041">
        <f t="shared" si="1086"/>
        <v>2025</v>
      </c>
      <c r="N11041">
        <f t="shared" si="1087"/>
        <v>83.307000000000002</v>
      </c>
      <c r="O11041">
        <f t="shared" si="1088"/>
        <v>0</v>
      </c>
      <c r="P11041">
        <f t="shared" si="1089"/>
        <v>83.307000000000002</v>
      </c>
    </row>
    <row r="11042" spans="1:16" x14ac:dyDescent="0.3">
      <c r="A11042" s="72">
        <v>13087500</v>
      </c>
      <c r="B11042" s="73" t="s">
        <v>10</v>
      </c>
      <c r="C11042" s="74">
        <v>45988</v>
      </c>
      <c r="D11042" s="72">
        <v>42</v>
      </c>
      <c r="E11042" s="72">
        <v>1087774</v>
      </c>
      <c r="F11042" s="72">
        <v>0</v>
      </c>
      <c r="G11042" s="72">
        <v>252259</v>
      </c>
      <c r="H11042" s="72">
        <v>-252258.9</v>
      </c>
      <c r="I11042" s="74">
        <v>45988</v>
      </c>
      <c r="J11042" s="72">
        <v>2026</v>
      </c>
      <c r="K11042">
        <f t="shared" si="1084"/>
        <v>11</v>
      </c>
      <c r="L11042">
        <f t="shared" si="1085"/>
        <v>27</v>
      </c>
      <c r="M11042">
        <f t="shared" si="1086"/>
        <v>2025</v>
      </c>
      <c r="N11042">
        <f t="shared" si="1087"/>
        <v>83.307000000000002</v>
      </c>
      <c r="O11042">
        <f t="shared" si="1088"/>
        <v>0</v>
      </c>
      <c r="P11042">
        <f t="shared" si="1089"/>
        <v>83.307000000000002</v>
      </c>
    </row>
    <row r="11043" spans="1:16" x14ac:dyDescent="0.3">
      <c r="A11043" s="72">
        <v>13087500</v>
      </c>
      <c r="B11043" s="73" t="s">
        <v>10</v>
      </c>
      <c r="C11043" s="74">
        <v>45989</v>
      </c>
      <c r="D11043" s="72">
        <v>42</v>
      </c>
      <c r="E11043" s="72">
        <v>1087857.8</v>
      </c>
      <c r="F11043" s="72">
        <v>0</v>
      </c>
      <c r="G11043" s="72">
        <v>252259</v>
      </c>
      <c r="H11043" s="72">
        <v>-252258.9</v>
      </c>
      <c r="I11043" s="74">
        <v>45989</v>
      </c>
      <c r="J11043" s="72">
        <v>2026</v>
      </c>
      <c r="K11043">
        <f t="shared" si="1084"/>
        <v>11</v>
      </c>
      <c r="L11043">
        <f t="shared" si="1085"/>
        <v>28</v>
      </c>
      <c r="M11043">
        <f t="shared" si="1086"/>
        <v>2025</v>
      </c>
      <c r="N11043">
        <f t="shared" si="1087"/>
        <v>83.307000000000002</v>
      </c>
      <c r="O11043">
        <f t="shared" si="1088"/>
        <v>0</v>
      </c>
      <c r="P11043">
        <f t="shared" si="1089"/>
        <v>83.307000000000002</v>
      </c>
    </row>
    <row r="11044" spans="1:16" x14ac:dyDescent="0.3">
      <c r="A11044" s="72">
        <v>13087500</v>
      </c>
      <c r="B11044" s="73" t="s">
        <v>10</v>
      </c>
      <c r="C11044" s="74">
        <v>45990</v>
      </c>
      <c r="D11044" s="72">
        <v>38</v>
      </c>
      <c r="E11044" s="72">
        <v>1087932.3</v>
      </c>
      <c r="F11044" s="72">
        <v>0</v>
      </c>
      <c r="G11044" s="72">
        <v>252259</v>
      </c>
      <c r="H11044" s="72">
        <v>-252258.9</v>
      </c>
      <c r="I11044" s="74">
        <v>45990</v>
      </c>
      <c r="J11044" s="72">
        <v>2026</v>
      </c>
      <c r="K11044">
        <f t="shared" si="1084"/>
        <v>11</v>
      </c>
      <c r="L11044">
        <f t="shared" si="1085"/>
        <v>29</v>
      </c>
      <c r="M11044">
        <f t="shared" si="1086"/>
        <v>2025</v>
      </c>
      <c r="N11044">
        <f t="shared" si="1087"/>
        <v>75.373000000000005</v>
      </c>
      <c r="O11044">
        <f t="shared" si="1088"/>
        <v>0</v>
      </c>
      <c r="P11044">
        <f t="shared" si="1089"/>
        <v>75.373000000000005</v>
      </c>
    </row>
    <row r="11045" spans="1:16" x14ac:dyDescent="0.3">
      <c r="A11045" s="72">
        <v>13087500</v>
      </c>
      <c r="B11045" s="73" t="s">
        <v>10</v>
      </c>
      <c r="C11045" s="74">
        <v>45991</v>
      </c>
      <c r="D11045" s="72">
        <v>33</v>
      </c>
      <c r="E11045" s="72">
        <v>1087997.8999999999</v>
      </c>
      <c r="F11045" s="72">
        <v>0</v>
      </c>
      <c r="G11045" s="72">
        <v>252259</v>
      </c>
      <c r="H11045" s="72">
        <v>-252258.9</v>
      </c>
      <c r="I11045" s="74">
        <v>45991</v>
      </c>
      <c r="J11045" s="72">
        <v>2026</v>
      </c>
      <c r="K11045">
        <f t="shared" si="1084"/>
        <v>11</v>
      </c>
      <c r="L11045">
        <f t="shared" si="1085"/>
        <v>30</v>
      </c>
      <c r="M11045">
        <f t="shared" si="1086"/>
        <v>2025</v>
      </c>
      <c r="N11045">
        <f t="shared" si="1087"/>
        <v>65.455500000000001</v>
      </c>
      <c r="O11045">
        <f t="shared" si="1088"/>
        <v>0</v>
      </c>
      <c r="P11045">
        <f t="shared" si="1089"/>
        <v>65.455500000000001</v>
      </c>
    </row>
    <row r="11046" spans="1:16" x14ac:dyDescent="0.3">
      <c r="A11046" s="72">
        <v>13087500</v>
      </c>
      <c r="B11046" s="73" t="s">
        <v>10</v>
      </c>
      <c r="C11046" s="74">
        <v>45992</v>
      </c>
      <c r="D11046" s="72">
        <v>33</v>
      </c>
      <c r="E11046" s="72">
        <v>65.599999999999994</v>
      </c>
      <c r="F11046" s="72">
        <v>0</v>
      </c>
      <c r="G11046" s="72">
        <v>0</v>
      </c>
      <c r="H11046" s="72">
        <v>0</v>
      </c>
      <c r="I11046" s="74">
        <v>45992</v>
      </c>
      <c r="J11046" s="72">
        <v>2026</v>
      </c>
      <c r="K11046">
        <f t="shared" ref="K11046:K11109" si="1090">MONTH(I11046)</f>
        <v>12</v>
      </c>
      <c r="L11046">
        <f t="shared" ref="L11046:L11109" si="1091">DAY(I11046)</f>
        <v>1</v>
      </c>
      <c r="M11046">
        <f t="shared" ref="M11046:M11109" si="1092">YEAR(I11046)</f>
        <v>2025</v>
      </c>
      <c r="N11046">
        <f t="shared" ref="N11046:N11109" si="1093">D11046*1.9835</f>
        <v>65.455500000000001</v>
      </c>
      <c r="O11046">
        <f t="shared" ref="O11046:O11109" si="1094">F11046*1.9835</f>
        <v>0</v>
      </c>
      <c r="P11046">
        <f t="shared" ref="P11046:P11109" si="1095">(D11046-F11046)*1.9835</f>
        <v>65.455500000000001</v>
      </c>
    </row>
    <row r="11047" spans="1:16" x14ac:dyDescent="0.3">
      <c r="A11047" s="72">
        <v>13087500</v>
      </c>
      <c r="B11047" s="73" t="s">
        <v>10</v>
      </c>
      <c r="C11047" s="74">
        <v>45993</v>
      </c>
      <c r="D11047" s="72">
        <v>33</v>
      </c>
      <c r="E11047" s="72">
        <v>131.19999999999999</v>
      </c>
      <c r="F11047" s="72">
        <v>0</v>
      </c>
      <c r="G11047" s="72">
        <v>0</v>
      </c>
      <c r="H11047" s="72">
        <v>0</v>
      </c>
      <c r="I11047" s="74">
        <v>45993</v>
      </c>
      <c r="J11047" s="72">
        <v>2026</v>
      </c>
      <c r="K11047">
        <f t="shared" si="1090"/>
        <v>12</v>
      </c>
      <c r="L11047">
        <f t="shared" si="1091"/>
        <v>2</v>
      </c>
      <c r="M11047">
        <f t="shared" si="1092"/>
        <v>2025</v>
      </c>
      <c r="N11047">
        <f t="shared" si="1093"/>
        <v>65.455500000000001</v>
      </c>
      <c r="O11047">
        <f t="shared" si="1094"/>
        <v>0</v>
      </c>
      <c r="P11047">
        <f t="shared" si="1095"/>
        <v>65.455500000000001</v>
      </c>
    </row>
    <row r="11048" spans="1:16" x14ac:dyDescent="0.3">
      <c r="A11048" s="72">
        <v>13087500</v>
      </c>
      <c r="B11048" s="73" t="s">
        <v>10</v>
      </c>
      <c r="C11048" s="74">
        <v>45994</v>
      </c>
      <c r="D11048" s="72">
        <v>33</v>
      </c>
      <c r="E11048" s="72">
        <v>196.8</v>
      </c>
      <c r="F11048" s="72">
        <v>0</v>
      </c>
      <c r="G11048" s="72">
        <v>0</v>
      </c>
      <c r="H11048" s="72">
        <v>0</v>
      </c>
      <c r="I11048" s="74">
        <v>45994</v>
      </c>
      <c r="J11048" s="72">
        <v>2026</v>
      </c>
      <c r="K11048">
        <f t="shared" si="1090"/>
        <v>12</v>
      </c>
      <c r="L11048">
        <f t="shared" si="1091"/>
        <v>3</v>
      </c>
      <c r="M11048">
        <f t="shared" si="1092"/>
        <v>2025</v>
      </c>
      <c r="N11048">
        <f t="shared" si="1093"/>
        <v>65.455500000000001</v>
      </c>
      <c r="O11048">
        <f t="shared" si="1094"/>
        <v>0</v>
      </c>
      <c r="P11048">
        <f t="shared" si="1095"/>
        <v>65.455500000000001</v>
      </c>
    </row>
    <row r="11049" spans="1:16" x14ac:dyDescent="0.3">
      <c r="A11049" s="72">
        <v>13087500</v>
      </c>
      <c r="B11049" s="73" t="s">
        <v>10</v>
      </c>
      <c r="C11049" s="74">
        <v>45995</v>
      </c>
      <c r="D11049" s="72">
        <v>33</v>
      </c>
      <c r="E11049" s="72">
        <v>262.39999999999998</v>
      </c>
      <c r="F11049" s="72">
        <v>0</v>
      </c>
      <c r="G11049" s="72">
        <v>0</v>
      </c>
      <c r="H11049" s="72">
        <v>0</v>
      </c>
      <c r="I11049" s="74">
        <v>45995</v>
      </c>
      <c r="J11049" s="72">
        <v>2026</v>
      </c>
      <c r="K11049">
        <f t="shared" si="1090"/>
        <v>12</v>
      </c>
      <c r="L11049">
        <f t="shared" si="1091"/>
        <v>4</v>
      </c>
      <c r="M11049">
        <f t="shared" si="1092"/>
        <v>2025</v>
      </c>
      <c r="N11049">
        <f t="shared" si="1093"/>
        <v>65.455500000000001</v>
      </c>
      <c r="O11049">
        <f t="shared" si="1094"/>
        <v>0</v>
      </c>
      <c r="P11049">
        <f t="shared" si="1095"/>
        <v>65.455500000000001</v>
      </c>
    </row>
    <row r="11050" spans="1:16" x14ac:dyDescent="0.3">
      <c r="A11050" s="72">
        <v>13087500</v>
      </c>
      <c r="B11050" s="73" t="s">
        <v>10</v>
      </c>
      <c r="C11050" s="74">
        <v>45996</v>
      </c>
      <c r="D11050" s="72">
        <v>33</v>
      </c>
      <c r="E11050" s="72">
        <v>328</v>
      </c>
      <c r="F11050" s="72">
        <v>0</v>
      </c>
      <c r="G11050" s="72">
        <v>0</v>
      </c>
      <c r="H11050" s="72">
        <v>0</v>
      </c>
      <c r="I11050" s="74">
        <v>45996</v>
      </c>
      <c r="J11050" s="72">
        <v>2026</v>
      </c>
      <c r="K11050">
        <f t="shared" si="1090"/>
        <v>12</v>
      </c>
      <c r="L11050">
        <f t="shared" si="1091"/>
        <v>5</v>
      </c>
      <c r="M11050">
        <f t="shared" si="1092"/>
        <v>2025</v>
      </c>
      <c r="N11050">
        <f t="shared" si="1093"/>
        <v>65.455500000000001</v>
      </c>
      <c r="O11050">
        <f t="shared" si="1094"/>
        <v>0</v>
      </c>
      <c r="P11050">
        <f t="shared" si="1095"/>
        <v>65.455500000000001</v>
      </c>
    </row>
    <row r="11051" spans="1:16" x14ac:dyDescent="0.3">
      <c r="A11051" s="72">
        <v>13087500</v>
      </c>
      <c r="B11051" s="73" t="s">
        <v>10</v>
      </c>
      <c r="C11051" s="74">
        <v>45997</v>
      </c>
      <c r="D11051" s="72">
        <v>31</v>
      </c>
      <c r="E11051" s="72">
        <v>389.3</v>
      </c>
      <c r="F11051" s="72">
        <v>0</v>
      </c>
      <c r="G11051" s="72">
        <v>0</v>
      </c>
      <c r="H11051" s="72">
        <v>0</v>
      </c>
      <c r="I11051" s="74">
        <v>45997</v>
      </c>
      <c r="J11051" s="72">
        <v>2026</v>
      </c>
      <c r="K11051">
        <f t="shared" si="1090"/>
        <v>12</v>
      </c>
      <c r="L11051">
        <f t="shared" si="1091"/>
        <v>6</v>
      </c>
      <c r="M11051">
        <f t="shared" si="1092"/>
        <v>2025</v>
      </c>
      <c r="N11051">
        <f t="shared" si="1093"/>
        <v>61.488500000000002</v>
      </c>
      <c r="O11051">
        <f t="shared" si="1094"/>
        <v>0</v>
      </c>
      <c r="P11051">
        <f t="shared" si="1095"/>
        <v>61.488500000000002</v>
      </c>
    </row>
    <row r="11052" spans="1:16" x14ac:dyDescent="0.3">
      <c r="A11052" s="72">
        <v>13087500</v>
      </c>
      <c r="B11052" s="73" t="s">
        <v>10</v>
      </c>
      <c r="C11052" s="74">
        <v>45998</v>
      </c>
      <c r="D11052" s="72">
        <v>33</v>
      </c>
      <c r="E11052" s="72">
        <v>454.9</v>
      </c>
      <c r="F11052" s="72">
        <v>0</v>
      </c>
      <c r="G11052" s="72">
        <v>0</v>
      </c>
      <c r="H11052" s="72">
        <v>0</v>
      </c>
      <c r="I11052" s="74">
        <v>45998</v>
      </c>
      <c r="J11052" s="72">
        <v>2026</v>
      </c>
      <c r="K11052">
        <f t="shared" si="1090"/>
        <v>12</v>
      </c>
      <c r="L11052">
        <f t="shared" si="1091"/>
        <v>7</v>
      </c>
      <c r="M11052">
        <f t="shared" si="1092"/>
        <v>2025</v>
      </c>
      <c r="N11052">
        <f t="shared" si="1093"/>
        <v>65.455500000000001</v>
      </c>
      <c r="O11052">
        <f t="shared" si="1094"/>
        <v>0</v>
      </c>
      <c r="P11052">
        <f t="shared" si="1095"/>
        <v>65.455500000000001</v>
      </c>
    </row>
    <row r="11053" spans="1:16" x14ac:dyDescent="0.3">
      <c r="A11053" s="72">
        <v>13087500</v>
      </c>
      <c r="B11053" s="73" t="s">
        <v>10</v>
      </c>
      <c r="C11053" s="74">
        <v>45999</v>
      </c>
      <c r="D11053" s="72">
        <v>31</v>
      </c>
      <c r="E11053" s="72">
        <v>516.20000000000005</v>
      </c>
      <c r="F11053" s="72">
        <v>0</v>
      </c>
      <c r="G11053" s="72">
        <v>0</v>
      </c>
      <c r="H11053" s="72">
        <v>0</v>
      </c>
      <c r="I11053" s="74">
        <v>45999</v>
      </c>
      <c r="J11053" s="72">
        <v>2026</v>
      </c>
      <c r="K11053">
        <f t="shared" si="1090"/>
        <v>12</v>
      </c>
      <c r="L11053">
        <f t="shared" si="1091"/>
        <v>8</v>
      </c>
      <c r="M11053">
        <f t="shared" si="1092"/>
        <v>2025</v>
      </c>
      <c r="N11053">
        <f t="shared" si="1093"/>
        <v>61.488500000000002</v>
      </c>
      <c r="O11053">
        <f t="shared" si="1094"/>
        <v>0</v>
      </c>
      <c r="P11053">
        <f t="shared" si="1095"/>
        <v>61.488500000000002</v>
      </c>
    </row>
    <row r="11054" spans="1:16" x14ac:dyDescent="0.3">
      <c r="A11054" s="72">
        <v>13087500</v>
      </c>
      <c r="B11054" s="73" t="s">
        <v>10</v>
      </c>
      <c r="C11054" s="74">
        <v>46000</v>
      </c>
      <c r="D11054" s="72">
        <v>31</v>
      </c>
      <c r="E11054" s="72">
        <v>577.5</v>
      </c>
      <c r="F11054" s="72">
        <v>0</v>
      </c>
      <c r="G11054" s="72">
        <v>0</v>
      </c>
      <c r="H11054" s="72">
        <v>0</v>
      </c>
      <c r="I11054" s="74">
        <v>46000</v>
      </c>
      <c r="J11054" s="72">
        <v>2026</v>
      </c>
      <c r="K11054">
        <f t="shared" si="1090"/>
        <v>12</v>
      </c>
      <c r="L11054">
        <f t="shared" si="1091"/>
        <v>9</v>
      </c>
      <c r="M11054">
        <f t="shared" si="1092"/>
        <v>2025</v>
      </c>
      <c r="N11054">
        <f t="shared" si="1093"/>
        <v>61.488500000000002</v>
      </c>
      <c r="O11054">
        <f t="shared" si="1094"/>
        <v>0</v>
      </c>
      <c r="P11054">
        <f t="shared" si="1095"/>
        <v>61.488500000000002</v>
      </c>
    </row>
    <row r="11055" spans="1:16" x14ac:dyDescent="0.3">
      <c r="A11055" s="72">
        <v>13087500</v>
      </c>
      <c r="B11055" s="73" t="s">
        <v>10</v>
      </c>
      <c r="C11055" s="74">
        <v>46001</v>
      </c>
      <c r="D11055" s="72">
        <v>29</v>
      </c>
      <c r="E11055" s="72">
        <v>634.6</v>
      </c>
      <c r="F11055" s="72">
        <v>0</v>
      </c>
      <c r="G11055" s="72">
        <v>0</v>
      </c>
      <c r="H11055" s="72">
        <v>0</v>
      </c>
      <c r="I11055" s="74">
        <v>46001</v>
      </c>
      <c r="J11055" s="72">
        <v>2026</v>
      </c>
      <c r="K11055">
        <f t="shared" si="1090"/>
        <v>12</v>
      </c>
      <c r="L11055">
        <f t="shared" si="1091"/>
        <v>10</v>
      </c>
      <c r="M11055">
        <f t="shared" si="1092"/>
        <v>2025</v>
      </c>
      <c r="N11055">
        <f t="shared" si="1093"/>
        <v>57.521500000000003</v>
      </c>
      <c r="O11055">
        <f t="shared" si="1094"/>
        <v>0</v>
      </c>
      <c r="P11055">
        <f t="shared" si="1095"/>
        <v>57.521500000000003</v>
      </c>
    </row>
    <row r="11056" spans="1:16" x14ac:dyDescent="0.3">
      <c r="A11056" s="72">
        <v>13087500</v>
      </c>
      <c r="B11056" s="73" t="s">
        <v>10</v>
      </c>
      <c r="C11056" s="74">
        <v>46002</v>
      </c>
      <c r="D11056" s="72">
        <v>31</v>
      </c>
      <c r="E11056" s="72">
        <v>696</v>
      </c>
      <c r="F11056" s="72">
        <v>0</v>
      </c>
      <c r="G11056" s="72">
        <v>0</v>
      </c>
      <c r="H11056" s="72">
        <v>0</v>
      </c>
      <c r="I11056" s="74">
        <v>46002</v>
      </c>
      <c r="J11056" s="72">
        <v>2026</v>
      </c>
      <c r="K11056">
        <f t="shared" si="1090"/>
        <v>12</v>
      </c>
      <c r="L11056">
        <f t="shared" si="1091"/>
        <v>11</v>
      </c>
      <c r="M11056">
        <f t="shared" si="1092"/>
        <v>2025</v>
      </c>
      <c r="N11056">
        <f t="shared" si="1093"/>
        <v>61.488500000000002</v>
      </c>
      <c r="O11056">
        <f t="shared" si="1094"/>
        <v>0</v>
      </c>
      <c r="P11056">
        <f t="shared" si="1095"/>
        <v>61.488500000000002</v>
      </c>
    </row>
    <row r="11057" spans="1:16" x14ac:dyDescent="0.3">
      <c r="A11057" s="72">
        <v>13087500</v>
      </c>
      <c r="B11057" s="73" t="s">
        <v>10</v>
      </c>
      <c r="C11057" s="74">
        <v>46003</v>
      </c>
      <c r="D11057" s="72">
        <v>31</v>
      </c>
      <c r="E11057" s="72">
        <v>757.3</v>
      </c>
      <c r="F11057" s="72">
        <v>0</v>
      </c>
      <c r="G11057" s="72">
        <v>0</v>
      </c>
      <c r="H11057" s="72">
        <v>0</v>
      </c>
      <c r="I11057" s="74">
        <v>46003</v>
      </c>
      <c r="J11057" s="72">
        <v>2026</v>
      </c>
      <c r="K11057">
        <f t="shared" si="1090"/>
        <v>12</v>
      </c>
      <c r="L11057">
        <f t="shared" si="1091"/>
        <v>12</v>
      </c>
      <c r="M11057">
        <f t="shared" si="1092"/>
        <v>2025</v>
      </c>
      <c r="N11057">
        <f t="shared" si="1093"/>
        <v>61.488500000000002</v>
      </c>
      <c r="O11057">
        <f t="shared" si="1094"/>
        <v>0</v>
      </c>
      <c r="P11057">
        <f t="shared" si="1095"/>
        <v>61.488500000000002</v>
      </c>
    </row>
    <row r="11058" spans="1:16" x14ac:dyDescent="0.3">
      <c r="A11058" s="72">
        <v>13087500</v>
      </c>
      <c r="B11058" s="73" t="s">
        <v>10</v>
      </c>
      <c r="C11058" s="74">
        <v>46004</v>
      </c>
      <c r="D11058" s="72">
        <v>31</v>
      </c>
      <c r="E11058" s="72">
        <v>818.6</v>
      </c>
      <c r="F11058" s="72">
        <v>0</v>
      </c>
      <c r="G11058" s="72">
        <v>0</v>
      </c>
      <c r="H11058" s="72">
        <v>0</v>
      </c>
      <c r="I11058" s="74">
        <v>46004</v>
      </c>
      <c r="J11058" s="72">
        <v>2026</v>
      </c>
      <c r="K11058">
        <f t="shared" si="1090"/>
        <v>12</v>
      </c>
      <c r="L11058">
        <f t="shared" si="1091"/>
        <v>13</v>
      </c>
      <c r="M11058">
        <f t="shared" si="1092"/>
        <v>2025</v>
      </c>
      <c r="N11058">
        <f t="shared" si="1093"/>
        <v>61.488500000000002</v>
      </c>
      <c r="O11058">
        <f t="shared" si="1094"/>
        <v>0</v>
      </c>
      <c r="P11058">
        <f t="shared" si="1095"/>
        <v>61.488500000000002</v>
      </c>
    </row>
    <row r="11059" spans="1:16" x14ac:dyDescent="0.3">
      <c r="A11059" s="72">
        <v>13087500</v>
      </c>
      <c r="B11059" s="73" t="s">
        <v>10</v>
      </c>
      <c r="C11059" s="74">
        <v>46005</v>
      </c>
      <c r="D11059" s="72">
        <v>31</v>
      </c>
      <c r="E11059" s="72">
        <v>879.9</v>
      </c>
      <c r="F11059" s="72">
        <v>0</v>
      </c>
      <c r="G11059" s="72">
        <v>0</v>
      </c>
      <c r="H11059" s="72">
        <v>0</v>
      </c>
      <c r="I11059" s="74">
        <v>46005</v>
      </c>
      <c r="J11059" s="72">
        <v>2026</v>
      </c>
      <c r="K11059">
        <f t="shared" si="1090"/>
        <v>12</v>
      </c>
      <c r="L11059">
        <f t="shared" si="1091"/>
        <v>14</v>
      </c>
      <c r="M11059">
        <f t="shared" si="1092"/>
        <v>2025</v>
      </c>
      <c r="N11059">
        <f t="shared" si="1093"/>
        <v>61.488500000000002</v>
      </c>
      <c r="O11059">
        <f t="shared" si="1094"/>
        <v>0</v>
      </c>
      <c r="P11059">
        <f t="shared" si="1095"/>
        <v>61.488500000000002</v>
      </c>
    </row>
    <row r="11060" spans="1:16" x14ac:dyDescent="0.3">
      <c r="A11060" s="72">
        <v>13087500</v>
      </c>
      <c r="B11060" s="73" t="s">
        <v>10</v>
      </c>
      <c r="C11060" s="74">
        <v>46006</v>
      </c>
      <c r="D11060" s="72">
        <v>31</v>
      </c>
      <c r="E11060" s="72">
        <v>941.2</v>
      </c>
      <c r="F11060" s="72">
        <v>0</v>
      </c>
      <c r="G11060" s="72">
        <v>0</v>
      </c>
      <c r="H11060" s="72">
        <v>0</v>
      </c>
      <c r="I11060" s="74">
        <v>46006</v>
      </c>
      <c r="J11060" s="72">
        <v>2026</v>
      </c>
      <c r="K11060">
        <f t="shared" si="1090"/>
        <v>12</v>
      </c>
      <c r="L11060">
        <f t="shared" si="1091"/>
        <v>15</v>
      </c>
      <c r="M11060">
        <f t="shared" si="1092"/>
        <v>2025</v>
      </c>
      <c r="N11060">
        <f t="shared" si="1093"/>
        <v>61.488500000000002</v>
      </c>
      <c r="O11060">
        <f t="shared" si="1094"/>
        <v>0</v>
      </c>
      <c r="P11060">
        <f t="shared" si="1095"/>
        <v>61.488500000000002</v>
      </c>
    </row>
    <row r="11061" spans="1:16" x14ac:dyDescent="0.3">
      <c r="A11061" s="72">
        <v>13087500</v>
      </c>
      <c r="B11061" s="73" t="s">
        <v>10</v>
      </c>
      <c r="C11061" s="74">
        <v>46007</v>
      </c>
      <c r="D11061" s="72">
        <v>29</v>
      </c>
      <c r="E11061" s="72">
        <v>998.3</v>
      </c>
      <c r="F11061" s="72">
        <v>0</v>
      </c>
      <c r="G11061" s="72">
        <v>0</v>
      </c>
      <c r="H11061" s="72">
        <v>0</v>
      </c>
      <c r="I11061" s="74">
        <v>46007</v>
      </c>
      <c r="J11061" s="72">
        <v>2026</v>
      </c>
      <c r="K11061">
        <f t="shared" si="1090"/>
        <v>12</v>
      </c>
      <c r="L11061">
        <f t="shared" si="1091"/>
        <v>16</v>
      </c>
      <c r="M11061">
        <f t="shared" si="1092"/>
        <v>2025</v>
      </c>
      <c r="N11061">
        <f t="shared" si="1093"/>
        <v>57.521500000000003</v>
      </c>
      <c r="O11061">
        <f t="shared" si="1094"/>
        <v>0</v>
      </c>
      <c r="P11061">
        <f t="shared" si="1095"/>
        <v>57.521500000000003</v>
      </c>
    </row>
    <row r="11062" spans="1:16" x14ac:dyDescent="0.3">
      <c r="A11062" s="72">
        <v>13087500</v>
      </c>
      <c r="B11062" s="73" t="s">
        <v>10</v>
      </c>
      <c r="C11062" s="74">
        <v>46008</v>
      </c>
      <c r="D11062" s="72">
        <v>29</v>
      </c>
      <c r="E11062" s="72">
        <v>1055.5</v>
      </c>
      <c r="F11062" s="72">
        <v>0</v>
      </c>
      <c r="G11062" s="72">
        <v>0</v>
      </c>
      <c r="H11062" s="72">
        <v>0</v>
      </c>
      <c r="I11062" s="74">
        <v>46008</v>
      </c>
      <c r="J11062" s="72">
        <v>2026</v>
      </c>
      <c r="K11062">
        <f t="shared" si="1090"/>
        <v>12</v>
      </c>
      <c r="L11062">
        <f t="shared" si="1091"/>
        <v>17</v>
      </c>
      <c r="M11062">
        <f t="shared" si="1092"/>
        <v>2025</v>
      </c>
      <c r="N11062">
        <f t="shared" si="1093"/>
        <v>57.521500000000003</v>
      </c>
      <c r="O11062">
        <f t="shared" si="1094"/>
        <v>0</v>
      </c>
      <c r="P11062">
        <f t="shared" si="1095"/>
        <v>57.521500000000003</v>
      </c>
    </row>
    <row r="11063" spans="1:16" x14ac:dyDescent="0.3">
      <c r="A11063" s="72">
        <v>13087500</v>
      </c>
      <c r="B11063" s="73" t="s">
        <v>10</v>
      </c>
      <c r="C11063" s="74">
        <v>46009</v>
      </c>
      <c r="D11063" s="72">
        <v>29</v>
      </c>
      <c r="E11063" s="72">
        <v>1112.5999999999999</v>
      </c>
      <c r="F11063" s="72">
        <v>0</v>
      </c>
      <c r="G11063" s="72">
        <v>0</v>
      </c>
      <c r="H11063" s="72">
        <v>0</v>
      </c>
      <c r="I11063" s="74">
        <v>46009</v>
      </c>
      <c r="J11063" s="72">
        <v>2026</v>
      </c>
      <c r="K11063">
        <f t="shared" si="1090"/>
        <v>12</v>
      </c>
      <c r="L11063">
        <f t="shared" si="1091"/>
        <v>18</v>
      </c>
      <c r="M11063">
        <f t="shared" si="1092"/>
        <v>2025</v>
      </c>
      <c r="N11063">
        <f t="shared" si="1093"/>
        <v>57.521500000000003</v>
      </c>
      <c r="O11063">
        <f t="shared" si="1094"/>
        <v>0</v>
      </c>
      <c r="P11063">
        <f t="shared" si="1095"/>
        <v>57.521500000000003</v>
      </c>
    </row>
    <row r="11064" spans="1:16" x14ac:dyDescent="0.3">
      <c r="A11064" s="72">
        <v>13087500</v>
      </c>
      <c r="B11064" s="73" t="s">
        <v>10</v>
      </c>
      <c r="C11064" s="74">
        <v>46010</v>
      </c>
      <c r="D11064" s="72">
        <v>31</v>
      </c>
      <c r="E11064" s="72">
        <v>1173.9000000000001</v>
      </c>
      <c r="F11064" s="72">
        <v>0</v>
      </c>
      <c r="G11064" s="72">
        <v>0</v>
      </c>
      <c r="H11064" s="72">
        <v>0</v>
      </c>
      <c r="I11064" s="74">
        <v>46010</v>
      </c>
      <c r="J11064" s="72">
        <v>2026</v>
      </c>
      <c r="K11064">
        <f t="shared" si="1090"/>
        <v>12</v>
      </c>
      <c r="L11064">
        <f t="shared" si="1091"/>
        <v>19</v>
      </c>
      <c r="M11064">
        <f t="shared" si="1092"/>
        <v>2025</v>
      </c>
      <c r="N11064">
        <f t="shared" si="1093"/>
        <v>61.488500000000002</v>
      </c>
      <c r="O11064">
        <f t="shared" si="1094"/>
        <v>0</v>
      </c>
      <c r="P11064">
        <f t="shared" si="1095"/>
        <v>61.488500000000002</v>
      </c>
    </row>
    <row r="11065" spans="1:16" x14ac:dyDescent="0.3">
      <c r="A11065" s="72">
        <v>13087500</v>
      </c>
      <c r="B11065" s="73" t="s">
        <v>10</v>
      </c>
      <c r="C11065" s="74">
        <v>46011</v>
      </c>
      <c r="D11065" s="72">
        <v>33</v>
      </c>
      <c r="E11065" s="72">
        <v>1239.5</v>
      </c>
      <c r="F11065" s="72">
        <v>0</v>
      </c>
      <c r="G11065" s="72">
        <v>0</v>
      </c>
      <c r="H11065" s="72">
        <v>0</v>
      </c>
      <c r="I11065" s="74">
        <v>46011</v>
      </c>
      <c r="J11065" s="72">
        <v>2026</v>
      </c>
      <c r="K11065">
        <f t="shared" si="1090"/>
        <v>12</v>
      </c>
      <c r="L11065">
        <f t="shared" si="1091"/>
        <v>20</v>
      </c>
      <c r="M11065">
        <f t="shared" si="1092"/>
        <v>2025</v>
      </c>
      <c r="N11065">
        <f t="shared" si="1093"/>
        <v>65.455500000000001</v>
      </c>
      <c r="O11065">
        <f t="shared" si="1094"/>
        <v>0</v>
      </c>
      <c r="P11065">
        <f t="shared" si="1095"/>
        <v>65.455500000000001</v>
      </c>
    </row>
    <row r="11066" spans="1:16" x14ac:dyDescent="0.3">
      <c r="A11066" s="72">
        <v>13087500</v>
      </c>
      <c r="B11066" s="73" t="s">
        <v>10</v>
      </c>
      <c r="C11066" s="74">
        <v>46012</v>
      </c>
      <c r="D11066" s="72">
        <v>33</v>
      </c>
      <c r="E11066" s="72">
        <v>1305.0999999999999</v>
      </c>
      <c r="F11066" s="72">
        <v>0</v>
      </c>
      <c r="G11066" s="72">
        <v>0</v>
      </c>
      <c r="H11066" s="72">
        <v>0</v>
      </c>
      <c r="I11066" s="74">
        <v>46012</v>
      </c>
      <c r="J11066" s="72">
        <v>2026</v>
      </c>
      <c r="K11066">
        <f t="shared" si="1090"/>
        <v>12</v>
      </c>
      <c r="L11066">
        <f t="shared" si="1091"/>
        <v>21</v>
      </c>
      <c r="M11066">
        <f t="shared" si="1092"/>
        <v>2025</v>
      </c>
      <c r="N11066">
        <f t="shared" si="1093"/>
        <v>65.455500000000001</v>
      </c>
      <c r="O11066">
        <f t="shared" si="1094"/>
        <v>0</v>
      </c>
      <c r="P11066">
        <f t="shared" si="1095"/>
        <v>65.455500000000001</v>
      </c>
    </row>
    <row r="11067" spans="1:16" x14ac:dyDescent="0.3">
      <c r="A11067" s="72">
        <v>13087500</v>
      </c>
      <c r="B11067" s="73" t="s">
        <v>10</v>
      </c>
      <c r="C11067" s="74">
        <v>46013</v>
      </c>
      <c r="D11067" s="72">
        <v>33</v>
      </c>
      <c r="E11067" s="72">
        <v>1370.7</v>
      </c>
      <c r="F11067" s="72">
        <v>0</v>
      </c>
      <c r="G11067" s="72">
        <v>0</v>
      </c>
      <c r="H11067" s="72">
        <v>0</v>
      </c>
      <c r="I11067" s="74">
        <v>46013</v>
      </c>
      <c r="J11067" s="72">
        <v>2026</v>
      </c>
      <c r="K11067">
        <f t="shared" si="1090"/>
        <v>12</v>
      </c>
      <c r="L11067">
        <f t="shared" si="1091"/>
        <v>22</v>
      </c>
      <c r="M11067">
        <f t="shared" si="1092"/>
        <v>2025</v>
      </c>
      <c r="N11067">
        <f t="shared" si="1093"/>
        <v>65.455500000000001</v>
      </c>
      <c r="O11067">
        <f t="shared" si="1094"/>
        <v>0</v>
      </c>
      <c r="P11067">
        <f t="shared" si="1095"/>
        <v>65.455500000000001</v>
      </c>
    </row>
    <row r="11068" spans="1:16" x14ac:dyDescent="0.3">
      <c r="A11068" s="72">
        <v>13087500</v>
      </c>
      <c r="B11068" s="73" t="s">
        <v>10</v>
      </c>
      <c r="C11068" s="74">
        <v>46014</v>
      </c>
      <c r="D11068" s="72">
        <v>33</v>
      </c>
      <c r="E11068" s="72">
        <v>1436.3</v>
      </c>
      <c r="F11068" s="72">
        <v>0</v>
      </c>
      <c r="G11068" s="72">
        <v>0</v>
      </c>
      <c r="H11068" s="72">
        <v>0</v>
      </c>
      <c r="I11068" s="74">
        <v>46014</v>
      </c>
      <c r="J11068" s="72">
        <v>2026</v>
      </c>
      <c r="K11068">
        <f t="shared" si="1090"/>
        <v>12</v>
      </c>
      <c r="L11068">
        <f t="shared" si="1091"/>
        <v>23</v>
      </c>
      <c r="M11068">
        <f t="shared" si="1092"/>
        <v>2025</v>
      </c>
      <c r="N11068">
        <f t="shared" si="1093"/>
        <v>65.455500000000001</v>
      </c>
      <c r="O11068">
        <f t="shared" si="1094"/>
        <v>0</v>
      </c>
      <c r="P11068">
        <f t="shared" si="1095"/>
        <v>65.455500000000001</v>
      </c>
    </row>
    <row r="11069" spans="1:16" x14ac:dyDescent="0.3">
      <c r="A11069" s="72">
        <v>13087500</v>
      </c>
      <c r="B11069" s="73" t="s">
        <v>10</v>
      </c>
      <c r="C11069" s="74">
        <v>46015</v>
      </c>
      <c r="D11069" s="72">
        <v>33</v>
      </c>
      <c r="E11069" s="72">
        <v>1501.9</v>
      </c>
      <c r="F11069" s="72">
        <v>0</v>
      </c>
      <c r="G11069" s="72">
        <v>0</v>
      </c>
      <c r="H11069" s="72">
        <v>0</v>
      </c>
      <c r="I11069" s="74">
        <v>46015</v>
      </c>
      <c r="J11069" s="72">
        <v>2026</v>
      </c>
      <c r="K11069">
        <f t="shared" si="1090"/>
        <v>12</v>
      </c>
      <c r="L11069">
        <f t="shared" si="1091"/>
        <v>24</v>
      </c>
      <c r="M11069">
        <f t="shared" si="1092"/>
        <v>2025</v>
      </c>
      <c r="N11069">
        <f t="shared" si="1093"/>
        <v>65.455500000000001</v>
      </c>
      <c r="O11069">
        <f t="shared" si="1094"/>
        <v>0</v>
      </c>
      <c r="P11069">
        <f t="shared" si="1095"/>
        <v>65.455500000000001</v>
      </c>
    </row>
    <row r="11070" spans="1:16" x14ac:dyDescent="0.3">
      <c r="A11070" s="72">
        <v>13087500</v>
      </c>
      <c r="B11070" s="73" t="s">
        <v>10</v>
      </c>
      <c r="C11070" s="74">
        <v>46016</v>
      </c>
      <c r="D11070" s="72">
        <v>33</v>
      </c>
      <c r="E11070" s="72">
        <v>1567.5</v>
      </c>
      <c r="F11070" s="72">
        <v>0</v>
      </c>
      <c r="G11070" s="72">
        <v>0</v>
      </c>
      <c r="H11070" s="72">
        <v>0</v>
      </c>
      <c r="I11070" s="74">
        <v>46016</v>
      </c>
      <c r="J11070" s="72">
        <v>2026</v>
      </c>
      <c r="K11070">
        <f t="shared" si="1090"/>
        <v>12</v>
      </c>
      <c r="L11070">
        <f t="shared" si="1091"/>
        <v>25</v>
      </c>
      <c r="M11070">
        <f t="shared" si="1092"/>
        <v>2025</v>
      </c>
      <c r="N11070">
        <f t="shared" si="1093"/>
        <v>65.455500000000001</v>
      </c>
      <c r="O11070">
        <f t="shared" si="1094"/>
        <v>0</v>
      </c>
      <c r="P11070">
        <f t="shared" si="1095"/>
        <v>65.455500000000001</v>
      </c>
    </row>
    <row r="11071" spans="1:16" x14ac:dyDescent="0.3">
      <c r="A11071" s="72">
        <v>13087500</v>
      </c>
      <c r="B11071" s="73" t="s">
        <v>10</v>
      </c>
      <c r="C11071" s="74">
        <v>46017</v>
      </c>
      <c r="D11071" s="72">
        <v>33</v>
      </c>
      <c r="E11071" s="72">
        <v>1633.1</v>
      </c>
      <c r="F11071" s="72">
        <v>0</v>
      </c>
      <c r="G11071" s="72">
        <v>0</v>
      </c>
      <c r="H11071" s="72">
        <v>0</v>
      </c>
      <c r="I11071" s="74">
        <v>46017</v>
      </c>
      <c r="J11071" s="72">
        <v>2026</v>
      </c>
      <c r="K11071">
        <f t="shared" si="1090"/>
        <v>12</v>
      </c>
      <c r="L11071">
        <f t="shared" si="1091"/>
        <v>26</v>
      </c>
      <c r="M11071">
        <f t="shared" si="1092"/>
        <v>2025</v>
      </c>
      <c r="N11071">
        <f t="shared" si="1093"/>
        <v>65.455500000000001</v>
      </c>
      <c r="O11071">
        <f t="shared" si="1094"/>
        <v>0</v>
      </c>
      <c r="P11071">
        <f t="shared" si="1095"/>
        <v>65.455500000000001</v>
      </c>
    </row>
    <row r="11072" spans="1:16" x14ac:dyDescent="0.3">
      <c r="A11072" s="72">
        <v>13087500</v>
      </c>
      <c r="B11072" s="73" t="s">
        <v>10</v>
      </c>
      <c r="C11072" s="74">
        <v>46018</v>
      </c>
      <c r="D11072" s="72">
        <v>33</v>
      </c>
      <c r="E11072" s="72">
        <v>1698.7</v>
      </c>
      <c r="F11072" s="72">
        <v>0</v>
      </c>
      <c r="G11072" s="72">
        <v>0</v>
      </c>
      <c r="H11072" s="72">
        <v>0</v>
      </c>
      <c r="I11072" s="74">
        <v>46018</v>
      </c>
      <c r="J11072" s="72">
        <v>2026</v>
      </c>
      <c r="K11072">
        <f t="shared" si="1090"/>
        <v>12</v>
      </c>
      <c r="L11072">
        <f t="shared" si="1091"/>
        <v>27</v>
      </c>
      <c r="M11072">
        <f t="shared" si="1092"/>
        <v>2025</v>
      </c>
      <c r="N11072">
        <f t="shared" si="1093"/>
        <v>65.455500000000001</v>
      </c>
      <c r="O11072">
        <f t="shared" si="1094"/>
        <v>0</v>
      </c>
      <c r="P11072">
        <f t="shared" si="1095"/>
        <v>65.455500000000001</v>
      </c>
    </row>
    <row r="11073" spans="1:16" x14ac:dyDescent="0.3">
      <c r="A11073" s="72">
        <v>13087500</v>
      </c>
      <c r="B11073" s="73" t="s">
        <v>10</v>
      </c>
      <c r="C11073" s="74">
        <v>46019</v>
      </c>
      <c r="D11073" s="72">
        <v>33</v>
      </c>
      <c r="E11073" s="72">
        <v>1764.3</v>
      </c>
      <c r="F11073" s="72">
        <v>0</v>
      </c>
      <c r="G11073" s="72">
        <v>0</v>
      </c>
      <c r="H11073" s="72">
        <v>0</v>
      </c>
      <c r="I11073" s="74">
        <v>46019</v>
      </c>
      <c r="J11073" s="72">
        <v>2026</v>
      </c>
      <c r="K11073">
        <f t="shared" si="1090"/>
        <v>12</v>
      </c>
      <c r="L11073">
        <f t="shared" si="1091"/>
        <v>28</v>
      </c>
      <c r="M11073">
        <f t="shared" si="1092"/>
        <v>2025</v>
      </c>
      <c r="N11073">
        <f t="shared" si="1093"/>
        <v>65.455500000000001</v>
      </c>
      <c r="O11073">
        <f t="shared" si="1094"/>
        <v>0</v>
      </c>
      <c r="P11073">
        <f t="shared" si="1095"/>
        <v>65.455500000000001</v>
      </c>
    </row>
    <row r="11074" spans="1:16" x14ac:dyDescent="0.3">
      <c r="A11074" s="72">
        <v>13087500</v>
      </c>
      <c r="B11074" s="73" t="s">
        <v>10</v>
      </c>
      <c r="C11074" s="74">
        <v>46020</v>
      </c>
      <c r="D11074" s="72">
        <v>33</v>
      </c>
      <c r="E11074" s="72">
        <v>1829.9</v>
      </c>
      <c r="F11074" s="72">
        <v>0</v>
      </c>
      <c r="G11074" s="72">
        <v>0</v>
      </c>
      <c r="H11074" s="72">
        <v>0</v>
      </c>
      <c r="I11074" s="74">
        <v>46020</v>
      </c>
      <c r="J11074" s="72">
        <v>2026</v>
      </c>
      <c r="K11074">
        <f t="shared" si="1090"/>
        <v>12</v>
      </c>
      <c r="L11074">
        <f t="shared" si="1091"/>
        <v>29</v>
      </c>
      <c r="M11074">
        <f t="shared" si="1092"/>
        <v>2025</v>
      </c>
      <c r="N11074">
        <f t="shared" si="1093"/>
        <v>65.455500000000001</v>
      </c>
      <c r="O11074">
        <f t="shared" si="1094"/>
        <v>0</v>
      </c>
      <c r="P11074">
        <f t="shared" si="1095"/>
        <v>65.455500000000001</v>
      </c>
    </row>
    <row r="11075" spans="1:16" x14ac:dyDescent="0.3">
      <c r="A11075" s="72">
        <v>13087500</v>
      </c>
      <c r="B11075" s="73" t="s">
        <v>10</v>
      </c>
      <c r="C11075" s="74">
        <v>46021</v>
      </c>
      <c r="D11075" s="72">
        <v>33</v>
      </c>
      <c r="E11075" s="72">
        <v>1895.5</v>
      </c>
      <c r="F11075" s="72">
        <v>0</v>
      </c>
      <c r="G11075" s="72">
        <v>0</v>
      </c>
      <c r="H11075" s="72">
        <v>0</v>
      </c>
      <c r="I11075" s="74">
        <v>46021</v>
      </c>
      <c r="J11075" s="72">
        <v>2026</v>
      </c>
      <c r="K11075">
        <f t="shared" si="1090"/>
        <v>12</v>
      </c>
      <c r="L11075">
        <f t="shared" si="1091"/>
        <v>30</v>
      </c>
      <c r="M11075">
        <f t="shared" si="1092"/>
        <v>2025</v>
      </c>
      <c r="N11075">
        <f t="shared" si="1093"/>
        <v>65.455500000000001</v>
      </c>
      <c r="O11075">
        <f t="shared" si="1094"/>
        <v>0</v>
      </c>
      <c r="P11075">
        <f t="shared" si="1095"/>
        <v>65.455500000000001</v>
      </c>
    </row>
    <row r="11076" spans="1:16" x14ac:dyDescent="0.3">
      <c r="A11076" s="72">
        <v>13087500</v>
      </c>
      <c r="B11076" s="73" t="s">
        <v>10</v>
      </c>
      <c r="C11076" s="74">
        <v>46022</v>
      </c>
      <c r="D11076" s="72">
        <v>33</v>
      </c>
      <c r="E11076" s="72">
        <v>1961.1</v>
      </c>
      <c r="F11076" s="72">
        <v>0</v>
      </c>
      <c r="G11076" s="72">
        <v>0</v>
      </c>
      <c r="H11076" s="72">
        <v>0</v>
      </c>
      <c r="I11076" s="74">
        <v>46022</v>
      </c>
      <c r="J11076" s="72">
        <v>2026</v>
      </c>
      <c r="K11076">
        <f t="shared" si="1090"/>
        <v>12</v>
      </c>
      <c r="L11076">
        <f t="shared" si="1091"/>
        <v>31</v>
      </c>
      <c r="M11076">
        <f t="shared" si="1092"/>
        <v>2025</v>
      </c>
      <c r="N11076">
        <f t="shared" si="1093"/>
        <v>65.455500000000001</v>
      </c>
      <c r="O11076">
        <f t="shared" si="1094"/>
        <v>0</v>
      </c>
      <c r="P11076">
        <f t="shared" si="1095"/>
        <v>65.455500000000001</v>
      </c>
    </row>
    <row r="11077" spans="1:16" x14ac:dyDescent="0.3">
      <c r="A11077" s="72">
        <v>13087500</v>
      </c>
      <c r="B11077" s="73" t="s">
        <v>10</v>
      </c>
      <c r="C11077" s="74">
        <v>46023</v>
      </c>
      <c r="D11077" s="72">
        <v>33</v>
      </c>
      <c r="E11077" s="72">
        <v>2026.7</v>
      </c>
      <c r="F11077" s="72">
        <v>0</v>
      </c>
      <c r="G11077" s="72">
        <v>0</v>
      </c>
      <c r="H11077" s="72">
        <v>0</v>
      </c>
      <c r="I11077" s="74">
        <v>46023</v>
      </c>
      <c r="J11077" s="72">
        <v>2026</v>
      </c>
      <c r="K11077">
        <f t="shared" si="1090"/>
        <v>1</v>
      </c>
      <c r="L11077">
        <f t="shared" si="1091"/>
        <v>1</v>
      </c>
      <c r="M11077">
        <f t="shared" si="1092"/>
        <v>2026</v>
      </c>
      <c r="N11077">
        <f t="shared" si="1093"/>
        <v>65.455500000000001</v>
      </c>
      <c r="O11077">
        <f t="shared" si="1094"/>
        <v>0</v>
      </c>
      <c r="P11077">
        <f t="shared" si="1095"/>
        <v>65.455500000000001</v>
      </c>
    </row>
    <row r="11078" spans="1:16" x14ac:dyDescent="0.3">
      <c r="A11078" s="72">
        <v>13087500</v>
      </c>
      <c r="B11078" s="73" t="s">
        <v>10</v>
      </c>
      <c r="C11078" s="74">
        <v>46024</v>
      </c>
      <c r="D11078" s="72">
        <v>33</v>
      </c>
      <c r="E11078" s="72">
        <v>2092.3000000000002</v>
      </c>
      <c r="F11078" s="72">
        <v>0</v>
      </c>
      <c r="G11078" s="72">
        <v>0</v>
      </c>
      <c r="H11078" s="72">
        <v>0</v>
      </c>
      <c r="I11078" s="74">
        <v>46024</v>
      </c>
      <c r="J11078" s="72">
        <v>2026</v>
      </c>
      <c r="K11078">
        <f t="shared" si="1090"/>
        <v>1</v>
      </c>
      <c r="L11078">
        <f t="shared" si="1091"/>
        <v>2</v>
      </c>
      <c r="M11078">
        <f t="shared" si="1092"/>
        <v>2026</v>
      </c>
      <c r="N11078">
        <f t="shared" si="1093"/>
        <v>65.455500000000001</v>
      </c>
      <c r="O11078">
        <f t="shared" si="1094"/>
        <v>0</v>
      </c>
      <c r="P11078">
        <f t="shared" si="1095"/>
        <v>65.455500000000001</v>
      </c>
    </row>
    <row r="11079" spans="1:16" x14ac:dyDescent="0.3">
      <c r="A11079" s="72">
        <v>13087500</v>
      </c>
      <c r="B11079" s="73" t="s">
        <v>10</v>
      </c>
      <c r="C11079" s="74">
        <v>46025</v>
      </c>
      <c r="D11079" s="72">
        <v>33</v>
      </c>
      <c r="E11079" s="72">
        <v>2157.8000000000002</v>
      </c>
      <c r="F11079" s="72">
        <v>0</v>
      </c>
      <c r="G11079" s="72">
        <v>0</v>
      </c>
      <c r="H11079" s="72">
        <v>0</v>
      </c>
      <c r="I11079" s="74">
        <v>46025</v>
      </c>
      <c r="J11079" s="72">
        <v>2026</v>
      </c>
      <c r="K11079">
        <f t="shared" si="1090"/>
        <v>1</v>
      </c>
      <c r="L11079">
        <f t="shared" si="1091"/>
        <v>3</v>
      </c>
      <c r="M11079">
        <f t="shared" si="1092"/>
        <v>2026</v>
      </c>
      <c r="N11079">
        <f t="shared" si="1093"/>
        <v>65.455500000000001</v>
      </c>
      <c r="O11079">
        <f t="shared" si="1094"/>
        <v>0</v>
      </c>
      <c r="P11079">
        <f t="shared" si="1095"/>
        <v>65.455500000000001</v>
      </c>
    </row>
    <row r="11080" spans="1:16" x14ac:dyDescent="0.3">
      <c r="A11080" s="72">
        <v>13087500</v>
      </c>
      <c r="B11080" s="73" t="s">
        <v>10</v>
      </c>
      <c r="C11080" s="74">
        <v>46026</v>
      </c>
      <c r="D11080" s="72">
        <v>33</v>
      </c>
      <c r="E11080" s="72">
        <v>2223.4</v>
      </c>
      <c r="F11080" s="72">
        <v>0</v>
      </c>
      <c r="G11080" s="72">
        <v>0</v>
      </c>
      <c r="H11080" s="72">
        <v>0</v>
      </c>
      <c r="I11080" s="74">
        <v>46026</v>
      </c>
      <c r="J11080" s="72">
        <v>2026</v>
      </c>
      <c r="K11080">
        <f t="shared" si="1090"/>
        <v>1</v>
      </c>
      <c r="L11080">
        <f t="shared" si="1091"/>
        <v>4</v>
      </c>
      <c r="M11080">
        <f t="shared" si="1092"/>
        <v>2026</v>
      </c>
      <c r="N11080">
        <f t="shared" si="1093"/>
        <v>65.455500000000001</v>
      </c>
      <c r="O11080">
        <f t="shared" si="1094"/>
        <v>0</v>
      </c>
      <c r="P11080">
        <f t="shared" si="1095"/>
        <v>65.455500000000001</v>
      </c>
    </row>
    <row r="11081" spans="1:16" x14ac:dyDescent="0.3">
      <c r="A11081" s="72">
        <v>13087500</v>
      </c>
      <c r="B11081" s="73" t="s">
        <v>10</v>
      </c>
      <c r="C11081" s="74">
        <v>46027</v>
      </c>
      <c r="D11081" s="72">
        <v>33</v>
      </c>
      <c r="E11081" s="72">
        <v>2289</v>
      </c>
      <c r="F11081" s="72">
        <v>0</v>
      </c>
      <c r="G11081" s="72">
        <v>0</v>
      </c>
      <c r="H11081" s="72">
        <v>0</v>
      </c>
      <c r="I11081" s="74">
        <v>46027</v>
      </c>
      <c r="J11081" s="72">
        <v>2026</v>
      </c>
      <c r="K11081">
        <f t="shared" si="1090"/>
        <v>1</v>
      </c>
      <c r="L11081">
        <f t="shared" si="1091"/>
        <v>5</v>
      </c>
      <c r="M11081">
        <f t="shared" si="1092"/>
        <v>2026</v>
      </c>
      <c r="N11081">
        <f t="shared" si="1093"/>
        <v>65.455500000000001</v>
      </c>
      <c r="O11081">
        <f t="shared" si="1094"/>
        <v>0</v>
      </c>
      <c r="P11081">
        <f t="shared" si="1095"/>
        <v>65.455500000000001</v>
      </c>
    </row>
    <row r="11082" spans="1:16" x14ac:dyDescent="0.3">
      <c r="A11082" s="72">
        <v>13087500</v>
      </c>
      <c r="B11082" s="73" t="s">
        <v>10</v>
      </c>
      <c r="C11082" s="74">
        <v>46028</v>
      </c>
      <c r="D11082" s="72">
        <v>33</v>
      </c>
      <c r="E11082" s="72">
        <v>2354.6</v>
      </c>
      <c r="F11082" s="72">
        <v>0</v>
      </c>
      <c r="G11082" s="72">
        <v>0</v>
      </c>
      <c r="H11082" s="72">
        <v>0</v>
      </c>
      <c r="I11082" s="74">
        <v>46028</v>
      </c>
      <c r="J11082" s="72">
        <v>2026</v>
      </c>
      <c r="K11082">
        <f t="shared" si="1090"/>
        <v>1</v>
      </c>
      <c r="L11082">
        <f t="shared" si="1091"/>
        <v>6</v>
      </c>
      <c r="M11082">
        <f t="shared" si="1092"/>
        <v>2026</v>
      </c>
      <c r="N11082">
        <f t="shared" si="1093"/>
        <v>65.455500000000001</v>
      </c>
      <c r="O11082">
        <f t="shared" si="1094"/>
        <v>0</v>
      </c>
      <c r="P11082">
        <f t="shared" si="1095"/>
        <v>65.455500000000001</v>
      </c>
    </row>
    <row r="11083" spans="1:16" x14ac:dyDescent="0.3">
      <c r="A11083" s="72">
        <v>13087500</v>
      </c>
      <c r="B11083" s="73" t="s">
        <v>10</v>
      </c>
      <c r="C11083" s="74">
        <v>46029</v>
      </c>
      <c r="D11083" s="72">
        <v>33</v>
      </c>
      <c r="E11083" s="72">
        <v>2420.1999999999998</v>
      </c>
      <c r="F11083" s="72">
        <v>0</v>
      </c>
      <c r="G11083" s="72">
        <v>0</v>
      </c>
      <c r="H11083" s="72">
        <v>0</v>
      </c>
      <c r="I11083" s="74">
        <v>46029</v>
      </c>
      <c r="J11083" s="72">
        <v>2026</v>
      </c>
      <c r="K11083">
        <f t="shared" si="1090"/>
        <v>1</v>
      </c>
      <c r="L11083">
        <f t="shared" si="1091"/>
        <v>7</v>
      </c>
      <c r="M11083">
        <f t="shared" si="1092"/>
        <v>2026</v>
      </c>
      <c r="N11083">
        <f t="shared" si="1093"/>
        <v>65.455500000000001</v>
      </c>
      <c r="O11083">
        <f t="shared" si="1094"/>
        <v>0</v>
      </c>
      <c r="P11083">
        <f t="shared" si="1095"/>
        <v>65.455500000000001</v>
      </c>
    </row>
    <row r="11084" spans="1:16" x14ac:dyDescent="0.3">
      <c r="A11084" s="72">
        <v>13087500</v>
      </c>
      <c r="B11084" s="73" t="s">
        <v>10</v>
      </c>
      <c r="C11084" s="74">
        <v>46030</v>
      </c>
      <c r="D11084" s="72">
        <v>33</v>
      </c>
      <c r="E11084" s="72">
        <v>2485.8000000000002</v>
      </c>
      <c r="F11084" s="72">
        <v>0</v>
      </c>
      <c r="G11084" s="72">
        <v>0</v>
      </c>
      <c r="H11084" s="72">
        <v>0</v>
      </c>
      <c r="I11084" s="74">
        <v>46030</v>
      </c>
      <c r="J11084" s="72">
        <v>2026</v>
      </c>
      <c r="K11084">
        <f t="shared" si="1090"/>
        <v>1</v>
      </c>
      <c r="L11084">
        <f t="shared" si="1091"/>
        <v>8</v>
      </c>
      <c r="M11084">
        <f t="shared" si="1092"/>
        <v>2026</v>
      </c>
      <c r="N11084">
        <f t="shared" si="1093"/>
        <v>65.455500000000001</v>
      </c>
      <c r="O11084">
        <f t="shared" si="1094"/>
        <v>0</v>
      </c>
      <c r="P11084">
        <f t="shared" si="1095"/>
        <v>65.455500000000001</v>
      </c>
    </row>
    <row r="11085" spans="1:16" x14ac:dyDescent="0.3">
      <c r="A11085" s="72">
        <v>13087500</v>
      </c>
      <c r="B11085" s="73" t="s">
        <v>10</v>
      </c>
      <c r="C11085" s="74">
        <v>46031</v>
      </c>
      <c r="D11085" s="72">
        <v>33</v>
      </c>
      <c r="E11085" s="72">
        <v>2551.4</v>
      </c>
      <c r="F11085" s="72">
        <v>0</v>
      </c>
      <c r="G11085" s="72">
        <v>0</v>
      </c>
      <c r="H11085" s="72">
        <v>0</v>
      </c>
      <c r="I11085" s="74">
        <v>46031</v>
      </c>
      <c r="J11085" s="72">
        <v>2026</v>
      </c>
      <c r="K11085">
        <f t="shared" si="1090"/>
        <v>1</v>
      </c>
      <c r="L11085">
        <f t="shared" si="1091"/>
        <v>9</v>
      </c>
      <c r="M11085">
        <f t="shared" si="1092"/>
        <v>2026</v>
      </c>
      <c r="N11085">
        <f t="shared" si="1093"/>
        <v>65.455500000000001</v>
      </c>
      <c r="O11085">
        <f t="shared" si="1094"/>
        <v>0</v>
      </c>
      <c r="P11085">
        <f t="shared" si="1095"/>
        <v>65.455500000000001</v>
      </c>
    </row>
    <row r="11086" spans="1:16" x14ac:dyDescent="0.3">
      <c r="A11086" s="72">
        <v>13087500</v>
      </c>
      <c r="B11086" s="73" t="s">
        <v>10</v>
      </c>
      <c r="C11086" s="74">
        <v>46032</v>
      </c>
      <c r="D11086" s="72">
        <v>33</v>
      </c>
      <c r="E11086" s="72">
        <v>2617</v>
      </c>
      <c r="F11086" s="72">
        <v>0</v>
      </c>
      <c r="G11086" s="72">
        <v>0</v>
      </c>
      <c r="H11086" s="72">
        <v>0</v>
      </c>
      <c r="I11086" s="74">
        <v>46032</v>
      </c>
      <c r="J11086" s="72">
        <v>2026</v>
      </c>
      <c r="K11086">
        <f t="shared" si="1090"/>
        <v>1</v>
      </c>
      <c r="L11086">
        <f t="shared" si="1091"/>
        <v>10</v>
      </c>
      <c r="M11086">
        <f t="shared" si="1092"/>
        <v>2026</v>
      </c>
      <c r="N11086">
        <f t="shared" si="1093"/>
        <v>65.455500000000001</v>
      </c>
      <c r="O11086">
        <f t="shared" si="1094"/>
        <v>0</v>
      </c>
      <c r="P11086">
        <f t="shared" si="1095"/>
        <v>65.455500000000001</v>
      </c>
    </row>
    <row r="11087" spans="1:16" x14ac:dyDescent="0.3">
      <c r="A11087" s="72">
        <v>13087500</v>
      </c>
      <c r="B11087" s="73" t="s">
        <v>10</v>
      </c>
      <c r="C11087" s="74">
        <v>46033</v>
      </c>
      <c r="D11087" s="72">
        <v>33</v>
      </c>
      <c r="E11087" s="72">
        <v>2682.6</v>
      </c>
      <c r="F11087" s="72">
        <v>0</v>
      </c>
      <c r="G11087" s="72">
        <v>0</v>
      </c>
      <c r="H11087" s="72">
        <v>0</v>
      </c>
      <c r="I11087" s="74">
        <v>46033</v>
      </c>
      <c r="J11087" s="72">
        <v>2026</v>
      </c>
      <c r="K11087">
        <f t="shared" si="1090"/>
        <v>1</v>
      </c>
      <c r="L11087">
        <f t="shared" si="1091"/>
        <v>11</v>
      </c>
      <c r="M11087">
        <f t="shared" si="1092"/>
        <v>2026</v>
      </c>
      <c r="N11087">
        <f t="shared" si="1093"/>
        <v>65.455500000000001</v>
      </c>
      <c r="O11087">
        <f t="shared" si="1094"/>
        <v>0</v>
      </c>
      <c r="P11087">
        <f t="shared" si="1095"/>
        <v>65.455500000000001</v>
      </c>
    </row>
    <row r="11088" spans="1:16" x14ac:dyDescent="0.3">
      <c r="A11088" s="72">
        <v>13087500</v>
      </c>
      <c r="B11088" s="73" t="s">
        <v>10</v>
      </c>
      <c r="C11088" s="74">
        <v>46034</v>
      </c>
      <c r="D11088" s="72">
        <v>33</v>
      </c>
      <c r="E11088" s="72">
        <v>2748.2</v>
      </c>
      <c r="F11088" s="72">
        <v>0</v>
      </c>
      <c r="G11088" s="72">
        <v>0</v>
      </c>
      <c r="H11088" s="72">
        <v>0</v>
      </c>
      <c r="I11088" s="74">
        <v>46034</v>
      </c>
      <c r="J11088" s="72">
        <v>2026</v>
      </c>
      <c r="K11088">
        <f t="shared" si="1090"/>
        <v>1</v>
      </c>
      <c r="L11088">
        <f t="shared" si="1091"/>
        <v>12</v>
      </c>
      <c r="M11088">
        <f t="shared" si="1092"/>
        <v>2026</v>
      </c>
      <c r="N11088">
        <f t="shared" si="1093"/>
        <v>65.455500000000001</v>
      </c>
      <c r="O11088">
        <f t="shared" si="1094"/>
        <v>0</v>
      </c>
      <c r="P11088">
        <f t="shared" si="1095"/>
        <v>65.455500000000001</v>
      </c>
    </row>
    <row r="11089" spans="1:16" x14ac:dyDescent="0.3">
      <c r="A11089" s="72">
        <v>13087500</v>
      </c>
      <c r="B11089" s="73" t="s">
        <v>10</v>
      </c>
      <c r="C11089" s="74">
        <v>46035</v>
      </c>
      <c r="D11089" s="72">
        <v>33</v>
      </c>
      <c r="E11089" s="72">
        <v>2813.8</v>
      </c>
      <c r="F11089" s="72">
        <v>0</v>
      </c>
      <c r="G11089" s="72">
        <v>0</v>
      </c>
      <c r="H11089" s="72">
        <v>0</v>
      </c>
      <c r="I11089" s="74">
        <v>46035</v>
      </c>
      <c r="J11089" s="72">
        <v>2026</v>
      </c>
      <c r="K11089">
        <f t="shared" si="1090"/>
        <v>1</v>
      </c>
      <c r="L11089">
        <f t="shared" si="1091"/>
        <v>13</v>
      </c>
      <c r="M11089">
        <f t="shared" si="1092"/>
        <v>2026</v>
      </c>
      <c r="N11089">
        <f t="shared" si="1093"/>
        <v>65.455500000000001</v>
      </c>
      <c r="O11089">
        <f t="shared" si="1094"/>
        <v>0</v>
      </c>
      <c r="P11089">
        <f t="shared" si="1095"/>
        <v>65.455500000000001</v>
      </c>
    </row>
    <row r="11090" spans="1:16" x14ac:dyDescent="0.3">
      <c r="A11090" s="72">
        <v>13087500</v>
      </c>
      <c r="B11090" s="73" t="s">
        <v>10</v>
      </c>
      <c r="C11090" s="74">
        <v>46036</v>
      </c>
      <c r="D11090" s="72">
        <v>33</v>
      </c>
      <c r="E11090" s="72">
        <v>2879.4</v>
      </c>
      <c r="F11090" s="72">
        <v>0</v>
      </c>
      <c r="G11090" s="72">
        <v>0</v>
      </c>
      <c r="H11090" s="72">
        <v>0</v>
      </c>
      <c r="I11090" s="74">
        <v>46036</v>
      </c>
      <c r="J11090" s="72">
        <v>2026</v>
      </c>
      <c r="K11090">
        <f t="shared" si="1090"/>
        <v>1</v>
      </c>
      <c r="L11090">
        <f t="shared" si="1091"/>
        <v>14</v>
      </c>
      <c r="M11090">
        <f t="shared" si="1092"/>
        <v>2026</v>
      </c>
      <c r="N11090">
        <f t="shared" si="1093"/>
        <v>65.455500000000001</v>
      </c>
      <c r="O11090">
        <f t="shared" si="1094"/>
        <v>0</v>
      </c>
      <c r="P11090">
        <f t="shared" si="1095"/>
        <v>65.455500000000001</v>
      </c>
    </row>
    <row r="11091" spans="1:16" x14ac:dyDescent="0.3">
      <c r="A11091" s="72">
        <v>13087500</v>
      </c>
      <c r="B11091" s="73" t="s">
        <v>10</v>
      </c>
      <c r="C11091" s="74">
        <v>46037</v>
      </c>
      <c r="D11091" s="72">
        <v>35</v>
      </c>
      <c r="E11091" s="72">
        <v>2949.4</v>
      </c>
      <c r="F11091" s="72">
        <v>0</v>
      </c>
      <c r="G11091" s="72">
        <v>0</v>
      </c>
      <c r="H11091" s="72">
        <v>0</v>
      </c>
      <c r="I11091" s="74">
        <v>46037</v>
      </c>
      <c r="J11091" s="72">
        <v>2026</v>
      </c>
      <c r="K11091">
        <f t="shared" si="1090"/>
        <v>1</v>
      </c>
      <c r="L11091">
        <f t="shared" si="1091"/>
        <v>15</v>
      </c>
      <c r="M11091">
        <f t="shared" si="1092"/>
        <v>2026</v>
      </c>
      <c r="N11091">
        <f t="shared" si="1093"/>
        <v>69.422499999999999</v>
      </c>
      <c r="O11091">
        <f t="shared" si="1094"/>
        <v>0</v>
      </c>
      <c r="P11091">
        <f t="shared" si="1095"/>
        <v>69.422499999999999</v>
      </c>
    </row>
    <row r="11092" spans="1:16" x14ac:dyDescent="0.3">
      <c r="A11092" s="72">
        <v>13087500</v>
      </c>
      <c r="B11092" s="73" t="s">
        <v>10</v>
      </c>
      <c r="C11092" s="74">
        <v>46038</v>
      </c>
      <c r="D11092" s="72">
        <v>35</v>
      </c>
      <c r="E11092" s="72">
        <v>3019.3</v>
      </c>
      <c r="F11092" s="72">
        <v>0</v>
      </c>
      <c r="G11092" s="72">
        <v>0</v>
      </c>
      <c r="H11092" s="72">
        <v>0</v>
      </c>
      <c r="I11092" s="74">
        <v>46038</v>
      </c>
      <c r="J11092" s="72">
        <v>2026</v>
      </c>
      <c r="K11092">
        <f t="shared" si="1090"/>
        <v>1</v>
      </c>
      <c r="L11092">
        <f t="shared" si="1091"/>
        <v>16</v>
      </c>
      <c r="M11092">
        <f t="shared" si="1092"/>
        <v>2026</v>
      </c>
      <c r="N11092">
        <f t="shared" si="1093"/>
        <v>69.422499999999999</v>
      </c>
      <c r="O11092">
        <f t="shared" si="1094"/>
        <v>0</v>
      </c>
      <c r="P11092">
        <f t="shared" si="1095"/>
        <v>69.422499999999999</v>
      </c>
    </row>
    <row r="11093" spans="1:16" x14ac:dyDescent="0.3">
      <c r="A11093" s="72">
        <v>13087500</v>
      </c>
      <c r="B11093" s="73" t="s">
        <v>10</v>
      </c>
      <c r="C11093" s="74">
        <v>46039</v>
      </c>
      <c r="D11093" s="72">
        <v>35</v>
      </c>
      <c r="E11093" s="72">
        <v>3089.3</v>
      </c>
      <c r="F11093" s="72">
        <v>0</v>
      </c>
      <c r="G11093" s="72">
        <v>0</v>
      </c>
      <c r="H11093" s="72">
        <v>0</v>
      </c>
      <c r="I11093" s="74">
        <v>46039</v>
      </c>
      <c r="J11093" s="72">
        <v>2026</v>
      </c>
      <c r="K11093">
        <f t="shared" si="1090"/>
        <v>1</v>
      </c>
      <c r="L11093">
        <f t="shared" si="1091"/>
        <v>17</v>
      </c>
      <c r="M11093">
        <f t="shared" si="1092"/>
        <v>2026</v>
      </c>
      <c r="N11093">
        <f t="shared" si="1093"/>
        <v>69.422499999999999</v>
      </c>
      <c r="O11093">
        <f t="shared" si="1094"/>
        <v>0</v>
      </c>
      <c r="P11093">
        <f t="shared" si="1095"/>
        <v>69.422499999999999</v>
      </c>
    </row>
    <row r="11094" spans="1:16" x14ac:dyDescent="0.3">
      <c r="A11094" s="72">
        <v>13087500</v>
      </c>
      <c r="B11094" s="73" t="s">
        <v>10</v>
      </c>
      <c r="C11094" s="74">
        <v>46040</v>
      </c>
      <c r="D11094" s="72">
        <v>35</v>
      </c>
      <c r="E11094" s="72">
        <v>3159.3</v>
      </c>
      <c r="F11094" s="72">
        <v>0</v>
      </c>
      <c r="G11094" s="72">
        <v>0</v>
      </c>
      <c r="H11094" s="72">
        <v>0</v>
      </c>
      <c r="I11094" s="74">
        <v>46040</v>
      </c>
      <c r="J11094" s="72">
        <v>2026</v>
      </c>
      <c r="K11094">
        <f t="shared" si="1090"/>
        <v>1</v>
      </c>
      <c r="L11094">
        <f t="shared" si="1091"/>
        <v>18</v>
      </c>
      <c r="M11094">
        <f t="shared" si="1092"/>
        <v>2026</v>
      </c>
      <c r="N11094">
        <f t="shared" si="1093"/>
        <v>69.422499999999999</v>
      </c>
      <c r="O11094">
        <f t="shared" si="1094"/>
        <v>0</v>
      </c>
      <c r="P11094">
        <f t="shared" si="1095"/>
        <v>69.422499999999999</v>
      </c>
    </row>
    <row r="11095" spans="1:16" x14ac:dyDescent="0.3">
      <c r="A11095" s="72">
        <v>13087500</v>
      </c>
      <c r="B11095" s="73" t="s">
        <v>10</v>
      </c>
      <c r="C11095" s="74">
        <v>46041</v>
      </c>
      <c r="D11095" s="72">
        <v>35</v>
      </c>
      <c r="E11095" s="72">
        <v>3229.3</v>
      </c>
      <c r="F11095" s="72">
        <v>0</v>
      </c>
      <c r="G11095" s="72">
        <v>0</v>
      </c>
      <c r="H11095" s="72">
        <v>0</v>
      </c>
      <c r="I11095" s="74">
        <v>46041</v>
      </c>
      <c r="J11095" s="72">
        <v>2026</v>
      </c>
      <c r="K11095">
        <f t="shared" si="1090"/>
        <v>1</v>
      </c>
      <c r="L11095">
        <f t="shared" si="1091"/>
        <v>19</v>
      </c>
      <c r="M11095">
        <f t="shared" si="1092"/>
        <v>2026</v>
      </c>
      <c r="N11095">
        <f t="shared" si="1093"/>
        <v>69.422499999999999</v>
      </c>
      <c r="O11095">
        <f t="shared" si="1094"/>
        <v>0</v>
      </c>
      <c r="P11095">
        <f t="shared" si="1095"/>
        <v>69.422499999999999</v>
      </c>
    </row>
    <row r="11096" spans="1:16" x14ac:dyDescent="0.3">
      <c r="A11096" s="72">
        <v>13087500</v>
      </c>
      <c r="B11096" s="73" t="s">
        <v>10</v>
      </c>
      <c r="C11096" s="74">
        <v>46042</v>
      </c>
      <c r="D11096" s="72">
        <v>35</v>
      </c>
      <c r="E11096" s="72">
        <v>3299.3</v>
      </c>
      <c r="F11096" s="72">
        <v>0</v>
      </c>
      <c r="G11096" s="72">
        <v>0</v>
      </c>
      <c r="H11096" s="72">
        <v>0</v>
      </c>
      <c r="I11096" s="74">
        <v>46042</v>
      </c>
      <c r="J11096" s="72">
        <v>2026</v>
      </c>
      <c r="K11096">
        <f t="shared" si="1090"/>
        <v>1</v>
      </c>
      <c r="L11096">
        <f t="shared" si="1091"/>
        <v>20</v>
      </c>
      <c r="M11096">
        <f t="shared" si="1092"/>
        <v>2026</v>
      </c>
      <c r="N11096">
        <f t="shared" si="1093"/>
        <v>69.422499999999999</v>
      </c>
      <c r="O11096">
        <f t="shared" si="1094"/>
        <v>0</v>
      </c>
      <c r="P11096">
        <f t="shared" si="1095"/>
        <v>69.422499999999999</v>
      </c>
    </row>
    <row r="11097" spans="1:16" x14ac:dyDescent="0.3">
      <c r="A11097" s="72">
        <v>13087500</v>
      </c>
      <c r="B11097" s="73" t="s">
        <v>10</v>
      </c>
      <c r="C11097" s="74">
        <v>46043</v>
      </c>
      <c r="D11097" s="72">
        <v>33</v>
      </c>
      <c r="E11097" s="72">
        <v>3364.8</v>
      </c>
      <c r="F11097" s="72">
        <v>0</v>
      </c>
      <c r="G11097" s="72">
        <v>0</v>
      </c>
      <c r="H11097" s="72">
        <v>0</v>
      </c>
      <c r="I11097" s="74">
        <v>46043</v>
      </c>
      <c r="J11097" s="72">
        <v>2026</v>
      </c>
      <c r="K11097">
        <f t="shared" si="1090"/>
        <v>1</v>
      </c>
      <c r="L11097">
        <f t="shared" si="1091"/>
        <v>21</v>
      </c>
      <c r="M11097">
        <f t="shared" si="1092"/>
        <v>2026</v>
      </c>
      <c r="N11097">
        <f t="shared" si="1093"/>
        <v>65.455500000000001</v>
      </c>
      <c r="O11097">
        <f t="shared" si="1094"/>
        <v>0</v>
      </c>
      <c r="P11097">
        <f t="shared" si="1095"/>
        <v>65.455500000000001</v>
      </c>
    </row>
    <row r="11098" spans="1:16" x14ac:dyDescent="0.3">
      <c r="A11098" s="72">
        <v>13087500</v>
      </c>
      <c r="B11098" s="73" t="s">
        <v>10</v>
      </c>
      <c r="C11098" s="74">
        <v>46044</v>
      </c>
      <c r="D11098" s="72">
        <v>33</v>
      </c>
      <c r="E11098" s="72">
        <v>3430.4</v>
      </c>
      <c r="F11098" s="72">
        <v>0</v>
      </c>
      <c r="G11098" s="72">
        <v>0</v>
      </c>
      <c r="H11098" s="72">
        <v>0</v>
      </c>
      <c r="I11098" s="74">
        <v>46044</v>
      </c>
      <c r="J11098" s="72">
        <v>2026</v>
      </c>
      <c r="K11098">
        <f t="shared" si="1090"/>
        <v>1</v>
      </c>
      <c r="L11098">
        <f t="shared" si="1091"/>
        <v>22</v>
      </c>
      <c r="M11098">
        <f t="shared" si="1092"/>
        <v>2026</v>
      </c>
      <c r="N11098">
        <f t="shared" si="1093"/>
        <v>65.455500000000001</v>
      </c>
      <c r="O11098">
        <f t="shared" si="1094"/>
        <v>0</v>
      </c>
      <c r="P11098">
        <f t="shared" si="1095"/>
        <v>65.455500000000001</v>
      </c>
    </row>
    <row r="11099" spans="1:16" x14ac:dyDescent="0.3">
      <c r="A11099" s="72">
        <v>13087500</v>
      </c>
      <c r="B11099" s="73" t="s">
        <v>10</v>
      </c>
      <c r="C11099" s="74">
        <v>46045</v>
      </c>
      <c r="D11099" s="72">
        <v>33</v>
      </c>
      <c r="E11099" s="72">
        <v>3496</v>
      </c>
      <c r="F11099" s="72">
        <v>0</v>
      </c>
      <c r="G11099" s="72">
        <v>0</v>
      </c>
      <c r="H11099" s="72">
        <v>0</v>
      </c>
      <c r="I11099" s="74">
        <v>46045</v>
      </c>
      <c r="J11099" s="72">
        <v>2026</v>
      </c>
      <c r="K11099">
        <f t="shared" si="1090"/>
        <v>1</v>
      </c>
      <c r="L11099">
        <f t="shared" si="1091"/>
        <v>23</v>
      </c>
      <c r="M11099">
        <f t="shared" si="1092"/>
        <v>2026</v>
      </c>
      <c r="N11099">
        <f t="shared" si="1093"/>
        <v>65.455500000000001</v>
      </c>
      <c r="O11099">
        <f t="shared" si="1094"/>
        <v>0</v>
      </c>
      <c r="P11099">
        <f t="shared" si="1095"/>
        <v>65.455500000000001</v>
      </c>
    </row>
    <row r="11100" spans="1:16" x14ac:dyDescent="0.3">
      <c r="A11100" s="72">
        <v>13087500</v>
      </c>
      <c r="B11100" s="73" t="s">
        <v>10</v>
      </c>
      <c r="C11100" s="74">
        <v>46046</v>
      </c>
      <c r="D11100" s="72">
        <v>33</v>
      </c>
      <c r="E11100" s="72">
        <v>3561.6</v>
      </c>
      <c r="F11100" s="72">
        <v>0</v>
      </c>
      <c r="G11100" s="72">
        <v>0</v>
      </c>
      <c r="H11100" s="72">
        <v>0</v>
      </c>
      <c r="I11100" s="74">
        <v>46046</v>
      </c>
      <c r="J11100" s="72">
        <v>2026</v>
      </c>
      <c r="K11100">
        <f t="shared" si="1090"/>
        <v>1</v>
      </c>
      <c r="L11100">
        <f t="shared" si="1091"/>
        <v>24</v>
      </c>
      <c r="M11100">
        <f t="shared" si="1092"/>
        <v>2026</v>
      </c>
      <c r="N11100">
        <f t="shared" si="1093"/>
        <v>65.455500000000001</v>
      </c>
      <c r="O11100">
        <f t="shared" si="1094"/>
        <v>0</v>
      </c>
      <c r="P11100">
        <f t="shared" si="1095"/>
        <v>65.455500000000001</v>
      </c>
    </row>
    <row r="11101" spans="1:16" x14ac:dyDescent="0.3">
      <c r="A11101" s="72">
        <v>13087500</v>
      </c>
      <c r="B11101" s="73" t="s">
        <v>10</v>
      </c>
      <c r="C11101" s="74">
        <v>46047</v>
      </c>
      <c r="D11101" s="72">
        <v>33</v>
      </c>
      <c r="E11101" s="72">
        <v>3627.2</v>
      </c>
      <c r="F11101" s="72">
        <v>0</v>
      </c>
      <c r="G11101" s="72">
        <v>0</v>
      </c>
      <c r="H11101" s="72">
        <v>0</v>
      </c>
      <c r="I11101" s="74">
        <v>46047</v>
      </c>
      <c r="J11101" s="72">
        <v>2026</v>
      </c>
      <c r="K11101">
        <f t="shared" si="1090"/>
        <v>1</v>
      </c>
      <c r="L11101">
        <f t="shared" si="1091"/>
        <v>25</v>
      </c>
      <c r="M11101">
        <f t="shared" si="1092"/>
        <v>2026</v>
      </c>
      <c r="N11101">
        <f t="shared" si="1093"/>
        <v>65.455500000000001</v>
      </c>
      <c r="O11101">
        <f t="shared" si="1094"/>
        <v>0</v>
      </c>
      <c r="P11101">
        <f t="shared" si="1095"/>
        <v>65.455500000000001</v>
      </c>
    </row>
    <row r="11102" spans="1:16" x14ac:dyDescent="0.3">
      <c r="A11102" s="72">
        <v>13087500</v>
      </c>
      <c r="B11102" s="73" t="s">
        <v>10</v>
      </c>
      <c r="C11102" s="74">
        <v>46048</v>
      </c>
      <c r="D11102" s="72">
        <v>33</v>
      </c>
      <c r="E11102" s="72">
        <v>3692.8</v>
      </c>
      <c r="F11102" s="72">
        <v>0</v>
      </c>
      <c r="G11102" s="72">
        <v>0</v>
      </c>
      <c r="H11102" s="72">
        <v>0</v>
      </c>
      <c r="I11102" s="74">
        <v>46048</v>
      </c>
      <c r="J11102" s="72">
        <v>2026</v>
      </c>
      <c r="K11102">
        <f t="shared" si="1090"/>
        <v>1</v>
      </c>
      <c r="L11102">
        <f t="shared" si="1091"/>
        <v>26</v>
      </c>
      <c r="M11102">
        <f t="shared" si="1092"/>
        <v>2026</v>
      </c>
      <c r="N11102">
        <f t="shared" si="1093"/>
        <v>65.455500000000001</v>
      </c>
      <c r="O11102">
        <f t="shared" si="1094"/>
        <v>0</v>
      </c>
      <c r="P11102">
        <f t="shared" si="1095"/>
        <v>65.455500000000001</v>
      </c>
    </row>
    <row r="11103" spans="1:16" x14ac:dyDescent="0.3">
      <c r="A11103" s="72">
        <v>13087500</v>
      </c>
      <c r="B11103" s="73" t="s">
        <v>10</v>
      </c>
      <c r="C11103" s="74">
        <v>46049</v>
      </c>
      <c r="D11103" s="72">
        <v>35</v>
      </c>
      <c r="E11103" s="72">
        <v>3762.8</v>
      </c>
      <c r="F11103" s="72">
        <v>0</v>
      </c>
      <c r="G11103" s="72">
        <v>0</v>
      </c>
      <c r="H11103" s="72">
        <v>0</v>
      </c>
      <c r="I11103" s="74">
        <v>46049</v>
      </c>
      <c r="J11103" s="72">
        <v>2026</v>
      </c>
      <c r="K11103">
        <f t="shared" si="1090"/>
        <v>1</v>
      </c>
      <c r="L11103">
        <f t="shared" si="1091"/>
        <v>27</v>
      </c>
      <c r="M11103">
        <f t="shared" si="1092"/>
        <v>2026</v>
      </c>
      <c r="N11103">
        <f t="shared" si="1093"/>
        <v>69.422499999999999</v>
      </c>
      <c r="O11103">
        <f t="shared" si="1094"/>
        <v>0</v>
      </c>
      <c r="P11103">
        <f t="shared" si="1095"/>
        <v>69.422499999999999</v>
      </c>
    </row>
    <row r="11104" spans="1:16" x14ac:dyDescent="0.3">
      <c r="A11104" s="72">
        <v>13087500</v>
      </c>
      <c r="B11104" s="73" t="s">
        <v>10</v>
      </c>
      <c r="C11104" s="74">
        <v>46050</v>
      </c>
      <c r="D11104" s="72">
        <v>35</v>
      </c>
      <c r="E11104" s="72">
        <v>3832.8</v>
      </c>
      <c r="F11104" s="72">
        <v>0</v>
      </c>
      <c r="G11104" s="72">
        <v>0</v>
      </c>
      <c r="H11104" s="72">
        <v>0</v>
      </c>
      <c r="I11104" s="74">
        <v>46050</v>
      </c>
      <c r="J11104" s="72">
        <v>2026</v>
      </c>
      <c r="K11104">
        <f t="shared" si="1090"/>
        <v>1</v>
      </c>
      <c r="L11104">
        <f t="shared" si="1091"/>
        <v>28</v>
      </c>
      <c r="M11104">
        <f t="shared" si="1092"/>
        <v>2026</v>
      </c>
      <c r="N11104">
        <f t="shared" si="1093"/>
        <v>69.422499999999999</v>
      </c>
      <c r="O11104">
        <f t="shared" si="1094"/>
        <v>0</v>
      </c>
      <c r="P11104">
        <f t="shared" si="1095"/>
        <v>69.422499999999999</v>
      </c>
    </row>
    <row r="11105" spans="1:16" x14ac:dyDescent="0.3">
      <c r="A11105" s="72">
        <v>13087500</v>
      </c>
      <c r="B11105" s="73" t="s">
        <v>10</v>
      </c>
      <c r="C11105" s="74">
        <v>46051</v>
      </c>
      <c r="D11105" s="72">
        <v>35</v>
      </c>
      <c r="E11105" s="72">
        <v>3902.8</v>
      </c>
      <c r="F11105" s="72">
        <v>0</v>
      </c>
      <c r="G11105" s="72">
        <v>0</v>
      </c>
      <c r="H11105" s="72">
        <v>0</v>
      </c>
      <c r="I11105" s="74">
        <v>46051</v>
      </c>
      <c r="J11105" s="72">
        <v>2026</v>
      </c>
      <c r="K11105">
        <f t="shared" si="1090"/>
        <v>1</v>
      </c>
      <c r="L11105">
        <f t="shared" si="1091"/>
        <v>29</v>
      </c>
      <c r="M11105">
        <f t="shared" si="1092"/>
        <v>2026</v>
      </c>
      <c r="N11105">
        <f t="shared" si="1093"/>
        <v>69.422499999999999</v>
      </c>
      <c r="O11105">
        <f t="shared" si="1094"/>
        <v>0</v>
      </c>
      <c r="P11105">
        <f t="shared" si="1095"/>
        <v>69.422499999999999</v>
      </c>
    </row>
    <row r="11106" spans="1:16" x14ac:dyDescent="0.3">
      <c r="A11106" s="72">
        <v>13087500</v>
      </c>
      <c r="B11106" s="73" t="s">
        <v>10</v>
      </c>
      <c r="C11106" s="74">
        <v>46052</v>
      </c>
      <c r="D11106" s="72">
        <v>35</v>
      </c>
      <c r="E11106" s="72">
        <v>3972.7</v>
      </c>
      <c r="F11106" s="72">
        <v>0</v>
      </c>
      <c r="G11106" s="72">
        <v>0</v>
      </c>
      <c r="H11106" s="72">
        <v>0</v>
      </c>
      <c r="I11106" s="74">
        <v>46052</v>
      </c>
      <c r="J11106" s="72">
        <v>2026</v>
      </c>
      <c r="K11106">
        <f t="shared" si="1090"/>
        <v>1</v>
      </c>
      <c r="L11106">
        <f t="shared" si="1091"/>
        <v>30</v>
      </c>
      <c r="M11106">
        <f t="shared" si="1092"/>
        <v>2026</v>
      </c>
      <c r="N11106">
        <f t="shared" si="1093"/>
        <v>69.422499999999999</v>
      </c>
      <c r="O11106">
        <f t="shared" si="1094"/>
        <v>0</v>
      </c>
      <c r="P11106">
        <f t="shared" si="1095"/>
        <v>69.422499999999999</v>
      </c>
    </row>
    <row r="11107" spans="1:16" x14ac:dyDescent="0.3">
      <c r="A11107" s="72">
        <v>13087500</v>
      </c>
      <c r="B11107" s="73" t="s">
        <v>10</v>
      </c>
      <c r="C11107" s="74">
        <v>46053</v>
      </c>
      <c r="D11107" s="72">
        <v>33</v>
      </c>
      <c r="E11107" s="72">
        <v>4038.3</v>
      </c>
      <c r="F11107" s="72">
        <v>0</v>
      </c>
      <c r="G11107" s="72">
        <v>0</v>
      </c>
      <c r="H11107" s="72">
        <v>0</v>
      </c>
      <c r="I11107" s="74">
        <v>46053</v>
      </c>
      <c r="J11107" s="72">
        <v>2026</v>
      </c>
      <c r="K11107">
        <f t="shared" si="1090"/>
        <v>1</v>
      </c>
      <c r="L11107">
        <f t="shared" si="1091"/>
        <v>31</v>
      </c>
      <c r="M11107">
        <f t="shared" si="1092"/>
        <v>2026</v>
      </c>
      <c r="N11107">
        <f t="shared" si="1093"/>
        <v>65.455500000000001</v>
      </c>
      <c r="O11107">
        <f t="shared" si="1094"/>
        <v>0</v>
      </c>
      <c r="P11107">
        <f t="shared" si="1095"/>
        <v>65.455500000000001</v>
      </c>
    </row>
    <row r="11108" spans="1:16" x14ac:dyDescent="0.3">
      <c r="A11108" s="72">
        <v>13087500</v>
      </c>
      <c r="B11108" s="73" t="s">
        <v>10</v>
      </c>
      <c r="C11108" s="74">
        <v>46054</v>
      </c>
      <c r="D11108" s="72">
        <v>33</v>
      </c>
      <c r="E11108" s="72">
        <v>4103.8999999999996</v>
      </c>
      <c r="F11108" s="72">
        <v>0</v>
      </c>
      <c r="G11108" s="72">
        <v>0</v>
      </c>
      <c r="H11108" s="72">
        <v>0</v>
      </c>
      <c r="I11108" s="74">
        <v>46054</v>
      </c>
      <c r="J11108" s="72">
        <v>2026</v>
      </c>
      <c r="K11108">
        <f t="shared" si="1090"/>
        <v>2</v>
      </c>
      <c r="L11108">
        <f t="shared" si="1091"/>
        <v>1</v>
      </c>
      <c r="M11108">
        <f t="shared" si="1092"/>
        <v>2026</v>
      </c>
      <c r="N11108">
        <f t="shared" si="1093"/>
        <v>65.455500000000001</v>
      </c>
      <c r="O11108">
        <f t="shared" si="1094"/>
        <v>0</v>
      </c>
      <c r="P11108">
        <f t="shared" si="1095"/>
        <v>65.455500000000001</v>
      </c>
    </row>
    <row r="11109" spans="1:16" x14ac:dyDescent="0.3">
      <c r="A11109" s="72">
        <v>13087500</v>
      </c>
      <c r="B11109" s="73" t="s">
        <v>10</v>
      </c>
      <c r="C11109" s="74">
        <v>46055</v>
      </c>
      <c r="D11109" s="72">
        <v>33</v>
      </c>
      <c r="E11109" s="72">
        <v>4169.5</v>
      </c>
      <c r="F11109" s="72">
        <v>0</v>
      </c>
      <c r="G11109" s="72">
        <v>0</v>
      </c>
      <c r="H11109" s="72">
        <v>0</v>
      </c>
      <c r="I11109" s="74">
        <v>46055</v>
      </c>
      <c r="J11109" s="72">
        <v>2026</v>
      </c>
      <c r="K11109">
        <f t="shared" si="1090"/>
        <v>2</v>
      </c>
      <c r="L11109">
        <f t="shared" si="1091"/>
        <v>2</v>
      </c>
      <c r="M11109">
        <f t="shared" si="1092"/>
        <v>2026</v>
      </c>
      <c r="N11109">
        <f t="shared" si="1093"/>
        <v>65.455500000000001</v>
      </c>
      <c r="O11109">
        <f t="shared" si="1094"/>
        <v>0</v>
      </c>
      <c r="P11109">
        <f t="shared" si="1095"/>
        <v>65.455500000000001</v>
      </c>
    </row>
    <row r="11110" spans="1:16" x14ac:dyDescent="0.3">
      <c r="A11110" s="72">
        <v>13087500</v>
      </c>
      <c r="B11110" s="73" t="s">
        <v>10</v>
      </c>
      <c r="C11110" s="74">
        <v>46056</v>
      </c>
      <c r="D11110" s="72">
        <v>33</v>
      </c>
      <c r="E11110" s="72">
        <v>4235.1000000000004</v>
      </c>
      <c r="F11110" s="72">
        <v>0</v>
      </c>
      <c r="G11110" s="72">
        <v>0</v>
      </c>
      <c r="H11110" s="72">
        <v>0</v>
      </c>
      <c r="I11110" s="74">
        <v>46056</v>
      </c>
      <c r="J11110" s="72">
        <v>2026</v>
      </c>
      <c r="K11110">
        <f t="shared" ref="K11110:K11173" si="1096">MONTH(I11110)</f>
        <v>2</v>
      </c>
      <c r="L11110">
        <f t="shared" ref="L11110:L11173" si="1097">DAY(I11110)</f>
        <v>3</v>
      </c>
      <c r="M11110">
        <f t="shared" ref="M11110:M11173" si="1098">YEAR(I11110)</f>
        <v>2026</v>
      </c>
      <c r="N11110">
        <f t="shared" ref="N11110:N11173" si="1099">D11110*1.9835</f>
        <v>65.455500000000001</v>
      </c>
      <c r="O11110">
        <f t="shared" ref="O11110:O11173" si="1100">F11110*1.9835</f>
        <v>0</v>
      </c>
      <c r="P11110">
        <f t="shared" ref="P11110:P11173" si="1101">(D11110-F11110)*1.9835</f>
        <v>65.455500000000001</v>
      </c>
    </row>
    <row r="11111" spans="1:16" x14ac:dyDescent="0.3">
      <c r="A11111" s="72">
        <v>13087500</v>
      </c>
      <c r="B11111" s="73" t="s">
        <v>10</v>
      </c>
      <c r="C11111" s="74">
        <v>46057</v>
      </c>
      <c r="D11111" s="72">
        <v>33</v>
      </c>
      <c r="E11111" s="72">
        <v>4300.7</v>
      </c>
      <c r="F11111" s="72">
        <v>0</v>
      </c>
      <c r="G11111" s="72">
        <v>0</v>
      </c>
      <c r="H11111" s="72">
        <v>0</v>
      </c>
      <c r="I11111" s="74">
        <v>46057</v>
      </c>
      <c r="J11111" s="72">
        <v>2026</v>
      </c>
      <c r="K11111">
        <f t="shared" si="1096"/>
        <v>2</v>
      </c>
      <c r="L11111">
        <f t="shared" si="1097"/>
        <v>4</v>
      </c>
      <c r="M11111">
        <f t="shared" si="1098"/>
        <v>2026</v>
      </c>
      <c r="N11111">
        <f t="shared" si="1099"/>
        <v>65.455500000000001</v>
      </c>
      <c r="O11111">
        <f t="shared" si="1100"/>
        <v>0</v>
      </c>
      <c r="P11111">
        <f t="shared" si="1101"/>
        <v>65.455500000000001</v>
      </c>
    </row>
    <row r="11112" spans="1:16" x14ac:dyDescent="0.3">
      <c r="A11112" s="72">
        <v>13087500</v>
      </c>
      <c r="B11112" s="73" t="s">
        <v>10</v>
      </c>
      <c r="C11112" s="74">
        <v>46058</v>
      </c>
      <c r="D11112" s="72">
        <v>33</v>
      </c>
      <c r="E11112" s="72">
        <v>4366.3</v>
      </c>
      <c r="F11112" s="72">
        <v>0</v>
      </c>
      <c r="G11112" s="72">
        <v>0</v>
      </c>
      <c r="H11112" s="72">
        <v>0</v>
      </c>
      <c r="I11112" s="74">
        <v>46058</v>
      </c>
      <c r="J11112" s="72">
        <v>2026</v>
      </c>
      <c r="K11112">
        <f t="shared" si="1096"/>
        <v>2</v>
      </c>
      <c r="L11112">
        <f t="shared" si="1097"/>
        <v>5</v>
      </c>
      <c r="M11112">
        <f t="shared" si="1098"/>
        <v>2026</v>
      </c>
      <c r="N11112">
        <f t="shared" si="1099"/>
        <v>65.455500000000001</v>
      </c>
      <c r="O11112">
        <f t="shared" si="1100"/>
        <v>0</v>
      </c>
      <c r="P11112">
        <f t="shared" si="1101"/>
        <v>65.455500000000001</v>
      </c>
    </row>
    <row r="11113" spans="1:16" x14ac:dyDescent="0.3">
      <c r="A11113" s="72">
        <v>13087500</v>
      </c>
      <c r="B11113" s="73" t="s">
        <v>10</v>
      </c>
      <c r="C11113" s="74">
        <v>46059</v>
      </c>
      <c r="D11113" s="72">
        <v>35</v>
      </c>
      <c r="E11113" s="72">
        <v>4436.3</v>
      </c>
      <c r="F11113" s="72">
        <v>0</v>
      </c>
      <c r="G11113" s="72">
        <v>0</v>
      </c>
      <c r="H11113" s="72">
        <v>0</v>
      </c>
      <c r="I11113" s="74">
        <v>46059</v>
      </c>
      <c r="J11113" s="72">
        <v>2026</v>
      </c>
      <c r="K11113">
        <f t="shared" si="1096"/>
        <v>2</v>
      </c>
      <c r="L11113">
        <f t="shared" si="1097"/>
        <v>6</v>
      </c>
      <c r="M11113">
        <f t="shared" si="1098"/>
        <v>2026</v>
      </c>
      <c r="N11113">
        <f t="shared" si="1099"/>
        <v>69.422499999999999</v>
      </c>
      <c r="O11113">
        <f t="shared" si="1100"/>
        <v>0</v>
      </c>
      <c r="P11113">
        <f t="shared" si="1101"/>
        <v>69.422499999999999</v>
      </c>
    </row>
    <row r="11114" spans="1:16" x14ac:dyDescent="0.3">
      <c r="A11114" s="72">
        <v>13087500</v>
      </c>
      <c r="B11114" s="73" t="s">
        <v>10</v>
      </c>
      <c r="C11114" s="74">
        <v>46060</v>
      </c>
      <c r="D11114" s="72">
        <v>35</v>
      </c>
      <c r="E11114" s="72">
        <v>4506.3</v>
      </c>
      <c r="F11114" s="72">
        <v>0</v>
      </c>
      <c r="G11114" s="72">
        <v>0</v>
      </c>
      <c r="H11114" s="72">
        <v>0</v>
      </c>
      <c r="I11114" s="74">
        <v>46060</v>
      </c>
      <c r="J11114" s="72">
        <v>2026</v>
      </c>
      <c r="K11114">
        <f t="shared" si="1096"/>
        <v>2</v>
      </c>
      <c r="L11114">
        <f t="shared" si="1097"/>
        <v>7</v>
      </c>
      <c r="M11114">
        <f t="shared" si="1098"/>
        <v>2026</v>
      </c>
      <c r="N11114">
        <f t="shared" si="1099"/>
        <v>69.422499999999999</v>
      </c>
      <c r="O11114">
        <f t="shared" si="1100"/>
        <v>0</v>
      </c>
      <c r="P11114">
        <f t="shared" si="1101"/>
        <v>69.422499999999999</v>
      </c>
    </row>
    <row r="11115" spans="1:16" x14ac:dyDescent="0.3">
      <c r="A11115" s="72">
        <v>13087500</v>
      </c>
      <c r="B11115" s="73" t="s">
        <v>10</v>
      </c>
      <c r="C11115" s="74">
        <v>46061</v>
      </c>
      <c r="D11115" s="72">
        <v>35</v>
      </c>
      <c r="E11115" s="72">
        <v>4576.2</v>
      </c>
      <c r="F11115" s="72">
        <v>0</v>
      </c>
      <c r="G11115" s="72">
        <v>0</v>
      </c>
      <c r="H11115" s="72">
        <v>0</v>
      </c>
      <c r="I11115" s="74">
        <v>46061</v>
      </c>
      <c r="J11115" s="72">
        <v>2026</v>
      </c>
      <c r="K11115">
        <f t="shared" si="1096"/>
        <v>2</v>
      </c>
      <c r="L11115">
        <f t="shared" si="1097"/>
        <v>8</v>
      </c>
      <c r="M11115">
        <f t="shared" si="1098"/>
        <v>2026</v>
      </c>
      <c r="N11115">
        <f t="shared" si="1099"/>
        <v>69.422499999999999</v>
      </c>
      <c r="O11115">
        <f t="shared" si="1100"/>
        <v>0</v>
      </c>
      <c r="P11115">
        <f t="shared" si="1101"/>
        <v>69.422499999999999</v>
      </c>
    </row>
    <row r="11116" spans="1:16" x14ac:dyDescent="0.3">
      <c r="A11116" s="72">
        <v>13087500</v>
      </c>
      <c r="B11116" s="73" t="s">
        <v>10</v>
      </c>
      <c r="C11116" s="74">
        <v>46062</v>
      </c>
      <c r="D11116" s="72">
        <v>33</v>
      </c>
      <c r="E11116" s="72">
        <v>4641.8</v>
      </c>
      <c r="F11116" s="72">
        <v>0</v>
      </c>
      <c r="G11116" s="72">
        <v>0</v>
      </c>
      <c r="H11116" s="72">
        <v>0</v>
      </c>
      <c r="I11116" s="74">
        <v>46062</v>
      </c>
      <c r="J11116" s="72">
        <v>2026</v>
      </c>
      <c r="K11116">
        <f t="shared" si="1096"/>
        <v>2</v>
      </c>
      <c r="L11116">
        <f t="shared" si="1097"/>
        <v>9</v>
      </c>
      <c r="M11116">
        <f t="shared" si="1098"/>
        <v>2026</v>
      </c>
      <c r="N11116">
        <f t="shared" si="1099"/>
        <v>65.455500000000001</v>
      </c>
      <c r="O11116">
        <f t="shared" si="1100"/>
        <v>0</v>
      </c>
      <c r="P11116">
        <f t="shared" si="1101"/>
        <v>65.455500000000001</v>
      </c>
    </row>
    <row r="11117" spans="1:16" x14ac:dyDescent="0.3">
      <c r="A11117" s="72">
        <v>13087500</v>
      </c>
      <c r="B11117" s="73" t="s">
        <v>10</v>
      </c>
      <c r="C11117" s="74">
        <v>46063</v>
      </c>
      <c r="D11117" s="72">
        <v>33</v>
      </c>
      <c r="E11117" s="72">
        <v>4707.3999999999996</v>
      </c>
      <c r="F11117" s="72">
        <v>0</v>
      </c>
      <c r="G11117" s="72">
        <v>0</v>
      </c>
      <c r="H11117" s="72">
        <v>0</v>
      </c>
      <c r="I11117" s="74">
        <v>46063</v>
      </c>
      <c r="J11117" s="72">
        <v>2026</v>
      </c>
      <c r="K11117">
        <f t="shared" si="1096"/>
        <v>2</v>
      </c>
      <c r="L11117">
        <f t="shared" si="1097"/>
        <v>10</v>
      </c>
      <c r="M11117">
        <f t="shared" si="1098"/>
        <v>2026</v>
      </c>
      <c r="N11117">
        <f t="shared" si="1099"/>
        <v>65.455500000000001</v>
      </c>
      <c r="O11117">
        <f t="shared" si="1100"/>
        <v>0</v>
      </c>
      <c r="P11117">
        <f t="shared" si="1101"/>
        <v>65.455500000000001</v>
      </c>
    </row>
    <row r="11118" spans="1:16" x14ac:dyDescent="0.3">
      <c r="A11118" s="72">
        <v>13087500</v>
      </c>
      <c r="B11118" s="73" t="s">
        <v>10</v>
      </c>
      <c r="C11118" s="74">
        <v>46064</v>
      </c>
      <c r="D11118" s="72">
        <v>31</v>
      </c>
      <c r="E11118" s="72">
        <v>4768.7</v>
      </c>
      <c r="F11118" s="72">
        <v>0</v>
      </c>
      <c r="G11118" s="72">
        <v>0</v>
      </c>
      <c r="H11118" s="72">
        <v>0</v>
      </c>
      <c r="I11118" s="74">
        <v>46064</v>
      </c>
      <c r="J11118" s="72">
        <v>2026</v>
      </c>
      <c r="K11118">
        <f t="shared" si="1096"/>
        <v>2</v>
      </c>
      <c r="L11118">
        <f t="shared" si="1097"/>
        <v>11</v>
      </c>
      <c r="M11118">
        <f t="shared" si="1098"/>
        <v>2026</v>
      </c>
      <c r="N11118">
        <f t="shared" si="1099"/>
        <v>61.488500000000002</v>
      </c>
      <c r="O11118">
        <f t="shared" si="1100"/>
        <v>0</v>
      </c>
      <c r="P11118">
        <f t="shared" si="1101"/>
        <v>61.488500000000002</v>
      </c>
    </row>
    <row r="11119" spans="1:16" x14ac:dyDescent="0.3">
      <c r="A11119" s="72">
        <v>13087500</v>
      </c>
      <c r="B11119" s="73" t="s">
        <v>10</v>
      </c>
      <c r="C11119" s="74">
        <v>46065</v>
      </c>
      <c r="D11119" s="72">
        <v>33</v>
      </c>
      <c r="E11119" s="72">
        <v>4834.3</v>
      </c>
      <c r="F11119" s="72">
        <v>0</v>
      </c>
      <c r="G11119" s="72">
        <v>0</v>
      </c>
      <c r="H11119" s="72">
        <v>0</v>
      </c>
      <c r="I11119" s="74">
        <v>46065</v>
      </c>
      <c r="J11119" s="72">
        <v>2026</v>
      </c>
      <c r="K11119">
        <f t="shared" si="1096"/>
        <v>2</v>
      </c>
      <c r="L11119">
        <f t="shared" si="1097"/>
        <v>12</v>
      </c>
      <c r="M11119">
        <f t="shared" si="1098"/>
        <v>2026</v>
      </c>
      <c r="N11119">
        <f t="shared" si="1099"/>
        <v>65.455500000000001</v>
      </c>
      <c r="O11119">
        <f t="shared" si="1100"/>
        <v>0</v>
      </c>
      <c r="P11119">
        <f t="shared" si="1101"/>
        <v>65.455500000000001</v>
      </c>
    </row>
    <row r="11120" spans="1:16" x14ac:dyDescent="0.3">
      <c r="A11120" s="72">
        <v>13087500</v>
      </c>
      <c r="B11120" s="73" t="s">
        <v>10</v>
      </c>
      <c r="C11120" s="74">
        <v>46066</v>
      </c>
      <c r="D11120" s="72">
        <v>35</v>
      </c>
      <c r="E11120" s="72">
        <v>4904.3</v>
      </c>
      <c r="F11120" s="72">
        <v>0</v>
      </c>
      <c r="G11120" s="72">
        <v>0</v>
      </c>
      <c r="H11120" s="72">
        <v>0</v>
      </c>
      <c r="I11120" s="74">
        <v>46066</v>
      </c>
      <c r="J11120" s="72">
        <v>2026</v>
      </c>
      <c r="K11120">
        <f t="shared" si="1096"/>
        <v>2</v>
      </c>
      <c r="L11120">
        <f t="shared" si="1097"/>
        <v>13</v>
      </c>
      <c r="M11120">
        <f t="shared" si="1098"/>
        <v>2026</v>
      </c>
      <c r="N11120">
        <f t="shared" si="1099"/>
        <v>69.422499999999999</v>
      </c>
      <c r="O11120">
        <f t="shared" si="1100"/>
        <v>0</v>
      </c>
      <c r="P11120">
        <f t="shared" si="1101"/>
        <v>69.422499999999999</v>
      </c>
    </row>
    <row r="11121" spans="1:16" x14ac:dyDescent="0.3">
      <c r="A11121" s="72">
        <v>13087500</v>
      </c>
      <c r="B11121" s="73" t="s">
        <v>10</v>
      </c>
      <c r="C11121" s="74">
        <v>46067</v>
      </c>
      <c r="D11121" s="72">
        <v>35</v>
      </c>
      <c r="E11121" s="72">
        <v>4974.3</v>
      </c>
      <c r="F11121" s="72">
        <v>0</v>
      </c>
      <c r="G11121" s="72">
        <v>0</v>
      </c>
      <c r="H11121" s="72">
        <v>0</v>
      </c>
      <c r="I11121" s="74">
        <v>46067</v>
      </c>
      <c r="J11121" s="72">
        <v>2026</v>
      </c>
      <c r="K11121">
        <f t="shared" si="1096"/>
        <v>2</v>
      </c>
      <c r="L11121">
        <f t="shared" si="1097"/>
        <v>14</v>
      </c>
      <c r="M11121">
        <f t="shared" si="1098"/>
        <v>2026</v>
      </c>
      <c r="N11121">
        <f t="shared" si="1099"/>
        <v>69.422499999999999</v>
      </c>
      <c r="O11121">
        <f t="shared" si="1100"/>
        <v>0</v>
      </c>
      <c r="P11121">
        <f t="shared" si="1101"/>
        <v>69.422499999999999</v>
      </c>
    </row>
    <row r="11122" spans="1:16" x14ac:dyDescent="0.3">
      <c r="A11122" s="72">
        <v>13087500</v>
      </c>
      <c r="B11122" s="73" t="s">
        <v>10</v>
      </c>
      <c r="C11122" s="74">
        <v>46068</v>
      </c>
      <c r="D11122" s="72">
        <v>33</v>
      </c>
      <c r="E11122" s="72">
        <v>5039.8999999999996</v>
      </c>
      <c r="F11122" s="72">
        <v>0</v>
      </c>
      <c r="G11122" s="72">
        <v>0</v>
      </c>
      <c r="H11122" s="72">
        <v>0</v>
      </c>
      <c r="I11122" s="74">
        <v>46068</v>
      </c>
      <c r="J11122" s="72">
        <v>2026</v>
      </c>
      <c r="K11122">
        <f t="shared" si="1096"/>
        <v>2</v>
      </c>
      <c r="L11122">
        <f t="shared" si="1097"/>
        <v>15</v>
      </c>
      <c r="M11122">
        <f t="shared" si="1098"/>
        <v>2026</v>
      </c>
      <c r="N11122">
        <f t="shared" si="1099"/>
        <v>65.455500000000001</v>
      </c>
      <c r="O11122">
        <f t="shared" si="1100"/>
        <v>0</v>
      </c>
      <c r="P11122">
        <f t="shared" si="1101"/>
        <v>65.455500000000001</v>
      </c>
    </row>
    <row r="11123" spans="1:16" x14ac:dyDescent="0.3">
      <c r="A11123" s="72">
        <v>13087500</v>
      </c>
      <c r="B11123" s="73" t="s">
        <v>10</v>
      </c>
      <c r="C11123" s="74">
        <v>46069</v>
      </c>
      <c r="D11123" s="72">
        <v>35</v>
      </c>
      <c r="E11123" s="72">
        <v>5109.8999999999996</v>
      </c>
      <c r="F11123" s="72">
        <v>0</v>
      </c>
      <c r="G11123" s="72">
        <v>0</v>
      </c>
      <c r="H11123" s="72">
        <v>0</v>
      </c>
      <c r="I11123" s="74">
        <v>46069</v>
      </c>
      <c r="J11123" s="72">
        <v>2026</v>
      </c>
      <c r="K11123">
        <f t="shared" si="1096"/>
        <v>2</v>
      </c>
      <c r="L11123">
        <f t="shared" si="1097"/>
        <v>16</v>
      </c>
      <c r="M11123">
        <f t="shared" si="1098"/>
        <v>2026</v>
      </c>
      <c r="N11123">
        <f t="shared" si="1099"/>
        <v>69.422499999999999</v>
      </c>
      <c r="O11123">
        <f t="shared" si="1100"/>
        <v>0</v>
      </c>
      <c r="P11123">
        <f t="shared" si="1101"/>
        <v>69.422499999999999</v>
      </c>
    </row>
    <row r="11124" spans="1:16" x14ac:dyDescent="0.3">
      <c r="A11124" s="72">
        <v>13087500</v>
      </c>
      <c r="B11124" s="73" t="s">
        <v>10</v>
      </c>
      <c r="C11124" s="74">
        <v>46070</v>
      </c>
      <c r="D11124" s="72">
        <v>33</v>
      </c>
      <c r="E11124" s="72">
        <v>5175.3999999999996</v>
      </c>
      <c r="F11124" s="72">
        <v>0</v>
      </c>
      <c r="G11124" s="72">
        <v>0</v>
      </c>
      <c r="H11124" s="72">
        <v>0</v>
      </c>
      <c r="I11124" s="74">
        <v>46070</v>
      </c>
      <c r="J11124" s="72">
        <v>2026</v>
      </c>
      <c r="K11124">
        <f t="shared" si="1096"/>
        <v>2</v>
      </c>
      <c r="L11124">
        <f t="shared" si="1097"/>
        <v>17</v>
      </c>
      <c r="M11124">
        <f t="shared" si="1098"/>
        <v>2026</v>
      </c>
      <c r="N11124">
        <f t="shared" si="1099"/>
        <v>65.455500000000001</v>
      </c>
      <c r="O11124">
        <f t="shared" si="1100"/>
        <v>0</v>
      </c>
      <c r="P11124">
        <f t="shared" si="1101"/>
        <v>65.455500000000001</v>
      </c>
    </row>
    <row r="11125" spans="1:16" x14ac:dyDescent="0.3">
      <c r="A11125" s="72">
        <v>13087500</v>
      </c>
      <c r="B11125" s="73" t="s">
        <v>10</v>
      </c>
      <c r="C11125" s="74">
        <v>46071</v>
      </c>
      <c r="D11125" s="72">
        <v>33</v>
      </c>
      <c r="E11125" s="72">
        <v>5241</v>
      </c>
      <c r="F11125" s="72">
        <v>0</v>
      </c>
      <c r="G11125" s="72">
        <v>0</v>
      </c>
      <c r="H11125" s="72">
        <v>0</v>
      </c>
      <c r="I11125" s="74">
        <v>46071</v>
      </c>
      <c r="J11125" s="72">
        <v>2026</v>
      </c>
      <c r="K11125">
        <f t="shared" si="1096"/>
        <v>2</v>
      </c>
      <c r="L11125">
        <f t="shared" si="1097"/>
        <v>18</v>
      </c>
      <c r="M11125">
        <f t="shared" si="1098"/>
        <v>2026</v>
      </c>
      <c r="N11125">
        <f t="shared" si="1099"/>
        <v>65.455500000000001</v>
      </c>
      <c r="O11125">
        <f t="shared" si="1100"/>
        <v>0</v>
      </c>
      <c r="P11125">
        <f t="shared" si="1101"/>
        <v>65.455500000000001</v>
      </c>
    </row>
    <row r="11126" spans="1:16" x14ac:dyDescent="0.3">
      <c r="A11126" s="72">
        <v>13087500</v>
      </c>
      <c r="B11126" s="73" t="s">
        <v>10</v>
      </c>
      <c r="C11126" s="74">
        <v>46072</v>
      </c>
      <c r="D11126" s="72">
        <v>35</v>
      </c>
      <c r="E11126" s="72">
        <v>5311</v>
      </c>
      <c r="F11126" s="72">
        <v>0</v>
      </c>
      <c r="G11126" s="72">
        <v>0</v>
      </c>
      <c r="H11126" s="72">
        <v>0</v>
      </c>
      <c r="I11126" s="74">
        <v>46072</v>
      </c>
      <c r="J11126" s="72">
        <v>2026</v>
      </c>
      <c r="K11126">
        <f t="shared" si="1096"/>
        <v>2</v>
      </c>
      <c r="L11126">
        <f t="shared" si="1097"/>
        <v>19</v>
      </c>
      <c r="M11126">
        <f t="shared" si="1098"/>
        <v>2026</v>
      </c>
      <c r="N11126">
        <f t="shared" si="1099"/>
        <v>69.422499999999999</v>
      </c>
      <c r="O11126">
        <f t="shared" si="1100"/>
        <v>0</v>
      </c>
      <c r="P11126">
        <f t="shared" si="1101"/>
        <v>69.422499999999999</v>
      </c>
    </row>
    <row r="11127" spans="1:16" x14ac:dyDescent="0.3">
      <c r="A11127" s="72">
        <v>13087500</v>
      </c>
      <c r="B11127" s="73" t="s">
        <v>10</v>
      </c>
      <c r="C11127" s="74">
        <v>46073</v>
      </c>
      <c r="D11127" s="72">
        <v>45</v>
      </c>
      <c r="E11127" s="72">
        <v>5399.6</v>
      </c>
      <c r="F11127" s="72">
        <v>0</v>
      </c>
      <c r="G11127" s="72">
        <v>0</v>
      </c>
      <c r="H11127" s="72">
        <v>0</v>
      </c>
      <c r="I11127" s="74">
        <v>46073</v>
      </c>
      <c r="J11127" s="72">
        <v>2026</v>
      </c>
      <c r="K11127">
        <f t="shared" si="1096"/>
        <v>2</v>
      </c>
      <c r="L11127">
        <f t="shared" si="1097"/>
        <v>20</v>
      </c>
      <c r="M11127">
        <f t="shared" si="1098"/>
        <v>2026</v>
      </c>
      <c r="N11127">
        <f t="shared" si="1099"/>
        <v>89.257500000000007</v>
      </c>
      <c r="O11127">
        <f t="shared" si="1100"/>
        <v>0</v>
      </c>
      <c r="P11127">
        <f t="shared" si="1101"/>
        <v>89.257500000000007</v>
      </c>
    </row>
    <row r="11128" spans="1:16" x14ac:dyDescent="0.3">
      <c r="A11128" s="72">
        <v>13087500</v>
      </c>
      <c r="B11128" s="73" t="s">
        <v>10</v>
      </c>
      <c r="C11128" s="74">
        <v>46074</v>
      </c>
      <c r="D11128" s="72">
        <v>50</v>
      </c>
      <c r="E11128" s="72">
        <v>5498.1</v>
      </c>
      <c r="F11128" s="72">
        <v>0</v>
      </c>
      <c r="G11128" s="72">
        <v>0</v>
      </c>
      <c r="H11128" s="72">
        <v>0</v>
      </c>
      <c r="I11128" s="74">
        <v>46074</v>
      </c>
      <c r="J11128" s="72">
        <v>2026</v>
      </c>
      <c r="K11128">
        <f t="shared" si="1096"/>
        <v>2</v>
      </c>
      <c r="L11128">
        <f t="shared" si="1097"/>
        <v>21</v>
      </c>
      <c r="M11128">
        <f t="shared" si="1098"/>
        <v>2026</v>
      </c>
      <c r="N11128">
        <f t="shared" si="1099"/>
        <v>99.174999999999997</v>
      </c>
      <c r="O11128">
        <f t="shared" si="1100"/>
        <v>0</v>
      </c>
      <c r="P11128">
        <f t="shared" si="1101"/>
        <v>99.174999999999997</v>
      </c>
    </row>
    <row r="11129" spans="1:16" x14ac:dyDescent="0.3">
      <c r="A11129" s="72">
        <v>13087500</v>
      </c>
      <c r="B11129" s="73" t="s">
        <v>10</v>
      </c>
      <c r="C11129" s="74">
        <v>46075</v>
      </c>
      <c r="D11129" s="72">
        <v>47</v>
      </c>
      <c r="E11129" s="72">
        <v>5591.6</v>
      </c>
      <c r="F11129" s="72">
        <v>0</v>
      </c>
      <c r="G11129" s="72">
        <v>0</v>
      </c>
      <c r="H11129" s="72">
        <v>0</v>
      </c>
      <c r="I11129" s="74">
        <v>46075</v>
      </c>
      <c r="J11129" s="72">
        <v>2026</v>
      </c>
      <c r="K11129">
        <f t="shared" si="1096"/>
        <v>2</v>
      </c>
      <c r="L11129">
        <f t="shared" si="1097"/>
        <v>22</v>
      </c>
      <c r="M11129">
        <f t="shared" si="1098"/>
        <v>2026</v>
      </c>
      <c r="N11129">
        <f t="shared" si="1099"/>
        <v>93.224500000000006</v>
      </c>
      <c r="O11129">
        <f t="shared" si="1100"/>
        <v>0</v>
      </c>
      <c r="P11129">
        <f t="shared" si="1101"/>
        <v>93.224500000000006</v>
      </c>
    </row>
    <row r="11130" spans="1:16" x14ac:dyDescent="0.3">
      <c r="A11130" s="72">
        <v>13087500</v>
      </c>
      <c r="B11130" s="73" t="s">
        <v>10</v>
      </c>
      <c r="C11130" s="74">
        <v>46076</v>
      </c>
      <c r="D11130" s="72">
        <v>45</v>
      </c>
      <c r="E11130" s="72">
        <v>5680.2</v>
      </c>
      <c r="F11130" s="72">
        <v>0</v>
      </c>
      <c r="G11130" s="72">
        <v>0</v>
      </c>
      <c r="H11130" s="72">
        <v>0</v>
      </c>
      <c r="I11130" s="74">
        <v>46076</v>
      </c>
      <c r="J11130" s="72">
        <v>2026</v>
      </c>
      <c r="K11130">
        <f t="shared" si="1096"/>
        <v>2</v>
      </c>
      <c r="L11130">
        <f t="shared" si="1097"/>
        <v>23</v>
      </c>
      <c r="M11130">
        <f t="shared" si="1098"/>
        <v>2026</v>
      </c>
      <c r="N11130">
        <f t="shared" si="1099"/>
        <v>89.257500000000007</v>
      </c>
      <c r="O11130">
        <f t="shared" si="1100"/>
        <v>0</v>
      </c>
      <c r="P11130">
        <f t="shared" si="1101"/>
        <v>89.257500000000007</v>
      </c>
    </row>
    <row r="11131" spans="1:16" x14ac:dyDescent="0.3">
      <c r="A11131" s="72">
        <v>13087500</v>
      </c>
      <c r="B11131" s="73" t="s">
        <v>10</v>
      </c>
      <c r="C11131" s="74">
        <v>46077</v>
      </c>
      <c r="D11131" s="72">
        <v>40</v>
      </c>
      <c r="E11131" s="72">
        <v>5759.2</v>
      </c>
      <c r="F11131" s="72">
        <v>0</v>
      </c>
      <c r="G11131" s="72">
        <v>0</v>
      </c>
      <c r="H11131" s="72">
        <v>0</v>
      </c>
      <c r="I11131" s="74">
        <v>46077</v>
      </c>
      <c r="J11131" s="72">
        <v>2026</v>
      </c>
      <c r="K11131">
        <f t="shared" si="1096"/>
        <v>2</v>
      </c>
      <c r="L11131">
        <f t="shared" si="1097"/>
        <v>24</v>
      </c>
      <c r="M11131">
        <f t="shared" si="1098"/>
        <v>2026</v>
      </c>
      <c r="N11131">
        <f t="shared" si="1099"/>
        <v>79.34</v>
      </c>
      <c r="O11131">
        <f t="shared" si="1100"/>
        <v>0</v>
      </c>
      <c r="P11131">
        <f t="shared" si="1101"/>
        <v>79.34</v>
      </c>
    </row>
    <row r="11132" spans="1:16" x14ac:dyDescent="0.3">
      <c r="A11132" s="72">
        <v>13087500</v>
      </c>
      <c r="B11132" s="73" t="s">
        <v>10</v>
      </c>
      <c r="C11132" s="74">
        <v>46078</v>
      </c>
      <c r="D11132" s="72">
        <v>35</v>
      </c>
      <c r="E11132" s="72">
        <v>5829.2</v>
      </c>
      <c r="F11132" s="72">
        <v>0</v>
      </c>
      <c r="G11132" s="72">
        <v>0</v>
      </c>
      <c r="H11132" s="72">
        <v>0</v>
      </c>
      <c r="I11132" s="74">
        <v>46078</v>
      </c>
      <c r="J11132" s="72">
        <v>2026</v>
      </c>
      <c r="K11132">
        <f t="shared" si="1096"/>
        <v>2</v>
      </c>
      <c r="L11132">
        <f t="shared" si="1097"/>
        <v>25</v>
      </c>
      <c r="M11132">
        <f t="shared" si="1098"/>
        <v>2026</v>
      </c>
      <c r="N11132">
        <f t="shared" si="1099"/>
        <v>69.422499999999999</v>
      </c>
      <c r="O11132">
        <f t="shared" si="1100"/>
        <v>0</v>
      </c>
      <c r="P11132">
        <f t="shared" si="1101"/>
        <v>69.422499999999999</v>
      </c>
    </row>
    <row r="11133" spans="1:16" x14ac:dyDescent="0.3">
      <c r="A11133" s="72">
        <v>13087500</v>
      </c>
      <c r="B11133" s="73" t="s">
        <v>10</v>
      </c>
      <c r="C11133" s="74">
        <v>46079</v>
      </c>
      <c r="D11133" s="72">
        <v>33</v>
      </c>
      <c r="E11133" s="72">
        <v>5894.8</v>
      </c>
      <c r="F11133" s="72">
        <v>0</v>
      </c>
      <c r="G11133" s="72">
        <v>0</v>
      </c>
      <c r="H11133" s="72">
        <v>0</v>
      </c>
      <c r="I11133" s="74">
        <v>46079</v>
      </c>
      <c r="J11133" s="72">
        <v>2026</v>
      </c>
      <c r="K11133">
        <f t="shared" si="1096"/>
        <v>2</v>
      </c>
      <c r="L11133">
        <f t="shared" si="1097"/>
        <v>26</v>
      </c>
      <c r="M11133">
        <f t="shared" si="1098"/>
        <v>2026</v>
      </c>
      <c r="N11133">
        <f t="shared" si="1099"/>
        <v>65.455500000000001</v>
      </c>
      <c r="O11133">
        <f t="shared" si="1100"/>
        <v>0</v>
      </c>
      <c r="P11133">
        <f t="shared" si="1101"/>
        <v>65.455500000000001</v>
      </c>
    </row>
    <row r="11134" spans="1:16" x14ac:dyDescent="0.3">
      <c r="A11134" s="72">
        <v>13087500</v>
      </c>
      <c r="B11134" s="73" t="s">
        <v>10</v>
      </c>
      <c r="C11134" s="74">
        <v>46080</v>
      </c>
      <c r="D11134" s="72">
        <v>33</v>
      </c>
      <c r="E11134" s="72">
        <v>5960.4</v>
      </c>
      <c r="F11134" s="72">
        <v>0</v>
      </c>
      <c r="G11134" s="72">
        <v>0</v>
      </c>
      <c r="H11134" s="72">
        <v>0</v>
      </c>
      <c r="I11134" s="74">
        <v>46080</v>
      </c>
      <c r="J11134" s="72">
        <v>2026</v>
      </c>
      <c r="K11134">
        <f t="shared" si="1096"/>
        <v>2</v>
      </c>
      <c r="L11134">
        <f t="shared" si="1097"/>
        <v>27</v>
      </c>
      <c r="M11134">
        <f t="shared" si="1098"/>
        <v>2026</v>
      </c>
      <c r="N11134">
        <f t="shared" si="1099"/>
        <v>65.455500000000001</v>
      </c>
      <c r="O11134">
        <f t="shared" si="1100"/>
        <v>0</v>
      </c>
      <c r="P11134">
        <f t="shared" si="1101"/>
        <v>65.455500000000001</v>
      </c>
    </row>
    <row r="11135" spans="1:16" x14ac:dyDescent="0.3">
      <c r="A11135" s="72">
        <v>13087500</v>
      </c>
      <c r="B11135" s="73" t="s">
        <v>10</v>
      </c>
      <c r="C11135" s="74">
        <v>46081</v>
      </c>
      <c r="D11135" s="72">
        <v>31</v>
      </c>
      <c r="E11135" s="72">
        <v>6021.7</v>
      </c>
      <c r="F11135" s="72">
        <v>0</v>
      </c>
      <c r="G11135" s="72">
        <v>0</v>
      </c>
      <c r="H11135" s="72">
        <v>0</v>
      </c>
      <c r="I11135" s="74">
        <v>46081</v>
      </c>
      <c r="J11135" s="72">
        <v>2026</v>
      </c>
      <c r="K11135">
        <f t="shared" si="1096"/>
        <v>2</v>
      </c>
      <c r="L11135">
        <f t="shared" si="1097"/>
        <v>28</v>
      </c>
      <c r="M11135">
        <f t="shared" si="1098"/>
        <v>2026</v>
      </c>
      <c r="N11135">
        <f t="shared" si="1099"/>
        <v>61.488500000000002</v>
      </c>
      <c r="O11135">
        <f t="shared" si="1100"/>
        <v>0</v>
      </c>
      <c r="P11135">
        <f t="shared" si="1101"/>
        <v>61.488500000000002</v>
      </c>
    </row>
    <row r="11136" spans="1:16" x14ac:dyDescent="0.3">
      <c r="A11136" s="72">
        <v>13087500</v>
      </c>
      <c r="B11136" s="73" t="s">
        <v>10</v>
      </c>
      <c r="C11136" s="74">
        <v>46082</v>
      </c>
      <c r="D11136" s="72">
        <v>31</v>
      </c>
      <c r="E11136" s="72">
        <v>6083</v>
      </c>
      <c r="F11136" s="72">
        <v>0</v>
      </c>
      <c r="G11136" s="72">
        <v>0</v>
      </c>
      <c r="H11136" s="72">
        <v>0</v>
      </c>
      <c r="I11136" s="74">
        <v>46082</v>
      </c>
      <c r="J11136" s="72">
        <v>2026</v>
      </c>
      <c r="K11136">
        <f t="shared" si="1096"/>
        <v>3</v>
      </c>
      <c r="L11136">
        <f t="shared" si="1097"/>
        <v>1</v>
      </c>
      <c r="M11136">
        <f t="shared" si="1098"/>
        <v>2026</v>
      </c>
      <c r="N11136">
        <f t="shared" si="1099"/>
        <v>61.488500000000002</v>
      </c>
      <c r="O11136">
        <f t="shared" si="1100"/>
        <v>0</v>
      </c>
      <c r="P11136">
        <f t="shared" si="1101"/>
        <v>61.488500000000002</v>
      </c>
    </row>
    <row r="11137" spans="1:16" x14ac:dyDescent="0.3">
      <c r="A11137" s="72">
        <v>13087500</v>
      </c>
      <c r="B11137" s="73" t="s">
        <v>10</v>
      </c>
      <c r="C11137" s="74">
        <v>46083</v>
      </c>
      <c r="D11137" s="72">
        <v>31</v>
      </c>
      <c r="E11137" s="72">
        <v>6144.3</v>
      </c>
      <c r="F11137" s="72">
        <v>0</v>
      </c>
      <c r="G11137" s="72">
        <v>0</v>
      </c>
      <c r="H11137" s="72">
        <v>0</v>
      </c>
      <c r="I11137" s="74">
        <v>46083</v>
      </c>
      <c r="J11137" s="72">
        <v>2026</v>
      </c>
      <c r="K11137">
        <f t="shared" si="1096"/>
        <v>3</v>
      </c>
      <c r="L11137">
        <f t="shared" si="1097"/>
        <v>2</v>
      </c>
      <c r="M11137">
        <f t="shared" si="1098"/>
        <v>2026</v>
      </c>
      <c r="N11137">
        <f t="shared" si="1099"/>
        <v>61.488500000000002</v>
      </c>
      <c r="O11137">
        <f t="shared" si="1100"/>
        <v>0</v>
      </c>
      <c r="P11137">
        <f t="shared" si="1101"/>
        <v>61.488500000000002</v>
      </c>
    </row>
    <row r="11138" spans="1:16" x14ac:dyDescent="0.3">
      <c r="A11138" s="72">
        <v>13087500</v>
      </c>
      <c r="B11138" s="73" t="s">
        <v>10</v>
      </c>
      <c r="C11138" s="74">
        <v>46084</v>
      </c>
      <c r="D11138" s="72">
        <v>33</v>
      </c>
      <c r="E11138" s="72">
        <v>6209.9</v>
      </c>
      <c r="F11138" s="72">
        <v>0</v>
      </c>
      <c r="G11138" s="72">
        <v>0</v>
      </c>
      <c r="H11138" s="72">
        <v>0</v>
      </c>
      <c r="I11138" s="74">
        <v>46084</v>
      </c>
      <c r="J11138" s="72">
        <v>2026</v>
      </c>
      <c r="K11138">
        <f t="shared" si="1096"/>
        <v>3</v>
      </c>
      <c r="L11138">
        <f t="shared" si="1097"/>
        <v>3</v>
      </c>
      <c r="M11138">
        <f t="shared" si="1098"/>
        <v>2026</v>
      </c>
      <c r="N11138">
        <f t="shared" si="1099"/>
        <v>65.455500000000001</v>
      </c>
      <c r="O11138">
        <f t="shared" si="1100"/>
        <v>0</v>
      </c>
      <c r="P11138">
        <f t="shared" si="1101"/>
        <v>65.455500000000001</v>
      </c>
    </row>
    <row r="11139" spans="1:16" x14ac:dyDescent="0.3">
      <c r="A11139" s="72">
        <v>13087500</v>
      </c>
      <c r="B11139" s="73" t="s">
        <v>10</v>
      </c>
      <c r="C11139" s="74">
        <v>46085</v>
      </c>
      <c r="D11139" s="72">
        <v>35</v>
      </c>
      <c r="E11139" s="72">
        <v>6279.9</v>
      </c>
      <c r="F11139" s="72">
        <v>0</v>
      </c>
      <c r="G11139" s="72">
        <v>0</v>
      </c>
      <c r="H11139" s="72">
        <v>0</v>
      </c>
      <c r="I11139" s="74">
        <v>46085</v>
      </c>
      <c r="J11139" s="72">
        <v>2026</v>
      </c>
      <c r="K11139">
        <f t="shared" si="1096"/>
        <v>3</v>
      </c>
      <c r="L11139">
        <f t="shared" si="1097"/>
        <v>4</v>
      </c>
      <c r="M11139">
        <f t="shared" si="1098"/>
        <v>2026</v>
      </c>
      <c r="N11139">
        <f t="shared" si="1099"/>
        <v>69.422499999999999</v>
      </c>
      <c r="O11139">
        <f t="shared" si="1100"/>
        <v>0</v>
      </c>
      <c r="P11139">
        <f t="shared" si="1101"/>
        <v>69.422499999999999</v>
      </c>
    </row>
    <row r="11140" spans="1:16" x14ac:dyDescent="0.3">
      <c r="A11140" s="72">
        <v>13087500</v>
      </c>
      <c r="B11140" s="73" t="s">
        <v>10</v>
      </c>
      <c r="C11140" s="74">
        <v>46086</v>
      </c>
      <c r="D11140" s="72">
        <v>38</v>
      </c>
      <c r="E11140" s="72">
        <v>6354.4</v>
      </c>
      <c r="F11140" s="72">
        <v>0</v>
      </c>
      <c r="G11140" s="72">
        <v>0</v>
      </c>
      <c r="H11140" s="72">
        <v>0</v>
      </c>
      <c r="I11140" s="74">
        <v>46086</v>
      </c>
      <c r="J11140" s="72">
        <v>2026</v>
      </c>
      <c r="K11140">
        <f t="shared" si="1096"/>
        <v>3</v>
      </c>
      <c r="L11140">
        <f t="shared" si="1097"/>
        <v>5</v>
      </c>
      <c r="M11140">
        <f t="shared" si="1098"/>
        <v>2026</v>
      </c>
      <c r="N11140">
        <f t="shared" si="1099"/>
        <v>75.373000000000005</v>
      </c>
      <c r="O11140">
        <f t="shared" si="1100"/>
        <v>0</v>
      </c>
      <c r="P11140">
        <f t="shared" si="1101"/>
        <v>75.373000000000005</v>
      </c>
    </row>
    <row r="11141" spans="1:16" x14ac:dyDescent="0.3">
      <c r="A11141" s="72">
        <v>13087500</v>
      </c>
      <c r="B11141" s="73" t="s">
        <v>10</v>
      </c>
      <c r="C11141" s="74">
        <v>46087</v>
      </c>
      <c r="D11141" s="72">
        <v>38</v>
      </c>
      <c r="E11141" s="72">
        <v>6428.8</v>
      </c>
      <c r="F11141" s="72">
        <v>0</v>
      </c>
      <c r="G11141" s="72">
        <v>0</v>
      </c>
      <c r="H11141" s="72">
        <v>0</v>
      </c>
      <c r="I11141" s="74">
        <v>46087</v>
      </c>
      <c r="J11141" s="72">
        <v>2026</v>
      </c>
      <c r="K11141">
        <f t="shared" si="1096"/>
        <v>3</v>
      </c>
      <c r="L11141">
        <f t="shared" si="1097"/>
        <v>6</v>
      </c>
      <c r="M11141">
        <f t="shared" si="1098"/>
        <v>2026</v>
      </c>
      <c r="N11141">
        <f t="shared" si="1099"/>
        <v>75.373000000000005</v>
      </c>
      <c r="O11141">
        <f t="shared" si="1100"/>
        <v>0</v>
      </c>
      <c r="P11141">
        <f t="shared" si="1101"/>
        <v>75.373000000000005</v>
      </c>
    </row>
    <row r="11142" spans="1:16" x14ac:dyDescent="0.3">
      <c r="A11142" s="72">
        <v>13087500</v>
      </c>
      <c r="B11142" s="73" t="s">
        <v>10</v>
      </c>
      <c r="C11142" s="74">
        <v>46088</v>
      </c>
      <c r="D11142" s="72">
        <v>38</v>
      </c>
      <c r="E11142" s="72">
        <v>6503.3</v>
      </c>
      <c r="F11142" s="72">
        <v>0</v>
      </c>
      <c r="G11142" s="72">
        <v>0</v>
      </c>
      <c r="H11142" s="72">
        <v>0</v>
      </c>
      <c r="I11142" s="74">
        <v>46088</v>
      </c>
      <c r="J11142" s="72">
        <v>2026</v>
      </c>
      <c r="K11142">
        <f t="shared" si="1096"/>
        <v>3</v>
      </c>
      <c r="L11142">
        <f t="shared" si="1097"/>
        <v>7</v>
      </c>
      <c r="M11142">
        <f t="shared" si="1098"/>
        <v>2026</v>
      </c>
      <c r="N11142">
        <f t="shared" si="1099"/>
        <v>75.373000000000005</v>
      </c>
      <c r="O11142">
        <f t="shared" si="1100"/>
        <v>0</v>
      </c>
      <c r="P11142">
        <f t="shared" si="1101"/>
        <v>75.373000000000005</v>
      </c>
    </row>
    <row r="11143" spans="1:16" x14ac:dyDescent="0.3">
      <c r="A11143" s="72">
        <v>13087500</v>
      </c>
      <c r="B11143" s="73" t="s">
        <v>10</v>
      </c>
      <c r="C11143" s="74">
        <v>46089</v>
      </c>
      <c r="D11143" s="72">
        <v>38</v>
      </c>
      <c r="E11143" s="72">
        <v>6577.7</v>
      </c>
      <c r="F11143" s="72">
        <v>0</v>
      </c>
      <c r="G11143" s="72">
        <v>0</v>
      </c>
      <c r="H11143" s="72">
        <v>0</v>
      </c>
      <c r="I11143" s="74">
        <v>46089</v>
      </c>
      <c r="J11143" s="72">
        <v>2026</v>
      </c>
      <c r="K11143">
        <f t="shared" si="1096"/>
        <v>3</v>
      </c>
      <c r="L11143">
        <f t="shared" si="1097"/>
        <v>8</v>
      </c>
      <c r="M11143">
        <f t="shared" si="1098"/>
        <v>2026</v>
      </c>
      <c r="N11143">
        <f t="shared" si="1099"/>
        <v>75.373000000000005</v>
      </c>
      <c r="O11143">
        <f t="shared" si="1100"/>
        <v>0</v>
      </c>
      <c r="P11143">
        <f t="shared" si="1101"/>
        <v>75.373000000000005</v>
      </c>
    </row>
    <row r="11144" spans="1:16" x14ac:dyDescent="0.3">
      <c r="A11144" s="72">
        <v>13087500</v>
      </c>
      <c r="B11144" s="73" t="s">
        <v>10</v>
      </c>
      <c r="C11144" s="74">
        <v>46090</v>
      </c>
      <c r="D11144" s="72">
        <v>38</v>
      </c>
      <c r="E11144" s="72">
        <v>6652.2</v>
      </c>
      <c r="F11144" s="72">
        <v>0</v>
      </c>
      <c r="G11144" s="72">
        <v>0</v>
      </c>
      <c r="H11144" s="72">
        <v>0</v>
      </c>
      <c r="I11144" s="74">
        <v>46090</v>
      </c>
      <c r="J11144" s="72">
        <v>2026</v>
      </c>
      <c r="K11144">
        <f t="shared" si="1096"/>
        <v>3</v>
      </c>
      <c r="L11144">
        <f t="shared" si="1097"/>
        <v>9</v>
      </c>
      <c r="M11144">
        <f t="shared" si="1098"/>
        <v>2026</v>
      </c>
      <c r="N11144">
        <f t="shared" si="1099"/>
        <v>75.373000000000005</v>
      </c>
      <c r="O11144">
        <f t="shared" si="1100"/>
        <v>0</v>
      </c>
      <c r="P11144">
        <f t="shared" si="1101"/>
        <v>75.373000000000005</v>
      </c>
    </row>
    <row r="11145" spans="1:16" x14ac:dyDescent="0.3">
      <c r="A11145" s="72">
        <v>13087500</v>
      </c>
      <c r="B11145" s="73" t="s">
        <v>10</v>
      </c>
      <c r="C11145" s="74">
        <v>46091</v>
      </c>
      <c r="D11145" s="72">
        <v>35</v>
      </c>
      <c r="E11145" s="72">
        <v>6722.2</v>
      </c>
      <c r="F11145" s="72">
        <v>0</v>
      </c>
      <c r="G11145" s="72">
        <v>0</v>
      </c>
      <c r="H11145" s="72">
        <v>0</v>
      </c>
      <c r="I11145" s="74">
        <v>46091</v>
      </c>
      <c r="J11145" s="72">
        <v>2026</v>
      </c>
      <c r="K11145">
        <f t="shared" si="1096"/>
        <v>3</v>
      </c>
      <c r="L11145">
        <f t="shared" si="1097"/>
        <v>10</v>
      </c>
      <c r="M11145">
        <f t="shared" si="1098"/>
        <v>2026</v>
      </c>
      <c r="N11145">
        <f t="shared" si="1099"/>
        <v>69.422499999999999</v>
      </c>
      <c r="O11145">
        <f t="shared" si="1100"/>
        <v>0</v>
      </c>
      <c r="P11145">
        <f t="shared" si="1101"/>
        <v>69.422499999999999</v>
      </c>
    </row>
    <row r="11146" spans="1:16" x14ac:dyDescent="0.3">
      <c r="A11146" s="72">
        <v>13087500</v>
      </c>
      <c r="B11146" s="73" t="s">
        <v>10</v>
      </c>
      <c r="C11146" s="74">
        <v>46092</v>
      </c>
      <c r="D11146" s="72">
        <v>35</v>
      </c>
      <c r="E11146" s="72">
        <v>6792.2</v>
      </c>
      <c r="F11146" s="72">
        <v>0</v>
      </c>
      <c r="G11146" s="72">
        <v>0</v>
      </c>
      <c r="H11146" s="72">
        <v>0</v>
      </c>
      <c r="I11146" s="74">
        <v>46092</v>
      </c>
      <c r="J11146" s="72">
        <v>2026</v>
      </c>
      <c r="K11146">
        <f t="shared" si="1096"/>
        <v>3</v>
      </c>
      <c r="L11146">
        <f t="shared" si="1097"/>
        <v>11</v>
      </c>
      <c r="M11146">
        <f t="shared" si="1098"/>
        <v>2026</v>
      </c>
      <c r="N11146">
        <f t="shared" si="1099"/>
        <v>69.422499999999999</v>
      </c>
      <c r="O11146">
        <f t="shared" si="1100"/>
        <v>0</v>
      </c>
      <c r="P11146">
        <f t="shared" si="1101"/>
        <v>69.422499999999999</v>
      </c>
    </row>
    <row r="11147" spans="1:16" x14ac:dyDescent="0.3">
      <c r="A11147" s="72">
        <v>13087500</v>
      </c>
      <c r="B11147" s="73" t="s">
        <v>10</v>
      </c>
      <c r="C11147" s="74">
        <v>46093</v>
      </c>
      <c r="D11147" s="72">
        <v>35</v>
      </c>
      <c r="E11147" s="72">
        <v>6862.1</v>
      </c>
      <c r="F11147" s="72">
        <v>0</v>
      </c>
      <c r="G11147" s="72">
        <v>0</v>
      </c>
      <c r="H11147" s="72">
        <v>0</v>
      </c>
      <c r="I11147" s="74">
        <v>46093</v>
      </c>
      <c r="J11147" s="72">
        <v>2026</v>
      </c>
      <c r="K11147">
        <f t="shared" si="1096"/>
        <v>3</v>
      </c>
      <c r="L11147">
        <f t="shared" si="1097"/>
        <v>12</v>
      </c>
      <c r="M11147">
        <f t="shared" si="1098"/>
        <v>2026</v>
      </c>
      <c r="N11147">
        <f t="shared" si="1099"/>
        <v>69.422499999999999</v>
      </c>
      <c r="O11147">
        <f t="shared" si="1100"/>
        <v>0</v>
      </c>
      <c r="P11147">
        <f t="shared" si="1101"/>
        <v>69.422499999999999</v>
      </c>
    </row>
    <row r="11148" spans="1:16" x14ac:dyDescent="0.3">
      <c r="A11148" s="72">
        <v>13087500</v>
      </c>
      <c r="B11148" s="73" t="s">
        <v>10</v>
      </c>
      <c r="C11148" s="74">
        <v>46094</v>
      </c>
      <c r="D11148" s="72">
        <v>35</v>
      </c>
      <c r="E11148" s="72">
        <v>6932.1</v>
      </c>
      <c r="F11148" s="72">
        <v>0</v>
      </c>
      <c r="G11148" s="72">
        <v>0</v>
      </c>
      <c r="H11148" s="72">
        <v>0</v>
      </c>
      <c r="I11148" s="74">
        <v>46094</v>
      </c>
      <c r="J11148" s="72">
        <v>2026</v>
      </c>
      <c r="K11148">
        <f t="shared" si="1096"/>
        <v>3</v>
      </c>
      <c r="L11148">
        <f t="shared" si="1097"/>
        <v>13</v>
      </c>
      <c r="M11148">
        <f t="shared" si="1098"/>
        <v>2026</v>
      </c>
      <c r="N11148">
        <f t="shared" si="1099"/>
        <v>69.422499999999999</v>
      </c>
      <c r="O11148">
        <f t="shared" si="1100"/>
        <v>0</v>
      </c>
      <c r="P11148">
        <f t="shared" si="1101"/>
        <v>69.422499999999999</v>
      </c>
    </row>
    <row r="11149" spans="1:16" x14ac:dyDescent="0.3">
      <c r="A11149" s="72">
        <v>13087500</v>
      </c>
      <c r="B11149" s="73" t="s">
        <v>10</v>
      </c>
      <c r="C11149" s="74">
        <v>46095</v>
      </c>
      <c r="D11149" s="72">
        <v>35</v>
      </c>
      <c r="E11149" s="72">
        <v>7002.1</v>
      </c>
      <c r="F11149" s="72">
        <v>0</v>
      </c>
      <c r="G11149" s="72">
        <v>0</v>
      </c>
      <c r="H11149" s="72">
        <v>0</v>
      </c>
      <c r="I11149" s="74">
        <v>46095</v>
      </c>
      <c r="J11149" s="72">
        <v>2026</v>
      </c>
      <c r="K11149">
        <f t="shared" si="1096"/>
        <v>3</v>
      </c>
      <c r="L11149">
        <f t="shared" si="1097"/>
        <v>14</v>
      </c>
      <c r="M11149">
        <f t="shared" si="1098"/>
        <v>2026</v>
      </c>
      <c r="N11149">
        <f t="shared" si="1099"/>
        <v>69.422499999999999</v>
      </c>
      <c r="O11149">
        <f t="shared" si="1100"/>
        <v>0</v>
      </c>
      <c r="P11149">
        <f t="shared" si="1101"/>
        <v>69.422499999999999</v>
      </c>
    </row>
    <row r="11150" spans="1:16" x14ac:dyDescent="0.3">
      <c r="A11150" s="72">
        <v>13087500</v>
      </c>
      <c r="B11150" s="73" t="s">
        <v>10</v>
      </c>
      <c r="C11150" s="74">
        <v>46096</v>
      </c>
      <c r="D11150" s="72">
        <v>35</v>
      </c>
      <c r="E11150" s="72">
        <v>7072.1</v>
      </c>
      <c r="F11150" s="72">
        <v>0</v>
      </c>
      <c r="G11150" s="72">
        <v>0</v>
      </c>
      <c r="H11150" s="72">
        <v>0</v>
      </c>
      <c r="I11150" s="74">
        <v>46096</v>
      </c>
      <c r="J11150" s="72">
        <v>2026</v>
      </c>
      <c r="K11150">
        <f t="shared" si="1096"/>
        <v>3</v>
      </c>
      <c r="L11150">
        <f t="shared" si="1097"/>
        <v>15</v>
      </c>
      <c r="M11150">
        <f t="shared" si="1098"/>
        <v>2026</v>
      </c>
      <c r="N11150">
        <f t="shared" si="1099"/>
        <v>69.422499999999999</v>
      </c>
      <c r="O11150">
        <f t="shared" si="1100"/>
        <v>0</v>
      </c>
      <c r="P11150">
        <f t="shared" si="1101"/>
        <v>69.422499999999999</v>
      </c>
    </row>
    <row r="11151" spans="1:16" x14ac:dyDescent="0.3">
      <c r="A11151" s="72">
        <v>13087500</v>
      </c>
      <c r="B11151" s="73" t="s">
        <v>10</v>
      </c>
      <c r="C11151" s="74">
        <v>46097</v>
      </c>
      <c r="D11151" s="72">
        <v>35</v>
      </c>
      <c r="E11151" s="72">
        <v>7142</v>
      </c>
      <c r="F11151" s="72">
        <v>0</v>
      </c>
      <c r="G11151" s="72">
        <v>0</v>
      </c>
      <c r="H11151" s="72">
        <v>0</v>
      </c>
      <c r="I11151" s="74">
        <v>46097</v>
      </c>
      <c r="J11151" s="72">
        <v>2026</v>
      </c>
      <c r="K11151">
        <f t="shared" si="1096"/>
        <v>3</v>
      </c>
      <c r="L11151">
        <f t="shared" si="1097"/>
        <v>16</v>
      </c>
      <c r="M11151">
        <f t="shared" si="1098"/>
        <v>2026</v>
      </c>
      <c r="N11151">
        <f t="shared" si="1099"/>
        <v>69.422499999999999</v>
      </c>
      <c r="O11151">
        <f t="shared" si="1100"/>
        <v>0</v>
      </c>
      <c r="P11151">
        <f t="shared" si="1101"/>
        <v>69.422499999999999</v>
      </c>
    </row>
    <row r="11152" spans="1:16" x14ac:dyDescent="0.3">
      <c r="A11152" s="72">
        <v>13087500</v>
      </c>
      <c r="B11152" s="73" t="s">
        <v>10</v>
      </c>
      <c r="C11152" s="74">
        <v>46098</v>
      </c>
      <c r="D11152" s="72">
        <v>35</v>
      </c>
      <c r="E11152" s="72">
        <v>7212</v>
      </c>
      <c r="F11152" s="72">
        <v>0</v>
      </c>
      <c r="G11152" s="72">
        <v>0</v>
      </c>
      <c r="H11152" s="72">
        <v>0</v>
      </c>
      <c r="I11152" s="74">
        <v>46098</v>
      </c>
      <c r="J11152" s="72">
        <v>2026</v>
      </c>
      <c r="K11152">
        <f t="shared" si="1096"/>
        <v>3</v>
      </c>
      <c r="L11152">
        <f t="shared" si="1097"/>
        <v>17</v>
      </c>
      <c r="M11152">
        <f t="shared" si="1098"/>
        <v>2026</v>
      </c>
      <c r="N11152">
        <f t="shared" si="1099"/>
        <v>69.422499999999999</v>
      </c>
      <c r="O11152">
        <f t="shared" si="1100"/>
        <v>0</v>
      </c>
      <c r="P11152">
        <f t="shared" si="1101"/>
        <v>69.422499999999999</v>
      </c>
    </row>
    <row r="11153" spans="1:16" x14ac:dyDescent="0.3">
      <c r="A11153" s="72">
        <v>13087500</v>
      </c>
      <c r="B11153" s="73" t="s">
        <v>10</v>
      </c>
      <c r="C11153" s="74">
        <v>46099</v>
      </c>
      <c r="D11153" s="72">
        <v>38</v>
      </c>
      <c r="E11153" s="72">
        <v>7286.5</v>
      </c>
      <c r="F11153" s="72">
        <v>0</v>
      </c>
      <c r="G11153" s="72">
        <v>0</v>
      </c>
      <c r="H11153" s="72">
        <v>0</v>
      </c>
      <c r="I11153" s="74">
        <v>46099</v>
      </c>
      <c r="J11153" s="72">
        <v>2026</v>
      </c>
      <c r="K11153">
        <f t="shared" si="1096"/>
        <v>3</v>
      </c>
      <c r="L11153">
        <f t="shared" si="1097"/>
        <v>18</v>
      </c>
      <c r="M11153">
        <f t="shared" si="1098"/>
        <v>2026</v>
      </c>
      <c r="N11153">
        <f t="shared" si="1099"/>
        <v>75.373000000000005</v>
      </c>
      <c r="O11153">
        <f t="shared" si="1100"/>
        <v>0</v>
      </c>
      <c r="P11153">
        <f t="shared" si="1101"/>
        <v>75.373000000000005</v>
      </c>
    </row>
    <row r="11154" spans="1:16" x14ac:dyDescent="0.3">
      <c r="A11154" s="72">
        <v>13087500</v>
      </c>
      <c r="B11154" s="73" t="s">
        <v>10</v>
      </c>
      <c r="C11154" s="74">
        <v>46100</v>
      </c>
      <c r="D11154" s="72">
        <v>23</v>
      </c>
      <c r="E11154" s="72">
        <v>7331.8</v>
      </c>
      <c r="F11154" s="72">
        <v>0</v>
      </c>
      <c r="G11154" s="72">
        <v>0</v>
      </c>
      <c r="H11154" s="72">
        <v>0</v>
      </c>
      <c r="I11154" s="74">
        <v>46100</v>
      </c>
      <c r="J11154" s="72">
        <v>2026</v>
      </c>
      <c r="K11154">
        <f t="shared" si="1096"/>
        <v>3</v>
      </c>
      <c r="L11154">
        <f t="shared" si="1097"/>
        <v>19</v>
      </c>
      <c r="M11154">
        <f t="shared" si="1098"/>
        <v>2026</v>
      </c>
      <c r="N11154">
        <f t="shared" si="1099"/>
        <v>45.6205</v>
      </c>
      <c r="O11154">
        <f t="shared" si="1100"/>
        <v>0</v>
      </c>
      <c r="P11154">
        <f t="shared" si="1101"/>
        <v>45.6205</v>
      </c>
    </row>
    <row r="11155" spans="1:16" x14ac:dyDescent="0.3">
      <c r="A11155" s="72">
        <v>13087500</v>
      </c>
      <c r="B11155" s="73" t="s">
        <v>10</v>
      </c>
      <c r="C11155" s="74">
        <v>46101</v>
      </c>
      <c r="D11155" s="72">
        <v>0</v>
      </c>
      <c r="E11155" s="72">
        <v>7331.8</v>
      </c>
      <c r="F11155" s="72">
        <v>0</v>
      </c>
      <c r="G11155" s="72">
        <v>0</v>
      </c>
      <c r="H11155" s="72">
        <v>0</v>
      </c>
      <c r="I11155" s="74">
        <v>46101</v>
      </c>
      <c r="J11155" s="72">
        <v>2026</v>
      </c>
      <c r="K11155">
        <f t="shared" si="1096"/>
        <v>3</v>
      </c>
      <c r="L11155">
        <f t="shared" si="1097"/>
        <v>20</v>
      </c>
      <c r="M11155">
        <f t="shared" si="1098"/>
        <v>2026</v>
      </c>
      <c r="N11155">
        <f t="shared" si="1099"/>
        <v>0</v>
      </c>
      <c r="O11155">
        <f t="shared" si="1100"/>
        <v>0</v>
      </c>
      <c r="P11155">
        <f t="shared" si="1101"/>
        <v>0</v>
      </c>
    </row>
    <row r="11156" spans="1:16" x14ac:dyDescent="0.3">
      <c r="A11156" s="72">
        <v>13087500</v>
      </c>
      <c r="B11156" s="73" t="s">
        <v>10</v>
      </c>
      <c r="C11156" s="74">
        <v>46102</v>
      </c>
      <c r="D11156" s="72">
        <v>0</v>
      </c>
      <c r="E11156" s="72">
        <v>7331.8</v>
      </c>
      <c r="F11156" s="72">
        <v>0</v>
      </c>
      <c r="G11156" s="72">
        <v>0</v>
      </c>
      <c r="H11156" s="72">
        <v>0</v>
      </c>
      <c r="I11156" s="74">
        <v>46102</v>
      </c>
      <c r="J11156" s="72">
        <v>2026</v>
      </c>
      <c r="K11156">
        <f t="shared" si="1096"/>
        <v>3</v>
      </c>
      <c r="L11156">
        <f t="shared" si="1097"/>
        <v>21</v>
      </c>
      <c r="M11156">
        <f t="shared" si="1098"/>
        <v>2026</v>
      </c>
      <c r="N11156">
        <f t="shared" si="1099"/>
        <v>0</v>
      </c>
      <c r="O11156">
        <f t="shared" si="1100"/>
        <v>0</v>
      </c>
      <c r="P11156">
        <f t="shared" si="1101"/>
        <v>0</v>
      </c>
    </row>
    <row r="11157" spans="1:16" x14ac:dyDescent="0.3">
      <c r="A11157" s="72">
        <v>13087500</v>
      </c>
      <c r="B11157" s="73" t="s">
        <v>10</v>
      </c>
      <c r="C11157" s="74">
        <v>46103</v>
      </c>
      <c r="D11157" s="72">
        <v>0</v>
      </c>
      <c r="E11157" s="72">
        <v>7331.8</v>
      </c>
      <c r="F11157" s="72">
        <v>0</v>
      </c>
      <c r="G11157" s="72">
        <v>0</v>
      </c>
      <c r="H11157" s="72">
        <v>0</v>
      </c>
      <c r="I11157" s="74">
        <v>46103</v>
      </c>
      <c r="J11157" s="72">
        <v>2026</v>
      </c>
      <c r="K11157">
        <f t="shared" si="1096"/>
        <v>3</v>
      </c>
      <c r="L11157">
        <f t="shared" si="1097"/>
        <v>22</v>
      </c>
      <c r="M11157">
        <f t="shared" si="1098"/>
        <v>2026</v>
      </c>
      <c r="N11157">
        <f t="shared" si="1099"/>
        <v>0</v>
      </c>
      <c r="O11157">
        <f t="shared" si="1100"/>
        <v>0</v>
      </c>
      <c r="P11157">
        <f t="shared" si="1101"/>
        <v>0</v>
      </c>
    </row>
    <row r="11158" spans="1:16" x14ac:dyDescent="0.3">
      <c r="A11158" s="72">
        <v>13087500</v>
      </c>
      <c r="B11158" s="73" t="s">
        <v>10</v>
      </c>
      <c r="C11158" s="74">
        <v>46104</v>
      </c>
      <c r="D11158" s="72">
        <v>0</v>
      </c>
      <c r="E11158" s="72">
        <v>7331.8</v>
      </c>
      <c r="F11158" s="72">
        <v>0</v>
      </c>
      <c r="G11158" s="72">
        <v>0</v>
      </c>
      <c r="H11158" s="72">
        <v>0</v>
      </c>
      <c r="I11158" s="74">
        <v>46104</v>
      </c>
      <c r="J11158" s="72">
        <v>2026</v>
      </c>
      <c r="K11158">
        <f t="shared" si="1096"/>
        <v>3</v>
      </c>
      <c r="L11158">
        <f t="shared" si="1097"/>
        <v>23</v>
      </c>
      <c r="M11158">
        <f t="shared" si="1098"/>
        <v>2026</v>
      </c>
      <c r="N11158">
        <f t="shared" si="1099"/>
        <v>0</v>
      </c>
      <c r="O11158">
        <f t="shared" si="1100"/>
        <v>0</v>
      </c>
      <c r="P11158">
        <f t="shared" si="1101"/>
        <v>0</v>
      </c>
    </row>
    <row r="11159" spans="1:16" x14ac:dyDescent="0.3">
      <c r="A11159" s="72">
        <v>13087500</v>
      </c>
      <c r="B11159" s="73" t="s">
        <v>10</v>
      </c>
      <c r="C11159" s="74">
        <v>46105</v>
      </c>
      <c r="D11159" s="72">
        <v>0</v>
      </c>
      <c r="E11159" s="72">
        <v>7331.8</v>
      </c>
      <c r="F11159" s="72">
        <v>0</v>
      </c>
      <c r="G11159" s="72">
        <v>0</v>
      </c>
      <c r="H11159" s="72">
        <v>0</v>
      </c>
      <c r="I11159" s="74">
        <v>46105</v>
      </c>
      <c r="J11159" s="72">
        <v>2026</v>
      </c>
      <c r="K11159">
        <f t="shared" si="1096"/>
        <v>3</v>
      </c>
      <c r="L11159">
        <f t="shared" si="1097"/>
        <v>24</v>
      </c>
      <c r="M11159">
        <f t="shared" si="1098"/>
        <v>2026</v>
      </c>
      <c r="N11159">
        <f t="shared" si="1099"/>
        <v>0</v>
      </c>
      <c r="O11159">
        <f t="shared" si="1100"/>
        <v>0</v>
      </c>
      <c r="P11159">
        <f t="shared" si="1101"/>
        <v>0</v>
      </c>
    </row>
    <row r="11160" spans="1:16" x14ac:dyDescent="0.3">
      <c r="A11160" s="72">
        <v>13087500</v>
      </c>
      <c r="B11160" s="73" t="s">
        <v>10</v>
      </c>
      <c r="C11160" s="74">
        <v>46106</v>
      </c>
      <c r="D11160" s="72">
        <v>488</v>
      </c>
      <c r="E11160" s="72">
        <v>8299.2999999999993</v>
      </c>
      <c r="F11160" s="72">
        <v>0</v>
      </c>
      <c r="G11160" s="72">
        <v>0</v>
      </c>
      <c r="H11160" s="72">
        <v>0</v>
      </c>
      <c r="I11160" s="74">
        <v>46106</v>
      </c>
      <c r="J11160" s="72">
        <v>2026</v>
      </c>
      <c r="K11160">
        <f t="shared" si="1096"/>
        <v>3</v>
      </c>
      <c r="L11160">
        <f t="shared" si="1097"/>
        <v>25</v>
      </c>
      <c r="M11160">
        <f t="shared" si="1098"/>
        <v>2026</v>
      </c>
      <c r="N11160">
        <f t="shared" si="1099"/>
        <v>967.94799999999998</v>
      </c>
      <c r="O11160">
        <f t="shared" si="1100"/>
        <v>0</v>
      </c>
      <c r="P11160">
        <f t="shared" si="1101"/>
        <v>967.94799999999998</v>
      </c>
    </row>
    <row r="11161" spans="1:16" x14ac:dyDescent="0.3">
      <c r="A11161" s="72">
        <v>13087500</v>
      </c>
      <c r="B11161" s="73" t="s">
        <v>10</v>
      </c>
      <c r="C11161" s="74">
        <v>46107</v>
      </c>
      <c r="D11161" s="72">
        <v>482</v>
      </c>
      <c r="E11161" s="72">
        <v>9255.7999999999993</v>
      </c>
      <c r="F11161" s="72">
        <v>0</v>
      </c>
      <c r="G11161" s="72">
        <v>0</v>
      </c>
      <c r="H11161" s="72">
        <v>0</v>
      </c>
      <c r="I11161" s="74">
        <v>46107</v>
      </c>
      <c r="J11161" s="72">
        <v>2026</v>
      </c>
      <c r="K11161">
        <f t="shared" si="1096"/>
        <v>3</v>
      </c>
      <c r="L11161">
        <f t="shared" si="1097"/>
        <v>26</v>
      </c>
      <c r="M11161">
        <f t="shared" si="1098"/>
        <v>2026</v>
      </c>
      <c r="N11161">
        <f t="shared" si="1099"/>
        <v>956.04700000000003</v>
      </c>
      <c r="O11161">
        <f t="shared" si="1100"/>
        <v>0</v>
      </c>
      <c r="P11161">
        <f t="shared" si="1101"/>
        <v>956.04700000000003</v>
      </c>
    </row>
    <row r="11162" spans="1:16" x14ac:dyDescent="0.3">
      <c r="A11162" s="72">
        <v>13087500</v>
      </c>
      <c r="B11162" s="73" t="s">
        <v>10</v>
      </c>
      <c r="C11162" s="74">
        <v>46108</v>
      </c>
      <c r="D11162" s="72">
        <v>588</v>
      </c>
      <c r="E11162" s="72">
        <v>10421.1</v>
      </c>
      <c r="F11162" s="72">
        <v>0</v>
      </c>
      <c r="G11162" s="72">
        <v>0</v>
      </c>
      <c r="H11162" s="72">
        <v>0</v>
      </c>
      <c r="I11162" s="74">
        <v>46108</v>
      </c>
      <c r="J11162" s="72">
        <v>2026</v>
      </c>
      <c r="K11162">
        <f t="shared" si="1096"/>
        <v>3</v>
      </c>
      <c r="L11162">
        <f t="shared" si="1097"/>
        <v>27</v>
      </c>
      <c r="M11162">
        <f t="shared" si="1098"/>
        <v>2026</v>
      </c>
      <c r="N11162">
        <f t="shared" si="1099"/>
        <v>1166.298</v>
      </c>
      <c r="O11162">
        <f t="shared" si="1100"/>
        <v>0</v>
      </c>
      <c r="P11162">
        <f t="shared" si="1101"/>
        <v>1166.298</v>
      </c>
    </row>
    <row r="11163" spans="1:16" x14ac:dyDescent="0.3">
      <c r="A11163" s="72">
        <v>13087500</v>
      </c>
      <c r="B11163" s="73" t="s">
        <v>10</v>
      </c>
      <c r="C11163" s="74">
        <v>46109</v>
      </c>
      <c r="D11163" s="72">
        <v>715</v>
      </c>
      <c r="E11163" s="72">
        <v>11838.7</v>
      </c>
      <c r="F11163" s="72">
        <v>0</v>
      </c>
      <c r="G11163" s="72">
        <v>0</v>
      </c>
      <c r="H11163" s="72">
        <v>0</v>
      </c>
      <c r="I11163" s="74">
        <v>46109</v>
      </c>
      <c r="J11163" s="72">
        <v>2026</v>
      </c>
      <c r="K11163">
        <f t="shared" si="1096"/>
        <v>3</v>
      </c>
      <c r="L11163">
        <f t="shared" si="1097"/>
        <v>28</v>
      </c>
      <c r="M11163">
        <f t="shared" si="1098"/>
        <v>2026</v>
      </c>
      <c r="N11163">
        <f t="shared" si="1099"/>
        <v>1418.2025000000001</v>
      </c>
      <c r="O11163">
        <f t="shared" si="1100"/>
        <v>0</v>
      </c>
      <c r="P11163">
        <f t="shared" si="1101"/>
        <v>1418.2025000000001</v>
      </c>
    </row>
    <row r="11164" spans="1:16" x14ac:dyDescent="0.3">
      <c r="A11164" s="72">
        <v>13087500</v>
      </c>
      <c r="B11164" s="73" t="s">
        <v>10</v>
      </c>
      <c r="C11164" s="74">
        <v>46110</v>
      </c>
      <c r="D11164" s="72">
        <v>863</v>
      </c>
      <c r="E11164" s="72">
        <v>13550</v>
      </c>
      <c r="F11164" s="72">
        <v>0</v>
      </c>
      <c r="G11164" s="72">
        <v>0</v>
      </c>
      <c r="H11164" s="72">
        <v>0</v>
      </c>
      <c r="I11164" s="74">
        <v>46110</v>
      </c>
      <c r="J11164" s="72">
        <v>2026</v>
      </c>
      <c r="K11164">
        <f t="shared" si="1096"/>
        <v>3</v>
      </c>
      <c r="L11164">
        <f t="shared" si="1097"/>
        <v>29</v>
      </c>
      <c r="M11164">
        <f t="shared" si="1098"/>
        <v>2026</v>
      </c>
      <c r="N11164">
        <f t="shared" si="1099"/>
        <v>1711.7605000000001</v>
      </c>
      <c r="O11164">
        <f t="shared" si="1100"/>
        <v>0</v>
      </c>
      <c r="P11164">
        <f t="shared" si="1101"/>
        <v>1711.7605000000001</v>
      </c>
    </row>
    <row r="11165" spans="1:16" x14ac:dyDescent="0.3">
      <c r="A11165" s="72">
        <v>13087500</v>
      </c>
      <c r="B11165" s="73" t="s">
        <v>10</v>
      </c>
      <c r="C11165" s="74">
        <v>46111</v>
      </c>
      <c r="D11165" s="72">
        <v>997</v>
      </c>
      <c r="E11165" s="72">
        <v>15527.4</v>
      </c>
      <c r="F11165" s="72">
        <v>0</v>
      </c>
      <c r="G11165" s="72">
        <v>0</v>
      </c>
      <c r="H11165" s="72">
        <v>0</v>
      </c>
      <c r="I11165" s="74">
        <v>46111</v>
      </c>
      <c r="J11165" s="72">
        <v>2026</v>
      </c>
      <c r="K11165">
        <f t="shared" si="1096"/>
        <v>3</v>
      </c>
      <c r="L11165">
        <f t="shared" si="1097"/>
        <v>30</v>
      </c>
      <c r="M11165">
        <f t="shared" si="1098"/>
        <v>2026</v>
      </c>
      <c r="N11165">
        <f t="shared" si="1099"/>
        <v>1977.5495000000001</v>
      </c>
      <c r="O11165">
        <f t="shared" si="1100"/>
        <v>0</v>
      </c>
      <c r="P11165">
        <f t="shared" si="1101"/>
        <v>1977.5495000000001</v>
      </c>
    </row>
    <row r="11166" spans="1:16" x14ac:dyDescent="0.3">
      <c r="A11166" s="72">
        <v>13087500</v>
      </c>
      <c r="B11166" s="73" t="s">
        <v>10</v>
      </c>
      <c r="C11166" s="74">
        <v>46112</v>
      </c>
      <c r="D11166" s="72">
        <v>987</v>
      </c>
      <c r="E11166" s="72">
        <v>17484.5</v>
      </c>
      <c r="F11166" s="72">
        <v>0</v>
      </c>
      <c r="G11166" s="72">
        <v>0</v>
      </c>
      <c r="H11166" s="72">
        <v>0</v>
      </c>
      <c r="I11166" s="74">
        <v>46112</v>
      </c>
      <c r="J11166" s="72">
        <v>2026</v>
      </c>
      <c r="K11166">
        <f t="shared" si="1096"/>
        <v>3</v>
      </c>
      <c r="L11166">
        <f t="shared" si="1097"/>
        <v>31</v>
      </c>
      <c r="M11166">
        <f t="shared" si="1098"/>
        <v>2026</v>
      </c>
      <c r="N11166">
        <f t="shared" si="1099"/>
        <v>1957.7145</v>
      </c>
      <c r="O11166">
        <f t="shared" si="1100"/>
        <v>0</v>
      </c>
      <c r="P11166">
        <f t="shared" si="1101"/>
        <v>1957.7145</v>
      </c>
    </row>
    <row r="11167" spans="1:16" x14ac:dyDescent="0.3">
      <c r="A11167" s="72">
        <v>13087500</v>
      </c>
      <c r="B11167" s="73" t="s">
        <v>10</v>
      </c>
      <c r="C11167" s="74">
        <v>46113</v>
      </c>
      <c r="D11167" s="72">
        <v>958</v>
      </c>
      <c r="E11167" s="72">
        <v>19385.599999999999</v>
      </c>
      <c r="F11167" s="72">
        <v>0</v>
      </c>
      <c r="G11167" s="72">
        <v>0</v>
      </c>
      <c r="H11167" s="72">
        <v>0</v>
      </c>
      <c r="I11167" s="74">
        <v>46113</v>
      </c>
      <c r="J11167" s="72">
        <v>2026</v>
      </c>
      <c r="K11167">
        <f t="shared" si="1096"/>
        <v>4</v>
      </c>
      <c r="L11167">
        <f t="shared" si="1097"/>
        <v>1</v>
      </c>
      <c r="M11167">
        <f t="shared" si="1098"/>
        <v>2026</v>
      </c>
      <c r="N11167">
        <f t="shared" si="1099"/>
        <v>1900.193</v>
      </c>
      <c r="O11167">
        <f t="shared" si="1100"/>
        <v>0</v>
      </c>
      <c r="P11167">
        <f t="shared" si="1101"/>
        <v>1900.193</v>
      </c>
    </row>
    <row r="11168" spans="1:16" x14ac:dyDescent="0.3">
      <c r="A11168" s="72">
        <v>13087500</v>
      </c>
      <c r="B11168" s="73" t="s">
        <v>10</v>
      </c>
      <c r="C11168" s="74">
        <v>46114</v>
      </c>
      <c r="D11168" s="72">
        <v>956</v>
      </c>
      <c r="E11168" s="72">
        <v>21282.3</v>
      </c>
      <c r="F11168" s="72">
        <v>0</v>
      </c>
      <c r="G11168" s="72">
        <v>0</v>
      </c>
      <c r="H11168" s="72">
        <v>0</v>
      </c>
      <c r="I11168" s="74">
        <v>46114</v>
      </c>
      <c r="J11168" s="72">
        <v>2026</v>
      </c>
      <c r="K11168">
        <f t="shared" si="1096"/>
        <v>4</v>
      </c>
      <c r="L11168">
        <f t="shared" si="1097"/>
        <v>2</v>
      </c>
      <c r="M11168">
        <f t="shared" si="1098"/>
        <v>2026</v>
      </c>
      <c r="N11168">
        <f t="shared" si="1099"/>
        <v>1896.2260000000001</v>
      </c>
      <c r="O11168">
        <f t="shared" si="1100"/>
        <v>0</v>
      </c>
      <c r="P11168">
        <f t="shared" si="1101"/>
        <v>1896.2260000000001</v>
      </c>
    </row>
    <row r="11169" spans="1:16" x14ac:dyDescent="0.3">
      <c r="A11169" s="72">
        <v>13087500</v>
      </c>
      <c r="B11169" s="73" t="s">
        <v>10</v>
      </c>
      <c r="C11169" s="74">
        <v>46115</v>
      </c>
      <c r="D11169" s="72">
        <v>958</v>
      </c>
      <c r="E11169" s="72">
        <v>23182.9</v>
      </c>
      <c r="F11169" s="72">
        <v>0</v>
      </c>
      <c r="G11169" s="72">
        <v>0</v>
      </c>
      <c r="H11169" s="72">
        <v>0</v>
      </c>
      <c r="I11169" s="74">
        <v>46115</v>
      </c>
      <c r="J11169" s="72">
        <v>2026</v>
      </c>
      <c r="K11169">
        <f t="shared" si="1096"/>
        <v>4</v>
      </c>
      <c r="L11169">
        <f t="shared" si="1097"/>
        <v>3</v>
      </c>
      <c r="M11169">
        <f t="shared" si="1098"/>
        <v>2026</v>
      </c>
      <c r="N11169">
        <f t="shared" si="1099"/>
        <v>1900.193</v>
      </c>
      <c r="O11169">
        <f t="shared" si="1100"/>
        <v>0</v>
      </c>
      <c r="P11169">
        <f t="shared" si="1101"/>
        <v>1900.193</v>
      </c>
    </row>
    <row r="11170" spans="1:16" x14ac:dyDescent="0.3">
      <c r="A11170" s="72">
        <v>13087500</v>
      </c>
      <c r="B11170" s="73" t="s">
        <v>10</v>
      </c>
      <c r="C11170" s="74">
        <v>46116</v>
      </c>
      <c r="D11170" s="72">
        <v>938</v>
      </c>
      <c r="E11170" s="72">
        <v>25044</v>
      </c>
      <c r="F11170" s="72">
        <v>0</v>
      </c>
      <c r="G11170" s="72">
        <v>0</v>
      </c>
      <c r="H11170" s="72">
        <v>0</v>
      </c>
      <c r="I11170" s="74">
        <v>46116</v>
      </c>
      <c r="J11170" s="72">
        <v>2026</v>
      </c>
      <c r="K11170">
        <f t="shared" si="1096"/>
        <v>4</v>
      </c>
      <c r="L11170">
        <f t="shared" si="1097"/>
        <v>4</v>
      </c>
      <c r="M11170">
        <f t="shared" si="1098"/>
        <v>2026</v>
      </c>
      <c r="N11170">
        <f t="shared" si="1099"/>
        <v>1860.5230000000001</v>
      </c>
      <c r="O11170">
        <f t="shared" si="1100"/>
        <v>0</v>
      </c>
      <c r="P11170">
        <f t="shared" si="1101"/>
        <v>1860.5230000000001</v>
      </c>
    </row>
    <row r="11171" spans="1:16" x14ac:dyDescent="0.3">
      <c r="A11171" s="72">
        <v>13087500</v>
      </c>
      <c r="B11171" s="73" t="s">
        <v>10</v>
      </c>
      <c r="C11171" s="74">
        <v>46117</v>
      </c>
      <c r="D11171" s="72">
        <v>931</v>
      </c>
      <c r="E11171" s="72">
        <v>26891.5</v>
      </c>
      <c r="F11171" s="72">
        <v>0</v>
      </c>
      <c r="G11171" s="72">
        <v>0</v>
      </c>
      <c r="H11171" s="72">
        <v>0</v>
      </c>
      <c r="I11171" s="74">
        <v>46117</v>
      </c>
      <c r="J11171" s="72">
        <v>2026</v>
      </c>
      <c r="K11171">
        <f t="shared" si="1096"/>
        <v>4</v>
      </c>
      <c r="L11171">
        <f t="shared" si="1097"/>
        <v>5</v>
      </c>
      <c r="M11171">
        <f t="shared" si="1098"/>
        <v>2026</v>
      </c>
      <c r="N11171">
        <f t="shared" si="1099"/>
        <v>1846.6385</v>
      </c>
      <c r="O11171">
        <f t="shared" si="1100"/>
        <v>0</v>
      </c>
      <c r="P11171">
        <f t="shared" si="1101"/>
        <v>1846.6385</v>
      </c>
    </row>
    <row r="11172" spans="1:16" x14ac:dyDescent="0.3">
      <c r="A11172" s="72">
        <v>13087500</v>
      </c>
      <c r="B11172" s="73" t="s">
        <v>10</v>
      </c>
      <c r="C11172" s="74">
        <v>46118</v>
      </c>
      <c r="D11172" s="72">
        <v>1132</v>
      </c>
      <c r="E11172" s="72">
        <v>29137.4</v>
      </c>
      <c r="F11172" s="72">
        <v>0</v>
      </c>
      <c r="G11172" s="72">
        <v>0</v>
      </c>
      <c r="H11172" s="72">
        <v>0</v>
      </c>
      <c r="I11172" s="74">
        <v>46118</v>
      </c>
      <c r="J11172" s="72">
        <v>2026</v>
      </c>
      <c r="K11172">
        <f t="shared" si="1096"/>
        <v>4</v>
      </c>
      <c r="L11172">
        <f t="shared" si="1097"/>
        <v>6</v>
      </c>
      <c r="M11172">
        <f t="shared" si="1098"/>
        <v>2026</v>
      </c>
      <c r="N11172">
        <f t="shared" si="1099"/>
        <v>2245.3220000000001</v>
      </c>
      <c r="O11172">
        <f t="shared" si="1100"/>
        <v>0</v>
      </c>
      <c r="P11172">
        <f t="shared" si="1101"/>
        <v>2245.3220000000001</v>
      </c>
    </row>
    <row r="11173" spans="1:16" x14ac:dyDescent="0.3">
      <c r="A11173" s="72">
        <v>13087500</v>
      </c>
      <c r="B11173" s="73" t="s">
        <v>10</v>
      </c>
      <c r="C11173" s="74">
        <v>46119</v>
      </c>
      <c r="D11173" s="72">
        <v>1482</v>
      </c>
      <c r="E11173" s="72">
        <v>32076</v>
      </c>
      <c r="F11173" s="72">
        <v>0</v>
      </c>
      <c r="G11173" s="72">
        <v>0</v>
      </c>
      <c r="H11173" s="72">
        <v>0</v>
      </c>
      <c r="I11173" s="74">
        <v>46119</v>
      </c>
      <c r="J11173" s="72">
        <v>2026</v>
      </c>
      <c r="K11173">
        <f t="shared" si="1096"/>
        <v>4</v>
      </c>
      <c r="L11173">
        <f t="shared" si="1097"/>
        <v>7</v>
      </c>
      <c r="M11173">
        <f t="shared" si="1098"/>
        <v>2026</v>
      </c>
      <c r="N11173">
        <f t="shared" si="1099"/>
        <v>2939.547</v>
      </c>
      <c r="O11173">
        <f t="shared" si="1100"/>
        <v>0</v>
      </c>
      <c r="P11173">
        <f t="shared" si="1101"/>
        <v>2939.547</v>
      </c>
    </row>
    <row r="11174" spans="1:16" x14ac:dyDescent="0.3">
      <c r="A11174" s="72">
        <v>13087500</v>
      </c>
      <c r="B11174" s="73" t="s">
        <v>10</v>
      </c>
      <c r="C11174" s="74">
        <v>46120</v>
      </c>
      <c r="D11174" s="72">
        <v>1838</v>
      </c>
      <c r="E11174" s="72">
        <v>35721.599999999999</v>
      </c>
      <c r="F11174" s="72">
        <v>0</v>
      </c>
      <c r="G11174" s="72">
        <v>0</v>
      </c>
      <c r="H11174" s="72">
        <v>0</v>
      </c>
      <c r="I11174" s="74">
        <v>46120</v>
      </c>
      <c r="J11174" s="72">
        <v>2026</v>
      </c>
      <c r="K11174">
        <f t="shared" ref="K11174:K11237" si="1102">MONTH(I11174)</f>
        <v>4</v>
      </c>
      <c r="L11174">
        <f t="shared" ref="L11174:L11237" si="1103">DAY(I11174)</f>
        <v>8</v>
      </c>
      <c r="M11174">
        <f t="shared" ref="M11174:M11237" si="1104">YEAR(I11174)</f>
        <v>2026</v>
      </c>
      <c r="N11174">
        <f t="shared" ref="N11174:N11237" si="1105">D11174*1.9835</f>
        <v>3645.6730000000002</v>
      </c>
      <c r="O11174">
        <f t="shared" ref="O11174:O11237" si="1106">F11174*1.9835</f>
        <v>0</v>
      </c>
      <c r="P11174">
        <f t="shared" ref="P11174:P11237" si="1107">(D11174-F11174)*1.9835</f>
        <v>3645.6730000000002</v>
      </c>
    </row>
    <row r="11175" spans="1:16" x14ac:dyDescent="0.3">
      <c r="A11175" s="72">
        <v>13087500</v>
      </c>
      <c r="B11175" s="73" t="s">
        <v>10</v>
      </c>
      <c r="C11175" s="74">
        <v>46121</v>
      </c>
      <c r="D11175" s="72">
        <v>2134</v>
      </c>
      <c r="E11175" s="72">
        <v>39954</v>
      </c>
      <c r="F11175" s="72">
        <v>0</v>
      </c>
      <c r="G11175" s="72">
        <v>0</v>
      </c>
      <c r="H11175" s="72">
        <v>0</v>
      </c>
      <c r="I11175" s="74">
        <v>46121</v>
      </c>
      <c r="J11175" s="72">
        <v>2026</v>
      </c>
      <c r="K11175">
        <f t="shared" si="1102"/>
        <v>4</v>
      </c>
      <c r="L11175">
        <f t="shared" si="1103"/>
        <v>9</v>
      </c>
      <c r="M11175">
        <f t="shared" si="1104"/>
        <v>2026</v>
      </c>
      <c r="N11175">
        <f t="shared" si="1105"/>
        <v>4232.7889999999998</v>
      </c>
      <c r="O11175">
        <f t="shared" si="1106"/>
        <v>0</v>
      </c>
      <c r="P11175">
        <f t="shared" si="1107"/>
        <v>4232.7889999999998</v>
      </c>
    </row>
    <row r="11176" spans="1:16" x14ac:dyDescent="0.3">
      <c r="A11176" s="72">
        <v>13087500</v>
      </c>
      <c r="B11176" s="73" t="s">
        <v>10</v>
      </c>
      <c r="C11176" s="74">
        <v>46122</v>
      </c>
      <c r="D11176" s="72">
        <v>2071</v>
      </c>
      <c r="E11176" s="72">
        <v>44062.2</v>
      </c>
      <c r="F11176" s="72">
        <v>0</v>
      </c>
      <c r="G11176" s="72">
        <v>0</v>
      </c>
      <c r="H11176" s="72">
        <v>0</v>
      </c>
      <c r="I11176" s="74">
        <v>46122</v>
      </c>
      <c r="J11176" s="72">
        <v>2026</v>
      </c>
      <c r="K11176">
        <f t="shared" si="1102"/>
        <v>4</v>
      </c>
      <c r="L11176">
        <f t="shared" si="1103"/>
        <v>10</v>
      </c>
      <c r="M11176">
        <f t="shared" si="1104"/>
        <v>2026</v>
      </c>
      <c r="N11176">
        <f t="shared" si="1105"/>
        <v>4107.8285000000005</v>
      </c>
      <c r="O11176">
        <f t="shared" si="1106"/>
        <v>0</v>
      </c>
      <c r="P11176">
        <f t="shared" si="1107"/>
        <v>4107.8285000000005</v>
      </c>
    </row>
    <row r="11177" spans="1:16" x14ac:dyDescent="0.3">
      <c r="A11177" s="72">
        <v>13087500</v>
      </c>
      <c r="B11177" s="73" t="s">
        <v>10</v>
      </c>
      <c r="C11177" s="74">
        <v>46123</v>
      </c>
      <c r="D11177" s="72">
        <v>2041</v>
      </c>
      <c r="E11177" s="72">
        <v>48110.400000000001</v>
      </c>
      <c r="F11177" s="72">
        <v>0</v>
      </c>
      <c r="G11177" s="72">
        <v>0</v>
      </c>
      <c r="H11177" s="72">
        <v>0</v>
      </c>
      <c r="I11177" s="74">
        <v>46123</v>
      </c>
      <c r="J11177" s="72">
        <v>2026</v>
      </c>
      <c r="K11177">
        <f t="shared" si="1102"/>
        <v>4</v>
      </c>
      <c r="L11177">
        <f t="shared" si="1103"/>
        <v>11</v>
      </c>
      <c r="M11177">
        <f t="shared" si="1104"/>
        <v>2026</v>
      </c>
      <c r="N11177">
        <f t="shared" si="1105"/>
        <v>4048.3235</v>
      </c>
      <c r="O11177">
        <f t="shared" si="1106"/>
        <v>0</v>
      </c>
      <c r="P11177">
        <f t="shared" si="1107"/>
        <v>4048.3235</v>
      </c>
    </row>
    <row r="11178" spans="1:16" x14ac:dyDescent="0.3">
      <c r="A11178" s="72">
        <v>13087500</v>
      </c>
      <c r="B11178" s="73" t="s">
        <v>10</v>
      </c>
      <c r="C11178" s="74">
        <v>46124</v>
      </c>
      <c r="D11178" s="72">
        <v>2065</v>
      </c>
      <c r="E11178" s="72">
        <v>52206.1</v>
      </c>
      <c r="F11178" s="72">
        <v>0</v>
      </c>
      <c r="G11178" s="72">
        <v>0</v>
      </c>
      <c r="H11178" s="72">
        <v>0</v>
      </c>
      <c r="I11178" s="74">
        <v>46124</v>
      </c>
      <c r="J11178" s="72">
        <v>2026</v>
      </c>
      <c r="K11178">
        <f t="shared" si="1102"/>
        <v>4</v>
      </c>
      <c r="L11178">
        <f t="shared" si="1103"/>
        <v>12</v>
      </c>
      <c r="M11178">
        <f t="shared" si="1104"/>
        <v>2026</v>
      </c>
      <c r="N11178">
        <f t="shared" si="1105"/>
        <v>4095.9275000000002</v>
      </c>
      <c r="O11178">
        <f t="shared" si="1106"/>
        <v>0</v>
      </c>
      <c r="P11178">
        <f t="shared" si="1107"/>
        <v>4095.9275000000002</v>
      </c>
    </row>
    <row r="11179" spans="1:16" x14ac:dyDescent="0.3">
      <c r="A11179" s="72">
        <v>13087500</v>
      </c>
      <c r="B11179" s="73" t="s">
        <v>10</v>
      </c>
      <c r="C11179" s="74">
        <v>46125</v>
      </c>
      <c r="D11179" s="72">
        <v>2063</v>
      </c>
      <c r="E11179" s="72">
        <v>56298.6</v>
      </c>
      <c r="F11179" s="72">
        <v>0</v>
      </c>
      <c r="G11179" s="72">
        <v>0</v>
      </c>
      <c r="H11179" s="72">
        <v>0</v>
      </c>
      <c r="I11179" s="74">
        <v>46125</v>
      </c>
      <c r="J11179" s="72">
        <v>2026</v>
      </c>
      <c r="K11179">
        <f t="shared" si="1102"/>
        <v>4</v>
      </c>
      <c r="L11179">
        <f t="shared" si="1103"/>
        <v>13</v>
      </c>
      <c r="M11179">
        <f t="shared" si="1104"/>
        <v>2026</v>
      </c>
      <c r="N11179">
        <f t="shared" si="1105"/>
        <v>4091.9605000000001</v>
      </c>
      <c r="O11179">
        <f t="shared" si="1106"/>
        <v>0</v>
      </c>
      <c r="P11179">
        <f t="shared" si="1107"/>
        <v>4091.9605000000001</v>
      </c>
    </row>
    <row r="11180" spans="1:16" x14ac:dyDescent="0.3">
      <c r="A11180" s="72">
        <v>13087500</v>
      </c>
      <c r="B11180" s="73" t="s">
        <v>10</v>
      </c>
      <c r="C11180" s="74">
        <v>46126</v>
      </c>
      <c r="D11180" s="72">
        <v>2066</v>
      </c>
      <c r="E11180" s="72">
        <v>60396.800000000003</v>
      </c>
      <c r="F11180" s="72">
        <v>0</v>
      </c>
      <c r="G11180" s="72">
        <v>0</v>
      </c>
      <c r="H11180" s="72">
        <v>0</v>
      </c>
      <c r="I11180" s="74">
        <v>46126</v>
      </c>
      <c r="J11180" s="72">
        <v>2026</v>
      </c>
      <c r="K11180">
        <f t="shared" si="1102"/>
        <v>4</v>
      </c>
      <c r="L11180">
        <f t="shared" si="1103"/>
        <v>14</v>
      </c>
      <c r="M11180">
        <f t="shared" si="1104"/>
        <v>2026</v>
      </c>
      <c r="N11180">
        <f t="shared" si="1105"/>
        <v>4097.9110000000001</v>
      </c>
      <c r="O11180">
        <f t="shared" si="1106"/>
        <v>0</v>
      </c>
      <c r="P11180">
        <f t="shared" si="1107"/>
        <v>4097.9110000000001</v>
      </c>
    </row>
    <row r="11181" spans="1:16" x14ac:dyDescent="0.3">
      <c r="A11181" s="72">
        <v>13087500</v>
      </c>
      <c r="B11181" s="73" t="s">
        <v>10</v>
      </c>
      <c r="C11181" s="74">
        <v>46127</v>
      </c>
      <c r="D11181" s="72">
        <v>2115</v>
      </c>
      <c r="E11181" s="72">
        <v>64591.5</v>
      </c>
      <c r="F11181" s="72">
        <v>0</v>
      </c>
      <c r="G11181" s="72">
        <v>0</v>
      </c>
      <c r="H11181" s="72">
        <v>0</v>
      </c>
      <c r="I11181" s="74">
        <v>46127</v>
      </c>
      <c r="J11181" s="72">
        <v>2026</v>
      </c>
      <c r="K11181">
        <f t="shared" si="1102"/>
        <v>4</v>
      </c>
      <c r="L11181">
        <f t="shared" si="1103"/>
        <v>15</v>
      </c>
      <c r="M11181">
        <f t="shared" si="1104"/>
        <v>2026</v>
      </c>
      <c r="N11181">
        <f t="shared" si="1105"/>
        <v>4195.1025</v>
      </c>
      <c r="O11181">
        <f t="shared" si="1106"/>
        <v>0</v>
      </c>
      <c r="P11181">
        <f t="shared" si="1107"/>
        <v>4195.1025</v>
      </c>
    </row>
    <row r="11182" spans="1:16" x14ac:dyDescent="0.3">
      <c r="A11182" s="72">
        <v>13087500</v>
      </c>
      <c r="B11182" s="73" t="s">
        <v>10</v>
      </c>
      <c r="C11182" s="74">
        <v>46128</v>
      </c>
      <c r="D11182" s="72">
        <v>2112</v>
      </c>
      <c r="E11182" s="72">
        <v>68780</v>
      </c>
      <c r="F11182" s="72">
        <v>0</v>
      </c>
      <c r="G11182" s="72">
        <v>0</v>
      </c>
      <c r="H11182" s="72">
        <v>0</v>
      </c>
      <c r="I11182" s="74">
        <v>46128</v>
      </c>
      <c r="J11182" s="72">
        <v>2026</v>
      </c>
      <c r="K11182">
        <f t="shared" si="1102"/>
        <v>4</v>
      </c>
      <c r="L11182">
        <f t="shared" si="1103"/>
        <v>16</v>
      </c>
      <c r="M11182">
        <f t="shared" si="1104"/>
        <v>2026</v>
      </c>
      <c r="N11182">
        <f t="shared" si="1105"/>
        <v>4189.152</v>
      </c>
      <c r="O11182">
        <f t="shared" si="1106"/>
        <v>0</v>
      </c>
      <c r="P11182">
        <f t="shared" si="1107"/>
        <v>4189.152</v>
      </c>
    </row>
    <row r="11183" spans="1:16" x14ac:dyDescent="0.3">
      <c r="A11183" s="72">
        <v>13087500</v>
      </c>
      <c r="B11183" s="73" t="s">
        <v>10</v>
      </c>
      <c r="C11183" s="74">
        <v>46129</v>
      </c>
      <c r="D11183" s="72">
        <v>1998</v>
      </c>
      <c r="E11183" s="72">
        <v>72743.199999999997</v>
      </c>
      <c r="F11183" s="72">
        <v>0</v>
      </c>
      <c r="G11183" s="72">
        <v>0</v>
      </c>
      <c r="H11183" s="72">
        <v>0</v>
      </c>
      <c r="I11183" s="74">
        <v>46129</v>
      </c>
      <c r="J11183" s="72">
        <v>2026</v>
      </c>
      <c r="K11183">
        <f t="shared" si="1102"/>
        <v>4</v>
      </c>
      <c r="L11183">
        <f t="shared" si="1103"/>
        <v>17</v>
      </c>
      <c r="M11183">
        <f t="shared" si="1104"/>
        <v>2026</v>
      </c>
      <c r="N11183">
        <f t="shared" si="1105"/>
        <v>3963.0329999999999</v>
      </c>
      <c r="O11183">
        <f t="shared" si="1106"/>
        <v>0</v>
      </c>
      <c r="P11183">
        <f t="shared" si="1107"/>
        <v>3963.0329999999999</v>
      </c>
    </row>
    <row r="11184" spans="1:16" x14ac:dyDescent="0.3">
      <c r="A11184" s="72">
        <v>13087500</v>
      </c>
      <c r="B11184" s="73" t="s">
        <v>10</v>
      </c>
      <c r="C11184" s="74">
        <v>46130</v>
      </c>
      <c r="D11184" s="72">
        <v>1898</v>
      </c>
      <c r="E11184" s="72">
        <v>76507.8</v>
      </c>
      <c r="F11184" s="72">
        <v>0</v>
      </c>
      <c r="G11184" s="72">
        <v>0</v>
      </c>
      <c r="H11184" s="72">
        <v>0</v>
      </c>
      <c r="I11184" s="74">
        <v>46130</v>
      </c>
      <c r="J11184" s="72">
        <v>2026</v>
      </c>
      <c r="K11184">
        <f t="shared" si="1102"/>
        <v>4</v>
      </c>
      <c r="L11184">
        <f t="shared" si="1103"/>
        <v>18</v>
      </c>
      <c r="M11184">
        <f t="shared" si="1104"/>
        <v>2026</v>
      </c>
      <c r="N11184">
        <f t="shared" si="1105"/>
        <v>3764.683</v>
      </c>
      <c r="O11184">
        <f t="shared" si="1106"/>
        <v>0</v>
      </c>
      <c r="P11184">
        <f t="shared" si="1107"/>
        <v>3764.683</v>
      </c>
    </row>
    <row r="11185" spans="1:16" x14ac:dyDescent="0.3">
      <c r="A11185" s="72">
        <v>13087500</v>
      </c>
      <c r="B11185" s="73" t="s">
        <v>10</v>
      </c>
      <c r="C11185" s="74">
        <v>46131</v>
      </c>
      <c r="D11185" s="72">
        <v>2024</v>
      </c>
      <c r="E11185" s="72">
        <v>80522.600000000006</v>
      </c>
      <c r="F11185" s="72">
        <v>0</v>
      </c>
      <c r="G11185" s="72">
        <v>0</v>
      </c>
      <c r="H11185" s="72">
        <v>0</v>
      </c>
      <c r="I11185" s="74">
        <v>46131</v>
      </c>
      <c r="J11185" s="72">
        <v>2026</v>
      </c>
      <c r="K11185">
        <f t="shared" si="1102"/>
        <v>4</v>
      </c>
      <c r="L11185">
        <f t="shared" si="1103"/>
        <v>19</v>
      </c>
      <c r="M11185">
        <f t="shared" si="1104"/>
        <v>2026</v>
      </c>
      <c r="N11185">
        <f t="shared" si="1105"/>
        <v>4014.6040000000003</v>
      </c>
      <c r="O11185">
        <f t="shared" si="1106"/>
        <v>0</v>
      </c>
      <c r="P11185">
        <f t="shared" si="1107"/>
        <v>4014.6040000000003</v>
      </c>
    </row>
    <row r="11186" spans="1:16" x14ac:dyDescent="0.3">
      <c r="A11186" s="72">
        <v>13087500</v>
      </c>
      <c r="B11186" s="73" t="s">
        <v>10</v>
      </c>
      <c r="C11186" s="74">
        <v>46132</v>
      </c>
      <c r="D11186" s="72">
        <v>2081</v>
      </c>
      <c r="E11186" s="72">
        <v>84650.7</v>
      </c>
      <c r="F11186" s="72">
        <v>0</v>
      </c>
      <c r="G11186" s="72">
        <v>0</v>
      </c>
      <c r="H11186" s="72">
        <v>0</v>
      </c>
      <c r="I11186" s="74">
        <v>46132</v>
      </c>
      <c r="J11186" s="72">
        <v>2026</v>
      </c>
      <c r="K11186">
        <f t="shared" si="1102"/>
        <v>4</v>
      </c>
      <c r="L11186">
        <f t="shared" si="1103"/>
        <v>20</v>
      </c>
      <c r="M11186">
        <f t="shared" si="1104"/>
        <v>2026</v>
      </c>
      <c r="N11186">
        <f t="shared" si="1105"/>
        <v>4127.6634999999997</v>
      </c>
      <c r="O11186">
        <f t="shared" si="1106"/>
        <v>0</v>
      </c>
      <c r="P11186">
        <f t="shared" si="1107"/>
        <v>4127.6634999999997</v>
      </c>
    </row>
    <row r="11187" spans="1:16" x14ac:dyDescent="0.3">
      <c r="A11187" s="72">
        <v>13087500</v>
      </c>
      <c r="B11187" s="73" t="s">
        <v>10</v>
      </c>
      <c r="C11187" s="74">
        <v>46133</v>
      </c>
      <c r="D11187" s="72">
        <v>2178</v>
      </c>
      <c r="E11187" s="72">
        <v>88970.9</v>
      </c>
      <c r="F11187" s="72">
        <v>0</v>
      </c>
      <c r="G11187" s="72">
        <v>0</v>
      </c>
      <c r="H11187" s="72">
        <v>0</v>
      </c>
      <c r="I11187" s="74">
        <v>46133</v>
      </c>
      <c r="J11187" s="72">
        <v>2026</v>
      </c>
      <c r="K11187">
        <f t="shared" si="1102"/>
        <v>4</v>
      </c>
      <c r="L11187">
        <f t="shared" si="1103"/>
        <v>21</v>
      </c>
      <c r="M11187">
        <f t="shared" si="1104"/>
        <v>2026</v>
      </c>
      <c r="N11187">
        <f t="shared" si="1105"/>
        <v>4320.0630000000001</v>
      </c>
      <c r="O11187">
        <f t="shared" si="1106"/>
        <v>0</v>
      </c>
      <c r="P11187">
        <f t="shared" si="1107"/>
        <v>4320.0630000000001</v>
      </c>
    </row>
    <row r="11188" spans="1:16" x14ac:dyDescent="0.3">
      <c r="A11188" s="72">
        <v>13087500</v>
      </c>
      <c r="B11188" s="73" t="s">
        <v>10</v>
      </c>
      <c r="C11188" s="74">
        <v>46134</v>
      </c>
      <c r="D11188" s="72">
        <v>2283</v>
      </c>
      <c r="E11188" s="72">
        <v>93500.1</v>
      </c>
      <c r="F11188" s="72">
        <v>0</v>
      </c>
      <c r="G11188" s="72">
        <v>0</v>
      </c>
      <c r="H11188" s="72">
        <v>0</v>
      </c>
      <c r="I11188" s="74">
        <v>46134</v>
      </c>
      <c r="J11188" s="72">
        <v>2026</v>
      </c>
      <c r="K11188">
        <f t="shared" si="1102"/>
        <v>4</v>
      </c>
      <c r="L11188">
        <f t="shared" si="1103"/>
        <v>22</v>
      </c>
      <c r="M11188">
        <f t="shared" si="1104"/>
        <v>2026</v>
      </c>
      <c r="N11188">
        <f t="shared" si="1105"/>
        <v>4528.3305</v>
      </c>
      <c r="O11188">
        <f t="shared" si="1106"/>
        <v>0</v>
      </c>
      <c r="P11188">
        <f t="shared" si="1107"/>
        <v>4528.3305</v>
      </c>
    </row>
    <row r="11189" spans="1:16" x14ac:dyDescent="0.3">
      <c r="A11189" s="72">
        <v>13087500</v>
      </c>
      <c r="B11189" s="73" t="s">
        <v>10</v>
      </c>
      <c r="C11189" s="74">
        <v>46135</v>
      </c>
      <c r="D11189" s="72">
        <v>2303</v>
      </c>
      <c r="E11189" s="72">
        <v>98069</v>
      </c>
      <c r="F11189" s="72">
        <v>0</v>
      </c>
      <c r="G11189" s="72">
        <v>0</v>
      </c>
      <c r="H11189" s="72">
        <v>0</v>
      </c>
      <c r="I11189" s="74">
        <v>46135</v>
      </c>
      <c r="J11189" s="72">
        <v>2026</v>
      </c>
      <c r="K11189">
        <f t="shared" si="1102"/>
        <v>4</v>
      </c>
      <c r="L11189">
        <f t="shared" si="1103"/>
        <v>23</v>
      </c>
      <c r="M11189">
        <f t="shared" si="1104"/>
        <v>2026</v>
      </c>
      <c r="N11189">
        <f t="shared" si="1105"/>
        <v>4568.0005000000001</v>
      </c>
      <c r="O11189">
        <f t="shared" si="1106"/>
        <v>0</v>
      </c>
      <c r="P11189">
        <f t="shared" si="1107"/>
        <v>4568.0005000000001</v>
      </c>
    </row>
    <row r="11190" spans="1:16" x14ac:dyDescent="0.3">
      <c r="A11190" s="72">
        <v>13087500</v>
      </c>
      <c r="B11190" s="73" t="s">
        <v>10</v>
      </c>
      <c r="C11190" s="74">
        <v>46136</v>
      </c>
      <c r="D11190" s="72">
        <v>2268</v>
      </c>
      <c r="E11190" s="72">
        <v>102567.5</v>
      </c>
      <c r="F11190" s="72">
        <v>357</v>
      </c>
      <c r="G11190" s="72">
        <v>708</v>
      </c>
      <c r="H11190" s="72">
        <v>-708.1</v>
      </c>
      <c r="I11190" s="74">
        <v>46136</v>
      </c>
      <c r="J11190" s="72">
        <v>2026</v>
      </c>
      <c r="K11190">
        <f t="shared" si="1102"/>
        <v>4</v>
      </c>
      <c r="L11190">
        <f t="shared" si="1103"/>
        <v>24</v>
      </c>
      <c r="M11190">
        <f t="shared" si="1104"/>
        <v>2026</v>
      </c>
      <c r="N11190">
        <f t="shared" si="1105"/>
        <v>4498.5780000000004</v>
      </c>
      <c r="O11190">
        <f t="shared" si="1106"/>
        <v>708.10950000000003</v>
      </c>
      <c r="P11190">
        <f t="shared" si="1107"/>
        <v>3790.4684999999999</v>
      </c>
    </row>
    <row r="11191" spans="1:16" x14ac:dyDescent="0.3">
      <c r="A11191" s="72">
        <v>13087500</v>
      </c>
      <c r="B11191" s="73" t="s">
        <v>10</v>
      </c>
      <c r="C11191" s="74">
        <v>46137</v>
      </c>
      <c r="D11191" s="72">
        <v>2252</v>
      </c>
      <c r="E11191" s="72">
        <v>107034.1</v>
      </c>
      <c r="F11191" s="72">
        <v>581</v>
      </c>
      <c r="G11191" s="72">
        <v>1860</v>
      </c>
      <c r="H11191" s="72">
        <v>-1860</v>
      </c>
      <c r="I11191" s="74">
        <v>46137</v>
      </c>
      <c r="J11191" s="72">
        <v>2026</v>
      </c>
      <c r="K11191">
        <f t="shared" si="1102"/>
        <v>4</v>
      </c>
      <c r="L11191">
        <f t="shared" si="1103"/>
        <v>25</v>
      </c>
      <c r="M11191">
        <f t="shared" si="1104"/>
        <v>2026</v>
      </c>
      <c r="N11191">
        <f t="shared" si="1105"/>
        <v>4466.8419999999996</v>
      </c>
      <c r="O11191">
        <f t="shared" si="1106"/>
        <v>1152.4135000000001</v>
      </c>
      <c r="P11191">
        <f t="shared" si="1107"/>
        <v>3314.4285</v>
      </c>
    </row>
    <row r="11192" spans="1:16" x14ac:dyDescent="0.3">
      <c r="A11192" s="72">
        <v>13087500</v>
      </c>
      <c r="B11192" s="73" t="s">
        <v>10</v>
      </c>
      <c r="C11192" s="74">
        <v>46138</v>
      </c>
      <c r="D11192" s="72">
        <v>2250</v>
      </c>
      <c r="E11192" s="72">
        <v>111496.6</v>
      </c>
      <c r="F11192" s="72">
        <v>613</v>
      </c>
      <c r="G11192" s="72">
        <v>3075</v>
      </c>
      <c r="H11192" s="72">
        <v>-3075.2</v>
      </c>
      <c r="I11192" s="74">
        <v>46138</v>
      </c>
      <c r="J11192" s="72">
        <v>2026</v>
      </c>
      <c r="K11192">
        <f t="shared" si="1102"/>
        <v>4</v>
      </c>
      <c r="L11192">
        <f t="shared" si="1103"/>
        <v>26</v>
      </c>
      <c r="M11192">
        <f t="shared" si="1104"/>
        <v>2026</v>
      </c>
      <c r="N11192">
        <f t="shared" si="1105"/>
        <v>4462.875</v>
      </c>
      <c r="O11192">
        <f t="shared" si="1106"/>
        <v>1215.8855000000001</v>
      </c>
      <c r="P11192">
        <f t="shared" si="1107"/>
        <v>3246.9895000000001</v>
      </c>
    </row>
    <row r="11193" spans="1:16" x14ac:dyDescent="0.3">
      <c r="A11193" s="72">
        <v>13087500</v>
      </c>
      <c r="B11193" s="73" t="s">
        <v>10</v>
      </c>
      <c r="C11193" s="74">
        <v>46139</v>
      </c>
      <c r="D11193" s="72">
        <v>2216</v>
      </c>
      <c r="E11193" s="72">
        <v>115891.3</v>
      </c>
      <c r="F11193" s="72">
        <v>0</v>
      </c>
      <c r="G11193" s="72">
        <v>3075</v>
      </c>
      <c r="H11193" s="72">
        <v>-3075.2</v>
      </c>
      <c r="I11193" s="74">
        <v>46139</v>
      </c>
      <c r="J11193" s="72">
        <v>2026</v>
      </c>
      <c r="K11193">
        <f t="shared" si="1102"/>
        <v>4</v>
      </c>
      <c r="L11193">
        <f t="shared" si="1103"/>
        <v>27</v>
      </c>
      <c r="M11193">
        <f t="shared" si="1104"/>
        <v>2026</v>
      </c>
      <c r="N11193">
        <f t="shared" si="1105"/>
        <v>4395.4359999999997</v>
      </c>
      <c r="O11193">
        <f t="shared" si="1106"/>
        <v>0</v>
      </c>
      <c r="P11193">
        <f t="shared" si="1107"/>
        <v>4395.4359999999997</v>
      </c>
    </row>
    <row r="11194" spans="1:16" x14ac:dyDescent="0.3">
      <c r="A11194" s="72">
        <v>13087500</v>
      </c>
      <c r="B11194" s="73" t="s">
        <v>10</v>
      </c>
      <c r="C11194" s="74">
        <v>46140</v>
      </c>
      <c r="D11194" s="72">
        <v>2183</v>
      </c>
      <c r="E11194" s="72">
        <v>120221.8</v>
      </c>
      <c r="F11194" s="72">
        <v>0</v>
      </c>
      <c r="G11194" s="72">
        <v>3075</v>
      </c>
      <c r="H11194" s="72">
        <v>-3075.2</v>
      </c>
      <c r="I11194" s="74">
        <v>46140</v>
      </c>
      <c r="J11194" s="72">
        <v>2026</v>
      </c>
      <c r="K11194">
        <f t="shared" si="1102"/>
        <v>4</v>
      </c>
      <c r="L11194">
        <f t="shared" si="1103"/>
        <v>28</v>
      </c>
      <c r="M11194">
        <f t="shared" si="1104"/>
        <v>2026</v>
      </c>
      <c r="N11194">
        <f t="shared" si="1105"/>
        <v>4329.9804999999997</v>
      </c>
      <c r="O11194">
        <f t="shared" si="1106"/>
        <v>0</v>
      </c>
      <c r="P11194">
        <f t="shared" si="1107"/>
        <v>4329.9804999999997</v>
      </c>
    </row>
    <row r="11195" spans="1:16" x14ac:dyDescent="0.3">
      <c r="A11195" s="72">
        <v>13087500</v>
      </c>
      <c r="B11195" s="73" t="s">
        <v>10</v>
      </c>
      <c r="C11195" s="74">
        <v>46141</v>
      </c>
      <c r="D11195" s="72">
        <v>2273</v>
      </c>
      <c r="E11195" s="72">
        <v>124729.5</v>
      </c>
      <c r="F11195" s="72">
        <v>0</v>
      </c>
      <c r="G11195" s="72">
        <v>3075</v>
      </c>
      <c r="H11195" s="72">
        <v>-3075.2</v>
      </c>
      <c r="I11195" s="74">
        <v>46141</v>
      </c>
      <c r="J11195" s="72">
        <v>2026</v>
      </c>
      <c r="K11195">
        <f t="shared" si="1102"/>
        <v>4</v>
      </c>
      <c r="L11195">
        <f t="shared" si="1103"/>
        <v>29</v>
      </c>
      <c r="M11195">
        <f t="shared" si="1104"/>
        <v>2026</v>
      </c>
      <c r="N11195">
        <f t="shared" si="1105"/>
        <v>4508.4955</v>
      </c>
      <c r="O11195">
        <f t="shared" si="1106"/>
        <v>0</v>
      </c>
      <c r="P11195">
        <f t="shared" si="1107"/>
        <v>4508.4955</v>
      </c>
    </row>
    <row r="11196" spans="1:16" x14ac:dyDescent="0.3">
      <c r="A11196" s="72">
        <v>13087500</v>
      </c>
      <c r="B11196" s="73" t="s">
        <v>10</v>
      </c>
      <c r="C11196" s="74">
        <v>46142</v>
      </c>
      <c r="D11196" s="72">
        <v>2390</v>
      </c>
      <c r="E11196" s="72">
        <v>129470.39999999999</v>
      </c>
      <c r="F11196" s="72">
        <v>0</v>
      </c>
      <c r="G11196" s="72">
        <v>3075</v>
      </c>
      <c r="H11196" s="72">
        <v>-3075.2</v>
      </c>
      <c r="I11196" s="74">
        <v>46142</v>
      </c>
      <c r="J11196" s="72">
        <v>2026</v>
      </c>
      <c r="K11196">
        <f t="shared" si="1102"/>
        <v>4</v>
      </c>
      <c r="L11196">
        <f t="shared" si="1103"/>
        <v>30</v>
      </c>
      <c r="M11196">
        <f t="shared" si="1104"/>
        <v>2026</v>
      </c>
      <c r="N11196">
        <f t="shared" si="1105"/>
        <v>4740.5650000000005</v>
      </c>
      <c r="O11196">
        <f t="shared" si="1106"/>
        <v>0</v>
      </c>
      <c r="P11196">
        <f t="shared" si="1107"/>
        <v>4740.5650000000005</v>
      </c>
    </row>
    <row r="11197" spans="1:16" x14ac:dyDescent="0.3">
      <c r="A11197" s="72">
        <v>13087500</v>
      </c>
      <c r="B11197" s="73" t="s">
        <v>10</v>
      </c>
      <c r="C11197" s="74">
        <v>46143</v>
      </c>
      <c r="D11197" s="72">
        <v>2423</v>
      </c>
      <c r="E11197" s="72">
        <v>134275.29999999999</v>
      </c>
      <c r="F11197" s="72">
        <v>665</v>
      </c>
      <c r="G11197" s="72">
        <v>4394</v>
      </c>
      <c r="H11197" s="72">
        <v>-4394.2</v>
      </c>
      <c r="I11197" s="74">
        <v>46143</v>
      </c>
      <c r="J11197" s="72">
        <v>2026</v>
      </c>
      <c r="K11197">
        <f t="shared" si="1102"/>
        <v>5</v>
      </c>
      <c r="L11197">
        <f t="shared" si="1103"/>
        <v>1</v>
      </c>
      <c r="M11197">
        <f t="shared" si="1104"/>
        <v>2026</v>
      </c>
      <c r="N11197">
        <f t="shared" si="1105"/>
        <v>4806.0205000000005</v>
      </c>
      <c r="O11197">
        <f t="shared" si="1106"/>
        <v>1319.0274999999999</v>
      </c>
      <c r="P11197">
        <f t="shared" si="1107"/>
        <v>3486.9929999999999</v>
      </c>
    </row>
    <row r="11198" spans="1:16" x14ac:dyDescent="0.3">
      <c r="A11198" s="72">
        <v>13087500</v>
      </c>
      <c r="B11198" s="73" t="s">
        <v>10</v>
      </c>
      <c r="C11198" s="74">
        <v>46144</v>
      </c>
      <c r="D11198" s="72">
        <v>2424</v>
      </c>
      <c r="E11198" s="72">
        <v>139083.79999999999</v>
      </c>
      <c r="F11198" s="72">
        <v>552</v>
      </c>
      <c r="G11198" s="72">
        <v>5489</v>
      </c>
      <c r="H11198" s="72">
        <v>-5488.8</v>
      </c>
      <c r="I11198" s="74">
        <v>46144</v>
      </c>
      <c r="J11198" s="72">
        <v>2026</v>
      </c>
      <c r="K11198">
        <f t="shared" si="1102"/>
        <v>5</v>
      </c>
      <c r="L11198">
        <f t="shared" si="1103"/>
        <v>2</v>
      </c>
      <c r="M11198">
        <f t="shared" si="1104"/>
        <v>2026</v>
      </c>
      <c r="N11198">
        <f t="shared" si="1105"/>
        <v>4808.0039999999999</v>
      </c>
      <c r="O11198">
        <f t="shared" si="1106"/>
        <v>1094.8920000000001</v>
      </c>
      <c r="P11198">
        <f t="shared" si="1107"/>
        <v>3713.1120000000001</v>
      </c>
    </row>
    <row r="11199" spans="1:16" x14ac:dyDescent="0.3">
      <c r="A11199" s="72">
        <v>13087500</v>
      </c>
      <c r="B11199" s="73" t="s">
        <v>10</v>
      </c>
      <c r="C11199" s="74">
        <v>46145</v>
      </c>
      <c r="D11199" s="72">
        <v>2439</v>
      </c>
      <c r="E11199" s="72">
        <v>143921.5</v>
      </c>
      <c r="F11199" s="72">
        <v>520</v>
      </c>
      <c r="G11199" s="72">
        <v>6520</v>
      </c>
      <c r="H11199" s="72">
        <v>-6520</v>
      </c>
      <c r="I11199" s="74">
        <v>46145</v>
      </c>
      <c r="J11199" s="72">
        <v>2026</v>
      </c>
      <c r="K11199">
        <f t="shared" si="1102"/>
        <v>5</v>
      </c>
      <c r="L11199">
        <f t="shared" si="1103"/>
        <v>3</v>
      </c>
      <c r="M11199">
        <f t="shared" si="1104"/>
        <v>2026</v>
      </c>
      <c r="N11199">
        <f t="shared" si="1105"/>
        <v>4837.7565000000004</v>
      </c>
      <c r="O11199">
        <f t="shared" si="1106"/>
        <v>1031.42</v>
      </c>
      <c r="P11199">
        <f t="shared" si="1107"/>
        <v>3806.3364999999999</v>
      </c>
    </row>
    <row r="11200" spans="1:16" x14ac:dyDescent="0.3">
      <c r="A11200" s="72">
        <v>13087500</v>
      </c>
      <c r="B11200" s="73" t="s">
        <v>10</v>
      </c>
      <c r="C11200" s="74">
        <v>46146</v>
      </c>
      <c r="D11200" s="72">
        <v>2557</v>
      </c>
      <c r="E11200" s="72">
        <v>148993.20000000001</v>
      </c>
      <c r="F11200" s="72">
        <v>658</v>
      </c>
      <c r="G11200" s="72">
        <v>7824</v>
      </c>
      <c r="H11200" s="72">
        <v>-7824.2</v>
      </c>
      <c r="I11200" s="74">
        <v>46146</v>
      </c>
      <c r="J11200" s="72">
        <v>2026</v>
      </c>
      <c r="K11200">
        <f t="shared" si="1102"/>
        <v>5</v>
      </c>
      <c r="L11200">
        <f t="shared" si="1103"/>
        <v>4</v>
      </c>
      <c r="M11200">
        <f t="shared" si="1104"/>
        <v>2026</v>
      </c>
      <c r="N11200">
        <f t="shared" si="1105"/>
        <v>5071.8095000000003</v>
      </c>
      <c r="O11200">
        <f t="shared" si="1106"/>
        <v>1305.143</v>
      </c>
      <c r="P11200">
        <f t="shared" si="1107"/>
        <v>3766.6665000000003</v>
      </c>
    </row>
    <row r="11201" spans="1:16" x14ac:dyDescent="0.3">
      <c r="A11201" s="72">
        <v>13087500</v>
      </c>
      <c r="B11201" s="73" t="s">
        <v>10</v>
      </c>
      <c r="C11201" s="74">
        <v>46147</v>
      </c>
      <c r="D11201" s="72">
        <v>2616</v>
      </c>
      <c r="E11201" s="72">
        <v>154181.6</v>
      </c>
      <c r="F11201" s="72">
        <v>845</v>
      </c>
      <c r="G11201" s="72">
        <v>9500</v>
      </c>
      <c r="H11201" s="72">
        <v>-9499.7000000000007</v>
      </c>
      <c r="I11201" s="74">
        <v>46147</v>
      </c>
      <c r="J11201" s="72">
        <v>2026</v>
      </c>
      <c r="K11201">
        <f t="shared" si="1102"/>
        <v>5</v>
      </c>
      <c r="L11201">
        <f t="shared" si="1103"/>
        <v>5</v>
      </c>
      <c r="M11201">
        <f t="shared" si="1104"/>
        <v>2026</v>
      </c>
      <c r="N11201">
        <f t="shared" si="1105"/>
        <v>5188.8360000000002</v>
      </c>
      <c r="O11201">
        <f t="shared" si="1106"/>
        <v>1676.0575000000001</v>
      </c>
      <c r="P11201">
        <f t="shared" si="1107"/>
        <v>3512.7784999999999</v>
      </c>
    </row>
    <row r="11202" spans="1:16" x14ac:dyDescent="0.3">
      <c r="A11202" s="72">
        <v>13087500</v>
      </c>
      <c r="B11202" s="73" t="s">
        <v>10</v>
      </c>
      <c r="C11202" s="74">
        <v>46148</v>
      </c>
      <c r="D11202" s="72">
        <v>2646</v>
      </c>
      <c r="E11202" s="72">
        <v>159430.5</v>
      </c>
      <c r="F11202" s="72">
        <v>829</v>
      </c>
      <c r="G11202" s="72">
        <v>11143</v>
      </c>
      <c r="H11202" s="72">
        <v>-11143.2</v>
      </c>
      <c r="I11202" s="74">
        <v>46148</v>
      </c>
      <c r="J11202" s="72">
        <v>2026</v>
      </c>
      <c r="K11202">
        <f t="shared" si="1102"/>
        <v>5</v>
      </c>
      <c r="L11202">
        <f t="shared" si="1103"/>
        <v>6</v>
      </c>
      <c r="M11202">
        <f t="shared" si="1104"/>
        <v>2026</v>
      </c>
      <c r="N11202">
        <f t="shared" si="1105"/>
        <v>5248.3410000000003</v>
      </c>
      <c r="O11202">
        <f t="shared" si="1106"/>
        <v>1644.3215</v>
      </c>
      <c r="P11202">
        <f t="shared" si="1107"/>
        <v>3604.0194999999999</v>
      </c>
    </row>
    <row r="11203" spans="1:16" x14ac:dyDescent="0.3">
      <c r="A11203" s="72">
        <v>13087500</v>
      </c>
      <c r="B11203" s="73" t="s">
        <v>10</v>
      </c>
      <c r="C11203" s="74">
        <v>46149</v>
      </c>
      <c r="D11203" s="72">
        <v>2684</v>
      </c>
      <c r="E11203" s="72">
        <v>164753.79999999999</v>
      </c>
      <c r="F11203" s="72">
        <v>681</v>
      </c>
      <c r="G11203" s="72">
        <v>12495</v>
      </c>
      <c r="H11203" s="72">
        <v>-12494.8</v>
      </c>
      <c r="I11203" s="74">
        <v>46149</v>
      </c>
      <c r="J11203" s="72">
        <v>2026</v>
      </c>
      <c r="K11203">
        <f t="shared" si="1102"/>
        <v>5</v>
      </c>
      <c r="L11203">
        <f t="shared" si="1103"/>
        <v>7</v>
      </c>
      <c r="M11203">
        <f t="shared" si="1104"/>
        <v>2026</v>
      </c>
      <c r="N11203">
        <f t="shared" si="1105"/>
        <v>5323.7139999999999</v>
      </c>
      <c r="O11203">
        <f t="shared" si="1106"/>
        <v>1350.7635</v>
      </c>
      <c r="P11203">
        <f t="shared" si="1107"/>
        <v>3972.9504999999999</v>
      </c>
    </row>
    <row r="11204" spans="1:16" x14ac:dyDescent="0.3">
      <c r="A11204" s="72">
        <v>13087500</v>
      </c>
      <c r="B11204" s="73" t="s">
        <v>10</v>
      </c>
      <c r="C11204" s="74">
        <v>46150</v>
      </c>
      <c r="D11204" s="72">
        <v>2721</v>
      </c>
      <c r="E11204" s="72">
        <v>170150.7</v>
      </c>
      <c r="F11204" s="72">
        <v>801</v>
      </c>
      <c r="G11204" s="72">
        <v>14083</v>
      </c>
      <c r="H11204" s="72">
        <v>-14082.6</v>
      </c>
      <c r="I11204" s="74">
        <v>46150</v>
      </c>
      <c r="J11204" s="72">
        <v>2026</v>
      </c>
      <c r="K11204">
        <f t="shared" si="1102"/>
        <v>5</v>
      </c>
      <c r="L11204">
        <f t="shared" si="1103"/>
        <v>8</v>
      </c>
      <c r="M11204">
        <f t="shared" si="1104"/>
        <v>2026</v>
      </c>
      <c r="N11204">
        <f t="shared" si="1105"/>
        <v>5397.1035000000002</v>
      </c>
      <c r="O11204">
        <f t="shared" si="1106"/>
        <v>1588.7835</v>
      </c>
      <c r="P11204">
        <f t="shared" si="1107"/>
        <v>3808.32</v>
      </c>
    </row>
    <row r="11205" spans="1:16" x14ac:dyDescent="0.3">
      <c r="A11205" s="72">
        <v>13087500</v>
      </c>
      <c r="B11205" s="73" t="s">
        <v>10</v>
      </c>
      <c r="C11205" s="74">
        <v>46151</v>
      </c>
      <c r="D11205" s="72">
        <v>2738</v>
      </c>
      <c r="E11205" s="72">
        <v>175582.2</v>
      </c>
      <c r="F11205" s="72">
        <v>654</v>
      </c>
      <c r="G11205" s="72">
        <v>15379</v>
      </c>
      <c r="H11205" s="72">
        <v>-15379.3</v>
      </c>
      <c r="I11205" s="74">
        <v>46151</v>
      </c>
      <c r="J11205" s="72">
        <v>2026</v>
      </c>
      <c r="K11205">
        <f t="shared" si="1102"/>
        <v>5</v>
      </c>
      <c r="L11205">
        <f t="shared" si="1103"/>
        <v>9</v>
      </c>
      <c r="M11205">
        <f t="shared" si="1104"/>
        <v>2026</v>
      </c>
      <c r="N11205">
        <f t="shared" si="1105"/>
        <v>5430.8230000000003</v>
      </c>
      <c r="O11205">
        <f t="shared" si="1106"/>
        <v>1297.2090000000001</v>
      </c>
      <c r="P11205">
        <f t="shared" si="1107"/>
        <v>4133.6140000000005</v>
      </c>
    </row>
    <row r="11206" spans="1:16" x14ac:dyDescent="0.3">
      <c r="A11206" s="72">
        <v>13087500</v>
      </c>
      <c r="B11206" s="73" t="s">
        <v>10</v>
      </c>
      <c r="C11206" s="74">
        <v>46152</v>
      </c>
      <c r="D11206" s="72">
        <v>2739</v>
      </c>
      <c r="E11206" s="72">
        <v>181015.2</v>
      </c>
      <c r="F11206" s="72">
        <v>707</v>
      </c>
      <c r="G11206" s="72">
        <v>16782</v>
      </c>
      <c r="H11206" s="72">
        <v>-16782.400000000001</v>
      </c>
      <c r="I11206" s="74">
        <v>46152</v>
      </c>
      <c r="J11206" s="72">
        <v>2026</v>
      </c>
      <c r="K11206">
        <f t="shared" si="1102"/>
        <v>5</v>
      </c>
      <c r="L11206">
        <f t="shared" si="1103"/>
        <v>10</v>
      </c>
      <c r="M11206">
        <f t="shared" si="1104"/>
        <v>2026</v>
      </c>
      <c r="N11206">
        <f t="shared" si="1105"/>
        <v>5432.8064999999997</v>
      </c>
      <c r="O11206">
        <f t="shared" si="1106"/>
        <v>1402.3344999999999</v>
      </c>
      <c r="P11206">
        <f t="shared" si="1107"/>
        <v>4030.4720000000002</v>
      </c>
    </row>
    <row r="11207" spans="1:16" x14ac:dyDescent="0.3">
      <c r="A11207" s="72">
        <v>13087500</v>
      </c>
      <c r="B11207" s="73" t="s">
        <v>10</v>
      </c>
      <c r="C11207" s="74">
        <v>46153</v>
      </c>
      <c r="D11207" s="72">
        <v>2779</v>
      </c>
      <c r="E11207" s="72">
        <v>186527.8</v>
      </c>
      <c r="F11207" s="72">
        <v>1020</v>
      </c>
      <c r="G11207" s="72">
        <v>18805</v>
      </c>
      <c r="H11207" s="72">
        <v>-18805.099999999999</v>
      </c>
      <c r="I11207" s="74">
        <v>46153</v>
      </c>
      <c r="J11207" s="72">
        <v>2026</v>
      </c>
      <c r="K11207">
        <f t="shared" si="1102"/>
        <v>5</v>
      </c>
      <c r="L11207">
        <f t="shared" si="1103"/>
        <v>11</v>
      </c>
      <c r="M11207">
        <f t="shared" si="1104"/>
        <v>2026</v>
      </c>
      <c r="N11207">
        <f t="shared" si="1105"/>
        <v>5512.1464999999998</v>
      </c>
      <c r="O11207">
        <f t="shared" si="1106"/>
        <v>2023.17</v>
      </c>
      <c r="P11207">
        <f t="shared" si="1107"/>
        <v>3488.9765000000002</v>
      </c>
    </row>
    <row r="11208" spans="1:16" x14ac:dyDescent="0.3">
      <c r="A11208" s="72">
        <v>13087500</v>
      </c>
      <c r="B11208" s="73" t="s">
        <v>10</v>
      </c>
      <c r="C11208" s="74">
        <v>46154</v>
      </c>
      <c r="D11208" s="72">
        <v>2837</v>
      </c>
      <c r="E11208" s="72">
        <v>192154.2</v>
      </c>
      <c r="F11208" s="72">
        <v>1121</v>
      </c>
      <c r="G11208" s="72">
        <v>21028</v>
      </c>
      <c r="H11208" s="72">
        <v>-21027.8</v>
      </c>
      <c r="I11208" s="74">
        <v>46154</v>
      </c>
      <c r="J11208" s="72">
        <v>2026</v>
      </c>
      <c r="K11208">
        <f t="shared" si="1102"/>
        <v>5</v>
      </c>
      <c r="L11208">
        <f t="shared" si="1103"/>
        <v>12</v>
      </c>
      <c r="M11208">
        <f t="shared" si="1104"/>
        <v>2026</v>
      </c>
      <c r="N11208">
        <f t="shared" si="1105"/>
        <v>5627.1895000000004</v>
      </c>
      <c r="O11208">
        <f t="shared" si="1106"/>
        <v>2223.5035000000003</v>
      </c>
      <c r="P11208">
        <f t="shared" si="1107"/>
        <v>3403.6860000000001</v>
      </c>
    </row>
    <row r="11209" spans="1:16" x14ac:dyDescent="0.3">
      <c r="A11209" s="72">
        <v>13087500</v>
      </c>
      <c r="B11209" s="73" t="s">
        <v>10</v>
      </c>
      <c r="C11209" s="74">
        <v>46155</v>
      </c>
      <c r="D11209" s="72">
        <v>2864</v>
      </c>
      <c r="E11209" s="72">
        <v>197834.1</v>
      </c>
      <c r="F11209" s="72">
        <v>1146</v>
      </c>
      <c r="G11209" s="72">
        <v>23302</v>
      </c>
      <c r="H11209" s="72">
        <v>-23301.5</v>
      </c>
      <c r="I11209" s="74">
        <v>46155</v>
      </c>
      <c r="J11209" s="72">
        <v>2026</v>
      </c>
      <c r="K11209">
        <f t="shared" si="1102"/>
        <v>5</v>
      </c>
      <c r="L11209">
        <f t="shared" si="1103"/>
        <v>13</v>
      </c>
      <c r="M11209">
        <f t="shared" si="1104"/>
        <v>2026</v>
      </c>
      <c r="N11209">
        <f t="shared" si="1105"/>
        <v>5680.7439999999997</v>
      </c>
      <c r="O11209">
        <f t="shared" si="1106"/>
        <v>2273.0909999999999</v>
      </c>
      <c r="P11209">
        <f t="shared" si="1107"/>
        <v>3407.6530000000002</v>
      </c>
    </row>
    <row r="11210" spans="1:16" x14ac:dyDescent="0.3">
      <c r="A11210" s="72">
        <v>13087500</v>
      </c>
      <c r="B11210" s="73" t="s">
        <v>10</v>
      </c>
      <c r="C11210" s="74">
        <v>46156</v>
      </c>
      <c r="D11210" s="72">
        <v>2885</v>
      </c>
      <c r="E11210" s="72">
        <v>203556.3</v>
      </c>
      <c r="F11210" s="72">
        <v>584</v>
      </c>
      <c r="G11210" s="72">
        <v>24460</v>
      </c>
      <c r="H11210" s="72">
        <v>-24459.9</v>
      </c>
      <c r="I11210" s="74">
        <v>46156</v>
      </c>
      <c r="J11210" s="72">
        <v>2026</v>
      </c>
      <c r="K11210">
        <f t="shared" si="1102"/>
        <v>5</v>
      </c>
      <c r="L11210">
        <f t="shared" si="1103"/>
        <v>14</v>
      </c>
      <c r="M11210">
        <f t="shared" si="1104"/>
        <v>2026</v>
      </c>
      <c r="N11210">
        <f t="shared" si="1105"/>
        <v>5722.3975</v>
      </c>
      <c r="O11210">
        <f t="shared" si="1106"/>
        <v>1158.364</v>
      </c>
      <c r="P11210">
        <f t="shared" si="1107"/>
        <v>4564.0335000000005</v>
      </c>
    </row>
    <row r="11211" spans="1:16" x14ac:dyDescent="0.3">
      <c r="A11211" s="72">
        <v>13087500</v>
      </c>
      <c r="B11211" s="73" t="s">
        <v>10</v>
      </c>
      <c r="C11211" s="74">
        <v>46157</v>
      </c>
      <c r="D11211" s="72">
        <v>2894</v>
      </c>
      <c r="E11211" s="72">
        <v>209297.1</v>
      </c>
      <c r="F11211" s="72">
        <v>167</v>
      </c>
      <c r="G11211" s="72">
        <v>24792</v>
      </c>
      <c r="H11211" s="72">
        <v>-24791.9</v>
      </c>
      <c r="I11211" s="74">
        <v>46157</v>
      </c>
      <c r="J11211" s="72">
        <v>2026</v>
      </c>
      <c r="K11211">
        <f t="shared" si="1102"/>
        <v>5</v>
      </c>
      <c r="L11211">
        <f t="shared" si="1103"/>
        <v>15</v>
      </c>
      <c r="M11211">
        <f t="shared" si="1104"/>
        <v>2026</v>
      </c>
      <c r="N11211">
        <f t="shared" si="1105"/>
        <v>5740.2489999999998</v>
      </c>
      <c r="O11211">
        <f t="shared" si="1106"/>
        <v>331.24450000000002</v>
      </c>
      <c r="P11211">
        <f t="shared" si="1107"/>
        <v>5409.0045</v>
      </c>
    </row>
    <row r="11212" spans="1:16" x14ac:dyDescent="0.3">
      <c r="A11212" s="72">
        <v>13087500</v>
      </c>
      <c r="B11212" s="73" t="s">
        <v>10</v>
      </c>
      <c r="C11212" s="74">
        <v>46158</v>
      </c>
      <c r="D11212" s="72">
        <v>2895</v>
      </c>
      <c r="E11212" s="72">
        <v>215040</v>
      </c>
      <c r="F11212" s="72">
        <v>0</v>
      </c>
      <c r="G11212" s="72">
        <v>24792</v>
      </c>
      <c r="H11212" s="72">
        <v>-24791.9</v>
      </c>
      <c r="I11212" s="74">
        <v>46158</v>
      </c>
      <c r="J11212" s="72">
        <v>2026</v>
      </c>
      <c r="K11212">
        <f t="shared" si="1102"/>
        <v>5</v>
      </c>
      <c r="L11212">
        <f t="shared" si="1103"/>
        <v>16</v>
      </c>
      <c r="M11212">
        <f t="shared" si="1104"/>
        <v>2026</v>
      </c>
      <c r="N11212">
        <f t="shared" si="1105"/>
        <v>5742.2325000000001</v>
      </c>
      <c r="O11212">
        <f t="shared" si="1106"/>
        <v>0</v>
      </c>
      <c r="P11212">
        <f t="shared" si="1107"/>
        <v>5742.2325000000001</v>
      </c>
    </row>
    <row r="11213" spans="1:16" x14ac:dyDescent="0.3">
      <c r="A11213" s="72">
        <v>13087500</v>
      </c>
      <c r="B11213" s="73" t="s">
        <v>10</v>
      </c>
      <c r="C11213" s="74">
        <v>46159</v>
      </c>
      <c r="D11213" s="72">
        <v>2898</v>
      </c>
      <c r="E11213" s="72">
        <v>220787.3</v>
      </c>
      <c r="F11213" s="72">
        <v>0</v>
      </c>
      <c r="G11213" s="72">
        <v>24792</v>
      </c>
      <c r="H11213" s="72">
        <v>-24791.9</v>
      </c>
      <c r="I11213" s="74">
        <v>46159</v>
      </c>
      <c r="J11213" s="72">
        <v>2026</v>
      </c>
      <c r="K11213">
        <f t="shared" si="1102"/>
        <v>5</v>
      </c>
      <c r="L11213">
        <f t="shared" si="1103"/>
        <v>17</v>
      </c>
      <c r="M11213">
        <f t="shared" si="1104"/>
        <v>2026</v>
      </c>
      <c r="N11213">
        <f t="shared" si="1105"/>
        <v>5748.183</v>
      </c>
      <c r="O11213">
        <f t="shared" si="1106"/>
        <v>0</v>
      </c>
      <c r="P11213">
        <f t="shared" si="1107"/>
        <v>5748.183</v>
      </c>
    </row>
    <row r="11214" spans="1:16" x14ac:dyDescent="0.3">
      <c r="A11214" s="72">
        <v>13087500</v>
      </c>
      <c r="B11214" s="73" t="s">
        <v>10</v>
      </c>
      <c r="C11214" s="74">
        <v>46160</v>
      </c>
      <c r="D11214" s="72">
        <v>2868</v>
      </c>
      <c r="E11214" s="72">
        <v>226475.9</v>
      </c>
      <c r="F11214" s="72">
        <v>0</v>
      </c>
      <c r="G11214" s="72">
        <v>24792</v>
      </c>
      <c r="H11214" s="72">
        <v>-24791.9</v>
      </c>
      <c r="I11214" s="74">
        <v>46160</v>
      </c>
      <c r="J11214" s="72">
        <v>2026</v>
      </c>
      <c r="K11214">
        <f t="shared" si="1102"/>
        <v>5</v>
      </c>
      <c r="L11214">
        <f t="shared" si="1103"/>
        <v>18</v>
      </c>
      <c r="M11214">
        <f t="shared" si="1104"/>
        <v>2026</v>
      </c>
      <c r="N11214">
        <f t="shared" si="1105"/>
        <v>5688.6779999999999</v>
      </c>
      <c r="O11214">
        <f t="shared" si="1106"/>
        <v>0</v>
      </c>
      <c r="P11214">
        <f t="shared" si="1107"/>
        <v>5688.6779999999999</v>
      </c>
    </row>
    <row r="11215" spans="1:16" x14ac:dyDescent="0.3">
      <c r="A11215" s="72">
        <v>13087500</v>
      </c>
      <c r="B11215" s="73" t="s">
        <v>10</v>
      </c>
      <c r="C11215" s="74">
        <v>46161</v>
      </c>
      <c r="D11215" s="72">
        <v>2819</v>
      </c>
      <c r="E11215" s="72">
        <v>232067.9</v>
      </c>
      <c r="F11215" s="72">
        <v>0</v>
      </c>
      <c r="G11215" s="72">
        <v>24792</v>
      </c>
      <c r="H11215" s="72">
        <v>-24791.9</v>
      </c>
      <c r="I11215" s="74">
        <v>46161</v>
      </c>
      <c r="J11215" s="72">
        <v>2026</v>
      </c>
      <c r="K11215">
        <f t="shared" si="1102"/>
        <v>5</v>
      </c>
      <c r="L11215">
        <f t="shared" si="1103"/>
        <v>19</v>
      </c>
      <c r="M11215">
        <f t="shared" si="1104"/>
        <v>2026</v>
      </c>
      <c r="N11215">
        <f t="shared" si="1105"/>
        <v>5591.4865</v>
      </c>
      <c r="O11215">
        <f t="shared" si="1106"/>
        <v>0</v>
      </c>
      <c r="P11215">
        <f t="shared" si="1107"/>
        <v>5591.4865</v>
      </c>
    </row>
    <row r="11216" spans="1:16" x14ac:dyDescent="0.3">
      <c r="A11216" s="72">
        <v>13087500</v>
      </c>
      <c r="B11216" s="73" t="s">
        <v>10</v>
      </c>
      <c r="C11216" s="74">
        <v>46162</v>
      </c>
      <c r="D11216" s="72">
        <v>2795</v>
      </c>
      <c r="E11216" s="72">
        <v>237611.4</v>
      </c>
      <c r="F11216" s="72">
        <v>0</v>
      </c>
      <c r="G11216" s="72">
        <v>24792</v>
      </c>
      <c r="H11216" s="72">
        <v>-24791.9</v>
      </c>
      <c r="I11216" s="74">
        <v>46162</v>
      </c>
      <c r="J11216" s="72">
        <v>2026</v>
      </c>
      <c r="K11216">
        <f t="shared" si="1102"/>
        <v>5</v>
      </c>
      <c r="L11216">
        <f t="shared" si="1103"/>
        <v>20</v>
      </c>
      <c r="M11216">
        <f t="shared" si="1104"/>
        <v>2026</v>
      </c>
      <c r="N11216">
        <f t="shared" si="1105"/>
        <v>5543.8824999999997</v>
      </c>
      <c r="O11216">
        <f t="shared" si="1106"/>
        <v>0</v>
      </c>
      <c r="P11216">
        <f t="shared" si="1107"/>
        <v>5543.8824999999997</v>
      </c>
    </row>
    <row r="11217" spans="1:16" x14ac:dyDescent="0.3">
      <c r="A11217" s="72">
        <v>13087500</v>
      </c>
      <c r="B11217" s="73" t="s">
        <v>10</v>
      </c>
      <c r="C11217" s="74">
        <v>46163</v>
      </c>
      <c r="D11217" s="72">
        <v>2797</v>
      </c>
      <c r="E11217" s="72">
        <v>243159.4</v>
      </c>
      <c r="F11217" s="72">
        <v>0</v>
      </c>
      <c r="G11217" s="72">
        <v>24792</v>
      </c>
      <c r="H11217" s="72">
        <v>-24791.9</v>
      </c>
      <c r="I11217" s="74">
        <v>46163</v>
      </c>
      <c r="J11217" s="72">
        <v>2026</v>
      </c>
      <c r="K11217">
        <f t="shared" si="1102"/>
        <v>5</v>
      </c>
      <c r="L11217">
        <f t="shared" si="1103"/>
        <v>21</v>
      </c>
      <c r="M11217">
        <f t="shared" si="1104"/>
        <v>2026</v>
      </c>
      <c r="N11217">
        <f t="shared" si="1105"/>
        <v>5547.8495000000003</v>
      </c>
      <c r="O11217">
        <f t="shared" si="1106"/>
        <v>0</v>
      </c>
      <c r="P11217">
        <f t="shared" si="1107"/>
        <v>5547.8495000000003</v>
      </c>
    </row>
    <row r="11218" spans="1:16" x14ac:dyDescent="0.3">
      <c r="A11218" s="72">
        <v>13087500</v>
      </c>
      <c r="B11218" s="73" t="s">
        <v>10</v>
      </c>
      <c r="C11218" s="74">
        <v>46164</v>
      </c>
      <c r="D11218" s="72">
        <v>2814</v>
      </c>
      <c r="E11218" s="72">
        <v>248740.7</v>
      </c>
      <c r="F11218" s="72">
        <v>0</v>
      </c>
      <c r="G11218" s="72">
        <v>24792</v>
      </c>
      <c r="H11218" s="72">
        <v>-24791.9</v>
      </c>
      <c r="I11218" s="74">
        <v>46164</v>
      </c>
      <c r="J11218" s="72">
        <v>2026</v>
      </c>
      <c r="K11218">
        <f t="shared" si="1102"/>
        <v>5</v>
      </c>
      <c r="L11218">
        <f t="shared" si="1103"/>
        <v>22</v>
      </c>
      <c r="M11218">
        <f t="shared" si="1104"/>
        <v>2026</v>
      </c>
      <c r="N11218">
        <f t="shared" si="1105"/>
        <v>5581.5690000000004</v>
      </c>
      <c r="O11218">
        <f t="shared" si="1106"/>
        <v>0</v>
      </c>
      <c r="P11218">
        <f t="shared" si="1107"/>
        <v>5581.5690000000004</v>
      </c>
    </row>
    <row r="11219" spans="1:16" x14ac:dyDescent="0.3">
      <c r="A11219" s="72">
        <v>13087500</v>
      </c>
      <c r="B11219" s="73" t="s">
        <v>10</v>
      </c>
      <c r="C11219" s="74">
        <v>46165</v>
      </c>
      <c r="D11219" s="72">
        <v>2868</v>
      </c>
      <c r="E11219" s="72">
        <v>254428.9</v>
      </c>
      <c r="F11219" s="72">
        <v>0</v>
      </c>
      <c r="G11219" s="72">
        <v>24792</v>
      </c>
      <c r="H11219" s="72">
        <v>-24791.9</v>
      </c>
      <c r="I11219" s="74">
        <v>46165</v>
      </c>
      <c r="J11219" s="72">
        <v>2026</v>
      </c>
      <c r="K11219">
        <f t="shared" si="1102"/>
        <v>5</v>
      </c>
      <c r="L11219">
        <f t="shared" si="1103"/>
        <v>23</v>
      </c>
      <c r="M11219">
        <f t="shared" si="1104"/>
        <v>2026</v>
      </c>
      <c r="N11219">
        <f t="shared" si="1105"/>
        <v>5688.6779999999999</v>
      </c>
      <c r="O11219">
        <f t="shared" si="1106"/>
        <v>0</v>
      </c>
      <c r="P11219">
        <f t="shared" si="1107"/>
        <v>5688.6779999999999</v>
      </c>
    </row>
    <row r="11220" spans="1:16" x14ac:dyDescent="0.3">
      <c r="A11220" s="72">
        <v>13087500</v>
      </c>
      <c r="B11220" s="73" t="s">
        <v>10</v>
      </c>
      <c r="C11220" s="74">
        <v>46166</v>
      </c>
      <c r="D11220" s="72">
        <v>2913</v>
      </c>
      <c r="E11220" s="72">
        <v>260206.2</v>
      </c>
      <c r="F11220" s="72">
        <v>1371</v>
      </c>
      <c r="G11220" s="72">
        <v>27511</v>
      </c>
      <c r="H11220" s="72">
        <v>-27511.4</v>
      </c>
      <c r="I11220" s="74">
        <v>46166</v>
      </c>
      <c r="J11220" s="72">
        <v>2026</v>
      </c>
      <c r="K11220">
        <f t="shared" si="1102"/>
        <v>5</v>
      </c>
      <c r="L11220">
        <f t="shared" si="1103"/>
        <v>24</v>
      </c>
      <c r="M11220">
        <f t="shared" si="1104"/>
        <v>2026</v>
      </c>
      <c r="N11220">
        <f t="shared" si="1105"/>
        <v>5777.9355000000005</v>
      </c>
      <c r="O11220">
        <f t="shared" si="1106"/>
        <v>2719.3785000000003</v>
      </c>
      <c r="P11220">
        <f t="shared" si="1107"/>
        <v>3058.5570000000002</v>
      </c>
    </row>
    <row r="11221" spans="1:16" x14ac:dyDescent="0.3">
      <c r="A11221" s="72">
        <v>13087500</v>
      </c>
      <c r="B11221" s="73" t="s">
        <v>10</v>
      </c>
      <c r="C11221" s="74">
        <v>46167</v>
      </c>
      <c r="D11221" s="72">
        <v>2986</v>
      </c>
      <c r="E11221" s="72">
        <v>266129.59999999998</v>
      </c>
      <c r="F11221" s="72">
        <v>1843</v>
      </c>
      <c r="G11221" s="72">
        <v>31168</v>
      </c>
      <c r="H11221" s="72">
        <v>-31167.599999999999</v>
      </c>
      <c r="I11221" s="74">
        <v>46167</v>
      </c>
      <c r="J11221" s="72">
        <v>2026</v>
      </c>
      <c r="K11221">
        <f t="shared" si="1102"/>
        <v>5</v>
      </c>
      <c r="L11221">
        <f t="shared" si="1103"/>
        <v>25</v>
      </c>
      <c r="M11221">
        <f t="shared" si="1104"/>
        <v>2026</v>
      </c>
      <c r="N11221">
        <f t="shared" si="1105"/>
        <v>5922.7309999999998</v>
      </c>
      <c r="O11221">
        <f t="shared" si="1106"/>
        <v>3655.5905000000002</v>
      </c>
      <c r="P11221">
        <f t="shared" si="1107"/>
        <v>2267.1405</v>
      </c>
    </row>
    <row r="11222" spans="1:16" x14ac:dyDescent="0.3">
      <c r="A11222" s="72">
        <v>13087500</v>
      </c>
      <c r="B11222" s="73" t="s">
        <v>10</v>
      </c>
      <c r="C11222" s="74">
        <v>46168</v>
      </c>
      <c r="D11222" s="72">
        <v>3039</v>
      </c>
      <c r="E11222" s="72">
        <v>272157.3</v>
      </c>
      <c r="F11222" s="72">
        <v>1623</v>
      </c>
      <c r="G11222" s="72">
        <v>34386</v>
      </c>
      <c r="H11222" s="72">
        <v>-34385.800000000003</v>
      </c>
      <c r="I11222" s="74">
        <v>46168</v>
      </c>
      <c r="J11222" s="72">
        <v>2026</v>
      </c>
      <c r="K11222">
        <f t="shared" si="1102"/>
        <v>5</v>
      </c>
      <c r="L11222">
        <f t="shared" si="1103"/>
        <v>26</v>
      </c>
      <c r="M11222">
        <f t="shared" si="1104"/>
        <v>2026</v>
      </c>
      <c r="N11222">
        <f t="shared" si="1105"/>
        <v>6027.8564999999999</v>
      </c>
      <c r="O11222">
        <f t="shared" si="1106"/>
        <v>3219.2204999999999</v>
      </c>
      <c r="P11222">
        <f t="shared" si="1107"/>
        <v>2808.636</v>
      </c>
    </row>
    <row r="11223" spans="1:16" x14ac:dyDescent="0.3">
      <c r="A11223" s="72">
        <v>13087500</v>
      </c>
      <c r="B11223" s="73" t="s">
        <v>10</v>
      </c>
      <c r="C11223" s="74">
        <v>46169</v>
      </c>
      <c r="D11223" s="72">
        <v>3056</v>
      </c>
      <c r="E11223" s="72">
        <v>278219.3</v>
      </c>
      <c r="F11223" s="72">
        <v>1397</v>
      </c>
      <c r="G11223" s="72">
        <v>37157</v>
      </c>
      <c r="H11223" s="72">
        <v>-37156.699999999997</v>
      </c>
      <c r="I11223" s="74">
        <v>46169</v>
      </c>
      <c r="J11223" s="72">
        <v>2026</v>
      </c>
      <c r="K11223">
        <f t="shared" si="1102"/>
        <v>5</v>
      </c>
      <c r="L11223">
        <f t="shared" si="1103"/>
        <v>27</v>
      </c>
      <c r="M11223">
        <f t="shared" si="1104"/>
        <v>2026</v>
      </c>
      <c r="N11223">
        <f t="shared" si="1105"/>
        <v>6061.576</v>
      </c>
      <c r="O11223">
        <f t="shared" si="1106"/>
        <v>2770.9495000000002</v>
      </c>
      <c r="P11223">
        <f t="shared" si="1107"/>
        <v>3290.6264999999999</v>
      </c>
    </row>
    <row r="11224" spans="1:16" x14ac:dyDescent="0.3">
      <c r="A11224" s="72">
        <v>13087500</v>
      </c>
      <c r="B11224" s="73" t="s">
        <v>10</v>
      </c>
      <c r="C11224" s="74">
        <v>46170</v>
      </c>
      <c r="D11224" s="72">
        <v>2957</v>
      </c>
      <c r="E11224" s="72">
        <v>284085</v>
      </c>
      <c r="F11224" s="72">
        <v>1647</v>
      </c>
      <c r="G11224" s="72">
        <v>40424</v>
      </c>
      <c r="H11224" s="72">
        <v>-40423.800000000003</v>
      </c>
      <c r="I11224" s="74">
        <v>46170</v>
      </c>
      <c r="J11224" s="72">
        <v>2026</v>
      </c>
      <c r="K11224">
        <f t="shared" si="1102"/>
        <v>5</v>
      </c>
      <c r="L11224">
        <f t="shared" si="1103"/>
        <v>28</v>
      </c>
      <c r="M11224">
        <f t="shared" si="1104"/>
        <v>2026</v>
      </c>
      <c r="N11224">
        <f t="shared" si="1105"/>
        <v>5865.2094999999999</v>
      </c>
      <c r="O11224">
        <f t="shared" si="1106"/>
        <v>3266.8245000000002</v>
      </c>
      <c r="P11224">
        <f t="shared" si="1107"/>
        <v>2598.3850000000002</v>
      </c>
    </row>
    <row r="11225" spans="1:16" x14ac:dyDescent="0.3">
      <c r="A11225" s="72">
        <v>13087500</v>
      </c>
      <c r="B11225" s="73" t="s">
        <v>10</v>
      </c>
      <c r="C11225" s="74">
        <v>46171</v>
      </c>
      <c r="D11225" s="72">
        <v>2860</v>
      </c>
      <c r="E11225" s="72">
        <v>289758.40000000002</v>
      </c>
      <c r="F11225" s="72">
        <v>1617</v>
      </c>
      <c r="G11225" s="72">
        <v>43631</v>
      </c>
      <c r="H11225" s="72">
        <v>-43630.5</v>
      </c>
      <c r="I11225" s="74">
        <v>46171</v>
      </c>
      <c r="J11225" s="72">
        <v>2026</v>
      </c>
      <c r="K11225">
        <f t="shared" si="1102"/>
        <v>5</v>
      </c>
      <c r="L11225">
        <f t="shared" si="1103"/>
        <v>29</v>
      </c>
      <c r="M11225">
        <f t="shared" si="1104"/>
        <v>2026</v>
      </c>
      <c r="N11225">
        <f t="shared" si="1105"/>
        <v>5672.81</v>
      </c>
      <c r="O11225">
        <f t="shared" si="1106"/>
        <v>3207.3195000000001</v>
      </c>
      <c r="P11225">
        <f t="shared" si="1107"/>
        <v>2465.4904999999999</v>
      </c>
    </row>
    <row r="11226" spans="1:16" x14ac:dyDescent="0.3">
      <c r="A11226" s="72">
        <v>13087500</v>
      </c>
      <c r="B11226" s="73" t="s">
        <v>10</v>
      </c>
      <c r="C11226" s="74">
        <v>46172</v>
      </c>
      <c r="D11226" s="72">
        <v>2827</v>
      </c>
      <c r="E11226" s="72">
        <v>295365</v>
      </c>
      <c r="F11226" s="72">
        <v>1280</v>
      </c>
      <c r="G11226" s="72">
        <v>46169</v>
      </c>
      <c r="H11226" s="72">
        <v>-46169.4</v>
      </c>
      <c r="I11226" s="74">
        <v>46172</v>
      </c>
      <c r="J11226" s="72">
        <v>2026</v>
      </c>
      <c r="K11226">
        <f t="shared" si="1102"/>
        <v>5</v>
      </c>
      <c r="L11226">
        <f t="shared" si="1103"/>
        <v>30</v>
      </c>
      <c r="M11226">
        <f t="shared" si="1104"/>
        <v>2026</v>
      </c>
      <c r="N11226">
        <f t="shared" si="1105"/>
        <v>5607.3545000000004</v>
      </c>
      <c r="O11226">
        <f t="shared" si="1106"/>
        <v>2538.88</v>
      </c>
      <c r="P11226">
        <f t="shared" si="1107"/>
        <v>3068.4745000000003</v>
      </c>
    </row>
    <row r="11227" spans="1:16" x14ac:dyDescent="0.3">
      <c r="A11227" s="72">
        <v>13087500</v>
      </c>
      <c r="B11227" s="73" t="s">
        <v>10</v>
      </c>
      <c r="C11227" s="74">
        <v>46173</v>
      </c>
      <c r="D11227" s="72">
        <v>2815</v>
      </c>
      <c r="E11227" s="72">
        <v>300948</v>
      </c>
      <c r="F11227" s="72">
        <v>124</v>
      </c>
      <c r="G11227" s="72">
        <v>46415</v>
      </c>
      <c r="H11227" s="72">
        <v>-46414.8</v>
      </c>
      <c r="I11227" s="74">
        <v>46173</v>
      </c>
      <c r="J11227" s="72">
        <v>2026</v>
      </c>
      <c r="K11227">
        <f t="shared" si="1102"/>
        <v>5</v>
      </c>
      <c r="L11227">
        <f t="shared" si="1103"/>
        <v>31</v>
      </c>
      <c r="M11227">
        <f t="shared" si="1104"/>
        <v>2026</v>
      </c>
      <c r="N11227">
        <f t="shared" si="1105"/>
        <v>5583.5524999999998</v>
      </c>
      <c r="O11227">
        <f t="shared" si="1106"/>
        <v>245.95400000000001</v>
      </c>
      <c r="P11227">
        <f t="shared" si="1107"/>
        <v>5337.5985000000001</v>
      </c>
    </row>
    <row r="11228" spans="1:16" x14ac:dyDescent="0.3">
      <c r="A11228" s="72">
        <v>13087500</v>
      </c>
      <c r="B11228" s="73" t="s">
        <v>10</v>
      </c>
      <c r="C11228" s="74">
        <v>46174</v>
      </c>
      <c r="D11228" s="72">
        <v>2817</v>
      </c>
      <c r="E11228" s="72">
        <v>306536</v>
      </c>
      <c r="F11228" s="72">
        <v>0</v>
      </c>
      <c r="G11228" s="72">
        <v>46415</v>
      </c>
      <c r="H11228" s="72">
        <v>-46414.8</v>
      </c>
      <c r="I11228" s="74">
        <v>46174</v>
      </c>
      <c r="J11228" s="72">
        <v>2026</v>
      </c>
      <c r="K11228">
        <f t="shared" si="1102"/>
        <v>6</v>
      </c>
      <c r="L11228">
        <f t="shared" si="1103"/>
        <v>1</v>
      </c>
      <c r="M11228">
        <f t="shared" si="1104"/>
        <v>2026</v>
      </c>
      <c r="N11228">
        <f t="shared" si="1105"/>
        <v>5587.5195000000003</v>
      </c>
      <c r="O11228">
        <f t="shared" si="1106"/>
        <v>0</v>
      </c>
      <c r="P11228">
        <f t="shared" si="1107"/>
        <v>5587.5195000000003</v>
      </c>
    </row>
    <row r="11229" spans="1:16" x14ac:dyDescent="0.3">
      <c r="A11229" s="72">
        <v>13087500</v>
      </c>
      <c r="B11229" s="73" t="s">
        <v>10</v>
      </c>
      <c r="C11229" s="74">
        <v>46175</v>
      </c>
      <c r="D11229" s="72">
        <v>2816</v>
      </c>
      <c r="E11229" s="72">
        <v>312121.40000000002</v>
      </c>
      <c r="F11229" s="72">
        <v>0</v>
      </c>
      <c r="G11229" s="72">
        <v>46415</v>
      </c>
      <c r="H11229" s="72">
        <v>-46414.8</v>
      </c>
      <c r="I11229" s="74">
        <v>46175</v>
      </c>
      <c r="J11229" s="72">
        <v>2026</v>
      </c>
      <c r="K11229">
        <f t="shared" si="1102"/>
        <v>6</v>
      </c>
      <c r="L11229">
        <f t="shared" si="1103"/>
        <v>2</v>
      </c>
      <c r="M11229">
        <f t="shared" si="1104"/>
        <v>2026</v>
      </c>
      <c r="N11229">
        <f t="shared" si="1105"/>
        <v>5585.5360000000001</v>
      </c>
      <c r="O11229">
        <f t="shared" si="1106"/>
        <v>0</v>
      </c>
      <c r="P11229">
        <f t="shared" si="1107"/>
        <v>5585.5360000000001</v>
      </c>
    </row>
    <row r="11230" spans="1:16" x14ac:dyDescent="0.3">
      <c r="A11230" s="72">
        <v>13087500</v>
      </c>
      <c r="B11230" s="73" t="s">
        <v>10</v>
      </c>
      <c r="C11230" s="74">
        <v>46176</v>
      </c>
      <c r="D11230" s="72">
        <v>2831</v>
      </c>
      <c r="E11230" s="72">
        <v>317735.8</v>
      </c>
      <c r="F11230" s="72">
        <v>0</v>
      </c>
      <c r="G11230" s="72">
        <v>46415</v>
      </c>
      <c r="H11230" s="72">
        <v>-46414.8</v>
      </c>
      <c r="I11230" s="74">
        <v>46176</v>
      </c>
      <c r="J11230" s="72">
        <v>2026</v>
      </c>
      <c r="K11230">
        <f t="shared" si="1102"/>
        <v>6</v>
      </c>
      <c r="L11230">
        <f t="shared" si="1103"/>
        <v>3</v>
      </c>
      <c r="M11230">
        <f t="shared" si="1104"/>
        <v>2026</v>
      </c>
      <c r="N11230">
        <f t="shared" si="1105"/>
        <v>5615.2885000000006</v>
      </c>
      <c r="O11230">
        <f t="shared" si="1106"/>
        <v>0</v>
      </c>
      <c r="P11230">
        <f t="shared" si="1107"/>
        <v>5615.2885000000006</v>
      </c>
    </row>
    <row r="11231" spans="1:16" x14ac:dyDescent="0.3">
      <c r="A11231" s="72">
        <v>13087500</v>
      </c>
      <c r="B11231" s="73" t="s">
        <v>10</v>
      </c>
      <c r="C11231" s="74">
        <v>46177</v>
      </c>
      <c r="D11231" s="72">
        <v>2857</v>
      </c>
      <c r="E11231" s="72">
        <v>323402.09999999998</v>
      </c>
      <c r="F11231" s="72">
        <v>0</v>
      </c>
      <c r="G11231" s="72">
        <v>46415</v>
      </c>
      <c r="H11231" s="72">
        <v>-46414.8</v>
      </c>
      <c r="I11231" s="74">
        <v>46177</v>
      </c>
      <c r="J11231" s="72">
        <v>2026</v>
      </c>
      <c r="K11231">
        <f t="shared" si="1102"/>
        <v>6</v>
      </c>
      <c r="L11231">
        <f t="shared" si="1103"/>
        <v>4</v>
      </c>
      <c r="M11231">
        <f t="shared" si="1104"/>
        <v>2026</v>
      </c>
      <c r="N11231">
        <f t="shared" si="1105"/>
        <v>5666.8595000000005</v>
      </c>
      <c r="O11231">
        <f t="shared" si="1106"/>
        <v>0</v>
      </c>
      <c r="P11231">
        <f t="shared" si="1107"/>
        <v>5666.8595000000005</v>
      </c>
    </row>
    <row r="11232" spans="1:16" x14ac:dyDescent="0.3">
      <c r="A11232" s="72">
        <v>13087500</v>
      </c>
      <c r="B11232" s="73" t="s">
        <v>10</v>
      </c>
      <c r="C11232" s="74">
        <v>46178</v>
      </c>
      <c r="D11232" s="72">
        <v>2866</v>
      </c>
      <c r="E11232" s="72">
        <v>329086.90000000002</v>
      </c>
      <c r="F11232" s="72">
        <v>0</v>
      </c>
      <c r="G11232" s="72">
        <v>46415</v>
      </c>
      <c r="H11232" s="72">
        <v>-46414.8</v>
      </c>
      <c r="I11232" s="74">
        <v>46178</v>
      </c>
      <c r="J11232" s="72">
        <v>2026</v>
      </c>
      <c r="K11232">
        <f t="shared" si="1102"/>
        <v>6</v>
      </c>
      <c r="L11232">
        <f t="shared" si="1103"/>
        <v>5</v>
      </c>
      <c r="M11232">
        <f t="shared" si="1104"/>
        <v>2026</v>
      </c>
      <c r="N11232">
        <f t="shared" si="1105"/>
        <v>5684.7110000000002</v>
      </c>
      <c r="O11232">
        <f t="shared" si="1106"/>
        <v>0</v>
      </c>
      <c r="P11232">
        <f t="shared" si="1107"/>
        <v>5684.7110000000002</v>
      </c>
    </row>
    <row r="11233" spans="1:16" x14ac:dyDescent="0.3">
      <c r="A11233" s="72">
        <v>13087500</v>
      </c>
      <c r="B11233" s="73" t="s">
        <v>10</v>
      </c>
      <c r="C11233" s="74">
        <v>46179</v>
      </c>
      <c r="D11233" s="72">
        <v>2859</v>
      </c>
      <c r="E11233" s="72">
        <v>334758</v>
      </c>
      <c r="F11233" s="72">
        <v>0</v>
      </c>
      <c r="G11233" s="72">
        <v>46415</v>
      </c>
      <c r="H11233" s="72">
        <v>-46414.8</v>
      </c>
      <c r="I11233" s="74">
        <v>46179</v>
      </c>
      <c r="J11233" s="72">
        <v>2026</v>
      </c>
      <c r="K11233">
        <f t="shared" si="1102"/>
        <v>6</v>
      </c>
      <c r="L11233">
        <f t="shared" si="1103"/>
        <v>6</v>
      </c>
      <c r="M11233">
        <f t="shared" si="1104"/>
        <v>2026</v>
      </c>
      <c r="N11233">
        <f t="shared" si="1105"/>
        <v>5670.8265000000001</v>
      </c>
      <c r="O11233">
        <f t="shared" si="1106"/>
        <v>0</v>
      </c>
      <c r="P11233">
        <f t="shared" si="1107"/>
        <v>5670.8265000000001</v>
      </c>
    </row>
    <row r="11234" spans="1:16" x14ac:dyDescent="0.3">
      <c r="A11234" s="72">
        <v>13087500</v>
      </c>
      <c r="B11234" s="73" t="s">
        <v>10</v>
      </c>
      <c r="C11234" s="74">
        <v>46180</v>
      </c>
      <c r="D11234" s="72">
        <v>2908</v>
      </c>
      <c r="E11234" s="72">
        <v>5767.8</v>
      </c>
      <c r="F11234" s="72">
        <v>0</v>
      </c>
      <c r="G11234" s="72">
        <v>46415</v>
      </c>
      <c r="H11234" s="72">
        <v>175437.9</v>
      </c>
      <c r="I11234" s="74">
        <v>46180</v>
      </c>
      <c r="J11234" s="72">
        <v>2026</v>
      </c>
      <c r="K11234">
        <f t="shared" si="1102"/>
        <v>6</v>
      </c>
      <c r="L11234">
        <f t="shared" si="1103"/>
        <v>7</v>
      </c>
      <c r="M11234">
        <f t="shared" si="1104"/>
        <v>2026</v>
      </c>
      <c r="N11234">
        <f t="shared" si="1105"/>
        <v>5768.018</v>
      </c>
      <c r="O11234">
        <f t="shared" si="1106"/>
        <v>0</v>
      </c>
      <c r="P11234">
        <f t="shared" si="1107"/>
        <v>5768.018</v>
      </c>
    </row>
    <row r="11235" spans="1:16" x14ac:dyDescent="0.3">
      <c r="A11235" s="72">
        <v>13087500</v>
      </c>
      <c r="B11235" s="73" t="s">
        <v>10</v>
      </c>
      <c r="C11235" s="74">
        <v>46181</v>
      </c>
      <c r="D11235" s="72">
        <v>2950</v>
      </c>
      <c r="E11235" s="72">
        <v>11618.9</v>
      </c>
      <c r="F11235" s="72">
        <v>0</v>
      </c>
      <c r="G11235" s="72">
        <v>46415</v>
      </c>
      <c r="H11235" s="72">
        <v>175437.9</v>
      </c>
      <c r="I11235" s="74">
        <v>46181</v>
      </c>
      <c r="J11235" s="72">
        <v>2026</v>
      </c>
      <c r="K11235">
        <f t="shared" si="1102"/>
        <v>6</v>
      </c>
      <c r="L11235">
        <f t="shared" si="1103"/>
        <v>8</v>
      </c>
      <c r="M11235">
        <f t="shared" si="1104"/>
        <v>2026</v>
      </c>
      <c r="N11235">
        <f t="shared" si="1105"/>
        <v>5851.3249999999998</v>
      </c>
      <c r="O11235">
        <f t="shared" si="1106"/>
        <v>0</v>
      </c>
      <c r="P11235">
        <f t="shared" si="1107"/>
        <v>5851.3249999999998</v>
      </c>
    </row>
    <row r="11236" spans="1:16" x14ac:dyDescent="0.3">
      <c r="A11236" s="72">
        <v>13087500</v>
      </c>
      <c r="B11236" s="73" t="s">
        <v>10</v>
      </c>
      <c r="C11236" s="74">
        <v>46182</v>
      </c>
      <c r="D11236" s="72">
        <v>2939</v>
      </c>
      <c r="E11236" s="72">
        <v>17448.8</v>
      </c>
      <c r="F11236" s="72">
        <v>0</v>
      </c>
      <c r="G11236" s="72">
        <v>46415</v>
      </c>
      <c r="H11236" s="72">
        <v>175437.9</v>
      </c>
      <c r="I11236" s="74">
        <v>46182</v>
      </c>
      <c r="J11236" s="72">
        <v>2026</v>
      </c>
      <c r="K11236">
        <f t="shared" si="1102"/>
        <v>6</v>
      </c>
      <c r="L11236">
        <f t="shared" si="1103"/>
        <v>9</v>
      </c>
      <c r="M11236">
        <f t="shared" si="1104"/>
        <v>2026</v>
      </c>
      <c r="N11236">
        <f t="shared" si="1105"/>
        <v>5829.5065000000004</v>
      </c>
      <c r="O11236">
        <f t="shared" si="1106"/>
        <v>0</v>
      </c>
      <c r="P11236">
        <f t="shared" si="1107"/>
        <v>5829.5065000000004</v>
      </c>
    </row>
    <row r="11237" spans="1:16" x14ac:dyDescent="0.3">
      <c r="A11237" s="72">
        <v>13087500</v>
      </c>
      <c r="B11237" s="73" t="s">
        <v>10</v>
      </c>
      <c r="C11237" s="74">
        <v>46183</v>
      </c>
      <c r="D11237" s="72">
        <v>2922</v>
      </c>
      <c r="E11237" s="72">
        <v>23244.5</v>
      </c>
      <c r="F11237" s="72">
        <v>0</v>
      </c>
      <c r="G11237" s="72">
        <v>46415</v>
      </c>
      <c r="H11237" s="72">
        <v>175437.9</v>
      </c>
      <c r="I11237" s="74">
        <v>46183</v>
      </c>
      <c r="J11237" s="72">
        <v>2026</v>
      </c>
      <c r="K11237">
        <f t="shared" si="1102"/>
        <v>6</v>
      </c>
      <c r="L11237">
        <f t="shared" si="1103"/>
        <v>10</v>
      </c>
      <c r="M11237">
        <f t="shared" si="1104"/>
        <v>2026</v>
      </c>
      <c r="N11237">
        <f t="shared" si="1105"/>
        <v>5795.7870000000003</v>
      </c>
      <c r="O11237">
        <f t="shared" si="1106"/>
        <v>0</v>
      </c>
      <c r="P11237">
        <f t="shared" si="1107"/>
        <v>5795.7870000000003</v>
      </c>
    </row>
    <row r="11238" spans="1:16" x14ac:dyDescent="0.3">
      <c r="A11238" s="72">
        <v>13087500</v>
      </c>
      <c r="B11238" s="73" t="s">
        <v>10</v>
      </c>
      <c r="C11238" s="74">
        <v>46184</v>
      </c>
      <c r="D11238" s="72">
        <v>2882</v>
      </c>
      <c r="E11238" s="72">
        <v>28960.9</v>
      </c>
      <c r="F11238" s="72">
        <v>0</v>
      </c>
      <c r="G11238" s="72">
        <v>46415</v>
      </c>
      <c r="H11238" s="72">
        <v>175437.9</v>
      </c>
      <c r="I11238" s="74">
        <v>46184</v>
      </c>
      <c r="J11238" s="72">
        <v>2026</v>
      </c>
      <c r="K11238">
        <f t="shared" ref="K11238:K11257" si="1108">MONTH(I11238)</f>
        <v>6</v>
      </c>
      <c r="L11238">
        <f t="shared" ref="L11238:L11257" si="1109">DAY(I11238)</f>
        <v>11</v>
      </c>
      <c r="M11238">
        <f t="shared" ref="M11238:M11257" si="1110">YEAR(I11238)</f>
        <v>2026</v>
      </c>
      <c r="N11238">
        <f t="shared" ref="N11238:N11257" si="1111">D11238*1.9835</f>
        <v>5716.4470000000001</v>
      </c>
      <c r="O11238">
        <f t="shared" ref="O11238:O11257" si="1112">F11238*1.9835</f>
        <v>0</v>
      </c>
      <c r="P11238">
        <f t="shared" ref="P11238:P11257" si="1113">(D11238-F11238)*1.9835</f>
        <v>5716.4470000000001</v>
      </c>
    </row>
    <row r="11239" spans="1:16" x14ac:dyDescent="0.3">
      <c r="A11239" s="72">
        <v>13087500</v>
      </c>
      <c r="B11239" s="73" t="s">
        <v>10</v>
      </c>
      <c r="C11239" s="74">
        <v>46185</v>
      </c>
      <c r="D11239" s="72">
        <v>2850</v>
      </c>
      <c r="E11239" s="72">
        <v>34614.199999999997</v>
      </c>
      <c r="F11239" s="72">
        <v>0</v>
      </c>
      <c r="G11239" s="72">
        <v>46415</v>
      </c>
      <c r="H11239" s="72">
        <v>175437.9</v>
      </c>
      <c r="I11239" s="74">
        <v>46185</v>
      </c>
      <c r="J11239" s="72">
        <v>2026</v>
      </c>
      <c r="K11239">
        <f t="shared" si="1108"/>
        <v>6</v>
      </c>
      <c r="L11239">
        <f t="shared" si="1109"/>
        <v>12</v>
      </c>
      <c r="M11239">
        <f t="shared" si="1110"/>
        <v>2026</v>
      </c>
      <c r="N11239">
        <f t="shared" si="1111"/>
        <v>5652.9750000000004</v>
      </c>
      <c r="O11239">
        <f t="shared" si="1112"/>
        <v>0</v>
      </c>
      <c r="P11239">
        <f t="shared" si="1113"/>
        <v>5652.9750000000004</v>
      </c>
    </row>
    <row r="11240" spans="1:16" x14ac:dyDescent="0.3">
      <c r="A11240" s="72">
        <v>13087500</v>
      </c>
      <c r="B11240" s="73" t="s">
        <v>10</v>
      </c>
      <c r="C11240" s="74">
        <v>46186</v>
      </c>
      <c r="D11240" s="72">
        <v>2849</v>
      </c>
      <c r="E11240" s="72">
        <v>40265.5</v>
      </c>
      <c r="F11240" s="72">
        <v>0</v>
      </c>
      <c r="G11240" s="72">
        <v>46415</v>
      </c>
      <c r="H11240" s="72">
        <v>175437.9</v>
      </c>
      <c r="I11240" s="74">
        <v>46186</v>
      </c>
      <c r="J11240" s="72">
        <v>2026</v>
      </c>
      <c r="K11240">
        <f t="shared" si="1108"/>
        <v>6</v>
      </c>
      <c r="L11240">
        <f t="shared" si="1109"/>
        <v>13</v>
      </c>
      <c r="M11240">
        <f t="shared" si="1110"/>
        <v>2026</v>
      </c>
      <c r="N11240">
        <f t="shared" si="1111"/>
        <v>5650.9915000000001</v>
      </c>
      <c r="O11240">
        <f t="shared" si="1112"/>
        <v>0</v>
      </c>
      <c r="P11240">
        <f t="shared" si="1113"/>
        <v>5650.9915000000001</v>
      </c>
    </row>
    <row r="11241" spans="1:16" x14ac:dyDescent="0.3">
      <c r="A11241" s="72">
        <v>13087500</v>
      </c>
      <c r="B11241" s="73" t="s">
        <v>10</v>
      </c>
      <c r="C11241" s="74">
        <v>46187</v>
      </c>
      <c r="D11241" s="72">
        <v>2849</v>
      </c>
      <c r="E11241" s="72">
        <v>45917</v>
      </c>
      <c r="F11241" s="72">
        <v>0</v>
      </c>
      <c r="G11241" s="72">
        <v>46415</v>
      </c>
      <c r="H11241" s="72">
        <v>175437.9</v>
      </c>
      <c r="I11241" s="74">
        <v>46187</v>
      </c>
      <c r="J11241" s="72">
        <v>2026</v>
      </c>
      <c r="K11241">
        <f t="shared" si="1108"/>
        <v>6</v>
      </c>
      <c r="L11241">
        <f t="shared" si="1109"/>
        <v>14</v>
      </c>
      <c r="M11241">
        <f t="shared" si="1110"/>
        <v>2026</v>
      </c>
      <c r="N11241">
        <f t="shared" si="1111"/>
        <v>5650.9915000000001</v>
      </c>
      <c r="O11241">
        <f t="shared" si="1112"/>
        <v>0</v>
      </c>
      <c r="P11241">
        <f t="shared" si="1113"/>
        <v>5650.9915000000001</v>
      </c>
    </row>
    <row r="11242" spans="1:16" x14ac:dyDescent="0.3">
      <c r="A11242" s="72">
        <v>13087500</v>
      </c>
      <c r="B11242" s="73" t="s">
        <v>10</v>
      </c>
      <c r="C11242" s="74">
        <v>46188</v>
      </c>
      <c r="D11242" s="72">
        <v>2966</v>
      </c>
      <c r="E11242" s="72">
        <v>51799.5</v>
      </c>
      <c r="F11242" s="72">
        <v>0</v>
      </c>
      <c r="G11242" s="72">
        <v>46415</v>
      </c>
      <c r="H11242" s="72">
        <v>175437.9</v>
      </c>
      <c r="I11242" s="74">
        <v>46188</v>
      </c>
      <c r="J11242" s="72">
        <v>2026</v>
      </c>
      <c r="K11242">
        <f t="shared" si="1108"/>
        <v>6</v>
      </c>
      <c r="L11242">
        <f t="shared" si="1109"/>
        <v>15</v>
      </c>
      <c r="M11242">
        <f t="shared" si="1110"/>
        <v>2026</v>
      </c>
      <c r="N11242">
        <f t="shared" si="1111"/>
        <v>5883.0609999999997</v>
      </c>
      <c r="O11242">
        <f t="shared" si="1112"/>
        <v>0</v>
      </c>
      <c r="P11242">
        <f t="shared" si="1113"/>
        <v>5883.0609999999997</v>
      </c>
    </row>
    <row r="11243" spans="1:16" x14ac:dyDescent="0.3">
      <c r="A11243" s="72">
        <v>13087500</v>
      </c>
      <c r="B11243" s="73" t="s">
        <v>10</v>
      </c>
      <c r="C11243" s="74">
        <v>46189</v>
      </c>
      <c r="D11243" s="72">
        <v>3046</v>
      </c>
      <c r="E11243" s="72">
        <v>57841.5</v>
      </c>
      <c r="F11243" s="72">
        <v>46</v>
      </c>
      <c r="G11243" s="72">
        <v>46506</v>
      </c>
      <c r="H11243" s="72">
        <v>175346.4</v>
      </c>
      <c r="I11243" s="74">
        <v>46189</v>
      </c>
      <c r="J11243" s="72">
        <v>2026</v>
      </c>
      <c r="K11243">
        <f t="shared" si="1108"/>
        <v>6</v>
      </c>
      <c r="L11243">
        <f t="shared" si="1109"/>
        <v>16</v>
      </c>
      <c r="M11243">
        <f t="shared" si="1110"/>
        <v>2026</v>
      </c>
      <c r="N11243">
        <f t="shared" si="1111"/>
        <v>6041.741</v>
      </c>
      <c r="O11243">
        <f t="shared" si="1112"/>
        <v>91.241</v>
      </c>
      <c r="P11243">
        <f t="shared" si="1113"/>
        <v>5950.5</v>
      </c>
    </row>
    <row r="11244" spans="1:16" x14ac:dyDescent="0.3">
      <c r="A11244" s="72">
        <v>13087500</v>
      </c>
      <c r="B11244" s="73" t="s">
        <v>10</v>
      </c>
      <c r="C11244" s="74">
        <v>46190</v>
      </c>
      <c r="D11244" s="72">
        <v>3074</v>
      </c>
      <c r="E11244" s="72">
        <v>63937.8</v>
      </c>
      <c r="F11244" s="72">
        <v>433</v>
      </c>
      <c r="G11244" s="72">
        <v>47366</v>
      </c>
      <c r="H11244" s="72">
        <v>174487.2</v>
      </c>
      <c r="I11244" s="74">
        <v>46190</v>
      </c>
      <c r="J11244" s="72">
        <v>2026</v>
      </c>
      <c r="K11244">
        <f t="shared" si="1108"/>
        <v>6</v>
      </c>
      <c r="L11244">
        <f t="shared" si="1109"/>
        <v>17</v>
      </c>
      <c r="M11244">
        <f t="shared" si="1110"/>
        <v>2026</v>
      </c>
      <c r="N11244">
        <f t="shared" si="1111"/>
        <v>6097.2790000000005</v>
      </c>
      <c r="O11244">
        <f t="shared" si="1112"/>
        <v>858.85550000000001</v>
      </c>
      <c r="P11244">
        <f t="shared" si="1113"/>
        <v>5238.4234999999999</v>
      </c>
    </row>
    <row r="11245" spans="1:16" x14ac:dyDescent="0.3">
      <c r="A11245" s="72">
        <v>13087500</v>
      </c>
      <c r="B11245" s="73" t="s">
        <v>10</v>
      </c>
      <c r="C11245" s="74">
        <v>46191</v>
      </c>
      <c r="D11245" s="72">
        <v>3101</v>
      </c>
      <c r="E11245" s="72">
        <v>70089.399999999994</v>
      </c>
      <c r="F11245" s="72">
        <v>1223</v>
      </c>
      <c r="G11245" s="72">
        <v>49792</v>
      </c>
      <c r="H11245" s="72">
        <v>172061.1</v>
      </c>
      <c r="I11245" s="74">
        <v>46191</v>
      </c>
      <c r="J11245" s="72">
        <v>2026</v>
      </c>
      <c r="K11245">
        <f t="shared" si="1108"/>
        <v>6</v>
      </c>
      <c r="L11245">
        <f t="shared" si="1109"/>
        <v>18</v>
      </c>
      <c r="M11245">
        <f t="shared" si="1110"/>
        <v>2026</v>
      </c>
      <c r="N11245">
        <f t="shared" si="1111"/>
        <v>6150.8334999999997</v>
      </c>
      <c r="O11245">
        <f t="shared" si="1112"/>
        <v>2425.8205000000003</v>
      </c>
      <c r="P11245">
        <f t="shared" si="1113"/>
        <v>3725.0129999999999</v>
      </c>
    </row>
    <row r="11246" spans="1:16" x14ac:dyDescent="0.3">
      <c r="A11246" s="72">
        <v>13087500</v>
      </c>
      <c r="B11246" s="73" t="s">
        <v>10</v>
      </c>
      <c r="C11246" s="74">
        <v>46192</v>
      </c>
      <c r="D11246" s="72">
        <v>3114</v>
      </c>
      <c r="E11246" s="72">
        <v>76265.600000000006</v>
      </c>
      <c r="F11246" s="72">
        <v>999</v>
      </c>
      <c r="G11246" s="72">
        <v>51773</v>
      </c>
      <c r="H11246" s="72">
        <v>170080</v>
      </c>
      <c r="I11246" s="74">
        <v>46192</v>
      </c>
      <c r="J11246" s="72">
        <v>2026</v>
      </c>
      <c r="K11246">
        <f t="shared" si="1108"/>
        <v>6</v>
      </c>
      <c r="L11246">
        <f t="shared" si="1109"/>
        <v>19</v>
      </c>
      <c r="M11246">
        <f t="shared" si="1110"/>
        <v>2026</v>
      </c>
      <c r="N11246">
        <f t="shared" si="1111"/>
        <v>6176.6189999999997</v>
      </c>
      <c r="O11246">
        <f t="shared" si="1112"/>
        <v>1981.5165</v>
      </c>
      <c r="P11246">
        <f t="shared" si="1113"/>
        <v>4195.1025</v>
      </c>
    </row>
    <row r="11247" spans="1:16" x14ac:dyDescent="0.3">
      <c r="A11247" s="72">
        <v>13087500</v>
      </c>
      <c r="B11247" s="73" t="s">
        <v>10</v>
      </c>
      <c r="C11247" s="74">
        <v>46193</v>
      </c>
      <c r="D11247" s="72">
        <v>3132</v>
      </c>
      <c r="E11247" s="72">
        <v>82478.3</v>
      </c>
      <c r="F11247" s="72">
        <v>1019</v>
      </c>
      <c r="G11247" s="72">
        <v>53795</v>
      </c>
      <c r="H11247" s="72">
        <v>168058.2</v>
      </c>
      <c r="I11247" s="74">
        <v>46193</v>
      </c>
      <c r="J11247" s="72">
        <v>2026</v>
      </c>
      <c r="K11247">
        <f t="shared" si="1108"/>
        <v>6</v>
      </c>
      <c r="L11247">
        <f t="shared" si="1109"/>
        <v>20</v>
      </c>
      <c r="M11247">
        <f t="shared" si="1110"/>
        <v>2026</v>
      </c>
      <c r="N11247">
        <f t="shared" si="1111"/>
        <v>6212.3220000000001</v>
      </c>
      <c r="O11247">
        <f t="shared" si="1112"/>
        <v>2021.1865</v>
      </c>
      <c r="P11247">
        <f t="shared" si="1113"/>
        <v>4191.1355000000003</v>
      </c>
    </row>
    <row r="11248" spans="1:16" x14ac:dyDescent="0.3">
      <c r="A11248" s="72">
        <v>13087500</v>
      </c>
      <c r="B11248" s="73" t="s">
        <v>10</v>
      </c>
      <c r="C11248" s="74">
        <v>46194</v>
      </c>
      <c r="D11248" s="72">
        <v>3146</v>
      </c>
      <c r="E11248" s="72">
        <v>88717.4</v>
      </c>
      <c r="F11248" s="72">
        <v>841</v>
      </c>
      <c r="G11248" s="72">
        <v>55462</v>
      </c>
      <c r="H11248" s="72">
        <v>166390.5</v>
      </c>
      <c r="I11248" s="74">
        <v>46194</v>
      </c>
      <c r="J11248" s="72">
        <v>2026</v>
      </c>
      <c r="K11248">
        <f t="shared" si="1108"/>
        <v>6</v>
      </c>
      <c r="L11248">
        <f t="shared" si="1109"/>
        <v>21</v>
      </c>
      <c r="M11248">
        <f t="shared" si="1110"/>
        <v>2026</v>
      </c>
      <c r="N11248">
        <f t="shared" si="1111"/>
        <v>6240.0910000000003</v>
      </c>
      <c r="O11248">
        <f t="shared" si="1112"/>
        <v>1668.1234999999999</v>
      </c>
      <c r="P11248">
        <f t="shared" si="1113"/>
        <v>4571.9674999999997</v>
      </c>
    </row>
    <row r="11249" spans="1:16" x14ac:dyDescent="0.3">
      <c r="A11249" s="72">
        <v>13087500</v>
      </c>
      <c r="B11249" s="73" t="s">
        <v>10</v>
      </c>
      <c r="C11249" s="74">
        <v>46195</v>
      </c>
      <c r="D11249" s="72">
        <v>3145</v>
      </c>
      <c r="E11249" s="72">
        <v>94955.6</v>
      </c>
      <c r="F11249" s="72">
        <v>410</v>
      </c>
      <c r="G11249" s="72">
        <v>56275</v>
      </c>
      <c r="H11249" s="72">
        <v>165577.9</v>
      </c>
      <c r="I11249" s="74">
        <v>46195</v>
      </c>
      <c r="J11249" s="72">
        <v>2026</v>
      </c>
      <c r="K11249">
        <f t="shared" si="1108"/>
        <v>6</v>
      </c>
      <c r="L11249">
        <f t="shared" si="1109"/>
        <v>22</v>
      </c>
      <c r="M11249">
        <f t="shared" si="1110"/>
        <v>2026</v>
      </c>
      <c r="N11249">
        <f t="shared" si="1111"/>
        <v>6238.1075000000001</v>
      </c>
      <c r="O11249">
        <f t="shared" si="1112"/>
        <v>813.23500000000001</v>
      </c>
      <c r="P11249">
        <f t="shared" si="1113"/>
        <v>5424.8725000000004</v>
      </c>
    </row>
    <row r="11250" spans="1:16" x14ac:dyDescent="0.3">
      <c r="A11250" s="72">
        <v>13087500</v>
      </c>
      <c r="B11250" s="73" t="s">
        <v>10</v>
      </c>
      <c r="C11250" s="74">
        <v>46196</v>
      </c>
      <c r="D11250" s="72">
        <v>3115</v>
      </c>
      <c r="E11250" s="72">
        <v>101134.7</v>
      </c>
      <c r="F11250" s="72">
        <v>115</v>
      </c>
      <c r="G11250" s="72">
        <v>56503</v>
      </c>
      <c r="H11250" s="72">
        <v>165349.4</v>
      </c>
      <c r="I11250" s="74">
        <v>46196</v>
      </c>
      <c r="J11250" s="72">
        <v>2026</v>
      </c>
      <c r="K11250">
        <f t="shared" si="1108"/>
        <v>6</v>
      </c>
      <c r="L11250">
        <f t="shared" si="1109"/>
        <v>23</v>
      </c>
      <c r="M11250">
        <f t="shared" si="1110"/>
        <v>2026</v>
      </c>
      <c r="N11250">
        <f t="shared" si="1111"/>
        <v>6178.6025</v>
      </c>
      <c r="O11250">
        <f t="shared" si="1112"/>
        <v>228.10249999999999</v>
      </c>
      <c r="P11250">
        <f t="shared" si="1113"/>
        <v>5950.5</v>
      </c>
    </row>
    <row r="11251" spans="1:16" x14ac:dyDescent="0.3">
      <c r="A11251" s="72">
        <v>13087500</v>
      </c>
      <c r="B11251" s="73" t="s">
        <v>10</v>
      </c>
      <c r="C11251" s="74">
        <v>46197</v>
      </c>
      <c r="D11251" s="72">
        <v>3087</v>
      </c>
      <c r="E11251" s="72">
        <v>107257.4</v>
      </c>
      <c r="F11251" s="72">
        <v>87</v>
      </c>
      <c r="G11251" s="72">
        <v>56676</v>
      </c>
      <c r="H11251" s="72">
        <v>165177.20000000001</v>
      </c>
      <c r="I11251" s="74">
        <v>46197</v>
      </c>
      <c r="J11251" s="72">
        <v>2026</v>
      </c>
      <c r="K11251">
        <f t="shared" si="1108"/>
        <v>6</v>
      </c>
      <c r="L11251">
        <f t="shared" si="1109"/>
        <v>24</v>
      </c>
      <c r="M11251">
        <f t="shared" si="1110"/>
        <v>2026</v>
      </c>
      <c r="N11251">
        <f t="shared" si="1111"/>
        <v>6123.0645000000004</v>
      </c>
      <c r="O11251">
        <f t="shared" si="1112"/>
        <v>172.56450000000001</v>
      </c>
      <c r="P11251">
        <f t="shared" si="1113"/>
        <v>5950.5</v>
      </c>
    </row>
    <row r="11252" spans="1:16" x14ac:dyDescent="0.3">
      <c r="A11252" s="72">
        <v>13087500</v>
      </c>
      <c r="B11252" s="73" t="s">
        <v>10</v>
      </c>
      <c r="C11252" s="74">
        <v>46198</v>
      </c>
      <c r="D11252" s="72">
        <v>3096</v>
      </c>
      <c r="E11252" s="72">
        <v>113398.1</v>
      </c>
      <c r="F11252" s="72">
        <v>589</v>
      </c>
      <c r="G11252" s="72">
        <v>57844</v>
      </c>
      <c r="H11252" s="72">
        <v>164008.4</v>
      </c>
      <c r="I11252" s="74">
        <v>46198</v>
      </c>
      <c r="J11252" s="72">
        <v>2026</v>
      </c>
      <c r="K11252">
        <f t="shared" si="1108"/>
        <v>6</v>
      </c>
      <c r="L11252">
        <f t="shared" si="1109"/>
        <v>25</v>
      </c>
      <c r="M11252">
        <f t="shared" si="1110"/>
        <v>2026</v>
      </c>
      <c r="N11252">
        <f t="shared" si="1111"/>
        <v>6140.9160000000002</v>
      </c>
      <c r="O11252">
        <f t="shared" si="1112"/>
        <v>1168.2815000000001</v>
      </c>
      <c r="P11252">
        <f t="shared" si="1113"/>
        <v>4972.6345000000001</v>
      </c>
    </row>
    <row r="11253" spans="1:16" x14ac:dyDescent="0.3">
      <c r="A11253" s="72">
        <v>13087500</v>
      </c>
      <c r="B11253" s="73" t="s">
        <v>10</v>
      </c>
      <c r="C11253" s="74">
        <v>46199</v>
      </c>
      <c r="D11253" s="72">
        <v>3089</v>
      </c>
      <c r="E11253" s="72">
        <v>119526</v>
      </c>
      <c r="F11253" s="72">
        <v>667</v>
      </c>
      <c r="G11253" s="72">
        <v>59167</v>
      </c>
      <c r="H11253" s="72">
        <v>162686</v>
      </c>
      <c r="I11253" s="74">
        <v>46199</v>
      </c>
      <c r="J11253" s="72">
        <v>2026</v>
      </c>
      <c r="K11253">
        <f t="shared" si="1108"/>
        <v>6</v>
      </c>
      <c r="L11253">
        <f t="shared" si="1109"/>
        <v>26</v>
      </c>
      <c r="M11253">
        <f t="shared" si="1110"/>
        <v>2026</v>
      </c>
      <c r="N11253">
        <f t="shared" si="1111"/>
        <v>6127.0315000000001</v>
      </c>
      <c r="O11253">
        <f t="shared" si="1112"/>
        <v>1322.9945</v>
      </c>
      <c r="P11253">
        <f t="shared" si="1113"/>
        <v>4804.0370000000003</v>
      </c>
    </row>
    <row r="11254" spans="1:16" x14ac:dyDescent="0.3">
      <c r="A11254" s="72">
        <v>13087500</v>
      </c>
      <c r="B11254" s="73" t="s">
        <v>10</v>
      </c>
      <c r="C11254" s="74">
        <v>46200</v>
      </c>
      <c r="D11254" s="72">
        <v>3101</v>
      </c>
      <c r="E11254" s="72">
        <v>125677.1</v>
      </c>
      <c r="F11254" s="72">
        <v>801</v>
      </c>
      <c r="G11254" s="72">
        <v>60756</v>
      </c>
      <c r="H11254" s="72">
        <v>161096.79999999999</v>
      </c>
      <c r="I11254" s="74">
        <v>46200</v>
      </c>
      <c r="J11254" s="72">
        <v>2026</v>
      </c>
      <c r="K11254">
        <f t="shared" si="1108"/>
        <v>6</v>
      </c>
      <c r="L11254">
        <f t="shared" si="1109"/>
        <v>27</v>
      </c>
      <c r="M11254">
        <f t="shared" si="1110"/>
        <v>2026</v>
      </c>
      <c r="N11254">
        <f t="shared" si="1111"/>
        <v>6150.8334999999997</v>
      </c>
      <c r="O11254">
        <f t="shared" si="1112"/>
        <v>1588.7835</v>
      </c>
      <c r="P11254">
        <f t="shared" si="1113"/>
        <v>4562.05</v>
      </c>
    </row>
    <row r="11255" spans="1:16" x14ac:dyDescent="0.3">
      <c r="A11255" s="72">
        <v>13087500</v>
      </c>
      <c r="B11255" s="73" t="s">
        <v>10</v>
      </c>
      <c r="C11255" s="74">
        <v>46201</v>
      </c>
      <c r="D11255" s="72">
        <v>3099</v>
      </c>
      <c r="E11255" s="72">
        <v>131824.29999999999</v>
      </c>
      <c r="F11255" s="72">
        <v>860</v>
      </c>
      <c r="G11255" s="72">
        <v>62462</v>
      </c>
      <c r="H11255" s="72">
        <v>159390.6</v>
      </c>
      <c r="I11255" s="74">
        <v>46201</v>
      </c>
      <c r="J11255" s="72">
        <v>2026</v>
      </c>
      <c r="K11255">
        <f t="shared" si="1108"/>
        <v>6</v>
      </c>
      <c r="L11255">
        <f t="shared" si="1109"/>
        <v>28</v>
      </c>
      <c r="M11255">
        <f t="shared" si="1110"/>
        <v>2026</v>
      </c>
      <c r="N11255">
        <f t="shared" si="1111"/>
        <v>6146.8665000000001</v>
      </c>
      <c r="O11255">
        <f t="shared" si="1112"/>
        <v>1705.81</v>
      </c>
      <c r="P11255">
        <f t="shared" si="1113"/>
        <v>4441.0564999999997</v>
      </c>
    </row>
    <row r="11256" spans="1:16" x14ac:dyDescent="0.3">
      <c r="A11256" s="72">
        <v>13087500</v>
      </c>
      <c r="B11256" s="73" t="s">
        <v>10</v>
      </c>
      <c r="C11256" s="74">
        <v>46202</v>
      </c>
      <c r="D11256" s="72">
        <v>3081</v>
      </c>
      <c r="E11256" s="72">
        <v>137935</v>
      </c>
      <c r="F11256" s="72">
        <v>1556</v>
      </c>
      <c r="G11256" s="72">
        <v>65548</v>
      </c>
      <c r="H11256" s="72">
        <v>156305</v>
      </c>
      <c r="I11256" s="74">
        <v>46202</v>
      </c>
      <c r="J11256" s="72">
        <v>2026</v>
      </c>
      <c r="K11256">
        <f t="shared" si="1108"/>
        <v>6</v>
      </c>
      <c r="L11256">
        <f t="shared" si="1109"/>
        <v>29</v>
      </c>
      <c r="M11256">
        <f t="shared" si="1110"/>
        <v>2026</v>
      </c>
      <c r="N11256">
        <f t="shared" si="1111"/>
        <v>6111.1635000000006</v>
      </c>
      <c r="O11256">
        <f t="shared" si="1112"/>
        <v>3086.326</v>
      </c>
      <c r="P11256">
        <f t="shared" si="1113"/>
        <v>3024.8375000000001</v>
      </c>
    </row>
    <row r="11257" spans="1:16" x14ac:dyDescent="0.3">
      <c r="A11257" s="72">
        <v>13087500</v>
      </c>
      <c r="B11257" s="73" t="s">
        <v>10</v>
      </c>
      <c r="C11257" s="74">
        <v>46203</v>
      </c>
      <c r="D11257" s="72">
        <v>2992</v>
      </c>
      <c r="E11257" s="72">
        <v>143869</v>
      </c>
      <c r="F11257" s="72">
        <v>1278</v>
      </c>
      <c r="G11257" s="72">
        <v>68083</v>
      </c>
      <c r="H11257" s="72">
        <v>153769.29999999999</v>
      </c>
      <c r="I11257" s="74">
        <v>46203</v>
      </c>
      <c r="J11257" s="72">
        <v>2026</v>
      </c>
      <c r="K11257">
        <f t="shared" si="1108"/>
        <v>6</v>
      </c>
      <c r="L11257">
        <f t="shared" si="1109"/>
        <v>30</v>
      </c>
      <c r="M11257">
        <f t="shared" si="1110"/>
        <v>2026</v>
      </c>
      <c r="N11257">
        <f t="shared" si="1111"/>
        <v>5934.6320000000005</v>
      </c>
      <c r="O11257">
        <f t="shared" si="1112"/>
        <v>2534.913</v>
      </c>
      <c r="P11257">
        <f t="shared" si="1113"/>
        <v>3399.7190000000001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8E97-F794-4174-9F60-834749C93A2C}">
  <dimension ref="A1:J974"/>
  <sheetViews>
    <sheetView topLeftCell="A933" workbookViewId="0">
      <selection activeCell="A733" sqref="A733:J974"/>
    </sheetView>
  </sheetViews>
  <sheetFormatPr defaultRowHeight="14.4" x14ac:dyDescent="0.3"/>
  <cols>
    <col min="3" max="3" width="14.33203125" customWidth="1"/>
    <col min="4" max="4" width="11.5546875" bestFit="1" customWidth="1"/>
    <col min="9" max="9" width="16.44140625" customWidth="1"/>
    <col min="14" max="14" width="13.21875" customWidth="1"/>
  </cols>
  <sheetData>
    <row r="1" spans="1:10" x14ac:dyDescent="0.3">
      <c r="A1" s="71" t="s">
        <v>0</v>
      </c>
      <c r="B1" s="71" t="s">
        <v>1</v>
      </c>
      <c r="C1" s="71" t="s">
        <v>2</v>
      </c>
      <c r="D1" s="71" t="s">
        <v>3</v>
      </c>
      <c r="E1" s="71" t="s">
        <v>4</v>
      </c>
      <c r="F1" s="71" t="s">
        <v>5</v>
      </c>
      <c r="G1" s="71" t="s">
        <v>6</v>
      </c>
      <c r="H1" s="71" t="s">
        <v>7</v>
      </c>
      <c r="I1" s="71" t="s">
        <v>8</v>
      </c>
      <c r="J1" s="71" t="s">
        <v>9</v>
      </c>
    </row>
    <row r="2" spans="1:10" x14ac:dyDescent="0.3">
      <c r="A2" s="72">
        <v>13087500</v>
      </c>
      <c r="B2" s="73" t="s">
        <v>10</v>
      </c>
      <c r="C2" s="74">
        <v>45231</v>
      </c>
      <c r="D2" s="72">
        <v>21</v>
      </c>
      <c r="E2" s="72">
        <v>1091847.8999999999</v>
      </c>
      <c r="F2" s="72">
        <v>0</v>
      </c>
      <c r="G2" s="72">
        <v>185664</v>
      </c>
      <c r="H2" s="72">
        <v>-185664.1</v>
      </c>
      <c r="I2" s="74">
        <v>45231</v>
      </c>
      <c r="J2" s="72">
        <v>2024</v>
      </c>
    </row>
    <row r="3" spans="1:10" x14ac:dyDescent="0.3">
      <c r="A3" s="72">
        <v>13087500</v>
      </c>
      <c r="B3" s="73" t="s">
        <v>10</v>
      </c>
      <c r="C3" s="74">
        <v>45232</v>
      </c>
      <c r="D3" s="72">
        <v>21</v>
      </c>
      <c r="E3" s="72">
        <v>1091889.6000000001</v>
      </c>
      <c r="F3" s="72">
        <v>0</v>
      </c>
      <c r="G3" s="72">
        <v>185664</v>
      </c>
      <c r="H3" s="72">
        <v>-185664.1</v>
      </c>
      <c r="I3" s="74">
        <v>45232</v>
      </c>
      <c r="J3" s="72">
        <v>2024</v>
      </c>
    </row>
    <row r="4" spans="1:10" x14ac:dyDescent="0.3">
      <c r="A4" s="72">
        <v>13087500</v>
      </c>
      <c r="B4" s="73" t="s">
        <v>10</v>
      </c>
      <c r="C4" s="74">
        <v>45233</v>
      </c>
      <c r="D4" s="72">
        <v>21</v>
      </c>
      <c r="E4" s="72">
        <v>1091931.2</v>
      </c>
      <c r="F4" s="72">
        <v>0</v>
      </c>
      <c r="G4" s="72">
        <v>185664</v>
      </c>
      <c r="H4" s="72">
        <v>-185664.1</v>
      </c>
      <c r="I4" s="74">
        <v>45233</v>
      </c>
      <c r="J4" s="72">
        <v>2024</v>
      </c>
    </row>
    <row r="5" spans="1:10" x14ac:dyDescent="0.3">
      <c r="A5" s="72">
        <v>13087500</v>
      </c>
      <c r="B5" s="73" t="s">
        <v>10</v>
      </c>
      <c r="C5" s="74">
        <v>45234</v>
      </c>
      <c r="D5" s="72">
        <v>21</v>
      </c>
      <c r="E5" s="72">
        <v>1091972.8999999999</v>
      </c>
      <c r="F5" s="72">
        <v>0</v>
      </c>
      <c r="G5" s="72">
        <v>185664</v>
      </c>
      <c r="H5" s="72">
        <v>-185664.1</v>
      </c>
      <c r="I5" s="74">
        <v>45234</v>
      </c>
      <c r="J5" s="72">
        <v>2024</v>
      </c>
    </row>
    <row r="6" spans="1:10" x14ac:dyDescent="0.3">
      <c r="A6" s="72">
        <v>13087500</v>
      </c>
      <c r="B6" s="73" t="s">
        <v>10</v>
      </c>
      <c r="C6" s="74">
        <v>45235</v>
      </c>
      <c r="D6" s="72">
        <v>21</v>
      </c>
      <c r="E6" s="72">
        <v>1092014.5</v>
      </c>
      <c r="F6" s="72">
        <v>0</v>
      </c>
      <c r="G6" s="72">
        <v>185664</v>
      </c>
      <c r="H6" s="72">
        <v>-185664.1</v>
      </c>
      <c r="I6" s="74">
        <v>45235</v>
      </c>
      <c r="J6" s="72">
        <v>2024</v>
      </c>
    </row>
    <row r="7" spans="1:10" x14ac:dyDescent="0.3">
      <c r="A7" s="72">
        <v>13087500</v>
      </c>
      <c r="B7" s="73" t="s">
        <v>10</v>
      </c>
      <c r="C7" s="74">
        <v>45236</v>
      </c>
      <c r="D7" s="72">
        <v>19</v>
      </c>
      <c r="E7" s="72">
        <v>1092052.6000000001</v>
      </c>
      <c r="F7" s="72">
        <v>0</v>
      </c>
      <c r="G7" s="72">
        <v>185664</v>
      </c>
      <c r="H7" s="72">
        <v>-185664.1</v>
      </c>
      <c r="I7" s="74">
        <v>45236</v>
      </c>
      <c r="J7" s="72">
        <v>2024</v>
      </c>
    </row>
    <row r="8" spans="1:10" x14ac:dyDescent="0.3">
      <c r="A8" s="72">
        <v>13087500</v>
      </c>
      <c r="B8" s="73" t="s">
        <v>10</v>
      </c>
      <c r="C8" s="74">
        <v>45237</v>
      </c>
      <c r="D8" s="72">
        <v>19</v>
      </c>
      <c r="E8" s="72">
        <v>1092090.7</v>
      </c>
      <c r="F8" s="72">
        <v>0</v>
      </c>
      <c r="G8" s="72">
        <v>185664</v>
      </c>
      <c r="H8" s="72">
        <v>-185664.1</v>
      </c>
      <c r="I8" s="74">
        <v>45237</v>
      </c>
      <c r="J8" s="72">
        <v>2024</v>
      </c>
    </row>
    <row r="9" spans="1:10" x14ac:dyDescent="0.3">
      <c r="A9" s="72">
        <v>13087500</v>
      </c>
      <c r="B9" s="73" t="s">
        <v>10</v>
      </c>
      <c r="C9" s="74">
        <v>45238</v>
      </c>
      <c r="D9" s="72">
        <v>19</v>
      </c>
      <c r="E9" s="72">
        <v>1092128.8</v>
      </c>
      <c r="F9" s="72">
        <v>0</v>
      </c>
      <c r="G9" s="72">
        <v>185664</v>
      </c>
      <c r="H9" s="72">
        <v>-185664.1</v>
      </c>
      <c r="I9" s="74">
        <v>45238</v>
      </c>
      <c r="J9" s="72">
        <v>2024</v>
      </c>
    </row>
    <row r="10" spans="1:10" x14ac:dyDescent="0.3">
      <c r="A10" s="72">
        <v>13087500</v>
      </c>
      <c r="B10" s="73" t="s">
        <v>10</v>
      </c>
      <c r="C10" s="74">
        <v>45239</v>
      </c>
      <c r="D10" s="72">
        <v>19</v>
      </c>
      <c r="E10" s="72">
        <v>1092166.8999999999</v>
      </c>
      <c r="F10" s="72">
        <v>0</v>
      </c>
      <c r="G10" s="72">
        <v>185664</v>
      </c>
      <c r="H10" s="72">
        <v>-185664.1</v>
      </c>
      <c r="I10" s="74">
        <v>45239</v>
      </c>
      <c r="J10" s="72">
        <v>2024</v>
      </c>
    </row>
    <row r="11" spans="1:10" x14ac:dyDescent="0.3">
      <c r="A11" s="72">
        <v>13087500</v>
      </c>
      <c r="B11" s="73" t="s">
        <v>10</v>
      </c>
      <c r="C11" s="74">
        <v>45240</v>
      </c>
      <c r="D11" s="72">
        <v>19</v>
      </c>
      <c r="E11" s="72">
        <v>1092204.8999999999</v>
      </c>
      <c r="F11" s="72">
        <v>0</v>
      </c>
      <c r="G11" s="72">
        <v>185664</v>
      </c>
      <c r="H11" s="72">
        <v>-185664.1</v>
      </c>
      <c r="I11" s="74">
        <v>45240</v>
      </c>
      <c r="J11" s="72">
        <v>2024</v>
      </c>
    </row>
    <row r="12" spans="1:10" x14ac:dyDescent="0.3">
      <c r="A12" s="72">
        <v>13087500</v>
      </c>
      <c r="B12" s="73" t="s">
        <v>10</v>
      </c>
      <c r="C12" s="74">
        <v>45241</v>
      </c>
      <c r="D12" s="72">
        <v>19</v>
      </c>
      <c r="E12" s="72">
        <v>1092243</v>
      </c>
      <c r="F12" s="72">
        <v>0</v>
      </c>
      <c r="G12" s="72">
        <v>185664</v>
      </c>
      <c r="H12" s="72">
        <v>-185664.1</v>
      </c>
      <c r="I12" s="74">
        <v>45241</v>
      </c>
      <c r="J12" s="72">
        <v>2024</v>
      </c>
    </row>
    <row r="13" spans="1:10" x14ac:dyDescent="0.3">
      <c r="A13" s="72">
        <v>13087500</v>
      </c>
      <c r="B13" s="73" t="s">
        <v>10</v>
      </c>
      <c r="C13" s="74">
        <v>45242</v>
      </c>
      <c r="D13" s="72">
        <v>19</v>
      </c>
      <c r="E13" s="72">
        <v>1092281.1000000001</v>
      </c>
      <c r="F13" s="72">
        <v>0</v>
      </c>
      <c r="G13" s="72">
        <v>185664</v>
      </c>
      <c r="H13" s="72">
        <v>-185664.1</v>
      </c>
      <c r="I13" s="74">
        <v>45242</v>
      </c>
      <c r="J13" s="72">
        <v>2024</v>
      </c>
    </row>
    <row r="14" spans="1:10" x14ac:dyDescent="0.3">
      <c r="A14" s="72">
        <v>13087500</v>
      </c>
      <c r="B14" s="73" t="s">
        <v>10</v>
      </c>
      <c r="C14" s="74">
        <v>45243</v>
      </c>
      <c r="D14" s="72">
        <v>19</v>
      </c>
      <c r="E14" s="72">
        <v>1092319.2</v>
      </c>
      <c r="F14" s="72">
        <v>0</v>
      </c>
      <c r="G14" s="72">
        <v>185664</v>
      </c>
      <c r="H14" s="72">
        <v>-185664.1</v>
      </c>
      <c r="I14" s="74">
        <v>45243</v>
      </c>
      <c r="J14" s="72">
        <v>2024</v>
      </c>
    </row>
    <row r="15" spans="1:10" x14ac:dyDescent="0.3">
      <c r="A15" s="72">
        <v>13087500</v>
      </c>
      <c r="B15" s="73" t="s">
        <v>10</v>
      </c>
      <c r="C15" s="74">
        <v>45244</v>
      </c>
      <c r="D15" s="72">
        <v>19</v>
      </c>
      <c r="E15" s="72">
        <v>1092357.3</v>
      </c>
      <c r="F15" s="72">
        <v>0</v>
      </c>
      <c r="G15" s="72">
        <v>185664</v>
      </c>
      <c r="H15" s="72">
        <v>-185664.1</v>
      </c>
      <c r="I15" s="74">
        <v>45244</v>
      </c>
      <c r="J15" s="72">
        <v>2024</v>
      </c>
    </row>
    <row r="16" spans="1:10" x14ac:dyDescent="0.3">
      <c r="A16" s="72">
        <v>13087500</v>
      </c>
      <c r="B16" s="73" t="s">
        <v>10</v>
      </c>
      <c r="C16" s="74">
        <v>45245</v>
      </c>
      <c r="D16" s="72">
        <v>19</v>
      </c>
      <c r="E16" s="72">
        <v>1092395.3999999999</v>
      </c>
      <c r="F16" s="72">
        <v>0</v>
      </c>
      <c r="G16" s="72">
        <v>185664</v>
      </c>
      <c r="H16" s="72">
        <v>-185664.1</v>
      </c>
      <c r="I16" s="74">
        <v>45245</v>
      </c>
      <c r="J16" s="72">
        <v>2024</v>
      </c>
    </row>
    <row r="17" spans="1:10" x14ac:dyDescent="0.3">
      <c r="A17" s="72">
        <v>13087500</v>
      </c>
      <c r="B17" s="73" t="s">
        <v>10</v>
      </c>
      <c r="C17" s="74">
        <v>45246</v>
      </c>
      <c r="D17" s="72">
        <v>25</v>
      </c>
      <c r="E17" s="72">
        <v>1092444.5</v>
      </c>
      <c r="F17" s="72">
        <v>0</v>
      </c>
      <c r="G17" s="72">
        <v>185664</v>
      </c>
      <c r="H17" s="72">
        <v>-185664.1</v>
      </c>
      <c r="I17" s="74">
        <v>45246</v>
      </c>
      <c r="J17" s="72">
        <v>2024</v>
      </c>
    </row>
    <row r="18" spans="1:10" x14ac:dyDescent="0.3">
      <c r="A18" s="72">
        <v>13087500</v>
      </c>
      <c r="B18" s="73" t="s">
        <v>10</v>
      </c>
      <c r="C18" s="74">
        <v>45247</v>
      </c>
      <c r="D18" s="72">
        <v>25</v>
      </c>
      <c r="E18" s="72">
        <v>1092493.7</v>
      </c>
      <c r="F18" s="72">
        <v>0</v>
      </c>
      <c r="G18" s="72">
        <v>185664</v>
      </c>
      <c r="H18" s="72">
        <v>-185664.1</v>
      </c>
      <c r="I18" s="74">
        <v>45247</v>
      </c>
      <c r="J18" s="72">
        <v>2024</v>
      </c>
    </row>
    <row r="19" spans="1:10" x14ac:dyDescent="0.3">
      <c r="A19" s="72">
        <v>13087500</v>
      </c>
      <c r="B19" s="73" t="s">
        <v>10</v>
      </c>
      <c r="C19" s="74">
        <v>45248</v>
      </c>
      <c r="D19" s="72">
        <v>21</v>
      </c>
      <c r="E19" s="72">
        <v>1092535.3</v>
      </c>
      <c r="F19" s="72">
        <v>0</v>
      </c>
      <c r="G19" s="72">
        <v>185664</v>
      </c>
      <c r="H19" s="72">
        <v>-185664.1</v>
      </c>
      <c r="I19" s="74">
        <v>45248</v>
      </c>
      <c r="J19" s="72">
        <v>2024</v>
      </c>
    </row>
    <row r="20" spans="1:10" x14ac:dyDescent="0.3">
      <c r="A20" s="72">
        <v>13087500</v>
      </c>
      <c r="B20" s="73" t="s">
        <v>10</v>
      </c>
      <c r="C20" s="74">
        <v>45249</v>
      </c>
      <c r="D20" s="72">
        <v>19</v>
      </c>
      <c r="E20" s="72">
        <v>1092573.3999999999</v>
      </c>
      <c r="F20" s="72">
        <v>0</v>
      </c>
      <c r="G20" s="72">
        <v>185664</v>
      </c>
      <c r="H20" s="72">
        <v>-185664.1</v>
      </c>
      <c r="I20" s="74">
        <v>45249</v>
      </c>
      <c r="J20" s="72">
        <v>2024</v>
      </c>
    </row>
    <row r="21" spans="1:10" x14ac:dyDescent="0.3">
      <c r="A21" s="72">
        <v>13087500</v>
      </c>
      <c r="B21" s="73" t="s">
        <v>10</v>
      </c>
      <c r="C21" s="74">
        <v>45250</v>
      </c>
      <c r="D21" s="72">
        <v>19</v>
      </c>
      <c r="E21" s="72">
        <v>1092611.5</v>
      </c>
      <c r="F21" s="72">
        <v>0</v>
      </c>
      <c r="G21" s="72">
        <v>185664</v>
      </c>
      <c r="H21" s="72">
        <v>-185664.1</v>
      </c>
      <c r="I21" s="74">
        <v>45250</v>
      </c>
      <c r="J21" s="72">
        <v>2024</v>
      </c>
    </row>
    <row r="22" spans="1:10" x14ac:dyDescent="0.3">
      <c r="A22" s="72">
        <v>13087500</v>
      </c>
      <c r="B22" s="73" t="s">
        <v>10</v>
      </c>
      <c r="C22" s="74">
        <v>45251</v>
      </c>
      <c r="D22" s="72">
        <v>19</v>
      </c>
      <c r="E22" s="72">
        <v>1092649.6000000001</v>
      </c>
      <c r="F22" s="72">
        <v>0</v>
      </c>
      <c r="G22" s="72">
        <v>185664</v>
      </c>
      <c r="H22" s="72">
        <v>-185664.1</v>
      </c>
      <c r="I22" s="74">
        <v>45251</v>
      </c>
      <c r="J22" s="72">
        <v>2024</v>
      </c>
    </row>
    <row r="23" spans="1:10" x14ac:dyDescent="0.3">
      <c r="A23" s="72">
        <v>13087500</v>
      </c>
      <c r="B23" s="73" t="s">
        <v>10</v>
      </c>
      <c r="C23" s="74">
        <v>45252</v>
      </c>
      <c r="D23" s="72">
        <v>19</v>
      </c>
      <c r="E23" s="72">
        <v>1092687.7</v>
      </c>
      <c r="F23" s="72">
        <v>0</v>
      </c>
      <c r="G23" s="72">
        <v>185664</v>
      </c>
      <c r="H23" s="72">
        <v>-185664.1</v>
      </c>
      <c r="I23" s="74">
        <v>45252</v>
      </c>
      <c r="J23" s="72">
        <v>2024</v>
      </c>
    </row>
    <row r="24" spans="1:10" x14ac:dyDescent="0.3">
      <c r="A24" s="72">
        <v>13087500</v>
      </c>
      <c r="B24" s="73" t="s">
        <v>10</v>
      </c>
      <c r="C24" s="74">
        <v>45253</v>
      </c>
      <c r="D24" s="72">
        <v>19</v>
      </c>
      <c r="E24" s="72">
        <v>1092725.8</v>
      </c>
      <c r="F24" s="72">
        <v>0</v>
      </c>
      <c r="G24" s="72">
        <v>185664</v>
      </c>
      <c r="H24" s="72">
        <v>-185664.1</v>
      </c>
      <c r="I24" s="74">
        <v>45253</v>
      </c>
      <c r="J24" s="72">
        <v>2024</v>
      </c>
    </row>
    <row r="25" spans="1:10" x14ac:dyDescent="0.3">
      <c r="A25" s="72">
        <v>13087500</v>
      </c>
      <c r="B25" s="73" t="s">
        <v>10</v>
      </c>
      <c r="C25" s="74">
        <v>45254</v>
      </c>
      <c r="D25" s="72">
        <v>19</v>
      </c>
      <c r="E25" s="72">
        <v>1092763.8</v>
      </c>
      <c r="F25" s="72">
        <v>0</v>
      </c>
      <c r="G25" s="72">
        <v>185664</v>
      </c>
      <c r="H25" s="72">
        <v>-185664.1</v>
      </c>
      <c r="I25" s="74">
        <v>45254</v>
      </c>
      <c r="J25" s="72">
        <v>2024</v>
      </c>
    </row>
    <row r="26" spans="1:10" x14ac:dyDescent="0.3">
      <c r="A26" s="72">
        <v>13087500</v>
      </c>
      <c r="B26" s="73" t="s">
        <v>10</v>
      </c>
      <c r="C26" s="74">
        <v>45255</v>
      </c>
      <c r="D26" s="72">
        <v>19</v>
      </c>
      <c r="E26" s="72">
        <v>1092801.8999999999</v>
      </c>
      <c r="F26" s="72">
        <v>0</v>
      </c>
      <c r="G26" s="72">
        <v>185664</v>
      </c>
      <c r="H26" s="72">
        <v>-185664.1</v>
      </c>
      <c r="I26" s="74">
        <v>45255</v>
      </c>
      <c r="J26" s="72">
        <v>2024</v>
      </c>
    </row>
    <row r="27" spans="1:10" x14ac:dyDescent="0.3">
      <c r="A27" s="72">
        <v>13087500</v>
      </c>
      <c r="B27" s="73" t="s">
        <v>10</v>
      </c>
      <c r="C27" s="74">
        <v>45256</v>
      </c>
      <c r="D27" s="72">
        <v>19</v>
      </c>
      <c r="E27" s="72">
        <v>1092840</v>
      </c>
      <c r="F27" s="72">
        <v>0</v>
      </c>
      <c r="G27" s="72">
        <v>185664</v>
      </c>
      <c r="H27" s="72">
        <v>-185664.1</v>
      </c>
      <c r="I27" s="74">
        <v>45256</v>
      </c>
      <c r="J27" s="72">
        <v>2024</v>
      </c>
    </row>
    <row r="28" spans="1:10" x14ac:dyDescent="0.3">
      <c r="A28" s="72">
        <v>13087500</v>
      </c>
      <c r="B28" s="73" t="s">
        <v>10</v>
      </c>
      <c r="C28" s="74">
        <v>45257</v>
      </c>
      <c r="D28" s="72">
        <v>19</v>
      </c>
      <c r="E28" s="72">
        <v>1092878.1000000001</v>
      </c>
      <c r="F28" s="72">
        <v>0</v>
      </c>
      <c r="G28" s="72">
        <v>185664</v>
      </c>
      <c r="H28" s="72">
        <v>-185664.1</v>
      </c>
      <c r="I28" s="74">
        <v>45257</v>
      </c>
      <c r="J28" s="72">
        <v>2024</v>
      </c>
    </row>
    <row r="29" spans="1:10" x14ac:dyDescent="0.3">
      <c r="A29" s="72">
        <v>13087500</v>
      </c>
      <c r="B29" s="73" t="s">
        <v>10</v>
      </c>
      <c r="C29" s="74">
        <v>45258</v>
      </c>
      <c r="D29" s="72">
        <v>18</v>
      </c>
      <c r="E29" s="72">
        <v>1092912.7</v>
      </c>
      <c r="F29" s="72">
        <v>0</v>
      </c>
      <c r="G29" s="72">
        <v>185664</v>
      </c>
      <c r="H29" s="72">
        <v>-185664.1</v>
      </c>
      <c r="I29" s="74">
        <v>45258</v>
      </c>
      <c r="J29" s="72">
        <v>2024</v>
      </c>
    </row>
    <row r="30" spans="1:10" x14ac:dyDescent="0.3">
      <c r="A30" s="72">
        <v>13087500</v>
      </c>
      <c r="B30" s="73" t="s">
        <v>10</v>
      </c>
      <c r="C30" s="74">
        <v>45259</v>
      </c>
      <c r="D30" s="72">
        <v>19</v>
      </c>
      <c r="E30" s="72">
        <v>1092950.8</v>
      </c>
      <c r="F30" s="72">
        <v>0</v>
      </c>
      <c r="G30" s="72">
        <v>185664</v>
      </c>
      <c r="H30" s="72">
        <v>-185664.1</v>
      </c>
      <c r="I30" s="74">
        <v>45259</v>
      </c>
      <c r="J30" s="72">
        <v>2024</v>
      </c>
    </row>
    <row r="31" spans="1:10" x14ac:dyDescent="0.3">
      <c r="A31" s="72">
        <v>13087500</v>
      </c>
      <c r="B31" s="73" t="s">
        <v>10</v>
      </c>
      <c r="C31" s="74">
        <v>45260</v>
      </c>
      <c r="D31" s="72">
        <v>19</v>
      </c>
      <c r="E31" s="72">
        <v>1092988.8999999999</v>
      </c>
      <c r="F31" s="72">
        <v>0</v>
      </c>
      <c r="G31" s="72">
        <v>185664</v>
      </c>
      <c r="H31" s="72">
        <v>-185664.1</v>
      </c>
      <c r="I31" s="74">
        <v>45260</v>
      </c>
      <c r="J31" s="72">
        <v>2024</v>
      </c>
    </row>
    <row r="32" spans="1:10" x14ac:dyDescent="0.3">
      <c r="A32" s="72">
        <v>13087500</v>
      </c>
      <c r="B32" s="73" t="s">
        <v>10</v>
      </c>
      <c r="C32" s="74">
        <v>45261</v>
      </c>
      <c r="D32" s="72">
        <v>18</v>
      </c>
      <c r="E32" s="72">
        <v>34.6</v>
      </c>
      <c r="F32" s="72">
        <v>0</v>
      </c>
      <c r="G32" s="72">
        <v>0</v>
      </c>
      <c r="H32" s="72">
        <v>0</v>
      </c>
      <c r="I32" s="74">
        <v>45261</v>
      </c>
      <c r="J32" s="72">
        <v>2024</v>
      </c>
    </row>
    <row r="33" spans="1:10" x14ac:dyDescent="0.3">
      <c r="A33" s="72">
        <v>13087500</v>
      </c>
      <c r="B33" s="73" t="s">
        <v>10</v>
      </c>
      <c r="C33" s="74">
        <v>45262</v>
      </c>
      <c r="D33" s="72">
        <v>18</v>
      </c>
      <c r="E33" s="72">
        <v>69.3</v>
      </c>
      <c r="F33" s="72">
        <v>0</v>
      </c>
      <c r="G33" s="72">
        <v>0</v>
      </c>
      <c r="H33" s="72">
        <v>0</v>
      </c>
      <c r="I33" s="74">
        <v>45262</v>
      </c>
      <c r="J33" s="72">
        <v>2024</v>
      </c>
    </row>
    <row r="34" spans="1:10" x14ac:dyDescent="0.3">
      <c r="A34" s="72">
        <v>13087500</v>
      </c>
      <c r="B34" s="73" t="s">
        <v>10</v>
      </c>
      <c r="C34" s="74">
        <v>45263</v>
      </c>
      <c r="D34" s="72">
        <v>18</v>
      </c>
      <c r="E34" s="72">
        <v>103.9</v>
      </c>
      <c r="F34" s="72">
        <v>0</v>
      </c>
      <c r="G34" s="72">
        <v>0</v>
      </c>
      <c r="H34" s="72">
        <v>0</v>
      </c>
      <c r="I34" s="74">
        <v>45263</v>
      </c>
      <c r="J34" s="72">
        <v>2024</v>
      </c>
    </row>
    <row r="35" spans="1:10" x14ac:dyDescent="0.3">
      <c r="A35" s="72">
        <v>13087500</v>
      </c>
      <c r="B35" s="73" t="s">
        <v>10</v>
      </c>
      <c r="C35" s="74">
        <v>45264</v>
      </c>
      <c r="D35" s="72">
        <v>18</v>
      </c>
      <c r="E35" s="72">
        <v>138.5</v>
      </c>
      <c r="F35" s="72">
        <v>0</v>
      </c>
      <c r="G35" s="72">
        <v>0</v>
      </c>
      <c r="H35" s="72">
        <v>0</v>
      </c>
      <c r="I35" s="74">
        <v>45264</v>
      </c>
      <c r="J35" s="72">
        <v>2024</v>
      </c>
    </row>
    <row r="36" spans="1:10" x14ac:dyDescent="0.3">
      <c r="A36" s="72">
        <v>13087500</v>
      </c>
      <c r="B36" s="73" t="s">
        <v>10</v>
      </c>
      <c r="C36" s="74">
        <v>45265</v>
      </c>
      <c r="D36" s="72">
        <v>18</v>
      </c>
      <c r="E36" s="72">
        <v>173.2</v>
      </c>
      <c r="F36" s="72">
        <v>0</v>
      </c>
      <c r="G36" s="72">
        <v>0</v>
      </c>
      <c r="H36" s="72">
        <v>0</v>
      </c>
      <c r="I36" s="74">
        <v>45265</v>
      </c>
      <c r="J36" s="72">
        <v>2024</v>
      </c>
    </row>
    <row r="37" spans="1:10" x14ac:dyDescent="0.3">
      <c r="A37" s="72">
        <v>13087500</v>
      </c>
      <c r="B37" s="73" t="s">
        <v>10</v>
      </c>
      <c r="C37" s="74">
        <v>45266</v>
      </c>
      <c r="D37" s="72">
        <v>18</v>
      </c>
      <c r="E37" s="72">
        <v>207.8</v>
      </c>
      <c r="F37" s="72">
        <v>0</v>
      </c>
      <c r="G37" s="72">
        <v>0</v>
      </c>
      <c r="H37" s="72">
        <v>0</v>
      </c>
      <c r="I37" s="74">
        <v>45266</v>
      </c>
      <c r="J37" s="72">
        <v>2024</v>
      </c>
    </row>
    <row r="38" spans="1:10" x14ac:dyDescent="0.3">
      <c r="A38" s="72">
        <v>13087500</v>
      </c>
      <c r="B38" s="73" t="s">
        <v>10</v>
      </c>
      <c r="C38" s="74">
        <v>45267</v>
      </c>
      <c r="D38" s="72">
        <v>18</v>
      </c>
      <c r="E38" s="72">
        <v>242.4</v>
      </c>
      <c r="F38" s="72">
        <v>0</v>
      </c>
      <c r="G38" s="72">
        <v>0</v>
      </c>
      <c r="H38" s="72">
        <v>0</v>
      </c>
      <c r="I38" s="74">
        <v>45267</v>
      </c>
      <c r="J38" s="72">
        <v>2024</v>
      </c>
    </row>
    <row r="39" spans="1:10" x14ac:dyDescent="0.3">
      <c r="A39" s="72">
        <v>13087500</v>
      </c>
      <c r="B39" s="73" t="s">
        <v>10</v>
      </c>
      <c r="C39" s="74">
        <v>45268</v>
      </c>
      <c r="D39" s="72">
        <v>18</v>
      </c>
      <c r="E39" s="72">
        <v>277.10000000000002</v>
      </c>
      <c r="F39" s="72">
        <v>0</v>
      </c>
      <c r="G39" s="72">
        <v>0</v>
      </c>
      <c r="H39" s="72">
        <v>0</v>
      </c>
      <c r="I39" s="74">
        <v>45268</v>
      </c>
      <c r="J39" s="72">
        <v>2024</v>
      </c>
    </row>
    <row r="40" spans="1:10" x14ac:dyDescent="0.3">
      <c r="A40" s="72">
        <v>13087500</v>
      </c>
      <c r="B40" s="73" t="s">
        <v>10</v>
      </c>
      <c r="C40" s="74">
        <v>45269</v>
      </c>
      <c r="D40" s="72">
        <v>18</v>
      </c>
      <c r="E40" s="72">
        <v>311.7</v>
      </c>
      <c r="F40" s="72">
        <v>0</v>
      </c>
      <c r="G40" s="72">
        <v>0</v>
      </c>
      <c r="H40" s="72">
        <v>0</v>
      </c>
      <c r="I40" s="74">
        <v>45269</v>
      </c>
      <c r="J40" s="72">
        <v>2024</v>
      </c>
    </row>
    <row r="41" spans="1:10" x14ac:dyDescent="0.3">
      <c r="A41" s="72">
        <v>13087500</v>
      </c>
      <c r="B41" s="73" t="s">
        <v>10</v>
      </c>
      <c r="C41" s="74">
        <v>45270</v>
      </c>
      <c r="D41" s="72">
        <v>18</v>
      </c>
      <c r="E41" s="72">
        <v>346.3</v>
      </c>
      <c r="F41" s="72">
        <v>0</v>
      </c>
      <c r="G41" s="72">
        <v>0</v>
      </c>
      <c r="H41" s="72">
        <v>0</v>
      </c>
      <c r="I41" s="74">
        <v>45270</v>
      </c>
      <c r="J41" s="72">
        <v>2024</v>
      </c>
    </row>
    <row r="42" spans="1:10" x14ac:dyDescent="0.3">
      <c r="A42" s="72">
        <v>13087500</v>
      </c>
      <c r="B42" s="73" t="s">
        <v>10</v>
      </c>
      <c r="C42" s="74">
        <v>45271</v>
      </c>
      <c r="D42" s="72">
        <v>18</v>
      </c>
      <c r="E42" s="72">
        <v>381</v>
      </c>
      <c r="F42" s="72">
        <v>0</v>
      </c>
      <c r="G42" s="72">
        <v>0</v>
      </c>
      <c r="H42" s="72">
        <v>0</v>
      </c>
      <c r="I42" s="74">
        <v>45271</v>
      </c>
      <c r="J42" s="72">
        <v>2024</v>
      </c>
    </row>
    <row r="43" spans="1:10" x14ac:dyDescent="0.3">
      <c r="A43" s="72">
        <v>13087500</v>
      </c>
      <c r="B43" s="73" t="s">
        <v>10</v>
      </c>
      <c r="C43" s="74">
        <v>45272</v>
      </c>
      <c r="D43" s="72">
        <v>18</v>
      </c>
      <c r="E43" s="72">
        <v>415.6</v>
      </c>
      <c r="F43" s="72">
        <v>0</v>
      </c>
      <c r="G43" s="72">
        <v>0</v>
      </c>
      <c r="H43" s="72">
        <v>0</v>
      </c>
      <c r="I43" s="74">
        <v>45272</v>
      </c>
      <c r="J43" s="72">
        <v>2024</v>
      </c>
    </row>
    <row r="44" spans="1:10" x14ac:dyDescent="0.3">
      <c r="A44" s="72">
        <v>13087500</v>
      </c>
      <c r="B44" s="73" t="s">
        <v>10</v>
      </c>
      <c r="C44" s="74">
        <v>45273</v>
      </c>
      <c r="D44" s="72">
        <v>18</v>
      </c>
      <c r="E44" s="72">
        <v>450.2</v>
      </c>
      <c r="F44" s="72">
        <v>0</v>
      </c>
      <c r="G44" s="72">
        <v>0</v>
      </c>
      <c r="H44" s="72">
        <v>0</v>
      </c>
      <c r="I44" s="74">
        <v>45273</v>
      </c>
      <c r="J44" s="72">
        <v>2024</v>
      </c>
    </row>
    <row r="45" spans="1:10" x14ac:dyDescent="0.3">
      <c r="A45" s="72">
        <v>13087500</v>
      </c>
      <c r="B45" s="73" t="s">
        <v>10</v>
      </c>
      <c r="C45" s="74">
        <v>45274</v>
      </c>
      <c r="D45" s="72">
        <v>18</v>
      </c>
      <c r="E45" s="72">
        <v>484.8</v>
      </c>
      <c r="F45" s="72">
        <v>0</v>
      </c>
      <c r="G45" s="72">
        <v>0</v>
      </c>
      <c r="H45" s="72">
        <v>0</v>
      </c>
      <c r="I45" s="74">
        <v>45274</v>
      </c>
      <c r="J45" s="72">
        <v>2024</v>
      </c>
    </row>
    <row r="46" spans="1:10" x14ac:dyDescent="0.3">
      <c r="A46" s="72">
        <v>13087500</v>
      </c>
      <c r="B46" s="73" t="s">
        <v>10</v>
      </c>
      <c r="C46" s="74">
        <v>45275</v>
      </c>
      <c r="D46" s="72">
        <v>18</v>
      </c>
      <c r="E46" s="72">
        <v>519.5</v>
      </c>
      <c r="F46" s="72">
        <v>0</v>
      </c>
      <c r="G46" s="72">
        <v>0</v>
      </c>
      <c r="H46" s="72">
        <v>0</v>
      </c>
      <c r="I46" s="74">
        <v>45275</v>
      </c>
      <c r="J46" s="72">
        <v>2024</v>
      </c>
    </row>
    <row r="47" spans="1:10" x14ac:dyDescent="0.3">
      <c r="A47" s="72">
        <v>13087500</v>
      </c>
      <c r="B47" s="73" t="s">
        <v>10</v>
      </c>
      <c r="C47" s="74">
        <v>45276</v>
      </c>
      <c r="D47" s="72">
        <v>19</v>
      </c>
      <c r="E47" s="72">
        <v>557.6</v>
      </c>
      <c r="F47" s="72">
        <v>0</v>
      </c>
      <c r="G47" s="72">
        <v>0</v>
      </c>
      <c r="H47" s="72">
        <v>0</v>
      </c>
      <c r="I47" s="74">
        <v>45276</v>
      </c>
      <c r="J47" s="72">
        <v>2024</v>
      </c>
    </row>
    <row r="48" spans="1:10" x14ac:dyDescent="0.3">
      <c r="A48" s="72">
        <v>13087500</v>
      </c>
      <c r="B48" s="73" t="s">
        <v>10</v>
      </c>
      <c r="C48" s="74">
        <v>45277</v>
      </c>
      <c r="D48" s="72">
        <v>19</v>
      </c>
      <c r="E48" s="72">
        <v>595.6</v>
      </c>
      <c r="F48" s="72">
        <v>0</v>
      </c>
      <c r="G48" s="72">
        <v>0</v>
      </c>
      <c r="H48" s="72">
        <v>0</v>
      </c>
      <c r="I48" s="74">
        <v>45277</v>
      </c>
      <c r="J48" s="72">
        <v>2024</v>
      </c>
    </row>
    <row r="49" spans="1:10" x14ac:dyDescent="0.3">
      <c r="A49" s="72">
        <v>13087500</v>
      </c>
      <c r="B49" s="73" t="s">
        <v>10</v>
      </c>
      <c r="C49" s="74">
        <v>45278</v>
      </c>
      <c r="D49" s="72">
        <v>18</v>
      </c>
      <c r="E49" s="72">
        <v>630.29999999999995</v>
      </c>
      <c r="F49" s="72">
        <v>0</v>
      </c>
      <c r="G49" s="72">
        <v>0</v>
      </c>
      <c r="H49" s="72">
        <v>0</v>
      </c>
      <c r="I49" s="74">
        <v>45278</v>
      </c>
      <c r="J49" s="72">
        <v>2024</v>
      </c>
    </row>
    <row r="50" spans="1:10" x14ac:dyDescent="0.3">
      <c r="A50" s="72">
        <v>13087500</v>
      </c>
      <c r="B50" s="73" t="s">
        <v>10</v>
      </c>
      <c r="C50" s="74">
        <v>45279</v>
      </c>
      <c r="D50" s="72">
        <v>18</v>
      </c>
      <c r="E50" s="72">
        <v>664.9</v>
      </c>
      <c r="F50" s="72">
        <v>0</v>
      </c>
      <c r="G50" s="72">
        <v>0</v>
      </c>
      <c r="H50" s="72">
        <v>0</v>
      </c>
      <c r="I50" s="74">
        <v>45279</v>
      </c>
      <c r="J50" s="72">
        <v>2024</v>
      </c>
    </row>
    <row r="51" spans="1:10" x14ac:dyDescent="0.3">
      <c r="A51" s="72">
        <v>13087500</v>
      </c>
      <c r="B51" s="73" t="s">
        <v>10</v>
      </c>
      <c r="C51" s="74">
        <v>45280</v>
      </c>
      <c r="D51" s="72">
        <v>18</v>
      </c>
      <c r="E51" s="72">
        <v>699.5</v>
      </c>
      <c r="F51" s="72">
        <v>0</v>
      </c>
      <c r="G51" s="72">
        <v>0</v>
      </c>
      <c r="H51" s="72">
        <v>0</v>
      </c>
      <c r="I51" s="74">
        <v>45280</v>
      </c>
      <c r="J51" s="72">
        <v>2024</v>
      </c>
    </row>
    <row r="52" spans="1:10" x14ac:dyDescent="0.3">
      <c r="A52" s="72">
        <v>13087500</v>
      </c>
      <c r="B52" s="73" t="s">
        <v>10</v>
      </c>
      <c r="C52" s="74">
        <v>45281</v>
      </c>
      <c r="D52" s="72">
        <v>18</v>
      </c>
      <c r="E52" s="72">
        <v>734.2</v>
      </c>
      <c r="F52" s="72">
        <v>0</v>
      </c>
      <c r="G52" s="72">
        <v>0</v>
      </c>
      <c r="H52" s="72">
        <v>0</v>
      </c>
      <c r="I52" s="74">
        <v>45281</v>
      </c>
      <c r="J52" s="72">
        <v>2024</v>
      </c>
    </row>
    <row r="53" spans="1:10" x14ac:dyDescent="0.3">
      <c r="A53" s="72">
        <v>13087500</v>
      </c>
      <c r="B53" s="73" t="s">
        <v>10</v>
      </c>
      <c r="C53" s="74">
        <v>45282</v>
      </c>
      <c r="D53" s="72">
        <v>18</v>
      </c>
      <c r="E53" s="72">
        <v>768.8</v>
      </c>
      <c r="F53" s="72">
        <v>0</v>
      </c>
      <c r="G53" s="72">
        <v>0</v>
      </c>
      <c r="H53" s="72">
        <v>0</v>
      </c>
      <c r="I53" s="74">
        <v>45282</v>
      </c>
      <c r="J53" s="72">
        <v>2024</v>
      </c>
    </row>
    <row r="54" spans="1:10" x14ac:dyDescent="0.3">
      <c r="A54" s="72">
        <v>13087500</v>
      </c>
      <c r="B54" s="73" t="s">
        <v>10</v>
      </c>
      <c r="C54" s="74">
        <v>45283</v>
      </c>
      <c r="D54" s="72">
        <v>18</v>
      </c>
      <c r="E54" s="72">
        <v>803.4</v>
      </c>
      <c r="F54" s="72">
        <v>0</v>
      </c>
      <c r="G54" s="72">
        <v>0</v>
      </c>
      <c r="H54" s="72">
        <v>0</v>
      </c>
      <c r="I54" s="74">
        <v>45283</v>
      </c>
      <c r="J54" s="72">
        <v>2024</v>
      </c>
    </row>
    <row r="55" spans="1:10" x14ac:dyDescent="0.3">
      <c r="A55" s="72">
        <v>13087500</v>
      </c>
      <c r="B55" s="73" t="s">
        <v>10</v>
      </c>
      <c r="C55" s="74">
        <v>45284</v>
      </c>
      <c r="D55" s="72">
        <v>19</v>
      </c>
      <c r="E55" s="72">
        <v>841.5</v>
      </c>
      <c r="F55" s="72">
        <v>0</v>
      </c>
      <c r="G55" s="72">
        <v>0</v>
      </c>
      <c r="H55" s="72">
        <v>0</v>
      </c>
      <c r="I55" s="74">
        <v>45284</v>
      </c>
      <c r="J55" s="72">
        <v>2024</v>
      </c>
    </row>
    <row r="56" spans="1:10" x14ac:dyDescent="0.3">
      <c r="A56" s="72">
        <v>13087500</v>
      </c>
      <c r="B56" s="73" t="s">
        <v>10</v>
      </c>
      <c r="C56" s="74">
        <v>45285</v>
      </c>
      <c r="D56" s="72">
        <v>19</v>
      </c>
      <c r="E56" s="72">
        <v>879.6</v>
      </c>
      <c r="F56" s="72">
        <v>0</v>
      </c>
      <c r="G56" s="72">
        <v>0</v>
      </c>
      <c r="H56" s="72">
        <v>0</v>
      </c>
      <c r="I56" s="74">
        <v>45285</v>
      </c>
      <c r="J56" s="72">
        <v>2024</v>
      </c>
    </row>
    <row r="57" spans="1:10" x14ac:dyDescent="0.3">
      <c r="A57" s="72">
        <v>13087500</v>
      </c>
      <c r="B57" s="73" t="s">
        <v>10</v>
      </c>
      <c r="C57" s="74">
        <v>45286</v>
      </c>
      <c r="D57" s="72">
        <v>19</v>
      </c>
      <c r="E57" s="72">
        <v>917.7</v>
      </c>
      <c r="F57" s="72">
        <v>0</v>
      </c>
      <c r="G57" s="72">
        <v>0</v>
      </c>
      <c r="H57" s="72">
        <v>0</v>
      </c>
      <c r="I57" s="74">
        <v>45286</v>
      </c>
      <c r="J57" s="72">
        <v>2024</v>
      </c>
    </row>
    <row r="58" spans="1:10" x14ac:dyDescent="0.3">
      <c r="A58" s="72">
        <v>13087500</v>
      </c>
      <c r="B58" s="73" t="s">
        <v>10</v>
      </c>
      <c r="C58" s="74">
        <v>45287</v>
      </c>
      <c r="D58" s="72">
        <v>18</v>
      </c>
      <c r="E58" s="72">
        <v>952.3</v>
      </c>
      <c r="F58" s="72">
        <v>0</v>
      </c>
      <c r="G58" s="72">
        <v>0</v>
      </c>
      <c r="H58" s="72">
        <v>0</v>
      </c>
      <c r="I58" s="74">
        <v>45287</v>
      </c>
      <c r="J58" s="72">
        <v>2024</v>
      </c>
    </row>
    <row r="59" spans="1:10" x14ac:dyDescent="0.3">
      <c r="A59" s="72">
        <v>13087500</v>
      </c>
      <c r="B59" s="73" t="s">
        <v>10</v>
      </c>
      <c r="C59" s="74">
        <v>45288</v>
      </c>
      <c r="D59" s="72">
        <v>18</v>
      </c>
      <c r="E59" s="72">
        <v>986.9</v>
      </c>
      <c r="F59" s="72">
        <v>0</v>
      </c>
      <c r="G59" s="72">
        <v>0</v>
      </c>
      <c r="H59" s="72">
        <v>0</v>
      </c>
      <c r="I59" s="74">
        <v>45288</v>
      </c>
      <c r="J59" s="72">
        <v>2024</v>
      </c>
    </row>
    <row r="60" spans="1:10" x14ac:dyDescent="0.3">
      <c r="A60" s="72">
        <v>13087500</v>
      </c>
      <c r="B60" s="73" t="s">
        <v>10</v>
      </c>
      <c r="C60" s="74">
        <v>45289</v>
      </c>
      <c r="D60" s="72">
        <v>18</v>
      </c>
      <c r="E60" s="72">
        <v>1021.6</v>
      </c>
      <c r="F60" s="72">
        <v>0</v>
      </c>
      <c r="G60" s="72">
        <v>0</v>
      </c>
      <c r="H60" s="72">
        <v>0</v>
      </c>
      <c r="I60" s="74">
        <v>45289</v>
      </c>
      <c r="J60" s="72">
        <v>2024</v>
      </c>
    </row>
    <row r="61" spans="1:10" x14ac:dyDescent="0.3">
      <c r="A61" s="72">
        <v>13087500</v>
      </c>
      <c r="B61" s="73" t="s">
        <v>10</v>
      </c>
      <c r="C61" s="74">
        <v>45290</v>
      </c>
      <c r="D61" s="72">
        <v>18</v>
      </c>
      <c r="E61" s="72">
        <v>1056.2</v>
      </c>
      <c r="F61" s="72">
        <v>0</v>
      </c>
      <c r="G61" s="72">
        <v>0</v>
      </c>
      <c r="H61" s="72">
        <v>0</v>
      </c>
      <c r="I61" s="74">
        <v>45290</v>
      </c>
      <c r="J61" s="72">
        <v>2024</v>
      </c>
    </row>
    <row r="62" spans="1:10" x14ac:dyDescent="0.3">
      <c r="A62" s="72">
        <v>13087500</v>
      </c>
      <c r="B62" s="73" t="s">
        <v>10</v>
      </c>
      <c r="C62" s="74">
        <v>45291</v>
      </c>
      <c r="D62" s="72">
        <v>18</v>
      </c>
      <c r="E62" s="72">
        <v>1090.8</v>
      </c>
      <c r="F62" s="72">
        <v>0</v>
      </c>
      <c r="G62" s="72">
        <v>0</v>
      </c>
      <c r="H62" s="72">
        <v>0</v>
      </c>
      <c r="I62" s="74">
        <v>45291</v>
      </c>
      <c r="J62" s="72">
        <v>2024</v>
      </c>
    </row>
    <row r="63" spans="1:10" x14ac:dyDescent="0.3">
      <c r="A63" s="72">
        <v>13087500</v>
      </c>
      <c r="B63" s="73" t="s">
        <v>10</v>
      </c>
      <c r="C63" s="74">
        <v>45292</v>
      </c>
      <c r="D63" s="72">
        <v>18</v>
      </c>
      <c r="E63" s="72">
        <v>1125.5</v>
      </c>
      <c r="F63" s="72">
        <v>0</v>
      </c>
      <c r="G63" s="72">
        <v>0</v>
      </c>
      <c r="H63" s="72">
        <v>0</v>
      </c>
      <c r="I63" s="74">
        <v>45292</v>
      </c>
      <c r="J63" s="72">
        <v>2024</v>
      </c>
    </row>
    <row r="64" spans="1:10" x14ac:dyDescent="0.3">
      <c r="A64" s="72">
        <v>13087500</v>
      </c>
      <c r="B64" s="73" t="s">
        <v>10</v>
      </c>
      <c r="C64" s="74">
        <v>45293</v>
      </c>
      <c r="D64" s="72">
        <v>18</v>
      </c>
      <c r="E64" s="72">
        <v>1160.0999999999999</v>
      </c>
      <c r="F64" s="72">
        <v>0</v>
      </c>
      <c r="G64" s="72">
        <v>0</v>
      </c>
      <c r="H64" s="72">
        <v>0</v>
      </c>
      <c r="I64" s="74">
        <v>45293</v>
      </c>
      <c r="J64" s="72">
        <v>2024</v>
      </c>
    </row>
    <row r="65" spans="1:10" x14ac:dyDescent="0.3">
      <c r="A65" s="72">
        <v>13087500</v>
      </c>
      <c r="B65" s="73" t="s">
        <v>10</v>
      </c>
      <c r="C65" s="74">
        <v>45294</v>
      </c>
      <c r="D65" s="72">
        <v>18</v>
      </c>
      <c r="E65" s="72">
        <v>1194.7</v>
      </c>
      <c r="F65" s="72">
        <v>0</v>
      </c>
      <c r="G65" s="72">
        <v>0</v>
      </c>
      <c r="H65" s="72">
        <v>0</v>
      </c>
      <c r="I65" s="74">
        <v>45294</v>
      </c>
      <c r="J65" s="72">
        <v>2024</v>
      </c>
    </row>
    <row r="66" spans="1:10" x14ac:dyDescent="0.3">
      <c r="A66" s="72">
        <v>13087500</v>
      </c>
      <c r="B66" s="73" t="s">
        <v>10</v>
      </c>
      <c r="C66" s="74">
        <v>45295</v>
      </c>
      <c r="D66" s="72">
        <v>18</v>
      </c>
      <c r="E66" s="72">
        <v>1229.4000000000001</v>
      </c>
      <c r="F66" s="72">
        <v>0</v>
      </c>
      <c r="G66" s="72">
        <v>0</v>
      </c>
      <c r="H66" s="72">
        <v>0</v>
      </c>
      <c r="I66" s="74">
        <v>45295</v>
      </c>
      <c r="J66" s="72">
        <v>2024</v>
      </c>
    </row>
    <row r="67" spans="1:10" x14ac:dyDescent="0.3">
      <c r="A67" s="72">
        <v>13087500</v>
      </c>
      <c r="B67" s="73" t="s">
        <v>10</v>
      </c>
      <c r="C67" s="74">
        <v>45296</v>
      </c>
      <c r="D67" s="72">
        <v>18</v>
      </c>
      <c r="E67" s="72">
        <v>1264</v>
      </c>
      <c r="F67" s="72">
        <v>0</v>
      </c>
      <c r="G67" s="72">
        <v>0</v>
      </c>
      <c r="H67" s="72">
        <v>0</v>
      </c>
      <c r="I67" s="74">
        <v>45296</v>
      </c>
      <c r="J67" s="72">
        <v>2024</v>
      </c>
    </row>
    <row r="68" spans="1:10" x14ac:dyDescent="0.3">
      <c r="A68" s="72">
        <v>13087500</v>
      </c>
      <c r="B68" s="73" t="s">
        <v>10</v>
      </c>
      <c r="C68" s="74">
        <v>45297</v>
      </c>
      <c r="D68" s="72">
        <v>18</v>
      </c>
      <c r="E68" s="72">
        <v>1298.5999999999999</v>
      </c>
      <c r="F68" s="72">
        <v>0</v>
      </c>
      <c r="G68" s="72">
        <v>0</v>
      </c>
      <c r="H68" s="72">
        <v>0</v>
      </c>
      <c r="I68" s="74">
        <v>45297</v>
      </c>
      <c r="J68" s="72">
        <v>2024</v>
      </c>
    </row>
    <row r="69" spans="1:10" x14ac:dyDescent="0.3">
      <c r="A69" s="72">
        <v>13087500</v>
      </c>
      <c r="B69" s="73" t="s">
        <v>10</v>
      </c>
      <c r="C69" s="74">
        <v>45298</v>
      </c>
      <c r="D69" s="72">
        <v>18</v>
      </c>
      <c r="E69" s="72">
        <v>1333.3</v>
      </c>
      <c r="F69" s="72">
        <v>0</v>
      </c>
      <c r="G69" s="72">
        <v>0</v>
      </c>
      <c r="H69" s="72">
        <v>0</v>
      </c>
      <c r="I69" s="74">
        <v>45298</v>
      </c>
      <c r="J69" s="72">
        <v>2024</v>
      </c>
    </row>
    <row r="70" spans="1:10" x14ac:dyDescent="0.3">
      <c r="A70" s="72">
        <v>13087500</v>
      </c>
      <c r="B70" s="73" t="s">
        <v>10</v>
      </c>
      <c r="C70" s="74">
        <v>45299</v>
      </c>
      <c r="D70" s="72">
        <v>18</v>
      </c>
      <c r="E70" s="72">
        <v>1367.9</v>
      </c>
      <c r="F70" s="72">
        <v>0</v>
      </c>
      <c r="G70" s="72">
        <v>0</v>
      </c>
      <c r="H70" s="72">
        <v>0</v>
      </c>
      <c r="I70" s="74">
        <v>45299</v>
      </c>
      <c r="J70" s="72">
        <v>2024</v>
      </c>
    </row>
    <row r="71" spans="1:10" x14ac:dyDescent="0.3">
      <c r="A71" s="72">
        <v>13087500</v>
      </c>
      <c r="B71" s="73" t="s">
        <v>10</v>
      </c>
      <c r="C71" s="74">
        <v>45300</v>
      </c>
      <c r="D71" s="72">
        <v>18</v>
      </c>
      <c r="E71" s="72">
        <v>1402.5</v>
      </c>
      <c r="F71" s="72">
        <v>0</v>
      </c>
      <c r="G71" s="72">
        <v>0</v>
      </c>
      <c r="H71" s="72">
        <v>0</v>
      </c>
      <c r="I71" s="74">
        <v>45300</v>
      </c>
      <c r="J71" s="72">
        <v>2024</v>
      </c>
    </row>
    <row r="72" spans="1:10" x14ac:dyDescent="0.3">
      <c r="A72" s="72">
        <v>13087500</v>
      </c>
      <c r="B72" s="73" t="s">
        <v>10</v>
      </c>
      <c r="C72" s="74">
        <v>45301</v>
      </c>
      <c r="D72" s="72">
        <v>18</v>
      </c>
      <c r="E72" s="72">
        <v>1437.2</v>
      </c>
      <c r="F72" s="72">
        <v>0</v>
      </c>
      <c r="G72" s="72">
        <v>0</v>
      </c>
      <c r="H72" s="72">
        <v>0</v>
      </c>
      <c r="I72" s="74">
        <v>45301</v>
      </c>
      <c r="J72" s="72">
        <v>2024</v>
      </c>
    </row>
    <row r="73" spans="1:10" x14ac:dyDescent="0.3">
      <c r="A73" s="72">
        <v>13087500</v>
      </c>
      <c r="B73" s="73" t="s">
        <v>10</v>
      </c>
      <c r="C73" s="74">
        <v>45302</v>
      </c>
      <c r="D73" s="72">
        <v>18</v>
      </c>
      <c r="E73" s="72">
        <v>1471.8</v>
      </c>
      <c r="F73" s="72">
        <v>0</v>
      </c>
      <c r="G73" s="72">
        <v>0</v>
      </c>
      <c r="H73" s="72">
        <v>0</v>
      </c>
      <c r="I73" s="74">
        <v>45302</v>
      </c>
      <c r="J73" s="72">
        <v>2024</v>
      </c>
    </row>
    <row r="74" spans="1:10" x14ac:dyDescent="0.3">
      <c r="A74" s="72">
        <v>13087500</v>
      </c>
      <c r="B74" s="73" t="s">
        <v>10</v>
      </c>
      <c r="C74" s="74">
        <v>45303</v>
      </c>
      <c r="D74" s="72">
        <v>16</v>
      </c>
      <c r="E74" s="72">
        <v>1503.1</v>
      </c>
      <c r="F74" s="72">
        <v>0</v>
      </c>
      <c r="G74" s="72">
        <v>0</v>
      </c>
      <c r="H74" s="72">
        <v>0</v>
      </c>
      <c r="I74" s="74">
        <v>45303</v>
      </c>
      <c r="J74" s="72">
        <v>2024</v>
      </c>
    </row>
    <row r="75" spans="1:10" x14ac:dyDescent="0.3">
      <c r="A75" s="72">
        <v>13087500</v>
      </c>
      <c r="B75" s="73" t="s">
        <v>10</v>
      </c>
      <c r="C75" s="74">
        <v>45304</v>
      </c>
      <c r="D75" s="72">
        <v>16</v>
      </c>
      <c r="E75" s="72">
        <v>1534.4</v>
      </c>
      <c r="F75" s="72">
        <v>0</v>
      </c>
      <c r="G75" s="72">
        <v>0</v>
      </c>
      <c r="H75" s="72">
        <v>0</v>
      </c>
      <c r="I75" s="74">
        <v>45304</v>
      </c>
      <c r="J75" s="72">
        <v>2024</v>
      </c>
    </row>
    <row r="76" spans="1:10" x14ac:dyDescent="0.3">
      <c r="A76" s="72">
        <v>13087500</v>
      </c>
      <c r="B76" s="73" t="s">
        <v>10</v>
      </c>
      <c r="C76" s="74">
        <v>45305</v>
      </c>
      <c r="D76" s="72">
        <v>14</v>
      </c>
      <c r="E76" s="72">
        <v>1562.5</v>
      </c>
      <c r="F76" s="72">
        <v>0</v>
      </c>
      <c r="G76" s="72">
        <v>0</v>
      </c>
      <c r="H76" s="72">
        <v>0</v>
      </c>
      <c r="I76" s="74">
        <v>45305</v>
      </c>
      <c r="J76" s="72">
        <v>2024</v>
      </c>
    </row>
    <row r="77" spans="1:10" x14ac:dyDescent="0.3">
      <c r="A77" s="72">
        <v>13087500</v>
      </c>
      <c r="B77" s="73" t="s">
        <v>10</v>
      </c>
      <c r="C77" s="74">
        <v>45306</v>
      </c>
      <c r="D77" s="72">
        <v>14</v>
      </c>
      <c r="E77" s="72">
        <v>1590.6</v>
      </c>
      <c r="F77" s="72">
        <v>0</v>
      </c>
      <c r="G77" s="72">
        <v>0</v>
      </c>
      <c r="H77" s="72">
        <v>0</v>
      </c>
      <c r="I77" s="74">
        <v>45306</v>
      </c>
      <c r="J77" s="72">
        <v>2024</v>
      </c>
    </row>
    <row r="78" spans="1:10" x14ac:dyDescent="0.3">
      <c r="A78" s="72">
        <v>13087500</v>
      </c>
      <c r="B78" s="73" t="s">
        <v>10</v>
      </c>
      <c r="C78" s="74">
        <v>45307</v>
      </c>
      <c r="D78" s="72">
        <v>14</v>
      </c>
      <c r="E78" s="72">
        <v>1618.7</v>
      </c>
      <c r="F78" s="72">
        <v>0</v>
      </c>
      <c r="G78" s="72">
        <v>0</v>
      </c>
      <c r="H78" s="72">
        <v>0</v>
      </c>
      <c r="I78" s="74">
        <v>45307</v>
      </c>
      <c r="J78" s="72">
        <v>2024</v>
      </c>
    </row>
    <row r="79" spans="1:10" x14ac:dyDescent="0.3">
      <c r="A79" s="72">
        <v>13087500</v>
      </c>
      <c r="B79" s="73" t="s">
        <v>10</v>
      </c>
      <c r="C79" s="74">
        <v>45308</v>
      </c>
      <c r="D79" s="72">
        <v>14</v>
      </c>
      <c r="E79" s="72">
        <v>1646.8</v>
      </c>
      <c r="F79" s="72">
        <v>0</v>
      </c>
      <c r="G79" s="72">
        <v>0</v>
      </c>
      <c r="H79" s="72">
        <v>0</v>
      </c>
      <c r="I79" s="74">
        <v>45308</v>
      </c>
      <c r="J79" s="72">
        <v>2024</v>
      </c>
    </row>
    <row r="80" spans="1:10" x14ac:dyDescent="0.3">
      <c r="A80" s="72">
        <v>13087500</v>
      </c>
      <c r="B80" s="73" t="s">
        <v>10</v>
      </c>
      <c r="C80" s="74">
        <v>45309</v>
      </c>
      <c r="D80" s="72">
        <v>14</v>
      </c>
      <c r="E80" s="72">
        <v>1674.9</v>
      </c>
      <c r="F80" s="72">
        <v>0</v>
      </c>
      <c r="G80" s="72">
        <v>0</v>
      </c>
      <c r="H80" s="72">
        <v>0</v>
      </c>
      <c r="I80" s="74">
        <v>45309</v>
      </c>
      <c r="J80" s="72">
        <v>2024</v>
      </c>
    </row>
    <row r="81" spans="1:10" x14ac:dyDescent="0.3">
      <c r="A81" s="72">
        <v>13087500</v>
      </c>
      <c r="B81" s="73" t="s">
        <v>10</v>
      </c>
      <c r="C81" s="74">
        <v>45310</v>
      </c>
      <c r="D81" s="72">
        <v>14</v>
      </c>
      <c r="E81" s="72">
        <v>1703</v>
      </c>
      <c r="F81" s="72">
        <v>0</v>
      </c>
      <c r="G81" s="72">
        <v>0</v>
      </c>
      <c r="H81" s="72">
        <v>0</v>
      </c>
      <c r="I81" s="74">
        <v>45310</v>
      </c>
      <c r="J81" s="72">
        <v>2024</v>
      </c>
    </row>
    <row r="82" spans="1:10" x14ac:dyDescent="0.3">
      <c r="A82" s="72">
        <v>13087500</v>
      </c>
      <c r="B82" s="73" t="s">
        <v>10</v>
      </c>
      <c r="C82" s="74">
        <v>45311</v>
      </c>
      <c r="D82" s="72">
        <v>14</v>
      </c>
      <c r="E82" s="72">
        <v>1731.1</v>
      </c>
      <c r="F82" s="72">
        <v>0</v>
      </c>
      <c r="G82" s="72">
        <v>0</v>
      </c>
      <c r="H82" s="72">
        <v>0</v>
      </c>
      <c r="I82" s="74">
        <v>45311</v>
      </c>
      <c r="J82" s="72">
        <v>2024</v>
      </c>
    </row>
    <row r="83" spans="1:10" x14ac:dyDescent="0.3">
      <c r="A83" s="72">
        <v>13087500</v>
      </c>
      <c r="B83" s="73" t="s">
        <v>10</v>
      </c>
      <c r="C83" s="74">
        <v>45312</v>
      </c>
      <c r="D83" s="72">
        <v>14</v>
      </c>
      <c r="E83" s="72">
        <v>1759.2</v>
      </c>
      <c r="F83" s="72">
        <v>0</v>
      </c>
      <c r="G83" s="72">
        <v>0</v>
      </c>
      <c r="H83" s="72">
        <v>0</v>
      </c>
      <c r="I83" s="74">
        <v>45312</v>
      </c>
      <c r="J83" s="72">
        <v>2024</v>
      </c>
    </row>
    <row r="84" spans="1:10" x14ac:dyDescent="0.3">
      <c r="A84" s="72">
        <v>13087500</v>
      </c>
      <c r="B84" s="73" t="s">
        <v>10</v>
      </c>
      <c r="C84" s="74">
        <v>45313</v>
      </c>
      <c r="D84" s="72">
        <v>16</v>
      </c>
      <c r="E84" s="72">
        <v>1790.5</v>
      </c>
      <c r="F84" s="72">
        <v>0</v>
      </c>
      <c r="G84" s="72">
        <v>0</v>
      </c>
      <c r="H84" s="72">
        <v>0</v>
      </c>
      <c r="I84" s="74">
        <v>45313</v>
      </c>
      <c r="J84" s="72">
        <v>2024</v>
      </c>
    </row>
    <row r="85" spans="1:10" x14ac:dyDescent="0.3">
      <c r="A85" s="72">
        <v>13087500</v>
      </c>
      <c r="B85" s="73" t="s">
        <v>10</v>
      </c>
      <c r="C85" s="74">
        <v>45314</v>
      </c>
      <c r="D85" s="72">
        <v>16</v>
      </c>
      <c r="E85" s="72">
        <v>1821.8</v>
      </c>
      <c r="F85" s="72">
        <v>0</v>
      </c>
      <c r="G85" s="72">
        <v>0</v>
      </c>
      <c r="H85" s="72">
        <v>0</v>
      </c>
      <c r="I85" s="74">
        <v>45314</v>
      </c>
      <c r="J85" s="72">
        <v>2024</v>
      </c>
    </row>
    <row r="86" spans="1:10" x14ac:dyDescent="0.3">
      <c r="A86" s="72">
        <v>13087500</v>
      </c>
      <c r="B86" s="73" t="s">
        <v>10</v>
      </c>
      <c r="C86" s="74">
        <v>45315</v>
      </c>
      <c r="D86" s="72">
        <v>16</v>
      </c>
      <c r="E86" s="72">
        <v>1853.1</v>
      </c>
      <c r="F86" s="72">
        <v>0</v>
      </c>
      <c r="G86" s="72">
        <v>0</v>
      </c>
      <c r="H86" s="72">
        <v>0</v>
      </c>
      <c r="I86" s="74">
        <v>45315</v>
      </c>
      <c r="J86" s="72">
        <v>2024</v>
      </c>
    </row>
    <row r="87" spans="1:10" x14ac:dyDescent="0.3">
      <c r="A87" s="72">
        <v>13087500</v>
      </c>
      <c r="B87" s="73" t="s">
        <v>10</v>
      </c>
      <c r="C87" s="74">
        <v>45316</v>
      </c>
      <c r="D87" s="72">
        <v>16</v>
      </c>
      <c r="E87" s="72">
        <v>1884.4</v>
      </c>
      <c r="F87" s="72">
        <v>0</v>
      </c>
      <c r="G87" s="72">
        <v>0</v>
      </c>
      <c r="H87" s="72">
        <v>0</v>
      </c>
      <c r="I87" s="74">
        <v>45316</v>
      </c>
      <c r="J87" s="72">
        <v>2024</v>
      </c>
    </row>
    <row r="88" spans="1:10" x14ac:dyDescent="0.3">
      <c r="A88" s="72">
        <v>13087500</v>
      </c>
      <c r="B88" s="73" t="s">
        <v>10</v>
      </c>
      <c r="C88" s="74">
        <v>45317</v>
      </c>
      <c r="D88" s="72">
        <v>14</v>
      </c>
      <c r="E88" s="72">
        <v>1912.6</v>
      </c>
      <c r="F88" s="72">
        <v>0</v>
      </c>
      <c r="G88" s="72">
        <v>0</v>
      </c>
      <c r="H88" s="72">
        <v>0</v>
      </c>
      <c r="I88" s="74">
        <v>45317</v>
      </c>
      <c r="J88" s="72">
        <v>2024</v>
      </c>
    </row>
    <row r="89" spans="1:10" x14ac:dyDescent="0.3">
      <c r="A89" s="72">
        <v>13087500</v>
      </c>
      <c r="B89" s="73" t="s">
        <v>10</v>
      </c>
      <c r="C89" s="74">
        <v>45318</v>
      </c>
      <c r="D89" s="72">
        <v>13</v>
      </c>
      <c r="E89" s="72">
        <v>1937.6</v>
      </c>
      <c r="F89" s="72">
        <v>0</v>
      </c>
      <c r="G89" s="72">
        <v>0</v>
      </c>
      <c r="H89" s="72">
        <v>0</v>
      </c>
      <c r="I89" s="74">
        <v>45318</v>
      </c>
      <c r="J89" s="72">
        <v>2024</v>
      </c>
    </row>
    <row r="90" spans="1:10" x14ac:dyDescent="0.3">
      <c r="A90" s="72">
        <v>13087500</v>
      </c>
      <c r="B90" s="73" t="s">
        <v>10</v>
      </c>
      <c r="C90" s="74">
        <v>45319</v>
      </c>
      <c r="D90" s="72">
        <v>13</v>
      </c>
      <c r="E90" s="72">
        <v>1962.7</v>
      </c>
      <c r="F90" s="72">
        <v>0</v>
      </c>
      <c r="G90" s="72">
        <v>0</v>
      </c>
      <c r="H90" s="72">
        <v>0</v>
      </c>
      <c r="I90" s="74">
        <v>45319</v>
      </c>
      <c r="J90" s="72">
        <v>2024</v>
      </c>
    </row>
    <row r="91" spans="1:10" x14ac:dyDescent="0.3">
      <c r="A91" s="72">
        <v>13087500</v>
      </c>
      <c r="B91" s="73" t="s">
        <v>10</v>
      </c>
      <c r="C91" s="74">
        <v>45320</v>
      </c>
      <c r="D91" s="72">
        <v>13</v>
      </c>
      <c r="E91" s="72">
        <v>1987.7</v>
      </c>
      <c r="F91" s="72">
        <v>0</v>
      </c>
      <c r="G91" s="72">
        <v>0</v>
      </c>
      <c r="H91" s="72">
        <v>0</v>
      </c>
      <c r="I91" s="74">
        <v>45320</v>
      </c>
      <c r="J91" s="72">
        <v>2024</v>
      </c>
    </row>
    <row r="92" spans="1:10" x14ac:dyDescent="0.3">
      <c r="A92" s="72">
        <v>13087500</v>
      </c>
      <c r="B92" s="73" t="s">
        <v>10</v>
      </c>
      <c r="C92" s="74">
        <v>45321</v>
      </c>
      <c r="D92" s="72">
        <v>13</v>
      </c>
      <c r="E92" s="72">
        <v>2012.8</v>
      </c>
      <c r="F92" s="72">
        <v>0</v>
      </c>
      <c r="G92" s="72">
        <v>0</v>
      </c>
      <c r="H92" s="72">
        <v>0</v>
      </c>
      <c r="I92" s="74">
        <v>45321</v>
      </c>
      <c r="J92" s="72">
        <v>2024</v>
      </c>
    </row>
    <row r="93" spans="1:10" x14ac:dyDescent="0.3">
      <c r="A93" s="72">
        <v>13087500</v>
      </c>
      <c r="B93" s="73" t="s">
        <v>10</v>
      </c>
      <c r="C93" s="74">
        <v>45322</v>
      </c>
      <c r="D93" s="72">
        <v>13</v>
      </c>
      <c r="E93" s="72">
        <v>2037.8</v>
      </c>
      <c r="F93" s="72">
        <v>0</v>
      </c>
      <c r="G93" s="72">
        <v>0</v>
      </c>
      <c r="H93" s="72">
        <v>0</v>
      </c>
      <c r="I93" s="74">
        <v>45322</v>
      </c>
      <c r="J93" s="72">
        <v>2024</v>
      </c>
    </row>
    <row r="94" spans="1:10" x14ac:dyDescent="0.3">
      <c r="A94" s="72">
        <v>13087500</v>
      </c>
      <c r="B94" s="73" t="s">
        <v>10</v>
      </c>
      <c r="C94" s="74">
        <v>45323</v>
      </c>
      <c r="D94" s="72">
        <v>13</v>
      </c>
      <c r="E94" s="72">
        <v>2062.9</v>
      </c>
      <c r="F94" s="72">
        <v>0</v>
      </c>
      <c r="G94" s="72">
        <v>0</v>
      </c>
      <c r="H94" s="72">
        <v>0</v>
      </c>
      <c r="I94" s="74">
        <v>45323</v>
      </c>
      <c r="J94" s="72">
        <v>2024</v>
      </c>
    </row>
    <row r="95" spans="1:10" x14ac:dyDescent="0.3">
      <c r="A95" s="72">
        <v>13087500</v>
      </c>
      <c r="B95" s="73" t="s">
        <v>10</v>
      </c>
      <c r="C95" s="74">
        <v>45324</v>
      </c>
      <c r="D95" s="72">
        <v>13</v>
      </c>
      <c r="E95" s="72">
        <v>2087.9</v>
      </c>
      <c r="F95" s="72">
        <v>0</v>
      </c>
      <c r="G95" s="72">
        <v>0</v>
      </c>
      <c r="H95" s="72">
        <v>0</v>
      </c>
      <c r="I95" s="74">
        <v>45324</v>
      </c>
      <c r="J95" s="72">
        <v>2024</v>
      </c>
    </row>
    <row r="96" spans="1:10" x14ac:dyDescent="0.3">
      <c r="A96" s="72">
        <v>13087500</v>
      </c>
      <c r="B96" s="73" t="s">
        <v>10</v>
      </c>
      <c r="C96" s="74">
        <v>45325</v>
      </c>
      <c r="D96" s="72">
        <v>14</v>
      </c>
      <c r="E96" s="72">
        <v>2116</v>
      </c>
      <c r="F96" s="72">
        <v>0</v>
      </c>
      <c r="G96" s="72">
        <v>0</v>
      </c>
      <c r="H96" s="72">
        <v>0</v>
      </c>
      <c r="I96" s="74">
        <v>45325</v>
      </c>
      <c r="J96" s="72">
        <v>2024</v>
      </c>
    </row>
    <row r="97" spans="1:10" x14ac:dyDescent="0.3">
      <c r="A97" s="72">
        <v>13087500</v>
      </c>
      <c r="B97" s="73" t="s">
        <v>10</v>
      </c>
      <c r="C97" s="74">
        <v>45326</v>
      </c>
      <c r="D97" s="72">
        <v>14</v>
      </c>
      <c r="E97" s="72">
        <v>2144.1</v>
      </c>
      <c r="F97" s="72">
        <v>0</v>
      </c>
      <c r="G97" s="72">
        <v>0</v>
      </c>
      <c r="H97" s="72">
        <v>0</v>
      </c>
      <c r="I97" s="74">
        <v>45326</v>
      </c>
      <c r="J97" s="72">
        <v>2024</v>
      </c>
    </row>
    <row r="98" spans="1:10" x14ac:dyDescent="0.3">
      <c r="A98" s="72">
        <v>13087500</v>
      </c>
      <c r="B98" s="73" t="s">
        <v>10</v>
      </c>
      <c r="C98" s="74">
        <v>45327</v>
      </c>
      <c r="D98" s="72">
        <v>13</v>
      </c>
      <c r="E98" s="72">
        <v>2169.1999999999998</v>
      </c>
      <c r="F98" s="72">
        <v>0</v>
      </c>
      <c r="G98" s="72">
        <v>0</v>
      </c>
      <c r="H98" s="72">
        <v>0</v>
      </c>
      <c r="I98" s="74">
        <v>45327</v>
      </c>
      <c r="J98" s="72">
        <v>2024</v>
      </c>
    </row>
    <row r="99" spans="1:10" x14ac:dyDescent="0.3">
      <c r="A99" s="72">
        <v>13087500</v>
      </c>
      <c r="B99" s="73" t="s">
        <v>10</v>
      </c>
      <c r="C99" s="74">
        <v>45328</v>
      </c>
      <c r="D99" s="72">
        <v>13</v>
      </c>
      <c r="E99" s="72">
        <v>2194.1999999999998</v>
      </c>
      <c r="F99" s="72">
        <v>0</v>
      </c>
      <c r="G99" s="72">
        <v>0</v>
      </c>
      <c r="H99" s="72">
        <v>0</v>
      </c>
      <c r="I99" s="74">
        <v>45328</v>
      </c>
      <c r="J99" s="72">
        <v>2024</v>
      </c>
    </row>
    <row r="100" spans="1:10" x14ac:dyDescent="0.3">
      <c r="A100" s="72">
        <v>13087500</v>
      </c>
      <c r="B100" s="73" t="s">
        <v>10</v>
      </c>
      <c r="C100" s="74">
        <v>45329</v>
      </c>
      <c r="D100" s="72">
        <v>11</v>
      </c>
      <c r="E100" s="72">
        <v>2216.4</v>
      </c>
      <c r="F100" s="72">
        <v>0</v>
      </c>
      <c r="G100" s="72">
        <v>0</v>
      </c>
      <c r="H100" s="72">
        <v>0</v>
      </c>
      <c r="I100" s="74">
        <v>45329</v>
      </c>
      <c r="J100" s="72">
        <v>2024</v>
      </c>
    </row>
    <row r="101" spans="1:10" x14ac:dyDescent="0.3">
      <c r="A101" s="72">
        <v>13087500</v>
      </c>
      <c r="B101" s="73" t="s">
        <v>10</v>
      </c>
      <c r="C101" s="74">
        <v>45330</v>
      </c>
      <c r="D101" s="72">
        <v>11</v>
      </c>
      <c r="E101" s="72">
        <v>2238.5</v>
      </c>
      <c r="F101" s="72">
        <v>0</v>
      </c>
      <c r="G101" s="72">
        <v>0</v>
      </c>
      <c r="H101" s="72">
        <v>0</v>
      </c>
      <c r="I101" s="74">
        <v>45330</v>
      </c>
      <c r="J101" s="72">
        <v>2024</v>
      </c>
    </row>
    <row r="102" spans="1:10" x14ac:dyDescent="0.3">
      <c r="A102" s="72">
        <v>13087500</v>
      </c>
      <c r="B102" s="73" t="s">
        <v>10</v>
      </c>
      <c r="C102" s="74">
        <v>45331</v>
      </c>
      <c r="D102" s="72">
        <v>11</v>
      </c>
      <c r="E102" s="72">
        <v>2260.6</v>
      </c>
      <c r="F102" s="72">
        <v>0</v>
      </c>
      <c r="G102" s="72">
        <v>0</v>
      </c>
      <c r="H102" s="72">
        <v>0</v>
      </c>
      <c r="I102" s="74">
        <v>45331</v>
      </c>
      <c r="J102" s="72">
        <v>2024</v>
      </c>
    </row>
    <row r="103" spans="1:10" x14ac:dyDescent="0.3">
      <c r="A103" s="72">
        <v>13087500</v>
      </c>
      <c r="B103" s="73" t="s">
        <v>10</v>
      </c>
      <c r="C103" s="74">
        <v>45332</v>
      </c>
      <c r="D103" s="72">
        <v>11</v>
      </c>
      <c r="E103" s="72">
        <v>2282.8000000000002</v>
      </c>
      <c r="F103" s="72">
        <v>0</v>
      </c>
      <c r="G103" s="72">
        <v>0</v>
      </c>
      <c r="H103" s="72">
        <v>0</v>
      </c>
      <c r="I103" s="74">
        <v>45332</v>
      </c>
      <c r="J103" s="72">
        <v>2024</v>
      </c>
    </row>
    <row r="104" spans="1:10" x14ac:dyDescent="0.3">
      <c r="A104" s="72">
        <v>13087500</v>
      </c>
      <c r="B104" s="73" t="s">
        <v>10</v>
      </c>
      <c r="C104" s="74">
        <v>45333</v>
      </c>
      <c r="D104" s="72">
        <v>9.8000000000000007</v>
      </c>
      <c r="E104" s="72">
        <v>2302.1</v>
      </c>
      <c r="F104" s="72">
        <v>0</v>
      </c>
      <c r="G104" s="72">
        <v>0</v>
      </c>
      <c r="H104" s="72">
        <v>0</v>
      </c>
      <c r="I104" s="74">
        <v>45333</v>
      </c>
      <c r="J104" s="72">
        <v>2024</v>
      </c>
    </row>
    <row r="105" spans="1:10" x14ac:dyDescent="0.3">
      <c r="A105" s="72">
        <v>13087500</v>
      </c>
      <c r="B105" s="73" t="s">
        <v>10</v>
      </c>
      <c r="C105" s="74">
        <v>45334</v>
      </c>
      <c r="D105" s="72">
        <v>9.8000000000000007</v>
      </c>
      <c r="E105" s="72">
        <v>2321.4</v>
      </c>
      <c r="F105" s="72">
        <v>0</v>
      </c>
      <c r="G105" s="72">
        <v>0</v>
      </c>
      <c r="H105" s="72">
        <v>0</v>
      </c>
      <c r="I105" s="74">
        <v>45334</v>
      </c>
      <c r="J105" s="72">
        <v>2024</v>
      </c>
    </row>
    <row r="106" spans="1:10" x14ac:dyDescent="0.3">
      <c r="A106" s="72">
        <v>13087500</v>
      </c>
      <c r="B106" s="73" t="s">
        <v>10</v>
      </c>
      <c r="C106" s="74">
        <v>45335</v>
      </c>
      <c r="D106" s="72">
        <v>9.8000000000000007</v>
      </c>
      <c r="E106" s="72">
        <v>2340.8000000000002</v>
      </c>
      <c r="F106" s="72">
        <v>0</v>
      </c>
      <c r="G106" s="72">
        <v>0</v>
      </c>
      <c r="H106" s="72">
        <v>0</v>
      </c>
      <c r="I106" s="74">
        <v>45335</v>
      </c>
      <c r="J106" s="72">
        <v>2024</v>
      </c>
    </row>
    <row r="107" spans="1:10" x14ac:dyDescent="0.3">
      <c r="A107" s="72">
        <v>13087500</v>
      </c>
      <c r="B107" s="73" t="s">
        <v>10</v>
      </c>
      <c r="C107" s="74">
        <v>45336</v>
      </c>
      <c r="D107" s="72">
        <v>8.4</v>
      </c>
      <c r="E107" s="72">
        <v>2357.5</v>
      </c>
      <c r="F107" s="72">
        <v>0</v>
      </c>
      <c r="G107" s="72">
        <v>0</v>
      </c>
      <c r="H107" s="72">
        <v>0</v>
      </c>
      <c r="I107" s="74">
        <v>45336</v>
      </c>
      <c r="J107" s="72">
        <v>2024</v>
      </c>
    </row>
    <row r="108" spans="1:10" x14ac:dyDescent="0.3">
      <c r="A108" s="72">
        <v>13087500</v>
      </c>
      <c r="B108" s="73" t="s">
        <v>10</v>
      </c>
      <c r="C108" s="74">
        <v>45337</v>
      </c>
      <c r="D108" s="72">
        <v>8.4</v>
      </c>
      <c r="E108" s="72">
        <v>2374.1999999999998</v>
      </c>
      <c r="F108" s="72">
        <v>0</v>
      </c>
      <c r="G108" s="72">
        <v>0</v>
      </c>
      <c r="H108" s="72">
        <v>0</v>
      </c>
      <c r="I108" s="74">
        <v>45337</v>
      </c>
      <c r="J108" s="72">
        <v>2024</v>
      </c>
    </row>
    <row r="109" spans="1:10" x14ac:dyDescent="0.3">
      <c r="A109" s="72">
        <v>13087500</v>
      </c>
      <c r="B109" s="73" t="s">
        <v>10</v>
      </c>
      <c r="C109" s="74">
        <v>45338</v>
      </c>
      <c r="D109" s="72">
        <v>8.4</v>
      </c>
      <c r="E109" s="72">
        <v>2391</v>
      </c>
      <c r="F109" s="72">
        <v>0</v>
      </c>
      <c r="G109" s="72">
        <v>0</v>
      </c>
      <c r="H109" s="72">
        <v>0</v>
      </c>
      <c r="I109" s="74">
        <v>45338</v>
      </c>
      <c r="J109" s="72">
        <v>2024</v>
      </c>
    </row>
    <row r="110" spans="1:10" x14ac:dyDescent="0.3">
      <c r="A110" s="72">
        <v>13087500</v>
      </c>
      <c r="B110" s="73" t="s">
        <v>10</v>
      </c>
      <c r="C110" s="74">
        <v>45339</v>
      </c>
      <c r="D110" s="72">
        <v>7.2</v>
      </c>
      <c r="E110" s="72">
        <v>2405.1999999999998</v>
      </c>
      <c r="F110" s="72">
        <v>0</v>
      </c>
      <c r="G110" s="72">
        <v>0</v>
      </c>
      <c r="H110" s="72">
        <v>0</v>
      </c>
      <c r="I110" s="74">
        <v>45339</v>
      </c>
      <c r="J110" s="72">
        <v>2024</v>
      </c>
    </row>
    <row r="111" spans="1:10" x14ac:dyDescent="0.3">
      <c r="A111" s="72">
        <v>13087500</v>
      </c>
      <c r="B111" s="73" t="s">
        <v>10</v>
      </c>
      <c r="C111" s="74">
        <v>45340</v>
      </c>
      <c r="D111" s="72">
        <v>7.2</v>
      </c>
      <c r="E111" s="72">
        <v>2419.4</v>
      </c>
      <c r="F111" s="72">
        <v>0</v>
      </c>
      <c r="G111" s="72">
        <v>0</v>
      </c>
      <c r="H111" s="72">
        <v>0</v>
      </c>
      <c r="I111" s="74">
        <v>45340</v>
      </c>
      <c r="J111" s="72">
        <v>2024</v>
      </c>
    </row>
    <row r="112" spans="1:10" x14ac:dyDescent="0.3">
      <c r="A112" s="72">
        <v>13087500</v>
      </c>
      <c r="B112" s="73" t="s">
        <v>10</v>
      </c>
      <c r="C112" s="74">
        <v>45341</v>
      </c>
      <c r="D112" s="72">
        <v>7.2</v>
      </c>
      <c r="E112" s="72">
        <v>2433.6</v>
      </c>
      <c r="F112" s="72">
        <v>0</v>
      </c>
      <c r="G112" s="72">
        <v>0</v>
      </c>
      <c r="H112" s="72">
        <v>0</v>
      </c>
      <c r="I112" s="74">
        <v>45341</v>
      </c>
      <c r="J112" s="72">
        <v>2024</v>
      </c>
    </row>
    <row r="113" spans="1:10" x14ac:dyDescent="0.3">
      <c r="A113" s="72">
        <v>13087500</v>
      </c>
      <c r="B113" s="73" t="s">
        <v>10</v>
      </c>
      <c r="C113" s="74">
        <v>45342</v>
      </c>
      <c r="D113" s="72">
        <v>16</v>
      </c>
      <c r="E113" s="72">
        <v>2464.9</v>
      </c>
      <c r="F113" s="72">
        <v>0</v>
      </c>
      <c r="G113" s="72">
        <v>0</v>
      </c>
      <c r="H113" s="72">
        <v>0</v>
      </c>
      <c r="I113" s="74">
        <v>45342</v>
      </c>
      <c r="J113" s="72">
        <v>2024</v>
      </c>
    </row>
    <row r="114" spans="1:10" x14ac:dyDescent="0.3">
      <c r="A114" s="72">
        <v>13087500</v>
      </c>
      <c r="B114" s="73" t="s">
        <v>10</v>
      </c>
      <c r="C114" s="74">
        <v>45343</v>
      </c>
      <c r="D114" s="72">
        <v>29</v>
      </c>
      <c r="E114" s="72">
        <v>2522.1</v>
      </c>
      <c r="F114" s="72">
        <v>0</v>
      </c>
      <c r="G114" s="72">
        <v>0</v>
      </c>
      <c r="H114" s="72">
        <v>0</v>
      </c>
      <c r="I114" s="74">
        <v>45343</v>
      </c>
      <c r="J114" s="72">
        <v>2024</v>
      </c>
    </row>
    <row r="115" spans="1:10" x14ac:dyDescent="0.3">
      <c r="A115" s="72">
        <v>13087500</v>
      </c>
      <c r="B115" s="73" t="s">
        <v>10</v>
      </c>
      <c r="C115" s="74">
        <v>45344</v>
      </c>
      <c r="D115" s="72">
        <v>31</v>
      </c>
      <c r="E115" s="72">
        <v>2583.4</v>
      </c>
      <c r="F115" s="72">
        <v>0</v>
      </c>
      <c r="G115" s="72">
        <v>0</v>
      </c>
      <c r="H115" s="72">
        <v>0</v>
      </c>
      <c r="I115" s="74">
        <v>45344</v>
      </c>
      <c r="J115" s="72">
        <v>2024</v>
      </c>
    </row>
    <row r="116" spans="1:10" x14ac:dyDescent="0.3">
      <c r="A116" s="72">
        <v>13087500</v>
      </c>
      <c r="B116" s="73" t="s">
        <v>10</v>
      </c>
      <c r="C116" s="74">
        <v>45345</v>
      </c>
      <c r="D116" s="72">
        <v>31</v>
      </c>
      <c r="E116" s="72">
        <v>2644.7</v>
      </c>
      <c r="F116" s="72">
        <v>0</v>
      </c>
      <c r="G116" s="72">
        <v>0</v>
      </c>
      <c r="H116" s="72">
        <v>0</v>
      </c>
      <c r="I116" s="74">
        <v>45345</v>
      </c>
      <c r="J116" s="72">
        <v>2024</v>
      </c>
    </row>
    <row r="117" spans="1:10" x14ac:dyDescent="0.3">
      <c r="A117" s="72">
        <v>13087500</v>
      </c>
      <c r="B117" s="73" t="s">
        <v>10</v>
      </c>
      <c r="C117" s="74">
        <v>45346</v>
      </c>
      <c r="D117" s="72">
        <v>31</v>
      </c>
      <c r="E117" s="72">
        <v>2706</v>
      </c>
      <c r="F117" s="72">
        <v>0</v>
      </c>
      <c r="G117" s="72">
        <v>0</v>
      </c>
      <c r="H117" s="72">
        <v>0</v>
      </c>
      <c r="I117" s="74">
        <v>45346</v>
      </c>
      <c r="J117" s="72">
        <v>2024</v>
      </c>
    </row>
    <row r="118" spans="1:10" x14ac:dyDescent="0.3">
      <c r="A118" s="72">
        <v>13087500</v>
      </c>
      <c r="B118" s="73" t="s">
        <v>10</v>
      </c>
      <c r="C118" s="74">
        <v>45347</v>
      </c>
      <c r="D118" s="72">
        <v>31</v>
      </c>
      <c r="E118" s="72">
        <v>2767.3</v>
      </c>
      <c r="F118" s="72">
        <v>0</v>
      </c>
      <c r="G118" s="72">
        <v>0</v>
      </c>
      <c r="H118" s="72">
        <v>0</v>
      </c>
      <c r="I118" s="74">
        <v>45347</v>
      </c>
      <c r="J118" s="72">
        <v>2024</v>
      </c>
    </row>
    <row r="119" spans="1:10" x14ac:dyDescent="0.3">
      <c r="A119" s="72">
        <v>13087500</v>
      </c>
      <c r="B119" s="73" t="s">
        <v>10</v>
      </c>
      <c r="C119" s="74">
        <v>45348</v>
      </c>
      <c r="D119" s="72">
        <v>31</v>
      </c>
      <c r="E119" s="72">
        <v>2828.6</v>
      </c>
      <c r="F119" s="72">
        <v>0</v>
      </c>
      <c r="G119" s="72">
        <v>0</v>
      </c>
      <c r="H119" s="72">
        <v>0</v>
      </c>
      <c r="I119" s="74">
        <v>45348</v>
      </c>
      <c r="J119" s="72">
        <v>2024</v>
      </c>
    </row>
    <row r="120" spans="1:10" x14ac:dyDescent="0.3">
      <c r="A120" s="72">
        <v>13087500</v>
      </c>
      <c r="B120" s="73" t="s">
        <v>10</v>
      </c>
      <c r="C120" s="74">
        <v>45349</v>
      </c>
      <c r="D120" s="72">
        <v>31</v>
      </c>
      <c r="E120" s="72">
        <v>2889.9</v>
      </c>
      <c r="F120" s="72">
        <v>0</v>
      </c>
      <c r="G120" s="72">
        <v>0</v>
      </c>
      <c r="H120" s="72">
        <v>0</v>
      </c>
      <c r="I120" s="74">
        <v>45349</v>
      </c>
      <c r="J120" s="72">
        <v>2024</v>
      </c>
    </row>
    <row r="121" spans="1:10" x14ac:dyDescent="0.3">
      <c r="A121" s="72">
        <v>13087500</v>
      </c>
      <c r="B121" s="73" t="s">
        <v>10</v>
      </c>
      <c r="C121" s="74">
        <v>45350</v>
      </c>
      <c r="D121" s="72">
        <v>31</v>
      </c>
      <c r="E121" s="72">
        <v>2951.2</v>
      </c>
      <c r="F121" s="72">
        <v>0</v>
      </c>
      <c r="G121" s="72">
        <v>0</v>
      </c>
      <c r="H121" s="72">
        <v>0</v>
      </c>
      <c r="I121" s="74">
        <v>45350</v>
      </c>
      <c r="J121" s="72">
        <v>2024</v>
      </c>
    </row>
    <row r="122" spans="1:10" x14ac:dyDescent="0.3">
      <c r="A122" s="72">
        <v>13087500</v>
      </c>
      <c r="B122" s="73" t="s">
        <v>10</v>
      </c>
      <c r="C122" s="74">
        <v>45351</v>
      </c>
      <c r="D122" s="72">
        <v>31</v>
      </c>
      <c r="E122" s="72">
        <v>3012.5</v>
      </c>
      <c r="F122" s="72">
        <v>0</v>
      </c>
      <c r="G122" s="72">
        <v>0</v>
      </c>
      <c r="H122" s="72">
        <v>0</v>
      </c>
      <c r="I122" s="74">
        <v>45351</v>
      </c>
      <c r="J122" s="72">
        <v>2024</v>
      </c>
    </row>
    <row r="123" spans="1:10" x14ac:dyDescent="0.3">
      <c r="A123" s="72">
        <v>13087500</v>
      </c>
      <c r="B123" s="73" t="s">
        <v>10</v>
      </c>
      <c r="C123" s="74">
        <v>45352</v>
      </c>
      <c r="D123" s="72">
        <v>31</v>
      </c>
      <c r="E123" s="72">
        <v>3073.8</v>
      </c>
      <c r="F123" s="72">
        <v>0</v>
      </c>
      <c r="G123" s="72">
        <v>0</v>
      </c>
      <c r="H123" s="72">
        <v>0</v>
      </c>
      <c r="I123" s="74">
        <v>45352</v>
      </c>
      <c r="J123" s="72">
        <v>2024</v>
      </c>
    </row>
    <row r="124" spans="1:10" x14ac:dyDescent="0.3">
      <c r="A124" s="72">
        <v>13087500</v>
      </c>
      <c r="B124" s="73" t="s">
        <v>10</v>
      </c>
      <c r="C124" s="74">
        <v>45353</v>
      </c>
      <c r="D124" s="72">
        <v>31</v>
      </c>
      <c r="E124" s="72">
        <v>3135.2</v>
      </c>
      <c r="F124" s="72">
        <v>0</v>
      </c>
      <c r="G124" s="72">
        <v>0</v>
      </c>
      <c r="H124" s="72">
        <v>0</v>
      </c>
      <c r="I124" s="74">
        <v>45353</v>
      </c>
      <c r="J124" s="72">
        <v>2024</v>
      </c>
    </row>
    <row r="125" spans="1:10" x14ac:dyDescent="0.3">
      <c r="A125" s="72">
        <v>13087500</v>
      </c>
      <c r="B125" s="73" t="s">
        <v>10</v>
      </c>
      <c r="C125" s="74">
        <v>45354</v>
      </c>
      <c r="D125" s="72">
        <v>33</v>
      </c>
      <c r="E125" s="72">
        <v>3200.8</v>
      </c>
      <c r="F125" s="72">
        <v>0</v>
      </c>
      <c r="G125" s="72">
        <v>0</v>
      </c>
      <c r="H125" s="72">
        <v>0</v>
      </c>
      <c r="I125" s="74">
        <v>45354</v>
      </c>
      <c r="J125" s="72">
        <v>2024</v>
      </c>
    </row>
    <row r="126" spans="1:10" x14ac:dyDescent="0.3">
      <c r="A126" s="72">
        <v>13087500</v>
      </c>
      <c r="B126" s="73" t="s">
        <v>10</v>
      </c>
      <c r="C126" s="74">
        <v>45355</v>
      </c>
      <c r="D126" s="72">
        <v>33</v>
      </c>
      <c r="E126" s="72">
        <v>3266.3</v>
      </c>
      <c r="F126" s="72">
        <v>0</v>
      </c>
      <c r="G126" s="72">
        <v>0</v>
      </c>
      <c r="H126" s="72">
        <v>0</v>
      </c>
      <c r="I126" s="74">
        <v>45355</v>
      </c>
      <c r="J126" s="72">
        <v>2024</v>
      </c>
    </row>
    <row r="127" spans="1:10" x14ac:dyDescent="0.3">
      <c r="A127" s="72">
        <v>13087500</v>
      </c>
      <c r="B127" s="73" t="s">
        <v>10</v>
      </c>
      <c r="C127" s="74">
        <v>45356</v>
      </c>
      <c r="D127" s="72">
        <v>33</v>
      </c>
      <c r="E127" s="72">
        <v>3331.9</v>
      </c>
      <c r="F127" s="72">
        <v>0</v>
      </c>
      <c r="G127" s="72">
        <v>0</v>
      </c>
      <c r="H127" s="72">
        <v>0</v>
      </c>
      <c r="I127" s="74">
        <v>45356</v>
      </c>
      <c r="J127" s="72">
        <v>2024</v>
      </c>
    </row>
    <row r="128" spans="1:10" x14ac:dyDescent="0.3">
      <c r="A128" s="72">
        <v>13087500</v>
      </c>
      <c r="B128" s="73" t="s">
        <v>10</v>
      </c>
      <c r="C128" s="74">
        <v>45357</v>
      </c>
      <c r="D128" s="72">
        <v>33</v>
      </c>
      <c r="E128" s="72">
        <v>3397.5</v>
      </c>
      <c r="F128" s="72">
        <v>0</v>
      </c>
      <c r="G128" s="72">
        <v>0</v>
      </c>
      <c r="H128" s="72">
        <v>0</v>
      </c>
      <c r="I128" s="74">
        <v>45357</v>
      </c>
      <c r="J128" s="72">
        <v>2024</v>
      </c>
    </row>
    <row r="129" spans="1:10" x14ac:dyDescent="0.3">
      <c r="A129" s="72">
        <v>13087500</v>
      </c>
      <c r="B129" s="73" t="s">
        <v>10</v>
      </c>
      <c r="C129" s="74">
        <v>45358</v>
      </c>
      <c r="D129" s="72">
        <v>33</v>
      </c>
      <c r="E129" s="72">
        <v>3463.1</v>
      </c>
      <c r="F129" s="72">
        <v>0</v>
      </c>
      <c r="G129" s="72">
        <v>0</v>
      </c>
      <c r="H129" s="72">
        <v>0</v>
      </c>
      <c r="I129" s="74">
        <v>45358</v>
      </c>
      <c r="J129" s="72">
        <v>2024</v>
      </c>
    </row>
    <row r="130" spans="1:10" x14ac:dyDescent="0.3">
      <c r="A130" s="72">
        <v>13087500</v>
      </c>
      <c r="B130" s="73" t="s">
        <v>10</v>
      </c>
      <c r="C130" s="74">
        <v>45359</v>
      </c>
      <c r="D130" s="72">
        <v>33</v>
      </c>
      <c r="E130" s="72">
        <v>3528.7</v>
      </c>
      <c r="F130" s="72">
        <v>0</v>
      </c>
      <c r="G130" s="72">
        <v>0</v>
      </c>
      <c r="H130" s="72">
        <v>0</v>
      </c>
      <c r="I130" s="74">
        <v>45359</v>
      </c>
      <c r="J130" s="72">
        <v>2024</v>
      </c>
    </row>
    <row r="131" spans="1:10" x14ac:dyDescent="0.3">
      <c r="A131" s="72">
        <v>13087500</v>
      </c>
      <c r="B131" s="73" t="s">
        <v>10</v>
      </c>
      <c r="C131" s="74">
        <v>45360</v>
      </c>
      <c r="D131" s="72">
        <v>33</v>
      </c>
      <c r="E131" s="72">
        <v>3594.3</v>
      </c>
      <c r="F131" s="72">
        <v>0</v>
      </c>
      <c r="G131" s="72">
        <v>0</v>
      </c>
      <c r="H131" s="72">
        <v>0</v>
      </c>
      <c r="I131" s="74">
        <v>45360</v>
      </c>
      <c r="J131" s="72">
        <v>2024</v>
      </c>
    </row>
    <row r="132" spans="1:10" x14ac:dyDescent="0.3">
      <c r="A132" s="72">
        <v>13087500</v>
      </c>
      <c r="B132" s="73" t="s">
        <v>10</v>
      </c>
      <c r="C132" s="74">
        <v>45361</v>
      </c>
      <c r="D132" s="72">
        <v>33</v>
      </c>
      <c r="E132" s="72">
        <v>3659.9</v>
      </c>
      <c r="F132" s="72">
        <v>0</v>
      </c>
      <c r="G132" s="72">
        <v>0</v>
      </c>
      <c r="H132" s="72">
        <v>0</v>
      </c>
      <c r="I132" s="74">
        <v>45361</v>
      </c>
      <c r="J132" s="72">
        <v>2024</v>
      </c>
    </row>
    <row r="133" spans="1:10" x14ac:dyDescent="0.3">
      <c r="A133" s="72">
        <v>13087500</v>
      </c>
      <c r="B133" s="73" t="s">
        <v>10</v>
      </c>
      <c r="C133" s="74">
        <v>45362</v>
      </c>
      <c r="D133" s="72">
        <v>33</v>
      </c>
      <c r="E133" s="72">
        <v>3725.5</v>
      </c>
      <c r="F133" s="72">
        <v>0</v>
      </c>
      <c r="G133" s="72">
        <v>0</v>
      </c>
      <c r="H133" s="72">
        <v>0</v>
      </c>
      <c r="I133" s="74">
        <v>45362</v>
      </c>
      <c r="J133" s="72">
        <v>2024</v>
      </c>
    </row>
    <row r="134" spans="1:10" x14ac:dyDescent="0.3">
      <c r="A134" s="72">
        <v>13087500</v>
      </c>
      <c r="B134" s="73" t="s">
        <v>10</v>
      </c>
      <c r="C134" s="74">
        <v>45363</v>
      </c>
      <c r="D134" s="72">
        <v>33</v>
      </c>
      <c r="E134" s="72">
        <v>3791.1</v>
      </c>
      <c r="F134" s="72">
        <v>0</v>
      </c>
      <c r="G134" s="72">
        <v>0</v>
      </c>
      <c r="H134" s="72">
        <v>0</v>
      </c>
      <c r="I134" s="74">
        <v>45363</v>
      </c>
      <c r="J134" s="72">
        <v>2024</v>
      </c>
    </row>
    <row r="135" spans="1:10" x14ac:dyDescent="0.3">
      <c r="A135" s="72">
        <v>13087500</v>
      </c>
      <c r="B135" s="73" t="s">
        <v>10</v>
      </c>
      <c r="C135" s="74">
        <v>45364</v>
      </c>
      <c r="D135" s="72">
        <v>33</v>
      </c>
      <c r="E135" s="72">
        <v>3856.7</v>
      </c>
      <c r="F135" s="72">
        <v>0</v>
      </c>
      <c r="G135" s="72">
        <v>0</v>
      </c>
      <c r="H135" s="72">
        <v>0</v>
      </c>
      <c r="I135" s="74">
        <v>45364</v>
      </c>
      <c r="J135" s="72">
        <v>2024</v>
      </c>
    </row>
    <row r="136" spans="1:10" x14ac:dyDescent="0.3">
      <c r="A136" s="72">
        <v>13087500</v>
      </c>
      <c r="B136" s="73" t="s">
        <v>10</v>
      </c>
      <c r="C136" s="74">
        <v>45365</v>
      </c>
      <c r="D136" s="72">
        <v>33</v>
      </c>
      <c r="E136" s="72">
        <v>3922.3</v>
      </c>
      <c r="F136" s="72">
        <v>0</v>
      </c>
      <c r="G136" s="72">
        <v>0</v>
      </c>
      <c r="H136" s="72">
        <v>0</v>
      </c>
      <c r="I136" s="74">
        <v>45365</v>
      </c>
      <c r="J136" s="72">
        <v>2024</v>
      </c>
    </row>
    <row r="137" spans="1:10" x14ac:dyDescent="0.3">
      <c r="A137" s="72">
        <v>13087500</v>
      </c>
      <c r="B137" s="73" t="s">
        <v>10</v>
      </c>
      <c r="C137" s="74">
        <v>45366</v>
      </c>
      <c r="D137" s="72">
        <v>33</v>
      </c>
      <c r="E137" s="72">
        <v>3987.9</v>
      </c>
      <c r="F137" s="72">
        <v>0</v>
      </c>
      <c r="G137" s="72">
        <v>0</v>
      </c>
      <c r="H137" s="72">
        <v>0</v>
      </c>
      <c r="I137" s="74">
        <v>45366</v>
      </c>
      <c r="J137" s="72">
        <v>2024</v>
      </c>
    </row>
    <row r="138" spans="1:10" x14ac:dyDescent="0.3">
      <c r="A138" s="72">
        <v>13087500</v>
      </c>
      <c r="B138" s="73" t="s">
        <v>10</v>
      </c>
      <c r="C138" s="74">
        <v>45367</v>
      </c>
      <c r="D138" s="72">
        <v>33</v>
      </c>
      <c r="E138" s="72">
        <v>4053.5</v>
      </c>
      <c r="F138" s="72">
        <v>0</v>
      </c>
      <c r="G138" s="72">
        <v>0</v>
      </c>
      <c r="H138" s="72">
        <v>0</v>
      </c>
      <c r="I138" s="74">
        <v>45367</v>
      </c>
      <c r="J138" s="72">
        <v>2024</v>
      </c>
    </row>
    <row r="139" spans="1:10" x14ac:dyDescent="0.3">
      <c r="A139" s="72">
        <v>13087500</v>
      </c>
      <c r="B139" s="73" t="s">
        <v>10</v>
      </c>
      <c r="C139" s="74">
        <v>45368</v>
      </c>
      <c r="D139" s="72">
        <v>33</v>
      </c>
      <c r="E139" s="72">
        <v>4119.1000000000004</v>
      </c>
      <c r="F139" s="72">
        <v>0</v>
      </c>
      <c r="G139" s="72">
        <v>0</v>
      </c>
      <c r="H139" s="72">
        <v>0</v>
      </c>
      <c r="I139" s="74">
        <v>45368</v>
      </c>
      <c r="J139" s="72">
        <v>2024</v>
      </c>
    </row>
    <row r="140" spans="1:10" x14ac:dyDescent="0.3">
      <c r="A140" s="72">
        <v>13087500</v>
      </c>
      <c r="B140" s="73" t="s">
        <v>10</v>
      </c>
      <c r="C140" s="74">
        <v>45369</v>
      </c>
      <c r="D140" s="72">
        <v>32</v>
      </c>
      <c r="E140" s="72">
        <v>4182.8999999999996</v>
      </c>
      <c r="F140" s="72">
        <v>0</v>
      </c>
      <c r="G140" s="72">
        <v>0</v>
      </c>
      <c r="H140" s="72">
        <v>0</v>
      </c>
      <c r="I140" s="74">
        <v>45369</v>
      </c>
      <c r="J140" s="72">
        <v>2024</v>
      </c>
    </row>
    <row r="141" spans="1:10" x14ac:dyDescent="0.3">
      <c r="A141" s="72">
        <v>13087500</v>
      </c>
      <c r="B141" s="73" t="s">
        <v>10</v>
      </c>
      <c r="C141" s="74">
        <v>45370</v>
      </c>
      <c r="D141" s="72">
        <v>32</v>
      </c>
      <c r="E141" s="72">
        <v>4246.2</v>
      </c>
      <c r="F141" s="72">
        <v>0</v>
      </c>
      <c r="G141" s="72">
        <v>0</v>
      </c>
      <c r="H141" s="72">
        <v>0</v>
      </c>
      <c r="I141" s="74">
        <v>45370</v>
      </c>
      <c r="J141" s="72">
        <v>2024</v>
      </c>
    </row>
    <row r="142" spans="1:10" x14ac:dyDescent="0.3">
      <c r="A142" s="72">
        <v>13087500</v>
      </c>
      <c r="B142" s="73" t="s">
        <v>10</v>
      </c>
      <c r="C142" s="74">
        <v>45371</v>
      </c>
      <c r="D142" s="72">
        <v>32</v>
      </c>
      <c r="E142" s="72">
        <v>4308.8999999999996</v>
      </c>
      <c r="F142" s="72">
        <v>0</v>
      </c>
      <c r="G142" s="72">
        <v>0</v>
      </c>
      <c r="H142" s="72">
        <v>0</v>
      </c>
      <c r="I142" s="74">
        <v>45371</v>
      </c>
      <c r="J142" s="72">
        <v>2024</v>
      </c>
    </row>
    <row r="143" spans="1:10" x14ac:dyDescent="0.3">
      <c r="A143" s="72">
        <v>13087500</v>
      </c>
      <c r="B143" s="73" t="s">
        <v>10</v>
      </c>
      <c r="C143" s="74">
        <v>45372</v>
      </c>
      <c r="D143" s="72">
        <v>31</v>
      </c>
      <c r="E143" s="72">
        <v>4370.2</v>
      </c>
      <c r="F143" s="72">
        <v>0</v>
      </c>
      <c r="G143" s="72">
        <v>0</v>
      </c>
      <c r="H143" s="72">
        <v>0</v>
      </c>
      <c r="I143" s="74">
        <v>45372</v>
      </c>
      <c r="J143" s="72">
        <v>2024</v>
      </c>
    </row>
    <row r="144" spans="1:10" x14ac:dyDescent="0.3">
      <c r="A144" s="72">
        <v>13087500</v>
      </c>
      <c r="B144" s="73" t="s">
        <v>10</v>
      </c>
      <c r="C144" s="74">
        <v>45373</v>
      </c>
      <c r="D144" s="72">
        <v>31</v>
      </c>
      <c r="E144" s="72">
        <v>4431.5</v>
      </c>
      <c r="F144" s="72">
        <v>0</v>
      </c>
      <c r="G144" s="72">
        <v>0</v>
      </c>
      <c r="H144" s="72">
        <v>0</v>
      </c>
      <c r="I144" s="74">
        <v>45373</v>
      </c>
      <c r="J144" s="72">
        <v>2024</v>
      </c>
    </row>
    <row r="145" spans="1:10" x14ac:dyDescent="0.3">
      <c r="A145" s="72">
        <v>13087500</v>
      </c>
      <c r="B145" s="73" t="s">
        <v>10</v>
      </c>
      <c r="C145" s="74">
        <v>45374</v>
      </c>
      <c r="D145" s="72">
        <v>31</v>
      </c>
      <c r="E145" s="72">
        <v>4492.8</v>
      </c>
      <c r="F145" s="72">
        <v>0</v>
      </c>
      <c r="G145" s="72">
        <v>0</v>
      </c>
      <c r="H145" s="72">
        <v>0</v>
      </c>
      <c r="I145" s="74">
        <v>45374</v>
      </c>
      <c r="J145" s="72">
        <v>2024</v>
      </c>
    </row>
    <row r="146" spans="1:10" x14ac:dyDescent="0.3">
      <c r="A146" s="72">
        <v>13087500</v>
      </c>
      <c r="B146" s="73" t="s">
        <v>10</v>
      </c>
      <c r="C146" s="74">
        <v>45375</v>
      </c>
      <c r="D146" s="72">
        <v>29</v>
      </c>
      <c r="E146" s="72">
        <v>4549.8999999999996</v>
      </c>
      <c r="F146" s="72">
        <v>0</v>
      </c>
      <c r="G146" s="72">
        <v>0</v>
      </c>
      <c r="H146" s="72">
        <v>0</v>
      </c>
      <c r="I146" s="74">
        <v>45375</v>
      </c>
      <c r="J146" s="72">
        <v>2024</v>
      </c>
    </row>
    <row r="147" spans="1:10" x14ac:dyDescent="0.3">
      <c r="A147" s="72">
        <v>13087500</v>
      </c>
      <c r="B147" s="73" t="s">
        <v>10</v>
      </c>
      <c r="C147" s="74">
        <v>45376</v>
      </c>
      <c r="D147" s="72">
        <v>304</v>
      </c>
      <c r="E147" s="72">
        <v>5152.8999999999996</v>
      </c>
      <c r="F147" s="72">
        <v>254</v>
      </c>
      <c r="G147" s="72">
        <v>504</v>
      </c>
      <c r="H147" s="72">
        <v>-503.8</v>
      </c>
      <c r="I147" s="74">
        <v>45376</v>
      </c>
      <c r="J147" s="72">
        <v>2024</v>
      </c>
    </row>
    <row r="148" spans="1:10" x14ac:dyDescent="0.3">
      <c r="A148" s="72">
        <v>13087500</v>
      </c>
      <c r="B148" s="73" t="s">
        <v>10</v>
      </c>
      <c r="C148" s="74">
        <v>45377</v>
      </c>
      <c r="D148" s="72">
        <v>305</v>
      </c>
      <c r="E148" s="72">
        <v>5758.3</v>
      </c>
      <c r="F148" s="72">
        <v>255</v>
      </c>
      <c r="G148" s="72">
        <v>1010</v>
      </c>
      <c r="H148" s="72">
        <v>-1010</v>
      </c>
      <c r="I148" s="74">
        <v>45377</v>
      </c>
      <c r="J148" s="72">
        <v>2024</v>
      </c>
    </row>
    <row r="149" spans="1:10" x14ac:dyDescent="0.3">
      <c r="A149" s="72">
        <v>13087500</v>
      </c>
      <c r="B149" s="73" t="s">
        <v>10</v>
      </c>
      <c r="C149" s="74">
        <v>45378</v>
      </c>
      <c r="D149" s="72">
        <v>239</v>
      </c>
      <c r="E149" s="72">
        <v>6232.3</v>
      </c>
      <c r="F149" s="72">
        <v>189</v>
      </c>
      <c r="G149" s="72">
        <v>1385</v>
      </c>
      <c r="H149" s="72">
        <v>-1384.9</v>
      </c>
      <c r="I149" s="74">
        <v>45378</v>
      </c>
      <c r="J149" s="72">
        <v>2024</v>
      </c>
    </row>
    <row r="150" spans="1:10" x14ac:dyDescent="0.3">
      <c r="A150" s="72">
        <v>13087500</v>
      </c>
      <c r="B150" s="73" t="s">
        <v>10</v>
      </c>
      <c r="C150" s="74">
        <v>45379</v>
      </c>
      <c r="D150" s="72">
        <v>241</v>
      </c>
      <c r="E150" s="72">
        <v>6711</v>
      </c>
      <c r="F150" s="72">
        <v>191</v>
      </c>
      <c r="G150" s="72">
        <v>1764</v>
      </c>
      <c r="H150" s="72">
        <v>-1764.3</v>
      </c>
      <c r="I150" s="74">
        <v>45379</v>
      </c>
      <c r="J150" s="72">
        <v>2024</v>
      </c>
    </row>
    <row r="151" spans="1:10" x14ac:dyDescent="0.3">
      <c r="A151" s="72">
        <v>13087500</v>
      </c>
      <c r="B151" s="73" t="s">
        <v>10</v>
      </c>
      <c r="C151" s="74">
        <v>45380</v>
      </c>
      <c r="D151" s="72">
        <v>247</v>
      </c>
      <c r="E151" s="72">
        <v>7201.3</v>
      </c>
      <c r="F151" s="72">
        <v>0</v>
      </c>
      <c r="G151" s="72">
        <v>1764</v>
      </c>
      <c r="H151" s="72">
        <v>-1764.3</v>
      </c>
      <c r="I151" s="74">
        <v>45380</v>
      </c>
      <c r="J151" s="72">
        <v>2024</v>
      </c>
    </row>
    <row r="152" spans="1:10" x14ac:dyDescent="0.3">
      <c r="A152" s="72">
        <v>13087500</v>
      </c>
      <c r="B152" s="73" t="s">
        <v>10</v>
      </c>
      <c r="C152" s="74">
        <v>45381</v>
      </c>
      <c r="D152" s="72">
        <v>185</v>
      </c>
      <c r="E152" s="72">
        <v>7569</v>
      </c>
      <c r="F152" s="72">
        <v>0</v>
      </c>
      <c r="G152" s="72">
        <v>1764</v>
      </c>
      <c r="H152" s="72">
        <v>-1764.3</v>
      </c>
      <c r="I152" s="74">
        <v>45381</v>
      </c>
      <c r="J152" s="72">
        <v>2024</v>
      </c>
    </row>
    <row r="153" spans="1:10" x14ac:dyDescent="0.3">
      <c r="A153" s="72">
        <v>13087500</v>
      </c>
      <c r="B153" s="73" t="s">
        <v>10</v>
      </c>
      <c r="C153" s="74">
        <v>45382</v>
      </c>
      <c r="D153" s="72">
        <v>151</v>
      </c>
      <c r="E153" s="72">
        <v>7869.1</v>
      </c>
      <c r="F153" s="72">
        <v>0</v>
      </c>
      <c r="G153" s="72">
        <v>1764</v>
      </c>
      <c r="H153" s="72">
        <v>-1764.3</v>
      </c>
      <c r="I153" s="74">
        <v>45382</v>
      </c>
      <c r="J153" s="72">
        <v>2024</v>
      </c>
    </row>
    <row r="154" spans="1:10" x14ac:dyDescent="0.3">
      <c r="A154" s="72">
        <v>13087500</v>
      </c>
      <c r="B154" s="73" t="s">
        <v>10</v>
      </c>
      <c r="C154" s="74">
        <v>45383</v>
      </c>
      <c r="D154" s="72">
        <v>152</v>
      </c>
      <c r="E154" s="72">
        <v>8170.6</v>
      </c>
      <c r="F154" s="72">
        <v>0</v>
      </c>
      <c r="G154" s="72">
        <v>1764</v>
      </c>
      <c r="H154" s="72">
        <v>-1764.3</v>
      </c>
      <c r="I154" s="74">
        <v>45383</v>
      </c>
      <c r="J154" s="72">
        <v>2024</v>
      </c>
    </row>
    <row r="155" spans="1:10" x14ac:dyDescent="0.3">
      <c r="A155" s="72">
        <v>13087500</v>
      </c>
      <c r="B155" s="73" t="s">
        <v>10</v>
      </c>
      <c r="C155" s="74">
        <v>45384</v>
      </c>
      <c r="D155" s="72">
        <v>171</v>
      </c>
      <c r="E155" s="72">
        <v>8509.7999999999993</v>
      </c>
      <c r="F155" s="72">
        <v>0</v>
      </c>
      <c r="G155" s="72">
        <v>1764</v>
      </c>
      <c r="H155" s="72">
        <v>-1764.3</v>
      </c>
      <c r="I155" s="74">
        <v>45384</v>
      </c>
      <c r="J155" s="72">
        <v>2024</v>
      </c>
    </row>
    <row r="156" spans="1:10" x14ac:dyDescent="0.3">
      <c r="A156" s="72">
        <v>13087500</v>
      </c>
      <c r="B156" s="73" t="s">
        <v>10</v>
      </c>
      <c r="C156" s="74">
        <v>45385</v>
      </c>
      <c r="D156" s="72">
        <v>209</v>
      </c>
      <c r="E156" s="72">
        <v>8924.9</v>
      </c>
      <c r="F156" s="72">
        <v>0</v>
      </c>
      <c r="G156" s="72">
        <v>1764</v>
      </c>
      <c r="H156" s="72">
        <v>-1764.3</v>
      </c>
      <c r="I156" s="74">
        <v>45385</v>
      </c>
      <c r="J156" s="72">
        <v>2024</v>
      </c>
    </row>
    <row r="157" spans="1:10" x14ac:dyDescent="0.3">
      <c r="A157" s="72">
        <v>13087500</v>
      </c>
      <c r="B157" s="73" t="s">
        <v>10</v>
      </c>
      <c r="C157" s="74">
        <v>45386</v>
      </c>
      <c r="D157" s="72">
        <v>315</v>
      </c>
      <c r="E157" s="72">
        <v>9549.2999999999993</v>
      </c>
      <c r="F157" s="72">
        <v>0</v>
      </c>
      <c r="G157" s="72">
        <v>1764</v>
      </c>
      <c r="H157" s="72">
        <v>-1764.3</v>
      </c>
      <c r="I157" s="74">
        <v>45386</v>
      </c>
      <c r="J157" s="72">
        <v>2024</v>
      </c>
    </row>
    <row r="158" spans="1:10" x14ac:dyDescent="0.3">
      <c r="A158" s="72">
        <v>13087500</v>
      </c>
      <c r="B158" s="73" t="s">
        <v>10</v>
      </c>
      <c r="C158" s="74">
        <v>45387</v>
      </c>
      <c r="D158" s="72">
        <v>440</v>
      </c>
      <c r="E158" s="72">
        <v>10421.9</v>
      </c>
      <c r="F158" s="72">
        <v>0</v>
      </c>
      <c r="G158" s="72">
        <v>1764</v>
      </c>
      <c r="H158" s="72">
        <v>-1764.3</v>
      </c>
      <c r="I158" s="74">
        <v>45387</v>
      </c>
      <c r="J158" s="72">
        <v>2024</v>
      </c>
    </row>
    <row r="159" spans="1:10" x14ac:dyDescent="0.3">
      <c r="A159" s="72">
        <v>13087500</v>
      </c>
      <c r="B159" s="73" t="s">
        <v>10</v>
      </c>
      <c r="C159" s="74">
        <v>45388</v>
      </c>
      <c r="D159" s="72">
        <v>518</v>
      </c>
      <c r="E159" s="72">
        <v>11449.3</v>
      </c>
      <c r="F159" s="72">
        <v>0</v>
      </c>
      <c r="G159" s="72">
        <v>1764</v>
      </c>
      <c r="H159" s="72">
        <v>-1764.3</v>
      </c>
      <c r="I159" s="74">
        <v>45388</v>
      </c>
      <c r="J159" s="72">
        <v>2024</v>
      </c>
    </row>
    <row r="160" spans="1:10" x14ac:dyDescent="0.3">
      <c r="A160" s="72">
        <v>13087500</v>
      </c>
      <c r="B160" s="73" t="s">
        <v>10</v>
      </c>
      <c r="C160" s="74">
        <v>45389</v>
      </c>
      <c r="D160" s="72">
        <v>715</v>
      </c>
      <c r="E160" s="72">
        <v>12867.7</v>
      </c>
      <c r="F160" s="72">
        <v>0</v>
      </c>
      <c r="G160" s="72">
        <v>1764</v>
      </c>
      <c r="H160" s="72">
        <v>-1764.3</v>
      </c>
      <c r="I160" s="74">
        <v>45389</v>
      </c>
      <c r="J160" s="72">
        <v>2024</v>
      </c>
    </row>
    <row r="161" spans="1:10" x14ac:dyDescent="0.3">
      <c r="A161" s="72">
        <v>13087500</v>
      </c>
      <c r="B161" s="73" t="s">
        <v>10</v>
      </c>
      <c r="C161" s="74">
        <v>45390</v>
      </c>
      <c r="D161" s="72">
        <v>880</v>
      </c>
      <c r="E161" s="72">
        <v>14614.1</v>
      </c>
      <c r="F161" s="72">
        <v>0</v>
      </c>
      <c r="G161" s="72">
        <v>1764</v>
      </c>
      <c r="H161" s="72">
        <v>-1764.3</v>
      </c>
      <c r="I161" s="74">
        <v>45390</v>
      </c>
      <c r="J161" s="72">
        <v>2024</v>
      </c>
    </row>
    <row r="162" spans="1:10" x14ac:dyDescent="0.3">
      <c r="A162" s="72">
        <v>13087500</v>
      </c>
      <c r="B162" s="73" t="s">
        <v>10</v>
      </c>
      <c r="C162" s="74">
        <v>45391</v>
      </c>
      <c r="D162" s="72">
        <v>967</v>
      </c>
      <c r="E162" s="72">
        <v>16531.599999999999</v>
      </c>
      <c r="F162" s="72">
        <v>0</v>
      </c>
      <c r="G162" s="72">
        <v>1764</v>
      </c>
      <c r="H162" s="72">
        <v>-1764.3</v>
      </c>
      <c r="I162" s="74">
        <v>45391</v>
      </c>
      <c r="J162" s="72">
        <v>2024</v>
      </c>
    </row>
    <row r="163" spans="1:10" x14ac:dyDescent="0.3">
      <c r="A163" s="72">
        <v>13087500</v>
      </c>
      <c r="B163" s="73" t="s">
        <v>10</v>
      </c>
      <c r="C163" s="74">
        <v>45392</v>
      </c>
      <c r="D163" s="72">
        <v>1015</v>
      </c>
      <c r="E163" s="72">
        <v>18545.099999999999</v>
      </c>
      <c r="F163" s="72">
        <v>0</v>
      </c>
      <c r="G163" s="72">
        <v>1764</v>
      </c>
      <c r="H163" s="72">
        <v>-1764.3</v>
      </c>
      <c r="I163" s="74">
        <v>45392</v>
      </c>
      <c r="J163" s="72">
        <v>2024</v>
      </c>
    </row>
    <row r="164" spans="1:10" x14ac:dyDescent="0.3">
      <c r="A164" s="72">
        <v>13087500</v>
      </c>
      <c r="B164" s="73" t="s">
        <v>10</v>
      </c>
      <c r="C164" s="74">
        <v>45393</v>
      </c>
      <c r="D164" s="72">
        <v>1023</v>
      </c>
      <c r="E164" s="72">
        <v>20574.7</v>
      </c>
      <c r="F164" s="72">
        <v>0</v>
      </c>
      <c r="G164" s="72">
        <v>1764</v>
      </c>
      <c r="H164" s="72">
        <v>-1764.3</v>
      </c>
      <c r="I164" s="74">
        <v>45393</v>
      </c>
      <c r="J164" s="72">
        <v>2024</v>
      </c>
    </row>
    <row r="165" spans="1:10" x14ac:dyDescent="0.3">
      <c r="A165" s="72">
        <v>13087500</v>
      </c>
      <c r="B165" s="73" t="s">
        <v>10</v>
      </c>
      <c r="C165" s="74">
        <v>45394</v>
      </c>
      <c r="D165" s="72">
        <v>1023</v>
      </c>
      <c r="E165" s="72">
        <v>22604.400000000001</v>
      </c>
      <c r="F165" s="72">
        <v>0</v>
      </c>
      <c r="G165" s="72">
        <v>1764</v>
      </c>
      <c r="H165" s="72">
        <v>-1764.3</v>
      </c>
      <c r="I165" s="74">
        <v>45394</v>
      </c>
      <c r="J165" s="72">
        <v>2024</v>
      </c>
    </row>
    <row r="166" spans="1:10" x14ac:dyDescent="0.3">
      <c r="A166" s="72">
        <v>13087500</v>
      </c>
      <c r="B166" s="73" t="s">
        <v>10</v>
      </c>
      <c r="C166" s="74">
        <v>45395</v>
      </c>
      <c r="D166" s="72">
        <v>1098</v>
      </c>
      <c r="E166" s="72">
        <v>24781.7</v>
      </c>
      <c r="F166" s="72">
        <v>0</v>
      </c>
      <c r="G166" s="72">
        <v>1764</v>
      </c>
      <c r="H166" s="72">
        <v>-1764.3</v>
      </c>
      <c r="I166" s="74">
        <v>45395</v>
      </c>
      <c r="J166" s="72">
        <v>2024</v>
      </c>
    </row>
    <row r="167" spans="1:10" x14ac:dyDescent="0.3">
      <c r="A167" s="72">
        <v>13087500</v>
      </c>
      <c r="B167" s="73" t="s">
        <v>10</v>
      </c>
      <c r="C167" s="74">
        <v>45396</v>
      </c>
      <c r="D167" s="72">
        <v>1174</v>
      </c>
      <c r="E167" s="72">
        <v>27110.7</v>
      </c>
      <c r="F167" s="72">
        <v>0</v>
      </c>
      <c r="G167" s="72">
        <v>1764</v>
      </c>
      <c r="H167" s="72">
        <v>-1764.3</v>
      </c>
      <c r="I167" s="74">
        <v>45396</v>
      </c>
      <c r="J167" s="72">
        <v>2024</v>
      </c>
    </row>
    <row r="168" spans="1:10" x14ac:dyDescent="0.3">
      <c r="A168" s="72">
        <v>13087500</v>
      </c>
      <c r="B168" s="73" t="s">
        <v>10</v>
      </c>
      <c r="C168" s="74">
        <v>45397</v>
      </c>
      <c r="D168" s="72">
        <v>1183</v>
      </c>
      <c r="E168" s="72">
        <v>29456.799999999999</v>
      </c>
      <c r="F168" s="72">
        <v>0</v>
      </c>
      <c r="G168" s="72">
        <v>1764</v>
      </c>
      <c r="H168" s="72">
        <v>-1764.3</v>
      </c>
      <c r="I168" s="74">
        <v>45397</v>
      </c>
      <c r="J168" s="72">
        <v>2024</v>
      </c>
    </row>
    <row r="169" spans="1:10" x14ac:dyDescent="0.3">
      <c r="A169" s="72">
        <v>13087500</v>
      </c>
      <c r="B169" s="73" t="s">
        <v>10</v>
      </c>
      <c r="C169" s="74">
        <v>45398</v>
      </c>
      <c r="D169" s="72">
        <v>1288</v>
      </c>
      <c r="E169" s="72">
        <v>32011.7</v>
      </c>
      <c r="F169" s="72">
        <v>0</v>
      </c>
      <c r="G169" s="72">
        <v>1764</v>
      </c>
      <c r="H169" s="72">
        <v>-1764.3</v>
      </c>
      <c r="I169" s="74">
        <v>45398</v>
      </c>
      <c r="J169" s="72">
        <v>2024</v>
      </c>
    </row>
    <row r="170" spans="1:10" x14ac:dyDescent="0.3">
      <c r="A170" s="72">
        <v>13087500</v>
      </c>
      <c r="B170" s="73" t="s">
        <v>10</v>
      </c>
      <c r="C170" s="74">
        <v>45399</v>
      </c>
      <c r="D170" s="72">
        <v>1324</v>
      </c>
      <c r="E170" s="72">
        <v>34637.699999999997</v>
      </c>
      <c r="F170" s="72">
        <v>0</v>
      </c>
      <c r="G170" s="72">
        <v>1764</v>
      </c>
      <c r="H170" s="72">
        <v>-1764.3</v>
      </c>
      <c r="I170" s="74">
        <v>45399</v>
      </c>
      <c r="J170" s="72">
        <v>2024</v>
      </c>
    </row>
    <row r="171" spans="1:10" x14ac:dyDescent="0.3">
      <c r="A171" s="72">
        <v>13087500</v>
      </c>
      <c r="B171" s="73" t="s">
        <v>10</v>
      </c>
      <c r="C171" s="74">
        <v>45400</v>
      </c>
      <c r="D171" s="72">
        <v>1342</v>
      </c>
      <c r="E171" s="72">
        <v>37299.5</v>
      </c>
      <c r="F171" s="72">
        <v>0</v>
      </c>
      <c r="G171" s="72">
        <v>1764</v>
      </c>
      <c r="H171" s="72">
        <v>-1764.3</v>
      </c>
      <c r="I171" s="74">
        <v>45400</v>
      </c>
      <c r="J171" s="72">
        <v>2024</v>
      </c>
    </row>
    <row r="172" spans="1:10" x14ac:dyDescent="0.3">
      <c r="A172" s="72">
        <v>13087500</v>
      </c>
      <c r="B172" s="73" t="s">
        <v>10</v>
      </c>
      <c r="C172" s="74">
        <v>45401</v>
      </c>
      <c r="D172" s="72">
        <v>1425</v>
      </c>
      <c r="E172" s="72">
        <v>40125</v>
      </c>
      <c r="F172" s="72">
        <v>0</v>
      </c>
      <c r="G172" s="72">
        <v>1764</v>
      </c>
      <c r="H172" s="72">
        <v>-1764.3</v>
      </c>
      <c r="I172" s="74">
        <v>45401</v>
      </c>
      <c r="J172" s="72">
        <v>2024</v>
      </c>
    </row>
    <row r="173" spans="1:10" x14ac:dyDescent="0.3">
      <c r="A173" s="72">
        <v>13087500</v>
      </c>
      <c r="B173" s="73" t="s">
        <v>10</v>
      </c>
      <c r="C173" s="74">
        <v>45402</v>
      </c>
      <c r="D173" s="72">
        <v>1566</v>
      </c>
      <c r="E173" s="72">
        <v>43231.3</v>
      </c>
      <c r="F173" s="72">
        <v>0</v>
      </c>
      <c r="G173" s="72">
        <v>1764</v>
      </c>
      <c r="H173" s="72">
        <v>-1764.3</v>
      </c>
      <c r="I173" s="74">
        <v>45402</v>
      </c>
      <c r="J173" s="72">
        <v>2024</v>
      </c>
    </row>
    <row r="174" spans="1:10" x14ac:dyDescent="0.3">
      <c r="A174" s="72">
        <v>13087500</v>
      </c>
      <c r="B174" s="73" t="s">
        <v>10</v>
      </c>
      <c r="C174" s="74">
        <v>45403</v>
      </c>
      <c r="D174" s="72">
        <v>1614</v>
      </c>
      <c r="E174" s="72">
        <v>46433.599999999999</v>
      </c>
      <c r="F174" s="72">
        <v>0</v>
      </c>
      <c r="G174" s="72">
        <v>1764</v>
      </c>
      <c r="H174" s="72">
        <v>-1764.3</v>
      </c>
      <c r="I174" s="74">
        <v>45403</v>
      </c>
      <c r="J174" s="72">
        <v>2024</v>
      </c>
    </row>
    <row r="175" spans="1:10" x14ac:dyDescent="0.3">
      <c r="A175" s="72">
        <v>13087500</v>
      </c>
      <c r="B175" s="73" t="s">
        <v>10</v>
      </c>
      <c r="C175" s="74">
        <v>45404</v>
      </c>
      <c r="D175" s="72">
        <v>1834</v>
      </c>
      <c r="E175" s="72">
        <v>50070.8</v>
      </c>
      <c r="F175" s="72">
        <v>0</v>
      </c>
      <c r="G175" s="72">
        <v>1764</v>
      </c>
      <c r="H175" s="72">
        <v>-1764.3</v>
      </c>
      <c r="I175" s="74">
        <v>45404</v>
      </c>
      <c r="J175" s="72">
        <v>2024</v>
      </c>
    </row>
    <row r="176" spans="1:10" x14ac:dyDescent="0.3">
      <c r="A176" s="72">
        <v>13087500</v>
      </c>
      <c r="B176" s="73" t="s">
        <v>10</v>
      </c>
      <c r="C176" s="74">
        <v>45405</v>
      </c>
      <c r="D176" s="72">
        <v>1968</v>
      </c>
      <c r="E176" s="72">
        <v>53975.1</v>
      </c>
      <c r="F176" s="72">
        <v>0</v>
      </c>
      <c r="G176" s="72">
        <v>1764</v>
      </c>
      <c r="H176" s="72">
        <v>-1764.3</v>
      </c>
      <c r="I176" s="74">
        <v>45405</v>
      </c>
      <c r="J176" s="72">
        <v>2024</v>
      </c>
    </row>
    <row r="177" spans="1:10" x14ac:dyDescent="0.3">
      <c r="A177" s="72">
        <v>13087500</v>
      </c>
      <c r="B177" s="73" t="s">
        <v>10</v>
      </c>
      <c r="C177" s="74">
        <v>45406</v>
      </c>
      <c r="D177" s="72">
        <v>2032</v>
      </c>
      <c r="E177" s="72">
        <v>58005</v>
      </c>
      <c r="F177" s="72">
        <v>0</v>
      </c>
      <c r="G177" s="72">
        <v>1764</v>
      </c>
      <c r="H177" s="72">
        <v>-1764.3</v>
      </c>
      <c r="I177" s="74">
        <v>45406</v>
      </c>
      <c r="J177" s="72">
        <v>2024</v>
      </c>
    </row>
    <row r="178" spans="1:10" x14ac:dyDescent="0.3">
      <c r="A178" s="72">
        <v>13087500</v>
      </c>
      <c r="B178" s="73" t="s">
        <v>10</v>
      </c>
      <c r="C178" s="74">
        <v>45407</v>
      </c>
      <c r="D178" s="72">
        <v>2215</v>
      </c>
      <c r="E178" s="72">
        <v>62399.199999999997</v>
      </c>
      <c r="F178" s="72">
        <v>0</v>
      </c>
      <c r="G178" s="72">
        <v>1764</v>
      </c>
      <c r="H178" s="72">
        <v>-1764.3</v>
      </c>
      <c r="I178" s="74">
        <v>45407</v>
      </c>
      <c r="J178" s="72">
        <v>2024</v>
      </c>
    </row>
    <row r="179" spans="1:10" x14ac:dyDescent="0.3">
      <c r="A179" s="72">
        <v>13087500</v>
      </c>
      <c r="B179" s="73" t="s">
        <v>10</v>
      </c>
      <c r="C179" s="74">
        <v>45408</v>
      </c>
      <c r="D179" s="72">
        <v>2360</v>
      </c>
      <c r="E179" s="72">
        <v>67080.100000000006</v>
      </c>
      <c r="F179" s="72">
        <v>0</v>
      </c>
      <c r="G179" s="72">
        <v>1764</v>
      </c>
      <c r="H179" s="72">
        <v>-1764.3</v>
      </c>
      <c r="I179" s="74">
        <v>45408</v>
      </c>
      <c r="J179" s="72">
        <v>2024</v>
      </c>
    </row>
    <row r="180" spans="1:10" x14ac:dyDescent="0.3">
      <c r="A180" s="72">
        <v>13087500</v>
      </c>
      <c r="B180" s="73" t="s">
        <v>10</v>
      </c>
      <c r="C180" s="74">
        <v>45409</v>
      </c>
      <c r="D180" s="72">
        <v>2439</v>
      </c>
      <c r="E180" s="72">
        <v>71918.2</v>
      </c>
      <c r="F180" s="72">
        <v>0</v>
      </c>
      <c r="G180" s="72">
        <v>1764</v>
      </c>
      <c r="H180" s="72">
        <v>-1764.3</v>
      </c>
      <c r="I180" s="74">
        <v>45409</v>
      </c>
      <c r="J180" s="72">
        <v>2024</v>
      </c>
    </row>
    <row r="181" spans="1:10" x14ac:dyDescent="0.3">
      <c r="A181" s="72">
        <v>13087500</v>
      </c>
      <c r="B181" s="73" t="s">
        <v>10</v>
      </c>
      <c r="C181" s="74">
        <v>45410</v>
      </c>
      <c r="D181" s="72">
        <v>2462</v>
      </c>
      <c r="E181" s="72">
        <v>76801.600000000006</v>
      </c>
      <c r="F181" s="72">
        <v>0</v>
      </c>
      <c r="G181" s="72">
        <v>1764</v>
      </c>
      <c r="H181" s="72">
        <v>-1764.3</v>
      </c>
      <c r="I181" s="74">
        <v>45410</v>
      </c>
      <c r="J181" s="72">
        <v>2024</v>
      </c>
    </row>
    <row r="182" spans="1:10" x14ac:dyDescent="0.3">
      <c r="A182" s="72">
        <v>13087500</v>
      </c>
      <c r="B182" s="73" t="s">
        <v>10</v>
      </c>
      <c r="C182" s="74">
        <v>45411</v>
      </c>
      <c r="D182" s="72">
        <v>2496</v>
      </c>
      <c r="E182" s="72">
        <v>81753.2</v>
      </c>
      <c r="F182" s="72">
        <v>0</v>
      </c>
      <c r="G182" s="72">
        <v>1764</v>
      </c>
      <c r="H182" s="72">
        <v>-1764.3</v>
      </c>
      <c r="I182" s="74">
        <v>45411</v>
      </c>
      <c r="J182" s="72">
        <v>2024</v>
      </c>
    </row>
    <row r="183" spans="1:10" x14ac:dyDescent="0.3">
      <c r="A183" s="72">
        <v>13087500</v>
      </c>
      <c r="B183" s="73" t="s">
        <v>10</v>
      </c>
      <c r="C183" s="74">
        <v>45412</v>
      </c>
      <c r="D183" s="72">
        <v>2519</v>
      </c>
      <c r="E183" s="72">
        <v>86750.6</v>
      </c>
      <c r="F183" s="72">
        <v>0</v>
      </c>
      <c r="G183" s="72">
        <v>1764</v>
      </c>
      <c r="H183" s="72">
        <v>-1764.3</v>
      </c>
      <c r="I183" s="74">
        <v>45412</v>
      </c>
      <c r="J183" s="72">
        <v>2024</v>
      </c>
    </row>
    <row r="184" spans="1:10" x14ac:dyDescent="0.3">
      <c r="A184" s="72">
        <v>13087500</v>
      </c>
      <c r="B184" s="73" t="s">
        <v>10</v>
      </c>
      <c r="C184" s="74">
        <v>45413</v>
      </c>
      <c r="D184" s="72">
        <v>2496</v>
      </c>
      <c r="E184" s="72">
        <v>91702.2</v>
      </c>
      <c r="F184" s="72">
        <v>0</v>
      </c>
      <c r="G184" s="72">
        <v>1764</v>
      </c>
      <c r="H184" s="72">
        <v>-1764.3</v>
      </c>
      <c r="I184" s="74">
        <v>45413</v>
      </c>
      <c r="J184" s="72">
        <v>2024</v>
      </c>
    </row>
    <row r="185" spans="1:10" x14ac:dyDescent="0.3">
      <c r="A185" s="72">
        <v>13087500</v>
      </c>
      <c r="B185" s="73" t="s">
        <v>10</v>
      </c>
      <c r="C185" s="74">
        <v>45414</v>
      </c>
      <c r="D185" s="72">
        <v>2451</v>
      </c>
      <c r="E185" s="72">
        <v>96562.9</v>
      </c>
      <c r="F185" s="72">
        <v>0</v>
      </c>
      <c r="G185" s="72">
        <v>1764</v>
      </c>
      <c r="H185" s="72">
        <v>-1764.3</v>
      </c>
      <c r="I185" s="74">
        <v>45414</v>
      </c>
      <c r="J185" s="72">
        <v>2024</v>
      </c>
    </row>
    <row r="186" spans="1:10" x14ac:dyDescent="0.3">
      <c r="A186" s="72">
        <v>13087500</v>
      </c>
      <c r="B186" s="73" t="s">
        <v>10</v>
      </c>
      <c r="C186" s="74">
        <v>45415</v>
      </c>
      <c r="D186" s="72">
        <v>2349</v>
      </c>
      <c r="E186" s="72">
        <v>101221.5</v>
      </c>
      <c r="F186" s="72">
        <v>0</v>
      </c>
      <c r="G186" s="72">
        <v>1764</v>
      </c>
      <c r="H186" s="72">
        <v>-1764.3</v>
      </c>
      <c r="I186" s="74">
        <v>45415</v>
      </c>
      <c r="J186" s="72">
        <v>2024</v>
      </c>
    </row>
    <row r="187" spans="1:10" x14ac:dyDescent="0.3">
      <c r="A187" s="72">
        <v>13087500</v>
      </c>
      <c r="B187" s="73" t="s">
        <v>10</v>
      </c>
      <c r="C187" s="74">
        <v>45416</v>
      </c>
      <c r="D187" s="72">
        <v>2337</v>
      </c>
      <c r="E187" s="72">
        <v>105857.8</v>
      </c>
      <c r="F187" s="72">
        <v>0</v>
      </c>
      <c r="G187" s="72">
        <v>1764</v>
      </c>
      <c r="H187" s="72">
        <v>-1764.3</v>
      </c>
      <c r="I187" s="74">
        <v>45416</v>
      </c>
      <c r="J187" s="72">
        <v>2024</v>
      </c>
    </row>
    <row r="188" spans="1:10" x14ac:dyDescent="0.3">
      <c r="A188" s="72">
        <v>13087500</v>
      </c>
      <c r="B188" s="73" t="s">
        <v>10</v>
      </c>
      <c r="C188" s="74">
        <v>45417</v>
      </c>
      <c r="D188" s="72">
        <v>2462</v>
      </c>
      <c r="E188" s="72">
        <v>110741.2</v>
      </c>
      <c r="F188" s="72">
        <v>0</v>
      </c>
      <c r="G188" s="72">
        <v>1764</v>
      </c>
      <c r="H188" s="72">
        <v>-1764.3</v>
      </c>
      <c r="I188" s="74">
        <v>45417</v>
      </c>
      <c r="J188" s="72">
        <v>2024</v>
      </c>
    </row>
    <row r="189" spans="1:10" x14ac:dyDescent="0.3">
      <c r="A189" s="72">
        <v>13087500</v>
      </c>
      <c r="B189" s="73" t="s">
        <v>10</v>
      </c>
      <c r="C189" s="74">
        <v>45418</v>
      </c>
      <c r="D189" s="72">
        <v>2360</v>
      </c>
      <c r="E189" s="72">
        <v>115422.1</v>
      </c>
      <c r="F189" s="72">
        <v>0</v>
      </c>
      <c r="G189" s="72">
        <v>1764</v>
      </c>
      <c r="H189" s="72">
        <v>-1764.3</v>
      </c>
      <c r="I189" s="74">
        <v>45418</v>
      </c>
      <c r="J189" s="72">
        <v>2024</v>
      </c>
    </row>
    <row r="190" spans="1:10" x14ac:dyDescent="0.3">
      <c r="A190" s="72">
        <v>13087500</v>
      </c>
      <c r="B190" s="73" t="s">
        <v>10</v>
      </c>
      <c r="C190" s="74">
        <v>45419</v>
      </c>
      <c r="D190" s="72">
        <v>2382</v>
      </c>
      <c r="E190" s="72">
        <v>120147.7</v>
      </c>
      <c r="F190" s="72">
        <v>0</v>
      </c>
      <c r="G190" s="72">
        <v>1764</v>
      </c>
      <c r="H190" s="72">
        <v>-1764.3</v>
      </c>
      <c r="I190" s="74">
        <v>45419</v>
      </c>
      <c r="J190" s="72">
        <v>2024</v>
      </c>
    </row>
    <row r="191" spans="1:10" x14ac:dyDescent="0.3">
      <c r="A191" s="72">
        <v>13087500</v>
      </c>
      <c r="B191" s="73" t="s">
        <v>10</v>
      </c>
      <c r="C191" s="74">
        <v>45420</v>
      </c>
      <c r="D191" s="72">
        <v>2371</v>
      </c>
      <c r="E191" s="72">
        <v>124850.9</v>
      </c>
      <c r="F191" s="72">
        <v>0</v>
      </c>
      <c r="G191" s="72">
        <v>1764</v>
      </c>
      <c r="H191" s="72">
        <v>-1764.3</v>
      </c>
      <c r="I191" s="74">
        <v>45420</v>
      </c>
      <c r="J191" s="72">
        <v>2024</v>
      </c>
    </row>
    <row r="192" spans="1:10" x14ac:dyDescent="0.3">
      <c r="A192" s="72">
        <v>13087500</v>
      </c>
      <c r="B192" s="73" t="s">
        <v>10</v>
      </c>
      <c r="C192" s="74">
        <v>45421</v>
      </c>
      <c r="D192" s="72">
        <v>2428</v>
      </c>
      <c r="E192" s="72">
        <v>129666.4</v>
      </c>
      <c r="F192" s="72">
        <v>0</v>
      </c>
      <c r="G192" s="72">
        <v>1764</v>
      </c>
      <c r="H192" s="72">
        <v>-1764.3</v>
      </c>
      <c r="I192" s="74">
        <v>45421</v>
      </c>
      <c r="J192" s="72">
        <v>2024</v>
      </c>
    </row>
    <row r="193" spans="1:10" x14ac:dyDescent="0.3">
      <c r="A193" s="72">
        <v>13087500</v>
      </c>
      <c r="B193" s="73" t="s">
        <v>10</v>
      </c>
      <c r="C193" s="74">
        <v>45422</v>
      </c>
      <c r="D193" s="72">
        <v>2612</v>
      </c>
      <c r="E193" s="72">
        <v>134848.1</v>
      </c>
      <c r="F193" s="72">
        <v>0</v>
      </c>
      <c r="G193" s="72">
        <v>1764</v>
      </c>
      <c r="H193" s="72">
        <v>-1764.3</v>
      </c>
      <c r="I193" s="74">
        <v>45422</v>
      </c>
      <c r="J193" s="72">
        <v>2024</v>
      </c>
    </row>
    <row r="194" spans="1:10" x14ac:dyDescent="0.3">
      <c r="A194" s="72">
        <v>13087500</v>
      </c>
      <c r="B194" s="73" t="s">
        <v>10</v>
      </c>
      <c r="C194" s="74">
        <v>45423</v>
      </c>
      <c r="D194" s="72">
        <v>2790</v>
      </c>
      <c r="E194" s="72">
        <v>140382.39999999999</v>
      </c>
      <c r="F194" s="72">
        <v>0</v>
      </c>
      <c r="G194" s="72">
        <v>1764</v>
      </c>
      <c r="H194" s="72">
        <v>-1764.3</v>
      </c>
      <c r="I194" s="74">
        <v>45423</v>
      </c>
      <c r="J194" s="72">
        <v>2024</v>
      </c>
    </row>
    <row r="195" spans="1:10" x14ac:dyDescent="0.3">
      <c r="A195" s="72">
        <v>13087500</v>
      </c>
      <c r="B195" s="73" t="s">
        <v>10</v>
      </c>
      <c r="C195" s="74">
        <v>45424</v>
      </c>
      <c r="D195" s="72">
        <v>2838</v>
      </c>
      <c r="E195" s="72">
        <v>146012.20000000001</v>
      </c>
      <c r="F195" s="72">
        <v>0</v>
      </c>
      <c r="G195" s="72">
        <v>1764</v>
      </c>
      <c r="H195" s="72">
        <v>-1764.3</v>
      </c>
      <c r="I195" s="74">
        <v>45424</v>
      </c>
      <c r="J195" s="72">
        <v>2024</v>
      </c>
    </row>
    <row r="196" spans="1:10" x14ac:dyDescent="0.3">
      <c r="A196" s="72">
        <v>13087500</v>
      </c>
      <c r="B196" s="73" t="s">
        <v>10</v>
      </c>
      <c r="C196" s="74">
        <v>45425</v>
      </c>
      <c r="D196" s="72">
        <v>2719</v>
      </c>
      <c r="E196" s="72">
        <v>151404.4</v>
      </c>
      <c r="F196" s="72">
        <v>0</v>
      </c>
      <c r="G196" s="72">
        <v>1764</v>
      </c>
      <c r="H196" s="72">
        <v>-1764.3</v>
      </c>
      <c r="I196" s="74">
        <v>45425</v>
      </c>
      <c r="J196" s="72">
        <v>2024</v>
      </c>
    </row>
    <row r="197" spans="1:10" x14ac:dyDescent="0.3">
      <c r="A197" s="72">
        <v>13087500</v>
      </c>
      <c r="B197" s="73" t="s">
        <v>10</v>
      </c>
      <c r="C197" s="74">
        <v>45426</v>
      </c>
      <c r="D197" s="72">
        <v>2730</v>
      </c>
      <c r="E197" s="72">
        <v>156820.20000000001</v>
      </c>
      <c r="F197" s="72">
        <v>0</v>
      </c>
      <c r="G197" s="72">
        <v>1764</v>
      </c>
      <c r="H197" s="72">
        <v>-1764.3</v>
      </c>
      <c r="I197" s="74">
        <v>45426</v>
      </c>
      <c r="J197" s="72">
        <v>2024</v>
      </c>
    </row>
    <row r="198" spans="1:10" x14ac:dyDescent="0.3">
      <c r="A198" s="72">
        <v>13087500</v>
      </c>
      <c r="B198" s="73" t="s">
        <v>10</v>
      </c>
      <c r="C198" s="74">
        <v>45427</v>
      </c>
      <c r="D198" s="72">
        <v>2766</v>
      </c>
      <c r="E198" s="72">
        <v>162306.9</v>
      </c>
      <c r="F198" s="72">
        <v>0</v>
      </c>
      <c r="G198" s="72">
        <v>1764</v>
      </c>
      <c r="H198" s="72">
        <v>-1764.3</v>
      </c>
      <c r="I198" s="74">
        <v>45427</v>
      </c>
      <c r="J198" s="72">
        <v>2024</v>
      </c>
    </row>
    <row r="199" spans="1:10" x14ac:dyDescent="0.3">
      <c r="A199" s="72">
        <v>13087500</v>
      </c>
      <c r="B199" s="73" t="s">
        <v>10</v>
      </c>
      <c r="C199" s="74">
        <v>45428</v>
      </c>
      <c r="D199" s="72">
        <v>2814</v>
      </c>
      <c r="E199" s="72">
        <v>167888.9</v>
      </c>
      <c r="F199" s="72">
        <v>0</v>
      </c>
      <c r="G199" s="72">
        <v>1764</v>
      </c>
      <c r="H199" s="72">
        <v>-1764.3</v>
      </c>
      <c r="I199" s="74">
        <v>45428</v>
      </c>
      <c r="J199" s="72">
        <v>2024</v>
      </c>
    </row>
    <row r="200" spans="1:10" x14ac:dyDescent="0.3">
      <c r="A200" s="72">
        <v>13087500</v>
      </c>
      <c r="B200" s="73" t="s">
        <v>10</v>
      </c>
      <c r="C200" s="74">
        <v>45429</v>
      </c>
      <c r="D200" s="72">
        <v>2875</v>
      </c>
      <c r="E200" s="72">
        <v>173590.8</v>
      </c>
      <c r="F200" s="72">
        <v>0</v>
      </c>
      <c r="G200" s="72">
        <v>1764</v>
      </c>
      <c r="H200" s="72">
        <v>-1764.3</v>
      </c>
      <c r="I200" s="74">
        <v>45429</v>
      </c>
      <c r="J200" s="72">
        <v>2024</v>
      </c>
    </row>
    <row r="201" spans="1:10" x14ac:dyDescent="0.3">
      <c r="A201" s="72">
        <v>13087500</v>
      </c>
      <c r="B201" s="73" t="s">
        <v>10</v>
      </c>
      <c r="C201" s="74">
        <v>45430</v>
      </c>
      <c r="D201" s="72">
        <v>2899</v>
      </c>
      <c r="E201" s="72">
        <v>179340.9</v>
      </c>
      <c r="F201" s="72">
        <v>0</v>
      </c>
      <c r="G201" s="72">
        <v>1764</v>
      </c>
      <c r="H201" s="72">
        <v>-1764.3</v>
      </c>
      <c r="I201" s="74">
        <v>45430</v>
      </c>
      <c r="J201" s="72">
        <v>2024</v>
      </c>
    </row>
    <row r="202" spans="1:10" x14ac:dyDescent="0.3">
      <c r="A202" s="72">
        <v>13087500</v>
      </c>
      <c r="B202" s="73" t="s">
        <v>10</v>
      </c>
      <c r="C202" s="74">
        <v>45431</v>
      </c>
      <c r="D202" s="72">
        <v>2899</v>
      </c>
      <c r="E202" s="72">
        <v>185090.9</v>
      </c>
      <c r="F202" s="72">
        <v>0</v>
      </c>
      <c r="G202" s="72">
        <v>1764</v>
      </c>
      <c r="H202" s="72">
        <v>-1764.3</v>
      </c>
      <c r="I202" s="74">
        <v>45431</v>
      </c>
      <c r="J202" s="72">
        <v>2024</v>
      </c>
    </row>
    <row r="203" spans="1:10" x14ac:dyDescent="0.3">
      <c r="A203" s="72">
        <v>13087500</v>
      </c>
      <c r="B203" s="73" t="s">
        <v>10</v>
      </c>
      <c r="C203" s="74">
        <v>45432</v>
      </c>
      <c r="D203" s="72">
        <v>3022</v>
      </c>
      <c r="E203" s="72">
        <v>191084.5</v>
      </c>
      <c r="F203" s="72">
        <v>0</v>
      </c>
      <c r="G203" s="72">
        <v>1764</v>
      </c>
      <c r="H203" s="72">
        <v>-1764.3</v>
      </c>
      <c r="I203" s="74">
        <v>45432</v>
      </c>
      <c r="J203" s="72">
        <v>2024</v>
      </c>
    </row>
    <row r="204" spans="1:10" x14ac:dyDescent="0.3">
      <c r="A204" s="72">
        <v>13087500</v>
      </c>
      <c r="B204" s="73" t="s">
        <v>10</v>
      </c>
      <c r="C204" s="74">
        <v>45433</v>
      </c>
      <c r="D204" s="72">
        <v>3022</v>
      </c>
      <c r="E204" s="72">
        <v>197078.1</v>
      </c>
      <c r="F204" s="72">
        <v>0</v>
      </c>
      <c r="G204" s="72">
        <v>1764</v>
      </c>
      <c r="H204" s="72">
        <v>-1764.3</v>
      </c>
      <c r="I204" s="74">
        <v>45433</v>
      </c>
      <c r="J204" s="72">
        <v>2024</v>
      </c>
    </row>
    <row r="205" spans="1:10" x14ac:dyDescent="0.3">
      <c r="A205" s="72">
        <v>13087500</v>
      </c>
      <c r="B205" s="73" t="s">
        <v>10</v>
      </c>
      <c r="C205" s="74">
        <v>45434</v>
      </c>
      <c r="D205" s="72">
        <v>2985</v>
      </c>
      <c r="E205" s="72">
        <v>202998.2</v>
      </c>
      <c r="F205" s="72">
        <v>0</v>
      </c>
      <c r="G205" s="72">
        <v>1764</v>
      </c>
      <c r="H205" s="72">
        <v>-1764.3</v>
      </c>
      <c r="I205" s="74">
        <v>45434</v>
      </c>
      <c r="J205" s="72">
        <v>2024</v>
      </c>
    </row>
    <row r="206" spans="1:10" x14ac:dyDescent="0.3">
      <c r="A206" s="72">
        <v>13087500</v>
      </c>
      <c r="B206" s="73" t="s">
        <v>10</v>
      </c>
      <c r="C206" s="74">
        <v>45435</v>
      </c>
      <c r="D206" s="72">
        <v>2911</v>
      </c>
      <c r="E206" s="72">
        <v>208772.5</v>
      </c>
      <c r="F206" s="72">
        <v>0</v>
      </c>
      <c r="G206" s="72">
        <v>1764</v>
      </c>
      <c r="H206" s="72">
        <v>-1764.3</v>
      </c>
      <c r="I206" s="74">
        <v>45435</v>
      </c>
      <c r="J206" s="72">
        <v>2024</v>
      </c>
    </row>
    <row r="207" spans="1:10" x14ac:dyDescent="0.3">
      <c r="A207" s="72">
        <v>13087500</v>
      </c>
      <c r="B207" s="73" t="s">
        <v>10</v>
      </c>
      <c r="C207" s="74">
        <v>45436</v>
      </c>
      <c r="D207" s="72">
        <v>2766</v>
      </c>
      <c r="E207" s="72">
        <v>214259.3</v>
      </c>
      <c r="F207" s="72">
        <v>0</v>
      </c>
      <c r="G207" s="72">
        <v>1764</v>
      </c>
      <c r="H207" s="72">
        <v>-1764.3</v>
      </c>
      <c r="I207" s="74">
        <v>45436</v>
      </c>
      <c r="J207" s="72">
        <v>2024</v>
      </c>
    </row>
    <row r="208" spans="1:10" x14ac:dyDescent="0.3">
      <c r="A208" s="72">
        <v>13087500</v>
      </c>
      <c r="B208" s="73" t="s">
        <v>10</v>
      </c>
      <c r="C208" s="74">
        <v>45437</v>
      </c>
      <c r="D208" s="72">
        <v>2719</v>
      </c>
      <c r="E208" s="72">
        <v>219651.4</v>
      </c>
      <c r="F208" s="72">
        <v>0</v>
      </c>
      <c r="G208" s="72">
        <v>1764</v>
      </c>
      <c r="H208" s="72">
        <v>-1764.3</v>
      </c>
      <c r="I208" s="74">
        <v>45437</v>
      </c>
      <c r="J208" s="72">
        <v>2024</v>
      </c>
    </row>
    <row r="209" spans="1:10" x14ac:dyDescent="0.3">
      <c r="A209" s="72">
        <v>13087500</v>
      </c>
      <c r="B209" s="73" t="s">
        <v>10</v>
      </c>
      <c r="C209" s="74">
        <v>45438</v>
      </c>
      <c r="D209" s="72">
        <v>2754</v>
      </c>
      <c r="E209" s="72">
        <v>225114.5</v>
      </c>
      <c r="F209" s="72">
        <v>0</v>
      </c>
      <c r="G209" s="72">
        <v>1764</v>
      </c>
      <c r="H209" s="72">
        <v>-1764.3</v>
      </c>
      <c r="I209" s="74">
        <v>45438</v>
      </c>
      <c r="J209" s="72">
        <v>2024</v>
      </c>
    </row>
    <row r="210" spans="1:10" x14ac:dyDescent="0.3">
      <c r="A210" s="72">
        <v>13087500</v>
      </c>
      <c r="B210" s="73" t="s">
        <v>10</v>
      </c>
      <c r="C210" s="74">
        <v>45439</v>
      </c>
      <c r="D210" s="72">
        <v>2790</v>
      </c>
      <c r="E210" s="72">
        <v>230648.8</v>
      </c>
      <c r="F210" s="72">
        <v>0</v>
      </c>
      <c r="G210" s="72">
        <v>1764</v>
      </c>
      <c r="H210" s="72">
        <v>-1764.3</v>
      </c>
      <c r="I210" s="74">
        <v>45439</v>
      </c>
      <c r="J210" s="72">
        <v>2024</v>
      </c>
    </row>
    <row r="211" spans="1:10" x14ac:dyDescent="0.3">
      <c r="A211" s="72">
        <v>13087500</v>
      </c>
      <c r="B211" s="73" t="s">
        <v>10</v>
      </c>
      <c r="C211" s="74">
        <v>45440</v>
      </c>
      <c r="D211" s="72">
        <v>2826</v>
      </c>
      <c r="E211" s="72">
        <v>236254.6</v>
      </c>
      <c r="F211" s="72">
        <v>0</v>
      </c>
      <c r="G211" s="72">
        <v>1764</v>
      </c>
      <c r="H211" s="72">
        <v>-1764.3</v>
      </c>
      <c r="I211" s="74">
        <v>45440</v>
      </c>
      <c r="J211" s="72">
        <v>2024</v>
      </c>
    </row>
    <row r="212" spans="1:10" x14ac:dyDescent="0.3">
      <c r="A212" s="72">
        <v>13087500</v>
      </c>
      <c r="B212" s="73" t="s">
        <v>10</v>
      </c>
      <c r="C212" s="74">
        <v>45441</v>
      </c>
      <c r="D212" s="72">
        <v>2887</v>
      </c>
      <c r="E212" s="72">
        <v>241980.6</v>
      </c>
      <c r="F212" s="72">
        <v>0</v>
      </c>
      <c r="G212" s="72">
        <v>1764</v>
      </c>
      <c r="H212" s="72">
        <v>-1764.3</v>
      </c>
      <c r="I212" s="74">
        <v>45441</v>
      </c>
      <c r="J212" s="72">
        <v>2024</v>
      </c>
    </row>
    <row r="213" spans="1:10" x14ac:dyDescent="0.3">
      <c r="A213" s="72">
        <v>13087500</v>
      </c>
      <c r="B213" s="73" t="s">
        <v>10</v>
      </c>
      <c r="C213" s="74">
        <v>45442</v>
      </c>
      <c r="D213" s="72">
        <v>2923</v>
      </c>
      <c r="E213" s="72">
        <v>247779.1</v>
      </c>
      <c r="F213" s="72">
        <v>0</v>
      </c>
      <c r="G213" s="72">
        <v>1764</v>
      </c>
      <c r="H213" s="72">
        <v>-1764.3</v>
      </c>
      <c r="I213" s="74">
        <v>45442</v>
      </c>
      <c r="J213" s="72">
        <v>2024</v>
      </c>
    </row>
    <row r="214" spans="1:10" x14ac:dyDescent="0.3">
      <c r="A214" s="72">
        <v>13087500</v>
      </c>
      <c r="B214" s="73" t="s">
        <v>10</v>
      </c>
      <c r="C214" s="74">
        <v>45443</v>
      </c>
      <c r="D214" s="72">
        <v>2802</v>
      </c>
      <c r="E214" s="72">
        <v>253337.2</v>
      </c>
      <c r="F214" s="72">
        <v>0</v>
      </c>
      <c r="G214" s="72">
        <v>1764</v>
      </c>
      <c r="H214" s="72">
        <v>-1764.3</v>
      </c>
      <c r="I214" s="74">
        <v>45443</v>
      </c>
      <c r="J214" s="72">
        <v>2024</v>
      </c>
    </row>
    <row r="215" spans="1:10" x14ac:dyDescent="0.3">
      <c r="A215" s="72">
        <v>13087500</v>
      </c>
      <c r="B215" s="73" t="s">
        <v>10</v>
      </c>
      <c r="C215" s="74">
        <v>45444</v>
      </c>
      <c r="D215" s="72">
        <v>2766</v>
      </c>
      <c r="E215" s="72">
        <v>258824</v>
      </c>
      <c r="F215" s="72">
        <v>0</v>
      </c>
      <c r="G215" s="72">
        <v>1764</v>
      </c>
      <c r="H215" s="72">
        <v>-1764.3</v>
      </c>
      <c r="I215" s="74">
        <v>45444</v>
      </c>
      <c r="J215" s="72">
        <v>2024</v>
      </c>
    </row>
    <row r="216" spans="1:10" x14ac:dyDescent="0.3">
      <c r="A216" s="72">
        <v>13087500</v>
      </c>
      <c r="B216" s="73" t="s">
        <v>10</v>
      </c>
      <c r="C216" s="74">
        <v>45445</v>
      </c>
      <c r="D216" s="72">
        <v>2814</v>
      </c>
      <c r="E216" s="72">
        <v>264405.90000000002</v>
      </c>
      <c r="F216" s="72">
        <v>0</v>
      </c>
      <c r="G216" s="72">
        <v>1764</v>
      </c>
      <c r="H216" s="72">
        <v>-1764.3</v>
      </c>
      <c r="I216" s="74">
        <v>45445</v>
      </c>
      <c r="J216" s="72">
        <v>2024</v>
      </c>
    </row>
    <row r="217" spans="1:10" x14ac:dyDescent="0.3">
      <c r="A217" s="72">
        <v>13087500</v>
      </c>
      <c r="B217" s="73" t="s">
        <v>10</v>
      </c>
      <c r="C217" s="74">
        <v>45446</v>
      </c>
      <c r="D217" s="72">
        <v>2875</v>
      </c>
      <c r="E217" s="72">
        <v>270107.8</v>
      </c>
      <c r="F217" s="72">
        <v>0</v>
      </c>
      <c r="G217" s="72">
        <v>1764</v>
      </c>
      <c r="H217" s="72">
        <v>-1764.3</v>
      </c>
      <c r="I217" s="74">
        <v>45446</v>
      </c>
      <c r="J217" s="72">
        <v>2024</v>
      </c>
    </row>
    <row r="218" spans="1:10" x14ac:dyDescent="0.3">
      <c r="A218" s="72">
        <v>13087500</v>
      </c>
      <c r="B218" s="73" t="s">
        <v>10</v>
      </c>
      <c r="C218" s="74">
        <v>45447</v>
      </c>
      <c r="D218" s="72">
        <v>2936</v>
      </c>
      <c r="E218" s="72">
        <v>275930.5</v>
      </c>
      <c r="F218" s="72">
        <v>0</v>
      </c>
      <c r="G218" s="72">
        <v>1764</v>
      </c>
      <c r="H218" s="72">
        <v>-1764.3</v>
      </c>
      <c r="I218" s="74">
        <v>45447</v>
      </c>
      <c r="J218" s="72">
        <v>2024</v>
      </c>
    </row>
    <row r="219" spans="1:10" x14ac:dyDescent="0.3">
      <c r="A219" s="72">
        <v>13087500</v>
      </c>
      <c r="B219" s="73" t="s">
        <v>10</v>
      </c>
      <c r="C219" s="74">
        <v>45448</v>
      </c>
      <c r="D219" s="72">
        <v>3022</v>
      </c>
      <c r="E219" s="72">
        <v>281924.09999999998</v>
      </c>
      <c r="F219" s="72">
        <v>0</v>
      </c>
      <c r="G219" s="72">
        <v>1764</v>
      </c>
      <c r="H219" s="72">
        <v>-1764.3</v>
      </c>
      <c r="I219" s="74">
        <v>45448</v>
      </c>
      <c r="J219" s="72">
        <v>2024</v>
      </c>
    </row>
    <row r="220" spans="1:10" x14ac:dyDescent="0.3">
      <c r="A220" s="72">
        <v>13087500</v>
      </c>
      <c r="B220" s="73" t="s">
        <v>10</v>
      </c>
      <c r="C220" s="74">
        <v>45449</v>
      </c>
      <c r="D220" s="72">
        <v>3084</v>
      </c>
      <c r="E220" s="72">
        <v>288040.90000000002</v>
      </c>
      <c r="F220" s="72">
        <v>0</v>
      </c>
      <c r="G220" s="72">
        <v>1764</v>
      </c>
      <c r="H220" s="72">
        <v>-1764.3</v>
      </c>
      <c r="I220" s="74">
        <v>45449</v>
      </c>
      <c r="J220" s="72">
        <v>2024</v>
      </c>
    </row>
    <row r="221" spans="1:10" x14ac:dyDescent="0.3">
      <c r="A221" s="72">
        <v>13087500</v>
      </c>
      <c r="B221" s="73" t="s">
        <v>10</v>
      </c>
      <c r="C221" s="74">
        <v>45450</v>
      </c>
      <c r="D221" s="72">
        <v>3146</v>
      </c>
      <c r="E221" s="72">
        <v>294281.8</v>
      </c>
      <c r="F221" s="72">
        <v>0</v>
      </c>
      <c r="G221" s="72">
        <v>1764</v>
      </c>
      <c r="H221" s="72">
        <v>-1764.3</v>
      </c>
      <c r="I221" s="74">
        <v>45450</v>
      </c>
      <c r="J221" s="72">
        <v>2024</v>
      </c>
    </row>
    <row r="222" spans="1:10" x14ac:dyDescent="0.3">
      <c r="A222" s="72">
        <v>13087500</v>
      </c>
      <c r="B222" s="73" t="s">
        <v>10</v>
      </c>
      <c r="C222" s="74">
        <v>45451</v>
      </c>
      <c r="D222" s="72">
        <v>3172</v>
      </c>
      <c r="E222" s="72">
        <v>300572.7</v>
      </c>
      <c r="F222" s="72">
        <v>0</v>
      </c>
      <c r="G222" s="72">
        <v>1764</v>
      </c>
      <c r="H222" s="72">
        <v>-1764.3</v>
      </c>
      <c r="I222" s="74">
        <v>45451</v>
      </c>
      <c r="J222" s="72">
        <v>2024</v>
      </c>
    </row>
    <row r="223" spans="1:10" x14ac:dyDescent="0.3">
      <c r="A223" s="72">
        <v>13087500</v>
      </c>
      <c r="B223" s="73" t="s">
        <v>10</v>
      </c>
      <c r="C223" s="74">
        <v>45452</v>
      </c>
      <c r="D223" s="72">
        <v>3210</v>
      </c>
      <c r="E223" s="72">
        <v>306938.8</v>
      </c>
      <c r="F223" s="72">
        <v>0</v>
      </c>
      <c r="G223" s="72">
        <v>1764</v>
      </c>
      <c r="H223" s="72">
        <v>-1764.3</v>
      </c>
      <c r="I223" s="74">
        <v>45452</v>
      </c>
      <c r="J223" s="72">
        <v>2024</v>
      </c>
    </row>
    <row r="224" spans="1:10" x14ac:dyDescent="0.3">
      <c r="A224" s="72">
        <v>13087500</v>
      </c>
      <c r="B224" s="73" t="s">
        <v>10</v>
      </c>
      <c r="C224" s="74">
        <v>45453</v>
      </c>
      <c r="D224" s="72">
        <v>3210</v>
      </c>
      <c r="E224" s="72">
        <v>313304.8</v>
      </c>
      <c r="F224" s="72">
        <v>0</v>
      </c>
      <c r="G224" s="72">
        <v>1764</v>
      </c>
      <c r="H224" s="72">
        <v>-1764.3</v>
      </c>
      <c r="I224" s="74">
        <v>45453</v>
      </c>
      <c r="J224" s="72">
        <v>2024</v>
      </c>
    </row>
    <row r="225" spans="1:10" x14ac:dyDescent="0.3">
      <c r="A225" s="72">
        <v>13087500</v>
      </c>
      <c r="B225" s="73" t="s">
        <v>10</v>
      </c>
      <c r="C225" s="74">
        <v>45454</v>
      </c>
      <c r="D225" s="72">
        <v>3210</v>
      </c>
      <c r="E225" s="72">
        <v>319670.8</v>
      </c>
      <c r="F225" s="72">
        <v>0</v>
      </c>
      <c r="G225" s="72">
        <v>1764</v>
      </c>
      <c r="H225" s="72">
        <v>-1764.3</v>
      </c>
      <c r="I225" s="74">
        <v>45454</v>
      </c>
      <c r="J225" s="72">
        <v>2024</v>
      </c>
    </row>
    <row r="226" spans="1:10" x14ac:dyDescent="0.3">
      <c r="A226" s="72">
        <v>13087500</v>
      </c>
      <c r="B226" s="73" t="s">
        <v>10</v>
      </c>
      <c r="C226" s="74">
        <v>45455</v>
      </c>
      <c r="D226" s="72">
        <v>3260</v>
      </c>
      <c r="E226" s="72">
        <v>326137.7</v>
      </c>
      <c r="F226" s="72">
        <v>0</v>
      </c>
      <c r="G226" s="72">
        <v>1764</v>
      </c>
      <c r="H226" s="72">
        <v>-1764.3</v>
      </c>
      <c r="I226" s="74">
        <v>45455</v>
      </c>
      <c r="J226" s="72">
        <v>2024</v>
      </c>
    </row>
    <row r="227" spans="1:10" x14ac:dyDescent="0.3">
      <c r="A227" s="72">
        <v>13087500</v>
      </c>
      <c r="B227" s="73" t="s">
        <v>10</v>
      </c>
      <c r="C227" s="74">
        <v>45456</v>
      </c>
      <c r="D227" s="72">
        <v>3299</v>
      </c>
      <c r="E227" s="72">
        <v>332680.5</v>
      </c>
      <c r="F227" s="72">
        <v>0</v>
      </c>
      <c r="G227" s="72">
        <v>1764</v>
      </c>
      <c r="H227" s="72">
        <v>-1764.3</v>
      </c>
      <c r="I227" s="74">
        <v>45456</v>
      </c>
      <c r="J227" s="72">
        <v>2024</v>
      </c>
    </row>
    <row r="228" spans="1:10" x14ac:dyDescent="0.3">
      <c r="A228" s="72">
        <v>13087500</v>
      </c>
      <c r="B228" s="73" t="s">
        <v>10</v>
      </c>
      <c r="C228" s="74">
        <v>45457</v>
      </c>
      <c r="D228" s="72">
        <v>3299</v>
      </c>
      <c r="E228" s="72">
        <v>339223.3</v>
      </c>
      <c r="F228" s="72">
        <v>0</v>
      </c>
      <c r="G228" s="72">
        <v>1764</v>
      </c>
      <c r="H228" s="72">
        <v>-1764.3</v>
      </c>
      <c r="I228" s="74">
        <v>45457</v>
      </c>
      <c r="J228" s="72">
        <v>2024</v>
      </c>
    </row>
    <row r="229" spans="1:10" x14ac:dyDescent="0.3">
      <c r="A229" s="72">
        <v>13087500</v>
      </c>
      <c r="B229" s="73" t="s">
        <v>10</v>
      </c>
      <c r="C229" s="74">
        <v>45458</v>
      </c>
      <c r="D229" s="72">
        <v>3337</v>
      </c>
      <c r="E229" s="72">
        <v>345842.4</v>
      </c>
      <c r="F229" s="72">
        <v>0</v>
      </c>
      <c r="G229" s="72">
        <v>1764</v>
      </c>
      <c r="H229" s="72">
        <v>-1764.3</v>
      </c>
      <c r="I229" s="74">
        <v>45458</v>
      </c>
      <c r="J229" s="72">
        <v>2024</v>
      </c>
    </row>
    <row r="230" spans="1:10" x14ac:dyDescent="0.3">
      <c r="A230" s="72">
        <v>13087500</v>
      </c>
      <c r="B230" s="73" t="s">
        <v>10</v>
      </c>
      <c r="C230" s="74">
        <v>45459</v>
      </c>
      <c r="D230" s="72">
        <v>3376</v>
      </c>
      <c r="E230" s="72">
        <v>352538.2</v>
      </c>
      <c r="F230" s="72">
        <v>0</v>
      </c>
      <c r="G230" s="72">
        <v>1764</v>
      </c>
      <c r="H230" s="72">
        <v>-1764.3</v>
      </c>
      <c r="I230" s="74">
        <v>45459</v>
      </c>
      <c r="J230" s="72">
        <v>2024</v>
      </c>
    </row>
    <row r="231" spans="1:10" x14ac:dyDescent="0.3">
      <c r="A231" s="72">
        <v>13087500</v>
      </c>
      <c r="B231" s="73" t="s">
        <v>10</v>
      </c>
      <c r="C231" s="74">
        <v>45460</v>
      </c>
      <c r="D231" s="72">
        <v>3376</v>
      </c>
      <c r="E231" s="72">
        <v>6695.8</v>
      </c>
      <c r="F231" s="72">
        <v>0</v>
      </c>
      <c r="G231" s="72">
        <v>0</v>
      </c>
      <c r="H231" s="72">
        <v>0</v>
      </c>
      <c r="I231" s="74">
        <v>45460</v>
      </c>
      <c r="J231" s="72">
        <v>2024</v>
      </c>
    </row>
    <row r="232" spans="1:10" x14ac:dyDescent="0.3">
      <c r="A232" s="72">
        <v>13087500</v>
      </c>
      <c r="B232" s="73" t="s">
        <v>10</v>
      </c>
      <c r="C232" s="74">
        <v>45461</v>
      </c>
      <c r="D232" s="72">
        <v>3389</v>
      </c>
      <c r="E232" s="72">
        <v>13417.2</v>
      </c>
      <c r="F232" s="72">
        <v>0</v>
      </c>
      <c r="G232" s="72">
        <v>0</v>
      </c>
      <c r="H232" s="72">
        <v>0</v>
      </c>
      <c r="I232" s="74">
        <v>45461</v>
      </c>
      <c r="J232" s="72">
        <v>2024</v>
      </c>
    </row>
    <row r="233" spans="1:10" x14ac:dyDescent="0.3">
      <c r="A233" s="72">
        <v>13087500</v>
      </c>
      <c r="B233" s="73" t="s">
        <v>10</v>
      </c>
      <c r="C233" s="74">
        <v>45462</v>
      </c>
      <c r="D233" s="72">
        <v>3376</v>
      </c>
      <c r="E233" s="72">
        <v>20113</v>
      </c>
      <c r="F233" s="72">
        <v>0</v>
      </c>
      <c r="G233" s="72">
        <v>0</v>
      </c>
      <c r="H233" s="72">
        <v>0</v>
      </c>
      <c r="I233" s="74">
        <v>45462</v>
      </c>
      <c r="J233" s="72">
        <v>2024</v>
      </c>
    </row>
    <row r="234" spans="1:10" x14ac:dyDescent="0.3">
      <c r="A234" s="72">
        <v>13087500</v>
      </c>
      <c r="B234" s="73" t="s">
        <v>10</v>
      </c>
      <c r="C234" s="74">
        <v>45463</v>
      </c>
      <c r="D234" s="72">
        <v>3376</v>
      </c>
      <c r="E234" s="72">
        <v>26808.7</v>
      </c>
      <c r="F234" s="72">
        <v>0</v>
      </c>
      <c r="G234" s="72">
        <v>0</v>
      </c>
      <c r="H234" s="72">
        <v>0</v>
      </c>
      <c r="I234" s="74">
        <v>45463</v>
      </c>
      <c r="J234" s="72">
        <v>2024</v>
      </c>
    </row>
    <row r="235" spans="1:10" x14ac:dyDescent="0.3">
      <c r="A235" s="72">
        <v>13087500</v>
      </c>
      <c r="B235" s="73" t="s">
        <v>10</v>
      </c>
      <c r="C235" s="74">
        <v>45464</v>
      </c>
      <c r="D235" s="72">
        <v>3428</v>
      </c>
      <c r="E235" s="72">
        <v>33607.300000000003</v>
      </c>
      <c r="F235" s="72">
        <v>0</v>
      </c>
      <c r="G235" s="72">
        <v>0</v>
      </c>
      <c r="H235" s="72">
        <v>0</v>
      </c>
      <c r="I235" s="74">
        <v>45464</v>
      </c>
      <c r="J235" s="72">
        <v>2024</v>
      </c>
    </row>
    <row r="236" spans="1:10" x14ac:dyDescent="0.3">
      <c r="A236" s="72">
        <v>13087500</v>
      </c>
      <c r="B236" s="73" t="s">
        <v>10</v>
      </c>
      <c r="C236" s="74">
        <v>45465</v>
      </c>
      <c r="D236" s="72">
        <v>3480</v>
      </c>
      <c r="E236" s="72">
        <v>40509.199999999997</v>
      </c>
      <c r="F236" s="72">
        <v>0</v>
      </c>
      <c r="G236" s="72">
        <v>0</v>
      </c>
      <c r="H236" s="72">
        <v>0</v>
      </c>
      <c r="I236" s="74">
        <v>45465</v>
      </c>
      <c r="J236" s="72">
        <v>2024</v>
      </c>
    </row>
    <row r="237" spans="1:10" x14ac:dyDescent="0.3">
      <c r="A237" s="72">
        <v>13087500</v>
      </c>
      <c r="B237" s="73" t="s">
        <v>10</v>
      </c>
      <c r="C237" s="74">
        <v>45466</v>
      </c>
      <c r="D237" s="72">
        <v>3493</v>
      </c>
      <c r="E237" s="72">
        <v>47437</v>
      </c>
      <c r="F237" s="72">
        <v>0</v>
      </c>
      <c r="G237" s="72">
        <v>0</v>
      </c>
      <c r="H237" s="72">
        <v>0</v>
      </c>
      <c r="I237" s="74">
        <v>45466</v>
      </c>
      <c r="J237" s="72">
        <v>2024</v>
      </c>
    </row>
    <row r="238" spans="1:10" x14ac:dyDescent="0.3">
      <c r="A238" s="72">
        <v>13087500</v>
      </c>
      <c r="B238" s="73" t="s">
        <v>10</v>
      </c>
      <c r="C238" s="74">
        <v>45467</v>
      </c>
      <c r="D238" s="72">
        <v>3506</v>
      </c>
      <c r="E238" s="72">
        <v>54390.7</v>
      </c>
      <c r="F238" s="72">
        <v>506</v>
      </c>
      <c r="G238" s="72">
        <v>1003</v>
      </c>
      <c r="H238" s="72">
        <v>-1003.3</v>
      </c>
      <c r="I238" s="74">
        <v>45467</v>
      </c>
      <c r="J238" s="72">
        <v>2024</v>
      </c>
    </row>
    <row r="239" spans="1:10" x14ac:dyDescent="0.3">
      <c r="A239" s="72">
        <v>13087500</v>
      </c>
      <c r="B239" s="73" t="s">
        <v>10</v>
      </c>
      <c r="C239" s="74">
        <v>45468</v>
      </c>
      <c r="D239" s="72">
        <v>3532</v>
      </c>
      <c r="E239" s="72">
        <v>61396.5</v>
      </c>
      <c r="F239" s="72">
        <v>532</v>
      </c>
      <c r="G239" s="72">
        <v>2059</v>
      </c>
      <c r="H239" s="72">
        <v>-2058.6</v>
      </c>
      <c r="I239" s="74">
        <v>45468</v>
      </c>
      <c r="J239" s="72">
        <v>2024</v>
      </c>
    </row>
    <row r="240" spans="1:10" x14ac:dyDescent="0.3">
      <c r="A240" s="72">
        <v>13087500</v>
      </c>
      <c r="B240" s="73" t="s">
        <v>10</v>
      </c>
      <c r="C240" s="74">
        <v>45469</v>
      </c>
      <c r="D240" s="72">
        <v>3558</v>
      </c>
      <c r="E240" s="72">
        <v>68454.5</v>
      </c>
      <c r="F240" s="72">
        <v>558</v>
      </c>
      <c r="G240" s="72">
        <v>3166</v>
      </c>
      <c r="H240" s="72">
        <v>-3166</v>
      </c>
      <c r="I240" s="74">
        <v>45469</v>
      </c>
      <c r="J240" s="72">
        <v>2024</v>
      </c>
    </row>
    <row r="241" spans="1:10" x14ac:dyDescent="0.3">
      <c r="A241" s="72">
        <v>13087500</v>
      </c>
      <c r="B241" s="73" t="s">
        <v>10</v>
      </c>
      <c r="C241" s="74">
        <v>45470</v>
      </c>
      <c r="D241" s="72">
        <v>3558</v>
      </c>
      <c r="E241" s="72">
        <v>75512.5</v>
      </c>
      <c r="F241" s="72">
        <v>558</v>
      </c>
      <c r="G241" s="72">
        <v>4274</v>
      </c>
      <c r="H241" s="72">
        <v>-4273.5</v>
      </c>
      <c r="I241" s="74">
        <v>45470</v>
      </c>
      <c r="J241" s="72">
        <v>2024</v>
      </c>
    </row>
    <row r="242" spans="1:10" x14ac:dyDescent="0.3">
      <c r="A242" s="72">
        <v>13087500</v>
      </c>
      <c r="B242" s="73" t="s">
        <v>10</v>
      </c>
      <c r="C242" s="74">
        <v>45471</v>
      </c>
      <c r="D242" s="72">
        <v>3572</v>
      </c>
      <c r="E242" s="72">
        <v>82596.600000000006</v>
      </c>
      <c r="F242" s="72">
        <v>572</v>
      </c>
      <c r="G242" s="72">
        <v>5407</v>
      </c>
      <c r="H242" s="72">
        <v>-5407.2</v>
      </c>
      <c r="I242" s="74">
        <v>45471</v>
      </c>
      <c r="J242" s="72">
        <v>2024</v>
      </c>
    </row>
    <row r="243" spans="1:10" x14ac:dyDescent="0.3">
      <c r="A243" s="72">
        <v>13087500</v>
      </c>
      <c r="B243" s="73" t="s">
        <v>10</v>
      </c>
      <c r="C243" s="74">
        <v>45472</v>
      </c>
      <c r="D243" s="72">
        <v>3572</v>
      </c>
      <c r="E243" s="72">
        <v>89680.8</v>
      </c>
      <c r="F243" s="72">
        <v>572</v>
      </c>
      <c r="G243" s="72">
        <v>6541</v>
      </c>
      <c r="H243" s="72">
        <v>-6540.8</v>
      </c>
      <c r="I243" s="74">
        <v>45472</v>
      </c>
      <c r="J243" s="72">
        <v>2024</v>
      </c>
    </row>
    <row r="244" spans="1:10" x14ac:dyDescent="0.3">
      <c r="A244" s="72">
        <v>13087500</v>
      </c>
      <c r="B244" s="73" t="s">
        <v>10</v>
      </c>
      <c r="C244" s="74">
        <v>45473</v>
      </c>
      <c r="D244" s="72">
        <v>3572</v>
      </c>
      <c r="E244" s="72">
        <v>96764.9</v>
      </c>
      <c r="F244" s="72">
        <v>572</v>
      </c>
      <c r="G244" s="72">
        <v>7675</v>
      </c>
      <c r="H244" s="72">
        <v>-7674.5</v>
      </c>
      <c r="I244" s="74">
        <v>45473</v>
      </c>
      <c r="J244" s="72">
        <v>2024</v>
      </c>
    </row>
    <row r="245" spans="1:10" x14ac:dyDescent="0.3">
      <c r="A245" s="72">
        <v>13087500</v>
      </c>
      <c r="B245" s="73" t="s">
        <v>10</v>
      </c>
      <c r="C245" s="74">
        <v>45474</v>
      </c>
      <c r="D245" s="72">
        <v>3558</v>
      </c>
      <c r="E245" s="72">
        <v>103822.9</v>
      </c>
      <c r="F245" s="72">
        <v>558</v>
      </c>
      <c r="G245" s="72">
        <v>8782</v>
      </c>
      <c r="H245" s="72">
        <v>-8782</v>
      </c>
      <c r="I245" s="74">
        <v>45474</v>
      </c>
      <c r="J245" s="72">
        <v>2024</v>
      </c>
    </row>
    <row r="246" spans="1:10" x14ac:dyDescent="0.3">
      <c r="A246" s="72">
        <v>13087500</v>
      </c>
      <c r="B246" s="73" t="s">
        <v>10</v>
      </c>
      <c r="C246" s="74">
        <v>45475</v>
      </c>
      <c r="D246" s="72">
        <v>3558</v>
      </c>
      <c r="E246" s="72">
        <v>110880.9</v>
      </c>
      <c r="F246" s="72">
        <v>558</v>
      </c>
      <c r="G246" s="72">
        <v>9890</v>
      </c>
      <c r="H246" s="72">
        <v>-9889.5</v>
      </c>
      <c r="I246" s="74">
        <v>45475</v>
      </c>
      <c r="J246" s="72">
        <v>2024</v>
      </c>
    </row>
    <row r="247" spans="1:10" x14ac:dyDescent="0.3">
      <c r="A247" s="72">
        <v>13087500</v>
      </c>
      <c r="B247" s="73" t="s">
        <v>10</v>
      </c>
      <c r="C247" s="74">
        <v>45476</v>
      </c>
      <c r="D247" s="72">
        <v>3558</v>
      </c>
      <c r="E247" s="72">
        <v>117938.9</v>
      </c>
      <c r="F247" s="72">
        <v>558</v>
      </c>
      <c r="G247" s="72">
        <v>10997</v>
      </c>
      <c r="H247" s="72">
        <v>-10996.9</v>
      </c>
      <c r="I247" s="74">
        <v>45476</v>
      </c>
      <c r="J247" s="72">
        <v>2024</v>
      </c>
    </row>
    <row r="248" spans="1:10" x14ac:dyDescent="0.3">
      <c r="A248" s="72">
        <v>13087500</v>
      </c>
      <c r="B248" s="73" t="s">
        <v>10</v>
      </c>
      <c r="C248" s="74">
        <v>45477</v>
      </c>
      <c r="D248" s="72">
        <v>3611</v>
      </c>
      <c r="E248" s="72">
        <v>125101.7</v>
      </c>
      <c r="F248" s="72">
        <v>1019</v>
      </c>
      <c r="G248" s="72">
        <v>13018</v>
      </c>
      <c r="H248" s="72">
        <v>-13018.3</v>
      </c>
      <c r="I248" s="74">
        <v>45477</v>
      </c>
      <c r="J248" s="72">
        <v>2024</v>
      </c>
    </row>
    <row r="249" spans="1:10" x14ac:dyDescent="0.3">
      <c r="A249" s="72">
        <v>13087500</v>
      </c>
      <c r="B249" s="73" t="s">
        <v>10</v>
      </c>
      <c r="C249" s="74">
        <v>45478</v>
      </c>
      <c r="D249" s="72">
        <v>3572</v>
      </c>
      <c r="E249" s="72">
        <v>132185.9</v>
      </c>
      <c r="F249" s="72">
        <v>1501</v>
      </c>
      <c r="G249" s="72">
        <v>15996</v>
      </c>
      <c r="H249" s="72">
        <v>-15995.7</v>
      </c>
      <c r="I249" s="74">
        <v>45478</v>
      </c>
      <c r="J249" s="72">
        <v>2024</v>
      </c>
    </row>
    <row r="250" spans="1:10" x14ac:dyDescent="0.3">
      <c r="A250" s="72">
        <v>13087500</v>
      </c>
      <c r="B250" s="73" t="s">
        <v>10</v>
      </c>
      <c r="C250" s="74">
        <v>45479</v>
      </c>
      <c r="D250" s="72">
        <v>3572</v>
      </c>
      <c r="E250" s="72">
        <v>139270</v>
      </c>
      <c r="F250" s="72">
        <v>1314</v>
      </c>
      <c r="G250" s="72">
        <v>18602</v>
      </c>
      <c r="H250" s="72">
        <v>-18602.099999999999</v>
      </c>
      <c r="I250" s="74">
        <v>45479</v>
      </c>
      <c r="J250" s="72">
        <v>2024</v>
      </c>
    </row>
    <row r="251" spans="1:10" x14ac:dyDescent="0.3">
      <c r="A251" s="72">
        <v>13087500</v>
      </c>
      <c r="B251" s="73" t="s">
        <v>10</v>
      </c>
      <c r="C251" s="74">
        <v>45480</v>
      </c>
      <c r="D251" s="72">
        <v>3585</v>
      </c>
      <c r="E251" s="72">
        <v>146380.4</v>
      </c>
      <c r="F251" s="72">
        <v>1540</v>
      </c>
      <c r="G251" s="72">
        <v>21657</v>
      </c>
      <c r="H251" s="72">
        <v>-21657.1</v>
      </c>
      <c r="I251" s="74">
        <v>45480</v>
      </c>
      <c r="J251" s="72">
        <v>2024</v>
      </c>
    </row>
    <row r="252" spans="1:10" x14ac:dyDescent="0.3">
      <c r="A252" s="72">
        <v>13087500</v>
      </c>
      <c r="B252" s="73" t="s">
        <v>10</v>
      </c>
      <c r="C252" s="74">
        <v>45481</v>
      </c>
      <c r="D252" s="72">
        <v>3572</v>
      </c>
      <c r="E252" s="72">
        <v>153464.5</v>
      </c>
      <c r="F252" s="72">
        <v>2065</v>
      </c>
      <c r="G252" s="72">
        <v>25752</v>
      </c>
      <c r="H252" s="72">
        <v>-25752.1</v>
      </c>
      <c r="I252" s="74">
        <v>45481</v>
      </c>
      <c r="J252" s="72">
        <v>2024</v>
      </c>
    </row>
    <row r="253" spans="1:10" x14ac:dyDescent="0.3">
      <c r="A253" s="72">
        <v>13087500</v>
      </c>
      <c r="B253" s="73" t="s">
        <v>10</v>
      </c>
      <c r="C253" s="74">
        <v>45482</v>
      </c>
      <c r="D253" s="72">
        <v>3558</v>
      </c>
      <c r="E253" s="72">
        <v>160522.5</v>
      </c>
      <c r="F253" s="72">
        <v>2292</v>
      </c>
      <c r="G253" s="72">
        <v>30298</v>
      </c>
      <c r="H253" s="72">
        <v>-30298.2</v>
      </c>
      <c r="I253" s="74">
        <v>45482</v>
      </c>
      <c r="J253" s="72">
        <v>2024</v>
      </c>
    </row>
    <row r="254" spans="1:10" x14ac:dyDescent="0.3">
      <c r="A254" s="72">
        <v>13087500</v>
      </c>
      <c r="B254" s="73" t="s">
        <v>10</v>
      </c>
      <c r="C254" s="74">
        <v>45483</v>
      </c>
      <c r="D254" s="72">
        <v>3572</v>
      </c>
      <c r="E254" s="72">
        <v>167606.6</v>
      </c>
      <c r="F254" s="72">
        <v>2336</v>
      </c>
      <c r="G254" s="72">
        <v>34932</v>
      </c>
      <c r="H254" s="72">
        <v>-34932.1</v>
      </c>
      <c r="I254" s="74">
        <v>45483</v>
      </c>
      <c r="J254" s="72">
        <v>2024</v>
      </c>
    </row>
    <row r="255" spans="1:10" x14ac:dyDescent="0.3">
      <c r="A255" s="72">
        <v>13087500</v>
      </c>
      <c r="B255" s="73" t="s">
        <v>10</v>
      </c>
      <c r="C255" s="74">
        <v>45484</v>
      </c>
      <c r="D255" s="72">
        <v>3572</v>
      </c>
      <c r="E255" s="72">
        <v>174690.8</v>
      </c>
      <c r="F255" s="72">
        <v>2346</v>
      </c>
      <c r="G255" s="72">
        <v>39585</v>
      </c>
      <c r="H255" s="72">
        <v>-39585.199999999997</v>
      </c>
      <c r="I255" s="74">
        <v>45484</v>
      </c>
      <c r="J255" s="72">
        <v>2024</v>
      </c>
    </row>
    <row r="256" spans="1:10" x14ac:dyDescent="0.3">
      <c r="A256" s="72">
        <v>13087500</v>
      </c>
      <c r="B256" s="73" t="s">
        <v>10</v>
      </c>
      <c r="C256" s="74">
        <v>45485</v>
      </c>
      <c r="D256" s="72">
        <v>3572</v>
      </c>
      <c r="E256" s="72">
        <v>181774.9</v>
      </c>
      <c r="F256" s="72">
        <v>2387</v>
      </c>
      <c r="G256" s="72">
        <v>44320</v>
      </c>
      <c r="H256" s="72">
        <v>-44320</v>
      </c>
      <c r="I256" s="74">
        <v>45485</v>
      </c>
      <c r="J256" s="72">
        <v>2024</v>
      </c>
    </row>
    <row r="257" spans="1:10" x14ac:dyDescent="0.3">
      <c r="A257" s="72">
        <v>13087500</v>
      </c>
      <c r="B257" s="73" t="s">
        <v>10</v>
      </c>
      <c r="C257" s="74">
        <v>45486</v>
      </c>
      <c r="D257" s="72">
        <v>3585</v>
      </c>
      <c r="E257" s="72">
        <v>188885.3</v>
      </c>
      <c r="F257" s="72">
        <v>2362</v>
      </c>
      <c r="G257" s="72">
        <v>49005</v>
      </c>
      <c r="H257" s="72">
        <v>-49004.5</v>
      </c>
      <c r="I257" s="74">
        <v>45486</v>
      </c>
      <c r="J257" s="72">
        <v>2024</v>
      </c>
    </row>
    <row r="258" spans="1:10" x14ac:dyDescent="0.3">
      <c r="A258" s="72">
        <v>13087500</v>
      </c>
      <c r="B258" s="73" t="s">
        <v>10</v>
      </c>
      <c r="C258" s="74">
        <v>45487</v>
      </c>
      <c r="D258" s="72">
        <v>3585</v>
      </c>
      <c r="E258" s="72">
        <v>195995.6</v>
      </c>
      <c r="F258" s="72">
        <v>2360</v>
      </c>
      <c r="G258" s="72">
        <v>53685</v>
      </c>
      <c r="H258" s="72">
        <v>-53684.7</v>
      </c>
      <c r="I258" s="74">
        <v>45487</v>
      </c>
      <c r="J258" s="72">
        <v>2024</v>
      </c>
    </row>
    <row r="259" spans="1:10" x14ac:dyDescent="0.3">
      <c r="A259" s="72">
        <v>13087500</v>
      </c>
      <c r="B259" s="73" t="s">
        <v>10</v>
      </c>
      <c r="C259" s="74">
        <v>45488</v>
      </c>
      <c r="D259" s="72">
        <v>3598</v>
      </c>
      <c r="E259" s="72">
        <v>203132.2</v>
      </c>
      <c r="F259" s="72">
        <v>2360</v>
      </c>
      <c r="G259" s="72">
        <v>58365</v>
      </c>
      <c r="H259" s="72">
        <v>-58365.3</v>
      </c>
      <c r="I259" s="74">
        <v>45488</v>
      </c>
      <c r="J259" s="72">
        <v>2024</v>
      </c>
    </row>
    <row r="260" spans="1:10" x14ac:dyDescent="0.3">
      <c r="A260" s="72">
        <v>13087500</v>
      </c>
      <c r="B260" s="73" t="s">
        <v>10</v>
      </c>
      <c r="C260" s="74">
        <v>45489</v>
      </c>
      <c r="D260" s="72">
        <v>3598</v>
      </c>
      <c r="E260" s="72">
        <v>210268.7</v>
      </c>
      <c r="F260" s="72">
        <v>2243</v>
      </c>
      <c r="G260" s="72">
        <v>62814</v>
      </c>
      <c r="H260" s="72">
        <v>-62814.1</v>
      </c>
      <c r="I260" s="74">
        <v>45489</v>
      </c>
      <c r="J260" s="72">
        <v>2024</v>
      </c>
    </row>
    <row r="261" spans="1:10" x14ac:dyDescent="0.3">
      <c r="A261" s="72">
        <v>13087500</v>
      </c>
      <c r="B261" s="73" t="s">
        <v>10</v>
      </c>
      <c r="C261" s="74">
        <v>45490</v>
      </c>
      <c r="D261" s="72">
        <v>3572</v>
      </c>
      <c r="E261" s="72">
        <v>217352.9</v>
      </c>
      <c r="F261" s="72">
        <v>2205</v>
      </c>
      <c r="G261" s="72">
        <v>67187</v>
      </c>
      <c r="H261" s="72">
        <v>-67187.3</v>
      </c>
      <c r="I261" s="74">
        <v>45490</v>
      </c>
      <c r="J261" s="72">
        <v>2024</v>
      </c>
    </row>
    <row r="262" spans="1:10" x14ac:dyDescent="0.3">
      <c r="A262" s="72">
        <v>13087500</v>
      </c>
      <c r="B262" s="73" t="s">
        <v>10</v>
      </c>
      <c r="C262" s="74">
        <v>45491</v>
      </c>
      <c r="D262" s="72">
        <v>3545</v>
      </c>
      <c r="E262" s="72">
        <v>224384.8</v>
      </c>
      <c r="F262" s="72">
        <v>2292</v>
      </c>
      <c r="G262" s="72">
        <v>71733</v>
      </c>
      <c r="H262" s="72">
        <v>-71733.3</v>
      </c>
      <c r="I262" s="74">
        <v>45491</v>
      </c>
      <c r="J262" s="72">
        <v>2024</v>
      </c>
    </row>
    <row r="263" spans="1:10" x14ac:dyDescent="0.3">
      <c r="A263" s="72">
        <v>13087500</v>
      </c>
      <c r="B263" s="73" t="s">
        <v>10</v>
      </c>
      <c r="C263" s="74">
        <v>45492</v>
      </c>
      <c r="D263" s="72">
        <v>3545</v>
      </c>
      <c r="E263" s="72">
        <v>231416.6</v>
      </c>
      <c r="F263" s="72">
        <v>2446</v>
      </c>
      <c r="G263" s="72">
        <v>76585</v>
      </c>
      <c r="H263" s="72">
        <v>-76585</v>
      </c>
      <c r="I263" s="74">
        <v>45492</v>
      </c>
      <c r="J263" s="72">
        <v>2024</v>
      </c>
    </row>
    <row r="264" spans="1:10" x14ac:dyDescent="0.3">
      <c r="A264" s="72">
        <v>13087500</v>
      </c>
      <c r="B264" s="73" t="s">
        <v>10</v>
      </c>
      <c r="C264" s="74">
        <v>45493</v>
      </c>
      <c r="D264" s="72">
        <v>3545</v>
      </c>
      <c r="E264" s="72">
        <v>238448.5</v>
      </c>
      <c r="F264" s="72">
        <v>2066</v>
      </c>
      <c r="G264" s="72">
        <v>80684</v>
      </c>
      <c r="H264" s="72">
        <v>-80683.8</v>
      </c>
      <c r="I264" s="74">
        <v>45493</v>
      </c>
      <c r="J264" s="72">
        <v>2024</v>
      </c>
    </row>
    <row r="265" spans="1:10" x14ac:dyDescent="0.3">
      <c r="A265" s="72">
        <v>13087500</v>
      </c>
      <c r="B265" s="73" t="s">
        <v>10</v>
      </c>
      <c r="C265" s="74">
        <v>45494</v>
      </c>
      <c r="D265" s="72">
        <v>3558</v>
      </c>
      <c r="E265" s="72">
        <v>245506.5</v>
      </c>
      <c r="F265" s="72">
        <v>2189</v>
      </c>
      <c r="G265" s="72">
        <v>85025</v>
      </c>
      <c r="H265" s="72">
        <v>-85024.6</v>
      </c>
      <c r="I265" s="74">
        <v>45494</v>
      </c>
      <c r="J265" s="72">
        <v>2024</v>
      </c>
    </row>
    <row r="266" spans="1:10" x14ac:dyDescent="0.3">
      <c r="A266" s="72">
        <v>13087500</v>
      </c>
      <c r="B266" s="73" t="s">
        <v>10</v>
      </c>
      <c r="C266" s="74">
        <v>45495</v>
      </c>
      <c r="D266" s="72">
        <v>3532</v>
      </c>
      <c r="E266" s="72">
        <v>252512.3</v>
      </c>
      <c r="F266" s="72">
        <v>2265</v>
      </c>
      <c r="G266" s="72">
        <v>89517</v>
      </c>
      <c r="H266" s="72">
        <v>-89516.7</v>
      </c>
      <c r="I266" s="74">
        <v>45495</v>
      </c>
      <c r="J266" s="72">
        <v>2024</v>
      </c>
    </row>
    <row r="267" spans="1:10" x14ac:dyDescent="0.3">
      <c r="A267" s="72">
        <v>13087500</v>
      </c>
      <c r="B267" s="73" t="s">
        <v>10</v>
      </c>
      <c r="C267" s="74">
        <v>45496</v>
      </c>
      <c r="D267" s="72">
        <v>3506</v>
      </c>
      <c r="E267" s="72">
        <v>259466.1</v>
      </c>
      <c r="F267" s="72">
        <v>2138</v>
      </c>
      <c r="G267" s="72">
        <v>93758</v>
      </c>
      <c r="H267" s="72">
        <v>-93758</v>
      </c>
      <c r="I267" s="74">
        <v>45496</v>
      </c>
      <c r="J267" s="72">
        <v>2024</v>
      </c>
    </row>
    <row r="268" spans="1:10" x14ac:dyDescent="0.3">
      <c r="A268" s="72">
        <v>13087500</v>
      </c>
      <c r="B268" s="73" t="s">
        <v>10</v>
      </c>
      <c r="C268" s="74">
        <v>45497</v>
      </c>
      <c r="D268" s="72">
        <v>3493</v>
      </c>
      <c r="E268" s="72">
        <v>266393.90000000002</v>
      </c>
      <c r="F268" s="72">
        <v>2075</v>
      </c>
      <c r="G268" s="72">
        <v>97874</v>
      </c>
      <c r="H268" s="72">
        <v>-97873.8</v>
      </c>
      <c r="I268" s="74">
        <v>45497</v>
      </c>
      <c r="J268" s="72">
        <v>2024</v>
      </c>
    </row>
    <row r="269" spans="1:10" x14ac:dyDescent="0.3">
      <c r="A269" s="72">
        <v>13087500</v>
      </c>
      <c r="B269" s="73" t="s">
        <v>10</v>
      </c>
      <c r="C269" s="74">
        <v>45498</v>
      </c>
      <c r="D269" s="72">
        <v>3467</v>
      </c>
      <c r="E269" s="72">
        <v>273269.8</v>
      </c>
      <c r="F269" s="72">
        <v>2181</v>
      </c>
      <c r="G269" s="72">
        <v>102199</v>
      </c>
      <c r="H269" s="72">
        <v>-102199.3</v>
      </c>
      <c r="I269" s="74">
        <v>45498</v>
      </c>
      <c r="J269" s="72">
        <v>2024</v>
      </c>
    </row>
    <row r="270" spans="1:10" x14ac:dyDescent="0.3">
      <c r="A270" s="72">
        <v>13087500</v>
      </c>
      <c r="B270" s="73" t="s">
        <v>10</v>
      </c>
      <c r="C270" s="74">
        <v>45499</v>
      </c>
      <c r="D270" s="72">
        <v>3441</v>
      </c>
      <c r="E270" s="72">
        <v>280094.09999999998</v>
      </c>
      <c r="F270" s="72">
        <v>2574</v>
      </c>
      <c r="G270" s="72">
        <v>107305</v>
      </c>
      <c r="H270" s="72">
        <v>-107305.3</v>
      </c>
      <c r="I270" s="74">
        <v>45499</v>
      </c>
      <c r="J270" s="72">
        <v>2024</v>
      </c>
    </row>
    <row r="271" spans="1:10" x14ac:dyDescent="0.3">
      <c r="A271" s="72">
        <v>13087500</v>
      </c>
      <c r="B271" s="73" t="s">
        <v>10</v>
      </c>
      <c r="C271" s="74">
        <v>45500</v>
      </c>
      <c r="D271" s="72">
        <v>3389</v>
      </c>
      <c r="E271" s="72">
        <v>286815.59999999998</v>
      </c>
      <c r="F271" s="72">
        <v>2420</v>
      </c>
      <c r="G271" s="72">
        <v>112106</v>
      </c>
      <c r="H271" s="72">
        <v>-112106.2</v>
      </c>
      <c r="I271" s="74">
        <v>45500</v>
      </c>
      <c r="J271" s="72">
        <v>2024</v>
      </c>
    </row>
    <row r="272" spans="1:10" x14ac:dyDescent="0.3">
      <c r="A272" s="72">
        <v>13087500</v>
      </c>
      <c r="B272" s="73" t="s">
        <v>10</v>
      </c>
      <c r="C272" s="74">
        <v>45501</v>
      </c>
      <c r="D272" s="72">
        <v>3350</v>
      </c>
      <c r="E272" s="72">
        <v>293460.2</v>
      </c>
      <c r="F272" s="72">
        <v>2051</v>
      </c>
      <c r="G272" s="72">
        <v>116174</v>
      </c>
      <c r="H272" s="72">
        <v>-116174</v>
      </c>
      <c r="I272" s="74">
        <v>45501</v>
      </c>
      <c r="J272" s="72">
        <v>2024</v>
      </c>
    </row>
    <row r="273" spans="1:10" x14ac:dyDescent="0.3">
      <c r="A273" s="72">
        <v>13087500</v>
      </c>
      <c r="B273" s="73" t="s">
        <v>10</v>
      </c>
      <c r="C273" s="74">
        <v>45502</v>
      </c>
      <c r="D273" s="72">
        <v>3324</v>
      </c>
      <c r="E273" s="72">
        <v>300053.90000000002</v>
      </c>
      <c r="F273" s="72">
        <v>1992</v>
      </c>
      <c r="G273" s="72">
        <v>120125</v>
      </c>
      <c r="H273" s="72">
        <v>-120124.7</v>
      </c>
      <c r="I273" s="74">
        <v>45502</v>
      </c>
      <c r="J273" s="72">
        <v>2024</v>
      </c>
    </row>
    <row r="274" spans="1:10" x14ac:dyDescent="0.3">
      <c r="A274" s="72">
        <v>13087500</v>
      </c>
      <c r="B274" s="73" t="s">
        <v>10</v>
      </c>
      <c r="C274" s="74">
        <v>45503</v>
      </c>
      <c r="D274" s="72">
        <v>3286</v>
      </c>
      <c r="E274" s="72">
        <v>306571.3</v>
      </c>
      <c r="F274" s="72">
        <v>1842</v>
      </c>
      <c r="G274" s="72">
        <v>123778</v>
      </c>
      <c r="H274" s="72">
        <v>-123778.3</v>
      </c>
      <c r="I274" s="74">
        <v>45503</v>
      </c>
      <c r="J274" s="72">
        <v>2024</v>
      </c>
    </row>
    <row r="275" spans="1:10" x14ac:dyDescent="0.3">
      <c r="A275" s="72">
        <v>13087500</v>
      </c>
      <c r="B275" s="73" t="s">
        <v>10</v>
      </c>
      <c r="C275" s="74">
        <v>45504</v>
      </c>
      <c r="D275" s="72">
        <v>3286</v>
      </c>
      <c r="E275" s="72">
        <v>313088.7</v>
      </c>
      <c r="F275" s="72">
        <v>1493</v>
      </c>
      <c r="G275" s="72">
        <v>126740</v>
      </c>
      <c r="H275" s="72">
        <v>-126740.4</v>
      </c>
      <c r="I275" s="74">
        <v>45504</v>
      </c>
      <c r="J275" s="72">
        <v>2024</v>
      </c>
    </row>
    <row r="276" spans="1:10" x14ac:dyDescent="0.3">
      <c r="A276" s="72">
        <v>13087500</v>
      </c>
      <c r="B276" s="73" t="s">
        <v>10</v>
      </c>
      <c r="C276" s="74">
        <v>45505</v>
      </c>
      <c r="D276" s="72">
        <v>3337</v>
      </c>
      <c r="E276" s="72">
        <v>319707.90000000002</v>
      </c>
      <c r="F276" s="72">
        <v>1437</v>
      </c>
      <c r="G276" s="72">
        <v>129591</v>
      </c>
      <c r="H276" s="72">
        <v>-129590.6</v>
      </c>
      <c r="I276" s="74">
        <v>45505</v>
      </c>
      <c r="J276" s="72">
        <v>2024</v>
      </c>
    </row>
    <row r="277" spans="1:10" x14ac:dyDescent="0.3">
      <c r="A277" s="72">
        <v>13087500</v>
      </c>
      <c r="B277" s="73" t="s">
        <v>10</v>
      </c>
      <c r="C277" s="74">
        <v>45506</v>
      </c>
      <c r="D277" s="72">
        <v>3363</v>
      </c>
      <c r="E277" s="72">
        <v>326378</v>
      </c>
      <c r="F277" s="72">
        <v>1564</v>
      </c>
      <c r="G277" s="72">
        <v>132692</v>
      </c>
      <c r="H277" s="72">
        <v>-132691.9</v>
      </c>
      <c r="I277" s="74">
        <v>45506</v>
      </c>
      <c r="J277" s="72">
        <v>2024</v>
      </c>
    </row>
    <row r="278" spans="1:10" x14ac:dyDescent="0.3">
      <c r="A278" s="72">
        <v>13087500</v>
      </c>
      <c r="B278" s="73" t="s">
        <v>10</v>
      </c>
      <c r="C278" s="74">
        <v>45507</v>
      </c>
      <c r="D278" s="72">
        <v>3363</v>
      </c>
      <c r="E278" s="72">
        <v>333048.2</v>
      </c>
      <c r="F278" s="72">
        <v>1553</v>
      </c>
      <c r="G278" s="72">
        <v>135772</v>
      </c>
      <c r="H278" s="72">
        <v>-135772.20000000001</v>
      </c>
      <c r="I278" s="74">
        <v>45507</v>
      </c>
      <c r="J278" s="72">
        <v>2024</v>
      </c>
    </row>
    <row r="279" spans="1:10" x14ac:dyDescent="0.3">
      <c r="A279" s="72">
        <v>13087500</v>
      </c>
      <c r="B279" s="73" t="s">
        <v>10</v>
      </c>
      <c r="C279" s="74">
        <v>45508</v>
      </c>
      <c r="D279" s="72">
        <v>3376</v>
      </c>
      <c r="E279" s="72">
        <v>339744</v>
      </c>
      <c r="F279" s="72">
        <v>1444</v>
      </c>
      <c r="G279" s="72">
        <v>138636</v>
      </c>
      <c r="H279" s="72">
        <v>-138636.20000000001</v>
      </c>
      <c r="I279" s="74">
        <v>45508</v>
      </c>
      <c r="J279" s="72">
        <v>2024</v>
      </c>
    </row>
    <row r="280" spans="1:10" x14ac:dyDescent="0.3">
      <c r="A280" s="72">
        <v>13087500</v>
      </c>
      <c r="B280" s="73" t="s">
        <v>10</v>
      </c>
      <c r="C280" s="74">
        <v>45509</v>
      </c>
      <c r="D280" s="72">
        <v>3363</v>
      </c>
      <c r="E280" s="72">
        <v>346414.2</v>
      </c>
      <c r="F280" s="72">
        <v>1487</v>
      </c>
      <c r="G280" s="72">
        <v>141585</v>
      </c>
      <c r="H280" s="72">
        <v>-141584.9</v>
      </c>
      <c r="I280" s="74">
        <v>45509</v>
      </c>
      <c r="J280" s="72">
        <v>2024</v>
      </c>
    </row>
    <row r="281" spans="1:10" x14ac:dyDescent="0.3">
      <c r="A281" s="72">
        <v>13087500</v>
      </c>
      <c r="B281" s="73" t="s">
        <v>10</v>
      </c>
      <c r="C281" s="74">
        <v>45510</v>
      </c>
      <c r="D281" s="72">
        <v>3299</v>
      </c>
      <c r="E281" s="72">
        <v>352957</v>
      </c>
      <c r="F281" s="72">
        <v>1381</v>
      </c>
      <c r="G281" s="72">
        <v>144323</v>
      </c>
      <c r="H281" s="72">
        <v>-144323.20000000001</v>
      </c>
      <c r="I281" s="74">
        <v>45510</v>
      </c>
      <c r="J281" s="72">
        <v>2024</v>
      </c>
    </row>
    <row r="282" spans="1:10" x14ac:dyDescent="0.3">
      <c r="A282" s="72">
        <v>13087500</v>
      </c>
      <c r="B282" s="73" t="s">
        <v>10</v>
      </c>
      <c r="C282" s="74">
        <v>45511</v>
      </c>
      <c r="D282" s="72">
        <v>3286</v>
      </c>
      <c r="E282" s="72">
        <v>359474.5</v>
      </c>
      <c r="F282" s="72">
        <v>1497</v>
      </c>
      <c r="G282" s="72">
        <v>147293</v>
      </c>
      <c r="H282" s="72">
        <v>-147293.29999999999</v>
      </c>
      <c r="I282" s="74">
        <v>45511</v>
      </c>
      <c r="J282" s="72">
        <v>2024</v>
      </c>
    </row>
    <row r="283" spans="1:10" x14ac:dyDescent="0.3">
      <c r="A283" s="72">
        <v>13087500</v>
      </c>
      <c r="B283" s="73" t="s">
        <v>10</v>
      </c>
      <c r="C283" s="74">
        <v>45512</v>
      </c>
      <c r="D283" s="72">
        <v>3311</v>
      </c>
      <c r="E283" s="72">
        <v>366042.7</v>
      </c>
      <c r="F283" s="72">
        <v>1643</v>
      </c>
      <c r="G283" s="72">
        <v>150553</v>
      </c>
      <c r="H283" s="72">
        <v>-150552.79999999999</v>
      </c>
      <c r="I283" s="74">
        <v>45512</v>
      </c>
      <c r="J283" s="72">
        <v>2024</v>
      </c>
    </row>
    <row r="284" spans="1:10" x14ac:dyDescent="0.3">
      <c r="A284" s="72">
        <v>13087500</v>
      </c>
      <c r="B284" s="73" t="s">
        <v>10</v>
      </c>
      <c r="C284" s="74">
        <v>45513</v>
      </c>
      <c r="D284" s="72">
        <v>3286</v>
      </c>
      <c r="E284" s="72">
        <v>372560.1</v>
      </c>
      <c r="F284" s="72">
        <v>1574</v>
      </c>
      <c r="G284" s="72">
        <v>153675</v>
      </c>
      <c r="H284" s="72">
        <v>-153674.5</v>
      </c>
      <c r="I284" s="74">
        <v>45513</v>
      </c>
      <c r="J284" s="72">
        <v>2024</v>
      </c>
    </row>
    <row r="285" spans="1:10" x14ac:dyDescent="0.3">
      <c r="A285" s="72">
        <v>13087500</v>
      </c>
      <c r="B285" s="73" t="s">
        <v>10</v>
      </c>
      <c r="C285" s="74">
        <v>45514</v>
      </c>
      <c r="D285" s="72">
        <v>3299</v>
      </c>
      <c r="E285" s="72">
        <v>379102.9</v>
      </c>
      <c r="F285" s="72">
        <v>1582</v>
      </c>
      <c r="G285" s="72">
        <v>156812</v>
      </c>
      <c r="H285" s="72">
        <v>-156811.79999999999</v>
      </c>
      <c r="I285" s="74">
        <v>45514</v>
      </c>
      <c r="J285" s="72">
        <v>2024</v>
      </c>
    </row>
    <row r="286" spans="1:10" x14ac:dyDescent="0.3">
      <c r="A286" s="72">
        <v>13087500</v>
      </c>
      <c r="B286" s="73" t="s">
        <v>10</v>
      </c>
      <c r="C286" s="74">
        <v>45515</v>
      </c>
      <c r="D286" s="72">
        <v>3350</v>
      </c>
      <c r="E286" s="72">
        <v>385747.6</v>
      </c>
      <c r="F286" s="72">
        <v>1612</v>
      </c>
      <c r="G286" s="72">
        <v>160009</v>
      </c>
      <c r="H286" s="72">
        <v>-160008.9</v>
      </c>
      <c r="I286" s="74">
        <v>45515</v>
      </c>
      <c r="J286" s="72">
        <v>2024</v>
      </c>
    </row>
    <row r="287" spans="1:10" x14ac:dyDescent="0.3">
      <c r="A287" s="72">
        <v>13087500</v>
      </c>
      <c r="B287" s="73" t="s">
        <v>10</v>
      </c>
      <c r="C287" s="74">
        <v>45516</v>
      </c>
      <c r="D287" s="72">
        <v>3337</v>
      </c>
      <c r="E287" s="72">
        <v>392366.7</v>
      </c>
      <c r="F287" s="72">
        <v>1581</v>
      </c>
      <c r="G287" s="72">
        <v>163144</v>
      </c>
      <c r="H287" s="72">
        <v>-163144.29999999999</v>
      </c>
      <c r="I287" s="74">
        <v>45516</v>
      </c>
      <c r="J287" s="72">
        <v>2024</v>
      </c>
    </row>
    <row r="288" spans="1:10" x14ac:dyDescent="0.3">
      <c r="A288" s="72">
        <v>13087500</v>
      </c>
      <c r="B288" s="73" t="s">
        <v>10</v>
      </c>
      <c r="C288" s="74">
        <v>45517</v>
      </c>
      <c r="D288" s="72">
        <v>3324</v>
      </c>
      <c r="E288" s="72">
        <v>398960.3</v>
      </c>
      <c r="F288" s="72">
        <v>1541</v>
      </c>
      <c r="G288" s="72">
        <v>166202</v>
      </c>
      <c r="H288" s="72">
        <v>-166201.60000000001</v>
      </c>
      <c r="I288" s="74">
        <v>45517</v>
      </c>
      <c r="J288" s="72">
        <v>2024</v>
      </c>
    </row>
    <row r="289" spans="1:10" x14ac:dyDescent="0.3">
      <c r="A289" s="72">
        <v>13087500</v>
      </c>
      <c r="B289" s="73" t="s">
        <v>10</v>
      </c>
      <c r="C289" s="74">
        <v>45518</v>
      </c>
      <c r="D289" s="72">
        <v>3311</v>
      </c>
      <c r="E289" s="72">
        <v>405528.5</v>
      </c>
      <c r="F289" s="72">
        <v>1361</v>
      </c>
      <c r="G289" s="72">
        <v>168901</v>
      </c>
      <c r="H289" s="72">
        <v>-168900.6</v>
      </c>
      <c r="I289" s="74">
        <v>45518</v>
      </c>
      <c r="J289" s="72">
        <v>2024</v>
      </c>
    </row>
    <row r="290" spans="1:10" x14ac:dyDescent="0.3">
      <c r="A290" s="72">
        <v>13087500</v>
      </c>
      <c r="B290" s="73" t="s">
        <v>10</v>
      </c>
      <c r="C290" s="74">
        <v>45519</v>
      </c>
      <c r="D290" s="72">
        <v>3311</v>
      </c>
      <c r="E290" s="72">
        <v>412096.7</v>
      </c>
      <c r="F290" s="72">
        <v>1346</v>
      </c>
      <c r="G290" s="72">
        <v>171570</v>
      </c>
      <c r="H290" s="72">
        <v>-171570.3</v>
      </c>
      <c r="I290" s="74">
        <v>45519</v>
      </c>
      <c r="J290" s="72">
        <v>2024</v>
      </c>
    </row>
    <row r="291" spans="1:10" x14ac:dyDescent="0.3">
      <c r="A291" s="72">
        <v>13087500</v>
      </c>
      <c r="B291" s="73" t="s">
        <v>10</v>
      </c>
      <c r="C291" s="74">
        <v>45520</v>
      </c>
      <c r="D291" s="72">
        <v>3311</v>
      </c>
      <c r="E291" s="72">
        <v>418664.9</v>
      </c>
      <c r="F291" s="72">
        <v>1292</v>
      </c>
      <c r="G291" s="72">
        <v>174132</v>
      </c>
      <c r="H291" s="72">
        <v>-174132.3</v>
      </c>
      <c r="I291" s="74">
        <v>45520</v>
      </c>
      <c r="J291" s="72">
        <v>2024</v>
      </c>
    </row>
    <row r="292" spans="1:10" x14ac:dyDescent="0.3">
      <c r="A292" s="72">
        <v>13087500</v>
      </c>
      <c r="B292" s="73" t="s">
        <v>10</v>
      </c>
      <c r="C292" s="74">
        <v>45521</v>
      </c>
      <c r="D292" s="72">
        <v>3299</v>
      </c>
      <c r="E292" s="72">
        <v>425207.8</v>
      </c>
      <c r="F292" s="72">
        <v>1242</v>
      </c>
      <c r="G292" s="72">
        <v>176595</v>
      </c>
      <c r="H292" s="72">
        <v>-176595.4</v>
      </c>
      <c r="I292" s="74">
        <v>45521</v>
      </c>
      <c r="J292" s="72">
        <v>2024</v>
      </c>
    </row>
    <row r="293" spans="1:10" x14ac:dyDescent="0.3">
      <c r="A293" s="72">
        <v>13087500</v>
      </c>
      <c r="B293" s="73" t="s">
        <v>10</v>
      </c>
      <c r="C293" s="74">
        <v>45522</v>
      </c>
      <c r="D293" s="72">
        <v>2899</v>
      </c>
      <c r="E293" s="72">
        <v>430957.8</v>
      </c>
      <c r="F293" s="72">
        <v>725</v>
      </c>
      <c r="G293" s="72">
        <v>178034</v>
      </c>
      <c r="H293" s="72">
        <v>-178034.2</v>
      </c>
      <c r="I293" s="74">
        <v>45522</v>
      </c>
      <c r="J293" s="72">
        <v>2024</v>
      </c>
    </row>
    <row r="294" spans="1:10" x14ac:dyDescent="0.3">
      <c r="A294" s="72">
        <v>13087500</v>
      </c>
      <c r="B294" s="73" t="s">
        <v>10</v>
      </c>
      <c r="C294" s="74">
        <v>45523</v>
      </c>
      <c r="D294" s="72">
        <v>2960</v>
      </c>
      <c r="E294" s="72">
        <v>436829.2</v>
      </c>
      <c r="F294" s="72">
        <v>928</v>
      </c>
      <c r="G294" s="72">
        <v>179875</v>
      </c>
      <c r="H294" s="72">
        <v>-179874.9</v>
      </c>
      <c r="I294" s="74">
        <v>45523</v>
      </c>
      <c r="J294" s="72">
        <v>2024</v>
      </c>
    </row>
    <row r="295" spans="1:10" x14ac:dyDescent="0.3">
      <c r="A295" s="72">
        <v>13087500</v>
      </c>
      <c r="B295" s="73" t="s">
        <v>10</v>
      </c>
      <c r="C295" s="74">
        <v>45524</v>
      </c>
      <c r="D295" s="72">
        <v>3260</v>
      </c>
      <c r="E295" s="72">
        <v>443296</v>
      </c>
      <c r="F295" s="72">
        <v>1245</v>
      </c>
      <c r="G295" s="72">
        <v>182344</v>
      </c>
      <c r="H295" s="72">
        <v>-182343.8</v>
      </c>
      <c r="I295" s="74">
        <v>45524</v>
      </c>
      <c r="J295" s="72">
        <v>2024</v>
      </c>
    </row>
    <row r="296" spans="1:10" x14ac:dyDescent="0.3">
      <c r="A296" s="72">
        <v>13087500</v>
      </c>
      <c r="B296" s="73" t="s">
        <v>10</v>
      </c>
      <c r="C296" s="74">
        <v>45525</v>
      </c>
      <c r="D296" s="72">
        <v>3184</v>
      </c>
      <c r="E296" s="72">
        <v>449611.9</v>
      </c>
      <c r="F296" s="72">
        <v>1252</v>
      </c>
      <c r="G296" s="72">
        <v>184826</v>
      </c>
      <c r="H296" s="72">
        <v>-184826.4</v>
      </c>
      <c r="I296" s="74">
        <v>45525</v>
      </c>
      <c r="J296" s="72">
        <v>2024</v>
      </c>
    </row>
    <row r="297" spans="1:10" x14ac:dyDescent="0.3">
      <c r="A297" s="72">
        <v>13087500</v>
      </c>
      <c r="B297" s="73" t="s">
        <v>10</v>
      </c>
      <c r="C297" s="74">
        <v>45526</v>
      </c>
      <c r="D297" s="72">
        <v>3197</v>
      </c>
      <c r="E297" s="72">
        <v>455952.9</v>
      </c>
      <c r="F297" s="72">
        <v>1314</v>
      </c>
      <c r="G297" s="72">
        <v>187433</v>
      </c>
      <c r="H297" s="72">
        <v>-187432.9</v>
      </c>
      <c r="I297" s="74">
        <v>45526</v>
      </c>
      <c r="J297" s="72">
        <v>2024</v>
      </c>
    </row>
    <row r="298" spans="1:10" x14ac:dyDescent="0.3">
      <c r="A298" s="72">
        <v>13087500</v>
      </c>
      <c r="B298" s="73" t="s">
        <v>10</v>
      </c>
      <c r="C298" s="74">
        <v>45527</v>
      </c>
      <c r="D298" s="72">
        <v>3235</v>
      </c>
      <c r="E298" s="72">
        <v>462369.2</v>
      </c>
      <c r="F298" s="72">
        <v>1368</v>
      </c>
      <c r="G298" s="72">
        <v>190147</v>
      </c>
      <c r="H298" s="72">
        <v>-190146.6</v>
      </c>
      <c r="I298" s="74">
        <v>45527</v>
      </c>
      <c r="J298" s="72">
        <v>2024</v>
      </c>
    </row>
    <row r="299" spans="1:10" x14ac:dyDescent="0.3">
      <c r="A299" s="72">
        <v>13087500</v>
      </c>
      <c r="B299" s="73" t="s">
        <v>10</v>
      </c>
      <c r="C299" s="74">
        <v>45528</v>
      </c>
      <c r="D299" s="72">
        <v>3273</v>
      </c>
      <c r="E299" s="72">
        <v>468861.3</v>
      </c>
      <c r="F299" s="72">
        <v>1335</v>
      </c>
      <c r="G299" s="72">
        <v>192795</v>
      </c>
      <c r="H299" s="72">
        <v>-192794.6</v>
      </c>
      <c r="I299" s="74">
        <v>45528</v>
      </c>
      <c r="J299" s="72">
        <v>2024</v>
      </c>
    </row>
    <row r="300" spans="1:10" x14ac:dyDescent="0.3">
      <c r="A300" s="72">
        <v>13087500</v>
      </c>
      <c r="B300" s="73" t="s">
        <v>10</v>
      </c>
      <c r="C300" s="74">
        <v>45529</v>
      </c>
      <c r="D300" s="72">
        <v>3286</v>
      </c>
      <c r="E300" s="72">
        <v>475378.8</v>
      </c>
      <c r="F300" s="72">
        <v>1291</v>
      </c>
      <c r="G300" s="72">
        <v>195356</v>
      </c>
      <c r="H300" s="72">
        <v>-195355.6</v>
      </c>
      <c r="I300" s="74">
        <v>45529</v>
      </c>
      <c r="J300" s="72">
        <v>2024</v>
      </c>
    </row>
    <row r="301" spans="1:10" x14ac:dyDescent="0.3">
      <c r="A301" s="72">
        <v>13087500</v>
      </c>
      <c r="B301" s="73" t="s">
        <v>10</v>
      </c>
      <c r="C301" s="74">
        <v>45530</v>
      </c>
      <c r="D301" s="72">
        <v>3286</v>
      </c>
      <c r="E301" s="72">
        <v>481896.2</v>
      </c>
      <c r="F301" s="72">
        <v>1247</v>
      </c>
      <c r="G301" s="72">
        <v>197830</v>
      </c>
      <c r="H301" s="72">
        <v>-197829.7</v>
      </c>
      <c r="I301" s="74">
        <v>45530</v>
      </c>
      <c r="J301" s="72">
        <v>2024</v>
      </c>
    </row>
    <row r="302" spans="1:10" x14ac:dyDescent="0.3">
      <c r="A302" s="72">
        <v>13087500</v>
      </c>
      <c r="B302" s="73" t="s">
        <v>10</v>
      </c>
      <c r="C302" s="74">
        <v>45531</v>
      </c>
      <c r="D302" s="72">
        <v>3248</v>
      </c>
      <c r="E302" s="72">
        <v>488337.8</v>
      </c>
      <c r="F302" s="72">
        <v>1339</v>
      </c>
      <c r="G302" s="72">
        <v>200486</v>
      </c>
      <c r="H302" s="72">
        <v>-200486.1</v>
      </c>
      <c r="I302" s="74">
        <v>45531</v>
      </c>
      <c r="J302" s="72">
        <v>2024</v>
      </c>
    </row>
    <row r="303" spans="1:10" x14ac:dyDescent="0.3">
      <c r="A303" s="72">
        <v>13087500</v>
      </c>
      <c r="B303" s="73" t="s">
        <v>10</v>
      </c>
      <c r="C303" s="74">
        <v>45532</v>
      </c>
      <c r="D303" s="72">
        <v>3235</v>
      </c>
      <c r="E303" s="72">
        <v>494754.2</v>
      </c>
      <c r="F303" s="72">
        <v>1362</v>
      </c>
      <c r="G303" s="72">
        <v>203188</v>
      </c>
      <c r="H303" s="72">
        <v>-203188.4</v>
      </c>
      <c r="I303" s="74">
        <v>45532</v>
      </c>
      <c r="J303" s="72">
        <v>2024</v>
      </c>
    </row>
    <row r="304" spans="1:10" x14ac:dyDescent="0.3">
      <c r="A304" s="72">
        <v>13087500</v>
      </c>
      <c r="B304" s="73" t="s">
        <v>10</v>
      </c>
      <c r="C304" s="74">
        <v>45533</v>
      </c>
      <c r="D304" s="72">
        <v>3210</v>
      </c>
      <c r="E304" s="72">
        <v>501120.2</v>
      </c>
      <c r="F304" s="72">
        <v>1402</v>
      </c>
      <c r="G304" s="72">
        <v>205968</v>
      </c>
      <c r="H304" s="72">
        <v>-205968.3</v>
      </c>
      <c r="I304" s="74">
        <v>45533</v>
      </c>
      <c r="J304" s="72">
        <v>2024</v>
      </c>
    </row>
    <row r="305" spans="1:10" x14ac:dyDescent="0.3">
      <c r="A305" s="72">
        <v>13087500</v>
      </c>
      <c r="B305" s="73" t="s">
        <v>10</v>
      </c>
      <c r="C305" s="74">
        <v>45534</v>
      </c>
      <c r="D305" s="72">
        <v>3184</v>
      </c>
      <c r="E305" s="72">
        <v>507436.1</v>
      </c>
      <c r="F305" s="72">
        <v>1314</v>
      </c>
      <c r="G305" s="72">
        <v>208575</v>
      </c>
      <c r="H305" s="72">
        <v>-208575.3</v>
      </c>
      <c r="I305" s="74">
        <v>45534</v>
      </c>
      <c r="J305" s="72">
        <v>2024</v>
      </c>
    </row>
    <row r="306" spans="1:10" x14ac:dyDescent="0.3">
      <c r="A306" s="72">
        <v>13087500</v>
      </c>
      <c r="B306" s="73" t="s">
        <v>10</v>
      </c>
      <c r="C306" s="74">
        <v>45535</v>
      </c>
      <c r="D306" s="72">
        <v>3159</v>
      </c>
      <c r="E306" s="72">
        <v>513702</v>
      </c>
      <c r="F306" s="72">
        <v>1193</v>
      </c>
      <c r="G306" s="72">
        <v>210942</v>
      </c>
      <c r="H306" s="72">
        <v>-210941.5</v>
      </c>
      <c r="I306" s="74">
        <v>45535</v>
      </c>
      <c r="J306" s="72">
        <v>2024</v>
      </c>
    </row>
    <row r="307" spans="1:10" x14ac:dyDescent="0.3">
      <c r="A307" s="72">
        <v>13087500</v>
      </c>
      <c r="B307" s="73" t="s">
        <v>10</v>
      </c>
      <c r="C307" s="74">
        <v>45536</v>
      </c>
      <c r="D307" s="72">
        <v>3159</v>
      </c>
      <c r="E307" s="72">
        <v>519967.8</v>
      </c>
      <c r="F307" s="72">
        <v>1248</v>
      </c>
      <c r="G307" s="72">
        <v>213417</v>
      </c>
      <c r="H307" s="72">
        <v>-213417.1</v>
      </c>
      <c r="I307" s="74">
        <v>45536</v>
      </c>
      <c r="J307" s="72">
        <v>2024</v>
      </c>
    </row>
    <row r="308" spans="1:10" x14ac:dyDescent="0.3">
      <c r="A308" s="72">
        <v>13087500</v>
      </c>
      <c r="B308" s="73" t="s">
        <v>10</v>
      </c>
      <c r="C308" s="74">
        <v>45537</v>
      </c>
      <c r="D308" s="72">
        <v>3146</v>
      </c>
      <c r="E308" s="72">
        <v>526208.80000000005</v>
      </c>
      <c r="F308" s="72">
        <v>1275</v>
      </c>
      <c r="G308" s="72">
        <v>215946</v>
      </c>
      <c r="H308" s="72">
        <v>-215945.9</v>
      </c>
      <c r="I308" s="74">
        <v>45537</v>
      </c>
      <c r="J308" s="72">
        <v>2024</v>
      </c>
    </row>
    <row r="309" spans="1:10" x14ac:dyDescent="0.3">
      <c r="A309" s="72">
        <v>13087500</v>
      </c>
      <c r="B309" s="73" t="s">
        <v>10</v>
      </c>
      <c r="C309" s="74">
        <v>45538</v>
      </c>
      <c r="D309" s="72">
        <v>3109</v>
      </c>
      <c r="E309" s="72">
        <v>532375.1</v>
      </c>
      <c r="F309" s="72">
        <v>1131</v>
      </c>
      <c r="G309" s="72">
        <v>218189</v>
      </c>
      <c r="H309" s="72">
        <v>-218188.5</v>
      </c>
      <c r="I309" s="74">
        <v>45538</v>
      </c>
      <c r="J309" s="72">
        <v>2024</v>
      </c>
    </row>
    <row r="310" spans="1:10" x14ac:dyDescent="0.3">
      <c r="A310" s="72">
        <v>13087500</v>
      </c>
      <c r="B310" s="73" t="s">
        <v>10</v>
      </c>
      <c r="C310" s="74">
        <v>45539</v>
      </c>
      <c r="D310" s="72">
        <v>3084</v>
      </c>
      <c r="E310" s="72">
        <v>538491.9</v>
      </c>
      <c r="F310" s="72">
        <v>1044</v>
      </c>
      <c r="G310" s="72">
        <v>220260</v>
      </c>
      <c r="H310" s="72">
        <v>-220259.5</v>
      </c>
      <c r="I310" s="74">
        <v>45539</v>
      </c>
      <c r="J310" s="72">
        <v>2024</v>
      </c>
    </row>
    <row r="311" spans="1:10" x14ac:dyDescent="0.3">
      <c r="A311" s="72">
        <v>13087500</v>
      </c>
      <c r="B311" s="73" t="s">
        <v>10</v>
      </c>
      <c r="C311" s="74">
        <v>45540</v>
      </c>
      <c r="D311" s="72">
        <v>3034</v>
      </c>
      <c r="E311" s="72">
        <v>544510</v>
      </c>
      <c r="F311" s="72">
        <v>914</v>
      </c>
      <c r="G311" s="72">
        <v>222072</v>
      </c>
      <c r="H311" s="72">
        <v>-222071.5</v>
      </c>
      <c r="I311" s="74">
        <v>45540</v>
      </c>
      <c r="J311" s="72">
        <v>2024</v>
      </c>
    </row>
    <row r="312" spans="1:10" x14ac:dyDescent="0.3">
      <c r="A312" s="72">
        <v>13087500</v>
      </c>
      <c r="B312" s="73" t="s">
        <v>10</v>
      </c>
      <c r="C312" s="74">
        <v>45541</v>
      </c>
      <c r="D312" s="72">
        <v>2923</v>
      </c>
      <c r="E312" s="72">
        <v>550308.5</v>
      </c>
      <c r="F312" s="72">
        <v>782</v>
      </c>
      <c r="G312" s="72">
        <v>223623</v>
      </c>
      <c r="H312" s="72">
        <v>-223622.5</v>
      </c>
      <c r="I312" s="74">
        <v>45541</v>
      </c>
      <c r="J312" s="72">
        <v>2024</v>
      </c>
    </row>
    <row r="313" spans="1:10" x14ac:dyDescent="0.3">
      <c r="A313" s="72">
        <v>13087500</v>
      </c>
      <c r="B313" s="73" t="s">
        <v>10</v>
      </c>
      <c r="C313" s="74">
        <v>45542</v>
      </c>
      <c r="D313" s="72">
        <v>2887</v>
      </c>
      <c r="E313" s="72">
        <v>556034.5</v>
      </c>
      <c r="F313" s="72">
        <v>819</v>
      </c>
      <c r="G313" s="72">
        <v>225246</v>
      </c>
      <c r="H313" s="72">
        <v>-225246.3</v>
      </c>
      <c r="I313" s="74">
        <v>45542</v>
      </c>
      <c r="J313" s="72">
        <v>2024</v>
      </c>
    </row>
    <row r="314" spans="1:10" x14ac:dyDescent="0.3">
      <c r="A314" s="72">
        <v>13087500</v>
      </c>
      <c r="B314" s="73" t="s">
        <v>10</v>
      </c>
      <c r="C314" s="74">
        <v>45543</v>
      </c>
      <c r="D314" s="72">
        <v>2911</v>
      </c>
      <c r="E314" s="72">
        <v>561808.80000000005</v>
      </c>
      <c r="F314" s="72">
        <v>897</v>
      </c>
      <c r="G314" s="72">
        <v>227025</v>
      </c>
      <c r="H314" s="72">
        <v>-227024.8</v>
      </c>
      <c r="I314" s="74">
        <v>45543</v>
      </c>
      <c r="J314" s="72">
        <v>2024</v>
      </c>
    </row>
    <row r="315" spans="1:10" x14ac:dyDescent="0.3">
      <c r="A315" s="72">
        <v>13087500</v>
      </c>
      <c r="B315" s="73" t="s">
        <v>10</v>
      </c>
      <c r="C315" s="74">
        <v>45544</v>
      </c>
      <c r="D315" s="72">
        <v>2923</v>
      </c>
      <c r="E315" s="72">
        <v>567607.30000000005</v>
      </c>
      <c r="F315" s="72">
        <v>918</v>
      </c>
      <c r="G315" s="72">
        <v>228845</v>
      </c>
      <c r="H315" s="72">
        <v>-228844.79999999999</v>
      </c>
      <c r="I315" s="74">
        <v>45544</v>
      </c>
      <c r="J315" s="72">
        <v>2024</v>
      </c>
    </row>
    <row r="316" spans="1:10" x14ac:dyDescent="0.3">
      <c r="A316" s="72">
        <v>13087500</v>
      </c>
      <c r="B316" s="73" t="s">
        <v>10</v>
      </c>
      <c r="C316" s="74">
        <v>45545</v>
      </c>
      <c r="D316" s="72">
        <v>2875</v>
      </c>
      <c r="E316" s="72">
        <v>573309.1</v>
      </c>
      <c r="F316" s="72">
        <v>1063</v>
      </c>
      <c r="G316" s="72">
        <v>230954</v>
      </c>
      <c r="H316" s="72">
        <v>-230953.5</v>
      </c>
      <c r="I316" s="74">
        <v>45545</v>
      </c>
      <c r="J316" s="72">
        <v>2024</v>
      </c>
    </row>
    <row r="317" spans="1:10" x14ac:dyDescent="0.3">
      <c r="A317" s="72">
        <v>13087500</v>
      </c>
      <c r="B317" s="73" t="s">
        <v>10</v>
      </c>
      <c r="C317" s="74">
        <v>45546</v>
      </c>
      <c r="D317" s="72">
        <v>2802</v>
      </c>
      <c r="E317" s="72">
        <v>578867.19999999995</v>
      </c>
      <c r="F317" s="72">
        <v>1030</v>
      </c>
      <c r="G317" s="72">
        <v>232996</v>
      </c>
      <c r="H317" s="72">
        <v>-232996.1</v>
      </c>
      <c r="I317" s="74">
        <v>45546</v>
      </c>
      <c r="J317" s="72">
        <v>2024</v>
      </c>
    </row>
    <row r="318" spans="1:10" x14ac:dyDescent="0.3">
      <c r="A318" s="72">
        <v>13087500</v>
      </c>
      <c r="B318" s="73" t="s">
        <v>10</v>
      </c>
      <c r="C318" s="74">
        <v>45547</v>
      </c>
      <c r="D318" s="72">
        <v>2754</v>
      </c>
      <c r="E318" s="72">
        <v>584330.30000000005</v>
      </c>
      <c r="F318" s="72">
        <v>1000</v>
      </c>
      <c r="G318" s="72">
        <v>234979</v>
      </c>
      <c r="H318" s="72">
        <v>-234979</v>
      </c>
      <c r="I318" s="74">
        <v>45547</v>
      </c>
      <c r="J318" s="72">
        <v>2024</v>
      </c>
    </row>
    <row r="319" spans="1:10" x14ac:dyDescent="0.3">
      <c r="A319" s="72">
        <v>13087500</v>
      </c>
      <c r="B319" s="73" t="s">
        <v>10</v>
      </c>
      <c r="C319" s="74">
        <v>45548</v>
      </c>
      <c r="D319" s="72">
        <v>2695</v>
      </c>
      <c r="E319" s="72">
        <v>589675.4</v>
      </c>
      <c r="F319" s="72">
        <v>876</v>
      </c>
      <c r="G319" s="72">
        <v>236716</v>
      </c>
      <c r="H319" s="72">
        <v>-236716.1</v>
      </c>
      <c r="I319" s="74">
        <v>45548</v>
      </c>
      <c r="J319" s="72">
        <v>2024</v>
      </c>
    </row>
    <row r="320" spans="1:10" x14ac:dyDescent="0.3">
      <c r="A320" s="72">
        <v>13087500</v>
      </c>
      <c r="B320" s="73" t="s">
        <v>10</v>
      </c>
      <c r="C320" s="74">
        <v>45549</v>
      </c>
      <c r="D320" s="72">
        <v>2624</v>
      </c>
      <c r="E320" s="72">
        <v>594880.4</v>
      </c>
      <c r="F320" s="72">
        <v>730</v>
      </c>
      <c r="G320" s="72">
        <v>238164</v>
      </c>
      <c r="H320" s="72">
        <v>-238164.2</v>
      </c>
      <c r="I320" s="74">
        <v>45549</v>
      </c>
      <c r="J320" s="72">
        <v>2024</v>
      </c>
    </row>
    <row r="321" spans="1:10" x14ac:dyDescent="0.3">
      <c r="A321" s="72">
        <v>13087500</v>
      </c>
      <c r="B321" s="73" t="s">
        <v>10</v>
      </c>
      <c r="C321" s="74">
        <v>45550</v>
      </c>
      <c r="D321" s="72">
        <v>2589</v>
      </c>
      <c r="E321" s="72">
        <v>600015.69999999995</v>
      </c>
      <c r="F321" s="72">
        <v>614</v>
      </c>
      <c r="G321" s="72">
        <v>239382</v>
      </c>
      <c r="H321" s="72">
        <v>-239382.3</v>
      </c>
      <c r="I321" s="74">
        <v>45550</v>
      </c>
      <c r="J321" s="72">
        <v>2024</v>
      </c>
    </row>
    <row r="322" spans="1:10" x14ac:dyDescent="0.3">
      <c r="A322" s="72">
        <v>13087500</v>
      </c>
      <c r="B322" s="73" t="s">
        <v>10</v>
      </c>
      <c r="C322" s="74">
        <v>45551</v>
      </c>
      <c r="D322" s="72">
        <v>2554</v>
      </c>
      <c r="E322" s="72">
        <v>605081.9</v>
      </c>
      <c r="F322" s="72">
        <v>546</v>
      </c>
      <c r="G322" s="72">
        <v>240465</v>
      </c>
      <c r="H322" s="72">
        <v>-240464.6</v>
      </c>
      <c r="I322" s="74">
        <v>45551</v>
      </c>
      <c r="J322" s="72">
        <v>2024</v>
      </c>
    </row>
    <row r="323" spans="1:10" x14ac:dyDescent="0.3">
      <c r="A323" s="72">
        <v>13087500</v>
      </c>
      <c r="B323" s="73" t="s">
        <v>10</v>
      </c>
      <c r="C323" s="74">
        <v>45552</v>
      </c>
      <c r="D323" s="72">
        <v>2428</v>
      </c>
      <c r="E323" s="72">
        <v>609897.4</v>
      </c>
      <c r="F323" s="72">
        <v>303</v>
      </c>
      <c r="G323" s="72">
        <v>241065</v>
      </c>
      <c r="H323" s="72">
        <v>-241065.1</v>
      </c>
      <c r="I323" s="74">
        <v>45552</v>
      </c>
      <c r="J323" s="72">
        <v>2024</v>
      </c>
    </row>
    <row r="324" spans="1:10" x14ac:dyDescent="0.3">
      <c r="A324" s="72">
        <v>13087500</v>
      </c>
      <c r="B324" s="73" t="s">
        <v>10</v>
      </c>
      <c r="C324" s="74">
        <v>45553</v>
      </c>
      <c r="D324" s="72">
        <v>2371</v>
      </c>
      <c r="E324" s="72">
        <v>614600.6</v>
      </c>
      <c r="F324" s="72">
        <v>261</v>
      </c>
      <c r="G324" s="72">
        <v>241582</v>
      </c>
      <c r="H324" s="72">
        <v>-241581.9</v>
      </c>
      <c r="I324" s="74">
        <v>45553</v>
      </c>
      <c r="J324" s="72">
        <v>2024</v>
      </c>
    </row>
    <row r="325" spans="1:10" x14ac:dyDescent="0.3">
      <c r="A325" s="72">
        <v>13087500</v>
      </c>
      <c r="B325" s="73" t="s">
        <v>10</v>
      </c>
      <c r="C325" s="74">
        <v>45554</v>
      </c>
      <c r="D325" s="72">
        <v>2349</v>
      </c>
      <c r="E325" s="72">
        <v>619259.19999999995</v>
      </c>
      <c r="F325" s="72">
        <v>377</v>
      </c>
      <c r="G325" s="72">
        <v>242330</v>
      </c>
      <c r="H325" s="72">
        <v>-242330</v>
      </c>
      <c r="I325" s="74">
        <v>45554</v>
      </c>
      <c r="J325" s="72">
        <v>2024</v>
      </c>
    </row>
    <row r="326" spans="1:10" x14ac:dyDescent="0.3">
      <c r="A326" s="72">
        <v>13087500</v>
      </c>
      <c r="B326" s="73" t="s">
        <v>10</v>
      </c>
      <c r="C326" s="74">
        <v>45555</v>
      </c>
      <c r="D326" s="72">
        <v>2271</v>
      </c>
      <c r="E326" s="72">
        <v>623762.9</v>
      </c>
      <c r="F326" s="72">
        <v>242</v>
      </c>
      <c r="G326" s="72">
        <v>242811</v>
      </c>
      <c r="H326" s="72">
        <v>-242810.8</v>
      </c>
      <c r="I326" s="74">
        <v>45555</v>
      </c>
      <c r="J326" s="72">
        <v>2024</v>
      </c>
    </row>
    <row r="327" spans="1:10" x14ac:dyDescent="0.3">
      <c r="A327" s="72">
        <v>13087500</v>
      </c>
      <c r="B327" s="73" t="s">
        <v>10</v>
      </c>
      <c r="C327" s="74">
        <v>45556</v>
      </c>
      <c r="D327" s="72">
        <v>2204</v>
      </c>
      <c r="E327" s="72">
        <v>628135.30000000005</v>
      </c>
      <c r="F327" s="72">
        <v>104</v>
      </c>
      <c r="G327" s="72">
        <v>243017</v>
      </c>
      <c r="H327" s="72">
        <v>-243016.5</v>
      </c>
      <c r="I327" s="74">
        <v>45556</v>
      </c>
      <c r="J327" s="72">
        <v>2024</v>
      </c>
    </row>
    <row r="328" spans="1:10" x14ac:dyDescent="0.3">
      <c r="A328" s="72">
        <v>13087500</v>
      </c>
      <c r="B328" s="73" t="s">
        <v>10</v>
      </c>
      <c r="C328" s="74">
        <v>45557</v>
      </c>
      <c r="D328" s="72">
        <v>2172</v>
      </c>
      <c r="E328" s="72">
        <v>632442.69999999995</v>
      </c>
      <c r="F328" s="72">
        <v>0</v>
      </c>
      <c r="G328" s="72">
        <v>243017</v>
      </c>
      <c r="H328" s="72">
        <v>-243016.5</v>
      </c>
      <c r="I328" s="74">
        <v>45557</v>
      </c>
      <c r="J328" s="72">
        <v>2024</v>
      </c>
    </row>
    <row r="329" spans="1:10" x14ac:dyDescent="0.3">
      <c r="A329" s="72">
        <v>13087500</v>
      </c>
      <c r="B329" s="73" t="s">
        <v>10</v>
      </c>
      <c r="C329" s="74">
        <v>45558</v>
      </c>
      <c r="D329" s="72">
        <v>2194</v>
      </c>
      <c r="E329" s="72">
        <v>636793.4</v>
      </c>
      <c r="F329" s="72">
        <v>0</v>
      </c>
      <c r="G329" s="72">
        <v>243017</v>
      </c>
      <c r="H329" s="72">
        <v>-243016.5</v>
      </c>
      <c r="I329" s="74">
        <v>45558</v>
      </c>
      <c r="J329" s="72">
        <v>2024</v>
      </c>
    </row>
    <row r="330" spans="1:10" x14ac:dyDescent="0.3">
      <c r="A330" s="72">
        <v>13087500</v>
      </c>
      <c r="B330" s="73" t="s">
        <v>10</v>
      </c>
      <c r="C330" s="74">
        <v>45559</v>
      </c>
      <c r="D330" s="72">
        <v>2248</v>
      </c>
      <c r="E330" s="72">
        <v>641253.19999999995</v>
      </c>
      <c r="F330" s="72">
        <v>0</v>
      </c>
      <c r="G330" s="72">
        <v>243017</v>
      </c>
      <c r="H330" s="72">
        <v>-243016.5</v>
      </c>
      <c r="I330" s="74">
        <v>45559</v>
      </c>
      <c r="J330" s="72">
        <v>2024</v>
      </c>
    </row>
    <row r="331" spans="1:10" x14ac:dyDescent="0.3">
      <c r="A331" s="72">
        <v>13087500</v>
      </c>
      <c r="B331" s="73" t="s">
        <v>10</v>
      </c>
      <c r="C331" s="74">
        <v>45560</v>
      </c>
      <c r="D331" s="72">
        <v>2293</v>
      </c>
      <c r="E331" s="72">
        <v>645800.9</v>
      </c>
      <c r="F331" s="72">
        <v>0</v>
      </c>
      <c r="G331" s="72">
        <v>243017</v>
      </c>
      <c r="H331" s="72">
        <v>-243016.5</v>
      </c>
      <c r="I331" s="74">
        <v>45560</v>
      </c>
      <c r="J331" s="72">
        <v>2024</v>
      </c>
    </row>
    <row r="332" spans="1:10" x14ac:dyDescent="0.3">
      <c r="A332" s="72">
        <v>13087500</v>
      </c>
      <c r="B332" s="73" t="s">
        <v>10</v>
      </c>
      <c r="C332" s="74">
        <v>45561</v>
      </c>
      <c r="D332" s="72">
        <v>2326</v>
      </c>
      <c r="E332" s="72">
        <v>650415</v>
      </c>
      <c r="F332" s="72">
        <v>0</v>
      </c>
      <c r="G332" s="72">
        <v>243017</v>
      </c>
      <c r="H332" s="72">
        <v>-243016.5</v>
      </c>
      <c r="I332" s="74">
        <v>45561</v>
      </c>
      <c r="J332" s="72">
        <v>2024</v>
      </c>
    </row>
    <row r="333" spans="1:10" x14ac:dyDescent="0.3">
      <c r="A333" s="72">
        <v>13087500</v>
      </c>
      <c r="B333" s="73" t="s">
        <v>10</v>
      </c>
      <c r="C333" s="74">
        <v>45562</v>
      </c>
      <c r="D333" s="72">
        <v>2315</v>
      </c>
      <c r="E333" s="72">
        <v>655006.9</v>
      </c>
      <c r="F333" s="72">
        <v>0</v>
      </c>
      <c r="G333" s="72">
        <v>243017</v>
      </c>
      <c r="H333" s="72">
        <v>-243016.5</v>
      </c>
      <c r="I333" s="74">
        <v>45562</v>
      </c>
      <c r="J333" s="72">
        <v>2024</v>
      </c>
    </row>
    <row r="334" spans="1:10" x14ac:dyDescent="0.3">
      <c r="A334" s="72">
        <v>13087500</v>
      </c>
      <c r="B334" s="73" t="s">
        <v>10</v>
      </c>
      <c r="C334" s="74">
        <v>45563</v>
      </c>
      <c r="D334" s="72">
        <v>2293</v>
      </c>
      <c r="E334" s="72">
        <v>659554.6</v>
      </c>
      <c r="F334" s="72">
        <v>0</v>
      </c>
      <c r="G334" s="72">
        <v>243017</v>
      </c>
      <c r="H334" s="72">
        <v>-243016.5</v>
      </c>
      <c r="I334" s="74">
        <v>45563</v>
      </c>
      <c r="J334" s="72">
        <v>2024</v>
      </c>
    </row>
    <row r="335" spans="1:10" x14ac:dyDescent="0.3">
      <c r="A335" s="72">
        <v>13087500</v>
      </c>
      <c r="B335" s="73" t="s">
        <v>10</v>
      </c>
      <c r="C335" s="74">
        <v>45564</v>
      </c>
      <c r="D335" s="72">
        <v>2304</v>
      </c>
      <c r="E335" s="72">
        <v>664124.4</v>
      </c>
      <c r="F335" s="72">
        <v>0</v>
      </c>
      <c r="G335" s="72">
        <v>243017</v>
      </c>
      <c r="H335" s="72">
        <v>-243016.5</v>
      </c>
      <c r="I335" s="74">
        <v>45564</v>
      </c>
      <c r="J335" s="72">
        <v>2024</v>
      </c>
    </row>
    <row r="336" spans="1:10" x14ac:dyDescent="0.3">
      <c r="A336" s="72">
        <v>13087500</v>
      </c>
      <c r="B336" s="73" t="s">
        <v>10</v>
      </c>
      <c r="C336" s="74">
        <v>45565</v>
      </c>
      <c r="D336" s="72">
        <v>2304</v>
      </c>
      <c r="E336" s="72">
        <v>668694.19999999995</v>
      </c>
      <c r="F336" s="72">
        <v>11</v>
      </c>
      <c r="G336" s="72">
        <v>243038</v>
      </c>
      <c r="H336" s="72">
        <v>-243037.5</v>
      </c>
      <c r="I336" s="74">
        <v>45565</v>
      </c>
      <c r="J336" s="72">
        <v>2024</v>
      </c>
    </row>
    <row r="337" spans="1:10" x14ac:dyDescent="0.3">
      <c r="A337" s="72">
        <v>13087500</v>
      </c>
      <c r="B337" s="73" t="s">
        <v>10</v>
      </c>
      <c r="C337" s="74">
        <v>45566</v>
      </c>
      <c r="D337" s="72">
        <v>2282</v>
      </c>
      <c r="E337" s="72">
        <v>673219.9</v>
      </c>
      <c r="F337" s="72">
        <v>0</v>
      </c>
      <c r="G337" s="72">
        <v>243038</v>
      </c>
      <c r="H337" s="72">
        <v>-243037.5</v>
      </c>
      <c r="I337" s="74">
        <v>45566</v>
      </c>
      <c r="J337" s="72">
        <v>2024</v>
      </c>
    </row>
    <row r="338" spans="1:10" x14ac:dyDescent="0.3">
      <c r="A338" s="72">
        <v>13087500</v>
      </c>
      <c r="B338" s="73" t="s">
        <v>10</v>
      </c>
      <c r="C338" s="74">
        <v>45567</v>
      </c>
      <c r="D338" s="72">
        <v>2248</v>
      </c>
      <c r="E338" s="72">
        <v>677679.6</v>
      </c>
      <c r="F338" s="72">
        <v>0</v>
      </c>
      <c r="G338" s="72">
        <v>243038</v>
      </c>
      <c r="H338" s="72">
        <v>-243037.5</v>
      </c>
      <c r="I338" s="74">
        <v>45567</v>
      </c>
      <c r="J338" s="72">
        <v>2024</v>
      </c>
    </row>
    <row r="339" spans="1:10" x14ac:dyDescent="0.3">
      <c r="A339" s="72">
        <v>13087500</v>
      </c>
      <c r="B339" s="73" t="s">
        <v>10</v>
      </c>
      <c r="C339" s="74">
        <v>45568</v>
      </c>
      <c r="D339" s="72">
        <v>2237</v>
      </c>
      <c r="E339" s="72">
        <v>682117.5</v>
      </c>
      <c r="F339" s="72">
        <v>0</v>
      </c>
      <c r="G339" s="72">
        <v>243038</v>
      </c>
      <c r="H339" s="72">
        <v>-243037.5</v>
      </c>
      <c r="I339" s="74">
        <v>45568</v>
      </c>
      <c r="J339" s="72">
        <v>2024</v>
      </c>
    </row>
    <row r="340" spans="1:10" x14ac:dyDescent="0.3">
      <c r="A340" s="72">
        <v>13087500</v>
      </c>
      <c r="B340" s="73" t="s">
        <v>10</v>
      </c>
      <c r="C340" s="74">
        <v>45569</v>
      </c>
      <c r="D340" s="72">
        <v>2248</v>
      </c>
      <c r="E340" s="72">
        <v>686577.2</v>
      </c>
      <c r="F340" s="72">
        <v>0</v>
      </c>
      <c r="G340" s="72">
        <v>243038</v>
      </c>
      <c r="H340" s="72">
        <v>-243037.5</v>
      </c>
      <c r="I340" s="74">
        <v>45569</v>
      </c>
      <c r="J340" s="72">
        <v>2024</v>
      </c>
    </row>
    <row r="341" spans="1:10" x14ac:dyDescent="0.3">
      <c r="A341" s="72">
        <v>13087500</v>
      </c>
      <c r="B341" s="73" t="s">
        <v>10</v>
      </c>
      <c r="C341" s="74">
        <v>45570</v>
      </c>
      <c r="D341" s="72">
        <v>2282</v>
      </c>
      <c r="E341" s="72">
        <v>691102.9</v>
      </c>
      <c r="F341" s="72">
        <v>61</v>
      </c>
      <c r="G341" s="72">
        <v>243159</v>
      </c>
      <c r="H341" s="72">
        <v>-243158.6</v>
      </c>
      <c r="I341" s="74">
        <v>45570</v>
      </c>
      <c r="J341" s="72">
        <v>2024</v>
      </c>
    </row>
    <row r="342" spans="1:10" x14ac:dyDescent="0.3">
      <c r="A342" s="72">
        <v>13087500</v>
      </c>
      <c r="B342" s="73" t="s">
        <v>10</v>
      </c>
      <c r="C342" s="74">
        <v>45571</v>
      </c>
      <c r="D342" s="72">
        <v>2293</v>
      </c>
      <c r="E342" s="72">
        <v>695650.6</v>
      </c>
      <c r="F342" s="72">
        <v>85</v>
      </c>
      <c r="G342" s="72">
        <v>243328</v>
      </c>
      <c r="H342" s="72">
        <v>-243328</v>
      </c>
      <c r="I342" s="74">
        <v>45571</v>
      </c>
      <c r="J342" s="72">
        <v>2024</v>
      </c>
    </row>
    <row r="343" spans="1:10" x14ac:dyDescent="0.3">
      <c r="A343" s="72">
        <v>13087500</v>
      </c>
      <c r="B343" s="73" t="s">
        <v>10</v>
      </c>
      <c r="C343" s="74">
        <v>45572</v>
      </c>
      <c r="D343" s="72">
        <v>2271</v>
      </c>
      <c r="E343" s="72">
        <v>700154.2</v>
      </c>
      <c r="F343" s="72">
        <v>24</v>
      </c>
      <c r="G343" s="72">
        <v>243376</v>
      </c>
      <c r="H343" s="72">
        <v>-243375.6</v>
      </c>
      <c r="I343" s="74">
        <v>45572</v>
      </c>
      <c r="J343" s="72">
        <v>2024</v>
      </c>
    </row>
    <row r="344" spans="1:10" x14ac:dyDescent="0.3">
      <c r="A344" s="72">
        <v>13087500</v>
      </c>
      <c r="B344" s="73" t="s">
        <v>10</v>
      </c>
      <c r="C344" s="74">
        <v>45573</v>
      </c>
      <c r="D344" s="72">
        <v>2282</v>
      </c>
      <c r="E344" s="72">
        <v>704679.9</v>
      </c>
      <c r="F344" s="72">
        <v>0</v>
      </c>
      <c r="G344" s="72">
        <v>243376</v>
      </c>
      <c r="H344" s="72">
        <v>-243375.6</v>
      </c>
      <c r="I344" s="74">
        <v>45573</v>
      </c>
      <c r="J344" s="72">
        <v>2024</v>
      </c>
    </row>
    <row r="345" spans="1:10" x14ac:dyDescent="0.3">
      <c r="A345" s="72">
        <v>13087500</v>
      </c>
      <c r="B345" s="73" t="s">
        <v>10</v>
      </c>
      <c r="C345" s="74">
        <v>45574</v>
      </c>
      <c r="D345" s="72">
        <v>2293</v>
      </c>
      <c r="E345" s="72">
        <v>709227.6</v>
      </c>
      <c r="F345" s="72">
        <v>10</v>
      </c>
      <c r="G345" s="72">
        <v>243396</v>
      </c>
      <c r="H345" s="72">
        <v>-243396.3</v>
      </c>
      <c r="I345" s="74">
        <v>45574</v>
      </c>
      <c r="J345" s="72">
        <v>2024</v>
      </c>
    </row>
    <row r="346" spans="1:10" x14ac:dyDescent="0.3">
      <c r="A346" s="72">
        <v>13087500</v>
      </c>
      <c r="B346" s="73" t="s">
        <v>10</v>
      </c>
      <c r="C346" s="74">
        <v>45575</v>
      </c>
      <c r="D346" s="72">
        <v>2282</v>
      </c>
      <c r="E346" s="72">
        <v>713753.2</v>
      </c>
      <c r="F346" s="72">
        <v>0</v>
      </c>
      <c r="G346" s="72">
        <v>243396</v>
      </c>
      <c r="H346" s="72">
        <v>-243396.3</v>
      </c>
      <c r="I346" s="74">
        <v>45575</v>
      </c>
      <c r="J346" s="72">
        <v>2024</v>
      </c>
    </row>
    <row r="347" spans="1:10" x14ac:dyDescent="0.3">
      <c r="A347" s="72">
        <v>13087500</v>
      </c>
      <c r="B347" s="73" t="s">
        <v>10</v>
      </c>
      <c r="C347" s="74">
        <v>45576</v>
      </c>
      <c r="D347" s="72">
        <v>2237</v>
      </c>
      <c r="E347" s="72">
        <v>718191.1</v>
      </c>
      <c r="F347" s="72">
        <v>0</v>
      </c>
      <c r="G347" s="72">
        <v>243396</v>
      </c>
      <c r="H347" s="72">
        <v>-243396.3</v>
      </c>
      <c r="I347" s="74">
        <v>45576</v>
      </c>
      <c r="J347" s="72">
        <v>2024</v>
      </c>
    </row>
    <row r="348" spans="1:10" x14ac:dyDescent="0.3">
      <c r="A348" s="72">
        <v>13087500</v>
      </c>
      <c r="B348" s="73" t="s">
        <v>10</v>
      </c>
      <c r="C348" s="74">
        <v>45577</v>
      </c>
      <c r="D348" s="72">
        <v>2194</v>
      </c>
      <c r="E348" s="72">
        <v>722541.8</v>
      </c>
      <c r="F348" s="72">
        <v>0</v>
      </c>
      <c r="G348" s="72">
        <v>243396</v>
      </c>
      <c r="H348" s="72">
        <v>-243396.3</v>
      </c>
      <c r="I348" s="74">
        <v>45577</v>
      </c>
      <c r="J348" s="72">
        <v>2024</v>
      </c>
    </row>
    <row r="349" spans="1:10" x14ac:dyDescent="0.3">
      <c r="A349" s="72">
        <v>13087500</v>
      </c>
      <c r="B349" s="73" t="s">
        <v>10</v>
      </c>
      <c r="C349" s="74">
        <v>45578</v>
      </c>
      <c r="D349" s="72">
        <v>2183</v>
      </c>
      <c r="E349" s="72">
        <v>726870.9</v>
      </c>
      <c r="F349" s="72">
        <v>0</v>
      </c>
      <c r="G349" s="72">
        <v>243396</v>
      </c>
      <c r="H349" s="72">
        <v>-243396.3</v>
      </c>
      <c r="I349" s="74">
        <v>45578</v>
      </c>
      <c r="J349" s="72">
        <v>2024</v>
      </c>
    </row>
    <row r="350" spans="1:10" x14ac:dyDescent="0.3">
      <c r="A350" s="72">
        <v>13087500</v>
      </c>
      <c r="B350" s="73" t="s">
        <v>10</v>
      </c>
      <c r="C350" s="74">
        <v>45579</v>
      </c>
      <c r="D350" s="72">
        <v>2183</v>
      </c>
      <c r="E350" s="72">
        <v>731199.9</v>
      </c>
      <c r="F350" s="72">
        <v>0</v>
      </c>
      <c r="G350" s="72">
        <v>243396</v>
      </c>
      <c r="H350" s="72">
        <v>-243396.3</v>
      </c>
      <c r="I350" s="74">
        <v>45579</v>
      </c>
      <c r="J350" s="72">
        <v>2024</v>
      </c>
    </row>
    <row r="351" spans="1:10" x14ac:dyDescent="0.3">
      <c r="A351" s="72">
        <v>13087500</v>
      </c>
      <c r="B351" s="73" t="s">
        <v>10</v>
      </c>
      <c r="C351" s="74">
        <v>45580</v>
      </c>
      <c r="D351" s="72">
        <v>2074</v>
      </c>
      <c r="E351" s="72">
        <v>735314.5</v>
      </c>
      <c r="F351" s="72">
        <v>0</v>
      </c>
      <c r="G351" s="72">
        <v>243396</v>
      </c>
      <c r="H351" s="72">
        <v>-243396.3</v>
      </c>
      <c r="I351" s="74">
        <v>45580</v>
      </c>
      <c r="J351" s="72">
        <v>2024</v>
      </c>
    </row>
    <row r="352" spans="1:10" x14ac:dyDescent="0.3">
      <c r="A352" s="72">
        <v>13087500</v>
      </c>
      <c r="B352" s="73" t="s">
        <v>10</v>
      </c>
      <c r="C352" s="74">
        <v>45581</v>
      </c>
      <c r="D352" s="72">
        <v>1947</v>
      </c>
      <c r="E352" s="72">
        <v>739177.2</v>
      </c>
      <c r="F352" s="72">
        <v>0</v>
      </c>
      <c r="G352" s="72">
        <v>243396</v>
      </c>
      <c r="H352" s="72">
        <v>-243396.3</v>
      </c>
      <c r="I352" s="74">
        <v>45581</v>
      </c>
      <c r="J352" s="72">
        <v>2024</v>
      </c>
    </row>
    <row r="353" spans="1:10" x14ac:dyDescent="0.3">
      <c r="A353" s="72">
        <v>13087500</v>
      </c>
      <c r="B353" s="73" t="s">
        <v>10</v>
      </c>
      <c r="C353" s="74">
        <v>45582</v>
      </c>
      <c r="D353" s="72">
        <v>1875</v>
      </c>
      <c r="E353" s="72">
        <v>742895.9</v>
      </c>
      <c r="F353" s="72">
        <v>0</v>
      </c>
      <c r="G353" s="72">
        <v>243396</v>
      </c>
      <c r="H353" s="72">
        <v>-243396.3</v>
      </c>
      <c r="I353" s="74">
        <v>45582</v>
      </c>
      <c r="J353" s="72">
        <v>2024</v>
      </c>
    </row>
    <row r="354" spans="1:10" x14ac:dyDescent="0.3">
      <c r="A354" s="72">
        <v>13087500</v>
      </c>
      <c r="B354" s="73" t="s">
        <v>10</v>
      </c>
      <c r="C354" s="74">
        <v>45583</v>
      </c>
      <c r="D354" s="72">
        <v>1773</v>
      </c>
      <c r="E354" s="72">
        <v>746412.4</v>
      </c>
      <c r="F354" s="72">
        <v>0</v>
      </c>
      <c r="G354" s="72">
        <v>243396</v>
      </c>
      <c r="H354" s="72">
        <v>-243396.3</v>
      </c>
      <c r="I354" s="74">
        <v>45583</v>
      </c>
      <c r="J354" s="72">
        <v>2024</v>
      </c>
    </row>
    <row r="355" spans="1:10" x14ac:dyDescent="0.3">
      <c r="A355" s="72">
        <v>13087500</v>
      </c>
      <c r="B355" s="73" t="s">
        <v>10</v>
      </c>
      <c r="C355" s="74">
        <v>45584</v>
      </c>
      <c r="D355" s="72">
        <v>1733</v>
      </c>
      <c r="E355" s="72">
        <v>749849.3</v>
      </c>
      <c r="F355" s="72">
        <v>0</v>
      </c>
      <c r="G355" s="72">
        <v>243396</v>
      </c>
      <c r="H355" s="72">
        <v>-243396.3</v>
      </c>
      <c r="I355" s="74">
        <v>45584</v>
      </c>
      <c r="J355" s="72">
        <v>2024</v>
      </c>
    </row>
    <row r="356" spans="1:10" x14ac:dyDescent="0.3">
      <c r="A356" s="72">
        <v>13087500</v>
      </c>
      <c r="B356" s="73" t="s">
        <v>10</v>
      </c>
      <c r="C356" s="74">
        <v>45585</v>
      </c>
      <c r="D356" s="72">
        <v>1733</v>
      </c>
      <c r="E356" s="72">
        <v>753286.2</v>
      </c>
      <c r="F356" s="72">
        <v>0</v>
      </c>
      <c r="G356" s="72">
        <v>243396</v>
      </c>
      <c r="H356" s="72">
        <v>-243396.3</v>
      </c>
      <c r="I356" s="74">
        <v>45585</v>
      </c>
      <c r="J356" s="72">
        <v>2024</v>
      </c>
    </row>
    <row r="357" spans="1:10" x14ac:dyDescent="0.3">
      <c r="A357" s="72">
        <v>13087500</v>
      </c>
      <c r="B357" s="73" t="s">
        <v>10</v>
      </c>
      <c r="C357" s="74">
        <v>45586</v>
      </c>
      <c r="D357" s="72">
        <v>504</v>
      </c>
      <c r="E357" s="72">
        <v>754285.4</v>
      </c>
      <c r="F357" s="72">
        <v>0</v>
      </c>
      <c r="G357" s="72">
        <v>243396</v>
      </c>
      <c r="H357" s="72">
        <v>-243396.3</v>
      </c>
      <c r="I357" s="74">
        <v>45586</v>
      </c>
      <c r="J357" s="72">
        <v>2024</v>
      </c>
    </row>
    <row r="358" spans="1:10" x14ac:dyDescent="0.3">
      <c r="A358" s="72">
        <v>13087500</v>
      </c>
      <c r="B358" s="73" t="s">
        <v>10</v>
      </c>
      <c r="C358" s="74">
        <v>45587</v>
      </c>
      <c r="D358" s="72">
        <v>33</v>
      </c>
      <c r="E358" s="72">
        <v>754350.9</v>
      </c>
      <c r="F358" s="72">
        <v>0</v>
      </c>
      <c r="G358" s="72">
        <v>243396</v>
      </c>
      <c r="H358" s="72">
        <v>-243396.3</v>
      </c>
      <c r="I358" s="74">
        <v>45587</v>
      </c>
      <c r="J358" s="72">
        <v>2024</v>
      </c>
    </row>
    <row r="359" spans="1:10" x14ac:dyDescent="0.3">
      <c r="A359" s="72">
        <v>13087500</v>
      </c>
      <c r="B359" s="73" t="s">
        <v>10</v>
      </c>
      <c r="C359" s="74">
        <v>45588</v>
      </c>
      <c r="D359" s="72">
        <v>31</v>
      </c>
      <c r="E359" s="72">
        <v>754412.3</v>
      </c>
      <c r="F359" s="72">
        <v>0</v>
      </c>
      <c r="G359" s="72">
        <v>243396</v>
      </c>
      <c r="H359" s="72">
        <v>-243396.3</v>
      </c>
      <c r="I359" s="74">
        <v>45588</v>
      </c>
      <c r="J359" s="72">
        <v>2024</v>
      </c>
    </row>
    <row r="360" spans="1:10" x14ac:dyDescent="0.3">
      <c r="A360" s="72">
        <v>13087500</v>
      </c>
      <c r="B360" s="73" t="s">
        <v>10</v>
      </c>
      <c r="C360" s="74">
        <v>45589</v>
      </c>
      <c r="D360" s="72">
        <v>35</v>
      </c>
      <c r="E360" s="72">
        <v>754482.2</v>
      </c>
      <c r="F360" s="72">
        <v>0</v>
      </c>
      <c r="G360" s="72">
        <v>243396</v>
      </c>
      <c r="H360" s="72">
        <v>-243396.3</v>
      </c>
      <c r="I360" s="74">
        <v>45589</v>
      </c>
      <c r="J360" s="72">
        <v>2024</v>
      </c>
    </row>
    <row r="361" spans="1:10" x14ac:dyDescent="0.3">
      <c r="A361" s="72">
        <v>13087500</v>
      </c>
      <c r="B361" s="73" t="s">
        <v>10</v>
      </c>
      <c r="C361" s="74">
        <v>45590</v>
      </c>
      <c r="D361" s="72">
        <v>45</v>
      </c>
      <c r="E361" s="72">
        <v>754570.8</v>
      </c>
      <c r="F361" s="72">
        <v>0</v>
      </c>
      <c r="G361" s="72">
        <v>243396</v>
      </c>
      <c r="H361" s="72">
        <v>-243396.3</v>
      </c>
      <c r="I361" s="74">
        <v>45590</v>
      </c>
      <c r="J361" s="72">
        <v>2024</v>
      </c>
    </row>
    <row r="362" spans="1:10" x14ac:dyDescent="0.3">
      <c r="A362" s="72">
        <v>13087500</v>
      </c>
      <c r="B362" s="73" t="s">
        <v>10</v>
      </c>
      <c r="C362" s="74">
        <v>45591</v>
      </c>
      <c r="D362" s="72">
        <v>45</v>
      </c>
      <c r="E362" s="72">
        <v>754659.4</v>
      </c>
      <c r="F362" s="72">
        <v>0</v>
      </c>
      <c r="G362" s="72">
        <v>243396</v>
      </c>
      <c r="H362" s="72">
        <v>-243396.3</v>
      </c>
      <c r="I362" s="74">
        <v>45591</v>
      </c>
      <c r="J362" s="72">
        <v>2024</v>
      </c>
    </row>
    <row r="363" spans="1:10" x14ac:dyDescent="0.3">
      <c r="A363" s="72">
        <v>13087500</v>
      </c>
      <c r="B363" s="73" t="s">
        <v>10</v>
      </c>
      <c r="C363" s="74">
        <v>45592</v>
      </c>
      <c r="D363" s="72">
        <v>45</v>
      </c>
      <c r="E363" s="72">
        <v>754748</v>
      </c>
      <c r="F363" s="72">
        <v>0</v>
      </c>
      <c r="G363" s="72">
        <v>243396</v>
      </c>
      <c r="H363" s="72">
        <v>-243396.3</v>
      </c>
      <c r="I363" s="74">
        <v>45592</v>
      </c>
      <c r="J363" s="72">
        <v>2024</v>
      </c>
    </row>
    <row r="364" spans="1:10" x14ac:dyDescent="0.3">
      <c r="A364" s="72">
        <v>13087500</v>
      </c>
      <c r="B364" s="73" t="s">
        <v>10</v>
      </c>
      <c r="C364" s="74">
        <v>45593</v>
      </c>
      <c r="D364" s="72">
        <v>45</v>
      </c>
      <c r="E364" s="72">
        <v>754836.6</v>
      </c>
      <c r="F364" s="72">
        <v>0</v>
      </c>
      <c r="G364" s="72">
        <v>243396</v>
      </c>
      <c r="H364" s="72">
        <v>-243396.3</v>
      </c>
      <c r="I364" s="74">
        <v>45593</v>
      </c>
      <c r="J364" s="72">
        <v>2024</v>
      </c>
    </row>
    <row r="365" spans="1:10" x14ac:dyDescent="0.3">
      <c r="A365" s="72">
        <v>13087500</v>
      </c>
      <c r="B365" s="73" t="s">
        <v>10</v>
      </c>
      <c r="C365" s="74">
        <v>45594</v>
      </c>
      <c r="D365" s="72">
        <v>55</v>
      </c>
      <c r="E365" s="72">
        <v>754945.4</v>
      </c>
      <c r="F365" s="72">
        <v>0</v>
      </c>
      <c r="G365" s="72">
        <v>243396</v>
      </c>
      <c r="H365" s="72">
        <v>-243396.3</v>
      </c>
      <c r="I365" s="74">
        <v>45594</v>
      </c>
      <c r="J365" s="72">
        <v>2024</v>
      </c>
    </row>
    <row r="366" spans="1:10" x14ac:dyDescent="0.3">
      <c r="A366" s="72">
        <v>13087500</v>
      </c>
      <c r="B366" s="73" t="s">
        <v>10</v>
      </c>
      <c r="C366" s="74">
        <v>45595</v>
      </c>
      <c r="D366" s="72">
        <v>60</v>
      </c>
      <c r="E366" s="72">
        <v>755065</v>
      </c>
      <c r="F366" s="72">
        <v>0</v>
      </c>
      <c r="G366" s="72">
        <v>243396</v>
      </c>
      <c r="H366" s="72">
        <v>-243396.3</v>
      </c>
      <c r="I366" s="74">
        <v>45595</v>
      </c>
      <c r="J366" s="72">
        <v>2024</v>
      </c>
    </row>
    <row r="367" spans="1:10" x14ac:dyDescent="0.3">
      <c r="A367" s="72">
        <v>13087500</v>
      </c>
      <c r="B367" s="73" t="s">
        <v>10</v>
      </c>
      <c r="C367" s="74">
        <v>45596</v>
      </c>
      <c r="D367" s="72">
        <v>45</v>
      </c>
      <c r="E367" s="72">
        <v>755153.5</v>
      </c>
      <c r="F367" s="72">
        <v>0</v>
      </c>
      <c r="G367" s="72">
        <v>243396</v>
      </c>
      <c r="H367" s="72">
        <v>-243396.3</v>
      </c>
      <c r="I367" s="74">
        <v>45596</v>
      </c>
      <c r="J367" s="72">
        <v>2024</v>
      </c>
    </row>
    <row r="368" spans="1:10" x14ac:dyDescent="0.3">
      <c r="A368" s="72">
        <v>13087500</v>
      </c>
      <c r="B368" s="73" t="s">
        <v>10</v>
      </c>
      <c r="C368" s="74">
        <v>45597</v>
      </c>
      <c r="D368" s="72">
        <v>45</v>
      </c>
      <c r="E368" s="72">
        <v>755242.1</v>
      </c>
      <c r="F368" s="72">
        <v>0</v>
      </c>
      <c r="G368" s="72">
        <v>243396</v>
      </c>
      <c r="H368" s="72">
        <v>-243396.3</v>
      </c>
      <c r="I368" s="74">
        <v>45597</v>
      </c>
      <c r="J368" s="72">
        <v>2025</v>
      </c>
    </row>
    <row r="369" spans="1:10" x14ac:dyDescent="0.3">
      <c r="A369" s="72">
        <v>13087500</v>
      </c>
      <c r="B369" s="73" t="s">
        <v>10</v>
      </c>
      <c r="C369" s="74">
        <v>45598</v>
      </c>
      <c r="D369" s="72">
        <v>42</v>
      </c>
      <c r="E369" s="72">
        <v>755325.9</v>
      </c>
      <c r="F369" s="72">
        <v>0</v>
      </c>
      <c r="G369" s="72">
        <v>243396</v>
      </c>
      <c r="H369" s="72">
        <v>-243396.3</v>
      </c>
      <c r="I369" s="74">
        <v>45598</v>
      </c>
      <c r="J369" s="72">
        <v>2025</v>
      </c>
    </row>
    <row r="370" spans="1:10" x14ac:dyDescent="0.3">
      <c r="A370" s="72">
        <v>13087500</v>
      </c>
      <c r="B370" s="73" t="s">
        <v>10</v>
      </c>
      <c r="C370" s="74">
        <v>45599</v>
      </c>
      <c r="D370" s="72">
        <v>42</v>
      </c>
      <c r="E370" s="72">
        <v>755409.6</v>
      </c>
      <c r="F370" s="72">
        <v>0</v>
      </c>
      <c r="G370" s="72">
        <v>243396</v>
      </c>
      <c r="H370" s="72">
        <v>-243396.3</v>
      </c>
      <c r="I370" s="74">
        <v>45599</v>
      </c>
      <c r="J370" s="72">
        <v>2025</v>
      </c>
    </row>
    <row r="371" spans="1:10" x14ac:dyDescent="0.3">
      <c r="A371" s="72">
        <v>13087500</v>
      </c>
      <c r="B371" s="73" t="s">
        <v>10</v>
      </c>
      <c r="C371" s="74">
        <v>45600</v>
      </c>
      <c r="D371" s="72">
        <v>42</v>
      </c>
      <c r="E371" s="72">
        <v>755493.4</v>
      </c>
      <c r="F371" s="72">
        <v>0</v>
      </c>
      <c r="G371" s="72">
        <v>243396</v>
      </c>
      <c r="H371" s="72">
        <v>-243396.3</v>
      </c>
      <c r="I371" s="74">
        <v>45600</v>
      </c>
      <c r="J371" s="72">
        <v>2025</v>
      </c>
    </row>
    <row r="372" spans="1:10" x14ac:dyDescent="0.3">
      <c r="A372" s="72">
        <v>13087500</v>
      </c>
      <c r="B372" s="73" t="s">
        <v>10</v>
      </c>
      <c r="C372" s="74">
        <v>45601</v>
      </c>
      <c r="D372" s="72">
        <v>42</v>
      </c>
      <c r="E372" s="72">
        <v>755577.2</v>
      </c>
      <c r="F372" s="72">
        <v>0</v>
      </c>
      <c r="G372" s="72">
        <v>243396</v>
      </c>
      <c r="H372" s="72">
        <v>-243396.3</v>
      </c>
      <c r="I372" s="74">
        <v>45601</v>
      </c>
      <c r="J372" s="72">
        <v>2025</v>
      </c>
    </row>
    <row r="373" spans="1:10" x14ac:dyDescent="0.3">
      <c r="A373" s="72">
        <v>13087500</v>
      </c>
      <c r="B373" s="73" t="s">
        <v>10</v>
      </c>
      <c r="C373" s="74">
        <v>45602</v>
      </c>
      <c r="D373" s="72">
        <v>42</v>
      </c>
      <c r="E373" s="72">
        <v>755660.9</v>
      </c>
      <c r="F373" s="72">
        <v>0</v>
      </c>
      <c r="G373" s="72">
        <v>243396</v>
      </c>
      <c r="H373" s="72">
        <v>-243396.3</v>
      </c>
      <c r="I373" s="74">
        <v>45602</v>
      </c>
      <c r="J373" s="72">
        <v>2025</v>
      </c>
    </row>
    <row r="374" spans="1:10" x14ac:dyDescent="0.3">
      <c r="A374" s="72">
        <v>13087500</v>
      </c>
      <c r="B374" s="73" t="s">
        <v>10</v>
      </c>
      <c r="C374" s="74">
        <v>45603</v>
      </c>
      <c r="D374" s="72">
        <v>42</v>
      </c>
      <c r="E374" s="72">
        <v>755744.7</v>
      </c>
      <c r="F374" s="72">
        <v>0</v>
      </c>
      <c r="G374" s="72">
        <v>243396</v>
      </c>
      <c r="H374" s="72">
        <v>-243396.3</v>
      </c>
      <c r="I374" s="74">
        <v>45603</v>
      </c>
      <c r="J374" s="72">
        <v>2025</v>
      </c>
    </row>
    <row r="375" spans="1:10" x14ac:dyDescent="0.3">
      <c r="A375" s="72">
        <v>13087500</v>
      </c>
      <c r="B375" s="73" t="s">
        <v>10</v>
      </c>
      <c r="C375" s="74">
        <v>45604</v>
      </c>
      <c r="D375" s="72">
        <v>42</v>
      </c>
      <c r="E375" s="72">
        <v>755828.5</v>
      </c>
      <c r="F375" s="72">
        <v>0</v>
      </c>
      <c r="G375" s="72">
        <v>243396</v>
      </c>
      <c r="H375" s="72">
        <v>-243396.3</v>
      </c>
      <c r="I375" s="74">
        <v>45604</v>
      </c>
      <c r="J375" s="72">
        <v>2025</v>
      </c>
    </row>
    <row r="376" spans="1:10" x14ac:dyDescent="0.3">
      <c r="A376" s="72">
        <v>13087500</v>
      </c>
      <c r="B376" s="73" t="s">
        <v>10</v>
      </c>
      <c r="C376" s="74">
        <v>45605</v>
      </c>
      <c r="D376" s="72">
        <v>42</v>
      </c>
      <c r="E376" s="72">
        <v>755912.2</v>
      </c>
      <c r="F376" s="72">
        <v>0</v>
      </c>
      <c r="G376" s="72">
        <v>243396</v>
      </c>
      <c r="H376" s="72">
        <v>-243396.3</v>
      </c>
      <c r="I376" s="74">
        <v>45605</v>
      </c>
      <c r="J376" s="72">
        <v>2025</v>
      </c>
    </row>
    <row r="377" spans="1:10" x14ac:dyDescent="0.3">
      <c r="A377" s="72">
        <v>13087500</v>
      </c>
      <c r="B377" s="73" t="s">
        <v>10</v>
      </c>
      <c r="C377" s="74">
        <v>45606</v>
      </c>
      <c r="D377" s="72">
        <v>42</v>
      </c>
      <c r="E377" s="72">
        <v>755996</v>
      </c>
      <c r="F377" s="72">
        <v>0</v>
      </c>
      <c r="G377" s="72">
        <v>243396</v>
      </c>
      <c r="H377" s="72">
        <v>-243396.3</v>
      </c>
      <c r="I377" s="74">
        <v>45606</v>
      </c>
      <c r="J377" s="72">
        <v>2025</v>
      </c>
    </row>
    <row r="378" spans="1:10" x14ac:dyDescent="0.3">
      <c r="A378" s="72">
        <v>13087500</v>
      </c>
      <c r="B378" s="73" t="s">
        <v>10</v>
      </c>
      <c r="C378" s="74">
        <v>45607</v>
      </c>
      <c r="D378" s="72">
        <v>40</v>
      </c>
      <c r="E378" s="72">
        <v>756075</v>
      </c>
      <c r="F378" s="72">
        <v>0</v>
      </c>
      <c r="G378" s="72">
        <v>243396</v>
      </c>
      <c r="H378" s="72">
        <v>-243396.3</v>
      </c>
      <c r="I378" s="74">
        <v>45607</v>
      </c>
      <c r="J378" s="72">
        <v>2025</v>
      </c>
    </row>
    <row r="379" spans="1:10" x14ac:dyDescent="0.3">
      <c r="A379" s="72">
        <v>13087500</v>
      </c>
      <c r="B379" s="73" t="s">
        <v>10</v>
      </c>
      <c r="C379" s="74">
        <v>45608</v>
      </c>
      <c r="D379" s="72">
        <v>35</v>
      </c>
      <c r="E379" s="72">
        <v>756145</v>
      </c>
      <c r="F379" s="72">
        <v>0</v>
      </c>
      <c r="G379" s="72">
        <v>243396</v>
      </c>
      <c r="H379" s="72">
        <v>-243396.3</v>
      </c>
      <c r="I379" s="74">
        <v>45608</v>
      </c>
      <c r="J379" s="72">
        <v>2025</v>
      </c>
    </row>
    <row r="380" spans="1:10" x14ac:dyDescent="0.3">
      <c r="A380" s="72">
        <v>13087500</v>
      </c>
      <c r="B380" s="73" t="s">
        <v>10</v>
      </c>
      <c r="C380" s="74">
        <v>45609</v>
      </c>
      <c r="D380" s="72">
        <v>38</v>
      </c>
      <c r="E380" s="72">
        <v>756219.5</v>
      </c>
      <c r="F380" s="72">
        <v>0</v>
      </c>
      <c r="G380" s="72">
        <v>243396</v>
      </c>
      <c r="H380" s="72">
        <v>-243396.3</v>
      </c>
      <c r="I380" s="74">
        <v>45609</v>
      </c>
      <c r="J380" s="72">
        <v>2025</v>
      </c>
    </row>
    <row r="381" spans="1:10" x14ac:dyDescent="0.3">
      <c r="A381" s="72">
        <v>13087500</v>
      </c>
      <c r="B381" s="73" t="s">
        <v>10</v>
      </c>
      <c r="C381" s="74">
        <v>45610</v>
      </c>
      <c r="D381" s="72">
        <v>38</v>
      </c>
      <c r="E381" s="72">
        <v>756293.9</v>
      </c>
      <c r="F381" s="72">
        <v>0</v>
      </c>
      <c r="G381" s="72">
        <v>243396</v>
      </c>
      <c r="H381" s="72">
        <v>-243396.3</v>
      </c>
      <c r="I381" s="74">
        <v>45610</v>
      </c>
      <c r="J381" s="72">
        <v>2025</v>
      </c>
    </row>
    <row r="382" spans="1:10" x14ac:dyDescent="0.3">
      <c r="A382" s="72">
        <v>13087500</v>
      </c>
      <c r="B382" s="73" t="s">
        <v>10</v>
      </c>
      <c r="C382" s="74">
        <v>45611</v>
      </c>
      <c r="D382" s="72">
        <v>38</v>
      </c>
      <c r="E382" s="72">
        <v>756368.4</v>
      </c>
      <c r="F382" s="72">
        <v>0</v>
      </c>
      <c r="G382" s="72">
        <v>243396</v>
      </c>
      <c r="H382" s="72">
        <v>-243396.3</v>
      </c>
      <c r="I382" s="74">
        <v>45611</v>
      </c>
      <c r="J382" s="72">
        <v>2025</v>
      </c>
    </row>
    <row r="383" spans="1:10" x14ac:dyDescent="0.3">
      <c r="A383" s="72">
        <v>13087500</v>
      </c>
      <c r="B383" s="73" t="s">
        <v>10</v>
      </c>
      <c r="C383" s="74">
        <v>45612</v>
      </c>
      <c r="D383" s="72">
        <v>35</v>
      </c>
      <c r="E383" s="72">
        <v>756438.4</v>
      </c>
      <c r="F383" s="72">
        <v>0</v>
      </c>
      <c r="G383" s="72">
        <v>243396</v>
      </c>
      <c r="H383" s="72">
        <v>-243396.3</v>
      </c>
      <c r="I383" s="74">
        <v>45612</v>
      </c>
      <c r="J383" s="72">
        <v>2025</v>
      </c>
    </row>
    <row r="384" spans="1:10" x14ac:dyDescent="0.3">
      <c r="A384" s="72">
        <v>13087500</v>
      </c>
      <c r="B384" s="73" t="s">
        <v>10</v>
      </c>
      <c r="C384" s="74">
        <v>45613</v>
      </c>
      <c r="D384" s="72">
        <v>38</v>
      </c>
      <c r="E384" s="72">
        <v>756512.8</v>
      </c>
      <c r="F384" s="72">
        <v>0</v>
      </c>
      <c r="G384" s="72">
        <v>243396</v>
      </c>
      <c r="H384" s="72">
        <v>-243396.3</v>
      </c>
      <c r="I384" s="74">
        <v>45613</v>
      </c>
      <c r="J384" s="72">
        <v>2025</v>
      </c>
    </row>
    <row r="385" spans="1:10" x14ac:dyDescent="0.3">
      <c r="A385" s="72">
        <v>13087500</v>
      </c>
      <c r="B385" s="73" t="s">
        <v>10</v>
      </c>
      <c r="C385" s="74">
        <v>45614</v>
      </c>
      <c r="D385" s="72">
        <v>35</v>
      </c>
      <c r="E385" s="72">
        <v>756582.8</v>
      </c>
      <c r="F385" s="72">
        <v>0</v>
      </c>
      <c r="G385" s="72">
        <v>243396</v>
      </c>
      <c r="H385" s="72">
        <v>-243396.3</v>
      </c>
      <c r="I385" s="74">
        <v>45614</v>
      </c>
      <c r="J385" s="72">
        <v>2025</v>
      </c>
    </row>
    <row r="386" spans="1:10" x14ac:dyDescent="0.3">
      <c r="A386" s="72">
        <v>13087500</v>
      </c>
      <c r="B386" s="73" t="s">
        <v>10</v>
      </c>
      <c r="C386" s="74">
        <v>45615</v>
      </c>
      <c r="D386" s="72">
        <v>38</v>
      </c>
      <c r="E386" s="72">
        <v>756657.3</v>
      </c>
      <c r="F386" s="72">
        <v>0</v>
      </c>
      <c r="G386" s="72">
        <v>243396</v>
      </c>
      <c r="H386" s="72">
        <v>-243396.3</v>
      </c>
      <c r="I386" s="74">
        <v>45615</v>
      </c>
      <c r="J386" s="72">
        <v>2025</v>
      </c>
    </row>
    <row r="387" spans="1:10" x14ac:dyDescent="0.3">
      <c r="A387" s="72">
        <v>13087500</v>
      </c>
      <c r="B387" s="73" t="s">
        <v>10</v>
      </c>
      <c r="C387" s="74">
        <v>45616</v>
      </c>
      <c r="D387" s="72">
        <v>38</v>
      </c>
      <c r="E387" s="72">
        <v>756731.7</v>
      </c>
      <c r="F387" s="72">
        <v>0</v>
      </c>
      <c r="G387" s="72">
        <v>243396</v>
      </c>
      <c r="H387" s="72">
        <v>-243396.3</v>
      </c>
      <c r="I387" s="74">
        <v>45616</v>
      </c>
      <c r="J387" s="72">
        <v>2025</v>
      </c>
    </row>
    <row r="388" spans="1:10" x14ac:dyDescent="0.3">
      <c r="A388" s="72">
        <v>13087500</v>
      </c>
      <c r="B388" s="73" t="s">
        <v>10</v>
      </c>
      <c r="C388" s="74">
        <v>45617</v>
      </c>
      <c r="D388" s="72">
        <v>42</v>
      </c>
      <c r="E388" s="72">
        <v>756815.5</v>
      </c>
      <c r="F388" s="72">
        <v>0</v>
      </c>
      <c r="G388" s="72">
        <v>243396</v>
      </c>
      <c r="H388" s="72">
        <v>-243396.3</v>
      </c>
      <c r="I388" s="74">
        <v>45617</v>
      </c>
      <c r="J388" s="72">
        <v>2025</v>
      </c>
    </row>
    <row r="389" spans="1:10" x14ac:dyDescent="0.3">
      <c r="A389" s="72">
        <v>13087500</v>
      </c>
      <c r="B389" s="73" t="s">
        <v>10</v>
      </c>
      <c r="C389" s="74">
        <v>45618</v>
      </c>
      <c r="D389" s="72">
        <v>40</v>
      </c>
      <c r="E389" s="72">
        <v>756894.6</v>
      </c>
      <c r="F389" s="72">
        <v>0</v>
      </c>
      <c r="G389" s="72">
        <v>243396</v>
      </c>
      <c r="H389" s="72">
        <v>-243396.3</v>
      </c>
      <c r="I389" s="74">
        <v>45618</v>
      </c>
      <c r="J389" s="72">
        <v>2025</v>
      </c>
    </row>
    <row r="390" spans="1:10" x14ac:dyDescent="0.3">
      <c r="A390" s="72">
        <v>13087500</v>
      </c>
      <c r="B390" s="73" t="s">
        <v>10</v>
      </c>
      <c r="C390" s="74">
        <v>45619</v>
      </c>
      <c r="D390" s="72">
        <v>38</v>
      </c>
      <c r="E390" s="72">
        <v>756969</v>
      </c>
      <c r="F390" s="72">
        <v>0</v>
      </c>
      <c r="G390" s="72">
        <v>243396</v>
      </c>
      <c r="H390" s="72">
        <v>-243396.3</v>
      </c>
      <c r="I390" s="74">
        <v>45619</v>
      </c>
      <c r="J390" s="72">
        <v>2025</v>
      </c>
    </row>
    <row r="391" spans="1:10" x14ac:dyDescent="0.3">
      <c r="A391" s="72">
        <v>13087500</v>
      </c>
      <c r="B391" s="73" t="s">
        <v>10</v>
      </c>
      <c r="C391" s="74">
        <v>45620</v>
      </c>
      <c r="D391" s="72">
        <v>38</v>
      </c>
      <c r="E391" s="72">
        <v>757043.5</v>
      </c>
      <c r="F391" s="72">
        <v>0</v>
      </c>
      <c r="G391" s="72">
        <v>243396</v>
      </c>
      <c r="H391" s="72">
        <v>-243396.3</v>
      </c>
      <c r="I391" s="74">
        <v>45620</v>
      </c>
      <c r="J391" s="72">
        <v>2025</v>
      </c>
    </row>
    <row r="392" spans="1:10" x14ac:dyDescent="0.3">
      <c r="A392" s="72">
        <v>13087500</v>
      </c>
      <c r="B392" s="73" t="s">
        <v>10</v>
      </c>
      <c r="C392" s="74">
        <v>45621</v>
      </c>
      <c r="D392" s="72">
        <v>38</v>
      </c>
      <c r="E392" s="72">
        <v>757118</v>
      </c>
      <c r="F392" s="72">
        <v>0</v>
      </c>
      <c r="G392" s="72">
        <v>243396</v>
      </c>
      <c r="H392" s="72">
        <v>-243396.3</v>
      </c>
      <c r="I392" s="74">
        <v>45621</v>
      </c>
      <c r="J392" s="72">
        <v>2025</v>
      </c>
    </row>
    <row r="393" spans="1:10" x14ac:dyDescent="0.3">
      <c r="A393" s="72">
        <v>13087500</v>
      </c>
      <c r="B393" s="73" t="s">
        <v>10</v>
      </c>
      <c r="C393" s="74">
        <v>45622</v>
      </c>
      <c r="D393" s="72">
        <v>38</v>
      </c>
      <c r="E393" s="72">
        <v>757192.4</v>
      </c>
      <c r="F393" s="72">
        <v>0</v>
      </c>
      <c r="G393" s="72">
        <v>243396</v>
      </c>
      <c r="H393" s="72">
        <v>-243396.3</v>
      </c>
      <c r="I393" s="74">
        <v>45622</v>
      </c>
      <c r="J393" s="72">
        <v>2025</v>
      </c>
    </row>
    <row r="394" spans="1:10" x14ac:dyDescent="0.3">
      <c r="A394" s="72">
        <v>13087500</v>
      </c>
      <c r="B394" s="73" t="s">
        <v>10</v>
      </c>
      <c r="C394" s="74">
        <v>45623</v>
      </c>
      <c r="D394" s="72">
        <v>38</v>
      </c>
      <c r="E394" s="72">
        <v>757266.9</v>
      </c>
      <c r="F394" s="72">
        <v>0</v>
      </c>
      <c r="G394" s="72">
        <v>243396</v>
      </c>
      <c r="H394" s="72">
        <v>-243396.3</v>
      </c>
      <c r="I394" s="74">
        <v>45623</v>
      </c>
      <c r="J394" s="72">
        <v>2025</v>
      </c>
    </row>
    <row r="395" spans="1:10" x14ac:dyDescent="0.3">
      <c r="A395" s="72">
        <v>13087500</v>
      </c>
      <c r="B395" s="73" t="s">
        <v>10</v>
      </c>
      <c r="C395" s="74">
        <v>45624</v>
      </c>
      <c r="D395" s="72">
        <v>35</v>
      </c>
      <c r="E395" s="72">
        <v>757336.9</v>
      </c>
      <c r="F395" s="72">
        <v>0</v>
      </c>
      <c r="G395" s="72">
        <v>243396</v>
      </c>
      <c r="H395" s="72">
        <v>-243396.3</v>
      </c>
      <c r="I395" s="74">
        <v>45624</v>
      </c>
      <c r="J395" s="72">
        <v>2025</v>
      </c>
    </row>
    <row r="396" spans="1:10" x14ac:dyDescent="0.3">
      <c r="A396" s="72">
        <v>13087500</v>
      </c>
      <c r="B396" s="73" t="s">
        <v>10</v>
      </c>
      <c r="C396" s="74">
        <v>45625</v>
      </c>
      <c r="D396" s="72">
        <v>35</v>
      </c>
      <c r="E396" s="72">
        <v>757406.8</v>
      </c>
      <c r="F396" s="72">
        <v>0</v>
      </c>
      <c r="G396" s="72">
        <v>243396</v>
      </c>
      <c r="H396" s="72">
        <v>-243396.3</v>
      </c>
      <c r="I396" s="74">
        <v>45625</v>
      </c>
      <c r="J396" s="72">
        <v>2025</v>
      </c>
    </row>
    <row r="397" spans="1:10" x14ac:dyDescent="0.3">
      <c r="A397" s="72">
        <v>13087500</v>
      </c>
      <c r="B397" s="73" t="s">
        <v>10</v>
      </c>
      <c r="C397" s="74">
        <v>45626</v>
      </c>
      <c r="D397" s="72">
        <v>35</v>
      </c>
      <c r="E397" s="72">
        <v>757476.8</v>
      </c>
      <c r="F397" s="72">
        <v>0</v>
      </c>
      <c r="G397" s="72">
        <v>243396</v>
      </c>
      <c r="H397" s="72">
        <v>-243396.3</v>
      </c>
      <c r="I397" s="74">
        <v>45626</v>
      </c>
      <c r="J397" s="72">
        <v>2025</v>
      </c>
    </row>
    <row r="398" spans="1:10" x14ac:dyDescent="0.3">
      <c r="A398" s="72">
        <v>13087500</v>
      </c>
      <c r="B398" s="73" t="s">
        <v>10</v>
      </c>
      <c r="C398" s="74">
        <v>45627</v>
      </c>
      <c r="D398" s="72">
        <v>35</v>
      </c>
      <c r="E398" s="72">
        <v>70</v>
      </c>
      <c r="F398" s="72">
        <v>0</v>
      </c>
      <c r="G398" s="72">
        <v>0</v>
      </c>
      <c r="H398" s="72">
        <v>0</v>
      </c>
      <c r="I398" s="74">
        <v>45627</v>
      </c>
      <c r="J398" s="72">
        <v>2025</v>
      </c>
    </row>
    <row r="399" spans="1:10" x14ac:dyDescent="0.3">
      <c r="A399" s="72">
        <v>13087500</v>
      </c>
      <c r="B399" s="73" t="s">
        <v>10</v>
      </c>
      <c r="C399" s="74">
        <v>45628</v>
      </c>
      <c r="D399" s="72">
        <v>35</v>
      </c>
      <c r="E399" s="72">
        <v>140</v>
      </c>
      <c r="F399" s="72">
        <v>0</v>
      </c>
      <c r="G399" s="72">
        <v>0</v>
      </c>
      <c r="H399" s="72">
        <v>0</v>
      </c>
      <c r="I399" s="74">
        <v>45628</v>
      </c>
      <c r="J399" s="72">
        <v>2025</v>
      </c>
    </row>
    <row r="400" spans="1:10" x14ac:dyDescent="0.3">
      <c r="A400" s="72">
        <v>13087500</v>
      </c>
      <c r="B400" s="73" t="s">
        <v>10</v>
      </c>
      <c r="C400" s="74">
        <v>45629</v>
      </c>
      <c r="D400" s="72">
        <v>33</v>
      </c>
      <c r="E400" s="72">
        <v>205.6</v>
      </c>
      <c r="F400" s="72">
        <v>0</v>
      </c>
      <c r="G400" s="72">
        <v>0</v>
      </c>
      <c r="H400" s="72">
        <v>0</v>
      </c>
      <c r="I400" s="74">
        <v>45629</v>
      </c>
      <c r="J400" s="72">
        <v>2025</v>
      </c>
    </row>
    <row r="401" spans="1:10" x14ac:dyDescent="0.3">
      <c r="A401" s="72">
        <v>13087500</v>
      </c>
      <c r="B401" s="73" t="s">
        <v>10</v>
      </c>
      <c r="C401" s="74">
        <v>45630</v>
      </c>
      <c r="D401" s="72">
        <v>33</v>
      </c>
      <c r="E401" s="72">
        <v>271.10000000000002</v>
      </c>
      <c r="F401" s="72">
        <v>0</v>
      </c>
      <c r="G401" s="72">
        <v>0</v>
      </c>
      <c r="H401" s="72">
        <v>0</v>
      </c>
      <c r="I401" s="74">
        <v>45630</v>
      </c>
      <c r="J401" s="72">
        <v>2025</v>
      </c>
    </row>
    <row r="402" spans="1:10" x14ac:dyDescent="0.3">
      <c r="A402" s="72">
        <v>13087500</v>
      </c>
      <c r="B402" s="73" t="s">
        <v>10</v>
      </c>
      <c r="C402" s="74">
        <v>45631</v>
      </c>
      <c r="D402" s="72">
        <v>33</v>
      </c>
      <c r="E402" s="72">
        <v>336.7</v>
      </c>
      <c r="F402" s="72">
        <v>0</v>
      </c>
      <c r="G402" s="72">
        <v>0</v>
      </c>
      <c r="H402" s="72">
        <v>0</v>
      </c>
      <c r="I402" s="74">
        <v>45631</v>
      </c>
      <c r="J402" s="72">
        <v>2025</v>
      </c>
    </row>
    <row r="403" spans="1:10" x14ac:dyDescent="0.3">
      <c r="A403" s="72">
        <v>13087500</v>
      </c>
      <c r="B403" s="73" t="s">
        <v>10</v>
      </c>
      <c r="C403" s="74">
        <v>45632</v>
      </c>
      <c r="D403" s="72">
        <v>33</v>
      </c>
      <c r="E403" s="72">
        <v>402.3</v>
      </c>
      <c r="F403" s="72">
        <v>0</v>
      </c>
      <c r="G403" s="72">
        <v>0</v>
      </c>
      <c r="H403" s="72">
        <v>0</v>
      </c>
      <c r="I403" s="74">
        <v>45632</v>
      </c>
      <c r="J403" s="72">
        <v>2025</v>
      </c>
    </row>
    <row r="404" spans="1:10" x14ac:dyDescent="0.3">
      <c r="A404" s="72">
        <v>13087500</v>
      </c>
      <c r="B404" s="73" t="s">
        <v>10</v>
      </c>
      <c r="C404" s="74">
        <v>45633</v>
      </c>
      <c r="D404" s="72">
        <v>33</v>
      </c>
      <c r="E404" s="72">
        <v>467.9</v>
      </c>
      <c r="F404" s="72">
        <v>0</v>
      </c>
      <c r="G404" s="72">
        <v>0</v>
      </c>
      <c r="H404" s="72">
        <v>0</v>
      </c>
      <c r="I404" s="74">
        <v>45633</v>
      </c>
      <c r="J404" s="72">
        <v>2025</v>
      </c>
    </row>
    <row r="405" spans="1:10" x14ac:dyDescent="0.3">
      <c r="A405" s="72">
        <v>13087500</v>
      </c>
      <c r="B405" s="73" t="s">
        <v>10</v>
      </c>
      <c r="C405" s="74">
        <v>45634</v>
      </c>
      <c r="D405" s="72">
        <v>33</v>
      </c>
      <c r="E405" s="72">
        <v>533.5</v>
      </c>
      <c r="F405" s="72">
        <v>0</v>
      </c>
      <c r="G405" s="72">
        <v>0</v>
      </c>
      <c r="H405" s="72">
        <v>0</v>
      </c>
      <c r="I405" s="74">
        <v>45634</v>
      </c>
      <c r="J405" s="72">
        <v>2025</v>
      </c>
    </row>
    <row r="406" spans="1:10" x14ac:dyDescent="0.3">
      <c r="A406" s="72">
        <v>13087500</v>
      </c>
      <c r="B406" s="73" t="s">
        <v>10</v>
      </c>
      <c r="C406" s="74">
        <v>45635</v>
      </c>
      <c r="D406" s="72">
        <v>33</v>
      </c>
      <c r="E406" s="72">
        <v>599.1</v>
      </c>
      <c r="F406" s="72">
        <v>0</v>
      </c>
      <c r="G406" s="72">
        <v>0</v>
      </c>
      <c r="H406" s="72">
        <v>0</v>
      </c>
      <c r="I406" s="74">
        <v>45635</v>
      </c>
      <c r="J406" s="72">
        <v>2025</v>
      </c>
    </row>
    <row r="407" spans="1:10" x14ac:dyDescent="0.3">
      <c r="A407" s="72">
        <v>13087500</v>
      </c>
      <c r="B407" s="73" t="s">
        <v>10</v>
      </c>
      <c r="C407" s="74">
        <v>45636</v>
      </c>
      <c r="D407" s="72">
        <v>33</v>
      </c>
      <c r="E407" s="72">
        <v>664.7</v>
      </c>
      <c r="F407" s="72">
        <v>0</v>
      </c>
      <c r="G407" s="72">
        <v>0</v>
      </c>
      <c r="H407" s="72">
        <v>0</v>
      </c>
      <c r="I407" s="74">
        <v>45636</v>
      </c>
      <c r="J407" s="72">
        <v>2025</v>
      </c>
    </row>
    <row r="408" spans="1:10" x14ac:dyDescent="0.3">
      <c r="A408" s="72">
        <v>13087500</v>
      </c>
      <c r="B408" s="73" t="s">
        <v>10</v>
      </c>
      <c r="C408" s="74">
        <v>45637</v>
      </c>
      <c r="D408" s="72">
        <v>33</v>
      </c>
      <c r="E408" s="72">
        <v>730.3</v>
      </c>
      <c r="F408" s="72">
        <v>0</v>
      </c>
      <c r="G408" s="72">
        <v>0</v>
      </c>
      <c r="H408" s="72">
        <v>0</v>
      </c>
      <c r="I408" s="74">
        <v>45637</v>
      </c>
      <c r="J408" s="72">
        <v>2025</v>
      </c>
    </row>
    <row r="409" spans="1:10" x14ac:dyDescent="0.3">
      <c r="A409" s="72">
        <v>13087500</v>
      </c>
      <c r="B409" s="73" t="s">
        <v>10</v>
      </c>
      <c r="C409" s="74">
        <v>45638</v>
      </c>
      <c r="D409" s="72">
        <v>33</v>
      </c>
      <c r="E409" s="72">
        <v>795.9</v>
      </c>
      <c r="F409" s="72">
        <v>0</v>
      </c>
      <c r="G409" s="72">
        <v>0</v>
      </c>
      <c r="H409" s="72">
        <v>0</v>
      </c>
      <c r="I409" s="74">
        <v>45638</v>
      </c>
      <c r="J409" s="72">
        <v>2025</v>
      </c>
    </row>
    <row r="410" spans="1:10" x14ac:dyDescent="0.3">
      <c r="A410" s="72">
        <v>13087500</v>
      </c>
      <c r="B410" s="73" t="s">
        <v>10</v>
      </c>
      <c r="C410" s="74">
        <v>45639</v>
      </c>
      <c r="D410" s="72">
        <v>33</v>
      </c>
      <c r="E410" s="72">
        <v>861.5</v>
      </c>
      <c r="F410" s="72">
        <v>0</v>
      </c>
      <c r="G410" s="72">
        <v>0</v>
      </c>
      <c r="H410" s="72">
        <v>0</v>
      </c>
      <c r="I410" s="74">
        <v>45639</v>
      </c>
      <c r="J410" s="72">
        <v>2025</v>
      </c>
    </row>
    <row r="411" spans="1:10" x14ac:dyDescent="0.3">
      <c r="A411" s="72">
        <v>13087500</v>
      </c>
      <c r="B411" s="73" t="s">
        <v>10</v>
      </c>
      <c r="C411" s="74">
        <v>45640</v>
      </c>
      <c r="D411" s="72">
        <v>33</v>
      </c>
      <c r="E411" s="72">
        <v>927.1</v>
      </c>
      <c r="F411" s="72">
        <v>0</v>
      </c>
      <c r="G411" s="72">
        <v>0</v>
      </c>
      <c r="H411" s="72">
        <v>0</v>
      </c>
      <c r="I411" s="74">
        <v>45640</v>
      </c>
      <c r="J411" s="72">
        <v>2025</v>
      </c>
    </row>
    <row r="412" spans="1:10" x14ac:dyDescent="0.3">
      <c r="A412" s="72">
        <v>13087500</v>
      </c>
      <c r="B412" s="73" t="s">
        <v>10</v>
      </c>
      <c r="C412" s="74">
        <v>45641</v>
      </c>
      <c r="D412" s="72">
        <v>33</v>
      </c>
      <c r="E412" s="72">
        <v>992.7</v>
      </c>
      <c r="F412" s="72">
        <v>0</v>
      </c>
      <c r="G412" s="72">
        <v>0</v>
      </c>
      <c r="H412" s="72">
        <v>0</v>
      </c>
      <c r="I412" s="74">
        <v>45641</v>
      </c>
      <c r="J412" s="72">
        <v>2025</v>
      </c>
    </row>
    <row r="413" spans="1:10" x14ac:dyDescent="0.3">
      <c r="A413" s="72">
        <v>13087500</v>
      </c>
      <c r="B413" s="73" t="s">
        <v>10</v>
      </c>
      <c r="C413" s="74">
        <v>45642</v>
      </c>
      <c r="D413" s="72">
        <v>33</v>
      </c>
      <c r="E413" s="72">
        <v>1058.3</v>
      </c>
      <c r="F413" s="72">
        <v>0</v>
      </c>
      <c r="G413" s="72">
        <v>0</v>
      </c>
      <c r="H413" s="72">
        <v>0</v>
      </c>
      <c r="I413" s="74">
        <v>45642</v>
      </c>
      <c r="J413" s="72">
        <v>2025</v>
      </c>
    </row>
    <row r="414" spans="1:10" x14ac:dyDescent="0.3">
      <c r="A414" s="72">
        <v>13087500</v>
      </c>
      <c r="B414" s="73" t="s">
        <v>10</v>
      </c>
      <c r="C414" s="74">
        <v>45643</v>
      </c>
      <c r="D414" s="72">
        <v>33</v>
      </c>
      <c r="E414" s="72">
        <v>1123.9000000000001</v>
      </c>
      <c r="F414" s="72">
        <v>0</v>
      </c>
      <c r="G414" s="72">
        <v>0</v>
      </c>
      <c r="H414" s="72">
        <v>0</v>
      </c>
      <c r="I414" s="74">
        <v>45643</v>
      </c>
      <c r="J414" s="72">
        <v>2025</v>
      </c>
    </row>
    <row r="415" spans="1:10" x14ac:dyDescent="0.3">
      <c r="A415" s="72">
        <v>13087500</v>
      </c>
      <c r="B415" s="73" t="s">
        <v>10</v>
      </c>
      <c r="C415" s="74">
        <v>45644</v>
      </c>
      <c r="D415" s="72">
        <v>33</v>
      </c>
      <c r="E415" s="72">
        <v>1189.5</v>
      </c>
      <c r="F415" s="72">
        <v>0</v>
      </c>
      <c r="G415" s="72">
        <v>0</v>
      </c>
      <c r="H415" s="72">
        <v>0</v>
      </c>
      <c r="I415" s="74">
        <v>45644</v>
      </c>
      <c r="J415" s="72">
        <v>2025</v>
      </c>
    </row>
    <row r="416" spans="1:10" x14ac:dyDescent="0.3">
      <c r="A416" s="72">
        <v>13087500</v>
      </c>
      <c r="B416" s="73" t="s">
        <v>10</v>
      </c>
      <c r="C416" s="74">
        <v>45645</v>
      </c>
      <c r="D416" s="72">
        <v>33</v>
      </c>
      <c r="E416" s="72">
        <v>1255.0999999999999</v>
      </c>
      <c r="F416" s="72">
        <v>0</v>
      </c>
      <c r="G416" s="72">
        <v>0</v>
      </c>
      <c r="H416" s="72">
        <v>0</v>
      </c>
      <c r="I416" s="74">
        <v>45645</v>
      </c>
      <c r="J416" s="72">
        <v>2025</v>
      </c>
    </row>
    <row r="417" spans="1:10" x14ac:dyDescent="0.3">
      <c r="A417" s="72">
        <v>13087500</v>
      </c>
      <c r="B417" s="73" t="s">
        <v>10</v>
      </c>
      <c r="C417" s="74">
        <v>45646</v>
      </c>
      <c r="D417" s="72">
        <v>33</v>
      </c>
      <c r="E417" s="72">
        <v>1320.7</v>
      </c>
      <c r="F417" s="72">
        <v>0</v>
      </c>
      <c r="G417" s="72">
        <v>0</v>
      </c>
      <c r="H417" s="72">
        <v>0</v>
      </c>
      <c r="I417" s="74">
        <v>45646</v>
      </c>
      <c r="J417" s="72">
        <v>2025</v>
      </c>
    </row>
    <row r="418" spans="1:10" x14ac:dyDescent="0.3">
      <c r="A418" s="72">
        <v>13087500</v>
      </c>
      <c r="B418" s="73" t="s">
        <v>10</v>
      </c>
      <c r="C418" s="74">
        <v>45647</v>
      </c>
      <c r="D418" s="72">
        <v>33</v>
      </c>
      <c r="E418" s="72">
        <v>1386.2</v>
      </c>
      <c r="F418" s="72">
        <v>0</v>
      </c>
      <c r="G418" s="72">
        <v>0</v>
      </c>
      <c r="H418" s="72">
        <v>0</v>
      </c>
      <c r="I418" s="74">
        <v>45647</v>
      </c>
      <c r="J418" s="72">
        <v>2025</v>
      </c>
    </row>
    <row r="419" spans="1:10" x14ac:dyDescent="0.3">
      <c r="A419" s="72">
        <v>13087500</v>
      </c>
      <c r="B419" s="73" t="s">
        <v>10</v>
      </c>
      <c r="C419" s="74">
        <v>45648</v>
      </c>
      <c r="D419" s="72">
        <v>33</v>
      </c>
      <c r="E419" s="72">
        <v>1451.8</v>
      </c>
      <c r="F419" s="72">
        <v>0</v>
      </c>
      <c r="G419" s="72">
        <v>0</v>
      </c>
      <c r="H419" s="72">
        <v>0</v>
      </c>
      <c r="I419" s="74">
        <v>45648</v>
      </c>
      <c r="J419" s="72">
        <v>2025</v>
      </c>
    </row>
    <row r="420" spans="1:10" x14ac:dyDescent="0.3">
      <c r="A420" s="72">
        <v>13087500</v>
      </c>
      <c r="B420" s="73" t="s">
        <v>10</v>
      </c>
      <c r="C420" s="74">
        <v>45649</v>
      </c>
      <c r="D420" s="72">
        <v>33</v>
      </c>
      <c r="E420" s="72">
        <v>1517.4</v>
      </c>
      <c r="F420" s="72">
        <v>0</v>
      </c>
      <c r="G420" s="72">
        <v>0</v>
      </c>
      <c r="H420" s="72">
        <v>0</v>
      </c>
      <c r="I420" s="74">
        <v>45649</v>
      </c>
      <c r="J420" s="72">
        <v>2025</v>
      </c>
    </row>
    <row r="421" spans="1:10" x14ac:dyDescent="0.3">
      <c r="A421" s="72">
        <v>13087500</v>
      </c>
      <c r="B421" s="73" t="s">
        <v>10</v>
      </c>
      <c r="C421" s="74">
        <v>45650</v>
      </c>
      <c r="D421" s="72">
        <v>31</v>
      </c>
      <c r="E421" s="72">
        <v>1578.7</v>
      </c>
      <c r="F421" s="72">
        <v>0</v>
      </c>
      <c r="G421" s="72">
        <v>0</v>
      </c>
      <c r="H421" s="72">
        <v>0</v>
      </c>
      <c r="I421" s="74">
        <v>45650</v>
      </c>
      <c r="J421" s="72">
        <v>2025</v>
      </c>
    </row>
    <row r="422" spans="1:10" x14ac:dyDescent="0.3">
      <c r="A422" s="72">
        <v>13087500</v>
      </c>
      <c r="B422" s="73" t="s">
        <v>10</v>
      </c>
      <c r="C422" s="74">
        <v>45651</v>
      </c>
      <c r="D422" s="72">
        <v>31</v>
      </c>
      <c r="E422" s="72">
        <v>1640.1</v>
      </c>
      <c r="F422" s="72">
        <v>0</v>
      </c>
      <c r="G422" s="72">
        <v>0</v>
      </c>
      <c r="H422" s="72">
        <v>0</v>
      </c>
      <c r="I422" s="74">
        <v>45651</v>
      </c>
      <c r="J422" s="72">
        <v>2025</v>
      </c>
    </row>
    <row r="423" spans="1:10" x14ac:dyDescent="0.3">
      <c r="A423" s="72">
        <v>13087500</v>
      </c>
      <c r="B423" s="73" t="s">
        <v>10</v>
      </c>
      <c r="C423" s="74">
        <v>45652</v>
      </c>
      <c r="D423" s="72">
        <v>31</v>
      </c>
      <c r="E423" s="72">
        <v>1701.4</v>
      </c>
      <c r="F423" s="72">
        <v>0</v>
      </c>
      <c r="G423" s="72">
        <v>0</v>
      </c>
      <c r="H423" s="72">
        <v>0</v>
      </c>
      <c r="I423" s="74">
        <v>45652</v>
      </c>
      <c r="J423" s="72">
        <v>2025</v>
      </c>
    </row>
    <row r="424" spans="1:10" x14ac:dyDescent="0.3">
      <c r="A424" s="72">
        <v>13087500</v>
      </c>
      <c r="B424" s="73" t="s">
        <v>10</v>
      </c>
      <c r="C424" s="74">
        <v>45653</v>
      </c>
      <c r="D424" s="72">
        <v>31</v>
      </c>
      <c r="E424" s="72">
        <v>1762.7</v>
      </c>
      <c r="F424" s="72">
        <v>0</v>
      </c>
      <c r="G424" s="72">
        <v>0</v>
      </c>
      <c r="H424" s="72">
        <v>0</v>
      </c>
      <c r="I424" s="74">
        <v>45653</v>
      </c>
      <c r="J424" s="72">
        <v>2025</v>
      </c>
    </row>
    <row r="425" spans="1:10" x14ac:dyDescent="0.3">
      <c r="A425" s="72">
        <v>13087500</v>
      </c>
      <c r="B425" s="73" t="s">
        <v>10</v>
      </c>
      <c r="C425" s="74">
        <v>45654</v>
      </c>
      <c r="D425" s="72">
        <v>33</v>
      </c>
      <c r="E425" s="72">
        <v>1828.3</v>
      </c>
      <c r="F425" s="72">
        <v>0</v>
      </c>
      <c r="G425" s="72">
        <v>0</v>
      </c>
      <c r="H425" s="72">
        <v>0</v>
      </c>
      <c r="I425" s="74">
        <v>45654</v>
      </c>
      <c r="J425" s="72">
        <v>2025</v>
      </c>
    </row>
    <row r="426" spans="1:10" x14ac:dyDescent="0.3">
      <c r="A426" s="72">
        <v>13087500</v>
      </c>
      <c r="B426" s="73" t="s">
        <v>10</v>
      </c>
      <c r="C426" s="74">
        <v>45655</v>
      </c>
      <c r="D426" s="72">
        <v>33</v>
      </c>
      <c r="E426" s="72">
        <v>1893.9</v>
      </c>
      <c r="F426" s="72">
        <v>0</v>
      </c>
      <c r="G426" s="72">
        <v>0</v>
      </c>
      <c r="H426" s="72">
        <v>0</v>
      </c>
      <c r="I426" s="74">
        <v>45655</v>
      </c>
      <c r="J426" s="72">
        <v>2025</v>
      </c>
    </row>
    <row r="427" spans="1:10" x14ac:dyDescent="0.3">
      <c r="A427" s="72">
        <v>13087500</v>
      </c>
      <c r="B427" s="73" t="s">
        <v>10</v>
      </c>
      <c r="C427" s="74">
        <v>45656</v>
      </c>
      <c r="D427" s="72">
        <v>31</v>
      </c>
      <c r="E427" s="72">
        <v>1955.2</v>
      </c>
      <c r="F427" s="72">
        <v>0</v>
      </c>
      <c r="G427" s="72">
        <v>0</v>
      </c>
      <c r="H427" s="72">
        <v>0</v>
      </c>
      <c r="I427" s="74">
        <v>45656</v>
      </c>
      <c r="J427" s="72">
        <v>2025</v>
      </c>
    </row>
    <row r="428" spans="1:10" x14ac:dyDescent="0.3">
      <c r="A428" s="72">
        <v>13087500</v>
      </c>
      <c r="B428" s="73" t="s">
        <v>10</v>
      </c>
      <c r="C428" s="74">
        <v>45657</v>
      </c>
      <c r="D428" s="72">
        <v>31</v>
      </c>
      <c r="E428" s="72">
        <v>2016.5</v>
      </c>
      <c r="F428" s="72">
        <v>0</v>
      </c>
      <c r="G428" s="72">
        <v>0</v>
      </c>
      <c r="H428" s="72">
        <v>0</v>
      </c>
      <c r="I428" s="74">
        <v>45657</v>
      </c>
      <c r="J428" s="72">
        <v>2025</v>
      </c>
    </row>
    <row r="429" spans="1:10" x14ac:dyDescent="0.3">
      <c r="A429" s="72">
        <v>13087500</v>
      </c>
      <c r="B429" s="73" t="s">
        <v>10</v>
      </c>
      <c r="C429" s="74">
        <v>45658</v>
      </c>
      <c r="D429" s="72">
        <v>33</v>
      </c>
      <c r="E429" s="72">
        <v>2082.1</v>
      </c>
      <c r="F429" s="72">
        <v>0</v>
      </c>
      <c r="G429" s="72">
        <v>0</v>
      </c>
      <c r="H429" s="72">
        <v>0</v>
      </c>
      <c r="I429" s="74">
        <v>45658</v>
      </c>
      <c r="J429" s="72">
        <v>2025</v>
      </c>
    </row>
    <row r="430" spans="1:10" x14ac:dyDescent="0.3">
      <c r="A430" s="72">
        <v>13087500</v>
      </c>
      <c r="B430" s="73" t="s">
        <v>10</v>
      </c>
      <c r="C430" s="74">
        <v>45659</v>
      </c>
      <c r="D430" s="72">
        <v>31</v>
      </c>
      <c r="E430" s="72">
        <v>2143.4</v>
      </c>
      <c r="F430" s="72">
        <v>0</v>
      </c>
      <c r="G430" s="72">
        <v>0</v>
      </c>
      <c r="H430" s="72">
        <v>0</v>
      </c>
      <c r="I430" s="74">
        <v>45659</v>
      </c>
      <c r="J430" s="72">
        <v>2025</v>
      </c>
    </row>
    <row r="431" spans="1:10" x14ac:dyDescent="0.3">
      <c r="A431" s="72">
        <v>13087500</v>
      </c>
      <c r="B431" s="73" t="s">
        <v>10</v>
      </c>
      <c r="C431" s="74">
        <v>45660</v>
      </c>
      <c r="D431" s="72">
        <v>31</v>
      </c>
      <c r="E431" s="72">
        <v>2204.6999999999998</v>
      </c>
      <c r="F431" s="72">
        <v>0</v>
      </c>
      <c r="G431" s="72">
        <v>0</v>
      </c>
      <c r="H431" s="72">
        <v>0</v>
      </c>
      <c r="I431" s="74">
        <v>45660</v>
      </c>
      <c r="J431" s="72">
        <v>2025</v>
      </c>
    </row>
    <row r="432" spans="1:10" x14ac:dyDescent="0.3">
      <c r="A432" s="72">
        <v>13087500</v>
      </c>
      <c r="B432" s="73" t="s">
        <v>10</v>
      </c>
      <c r="C432" s="74">
        <v>45661</v>
      </c>
      <c r="D432" s="72">
        <v>31</v>
      </c>
      <c r="E432" s="72">
        <v>2266</v>
      </c>
      <c r="F432" s="72">
        <v>0</v>
      </c>
      <c r="G432" s="72">
        <v>0</v>
      </c>
      <c r="H432" s="72">
        <v>0</v>
      </c>
      <c r="I432" s="74">
        <v>45661</v>
      </c>
      <c r="J432" s="72">
        <v>2025</v>
      </c>
    </row>
    <row r="433" spans="1:10" x14ac:dyDescent="0.3">
      <c r="A433" s="72">
        <v>13087500</v>
      </c>
      <c r="B433" s="73" t="s">
        <v>10</v>
      </c>
      <c r="C433" s="74">
        <v>45662</v>
      </c>
      <c r="D433" s="72">
        <v>31</v>
      </c>
      <c r="E433" s="72">
        <v>2327.3000000000002</v>
      </c>
      <c r="F433" s="72">
        <v>0</v>
      </c>
      <c r="G433" s="72">
        <v>0</v>
      </c>
      <c r="H433" s="72">
        <v>0</v>
      </c>
      <c r="I433" s="74">
        <v>45662</v>
      </c>
      <c r="J433" s="72">
        <v>2025</v>
      </c>
    </row>
    <row r="434" spans="1:10" x14ac:dyDescent="0.3">
      <c r="A434" s="72">
        <v>13087500</v>
      </c>
      <c r="B434" s="73" t="s">
        <v>10</v>
      </c>
      <c r="C434" s="74">
        <v>45663</v>
      </c>
      <c r="D434" s="72">
        <v>31</v>
      </c>
      <c r="E434" s="72">
        <v>2388.6</v>
      </c>
      <c r="F434" s="72">
        <v>0</v>
      </c>
      <c r="G434" s="72">
        <v>0</v>
      </c>
      <c r="H434" s="72">
        <v>0</v>
      </c>
      <c r="I434" s="74">
        <v>45663</v>
      </c>
      <c r="J434" s="72">
        <v>2025</v>
      </c>
    </row>
    <row r="435" spans="1:10" x14ac:dyDescent="0.3">
      <c r="A435" s="72">
        <v>13087500</v>
      </c>
      <c r="B435" s="73" t="s">
        <v>10</v>
      </c>
      <c r="C435" s="74">
        <v>45664</v>
      </c>
      <c r="D435" s="72">
        <v>31</v>
      </c>
      <c r="E435" s="72">
        <v>2449.9</v>
      </c>
      <c r="F435" s="72">
        <v>0</v>
      </c>
      <c r="G435" s="72">
        <v>0</v>
      </c>
      <c r="H435" s="72">
        <v>0</v>
      </c>
      <c r="I435" s="74">
        <v>45664</v>
      </c>
      <c r="J435" s="72">
        <v>2025</v>
      </c>
    </row>
    <row r="436" spans="1:10" x14ac:dyDescent="0.3">
      <c r="A436" s="72">
        <v>13087500</v>
      </c>
      <c r="B436" s="73" t="s">
        <v>10</v>
      </c>
      <c r="C436" s="74">
        <v>45665</v>
      </c>
      <c r="D436" s="72">
        <v>31</v>
      </c>
      <c r="E436" s="72">
        <v>2511.1999999999998</v>
      </c>
      <c r="F436" s="72">
        <v>0</v>
      </c>
      <c r="G436" s="72">
        <v>0</v>
      </c>
      <c r="H436" s="72">
        <v>0</v>
      </c>
      <c r="I436" s="74">
        <v>45665</v>
      </c>
      <c r="J436" s="72">
        <v>2025</v>
      </c>
    </row>
    <row r="437" spans="1:10" x14ac:dyDescent="0.3">
      <c r="A437" s="72">
        <v>13087500</v>
      </c>
      <c r="B437" s="73" t="s">
        <v>10</v>
      </c>
      <c r="C437" s="74">
        <v>45666</v>
      </c>
      <c r="D437" s="72">
        <v>31</v>
      </c>
      <c r="E437" s="72">
        <v>2572.6</v>
      </c>
      <c r="F437" s="72">
        <v>0</v>
      </c>
      <c r="G437" s="72">
        <v>0</v>
      </c>
      <c r="H437" s="72">
        <v>0</v>
      </c>
      <c r="I437" s="74">
        <v>45666</v>
      </c>
      <c r="J437" s="72">
        <v>2025</v>
      </c>
    </row>
    <row r="438" spans="1:10" x14ac:dyDescent="0.3">
      <c r="A438" s="72">
        <v>13087500</v>
      </c>
      <c r="B438" s="73" t="s">
        <v>10</v>
      </c>
      <c r="C438" s="74">
        <v>45667</v>
      </c>
      <c r="D438" s="72">
        <v>31</v>
      </c>
      <c r="E438" s="72">
        <v>2633.9</v>
      </c>
      <c r="F438" s="72">
        <v>0</v>
      </c>
      <c r="G438" s="72">
        <v>0</v>
      </c>
      <c r="H438" s="72">
        <v>0</v>
      </c>
      <c r="I438" s="74">
        <v>45667</v>
      </c>
      <c r="J438" s="72">
        <v>2025</v>
      </c>
    </row>
    <row r="439" spans="1:10" x14ac:dyDescent="0.3">
      <c r="A439" s="72">
        <v>13087500</v>
      </c>
      <c r="B439" s="73" t="s">
        <v>10</v>
      </c>
      <c r="C439" s="74">
        <v>45668</v>
      </c>
      <c r="D439" s="72">
        <v>31</v>
      </c>
      <c r="E439" s="72">
        <v>2695.2</v>
      </c>
      <c r="F439" s="72">
        <v>0</v>
      </c>
      <c r="G439" s="72">
        <v>0</v>
      </c>
      <c r="H439" s="72">
        <v>0</v>
      </c>
      <c r="I439" s="74">
        <v>45668</v>
      </c>
      <c r="J439" s="72">
        <v>2025</v>
      </c>
    </row>
    <row r="440" spans="1:10" x14ac:dyDescent="0.3">
      <c r="A440" s="72">
        <v>13087500</v>
      </c>
      <c r="B440" s="73" t="s">
        <v>10</v>
      </c>
      <c r="C440" s="74">
        <v>45669</v>
      </c>
      <c r="D440" s="72">
        <v>31</v>
      </c>
      <c r="E440" s="72">
        <v>2756.5</v>
      </c>
      <c r="F440" s="72">
        <v>0</v>
      </c>
      <c r="G440" s="72">
        <v>0</v>
      </c>
      <c r="H440" s="72">
        <v>0</v>
      </c>
      <c r="I440" s="74">
        <v>45669</v>
      </c>
      <c r="J440" s="72">
        <v>2025</v>
      </c>
    </row>
    <row r="441" spans="1:10" x14ac:dyDescent="0.3">
      <c r="A441" s="72">
        <v>13087500</v>
      </c>
      <c r="B441" s="73" t="s">
        <v>10</v>
      </c>
      <c r="C441" s="74">
        <v>45670</v>
      </c>
      <c r="D441" s="72">
        <v>31</v>
      </c>
      <c r="E441" s="72">
        <v>2817.8</v>
      </c>
      <c r="F441" s="72">
        <v>0</v>
      </c>
      <c r="G441" s="72">
        <v>0</v>
      </c>
      <c r="H441" s="72">
        <v>0</v>
      </c>
      <c r="I441" s="74">
        <v>45670</v>
      </c>
      <c r="J441" s="72">
        <v>2025</v>
      </c>
    </row>
    <row r="442" spans="1:10" x14ac:dyDescent="0.3">
      <c r="A442" s="72">
        <v>13087500</v>
      </c>
      <c r="B442" s="73" t="s">
        <v>10</v>
      </c>
      <c r="C442" s="74">
        <v>45671</v>
      </c>
      <c r="D442" s="72">
        <v>31</v>
      </c>
      <c r="E442" s="72">
        <v>2879.1</v>
      </c>
      <c r="F442" s="72">
        <v>0</v>
      </c>
      <c r="G442" s="72">
        <v>0</v>
      </c>
      <c r="H442" s="72">
        <v>0</v>
      </c>
      <c r="I442" s="74">
        <v>45671</v>
      </c>
      <c r="J442" s="72">
        <v>2025</v>
      </c>
    </row>
    <row r="443" spans="1:10" x14ac:dyDescent="0.3">
      <c r="A443" s="72">
        <v>13087500</v>
      </c>
      <c r="B443" s="73" t="s">
        <v>10</v>
      </c>
      <c r="C443" s="74">
        <v>45672</v>
      </c>
      <c r="D443" s="72">
        <v>31</v>
      </c>
      <c r="E443" s="72">
        <v>2940.4</v>
      </c>
      <c r="F443" s="72">
        <v>0</v>
      </c>
      <c r="G443" s="72">
        <v>0</v>
      </c>
      <c r="H443" s="72">
        <v>0</v>
      </c>
      <c r="I443" s="74">
        <v>45672</v>
      </c>
      <c r="J443" s="72">
        <v>2025</v>
      </c>
    </row>
    <row r="444" spans="1:10" x14ac:dyDescent="0.3">
      <c r="A444" s="72">
        <v>13087500</v>
      </c>
      <c r="B444" s="73" t="s">
        <v>10</v>
      </c>
      <c r="C444" s="74">
        <v>45673</v>
      </c>
      <c r="D444" s="72">
        <v>31</v>
      </c>
      <c r="E444" s="72">
        <v>3001.7</v>
      </c>
      <c r="F444" s="72">
        <v>0</v>
      </c>
      <c r="G444" s="72">
        <v>0</v>
      </c>
      <c r="H444" s="72">
        <v>0</v>
      </c>
      <c r="I444" s="74">
        <v>45673</v>
      </c>
      <c r="J444" s="72">
        <v>2025</v>
      </c>
    </row>
    <row r="445" spans="1:10" x14ac:dyDescent="0.3">
      <c r="A445" s="72">
        <v>13087500</v>
      </c>
      <c r="B445" s="73" t="s">
        <v>10</v>
      </c>
      <c r="C445" s="74">
        <v>45674</v>
      </c>
      <c r="D445" s="72">
        <v>31</v>
      </c>
      <c r="E445" s="72">
        <v>3063</v>
      </c>
      <c r="F445" s="72">
        <v>0</v>
      </c>
      <c r="G445" s="72">
        <v>0</v>
      </c>
      <c r="H445" s="72">
        <v>0</v>
      </c>
      <c r="I445" s="74">
        <v>45674</v>
      </c>
      <c r="J445" s="72">
        <v>2025</v>
      </c>
    </row>
    <row r="446" spans="1:10" x14ac:dyDescent="0.3">
      <c r="A446" s="72">
        <v>13087500</v>
      </c>
      <c r="B446" s="73" t="s">
        <v>10</v>
      </c>
      <c r="C446" s="74">
        <v>45675</v>
      </c>
      <c r="D446" s="72">
        <v>31</v>
      </c>
      <c r="E446" s="72">
        <v>3124.3</v>
      </c>
      <c r="F446" s="72">
        <v>0</v>
      </c>
      <c r="G446" s="72">
        <v>0</v>
      </c>
      <c r="H446" s="72">
        <v>0</v>
      </c>
      <c r="I446" s="74">
        <v>45675</v>
      </c>
      <c r="J446" s="72">
        <v>2025</v>
      </c>
    </row>
    <row r="447" spans="1:10" x14ac:dyDescent="0.3">
      <c r="A447" s="72">
        <v>13087500</v>
      </c>
      <c r="B447" s="73" t="s">
        <v>10</v>
      </c>
      <c r="C447" s="74">
        <v>45676</v>
      </c>
      <c r="D447" s="72">
        <v>33</v>
      </c>
      <c r="E447" s="72">
        <v>3189.9</v>
      </c>
      <c r="F447" s="72">
        <v>0</v>
      </c>
      <c r="G447" s="72">
        <v>0</v>
      </c>
      <c r="H447" s="72">
        <v>0</v>
      </c>
      <c r="I447" s="74">
        <v>45676</v>
      </c>
      <c r="J447" s="72">
        <v>2025</v>
      </c>
    </row>
    <row r="448" spans="1:10" x14ac:dyDescent="0.3">
      <c r="A448" s="72">
        <v>13087500</v>
      </c>
      <c r="B448" s="73" t="s">
        <v>10</v>
      </c>
      <c r="C448" s="74">
        <v>45677</v>
      </c>
      <c r="D448" s="72">
        <v>33</v>
      </c>
      <c r="E448" s="72">
        <v>3255.5</v>
      </c>
      <c r="F448" s="72">
        <v>0</v>
      </c>
      <c r="G448" s="72">
        <v>0</v>
      </c>
      <c r="H448" s="72">
        <v>0</v>
      </c>
      <c r="I448" s="74">
        <v>45677</v>
      </c>
      <c r="J448" s="72">
        <v>2025</v>
      </c>
    </row>
    <row r="449" spans="1:10" x14ac:dyDescent="0.3">
      <c r="A449" s="72">
        <v>13087500</v>
      </c>
      <c r="B449" s="73" t="s">
        <v>10</v>
      </c>
      <c r="C449" s="74">
        <v>45678</v>
      </c>
      <c r="D449" s="72">
        <v>33</v>
      </c>
      <c r="E449" s="72">
        <v>3321.1</v>
      </c>
      <c r="F449" s="72">
        <v>0</v>
      </c>
      <c r="G449" s="72">
        <v>0</v>
      </c>
      <c r="H449" s="72">
        <v>0</v>
      </c>
      <c r="I449" s="74">
        <v>45678</v>
      </c>
      <c r="J449" s="72">
        <v>2025</v>
      </c>
    </row>
    <row r="450" spans="1:10" x14ac:dyDescent="0.3">
      <c r="A450" s="72">
        <v>13087500</v>
      </c>
      <c r="B450" s="73" t="s">
        <v>10</v>
      </c>
      <c r="C450" s="74">
        <v>45679</v>
      </c>
      <c r="D450" s="72">
        <v>33</v>
      </c>
      <c r="E450" s="72">
        <v>3386.7</v>
      </c>
      <c r="F450" s="72">
        <v>0</v>
      </c>
      <c r="G450" s="72">
        <v>0</v>
      </c>
      <c r="H450" s="72">
        <v>0</v>
      </c>
      <c r="I450" s="74">
        <v>45679</v>
      </c>
      <c r="J450" s="72">
        <v>2025</v>
      </c>
    </row>
    <row r="451" spans="1:10" x14ac:dyDescent="0.3">
      <c r="A451" s="72">
        <v>13087500</v>
      </c>
      <c r="B451" s="73" t="s">
        <v>10</v>
      </c>
      <c r="C451" s="74">
        <v>45680</v>
      </c>
      <c r="D451" s="72">
        <v>33</v>
      </c>
      <c r="E451" s="72">
        <v>3452.3</v>
      </c>
      <c r="F451" s="72">
        <v>0</v>
      </c>
      <c r="G451" s="72">
        <v>0</v>
      </c>
      <c r="H451" s="72">
        <v>0</v>
      </c>
      <c r="I451" s="74">
        <v>45680</v>
      </c>
      <c r="J451" s="72">
        <v>2025</v>
      </c>
    </row>
    <row r="452" spans="1:10" x14ac:dyDescent="0.3">
      <c r="A452" s="72">
        <v>13087500</v>
      </c>
      <c r="B452" s="73" t="s">
        <v>10</v>
      </c>
      <c r="C452" s="74">
        <v>45681</v>
      </c>
      <c r="D452" s="72">
        <v>33</v>
      </c>
      <c r="E452" s="72">
        <v>3517.9</v>
      </c>
      <c r="F452" s="72">
        <v>0</v>
      </c>
      <c r="G452" s="72">
        <v>0</v>
      </c>
      <c r="H452" s="72">
        <v>0</v>
      </c>
      <c r="I452" s="74">
        <v>45681</v>
      </c>
      <c r="J452" s="72">
        <v>2025</v>
      </c>
    </row>
    <row r="453" spans="1:10" x14ac:dyDescent="0.3">
      <c r="A453" s="72">
        <v>13087500</v>
      </c>
      <c r="B453" s="73" t="s">
        <v>10</v>
      </c>
      <c r="C453" s="74">
        <v>45682</v>
      </c>
      <c r="D453" s="72">
        <v>33</v>
      </c>
      <c r="E453" s="72">
        <v>3583.5</v>
      </c>
      <c r="F453" s="72">
        <v>0</v>
      </c>
      <c r="G453" s="72">
        <v>0</v>
      </c>
      <c r="H453" s="72">
        <v>0</v>
      </c>
      <c r="I453" s="74">
        <v>45682</v>
      </c>
      <c r="J453" s="72">
        <v>2025</v>
      </c>
    </row>
    <row r="454" spans="1:10" x14ac:dyDescent="0.3">
      <c r="A454" s="72">
        <v>13087500</v>
      </c>
      <c r="B454" s="73" t="s">
        <v>10</v>
      </c>
      <c r="C454" s="74">
        <v>45683</v>
      </c>
      <c r="D454" s="72">
        <v>33</v>
      </c>
      <c r="E454" s="72">
        <v>3649.1</v>
      </c>
      <c r="F454" s="72">
        <v>0</v>
      </c>
      <c r="G454" s="72">
        <v>0</v>
      </c>
      <c r="H454" s="72">
        <v>0</v>
      </c>
      <c r="I454" s="74">
        <v>45683</v>
      </c>
      <c r="J454" s="72">
        <v>2025</v>
      </c>
    </row>
    <row r="455" spans="1:10" x14ac:dyDescent="0.3">
      <c r="A455" s="72">
        <v>13087500</v>
      </c>
      <c r="B455" s="73" t="s">
        <v>10</v>
      </c>
      <c r="C455" s="74">
        <v>45684</v>
      </c>
      <c r="D455" s="72">
        <v>33</v>
      </c>
      <c r="E455" s="72">
        <v>3714.7</v>
      </c>
      <c r="F455" s="72">
        <v>0</v>
      </c>
      <c r="G455" s="72">
        <v>0</v>
      </c>
      <c r="H455" s="72">
        <v>0</v>
      </c>
      <c r="I455" s="74">
        <v>45684</v>
      </c>
      <c r="J455" s="72">
        <v>2025</v>
      </c>
    </row>
    <row r="456" spans="1:10" x14ac:dyDescent="0.3">
      <c r="A456" s="72">
        <v>13087500</v>
      </c>
      <c r="B456" s="73" t="s">
        <v>10</v>
      </c>
      <c r="C456" s="74">
        <v>45685</v>
      </c>
      <c r="D456" s="72">
        <v>33</v>
      </c>
      <c r="E456" s="72">
        <v>3780.3</v>
      </c>
      <c r="F456" s="72">
        <v>0</v>
      </c>
      <c r="G456" s="72">
        <v>0</v>
      </c>
      <c r="H456" s="72">
        <v>0</v>
      </c>
      <c r="I456" s="74">
        <v>45685</v>
      </c>
      <c r="J456" s="72">
        <v>2025</v>
      </c>
    </row>
    <row r="457" spans="1:10" x14ac:dyDescent="0.3">
      <c r="A457" s="72">
        <v>13087500</v>
      </c>
      <c r="B457" s="73" t="s">
        <v>10</v>
      </c>
      <c r="C457" s="74">
        <v>45686</v>
      </c>
      <c r="D457" s="72">
        <v>33</v>
      </c>
      <c r="E457" s="72">
        <v>3845.9</v>
      </c>
      <c r="F457" s="72">
        <v>0</v>
      </c>
      <c r="G457" s="72">
        <v>0</v>
      </c>
      <c r="H457" s="72">
        <v>0</v>
      </c>
      <c r="I457" s="74">
        <v>45686</v>
      </c>
      <c r="J457" s="72">
        <v>2025</v>
      </c>
    </row>
    <row r="458" spans="1:10" x14ac:dyDescent="0.3">
      <c r="A458" s="72">
        <v>13087500</v>
      </c>
      <c r="B458" s="73" t="s">
        <v>10</v>
      </c>
      <c r="C458" s="74">
        <v>45687</v>
      </c>
      <c r="D458" s="72">
        <v>33</v>
      </c>
      <c r="E458" s="72">
        <v>3911.5</v>
      </c>
      <c r="F458" s="72">
        <v>0</v>
      </c>
      <c r="G458" s="72">
        <v>0</v>
      </c>
      <c r="H458" s="72">
        <v>0</v>
      </c>
      <c r="I458" s="74">
        <v>45687</v>
      </c>
      <c r="J458" s="72">
        <v>2025</v>
      </c>
    </row>
    <row r="459" spans="1:10" x14ac:dyDescent="0.3">
      <c r="A459" s="72">
        <v>13087500</v>
      </c>
      <c r="B459" s="73" t="s">
        <v>10</v>
      </c>
      <c r="C459" s="74">
        <v>45688</v>
      </c>
      <c r="D459" s="72">
        <v>33</v>
      </c>
      <c r="E459" s="72">
        <v>3977.1</v>
      </c>
      <c r="F459" s="72">
        <v>0</v>
      </c>
      <c r="G459" s="72">
        <v>0</v>
      </c>
      <c r="H459" s="72">
        <v>0</v>
      </c>
      <c r="I459" s="74">
        <v>45688</v>
      </c>
      <c r="J459" s="72">
        <v>2025</v>
      </c>
    </row>
    <row r="460" spans="1:10" x14ac:dyDescent="0.3">
      <c r="A460" s="72">
        <v>13087500</v>
      </c>
      <c r="B460" s="73" t="s">
        <v>10</v>
      </c>
      <c r="C460" s="74">
        <v>45689</v>
      </c>
      <c r="D460" s="72">
        <v>33</v>
      </c>
      <c r="E460" s="72">
        <v>4042.7</v>
      </c>
      <c r="F460" s="72">
        <v>0</v>
      </c>
      <c r="G460" s="72">
        <v>0</v>
      </c>
      <c r="H460" s="72">
        <v>0</v>
      </c>
      <c r="I460" s="74">
        <v>45689</v>
      </c>
      <c r="J460" s="72">
        <v>2025</v>
      </c>
    </row>
    <row r="461" spans="1:10" x14ac:dyDescent="0.3">
      <c r="A461" s="72">
        <v>13087500</v>
      </c>
      <c r="B461" s="73" t="s">
        <v>10</v>
      </c>
      <c r="C461" s="74">
        <v>45690</v>
      </c>
      <c r="D461" s="72">
        <v>33</v>
      </c>
      <c r="E461" s="72">
        <v>4108.3</v>
      </c>
      <c r="F461" s="72">
        <v>0</v>
      </c>
      <c r="G461" s="72">
        <v>0</v>
      </c>
      <c r="H461" s="72">
        <v>0</v>
      </c>
      <c r="I461" s="74">
        <v>45690</v>
      </c>
      <c r="J461" s="72">
        <v>2025</v>
      </c>
    </row>
    <row r="462" spans="1:10" x14ac:dyDescent="0.3">
      <c r="A462" s="72">
        <v>13087500</v>
      </c>
      <c r="B462" s="73" t="s">
        <v>10</v>
      </c>
      <c r="C462" s="74">
        <v>45691</v>
      </c>
      <c r="D462" s="72">
        <v>33</v>
      </c>
      <c r="E462" s="72">
        <v>4173.8999999999996</v>
      </c>
      <c r="F462" s="72">
        <v>0</v>
      </c>
      <c r="G462" s="72">
        <v>0</v>
      </c>
      <c r="H462" s="72">
        <v>0</v>
      </c>
      <c r="I462" s="74">
        <v>45691</v>
      </c>
      <c r="J462" s="72">
        <v>2025</v>
      </c>
    </row>
    <row r="463" spans="1:10" x14ac:dyDescent="0.3">
      <c r="A463" s="72">
        <v>13087500</v>
      </c>
      <c r="B463" s="73" t="s">
        <v>10</v>
      </c>
      <c r="C463" s="74">
        <v>45692</v>
      </c>
      <c r="D463" s="72">
        <v>33</v>
      </c>
      <c r="E463" s="72">
        <v>4239.5</v>
      </c>
      <c r="F463" s="72">
        <v>0</v>
      </c>
      <c r="G463" s="72">
        <v>0</v>
      </c>
      <c r="H463" s="72">
        <v>0</v>
      </c>
      <c r="I463" s="74">
        <v>45692</v>
      </c>
      <c r="J463" s="72">
        <v>2025</v>
      </c>
    </row>
    <row r="464" spans="1:10" x14ac:dyDescent="0.3">
      <c r="A464" s="72">
        <v>13087500</v>
      </c>
      <c r="B464" s="73" t="s">
        <v>10</v>
      </c>
      <c r="C464" s="74">
        <v>45693</v>
      </c>
      <c r="D464" s="72">
        <v>31</v>
      </c>
      <c r="E464" s="72">
        <v>4300.8</v>
      </c>
      <c r="F464" s="72">
        <v>0</v>
      </c>
      <c r="G464" s="72">
        <v>0</v>
      </c>
      <c r="H464" s="72">
        <v>0</v>
      </c>
      <c r="I464" s="74">
        <v>45693</v>
      </c>
      <c r="J464" s="72">
        <v>2025</v>
      </c>
    </row>
    <row r="465" spans="1:10" x14ac:dyDescent="0.3">
      <c r="A465" s="72">
        <v>13087500</v>
      </c>
      <c r="B465" s="73" t="s">
        <v>10</v>
      </c>
      <c r="C465" s="74">
        <v>45694</v>
      </c>
      <c r="D465" s="72">
        <v>31</v>
      </c>
      <c r="E465" s="72">
        <v>4362.1000000000004</v>
      </c>
      <c r="F465" s="72">
        <v>0</v>
      </c>
      <c r="G465" s="72">
        <v>0</v>
      </c>
      <c r="H465" s="72">
        <v>0</v>
      </c>
      <c r="I465" s="74">
        <v>45694</v>
      </c>
      <c r="J465" s="72">
        <v>2025</v>
      </c>
    </row>
    <row r="466" spans="1:10" x14ac:dyDescent="0.3">
      <c r="A466" s="72">
        <v>13087500</v>
      </c>
      <c r="B466" s="73" t="s">
        <v>10</v>
      </c>
      <c r="C466" s="74">
        <v>45695</v>
      </c>
      <c r="D466" s="72">
        <v>31</v>
      </c>
      <c r="E466" s="72">
        <v>4423.3999999999996</v>
      </c>
      <c r="F466" s="72">
        <v>0</v>
      </c>
      <c r="G466" s="72">
        <v>0</v>
      </c>
      <c r="H466" s="72">
        <v>0</v>
      </c>
      <c r="I466" s="74">
        <v>45695</v>
      </c>
      <c r="J466" s="72">
        <v>2025</v>
      </c>
    </row>
    <row r="467" spans="1:10" x14ac:dyDescent="0.3">
      <c r="A467" s="72">
        <v>13087500</v>
      </c>
      <c r="B467" s="73" t="s">
        <v>10</v>
      </c>
      <c r="C467" s="74">
        <v>45696</v>
      </c>
      <c r="D467" s="72">
        <v>31</v>
      </c>
      <c r="E467" s="72">
        <v>4484.7</v>
      </c>
      <c r="F467" s="72">
        <v>0</v>
      </c>
      <c r="G467" s="72">
        <v>0</v>
      </c>
      <c r="H467" s="72">
        <v>0</v>
      </c>
      <c r="I467" s="74">
        <v>45696</v>
      </c>
      <c r="J467" s="72">
        <v>2025</v>
      </c>
    </row>
    <row r="468" spans="1:10" x14ac:dyDescent="0.3">
      <c r="A468" s="72">
        <v>13087500</v>
      </c>
      <c r="B468" s="73" t="s">
        <v>10</v>
      </c>
      <c r="C468" s="74">
        <v>45697</v>
      </c>
      <c r="D468" s="72">
        <v>31</v>
      </c>
      <c r="E468" s="72">
        <v>4546</v>
      </c>
      <c r="F468" s="72">
        <v>0</v>
      </c>
      <c r="G468" s="72">
        <v>0</v>
      </c>
      <c r="H468" s="72">
        <v>0</v>
      </c>
      <c r="I468" s="74">
        <v>45697</v>
      </c>
      <c r="J468" s="72">
        <v>2025</v>
      </c>
    </row>
    <row r="469" spans="1:10" x14ac:dyDescent="0.3">
      <c r="A469" s="72">
        <v>13087500</v>
      </c>
      <c r="B469" s="73" t="s">
        <v>10</v>
      </c>
      <c r="C469" s="74">
        <v>45698</v>
      </c>
      <c r="D469" s="72">
        <v>31</v>
      </c>
      <c r="E469" s="72">
        <v>4607.3</v>
      </c>
      <c r="F469" s="72">
        <v>0</v>
      </c>
      <c r="G469" s="72">
        <v>0</v>
      </c>
      <c r="H469" s="72">
        <v>0</v>
      </c>
      <c r="I469" s="74">
        <v>45698</v>
      </c>
      <c r="J469" s="72">
        <v>2025</v>
      </c>
    </row>
    <row r="470" spans="1:10" x14ac:dyDescent="0.3">
      <c r="A470" s="72">
        <v>13087500</v>
      </c>
      <c r="B470" s="73" t="s">
        <v>10</v>
      </c>
      <c r="C470" s="74">
        <v>45699</v>
      </c>
      <c r="D470" s="72">
        <v>31</v>
      </c>
      <c r="E470" s="72">
        <v>4668.6000000000004</v>
      </c>
      <c r="F470" s="72">
        <v>0</v>
      </c>
      <c r="G470" s="72">
        <v>0</v>
      </c>
      <c r="H470" s="72">
        <v>0</v>
      </c>
      <c r="I470" s="74">
        <v>45699</v>
      </c>
      <c r="J470" s="72">
        <v>2025</v>
      </c>
    </row>
    <row r="471" spans="1:10" x14ac:dyDescent="0.3">
      <c r="A471" s="72">
        <v>13087500</v>
      </c>
      <c r="B471" s="73" t="s">
        <v>10</v>
      </c>
      <c r="C471" s="74">
        <v>45700</v>
      </c>
      <c r="D471" s="72">
        <v>31</v>
      </c>
      <c r="E471" s="72">
        <v>4729.8999999999996</v>
      </c>
      <c r="F471" s="72">
        <v>0</v>
      </c>
      <c r="G471" s="72">
        <v>0</v>
      </c>
      <c r="H471" s="72">
        <v>0</v>
      </c>
      <c r="I471" s="74">
        <v>45700</v>
      </c>
      <c r="J471" s="72">
        <v>2025</v>
      </c>
    </row>
    <row r="472" spans="1:10" x14ac:dyDescent="0.3">
      <c r="A472" s="72">
        <v>13087500</v>
      </c>
      <c r="B472" s="73" t="s">
        <v>10</v>
      </c>
      <c r="C472" s="74">
        <v>45701</v>
      </c>
      <c r="D472" s="72">
        <v>29</v>
      </c>
      <c r="E472" s="72">
        <v>4787.1000000000004</v>
      </c>
      <c r="F472" s="72">
        <v>0</v>
      </c>
      <c r="G472" s="72">
        <v>0</v>
      </c>
      <c r="H472" s="72">
        <v>0</v>
      </c>
      <c r="I472" s="74">
        <v>45701</v>
      </c>
      <c r="J472" s="72">
        <v>2025</v>
      </c>
    </row>
    <row r="473" spans="1:10" x14ac:dyDescent="0.3">
      <c r="A473" s="72">
        <v>13087500</v>
      </c>
      <c r="B473" s="73" t="s">
        <v>10</v>
      </c>
      <c r="C473" s="74">
        <v>45702</v>
      </c>
      <c r="D473" s="72">
        <v>27</v>
      </c>
      <c r="E473" s="72">
        <v>4840.2</v>
      </c>
      <c r="F473" s="72">
        <v>0</v>
      </c>
      <c r="G473" s="72">
        <v>0</v>
      </c>
      <c r="H473" s="72">
        <v>0</v>
      </c>
      <c r="I473" s="74">
        <v>45702</v>
      </c>
      <c r="J473" s="72">
        <v>2025</v>
      </c>
    </row>
    <row r="474" spans="1:10" x14ac:dyDescent="0.3">
      <c r="A474" s="72">
        <v>13087500</v>
      </c>
      <c r="B474" s="73" t="s">
        <v>10</v>
      </c>
      <c r="C474" s="74">
        <v>45703</v>
      </c>
      <c r="D474" s="72">
        <v>27</v>
      </c>
      <c r="E474" s="72">
        <v>4893.3</v>
      </c>
      <c r="F474" s="72">
        <v>0</v>
      </c>
      <c r="G474" s="72">
        <v>0</v>
      </c>
      <c r="H474" s="72">
        <v>0</v>
      </c>
      <c r="I474" s="74">
        <v>45703</v>
      </c>
      <c r="J474" s="72">
        <v>2025</v>
      </c>
    </row>
    <row r="475" spans="1:10" x14ac:dyDescent="0.3">
      <c r="A475" s="72">
        <v>13087500</v>
      </c>
      <c r="B475" s="73" t="s">
        <v>10</v>
      </c>
      <c r="C475" s="74">
        <v>45704</v>
      </c>
      <c r="D475" s="72">
        <v>27</v>
      </c>
      <c r="E475" s="72">
        <v>4946.3999999999996</v>
      </c>
      <c r="F475" s="72">
        <v>0</v>
      </c>
      <c r="G475" s="72">
        <v>0</v>
      </c>
      <c r="H475" s="72">
        <v>0</v>
      </c>
      <c r="I475" s="74">
        <v>45704</v>
      </c>
      <c r="J475" s="72">
        <v>2025</v>
      </c>
    </row>
    <row r="476" spans="1:10" x14ac:dyDescent="0.3">
      <c r="A476" s="72">
        <v>13087500</v>
      </c>
      <c r="B476" s="73" t="s">
        <v>10</v>
      </c>
      <c r="C476" s="74">
        <v>45705</v>
      </c>
      <c r="D476" s="72">
        <v>27</v>
      </c>
      <c r="E476" s="72">
        <v>4999.5</v>
      </c>
      <c r="F476" s="72">
        <v>0</v>
      </c>
      <c r="G476" s="72">
        <v>0</v>
      </c>
      <c r="H476" s="72">
        <v>0</v>
      </c>
      <c r="I476" s="74">
        <v>45705</v>
      </c>
      <c r="J476" s="72">
        <v>2025</v>
      </c>
    </row>
    <row r="477" spans="1:10" x14ac:dyDescent="0.3">
      <c r="A477" s="72">
        <v>13087500</v>
      </c>
      <c r="B477" s="73" t="s">
        <v>10</v>
      </c>
      <c r="C477" s="74">
        <v>45706</v>
      </c>
      <c r="D477" s="72">
        <v>27</v>
      </c>
      <c r="E477" s="72">
        <v>5052.6000000000004</v>
      </c>
      <c r="F477" s="72">
        <v>0</v>
      </c>
      <c r="G477" s="72">
        <v>0</v>
      </c>
      <c r="H477" s="72">
        <v>0</v>
      </c>
      <c r="I477" s="74">
        <v>45706</v>
      </c>
      <c r="J477" s="72">
        <v>2025</v>
      </c>
    </row>
    <row r="478" spans="1:10" x14ac:dyDescent="0.3">
      <c r="A478" s="72">
        <v>13087500</v>
      </c>
      <c r="B478" s="73" t="s">
        <v>10</v>
      </c>
      <c r="C478" s="74">
        <v>45707</v>
      </c>
      <c r="D478" s="72">
        <v>27</v>
      </c>
      <c r="E478" s="72">
        <v>5105.7</v>
      </c>
      <c r="F478" s="72">
        <v>0</v>
      </c>
      <c r="G478" s="72">
        <v>0</v>
      </c>
      <c r="H478" s="72">
        <v>0</v>
      </c>
      <c r="I478" s="74">
        <v>45707</v>
      </c>
      <c r="J478" s="72">
        <v>2025</v>
      </c>
    </row>
    <row r="479" spans="1:10" x14ac:dyDescent="0.3">
      <c r="A479" s="72">
        <v>13087500</v>
      </c>
      <c r="B479" s="73" t="s">
        <v>10</v>
      </c>
      <c r="C479" s="74">
        <v>45708</v>
      </c>
      <c r="D479" s="72">
        <v>27</v>
      </c>
      <c r="E479" s="72">
        <v>5158.8</v>
      </c>
      <c r="F479" s="72">
        <v>0</v>
      </c>
      <c r="G479" s="72">
        <v>0</v>
      </c>
      <c r="H479" s="72">
        <v>0</v>
      </c>
      <c r="I479" s="74">
        <v>45708</v>
      </c>
      <c r="J479" s="72">
        <v>2025</v>
      </c>
    </row>
    <row r="480" spans="1:10" x14ac:dyDescent="0.3">
      <c r="A480" s="72">
        <v>13087500</v>
      </c>
      <c r="B480" s="73" t="s">
        <v>10</v>
      </c>
      <c r="C480" s="74">
        <v>45709</v>
      </c>
      <c r="D480" s="72">
        <v>27</v>
      </c>
      <c r="E480" s="72">
        <v>5211.8999999999996</v>
      </c>
      <c r="F480" s="72">
        <v>0</v>
      </c>
      <c r="G480" s="72">
        <v>0</v>
      </c>
      <c r="H480" s="72">
        <v>0</v>
      </c>
      <c r="I480" s="74">
        <v>45709</v>
      </c>
      <c r="J480" s="72">
        <v>2025</v>
      </c>
    </row>
    <row r="481" spans="1:10" x14ac:dyDescent="0.3">
      <c r="A481" s="72">
        <v>13087500</v>
      </c>
      <c r="B481" s="73" t="s">
        <v>10</v>
      </c>
      <c r="C481" s="74">
        <v>45710</v>
      </c>
      <c r="D481" s="72">
        <v>27</v>
      </c>
      <c r="E481" s="72">
        <v>5265</v>
      </c>
      <c r="F481" s="72">
        <v>0</v>
      </c>
      <c r="G481" s="72">
        <v>0</v>
      </c>
      <c r="H481" s="72">
        <v>0</v>
      </c>
      <c r="I481" s="74">
        <v>45710</v>
      </c>
      <c r="J481" s="72">
        <v>2025</v>
      </c>
    </row>
    <row r="482" spans="1:10" x14ac:dyDescent="0.3">
      <c r="A482" s="72">
        <v>13087500</v>
      </c>
      <c r="B482" s="73" t="s">
        <v>10</v>
      </c>
      <c r="C482" s="74">
        <v>45711</v>
      </c>
      <c r="D482" s="72">
        <v>27</v>
      </c>
      <c r="E482" s="72">
        <v>5318.1</v>
      </c>
      <c r="F482" s="72">
        <v>0</v>
      </c>
      <c r="G482" s="72">
        <v>0</v>
      </c>
      <c r="H482" s="72">
        <v>0</v>
      </c>
      <c r="I482" s="74">
        <v>45711</v>
      </c>
      <c r="J482" s="72">
        <v>2025</v>
      </c>
    </row>
    <row r="483" spans="1:10" x14ac:dyDescent="0.3">
      <c r="A483" s="72">
        <v>13087500</v>
      </c>
      <c r="B483" s="73" t="s">
        <v>10</v>
      </c>
      <c r="C483" s="74">
        <v>45712</v>
      </c>
      <c r="D483" s="72">
        <v>25</v>
      </c>
      <c r="E483" s="72">
        <v>5367.2</v>
      </c>
      <c r="F483" s="72">
        <v>0</v>
      </c>
      <c r="G483" s="72">
        <v>0</v>
      </c>
      <c r="H483" s="72">
        <v>0</v>
      </c>
      <c r="I483" s="74">
        <v>45712</v>
      </c>
      <c r="J483" s="72">
        <v>2025</v>
      </c>
    </row>
    <row r="484" spans="1:10" x14ac:dyDescent="0.3">
      <c r="A484" s="72">
        <v>13087500</v>
      </c>
      <c r="B484" s="73" t="s">
        <v>10</v>
      </c>
      <c r="C484" s="74">
        <v>45713</v>
      </c>
      <c r="D484" s="72">
        <v>25</v>
      </c>
      <c r="E484" s="72">
        <v>5416.4</v>
      </c>
      <c r="F484" s="72">
        <v>0</v>
      </c>
      <c r="G484" s="72">
        <v>0</v>
      </c>
      <c r="H484" s="72">
        <v>0</v>
      </c>
      <c r="I484" s="74">
        <v>45713</v>
      </c>
      <c r="J484" s="72">
        <v>2025</v>
      </c>
    </row>
    <row r="485" spans="1:10" x14ac:dyDescent="0.3">
      <c r="A485" s="72">
        <v>13087500</v>
      </c>
      <c r="B485" s="73" t="s">
        <v>10</v>
      </c>
      <c r="C485" s="74">
        <v>45714</v>
      </c>
      <c r="D485" s="72">
        <v>25</v>
      </c>
      <c r="E485" s="72">
        <v>5465.6</v>
      </c>
      <c r="F485" s="72">
        <v>0</v>
      </c>
      <c r="G485" s="72">
        <v>0</v>
      </c>
      <c r="H485" s="72">
        <v>0</v>
      </c>
      <c r="I485" s="74">
        <v>45714</v>
      </c>
      <c r="J485" s="72">
        <v>2025</v>
      </c>
    </row>
    <row r="486" spans="1:10" x14ac:dyDescent="0.3">
      <c r="A486" s="72">
        <v>13087500</v>
      </c>
      <c r="B486" s="73" t="s">
        <v>10</v>
      </c>
      <c r="C486" s="74">
        <v>45715</v>
      </c>
      <c r="D486" s="72">
        <v>25</v>
      </c>
      <c r="E486" s="72">
        <v>5514.7</v>
      </c>
      <c r="F486" s="72">
        <v>0</v>
      </c>
      <c r="G486" s="72">
        <v>0</v>
      </c>
      <c r="H486" s="72">
        <v>0</v>
      </c>
      <c r="I486" s="74">
        <v>45715</v>
      </c>
      <c r="J486" s="72">
        <v>2025</v>
      </c>
    </row>
    <row r="487" spans="1:10" x14ac:dyDescent="0.3">
      <c r="A487" s="72">
        <v>13087500</v>
      </c>
      <c r="B487" s="73" t="s">
        <v>10</v>
      </c>
      <c r="C487" s="74">
        <v>45716</v>
      </c>
      <c r="D487" s="72">
        <v>25</v>
      </c>
      <c r="E487" s="72">
        <v>5563.9</v>
      </c>
      <c r="F487" s="72">
        <v>0</v>
      </c>
      <c r="G487" s="72">
        <v>0</v>
      </c>
      <c r="H487" s="72">
        <v>0</v>
      </c>
      <c r="I487" s="74">
        <v>45716</v>
      </c>
      <c r="J487" s="72">
        <v>2025</v>
      </c>
    </row>
    <row r="488" spans="1:10" x14ac:dyDescent="0.3">
      <c r="A488" s="72">
        <v>13087500</v>
      </c>
      <c r="B488" s="73" t="s">
        <v>10</v>
      </c>
      <c r="C488" s="74">
        <v>45717</v>
      </c>
      <c r="D488" s="72">
        <v>25</v>
      </c>
      <c r="E488" s="72">
        <v>5613.1</v>
      </c>
      <c r="F488" s="72">
        <v>0</v>
      </c>
      <c r="G488" s="72">
        <v>0</v>
      </c>
      <c r="H488" s="72">
        <v>0</v>
      </c>
      <c r="I488" s="74">
        <v>45717</v>
      </c>
      <c r="J488" s="72">
        <v>2025</v>
      </c>
    </row>
    <row r="489" spans="1:10" x14ac:dyDescent="0.3">
      <c r="A489" s="72">
        <v>13087500</v>
      </c>
      <c r="B489" s="73" t="s">
        <v>10</v>
      </c>
      <c r="C489" s="74">
        <v>45718</v>
      </c>
      <c r="D489" s="72">
        <v>25</v>
      </c>
      <c r="E489" s="72">
        <v>5662.3</v>
      </c>
      <c r="F489" s="72">
        <v>0</v>
      </c>
      <c r="G489" s="72">
        <v>0</v>
      </c>
      <c r="H489" s="72">
        <v>0</v>
      </c>
      <c r="I489" s="74">
        <v>45718</v>
      </c>
      <c r="J489" s="72">
        <v>2025</v>
      </c>
    </row>
    <row r="490" spans="1:10" x14ac:dyDescent="0.3">
      <c r="A490" s="72">
        <v>13087500</v>
      </c>
      <c r="B490" s="73" t="s">
        <v>10</v>
      </c>
      <c r="C490" s="74">
        <v>45719</v>
      </c>
      <c r="D490" s="72">
        <v>25</v>
      </c>
      <c r="E490" s="72">
        <v>5711.4</v>
      </c>
      <c r="F490" s="72">
        <v>0</v>
      </c>
      <c r="G490" s="72">
        <v>0</v>
      </c>
      <c r="H490" s="72">
        <v>0</v>
      </c>
      <c r="I490" s="74">
        <v>45719</v>
      </c>
      <c r="J490" s="72">
        <v>2025</v>
      </c>
    </row>
    <row r="491" spans="1:10" x14ac:dyDescent="0.3">
      <c r="A491" s="72">
        <v>13087500</v>
      </c>
      <c r="B491" s="73" t="s">
        <v>10</v>
      </c>
      <c r="C491" s="74">
        <v>45720</v>
      </c>
      <c r="D491" s="72">
        <v>25</v>
      </c>
      <c r="E491" s="72">
        <v>5760.6</v>
      </c>
      <c r="F491" s="72">
        <v>0</v>
      </c>
      <c r="G491" s="72">
        <v>0</v>
      </c>
      <c r="H491" s="72">
        <v>0</v>
      </c>
      <c r="I491" s="74">
        <v>45720</v>
      </c>
      <c r="J491" s="72">
        <v>2025</v>
      </c>
    </row>
    <row r="492" spans="1:10" x14ac:dyDescent="0.3">
      <c r="A492" s="72">
        <v>13087500</v>
      </c>
      <c r="B492" s="73" t="s">
        <v>10</v>
      </c>
      <c r="C492" s="74">
        <v>45721</v>
      </c>
      <c r="D492" s="72">
        <v>25</v>
      </c>
      <c r="E492" s="72">
        <v>5809.8</v>
      </c>
      <c r="F492" s="72">
        <v>0</v>
      </c>
      <c r="G492" s="72">
        <v>0</v>
      </c>
      <c r="H492" s="72">
        <v>0</v>
      </c>
      <c r="I492" s="74">
        <v>45721</v>
      </c>
      <c r="J492" s="72">
        <v>2025</v>
      </c>
    </row>
    <row r="493" spans="1:10" x14ac:dyDescent="0.3">
      <c r="A493" s="72">
        <v>13087500</v>
      </c>
      <c r="B493" s="73" t="s">
        <v>10</v>
      </c>
      <c r="C493" s="74">
        <v>45722</v>
      </c>
      <c r="D493" s="72">
        <v>23</v>
      </c>
      <c r="E493" s="72">
        <v>5855.1</v>
      </c>
      <c r="F493" s="72">
        <v>0</v>
      </c>
      <c r="G493" s="72">
        <v>0</v>
      </c>
      <c r="H493" s="72">
        <v>0</v>
      </c>
      <c r="I493" s="74">
        <v>45722</v>
      </c>
      <c r="J493" s="72">
        <v>2025</v>
      </c>
    </row>
    <row r="494" spans="1:10" x14ac:dyDescent="0.3">
      <c r="A494" s="72">
        <v>13087500</v>
      </c>
      <c r="B494" s="73" t="s">
        <v>10</v>
      </c>
      <c r="C494" s="74">
        <v>45723</v>
      </c>
      <c r="D494" s="72">
        <v>21</v>
      </c>
      <c r="E494" s="72">
        <v>5896.8</v>
      </c>
      <c r="F494" s="72">
        <v>0</v>
      </c>
      <c r="G494" s="72">
        <v>0</v>
      </c>
      <c r="H494" s="72">
        <v>0</v>
      </c>
      <c r="I494" s="74">
        <v>45723</v>
      </c>
      <c r="J494" s="72">
        <v>2025</v>
      </c>
    </row>
    <row r="495" spans="1:10" x14ac:dyDescent="0.3">
      <c r="A495" s="72">
        <v>13087500</v>
      </c>
      <c r="B495" s="73" t="s">
        <v>10</v>
      </c>
      <c r="C495" s="74">
        <v>45724</v>
      </c>
      <c r="D495" s="72">
        <v>19</v>
      </c>
      <c r="E495" s="72">
        <v>5934.9</v>
      </c>
      <c r="F495" s="72">
        <v>0</v>
      </c>
      <c r="G495" s="72">
        <v>0</v>
      </c>
      <c r="H495" s="72">
        <v>0</v>
      </c>
      <c r="I495" s="74">
        <v>45724</v>
      </c>
      <c r="J495" s="72">
        <v>2025</v>
      </c>
    </row>
    <row r="496" spans="1:10" x14ac:dyDescent="0.3">
      <c r="A496" s="72">
        <v>13087500</v>
      </c>
      <c r="B496" s="73" t="s">
        <v>10</v>
      </c>
      <c r="C496" s="74">
        <v>45725</v>
      </c>
      <c r="D496" s="72">
        <v>19</v>
      </c>
      <c r="E496" s="72">
        <v>5972.9</v>
      </c>
      <c r="F496" s="72">
        <v>0</v>
      </c>
      <c r="G496" s="72">
        <v>0</v>
      </c>
      <c r="H496" s="72">
        <v>0</v>
      </c>
      <c r="I496" s="74">
        <v>45725</v>
      </c>
      <c r="J496" s="72">
        <v>2025</v>
      </c>
    </row>
    <row r="497" spans="1:10" x14ac:dyDescent="0.3">
      <c r="A497" s="72">
        <v>13087500</v>
      </c>
      <c r="B497" s="73" t="s">
        <v>10</v>
      </c>
      <c r="C497" s="74">
        <v>45726</v>
      </c>
      <c r="D497" s="72">
        <v>19</v>
      </c>
      <c r="E497" s="72">
        <v>6011</v>
      </c>
      <c r="F497" s="72">
        <v>0</v>
      </c>
      <c r="G497" s="72">
        <v>0</v>
      </c>
      <c r="H497" s="72">
        <v>0</v>
      </c>
      <c r="I497" s="74">
        <v>45726</v>
      </c>
      <c r="J497" s="72">
        <v>2025</v>
      </c>
    </row>
    <row r="498" spans="1:10" x14ac:dyDescent="0.3">
      <c r="A498" s="72">
        <v>13087500</v>
      </c>
      <c r="B498" s="73" t="s">
        <v>10</v>
      </c>
      <c r="C498" s="74">
        <v>45727</v>
      </c>
      <c r="D498" s="72">
        <v>19</v>
      </c>
      <c r="E498" s="72">
        <v>6049.1</v>
      </c>
      <c r="F498" s="72">
        <v>0</v>
      </c>
      <c r="G498" s="72">
        <v>0</v>
      </c>
      <c r="H498" s="72">
        <v>0</v>
      </c>
      <c r="I498" s="74">
        <v>45727</v>
      </c>
      <c r="J498" s="72">
        <v>2025</v>
      </c>
    </row>
    <row r="499" spans="1:10" x14ac:dyDescent="0.3">
      <c r="A499" s="72">
        <v>13087500</v>
      </c>
      <c r="B499" s="73" t="s">
        <v>10</v>
      </c>
      <c r="C499" s="74">
        <v>45728</v>
      </c>
      <c r="D499" s="72">
        <v>19</v>
      </c>
      <c r="E499" s="72">
        <v>6087.2</v>
      </c>
      <c r="F499" s="72">
        <v>0</v>
      </c>
      <c r="G499" s="72">
        <v>0</v>
      </c>
      <c r="H499" s="72">
        <v>0</v>
      </c>
      <c r="I499" s="74">
        <v>45728</v>
      </c>
      <c r="J499" s="72">
        <v>2025</v>
      </c>
    </row>
    <row r="500" spans="1:10" x14ac:dyDescent="0.3">
      <c r="A500" s="72">
        <v>13087500</v>
      </c>
      <c r="B500" s="73" t="s">
        <v>10</v>
      </c>
      <c r="C500" s="74">
        <v>45729</v>
      </c>
      <c r="D500" s="72">
        <v>18</v>
      </c>
      <c r="E500" s="72">
        <v>6121.8</v>
      </c>
      <c r="F500" s="72">
        <v>0</v>
      </c>
      <c r="G500" s="72">
        <v>0</v>
      </c>
      <c r="H500" s="72">
        <v>0</v>
      </c>
      <c r="I500" s="74">
        <v>45729</v>
      </c>
      <c r="J500" s="72">
        <v>2025</v>
      </c>
    </row>
    <row r="501" spans="1:10" x14ac:dyDescent="0.3">
      <c r="A501" s="72">
        <v>13087500</v>
      </c>
      <c r="B501" s="73" t="s">
        <v>10</v>
      </c>
      <c r="C501" s="74">
        <v>45730</v>
      </c>
      <c r="D501" s="72">
        <v>18</v>
      </c>
      <c r="E501" s="72">
        <v>6156.4</v>
      </c>
      <c r="F501" s="72">
        <v>0</v>
      </c>
      <c r="G501" s="72">
        <v>0</v>
      </c>
      <c r="H501" s="72">
        <v>0</v>
      </c>
      <c r="I501" s="74">
        <v>45730</v>
      </c>
      <c r="J501" s="72">
        <v>2025</v>
      </c>
    </row>
    <row r="502" spans="1:10" x14ac:dyDescent="0.3">
      <c r="A502" s="72">
        <v>13087500</v>
      </c>
      <c r="B502" s="73" t="s">
        <v>10</v>
      </c>
      <c r="C502" s="74">
        <v>45731</v>
      </c>
      <c r="D502" s="72">
        <v>16</v>
      </c>
      <c r="E502" s="72">
        <v>6187.7</v>
      </c>
      <c r="F502" s="72">
        <v>10</v>
      </c>
      <c r="G502" s="72">
        <v>20</v>
      </c>
      <c r="H502" s="72">
        <v>-20.3</v>
      </c>
      <c r="I502" s="74">
        <v>45731</v>
      </c>
      <c r="J502" s="72">
        <v>2025</v>
      </c>
    </row>
    <row r="503" spans="1:10" x14ac:dyDescent="0.3">
      <c r="A503" s="72">
        <v>13087500</v>
      </c>
      <c r="B503" s="73" t="s">
        <v>10</v>
      </c>
      <c r="C503" s="74">
        <v>45732</v>
      </c>
      <c r="D503" s="72">
        <v>16</v>
      </c>
      <c r="E503" s="72">
        <v>6219</v>
      </c>
      <c r="F503" s="72">
        <v>12</v>
      </c>
      <c r="G503" s="72">
        <v>45</v>
      </c>
      <c r="H503" s="72">
        <v>-44.8</v>
      </c>
      <c r="I503" s="74">
        <v>45732</v>
      </c>
      <c r="J503" s="72">
        <v>2025</v>
      </c>
    </row>
    <row r="504" spans="1:10" x14ac:dyDescent="0.3">
      <c r="A504" s="72">
        <v>13087500</v>
      </c>
      <c r="B504" s="73" t="s">
        <v>10</v>
      </c>
      <c r="C504" s="74">
        <v>45733</v>
      </c>
      <c r="D504" s="72">
        <v>18</v>
      </c>
      <c r="E504" s="72">
        <v>6253.7</v>
      </c>
      <c r="F504" s="72">
        <v>17</v>
      </c>
      <c r="G504" s="72">
        <v>78</v>
      </c>
      <c r="H504" s="72">
        <v>-77.599999999999994</v>
      </c>
      <c r="I504" s="74">
        <v>45733</v>
      </c>
      <c r="J504" s="72">
        <v>2025</v>
      </c>
    </row>
    <row r="505" spans="1:10" x14ac:dyDescent="0.3">
      <c r="A505" s="72">
        <v>13087500</v>
      </c>
      <c r="B505" s="73" t="s">
        <v>10</v>
      </c>
      <c r="C505" s="74">
        <v>45734</v>
      </c>
      <c r="D505" s="72">
        <v>19</v>
      </c>
      <c r="E505" s="72">
        <v>6291.8</v>
      </c>
      <c r="F505" s="72">
        <v>7.5</v>
      </c>
      <c r="G505" s="72">
        <v>92</v>
      </c>
      <c r="H505" s="72">
        <v>-92.4</v>
      </c>
      <c r="I505" s="74">
        <v>45734</v>
      </c>
      <c r="J505" s="72">
        <v>2025</v>
      </c>
    </row>
    <row r="506" spans="1:10" x14ac:dyDescent="0.3">
      <c r="A506" s="72">
        <v>13087500</v>
      </c>
      <c r="B506" s="73" t="s">
        <v>10</v>
      </c>
      <c r="C506" s="74">
        <v>45735</v>
      </c>
      <c r="D506" s="72">
        <v>19</v>
      </c>
      <c r="E506" s="72">
        <v>6329.8</v>
      </c>
      <c r="F506" s="72">
        <v>7.2</v>
      </c>
      <c r="G506" s="72">
        <v>107</v>
      </c>
      <c r="H506" s="72">
        <v>-106.6</v>
      </c>
      <c r="I506" s="74">
        <v>45735</v>
      </c>
      <c r="J506" s="72">
        <v>2025</v>
      </c>
    </row>
    <row r="507" spans="1:10" x14ac:dyDescent="0.3">
      <c r="A507" s="72">
        <v>13087500</v>
      </c>
      <c r="B507" s="73" t="s">
        <v>10</v>
      </c>
      <c r="C507" s="74">
        <v>45736</v>
      </c>
      <c r="D507" s="72">
        <v>19</v>
      </c>
      <c r="E507" s="72">
        <v>6367.9</v>
      </c>
      <c r="F507" s="72">
        <v>8.4</v>
      </c>
      <c r="G507" s="72">
        <v>123</v>
      </c>
      <c r="H507" s="72">
        <v>-123.3</v>
      </c>
      <c r="I507" s="74">
        <v>45736</v>
      </c>
      <c r="J507" s="72">
        <v>2025</v>
      </c>
    </row>
    <row r="508" spans="1:10" x14ac:dyDescent="0.3">
      <c r="A508" s="72">
        <v>13087500</v>
      </c>
      <c r="B508" s="73" t="s">
        <v>10</v>
      </c>
      <c r="C508" s="74">
        <v>45737</v>
      </c>
      <c r="D508" s="72">
        <v>19</v>
      </c>
      <c r="E508" s="72">
        <v>6406</v>
      </c>
      <c r="F508" s="72">
        <v>9.1</v>
      </c>
      <c r="G508" s="72">
        <v>141</v>
      </c>
      <c r="H508" s="72">
        <v>-141.4</v>
      </c>
      <c r="I508" s="74">
        <v>45737</v>
      </c>
      <c r="J508" s="72">
        <v>2025</v>
      </c>
    </row>
    <row r="509" spans="1:10" x14ac:dyDescent="0.3">
      <c r="A509" s="72">
        <v>13087500</v>
      </c>
      <c r="B509" s="73" t="s">
        <v>10</v>
      </c>
      <c r="C509" s="74">
        <v>45738</v>
      </c>
      <c r="D509" s="72">
        <v>19</v>
      </c>
      <c r="E509" s="72">
        <v>6444.1</v>
      </c>
      <c r="F509" s="72">
        <v>0</v>
      </c>
      <c r="G509" s="72">
        <v>141</v>
      </c>
      <c r="H509" s="72">
        <v>-141.4</v>
      </c>
      <c r="I509" s="74">
        <v>45738</v>
      </c>
      <c r="J509" s="72">
        <v>2025</v>
      </c>
    </row>
    <row r="510" spans="1:10" x14ac:dyDescent="0.3">
      <c r="A510" s="72">
        <v>13087500</v>
      </c>
      <c r="B510" s="73" t="s">
        <v>10</v>
      </c>
      <c r="C510" s="74">
        <v>45739</v>
      </c>
      <c r="D510" s="72">
        <v>19</v>
      </c>
      <c r="E510" s="72">
        <v>6482.2</v>
      </c>
      <c r="F510" s="72">
        <v>0</v>
      </c>
      <c r="G510" s="72">
        <v>141</v>
      </c>
      <c r="H510" s="72">
        <v>-141.4</v>
      </c>
      <c r="I510" s="74">
        <v>45739</v>
      </c>
      <c r="J510" s="72">
        <v>2025</v>
      </c>
    </row>
    <row r="511" spans="1:10" x14ac:dyDescent="0.3">
      <c r="A511" s="72">
        <v>13087500</v>
      </c>
      <c r="B511" s="73" t="s">
        <v>10</v>
      </c>
      <c r="C511" s="74">
        <v>45740</v>
      </c>
      <c r="D511" s="72">
        <v>19</v>
      </c>
      <c r="E511" s="72">
        <v>6520.3</v>
      </c>
      <c r="F511" s="72">
        <v>0</v>
      </c>
      <c r="G511" s="72">
        <v>141</v>
      </c>
      <c r="H511" s="72">
        <v>-141.4</v>
      </c>
      <c r="I511" s="74">
        <v>45740</v>
      </c>
      <c r="J511" s="72">
        <v>2025</v>
      </c>
    </row>
    <row r="512" spans="1:10" x14ac:dyDescent="0.3">
      <c r="A512" s="72">
        <v>13087500</v>
      </c>
      <c r="B512" s="73" t="s">
        <v>10</v>
      </c>
      <c r="C512" s="74">
        <v>45741</v>
      </c>
      <c r="D512" s="72">
        <v>18</v>
      </c>
      <c r="E512" s="72">
        <v>6554.9</v>
      </c>
      <c r="F512" s="72">
        <v>0</v>
      </c>
      <c r="G512" s="72">
        <v>141</v>
      </c>
      <c r="H512" s="72">
        <v>-141.4</v>
      </c>
      <c r="I512" s="74">
        <v>45741</v>
      </c>
      <c r="J512" s="72">
        <v>2025</v>
      </c>
    </row>
    <row r="513" spans="1:10" x14ac:dyDescent="0.3">
      <c r="A513" s="72">
        <v>13087500</v>
      </c>
      <c r="B513" s="73" t="s">
        <v>10</v>
      </c>
      <c r="C513" s="74">
        <v>45742</v>
      </c>
      <c r="D513" s="72">
        <v>200</v>
      </c>
      <c r="E513" s="72">
        <v>6952.3</v>
      </c>
      <c r="F513" s="72">
        <v>191</v>
      </c>
      <c r="G513" s="72">
        <v>521</v>
      </c>
      <c r="H513" s="72">
        <v>-521</v>
      </c>
      <c r="I513" s="74">
        <v>45742</v>
      </c>
      <c r="J513" s="72">
        <v>2025</v>
      </c>
    </row>
    <row r="514" spans="1:10" x14ac:dyDescent="0.3">
      <c r="A514" s="72">
        <v>13087500</v>
      </c>
      <c r="B514" s="73" t="s">
        <v>10</v>
      </c>
      <c r="C514" s="74">
        <v>45743</v>
      </c>
      <c r="D514" s="72">
        <v>347</v>
      </c>
      <c r="E514" s="72">
        <v>7640.5</v>
      </c>
      <c r="F514" s="72">
        <v>297</v>
      </c>
      <c r="G514" s="72">
        <v>1110</v>
      </c>
      <c r="H514" s="72">
        <v>-1110</v>
      </c>
      <c r="I514" s="74">
        <v>45743</v>
      </c>
      <c r="J514" s="72">
        <v>2025</v>
      </c>
    </row>
    <row r="515" spans="1:10" x14ac:dyDescent="0.3">
      <c r="A515" s="72">
        <v>13087500</v>
      </c>
      <c r="B515" s="73" t="s">
        <v>10</v>
      </c>
      <c r="C515" s="74">
        <v>45744</v>
      </c>
      <c r="D515" s="72">
        <v>467</v>
      </c>
      <c r="E515" s="72">
        <v>8566.7000000000007</v>
      </c>
      <c r="F515" s="72">
        <v>417</v>
      </c>
      <c r="G515" s="72">
        <v>1937</v>
      </c>
      <c r="H515" s="72">
        <v>-1937</v>
      </c>
      <c r="I515" s="74">
        <v>45744</v>
      </c>
      <c r="J515" s="72">
        <v>2025</v>
      </c>
    </row>
    <row r="516" spans="1:10" x14ac:dyDescent="0.3">
      <c r="A516" s="72">
        <v>13087500</v>
      </c>
      <c r="B516" s="73" t="s">
        <v>10</v>
      </c>
      <c r="C516" s="74">
        <v>45745</v>
      </c>
      <c r="D516" s="72">
        <v>485</v>
      </c>
      <c r="E516" s="72">
        <v>9529.2000000000007</v>
      </c>
      <c r="F516" s="72">
        <v>0</v>
      </c>
      <c r="G516" s="72">
        <v>1937</v>
      </c>
      <c r="H516" s="72">
        <v>-1937</v>
      </c>
      <c r="I516" s="74">
        <v>45745</v>
      </c>
      <c r="J516" s="72">
        <v>2025</v>
      </c>
    </row>
    <row r="517" spans="1:10" x14ac:dyDescent="0.3">
      <c r="A517" s="72">
        <v>13087500</v>
      </c>
      <c r="B517" s="73" t="s">
        <v>10</v>
      </c>
      <c r="C517" s="74">
        <v>45746</v>
      </c>
      <c r="D517" s="72">
        <v>449</v>
      </c>
      <c r="E517" s="72">
        <v>10419.700000000001</v>
      </c>
      <c r="F517" s="72">
        <v>0</v>
      </c>
      <c r="G517" s="72">
        <v>1937</v>
      </c>
      <c r="H517" s="72">
        <v>-1937</v>
      </c>
      <c r="I517" s="74">
        <v>45746</v>
      </c>
      <c r="J517" s="72">
        <v>2025</v>
      </c>
    </row>
    <row r="518" spans="1:10" x14ac:dyDescent="0.3">
      <c r="A518" s="72">
        <v>13087500</v>
      </c>
      <c r="B518" s="73" t="s">
        <v>10</v>
      </c>
      <c r="C518" s="74">
        <v>45747</v>
      </c>
      <c r="D518" s="72">
        <v>397</v>
      </c>
      <c r="E518" s="72">
        <v>11206.6</v>
      </c>
      <c r="F518" s="72">
        <v>0</v>
      </c>
      <c r="G518" s="72">
        <v>1937</v>
      </c>
      <c r="H518" s="72">
        <v>-1937</v>
      </c>
      <c r="I518" s="74">
        <v>45747</v>
      </c>
      <c r="J518" s="72">
        <v>2025</v>
      </c>
    </row>
    <row r="519" spans="1:10" x14ac:dyDescent="0.3">
      <c r="A519" s="72">
        <v>13087500</v>
      </c>
      <c r="B519" s="73" t="s">
        <v>10</v>
      </c>
      <c r="C519" s="74">
        <v>45748</v>
      </c>
      <c r="D519" s="72">
        <v>380</v>
      </c>
      <c r="E519" s="72">
        <v>11960</v>
      </c>
      <c r="F519" s="72">
        <v>0</v>
      </c>
      <c r="G519" s="72">
        <v>1937</v>
      </c>
      <c r="H519" s="72">
        <v>-1937</v>
      </c>
      <c r="I519" s="74">
        <v>45748</v>
      </c>
      <c r="J519" s="72">
        <v>2025</v>
      </c>
    </row>
    <row r="520" spans="1:10" x14ac:dyDescent="0.3">
      <c r="A520" s="72">
        <v>13087500</v>
      </c>
      <c r="B520" s="73" t="s">
        <v>10</v>
      </c>
      <c r="C520" s="74">
        <v>45749</v>
      </c>
      <c r="D520" s="72">
        <v>437</v>
      </c>
      <c r="E520" s="72">
        <v>12827.1</v>
      </c>
      <c r="F520" s="72">
        <v>0</v>
      </c>
      <c r="G520" s="72">
        <v>1937</v>
      </c>
      <c r="H520" s="72">
        <v>-1937</v>
      </c>
      <c r="I520" s="74">
        <v>45749</v>
      </c>
      <c r="J520" s="72">
        <v>2025</v>
      </c>
    </row>
    <row r="521" spans="1:10" x14ac:dyDescent="0.3">
      <c r="A521" s="72">
        <v>13087500</v>
      </c>
      <c r="B521" s="73" t="s">
        <v>10</v>
      </c>
      <c r="C521" s="74">
        <v>45750</v>
      </c>
      <c r="D521" s="72">
        <v>485</v>
      </c>
      <c r="E521" s="72">
        <v>13789.5</v>
      </c>
      <c r="F521" s="72">
        <v>0</v>
      </c>
      <c r="G521" s="72">
        <v>1937</v>
      </c>
      <c r="H521" s="72">
        <v>-1937</v>
      </c>
      <c r="I521" s="74">
        <v>45750</v>
      </c>
      <c r="J521" s="72">
        <v>2025</v>
      </c>
    </row>
    <row r="522" spans="1:10" x14ac:dyDescent="0.3">
      <c r="A522" s="72">
        <v>13087500</v>
      </c>
      <c r="B522" s="73" t="s">
        <v>10</v>
      </c>
      <c r="C522" s="74">
        <v>45751</v>
      </c>
      <c r="D522" s="72">
        <v>634</v>
      </c>
      <c r="E522" s="72">
        <v>15046.8</v>
      </c>
      <c r="F522" s="72">
        <v>0</v>
      </c>
      <c r="G522" s="72">
        <v>1937</v>
      </c>
      <c r="H522" s="72">
        <v>-1937</v>
      </c>
      <c r="I522" s="74">
        <v>45751</v>
      </c>
      <c r="J522" s="72">
        <v>2025</v>
      </c>
    </row>
    <row r="523" spans="1:10" x14ac:dyDescent="0.3">
      <c r="A523" s="72">
        <v>13087500</v>
      </c>
      <c r="B523" s="73" t="s">
        <v>10</v>
      </c>
      <c r="C523" s="74">
        <v>45752</v>
      </c>
      <c r="D523" s="72">
        <v>761</v>
      </c>
      <c r="E523" s="72">
        <v>16555.3</v>
      </c>
      <c r="F523" s="72">
        <v>0</v>
      </c>
      <c r="G523" s="72">
        <v>1937</v>
      </c>
      <c r="H523" s="72">
        <v>-1937</v>
      </c>
      <c r="I523" s="74">
        <v>45752</v>
      </c>
      <c r="J523" s="72">
        <v>2025</v>
      </c>
    </row>
    <row r="524" spans="1:10" x14ac:dyDescent="0.3">
      <c r="A524" s="72">
        <v>13087500</v>
      </c>
      <c r="B524" s="73" t="s">
        <v>10</v>
      </c>
      <c r="C524" s="74">
        <v>45753</v>
      </c>
      <c r="D524" s="72">
        <v>880</v>
      </c>
      <c r="E524" s="72">
        <v>18301.599999999999</v>
      </c>
      <c r="F524" s="72">
        <v>0</v>
      </c>
      <c r="G524" s="72">
        <v>1937</v>
      </c>
      <c r="H524" s="72">
        <v>-1937</v>
      </c>
      <c r="I524" s="74">
        <v>45753</v>
      </c>
      <c r="J524" s="72">
        <v>2025</v>
      </c>
    </row>
    <row r="525" spans="1:10" x14ac:dyDescent="0.3">
      <c r="A525" s="72">
        <v>13087500</v>
      </c>
      <c r="B525" s="73" t="s">
        <v>10</v>
      </c>
      <c r="C525" s="74">
        <v>45754</v>
      </c>
      <c r="D525" s="72">
        <v>1048</v>
      </c>
      <c r="E525" s="72">
        <v>20380.099999999999</v>
      </c>
      <c r="F525" s="72">
        <v>0</v>
      </c>
      <c r="G525" s="72">
        <v>1937</v>
      </c>
      <c r="H525" s="72">
        <v>-1937</v>
      </c>
      <c r="I525" s="74">
        <v>45754</v>
      </c>
      <c r="J525" s="72">
        <v>2025</v>
      </c>
    </row>
    <row r="526" spans="1:10" x14ac:dyDescent="0.3">
      <c r="A526" s="72">
        <v>13087500</v>
      </c>
      <c r="B526" s="73" t="s">
        <v>10</v>
      </c>
      <c r="C526" s="74">
        <v>45755</v>
      </c>
      <c r="D526" s="72">
        <v>1123</v>
      </c>
      <c r="E526" s="72">
        <v>22607.5</v>
      </c>
      <c r="F526" s="72">
        <v>0</v>
      </c>
      <c r="G526" s="72">
        <v>1937</v>
      </c>
      <c r="H526" s="72">
        <v>-1937</v>
      </c>
      <c r="I526" s="74">
        <v>45755</v>
      </c>
      <c r="J526" s="72">
        <v>2025</v>
      </c>
    </row>
    <row r="527" spans="1:10" x14ac:dyDescent="0.3">
      <c r="A527" s="72">
        <v>13087500</v>
      </c>
      <c r="B527" s="73" t="s">
        <v>10</v>
      </c>
      <c r="C527" s="74">
        <v>45756</v>
      </c>
      <c r="D527" s="72">
        <v>1183</v>
      </c>
      <c r="E527" s="72">
        <v>24953.599999999999</v>
      </c>
      <c r="F527" s="72">
        <v>0</v>
      </c>
      <c r="G527" s="72">
        <v>1937</v>
      </c>
      <c r="H527" s="72">
        <v>-1937</v>
      </c>
      <c r="I527" s="74">
        <v>45756</v>
      </c>
      <c r="J527" s="72">
        <v>2025</v>
      </c>
    </row>
    <row r="528" spans="1:10" x14ac:dyDescent="0.3">
      <c r="A528" s="72">
        <v>13087500</v>
      </c>
      <c r="B528" s="73" t="s">
        <v>10</v>
      </c>
      <c r="C528" s="74">
        <v>45757</v>
      </c>
      <c r="D528" s="72">
        <v>1333</v>
      </c>
      <c r="E528" s="72">
        <v>27597.5</v>
      </c>
      <c r="F528" s="72">
        <v>0</v>
      </c>
      <c r="G528" s="72">
        <v>1937</v>
      </c>
      <c r="H528" s="72">
        <v>-1937</v>
      </c>
      <c r="I528" s="74">
        <v>45757</v>
      </c>
      <c r="J528" s="72">
        <v>2025</v>
      </c>
    </row>
    <row r="529" spans="1:10" x14ac:dyDescent="0.3">
      <c r="A529" s="72">
        <v>13087500</v>
      </c>
      <c r="B529" s="73" t="s">
        <v>10</v>
      </c>
      <c r="C529" s="74">
        <v>45758</v>
      </c>
      <c r="D529" s="72">
        <v>1351</v>
      </c>
      <c r="E529" s="72">
        <v>30277.4</v>
      </c>
      <c r="F529" s="72">
        <v>0</v>
      </c>
      <c r="G529" s="72">
        <v>1937</v>
      </c>
      <c r="H529" s="72">
        <v>-1937</v>
      </c>
      <c r="I529" s="74">
        <v>45758</v>
      </c>
      <c r="J529" s="72">
        <v>2025</v>
      </c>
    </row>
    <row r="530" spans="1:10" x14ac:dyDescent="0.3">
      <c r="A530" s="72">
        <v>13087500</v>
      </c>
      <c r="B530" s="73" t="s">
        <v>10</v>
      </c>
      <c r="C530" s="74">
        <v>45759</v>
      </c>
      <c r="D530" s="72">
        <v>1333</v>
      </c>
      <c r="E530" s="72">
        <v>32921.300000000003</v>
      </c>
      <c r="F530" s="72">
        <v>0</v>
      </c>
      <c r="G530" s="72">
        <v>1937</v>
      </c>
      <c r="H530" s="72">
        <v>-1937</v>
      </c>
      <c r="I530" s="74">
        <v>45759</v>
      </c>
      <c r="J530" s="72">
        <v>2025</v>
      </c>
    </row>
    <row r="531" spans="1:10" x14ac:dyDescent="0.3">
      <c r="A531" s="72">
        <v>13087500</v>
      </c>
      <c r="B531" s="73" t="s">
        <v>10</v>
      </c>
      <c r="C531" s="74">
        <v>45760</v>
      </c>
      <c r="D531" s="72">
        <v>1351</v>
      </c>
      <c r="E531" s="72">
        <v>35601.1</v>
      </c>
      <c r="F531" s="72">
        <v>0</v>
      </c>
      <c r="G531" s="72">
        <v>1937</v>
      </c>
      <c r="H531" s="72">
        <v>-1937</v>
      </c>
      <c r="I531" s="74">
        <v>45760</v>
      </c>
      <c r="J531" s="72">
        <v>2025</v>
      </c>
    </row>
    <row r="532" spans="1:10" x14ac:dyDescent="0.3">
      <c r="A532" s="72">
        <v>13087500</v>
      </c>
      <c r="B532" s="73" t="s">
        <v>10</v>
      </c>
      <c r="C532" s="74">
        <v>45761</v>
      </c>
      <c r="D532" s="72">
        <v>1360</v>
      </c>
      <c r="E532" s="72">
        <v>38299</v>
      </c>
      <c r="F532" s="72">
        <v>0</v>
      </c>
      <c r="G532" s="72">
        <v>1937</v>
      </c>
      <c r="H532" s="72">
        <v>-1937</v>
      </c>
      <c r="I532" s="74">
        <v>45761</v>
      </c>
      <c r="J532" s="72">
        <v>2025</v>
      </c>
    </row>
    <row r="533" spans="1:10" x14ac:dyDescent="0.3">
      <c r="A533" s="72">
        <v>13087500</v>
      </c>
      <c r="B533" s="73" t="s">
        <v>10</v>
      </c>
      <c r="C533" s="74">
        <v>45762</v>
      </c>
      <c r="D533" s="72">
        <v>1462</v>
      </c>
      <c r="E533" s="72">
        <v>41198.400000000001</v>
      </c>
      <c r="F533" s="72">
        <v>0</v>
      </c>
      <c r="G533" s="72">
        <v>1937</v>
      </c>
      <c r="H533" s="72">
        <v>-1937</v>
      </c>
      <c r="I533" s="74">
        <v>45762</v>
      </c>
      <c r="J533" s="72">
        <v>2025</v>
      </c>
    </row>
    <row r="534" spans="1:10" x14ac:dyDescent="0.3">
      <c r="A534" s="72">
        <v>13087500</v>
      </c>
      <c r="B534" s="73" t="s">
        <v>10</v>
      </c>
      <c r="C534" s="74">
        <v>45763</v>
      </c>
      <c r="D534" s="72">
        <v>1557</v>
      </c>
      <c r="E534" s="72">
        <v>44285.7</v>
      </c>
      <c r="F534" s="72">
        <v>0</v>
      </c>
      <c r="G534" s="72">
        <v>1937</v>
      </c>
      <c r="H534" s="72">
        <v>-1937</v>
      </c>
      <c r="I534" s="74">
        <v>45763</v>
      </c>
      <c r="J534" s="72">
        <v>2025</v>
      </c>
    </row>
    <row r="535" spans="1:10" x14ac:dyDescent="0.3">
      <c r="A535" s="72">
        <v>13087500</v>
      </c>
      <c r="B535" s="73" t="s">
        <v>10</v>
      </c>
      <c r="C535" s="74">
        <v>45764</v>
      </c>
      <c r="D535" s="72">
        <v>1713</v>
      </c>
      <c r="E535" s="72">
        <v>47683</v>
      </c>
      <c r="F535" s="72">
        <v>0</v>
      </c>
      <c r="G535" s="72">
        <v>1937</v>
      </c>
      <c r="H535" s="72">
        <v>-1937</v>
      </c>
      <c r="I535" s="74">
        <v>45764</v>
      </c>
      <c r="J535" s="72">
        <v>2025</v>
      </c>
    </row>
    <row r="536" spans="1:10" x14ac:dyDescent="0.3">
      <c r="A536" s="72">
        <v>13087500</v>
      </c>
      <c r="B536" s="73" t="s">
        <v>10</v>
      </c>
      <c r="C536" s="74">
        <v>45765</v>
      </c>
      <c r="D536" s="72">
        <v>1875</v>
      </c>
      <c r="E536" s="72">
        <v>51401.7</v>
      </c>
      <c r="F536" s="72">
        <v>0</v>
      </c>
      <c r="G536" s="72">
        <v>1937</v>
      </c>
      <c r="H536" s="72">
        <v>-1937</v>
      </c>
      <c r="I536" s="74">
        <v>45765</v>
      </c>
      <c r="J536" s="72">
        <v>2025</v>
      </c>
    </row>
    <row r="537" spans="1:10" x14ac:dyDescent="0.3">
      <c r="A537" s="72">
        <v>13087500</v>
      </c>
      <c r="B537" s="73" t="s">
        <v>10</v>
      </c>
      <c r="C537" s="74">
        <v>45766</v>
      </c>
      <c r="D537" s="72">
        <v>1947</v>
      </c>
      <c r="E537" s="72">
        <v>55264.4</v>
      </c>
      <c r="F537" s="72">
        <v>0</v>
      </c>
      <c r="G537" s="72">
        <v>1937</v>
      </c>
      <c r="H537" s="72">
        <v>-1937</v>
      </c>
      <c r="I537" s="74">
        <v>45766</v>
      </c>
      <c r="J537" s="72">
        <v>2025</v>
      </c>
    </row>
    <row r="538" spans="1:10" x14ac:dyDescent="0.3">
      <c r="A538" s="72">
        <v>13087500</v>
      </c>
      <c r="B538" s="73" t="s">
        <v>10</v>
      </c>
      <c r="C538" s="74">
        <v>45767</v>
      </c>
      <c r="D538" s="72">
        <v>2011</v>
      </c>
      <c r="E538" s="72">
        <v>59252.3</v>
      </c>
      <c r="F538" s="72">
        <v>0</v>
      </c>
      <c r="G538" s="72">
        <v>1937</v>
      </c>
      <c r="H538" s="72">
        <v>-1937</v>
      </c>
      <c r="I538" s="74">
        <v>45767</v>
      </c>
      <c r="J538" s="72">
        <v>2025</v>
      </c>
    </row>
    <row r="539" spans="1:10" x14ac:dyDescent="0.3">
      <c r="A539" s="72">
        <v>13087500</v>
      </c>
      <c r="B539" s="73" t="s">
        <v>10</v>
      </c>
      <c r="C539" s="74">
        <v>45768</v>
      </c>
      <c r="D539" s="72">
        <v>2096</v>
      </c>
      <c r="E539" s="72">
        <v>63409.4</v>
      </c>
      <c r="F539" s="72">
        <v>0</v>
      </c>
      <c r="G539" s="72">
        <v>1937</v>
      </c>
      <c r="H539" s="72">
        <v>-1937</v>
      </c>
      <c r="I539" s="74">
        <v>45768</v>
      </c>
      <c r="J539" s="72">
        <v>2025</v>
      </c>
    </row>
    <row r="540" spans="1:10" x14ac:dyDescent="0.3">
      <c r="A540" s="72">
        <v>13087500</v>
      </c>
      <c r="B540" s="73" t="s">
        <v>10</v>
      </c>
      <c r="C540" s="74">
        <v>45769</v>
      </c>
      <c r="D540" s="72">
        <v>2150</v>
      </c>
      <c r="E540" s="72">
        <v>4264.2</v>
      </c>
      <c r="F540" s="72">
        <v>0</v>
      </c>
      <c r="G540" s="72">
        <v>0</v>
      </c>
      <c r="H540" s="72">
        <v>0</v>
      </c>
      <c r="I540" s="74">
        <v>45769</v>
      </c>
      <c r="J540" s="72">
        <v>2025</v>
      </c>
    </row>
    <row r="541" spans="1:10" x14ac:dyDescent="0.3">
      <c r="A541" s="72">
        <v>13087500</v>
      </c>
      <c r="B541" s="73" t="s">
        <v>10</v>
      </c>
      <c r="C541" s="74">
        <v>45770</v>
      </c>
      <c r="D541" s="72">
        <v>2183</v>
      </c>
      <c r="E541" s="72">
        <v>8593.2999999999993</v>
      </c>
      <c r="F541" s="72">
        <v>0</v>
      </c>
      <c r="G541" s="72">
        <v>0</v>
      </c>
      <c r="H541" s="72">
        <v>0</v>
      </c>
      <c r="I541" s="74">
        <v>45770</v>
      </c>
      <c r="J541" s="72">
        <v>2025</v>
      </c>
    </row>
    <row r="542" spans="1:10" x14ac:dyDescent="0.3">
      <c r="A542" s="72">
        <v>13087500</v>
      </c>
      <c r="B542" s="73" t="s">
        <v>10</v>
      </c>
      <c r="C542" s="74">
        <v>45771</v>
      </c>
      <c r="D542" s="72">
        <v>2271</v>
      </c>
      <c r="E542" s="72">
        <v>13096.9</v>
      </c>
      <c r="F542" s="72">
        <v>0</v>
      </c>
      <c r="G542" s="72">
        <v>0</v>
      </c>
      <c r="H542" s="72">
        <v>0</v>
      </c>
      <c r="I542" s="74">
        <v>45771</v>
      </c>
      <c r="J542" s="72">
        <v>2025</v>
      </c>
    </row>
    <row r="543" spans="1:10" x14ac:dyDescent="0.3">
      <c r="A543" s="72">
        <v>13087500</v>
      </c>
      <c r="B543" s="73" t="s">
        <v>10</v>
      </c>
      <c r="C543" s="74">
        <v>45772</v>
      </c>
      <c r="D543" s="72">
        <v>2382</v>
      </c>
      <c r="E543" s="72">
        <v>17822.5</v>
      </c>
      <c r="F543" s="72">
        <v>0</v>
      </c>
      <c r="G543" s="72">
        <v>0</v>
      </c>
      <c r="H543" s="72">
        <v>0</v>
      </c>
      <c r="I543" s="74">
        <v>45772</v>
      </c>
      <c r="J543" s="72">
        <v>2025</v>
      </c>
    </row>
    <row r="544" spans="1:10" x14ac:dyDescent="0.3">
      <c r="A544" s="72">
        <v>13087500</v>
      </c>
      <c r="B544" s="73" t="s">
        <v>10</v>
      </c>
      <c r="C544" s="74">
        <v>45773</v>
      </c>
      <c r="D544" s="72">
        <v>2496</v>
      </c>
      <c r="E544" s="72">
        <v>22774.2</v>
      </c>
      <c r="F544" s="72">
        <v>0</v>
      </c>
      <c r="G544" s="72">
        <v>0</v>
      </c>
      <c r="H544" s="72">
        <v>0</v>
      </c>
      <c r="I544" s="74">
        <v>45773</v>
      </c>
      <c r="J544" s="72">
        <v>2025</v>
      </c>
    </row>
    <row r="545" spans="1:10" x14ac:dyDescent="0.3">
      <c r="A545" s="72">
        <v>13087500</v>
      </c>
      <c r="B545" s="73" t="s">
        <v>10</v>
      </c>
      <c r="C545" s="74">
        <v>45774</v>
      </c>
      <c r="D545" s="72">
        <v>2566</v>
      </c>
      <c r="E545" s="72">
        <v>27863.3</v>
      </c>
      <c r="F545" s="72">
        <v>0</v>
      </c>
      <c r="G545" s="72">
        <v>0</v>
      </c>
      <c r="H545" s="72">
        <v>0</v>
      </c>
      <c r="I545" s="74">
        <v>45774</v>
      </c>
      <c r="J545" s="72">
        <v>2025</v>
      </c>
    </row>
    <row r="546" spans="1:10" x14ac:dyDescent="0.3">
      <c r="A546" s="72">
        <v>13087500</v>
      </c>
      <c r="B546" s="73" t="s">
        <v>10</v>
      </c>
      <c r="C546" s="74">
        <v>45775</v>
      </c>
      <c r="D546" s="72">
        <v>2589</v>
      </c>
      <c r="E546" s="72">
        <v>32998.699999999997</v>
      </c>
      <c r="F546" s="72">
        <v>0</v>
      </c>
      <c r="G546" s="72">
        <v>0</v>
      </c>
      <c r="H546" s="72">
        <v>0</v>
      </c>
      <c r="I546" s="74">
        <v>45775</v>
      </c>
      <c r="J546" s="72">
        <v>2025</v>
      </c>
    </row>
    <row r="547" spans="1:10" x14ac:dyDescent="0.3">
      <c r="A547" s="72">
        <v>13087500</v>
      </c>
      <c r="B547" s="73" t="s">
        <v>10</v>
      </c>
      <c r="C547" s="74">
        <v>45776</v>
      </c>
      <c r="D547" s="72">
        <v>2496</v>
      </c>
      <c r="E547" s="72">
        <v>37950.300000000003</v>
      </c>
      <c r="F547" s="72">
        <v>0</v>
      </c>
      <c r="G547" s="72">
        <v>0</v>
      </c>
      <c r="H547" s="72">
        <v>0</v>
      </c>
      <c r="I547" s="74">
        <v>45776</v>
      </c>
      <c r="J547" s="72">
        <v>2025</v>
      </c>
    </row>
    <row r="548" spans="1:10" x14ac:dyDescent="0.3">
      <c r="A548" s="72">
        <v>13087500</v>
      </c>
      <c r="B548" s="73" t="s">
        <v>10</v>
      </c>
      <c r="C548" s="74">
        <v>45777</v>
      </c>
      <c r="D548" s="72">
        <v>2577</v>
      </c>
      <c r="E548" s="72">
        <v>43062.6</v>
      </c>
      <c r="F548" s="72">
        <v>0</v>
      </c>
      <c r="G548" s="72">
        <v>0</v>
      </c>
      <c r="H548" s="72">
        <v>0</v>
      </c>
      <c r="I548" s="74">
        <v>45777</v>
      </c>
      <c r="J548" s="72">
        <v>2025</v>
      </c>
    </row>
    <row r="549" spans="1:10" x14ac:dyDescent="0.3">
      <c r="A549" s="72">
        <v>13087500</v>
      </c>
      <c r="B549" s="73" t="s">
        <v>10</v>
      </c>
      <c r="C549" s="74">
        <v>45778</v>
      </c>
      <c r="D549" s="72">
        <v>2648</v>
      </c>
      <c r="E549" s="72">
        <v>48314.1</v>
      </c>
      <c r="F549" s="72">
        <v>0</v>
      </c>
      <c r="G549" s="72">
        <v>0</v>
      </c>
      <c r="H549" s="72">
        <v>0</v>
      </c>
      <c r="I549" s="74">
        <v>45778</v>
      </c>
      <c r="J549" s="72">
        <v>2025</v>
      </c>
    </row>
    <row r="550" spans="1:10" x14ac:dyDescent="0.3">
      <c r="A550" s="72">
        <v>13087500</v>
      </c>
      <c r="B550" s="73" t="s">
        <v>10</v>
      </c>
      <c r="C550" s="74">
        <v>45779</v>
      </c>
      <c r="D550" s="72">
        <v>2683</v>
      </c>
      <c r="E550" s="72">
        <v>53635.8</v>
      </c>
      <c r="F550" s="72">
        <v>0</v>
      </c>
      <c r="G550" s="72">
        <v>0</v>
      </c>
      <c r="H550" s="72">
        <v>0</v>
      </c>
      <c r="I550" s="74">
        <v>45779</v>
      </c>
      <c r="J550" s="72">
        <v>2025</v>
      </c>
    </row>
    <row r="551" spans="1:10" x14ac:dyDescent="0.3">
      <c r="A551" s="72">
        <v>13087500</v>
      </c>
      <c r="B551" s="73" t="s">
        <v>10</v>
      </c>
      <c r="C551" s="74">
        <v>45780</v>
      </c>
      <c r="D551" s="72">
        <v>2766</v>
      </c>
      <c r="E551" s="72">
        <v>59122.5</v>
      </c>
      <c r="F551" s="72">
        <v>0</v>
      </c>
      <c r="G551" s="72">
        <v>0</v>
      </c>
      <c r="H551" s="72">
        <v>0</v>
      </c>
      <c r="I551" s="74">
        <v>45780</v>
      </c>
      <c r="J551" s="72">
        <v>2025</v>
      </c>
    </row>
    <row r="552" spans="1:10" x14ac:dyDescent="0.3">
      <c r="A552" s="72">
        <v>13087500</v>
      </c>
      <c r="B552" s="73" t="s">
        <v>10</v>
      </c>
      <c r="C552" s="74">
        <v>45781</v>
      </c>
      <c r="D552" s="72">
        <v>2790</v>
      </c>
      <c r="E552" s="72">
        <v>64656.800000000003</v>
      </c>
      <c r="F552" s="72">
        <v>0</v>
      </c>
      <c r="G552" s="72">
        <v>0</v>
      </c>
      <c r="H552" s="72">
        <v>0</v>
      </c>
      <c r="I552" s="74">
        <v>45781</v>
      </c>
      <c r="J552" s="72">
        <v>2025</v>
      </c>
    </row>
    <row r="553" spans="1:10" x14ac:dyDescent="0.3">
      <c r="A553" s="72">
        <v>13087500</v>
      </c>
      <c r="B553" s="73" t="s">
        <v>10</v>
      </c>
      <c r="C553" s="74">
        <v>45782</v>
      </c>
      <c r="D553" s="72">
        <v>2838</v>
      </c>
      <c r="E553" s="72">
        <v>70286.600000000006</v>
      </c>
      <c r="F553" s="72">
        <v>0</v>
      </c>
      <c r="G553" s="72">
        <v>0</v>
      </c>
      <c r="H553" s="72">
        <v>0</v>
      </c>
      <c r="I553" s="74">
        <v>45782</v>
      </c>
      <c r="J553" s="72">
        <v>2025</v>
      </c>
    </row>
    <row r="554" spans="1:10" x14ac:dyDescent="0.3">
      <c r="A554" s="72">
        <v>13087500</v>
      </c>
      <c r="B554" s="73" t="s">
        <v>10</v>
      </c>
      <c r="C554" s="74">
        <v>45783</v>
      </c>
      <c r="D554" s="72">
        <v>2778</v>
      </c>
      <c r="E554" s="72">
        <v>75797.100000000006</v>
      </c>
      <c r="F554" s="72">
        <v>0</v>
      </c>
      <c r="G554" s="72">
        <v>0</v>
      </c>
      <c r="H554" s="72">
        <v>0</v>
      </c>
      <c r="I554" s="74">
        <v>45783</v>
      </c>
      <c r="J554" s="72">
        <v>2025</v>
      </c>
    </row>
    <row r="555" spans="1:10" x14ac:dyDescent="0.3">
      <c r="A555" s="72">
        <v>13087500</v>
      </c>
      <c r="B555" s="73" t="s">
        <v>10</v>
      </c>
      <c r="C555" s="74">
        <v>45784</v>
      </c>
      <c r="D555" s="72">
        <v>2778</v>
      </c>
      <c r="E555" s="72">
        <v>81307.600000000006</v>
      </c>
      <c r="F555" s="72">
        <v>0</v>
      </c>
      <c r="G555" s="72">
        <v>0</v>
      </c>
      <c r="H555" s="72">
        <v>0</v>
      </c>
      <c r="I555" s="74">
        <v>45784</v>
      </c>
      <c r="J555" s="72">
        <v>2025</v>
      </c>
    </row>
    <row r="556" spans="1:10" x14ac:dyDescent="0.3">
      <c r="A556" s="72">
        <v>13087500</v>
      </c>
      <c r="B556" s="73" t="s">
        <v>10</v>
      </c>
      <c r="C556" s="74">
        <v>45785</v>
      </c>
      <c r="D556" s="72">
        <v>2887</v>
      </c>
      <c r="E556" s="72">
        <v>87033.600000000006</v>
      </c>
      <c r="F556" s="72">
        <v>0</v>
      </c>
      <c r="G556" s="72">
        <v>0</v>
      </c>
      <c r="H556" s="72">
        <v>0</v>
      </c>
      <c r="I556" s="74">
        <v>45785</v>
      </c>
      <c r="J556" s="72">
        <v>2025</v>
      </c>
    </row>
    <row r="557" spans="1:10" x14ac:dyDescent="0.3">
      <c r="A557" s="72">
        <v>13087500</v>
      </c>
      <c r="B557" s="73" t="s">
        <v>10</v>
      </c>
      <c r="C557" s="74">
        <v>45786</v>
      </c>
      <c r="D557" s="72">
        <v>3009</v>
      </c>
      <c r="E557" s="72">
        <v>93002.6</v>
      </c>
      <c r="F557" s="72">
        <v>0</v>
      </c>
      <c r="G557" s="72">
        <v>0</v>
      </c>
      <c r="H557" s="72">
        <v>0</v>
      </c>
      <c r="I557" s="74">
        <v>45786</v>
      </c>
      <c r="J557" s="72">
        <v>2025</v>
      </c>
    </row>
    <row r="558" spans="1:10" x14ac:dyDescent="0.3">
      <c r="A558" s="72">
        <v>13087500</v>
      </c>
      <c r="B558" s="73" t="s">
        <v>10</v>
      </c>
      <c r="C558" s="74">
        <v>45787</v>
      </c>
      <c r="D558" s="72">
        <v>3071</v>
      </c>
      <c r="E558" s="72">
        <v>99094.7</v>
      </c>
      <c r="F558" s="72">
        <v>0</v>
      </c>
      <c r="G558" s="72">
        <v>0</v>
      </c>
      <c r="H558" s="72">
        <v>0</v>
      </c>
      <c r="I558" s="74">
        <v>45787</v>
      </c>
      <c r="J558" s="72">
        <v>2025</v>
      </c>
    </row>
    <row r="559" spans="1:10" x14ac:dyDescent="0.3">
      <c r="A559" s="72">
        <v>13087500</v>
      </c>
      <c r="B559" s="73" t="s">
        <v>10</v>
      </c>
      <c r="C559" s="74">
        <v>45788</v>
      </c>
      <c r="D559" s="72">
        <v>3071</v>
      </c>
      <c r="E559" s="72">
        <v>105186.8</v>
      </c>
      <c r="F559" s="72">
        <v>0</v>
      </c>
      <c r="G559" s="72">
        <v>0</v>
      </c>
      <c r="H559" s="72">
        <v>0</v>
      </c>
      <c r="I559" s="74">
        <v>45788</v>
      </c>
      <c r="J559" s="72">
        <v>2025</v>
      </c>
    </row>
    <row r="560" spans="1:10" x14ac:dyDescent="0.3">
      <c r="A560" s="72">
        <v>13087500</v>
      </c>
      <c r="B560" s="73" t="s">
        <v>10</v>
      </c>
      <c r="C560" s="74">
        <v>45789</v>
      </c>
      <c r="D560" s="72">
        <v>2997</v>
      </c>
      <c r="E560" s="72">
        <v>111131.3</v>
      </c>
      <c r="F560" s="72">
        <v>0</v>
      </c>
      <c r="G560" s="72">
        <v>0</v>
      </c>
      <c r="H560" s="72">
        <v>0</v>
      </c>
      <c r="I560" s="74">
        <v>45789</v>
      </c>
      <c r="J560" s="72">
        <v>2025</v>
      </c>
    </row>
    <row r="561" spans="1:10" x14ac:dyDescent="0.3">
      <c r="A561" s="72">
        <v>13087500</v>
      </c>
      <c r="B561" s="73" t="s">
        <v>10</v>
      </c>
      <c r="C561" s="74">
        <v>45790</v>
      </c>
      <c r="D561" s="72">
        <v>3009</v>
      </c>
      <c r="E561" s="72">
        <v>117100.4</v>
      </c>
      <c r="F561" s="72">
        <v>0</v>
      </c>
      <c r="G561" s="72">
        <v>0</v>
      </c>
      <c r="H561" s="72">
        <v>0</v>
      </c>
      <c r="I561" s="74">
        <v>45790</v>
      </c>
      <c r="J561" s="72">
        <v>2025</v>
      </c>
    </row>
    <row r="562" spans="1:10" x14ac:dyDescent="0.3">
      <c r="A562" s="72">
        <v>13087500</v>
      </c>
      <c r="B562" s="73" t="s">
        <v>10</v>
      </c>
      <c r="C562" s="74">
        <v>45791</v>
      </c>
      <c r="D562" s="72">
        <v>3022</v>
      </c>
      <c r="E562" s="72">
        <v>123094</v>
      </c>
      <c r="F562" s="72">
        <v>0</v>
      </c>
      <c r="G562" s="72">
        <v>0</v>
      </c>
      <c r="H562" s="72">
        <v>0</v>
      </c>
      <c r="I562" s="74">
        <v>45791</v>
      </c>
      <c r="J562" s="72">
        <v>2025</v>
      </c>
    </row>
    <row r="563" spans="1:10" x14ac:dyDescent="0.3">
      <c r="A563" s="72">
        <v>13087500</v>
      </c>
      <c r="B563" s="73" t="s">
        <v>10</v>
      </c>
      <c r="C563" s="74">
        <v>45792</v>
      </c>
      <c r="D563" s="72">
        <v>3022</v>
      </c>
      <c r="E563" s="72">
        <v>129087.6</v>
      </c>
      <c r="F563" s="72">
        <v>0</v>
      </c>
      <c r="G563" s="72">
        <v>0</v>
      </c>
      <c r="H563" s="72">
        <v>0</v>
      </c>
      <c r="I563" s="74">
        <v>45792</v>
      </c>
      <c r="J563" s="72">
        <v>2025</v>
      </c>
    </row>
    <row r="564" spans="1:10" x14ac:dyDescent="0.3">
      <c r="A564" s="72">
        <v>13087500</v>
      </c>
      <c r="B564" s="73" t="s">
        <v>10</v>
      </c>
      <c r="C564" s="74">
        <v>45793</v>
      </c>
      <c r="D564" s="72">
        <v>3022</v>
      </c>
      <c r="E564" s="72">
        <v>135081.20000000001</v>
      </c>
      <c r="F564" s="72">
        <v>0</v>
      </c>
      <c r="G564" s="72">
        <v>0</v>
      </c>
      <c r="H564" s="72">
        <v>0</v>
      </c>
      <c r="I564" s="74">
        <v>45793</v>
      </c>
      <c r="J564" s="72">
        <v>2025</v>
      </c>
    </row>
    <row r="565" spans="1:10" x14ac:dyDescent="0.3">
      <c r="A565" s="72">
        <v>13087500</v>
      </c>
      <c r="B565" s="73" t="s">
        <v>10</v>
      </c>
      <c r="C565" s="74">
        <v>45794</v>
      </c>
      <c r="D565" s="72">
        <v>3022</v>
      </c>
      <c r="E565" s="72">
        <v>141074.70000000001</v>
      </c>
      <c r="F565" s="72">
        <v>0</v>
      </c>
      <c r="G565" s="72">
        <v>0</v>
      </c>
      <c r="H565" s="72">
        <v>0</v>
      </c>
      <c r="I565" s="74">
        <v>45794</v>
      </c>
      <c r="J565" s="72">
        <v>2025</v>
      </c>
    </row>
    <row r="566" spans="1:10" x14ac:dyDescent="0.3">
      <c r="A566" s="72">
        <v>13087500</v>
      </c>
      <c r="B566" s="73" t="s">
        <v>10</v>
      </c>
      <c r="C566" s="74">
        <v>45795</v>
      </c>
      <c r="D566" s="72">
        <v>3022</v>
      </c>
      <c r="E566" s="72">
        <v>147068.29999999999</v>
      </c>
      <c r="F566" s="72">
        <v>0</v>
      </c>
      <c r="G566" s="72">
        <v>0</v>
      </c>
      <c r="H566" s="72">
        <v>0</v>
      </c>
      <c r="I566" s="74">
        <v>45795</v>
      </c>
      <c r="J566" s="72">
        <v>2025</v>
      </c>
    </row>
    <row r="567" spans="1:10" x14ac:dyDescent="0.3">
      <c r="A567" s="72">
        <v>13087500</v>
      </c>
      <c r="B567" s="73" t="s">
        <v>10</v>
      </c>
      <c r="C567" s="74">
        <v>45796</v>
      </c>
      <c r="D567" s="72">
        <v>2997</v>
      </c>
      <c r="E567" s="72">
        <v>153012.9</v>
      </c>
      <c r="F567" s="72">
        <v>0</v>
      </c>
      <c r="G567" s="72">
        <v>0</v>
      </c>
      <c r="H567" s="72">
        <v>0</v>
      </c>
      <c r="I567" s="74">
        <v>45796</v>
      </c>
      <c r="J567" s="72">
        <v>2025</v>
      </c>
    </row>
    <row r="568" spans="1:10" x14ac:dyDescent="0.3">
      <c r="A568" s="72">
        <v>13087500</v>
      </c>
      <c r="B568" s="73" t="s">
        <v>10</v>
      </c>
      <c r="C568" s="74">
        <v>45797</v>
      </c>
      <c r="D568" s="72">
        <v>2972</v>
      </c>
      <c r="E568" s="72">
        <v>158908.6</v>
      </c>
      <c r="F568" s="72">
        <v>0</v>
      </c>
      <c r="G568" s="72">
        <v>0</v>
      </c>
      <c r="H568" s="72">
        <v>0</v>
      </c>
      <c r="I568" s="74">
        <v>45797</v>
      </c>
      <c r="J568" s="72">
        <v>2025</v>
      </c>
    </row>
    <row r="569" spans="1:10" x14ac:dyDescent="0.3">
      <c r="A569" s="72">
        <v>13087500</v>
      </c>
      <c r="B569" s="73" t="s">
        <v>10</v>
      </c>
      <c r="C569" s="74">
        <v>45798</v>
      </c>
      <c r="D569" s="72">
        <v>2997</v>
      </c>
      <c r="E569" s="72">
        <v>164853.20000000001</v>
      </c>
      <c r="F569" s="72">
        <v>0</v>
      </c>
      <c r="G569" s="72">
        <v>0</v>
      </c>
      <c r="H569" s="72">
        <v>0</v>
      </c>
      <c r="I569" s="74">
        <v>45798</v>
      </c>
      <c r="J569" s="72">
        <v>2025</v>
      </c>
    </row>
    <row r="570" spans="1:10" x14ac:dyDescent="0.3">
      <c r="A570" s="72">
        <v>13087500</v>
      </c>
      <c r="B570" s="73" t="s">
        <v>10</v>
      </c>
      <c r="C570" s="74">
        <v>45799</v>
      </c>
      <c r="D570" s="72">
        <v>3022</v>
      </c>
      <c r="E570" s="72">
        <v>170846.7</v>
      </c>
      <c r="F570" s="72">
        <v>0</v>
      </c>
      <c r="G570" s="72">
        <v>0</v>
      </c>
      <c r="H570" s="72">
        <v>0</v>
      </c>
      <c r="I570" s="74">
        <v>45799</v>
      </c>
      <c r="J570" s="72">
        <v>2025</v>
      </c>
    </row>
    <row r="571" spans="1:10" x14ac:dyDescent="0.3">
      <c r="A571" s="72">
        <v>13087500</v>
      </c>
      <c r="B571" s="73" t="s">
        <v>10</v>
      </c>
      <c r="C571" s="74">
        <v>45800</v>
      </c>
      <c r="D571" s="72">
        <v>3059</v>
      </c>
      <c r="E571" s="72">
        <v>176914.1</v>
      </c>
      <c r="F571" s="72">
        <v>0</v>
      </c>
      <c r="G571" s="72">
        <v>0</v>
      </c>
      <c r="H571" s="72">
        <v>0</v>
      </c>
      <c r="I571" s="74">
        <v>45800</v>
      </c>
      <c r="J571" s="72">
        <v>2025</v>
      </c>
    </row>
    <row r="572" spans="1:10" x14ac:dyDescent="0.3">
      <c r="A572" s="72">
        <v>13087500</v>
      </c>
      <c r="B572" s="73" t="s">
        <v>10</v>
      </c>
      <c r="C572" s="74">
        <v>45801</v>
      </c>
      <c r="D572" s="72">
        <v>3096</v>
      </c>
      <c r="E572" s="72">
        <v>183055.7</v>
      </c>
      <c r="F572" s="72">
        <v>0</v>
      </c>
      <c r="G572" s="72">
        <v>0</v>
      </c>
      <c r="H572" s="72">
        <v>0</v>
      </c>
      <c r="I572" s="74">
        <v>45801</v>
      </c>
      <c r="J572" s="72">
        <v>2025</v>
      </c>
    </row>
    <row r="573" spans="1:10" x14ac:dyDescent="0.3">
      <c r="A573" s="72">
        <v>13087500</v>
      </c>
      <c r="B573" s="73" t="s">
        <v>10</v>
      </c>
      <c r="C573" s="74">
        <v>45802</v>
      </c>
      <c r="D573" s="72">
        <v>3134</v>
      </c>
      <c r="E573" s="72">
        <v>189271.7</v>
      </c>
      <c r="F573" s="72">
        <v>0</v>
      </c>
      <c r="G573" s="72">
        <v>0</v>
      </c>
      <c r="H573" s="72">
        <v>0</v>
      </c>
      <c r="I573" s="74">
        <v>45802</v>
      </c>
      <c r="J573" s="72">
        <v>2025</v>
      </c>
    </row>
    <row r="574" spans="1:10" x14ac:dyDescent="0.3">
      <c r="A574" s="72">
        <v>13087500</v>
      </c>
      <c r="B574" s="73" t="s">
        <v>10</v>
      </c>
      <c r="C574" s="74">
        <v>45803</v>
      </c>
      <c r="D574" s="72">
        <v>3146</v>
      </c>
      <c r="E574" s="72">
        <v>195512.6</v>
      </c>
      <c r="F574" s="72">
        <v>0</v>
      </c>
      <c r="G574" s="72">
        <v>0</v>
      </c>
      <c r="H574" s="72">
        <v>0</v>
      </c>
      <c r="I574" s="74">
        <v>45803</v>
      </c>
      <c r="J574" s="72">
        <v>2025</v>
      </c>
    </row>
    <row r="575" spans="1:10" x14ac:dyDescent="0.3">
      <c r="A575" s="72">
        <v>13087500</v>
      </c>
      <c r="B575" s="73" t="s">
        <v>10</v>
      </c>
      <c r="C575" s="74">
        <v>45804</v>
      </c>
      <c r="D575" s="72">
        <v>3210</v>
      </c>
      <c r="E575" s="72">
        <v>201878.7</v>
      </c>
      <c r="F575" s="72">
        <v>0</v>
      </c>
      <c r="G575" s="72">
        <v>0</v>
      </c>
      <c r="H575" s="72">
        <v>0</v>
      </c>
      <c r="I575" s="74">
        <v>45804</v>
      </c>
      <c r="J575" s="72">
        <v>2025</v>
      </c>
    </row>
    <row r="576" spans="1:10" x14ac:dyDescent="0.3">
      <c r="A576" s="72">
        <v>13087500</v>
      </c>
      <c r="B576" s="73" t="s">
        <v>10</v>
      </c>
      <c r="C576" s="74">
        <v>45805</v>
      </c>
      <c r="D576" s="72">
        <v>3248</v>
      </c>
      <c r="E576" s="72">
        <v>208320.3</v>
      </c>
      <c r="F576" s="72">
        <v>0</v>
      </c>
      <c r="G576" s="72">
        <v>0</v>
      </c>
      <c r="H576" s="72">
        <v>0</v>
      </c>
      <c r="I576" s="74">
        <v>45805</v>
      </c>
      <c r="J576" s="72">
        <v>2025</v>
      </c>
    </row>
    <row r="577" spans="1:10" x14ac:dyDescent="0.3">
      <c r="A577" s="72">
        <v>13087500</v>
      </c>
      <c r="B577" s="73" t="s">
        <v>10</v>
      </c>
      <c r="C577" s="74">
        <v>45806</v>
      </c>
      <c r="D577" s="72">
        <v>3286</v>
      </c>
      <c r="E577" s="72">
        <v>214837.7</v>
      </c>
      <c r="F577" s="72">
        <v>91</v>
      </c>
      <c r="G577" s="72">
        <v>181</v>
      </c>
      <c r="H577" s="72">
        <v>-181.3</v>
      </c>
      <c r="I577" s="74">
        <v>45806</v>
      </c>
      <c r="J577" s="72">
        <v>2025</v>
      </c>
    </row>
    <row r="578" spans="1:10" x14ac:dyDescent="0.3">
      <c r="A578" s="72">
        <v>13087500</v>
      </c>
      <c r="B578" s="73" t="s">
        <v>10</v>
      </c>
      <c r="C578" s="74">
        <v>45807</v>
      </c>
      <c r="D578" s="72">
        <v>3337</v>
      </c>
      <c r="E578" s="72">
        <v>221456.8</v>
      </c>
      <c r="F578" s="72">
        <v>0</v>
      </c>
      <c r="G578" s="72">
        <v>181</v>
      </c>
      <c r="H578" s="72">
        <v>-181.3</v>
      </c>
      <c r="I578" s="74">
        <v>45807</v>
      </c>
      <c r="J578" s="72">
        <v>2025</v>
      </c>
    </row>
    <row r="579" spans="1:10" x14ac:dyDescent="0.3">
      <c r="A579" s="72">
        <v>13087500</v>
      </c>
      <c r="B579" s="73" t="s">
        <v>10</v>
      </c>
      <c r="C579" s="74">
        <v>45808</v>
      </c>
      <c r="D579" s="72">
        <v>3389</v>
      </c>
      <c r="E579" s="72">
        <v>228178.2</v>
      </c>
      <c r="F579" s="72">
        <v>0</v>
      </c>
      <c r="G579" s="72">
        <v>181</v>
      </c>
      <c r="H579" s="72">
        <v>-181.3</v>
      </c>
      <c r="I579" s="74">
        <v>45808</v>
      </c>
      <c r="J579" s="72">
        <v>2025</v>
      </c>
    </row>
    <row r="580" spans="1:10" x14ac:dyDescent="0.3">
      <c r="A580" s="72">
        <v>13087500</v>
      </c>
      <c r="B580" s="73" t="s">
        <v>10</v>
      </c>
      <c r="C580" s="74">
        <v>45809</v>
      </c>
      <c r="D580" s="72">
        <v>3415</v>
      </c>
      <c r="E580" s="72">
        <v>234951</v>
      </c>
      <c r="F580" s="72">
        <v>0</v>
      </c>
      <c r="G580" s="72">
        <v>181</v>
      </c>
      <c r="H580" s="72">
        <v>-181.3</v>
      </c>
      <c r="I580" s="74">
        <v>45809</v>
      </c>
      <c r="J580" s="72">
        <v>2025</v>
      </c>
    </row>
    <row r="581" spans="1:10" x14ac:dyDescent="0.3">
      <c r="A581" s="72">
        <v>13087500</v>
      </c>
      <c r="B581" s="73" t="s">
        <v>10</v>
      </c>
      <c r="C581" s="74">
        <v>45810</v>
      </c>
      <c r="D581" s="72">
        <v>3428</v>
      </c>
      <c r="E581" s="72">
        <v>241749.5</v>
      </c>
      <c r="F581" s="72">
        <v>0</v>
      </c>
      <c r="G581" s="72">
        <v>181</v>
      </c>
      <c r="H581" s="72">
        <v>-181.3</v>
      </c>
      <c r="I581" s="74">
        <v>45810</v>
      </c>
      <c r="J581" s="72">
        <v>2025</v>
      </c>
    </row>
    <row r="582" spans="1:10" x14ac:dyDescent="0.3">
      <c r="A582" s="72">
        <v>13087500</v>
      </c>
      <c r="B582" s="73" t="s">
        <v>10</v>
      </c>
      <c r="C582" s="74">
        <v>45811</v>
      </c>
      <c r="D582" s="72">
        <v>3376</v>
      </c>
      <c r="E582" s="72">
        <v>248445.3</v>
      </c>
      <c r="F582" s="72">
        <v>0</v>
      </c>
      <c r="G582" s="72">
        <v>181</v>
      </c>
      <c r="H582" s="72">
        <v>-181.3</v>
      </c>
      <c r="I582" s="74">
        <v>45811</v>
      </c>
      <c r="J582" s="72">
        <v>2025</v>
      </c>
    </row>
    <row r="583" spans="1:10" x14ac:dyDescent="0.3">
      <c r="A583" s="72">
        <v>13087500</v>
      </c>
      <c r="B583" s="73" t="s">
        <v>10</v>
      </c>
      <c r="C583" s="74">
        <v>45812</v>
      </c>
      <c r="D583" s="72">
        <v>3311</v>
      </c>
      <c r="E583" s="72">
        <v>255013.5</v>
      </c>
      <c r="F583" s="72">
        <v>0</v>
      </c>
      <c r="G583" s="72">
        <v>181</v>
      </c>
      <c r="H583" s="72">
        <v>-181.3</v>
      </c>
      <c r="I583" s="74">
        <v>45812</v>
      </c>
      <c r="J583" s="72">
        <v>2025</v>
      </c>
    </row>
    <row r="584" spans="1:10" x14ac:dyDescent="0.3">
      <c r="A584" s="72">
        <v>13087500</v>
      </c>
      <c r="B584" s="73" t="s">
        <v>10</v>
      </c>
      <c r="C584" s="74">
        <v>45813</v>
      </c>
      <c r="D584" s="72">
        <v>3311</v>
      </c>
      <c r="E584" s="72">
        <v>261581.7</v>
      </c>
      <c r="F584" s="72">
        <v>0</v>
      </c>
      <c r="G584" s="72">
        <v>181</v>
      </c>
      <c r="H584" s="72">
        <v>-181.3</v>
      </c>
      <c r="I584" s="74">
        <v>45813</v>
      </c>
      <c r="J584" s="72">
        <v>2025</v>
      </c>
    </row>
    <row r="585" spans="1:10" x14ac:dyDescent="0.3">
      <c r="A585" s="72">
        <v>13087500</v>
      </c>
      <c r="B585" s="73" t="s">
        <v>10</v>
      </c>
      <c r="C585" s="74">
        <v>45814</v>
      </c>
      <c r="D585" s="72">
        <v>3350</v>
      </c>
      <c r="E585" s="72">
        <v>268226.40000000002</v>
      </c>
      <c r="F585" s="72">
        <v>0</v>
      </c>
      <c r="G585" s="72">
        <v>181</v>
      </c>
      <c r="H585" s="72">
        <v>-181.3</v>
      </c>
      <c r="I585" s="74">
        <v>45814</v>
      </c>
      <c r="J585" s="72">
        <v>2025</v>
      </c>
    </row>
    <row r="586" spans="1:10" x14ac:dyDescent="0.3">
      <c r="A586" s="72">
        <v>13087500</v>
      </c>
      <c r="B586" s="73" t="s">
        <v>10</v>
      </c>
      <c r="C586" s="74">
        <v>45815</v>
      </c>
      <c r="D586" s="72">
        <v>3389</v>
      </c>
      <c r="E586" s="72">
        <v>274947.8</v>
      </c>
      <c r="F586" s="72">
        <v>0</v>
      </c>
      <c r="G586" s="72">
        <v>181</v>
      </c>
      <c r="H586" s="72">
        <v>-181.3</v>
      </c>
      <c r="I586" s="74">
        <v>45815</v>
      </c>
      <c r="J586" s="72">
        <v>2025</v>
      </c>
    </row>
    <row r="587" spans="1:10" x14ac:dyDescent="0.3">
      <c r="A587" s="72">
        <v>13087500</v>
      </c>
      <c r="B587" s="73" t="s">
        <v>10</v>
      </c>
      <c r="C587" s="74">
        <v>45816</v>
      </c>
      <c r="D587" s="72">
        <v>3389</v>
      </c>
      <c r="E587" s="72">
        <v>281669.2</v>
      </c>
      <c r="F587" s="72">
        <v>0</v>
      </c>
      <c r="G587" s="72">
        <v>181</v>
      </c>
      <c r="H587" s="72">
        <v>-181.3</v>
      </c>
      <c r="I587" s="74">
        <v>45816</v>
      </c>
      <c r="J587" s="72">
        <v>2025</v>
      </c>
    </row>
    <row r="588" spans="1:10" x14ac:dyDescent="0.3">
      <c r="A588" s="72">
        <v>13087500</v>
      </c>
      <c r="B588" s="73" t="s">
        <v>10</v>
      </c>
      <c r="C588" s="74">
        <v>45817</v>
      </c>
      <c r="D588" s="72">
        <v>3428</v>
      </c>
      <c r="E588" s="72">
        <v>288467.7</v>
      </c>
      <c r="F588" s="72">
        <v>0</v>
      </c>
      <c r="G588" s="72">
        <v>181</v>
      </c>
      <c r="H588" s="72">
        <v>-181.3</v>
      </c>
      <c r="I588" s="74">
        <v>45817</v>
      </c>
      <c r="J588" s="72">
        <v>2025</v>
      </c>
    </row>
    <row r="589" spans="1:10" x14ac:dyDescent="0.3">
      <c r="A589" s="72">
        <v>13087500</v>
      </c>
      <c r="B589" s="73" t="s">
        <v>10</v>
      </c>
      <c r="C589" s="74">
        <v>45818</v>
      </c>
      <c r="D589" s="72">
        <v>3480</v>
      </c>
      <c r="E589" s="72">
        <v>295369.59999999998</v>
      </c>
      <c r="F589" s="72">
        <v>0</v>
      </c>
      <c r="G589" s="72">
        <v>181</v>
      </c>
      <c r="H589" s="72">
        <v>-181.3</v>
      </c>
      <c r="I589" s="74">
        <v>45818</v>
      </c>
      <c r="J589" s="72">
        <v>2025</v>
      </c>
    </row>
    <row r="590" spans="1:10" x14ac:dyDescent="0.3">
      <c r="A590" s="72">
        <v>13087500</v>
      </c>
      <c r="B590" s="73" t="s">
        <v>10</v>
      </c>
      <c r="C590" s="74">
        <v>45819</v>
      </c>
      <c r="D590" s="72">
        <v>3493</v>
      </c>
      <c r="E590" s="72">
        <v>302297.40000000002</v>
      </c>
      <c r="F590" s="72">
        <v>336</v>
      </c>
      <c r="G590" s="72">
        <v>848</v>
      </c>
      <c r="H590" s="72">
        <v>-847.5</v>
      </c>
      <c r="I590" s="74">
        <v>45819</v>
      </c>
      <c r="J590" s="72">
        <v>2025</v>
      </c>
    </row>
    <row r="591" spans="1:10" x14ac:dyDescent="0.3">
      <c r="A591" s="72">
        <v>13087500</v>
      </c>
      <c r="B591" s="73" t="s">
        <v>10</v>
      </c>
      <c r="C591" s="74">
        <v>45820</v>
      </c>
      <c r="D591" s="72">
        <v>3506</v>
      </c>
      <c r="E591" s="72">
        <v>309251.09999999998</v>
      </c>
      <c r="F591" s="72">
        <v>506</v>
      </c>
      <c r="G591" s="72">
        <v>1851</v>
      </c>
      <c r="H591" s="72">
        <v>-1850.8</v>
      </c>
      <c r="I591" s="74">
        <v>45820</v>
      </c>
      <c r="J591" s="72">
        <v>2025</v>
      </c>
    </row>
    <row r="592" spans="1:10" x14ac:dyDescent="0.3">
      <c r="A592" s="72">
        <v>13087500</v>
      </c>
      <c r="B592" s="73" t="s">
        <v>10</v>
      </c>
      <c r="C592" s="74">
        <v>45821</v>
      </c>
      <c r="D592" s="72">
        <v>3519</v>
      </c>
      <c r="E592" s="72">
        <v>316230.90000000002</v>
      </c>
      <c r="F592" s="72">
        <v>0</v>
      </c>
      <c r="G592" s="72">
        <v>1851</v>
      </c>
      <c r="H592" s="72">
        <v>-1850.8</v>
      </c>
      <c r="I592" s="74">
        <v>45821</v>
      </c>
      <c r="J592" s="72">
        <v>2025</v>
      </c>
    </row>
    <row r="593" spans="1:10" x14ac:dyDescent="0.3">
      <c r="A593" s="72">
        <v>13087500</v>
      </c>
      <c r="B593" s="73" t="s">
        <v>10</v>
      </c>
      <c r="C593" s="74">
        <v>45822</v>
      </c>
      <c r="D593" s="72">
        <v>3532</v>
      </c>
      <c r="E593" s="72">
        <v>323236.7</v>
      </c>
      <c r="F593" s="72">
        <v>0</v>
      </c>
      <c r="G593" s="72">
        <v>1851</v>
      </c>
      <c r="H593" s="72">
        <v>-1850.8</v>
      </c>
      <c r="I593" s="74">
        <v>45822</v>
      </c>
      <c r="J593" s="72">
        <v>2025</v>
      </c>
    </row>
    <row r="594" spans="1:10" x14ac:dyDescent="0.3">
      <c r="A594" s="72">
        <v>13087500</v>
      </c>
      <c r="B594" s="73" t="s">
        <v>10</v>
      </c>
      <c r="C594" s="74">
        <v>45823</v>
      </c>
      <c r="D594" s="72">
        <v>3545</v>
      </c>
      <c r="E594" s="72">
        <v>330268.59999999998</v>
      </c>
      <c r="F594" s="72">
        <v>0</v>
      </c>
      <c r="G594" s="72">
        <v>1851</v>
      </c>
      <c r="H594" s="72">
        <v>-1850.8</v>
      </c>
      <c r="I594" s="74">
        <v>45823</v>
      </c>
      <c r="J594" s="72">
        <v>2025</v>
      </c>
    </row>
    <row r="595" spans="1:10" x14ac:dyDescent="0.3">
      <c r="A595" s="72">
        <v>13087500</v>
      </c>
      <c r="B595" s="73" t="s">
        <v>10</v>
      </c>
      <c r="C595" s="74">
        <v>45824</v>
      </c>
      <c r="D595" s="72">
        <v>3545</v>
      </c>
      <c r="E595" s="72">
        <v>337300.4</v>
      </c>
      <c r="F595" s="72">
        <v>0</v>
      </c>
      <c r="G595" s="72">
        <v>1851</v>
      </c>
      <c r="H595" s="72">
        <v>-1850.8</v>
      </c>
      <c r="I595" s="74">
        <v>45824</v>
      </c>
      <c r="J595" s="72">
        <v>2025</v>
      </c>
    </row>
    <row r="596" spans="1:10" x14ac:dyDescent="0.3">
      <c r="A596" s="72">
        <v>13087500</v>
      </c>
      <c r="B596" s="73" t="s">
        <v>10</v>
      </c>
      <c r="C596" s="74">
        <v>45825</v>
      </c>
      <c r="D596" s="72">
        <v>3572</v>
      </c>
      <c r="E596" s="72">
        <v>344384.6</v>
      </c>
      <c r="F596" s="72">
        <v>0</v>
      </c>
      <c r="G596" s="72">
        <v>1851</v>
      </c>
      <c r="H596" s="72">
        <v>-1850.8</v>
      </c>
      <c r="I596" s="74">
        <v>45825</v>
      </c>
      <c r="J596" s="72">
        <v>2025</v>
      </c>
    </row>
    <row r="597" spans="1:10" x14ac:dyDescent="0.3">
      <c r="A597" s="72">
        <v>13087500</v>
      </c>
      <c r="B597" s="73" t="s">
        <v>10</v>
      </c>
      <c r="C597" s="74">
        <v>45826</v>
      </c>
      <c r="D597" s="72">
        <v>3585</v>
      </c>
      <c r="E597" s="72">
        <v>351494.9</v>
      </c>
      <c r="F597" s="72">
        <v>0</v>
      </c>
      <c r="G597" s="72">
        <v>1851</v>
      </c>
      <c r="H597" s="72">
        <v>-1850.8</v>
      </c>
      <c r="I597" s="74">
        <v>45826</v>
      </c>
      <c r="J597" s="72">
        <v>2025</v>
      </c>
    </row>
    <row r="598" spans="1:10" x14ac:dyDescent="0.3">
      <c r="A598" s="72">
        <v>13087500</v>
      </c>
      <c r="B598" s="73" t="s">
        <v>10</v>
      </c>
      <c r="C598" s="74">
        <v>45827</v>
      </c>
      <c r="D598" s="72">
        <v>3625</v>
      </c>
      <c r="E598" s="72">
        <v>358684.1</v>
      </c>
      <c r="F598" s="72">
        <v>25</v>
      </c>
      <c r="G598" s="72">
        <v>1899</v>
      </c>
      <c r="H598" s="72">
        <v>-1899.3</v>
      </c>
      <c r="I598" s="74">
        <v>45827</v>
      </c>
      <c r="J598" s="72">
        <v>2025</v>
      </c>
    </row>
    <row r="599" spans="1:10" x14ac:dyDescent="0.3">
      <c r="A599" s="72">
        <v>13087500</v>
      </c>
      <c r="B599" s="73" t="s">
        <v>10</v>
      </c>
      <c r="C599" s="74">
        <v>45828</v>
      </c>
      <c r="D599" s="72">
        <v>3664</v>
      </c>
      <c r="E599" s="72">
        <v>365952.3</v>
      </c>
      <c r="F599" s="72">
        <v>580</v>
      </c>
      <c r="G599" s="72">
        <v>3050</v>
      </c>
      <c r="H599" s="72">
        <v>-3050.2</v>
      </c>
      <c r="I599" s="74">
        <v>45828</v>
      </c>
      <c r="J599" s="72">
        <v>2025</v>
      </c>
    </row>
    <row r="600" spans="1:10" x14ac:dyDescent="0.3">
      <c r="A600" s="72">
        <v>13087500</v>
      </c>
      <c r="B600" s="73" t="s">
        <v>10</v>
      </c>
      <c r="C600" s="74">
        <v>45829</v>
      </c>
      <c r="D600" s="72">
        <v>3691</v>
      </c>
      <c r="E600" s="72">
        <v>373273.5</v>
      </c>
      <c r="F600" s="72">
        <v>691</v>
      </c>
      <c r="G600" s="72">
        <v>4421</v>
      </c>
      <c r="H600" s="72">
        <v>-4420.8999999999996</v>
      </c>
      <c r="I600" s="74">
        <v>45829</v>
      </c>
      <c r="J600" s="72">
        <v>2025</v>
      </c>
    </row>
    <row r="601" spans="1:10" x14ac:dyDescent="0.3">
      <c r="A601" s="72">
        <v>13087500</v>
      </c>
      <c r="B601" s="73" t="s">
        <v>10</v>
      </c>
      <c r="C601" s="74">
        <v>45830</v>
      </c>
      <c r="D601" s="72">
        <v>3691</v>
      </c>
      <c r="E601" s="72">
        <v>380594.7</v>
      </c>
      <c r="F601" s="72">
        <v>691</v>
      </c>
      <c r="G601" s="72">
        <v>5792</v>
      </c>
      <c r="H601" s="72">
        <v>-5791.6</v>
      </c>
      <c r="I601" s="74">
        <v>45830</v>
      </c>
      <c r="J601" s="72">
        <v>2025</v>
      </c>
    </row>
    <row r="602" spans="1:10" x14ac:dyDescent="0.3">
      <c r="A602" s="72">
        <v>13087500</v>
      </c>
      <c r="B602" s="73" t="s">
        <v>10</v>
      </c>
      <c r="C602" s="74">
        <v>45831</v>
      </c>
      <c r="D602" s="72">
        <v>3691</v>
      </c>
      <c r="E602" s="72">
        <v>387915.9</v>
      </c>
      <c r="F602" s="72">
        <v>691</v>
      </c>
      <c r="G602" s="72">
        <v>7162</v>
      </c>
      <c r="H602" s="72">
        <v>-7162.3</v>
      </c>
      <c r="I602" s="74">
        <v>45831</v>
      </c>
      <c r="J602" s="72">
        <v>2025</v>
      </c>
    </row>
    <row r="603" spans="1:10" x14ac:dyDescent="0.3">
      <c r="A603" s="72">
        <v>13087500</v>
      </c>
      <c r="B603" s="73" t="s">
        <v>10</v>
      </c>
      <c r="C603" s="74">
        <v>45832</v>
      </c>
      <c r="D603" s="72">
        <v>3678</v>
      </c>
      <c r="E603" s="72">
        <v>395210.6</v>
      </c>
      <c r="F603" s="72">
        <v>678</v>
      </c>
      <c r="G603" s="72">
        <v>8507</v>
      </c>
      <c r="H603" s="72">
        <v>-8506.5</v>
      </c>
      <c r="I603" s="74">
        <v>45832</v>
      </c>
      <c r="J603" s="72">
        <v>2025</v>
      </c>
    </row>
    <row r="604" spans="1:10" x14ac:dyDescent="0.3">
      <c r="A604" s="72">
        <v>13087500</v>
      </c>
      <c r="B604" s="73" t="s">
        <v>10</v>
      </c>
      <c r="C604" s="74">
        <v>45833</v>
      </c>
      <c r="D604" s="72">
        <v>3638</v>
      </c>
      <c r="E604" s="72">
        <v>402426</v>
      </c>
      <c r="F604" s="72">
        <v>638</v>
      </c>
      <c r="G604" s="72">
        <v>9771</v>
      </c>
      <c r="H604" s="72">
        <v>-9771.4</v>
      </c>
      <c r="I604" s="74">
        <v>45833</v>
      </c>
      <c r="J604" s="72">
        <v>2025</v>
      </c>
    </row>
    <row r="605" spans="1:10" x14ac:dyDescent="0.3">
      <c r="A605" s="72">
        <v>13087500</v>
      </c>
      <c r="B605" s="73" t="s">
        <v>10</v>
      </c>
      <c r="C605" s="74">
        <v>45834</v>
      </c>
      <c r="D605" s="72">
        <v>3598</v>
      </c>
      <c r="E605" s="72">
        <v>409562.6</v>
      </c>
      <c r="F605" s="72">
        <v>598</v>
      </c>
      <c r="G605" s="72">
        <v>10958</v>
      </c>
      <c r="H605" s="72">
        <v>-10957.5</v>
      </c>
      <c r="I605" s="74">
        <v>45834</v>
      </c>
      <c r="J605" s="72">
        <v>2025</v>
      </c>
    </row>
    <row r="606" spans="1:10" x14ac:dyDescent="0.3">
      <c r="A606" s="72">
        <v>13087500</v>
      </c>
      <c r="B606" s="73" t="s">
        <v>10</v>
      </c>
      <c r="C606" s="74">
        <v>45835</v>
      </c>
      <c r="D606" s="72">
        <v>3611</v>
      </c>
      <c r="E606" s="72">
        <v>416725.4</v>
      </c>
      <c r="F606" s="72">
        <v>611</v>
      </c>
      <c r="G606" s="72">
        <v>12170</v>
      </c>
      <c r="H606" s="72">
        <v>-12169.8</v>
      </c>
      <c r="I606" s="74">
        <v>45835</v>
      </c>
      <c r="J606" s="72">
        <v>2025</v>
      </c>
    </row>
    <row r="607" spans="1:10" x14ac:dyDescent="0.3">
      <c r="A607" s="72">
        <v>13087500</v>
      </c>
      <c r="B607" s="73" t="s">
        <v>10</v>
      </c>
      <c r="C607" s="74">
        <v>45836</v>
      </c>
      <c r="D607" s="72">
        <v>3625</v>
      </c>
      <c r="E607" s="72">
        <v>423914.5</v>
      </c>
      <c r="F607" s="72">
        <v>1520</v>
      </c>
      <c r="G607" s="72">
        <v>15185</v>
      </c>
      <c r="H607" s="72">
        <v>-15184.5</v>
      </c>
      <c r="I607" s="74">
        <v>45836</v>
      </c>
      <c r="J607" s="72">
        <v>2025</v>
      </c>
    </row>
    <row r="608" spans="1:10" x14ac:dyDescent="0.3">
      <c r="A608" s="72">
        <v>13087500</v>
      </c>
      <c r="B608" s="73" t="s">
        <v>10</v>
      </c>
      <c r="C608" s="74">
        <v>45837</v>
      </c>
      <c r="D608" s="72">
        <v>3638</v>
      </c>
      <c r="E608" s="72">
        <v>431130</v>
      </c>
      <c r="F608" s="72">
        <v>2170</v>
      </c>
      <c r="G608" s="72">
        <v>19489</v>
      </c>
      <c r="H608" s="72">
        <v>-19489.099999999999</v>
      </c>
      <c r="I608" s="74">
        <v>45837</v>
      </c>
      <c r="J608" s="72">
        <v>2025</v>
      </c>
    </row>
    <row r="609" spans="1:10" x14ac:dyDescent="0.3">
      <c r="A609" s="72">
        <v>13087500</v>
      </c>
      <c r="B609" s="73" t="s">
        <v>10</v>
      </c>
      <c r="C609" s="74">
        <v>45838</v>
      </c>
      <c r="D609" s="72">
        <v>3651</v>
      </c>
      <c r="E609" s="72">
        <v>438371.8</v>
      </c>
      <c r="F609" s="72">
        <v>2071</v>
      </c>
      <c r="G609" s="72">
        <v>23597</v>
      </c>
      <c r="H609" s="72">
        <v>-23597.4</v>
      </c>
      <c r="I609" s="74">
        <v>45838</v>
      </c>
      <c r="J609" s="72">
        <v>2025</v>
      </c>
    </row>
    <row r="610" spans="1:10" x14ac:dyDescent="0.3">
      <c r="A610" s="72">
        <v>13087500</v>
      </c>
      <c r="B610" s="73" t="s">
        <v>10</v>
      </c>
      <c r="C610" s="74">
        <v>45839</v>
      </c>
      <c r="D610" s="72">
        <v>3704</v>
      </c>
      <c r="E610" s="72">
        <v>445719.6</v>
      </c>
      <c r="F610" s="72">
        <v>2052</v>
      </c>
      <c r="G610" s="72">
        <v>27668</v>
      </c>
      <c r="H610" s="72">
        <v>-27667.7</v>
      </c>
      <c r="I610" s="74">
        <v>45839</v>
      </c>
      <c r="J610" s="72">
        <v>2025</v>
      </c>
    </row>
    <row r="611" spans="1:10" x14ac:dyDescent="0.3">
      <c r="A611" s="72">
        <v>13087500</v>
      </c>
      <c r="B611" s="73" t="s">
        <v>10</v>
      </c>
      <c r="C611" s="74">
        <v>45840</v>
      </c>
      <c r="D611" s="72">
        <v>3745</v>
      </c>
      <c r="E611" s="72">
        <v>453147</v>
      </c>
      <c r="F611" s="72">
        <v>1966</v>
      </c>
      <c r="G611" s="72">
        <v>31567</v>
      </c>
      <c r="H611" s="72">
        <v>-31566.799999999999</v>
      </c>
      <c r="I611" s="74">
        <v>45840</v>
      </c>
      <c r="J611" s="72">
        <v>2025</v>
      </c>
    </row>
    <row r="612" spans="1:10" x14ac:dyDescent="0.3">
      <c r="A612" s="72">
        <v>13087500</v>
      </c>
      <c r="B612" s="73" t="s">
        <v>10</v>
      </c>
      <c r="C612" s="74">
        <v>45841</v>
      </c>
      <c r="D612" s="72">
        <v>3758</v>
      </c>
      <c r="E612" s="72">
        <v>460601.2</v>
      </c>
      <c r="F612" s="72">
        <v>1899</v>
      </c>
      <c r="G612" s="72">
        <v>35334</v>
      </c>
      <c r="H612" s="72">
        <v>-35333.699999999997</v>
      </c>
      <c r="I612" s="74">
        <v>45841</v>
      </c>
      <c r="J612" s="72">
        <v>2025</v>
      </c>
    </row>
    <row r="613" spans="1:10" x14ac:dyDescent="0.3">
      <c r="A613" s="72">
        <v>13087500</v>
      </c>
      <c r="B613" s="73" t="s">
        <v>10</v>
      </c>
      <c r="C613" s="74">
        <v>45842</v>
      </c>
      <c r="D613" s="72">
        <v>3731</v>
      </c>
      <c r="E613" s="72">
        <v>468002.1</v>
      </c>
      <c r="F613" s="72">
        <v>1962</v>
      </c>
      <c r="G613" s="72">
        <v>39226</v>
      </c>
      <c r="H613" s="72">
        <v>-39226</v>
      </c>
      <c r="I613" s="74">
        <v>45842</v>
      </c>
      <c r="J613" s="72">
        <v>2025</v>
      </c>
    </row>
    <row r="614" spans="1:10" x14ac:dyDescent="0.3">
      <c r="A614" s="72">
        <v>13087500</v>
      </c>
      <c r="B614" s="73" t="s">
        <v>10</v>
      </c>
      <c r="C614" s="74">
        <v>45843</v>
      </c>
      <c r="D614" s="72">
        <v>3731</v>
      </c>
      <c r="E614" s="72">
        <v>475402.9</v>
      </c>
      <c r="F614" s="72">
        <v>1980</v>
      </c>
      <c r="G614" s="72">
        <v>43154</v>
      </c>
      <c r="H614" s="72">
        <v>-43153.8</v>
      </c>
      <c r="I614" s="74">
        <v>45843</v>
      </c>
      <c r="J614" s="72">
        <v>2025</v>
      </c>
    </row>
    <row r="615" spans="1:10" x14ac:dyDescent="0.3">
      <c r="A615" s="72">
        <v>13087500</v>
      </c>
      <c r="B615" s="73" t="s">
        <v>10</v>
      </c>
      <c r="C615" s="74">
        <v>45844</v>
      </c>
      <c r="D615" s="72">
        <v>3718</v>
      </c>
      <c r="E615" s="72">
        <v>482777.2</v>
      </c>
      <c r="F615" s="72">
        <v>2018</v>
      </c>
      <c r="G615" s="72">
        <v>47156</v>
      </c>
      <c r="H615" s="72">
        <v>-47155.8</v>
      </c>
      <c r="I615" s="74">
        <v>45844</v>
      </c>
      <c r="J615" s="72">
        <v>2025</v>
      </c>
    </row>
    <row r="616" spans="1:10" x14ac:dyDescent="0.3">
      <c r="A616" s="72">
        <v>13087500</v>
      </c>
      <c r="B616" s="73" t="s">
        <v>10</v>
      </c>
      <c r="C616" s="74">
        <v>45845</v>
      </c>
      <c r="D616" s="72">
        <v>3691</v>
      </c>
      <c r="E616" s="72">
        <v>490098.4</v>
      </c>
      <c r="F616" s="72">
        <v>1951</v>
      </c>
      <c r="G616" s="72">
        <v>51026</v>
      </c>
      <c r="H616" s="72">
        <v>-51026.400000000001</v>
      </c>
      <c r="I616" s="74">
        <v>45845</v>
      </c>
      <c r="J616" s="72">
        <v>2025</v>
      </c>
    </row>
    <row r="617" spans="1:10" x14ac:dyDescent="0.3">
      <c r="A617" s="72">
        <v>13087500</v>
      </c>
      <c r="B617" s="73" t="s">
        <v>10</v>
      </c>
      <c r="C617" s="74">
        <v>45846</v>
      </c>
      <c r="D617" s="72">
        <v>3664</v>
      </c>
      <c r="E617" s="72">
        <v>497366.6</v>
      </c>
      <c r="F617" s="72">
        <v>1739</v>
      </c>
      <c r="G617" s="72">
        <v>54477</v>
      </c>
      <c r="H617" s="72">
        <v>-54476.5</v>
      </c>
      <c r="I617" s="74">
        <v>45846</v>
      </c>
      <c r="J617" s="72">
        <v>2025</v>
      </c>
    </row>
    <row r="618" spans="1:10" x14ac:dyDescent="0.3">
      <c r="A618" s="72">
        <v>13087500</v>
      </c>
      <c r="B618" s="73" t="s">
        <v>10</v>
      </c>
      <c r="C618" s="74">
        <v>45847</v>
      </c>
      <c r="D618" s="72">
        <v>3664</v>
      </c>
      <c r="E618" s="72">
        <v>504634.9</v>
      </c>
      <c r="F618" s="72">
        <v>1667</v>
      </c>
      <c r="G618" s="72">
        <v>57783</v>
      </c>
      <c r="H618" s="72">
        <v>-57783.199999999997</v>
      </c>
      <c r="I618" s="74">
        <v>45847</v>
      </c>
      <c r="J618" s="72">
        <v>2025</v>
      </c>
    </row>
    <row r="619" spans="1:10" x14ac:dyDescent="0.3">
      <c r="A619" s="72">
        <v>13087500</v>
      </c>
      <c r="B619" s="73" t="s">
        <v>10</v>
      </c>
      <c r="C619" s="74">
        <v>45848</v>
      </c>
      <c r="D619" s="72">
        <v>3678</v>
      </c>
      <c r="E619" s="72">
        <v>511929.59999999998</v>
      </c>
      <c r="F619" s="72">
        <v>1760</v>
      </c>
      <c r="G619" s="72">
        <v>61275</v>
      </c>
      <c r="H619" s="72">
        <v>-61274.9</v>
      </c>
      <c r="I619" s="74">
        <v>45848</v>
      </c>
      <c r="J619" s="72">
        <v>2025</v>
      </c>
    </row>
    <row r="620" spans="1:10" x14ac:dyDescent="0.3">
      <c r="A620" s="72">
        <v>13087500</v>
      </c>
      <c r="B620" s="73" t="s">
        <v>10</v>
      </c>
      <c r="C620" s="74">
        <v>45849</v>
      </c>
      <c r="D620" s="72">
        <v>3678</v>
      </c>
      <c r="E620" s="72">
        <v>519224.3</v>
      </c>
      <c r="F620" s="72">
        <v>2014</v>
      </c>
      <c r="G620" s="72">
        <v>65269</v>
      </c>
      <c r="H620" s="72">
        <v>-65269.4</v>
      </c>
      <c r="I620" s="74">
        <v>45849</v>
      </c>
      <c r="J620" s="72">
        <v>2025</v>
      </c>
    </row>
    <row r="621" spans="1:10" x14ac:dyDescent="0.3">
      <c r="A621" s="72">
        <v>13087500</v>
      </c>
      <c r="B621" s="73" t="s">
        <v>10</v>
      </c>
      <c r="C621" s="74">
        <v>45850</v>
      </c>
      <c r="D621" s="72">
        <v>3664</v>
      </c>
      <c r="E621" s="72">
        <v>526492.6</v>
      </c>
      <c r="F621" s="72">
        <v>2062</v>
      </c>
      <c r="G621" s="72">
        <v>69359</v>
      </c>
      <c r="H621" s="72">
        <v>-69359</v>
      </c>
      <c r="I621" s="74">
        <v>45850</v>
      </c>
      <c r="J621" s="72">
        <v>2025</v>
      </c>
    </row>
    <row r="622" spans="1:10" x14ac:dyDescent="0.3">
      <c r="A622" s="72">
        <v>13087500</v>
      </c>
      <c r="B622" s="73" t="s">
        <v>10</v>
      </c>
      <c r="C622" s="74">
        <v>45851</v>
      </c>
      <c r="D622" s="72">
        <v>3664</v>
      </c>
      <c r="E622" s="72">
        <v>533760.80000000005</v>
      </c>
      <c r="F622" s="72">
        <v>2121</v>
      </c>
      <c r="G622" s="72">
        <v>73566</v>
      </c>
      <c r="H622" s="72">
        <v>-73566.2</v>
      </c>
      <c r="I622" s="74">
        <v>45851</v>
      </c>
      <c r="J622" s="72">
        <v>2025</v>
      </c>
    </row>
    <row r="623" spans="1:10" x14ac:dyDescent="0.3">
      <c r="A623" s="72">
        <v>13087500</v>
      </c>
      <c r="B623" s="73" t="s">
        <v>10</v>
      </c>
      <c r="C623" s="74">
        <v>45852</v>
      </c>
      <c r="D623" s="72">
        <v>3651</v>
      </c>
      <c r="E623" s="72">
        <v>541002.6</v>
      </c>
      <c r="F623" s="72">
        <v>1967</v>
      </c>
      <c r="G623" s="72">
        <v>77468</v>
      </c>
      <c r="H623" s="72">
        <v>-77468.2</v>
      </c>
      <c r="I623" s="74">
        <v>45852</v>
      </c>
      <c r="J623" s="72">
        <v>2025</v>
      </c>
    </row>
    <row r="624" spans="1:10" x14ac:dyDescent="0.3">
      <c r="A624" s="72">
        <v>13087500</v>
      </c>
      <c r="B624" s="73" t="s">
        <v>10</v>
      </c>
      <c r="C624" s="74">
        <v>45853</v>
      </c>
      <c r="D624" s="72">
        <v>3638</v>
      </c>
      <c r="E624" s="72">
        <v>548218.1</v>
      </c>
      <c r="F624" s="72">
        <v>1897</v>
      </c>
      <c r="G624" s="72">
        <v>81231</v>
      </c>
      <c r="H624" s="72">
        <v>-81231.3</v>
      </c>
      <c r="I624" s="74">
        <v>45853</v>
      </c>
      <c r="J624" s="72">
        <v>2025</v>
      </c>
    </row>
    <row r="625" spans="1:10" x14ac:dyDescent="0.3">
      <c r="A625" s="72">
        <v>13087500</v>
      </c>
      <c r="B625" s="73" t="s">
        <v>10</v>
      </c>
      <c r="C625" s="74">
        <v>45854</v>
      </c>
      <c r="D625" s="72">
        <v>3651</v>
      </c>
      <c r="E625" s="72">
        <v>555459.9</v>
      </c>
      <c r="F625" s="72">
        <v>1785</v>
      </c>
      <c r="G625" s="72">
        <v>84771</v>
      </c>
      <c r="H625" s="72">
        <v>-84771.199999999997</v>
      </c>
      <c r="I625" s="74">
        <v>45854</v>
      </c>
      <c r="J625" s="72">
        <v>2025</v>
      </c>
    </row>
    <row r="626" spans="1:10" x14ac:dyDescent="0.3">
      <c r="A626" s="72">
        <v>13087500</v>
      </c>
      <c r="B626" s="73" t="s">
        <v>10</v>
      </c>
      <c r="C626" s="74">
        <v>45855</v>
      </c>
      <c r="D626" s="72">
        <v>3638</v>
      </c>
      <c r="E626" s="72">
        <v>562675.4</v>
      </c>
      <c r="F626" s="72">
        <v>1736</v>
      </c>
      <c r="G626" s="72">
        <v>88215</v>
      </c>
      <c r="H626" s="72">
        <v>-88214.6</v>
      </c>
      <c r="I626" s="74">
        <v>45855</v>
      </c>
      <c r="J626" s="72">
        <v>2025</v>
      </c>
    </row>
    <row r="627" spans="1:10" x14ac:dyDescent="0.3">
      <c r="A627" s="72">
        <v>13087500</v>
      </c>
      <c r="B627" s="73" t="s">
        <v>10</v>
      </c>
      <c r="C627" s="74">
        <v>45856</v>
      </c>
      <c r="D627" s="72">
        <v>3611</v>
      </c>
      <c r="E627" s="72">
        <v>569838.19999999995</v>
      </c>
      <c r="F627" s="72">
        <v>1740</v>
      </c>
      <c r="G627" s="72">
        <v>91666</v>
      </c>
      <c r="H627" s="72">
        <v>-91666</v>
      </c>
      <c r="I627" s="74">
        <v>45856</v>
      </c>
      <c r="J627" s="72">
        <v>2025</v>
      </c>
    </row>
    <row r="628" spans="1:10" x14ac:dyDescent="0.3">
      <c r="A628" s="72">
        <v>13087500</v>
      </c>
      <c r="B628" s="73" t="s">
        <v>10</v>
      </c>
      <c r="C628" s="74">
        <v>45857</v>
      </c>
      <c r="D628" s="72">
        <v>3611</v>
      </c>
      <c r="E628" s="72">
        <v>577001.1</v>
      </c>
      <c r="F628" s="72">
        <v>1728</v>
      </c>
      <c r="G628" s="72">
        <v>95093</v>
      </c>
      <c r="H628" s="72">
        <v>-95092.9</v>
      </c>
      <c r="I628" s="74">
        <v>45857</v>
      </c>
      <c r="J628" s="72">
        <v>2025</v>
      </c>
    </row>
    <row r="629" spans="1:10" x14ac:dyDescent="0.3">
      <c r="A629" s="72">
        <v>13087500</v>
      </c>
      <c r="B629" s="73" t="s">
        <v>10</v>
      </c>
      <c r="C629" s="74">
        <v>45858</v>
      </c>
      <c r="D629" s="72">
        <v>3611</v>
      </c>
      <c r="E629" s="72">
        <v>584163.9</v>
      </c>
      <c r="F629" s="72">
        <v>1733</v>
      </c>
      <c r="G629" s="72">
        <v>98529</v>
      </c>
      <c r="H629" s="72">
        <v>-98529.3</v>
      </c>
      <c r="I629" s="74">
        <v>45858</v>
      </c>
      <c r="J629" s="72">
        <v>2025</v>
      </c>
    </row>
    <row r="630" spans="1:10" x14ac:dyDescent="0.3">
      <c r="A630" s="72">
        <v>13087500</v>
      </c>
      <c r="B630" s="73" t="s">
        <v>10</v>
      </c>
      <c r="C630" s="74">
        <v>45859</v>
      </c>
      <c r="D630" s="72">
        <v>3598</v>
      </c>
      <c r="E630" s="72">
        <v>591300.5</v>
      </c>
      <c r="F630" s="72">
        <v>1731</v>
      </c>
      <c r="G630" s="72">
        <v>101963</v>
      </c>
      <c r="H630" s="72">
        <v>-101963.2</v>
      </c>
      <c r="I630" s="74">
        <v>45859</v>
      </c>
      <c r="J630" s="72">
        <v>2025</v>
      </c>
    </row>
    <row r="631" spans="1:10" x14ac:dyDescent="0.3">
      <c r="A631" s="72">
        <v>13087500</v>
      </c>
      <c r="B631" s="73" t="s">
        <v>10</v>
      </c>
      <c r="C631" s="74">
        <v>45860</v>
      </c>
      <c r="D631" s="72">
        <v>3572</v>
      </c>
      <c r="E631" s="72">
        <v>598384.6</v>
      </c>
      <c r="F631" s="72">
        <v>1814</v>
      </c>
      <c r="G631" s="72">
        <v>105562</v>
      </c>
      <c r="H631" s="72">
        <v>-105561.60000000001</v>
      </c>
      <c r="I631" s="74">
        <v>45860</v>
      </c>
      <c r="J631" s="72">
        <v>2025</v>
      </c>
    </row>
    <row r="632" spans="1:10" x14ac:dyDescent="0.3">
      <c r="A632" s="72">
        <v>13087500</v>
      </c>
      <c r="B632" s="73" t="s">
        <v>10</v>
      </c>
      <c r="C632" s="74">
        <v>45861</v>
      </c>
      <c r="D632" s="72">
        <v>3545</v>
      </c>
      <c r="E632" s="72">
        <v>605416.5</v>
      </c>
      <c r="F632" s="72">
        <v>1813</v>
      </c>
      <c r="G632" s="72">
        <v>109159</v>
      </c>
      <c r="H632" s="72">
        <v>-109158.5</v>
      </c>
      <c r="I632" s="74">
        <v>45861</v>
      </c>
      <c r="J632" s="72">
        <v>2025</v>
      </c>
    </row>
    <row r="633" spans="1:10" x14ac:dyDescent="0.3">
      <c r="A633" s="72">
        <v>13087500</v>
      </c>
      <c r="B633" s="73" t="s">
        <v>10</v>
      </c>
      <c r="C633" s="74">
        <v>45862</v>
      </c>
      <c r="D633" s="72">
        <v>3519</v>
      </c>
      <c r="E633" s="72">
        <v>612396.30000000005</v>
      </c>
      <c r="F633" s="72">
        <v>1840</v>
      </c>
      <c r="G633" s="72">
        <v>112807</v>
      </c>
      <c r="H633" s="72">
        <v>-112807.2</v>
      </c>
      <c r="I633" s="74">
        <v>45862</v>
      </c>
      <c r="J633" s="72">
        <v>2025</v>
      </c>
    </row>
    <row r="634" spans="1:10" x14ac:dyDescent="0.3">
      <c r="A634" s="72">
        <v>13087500</v>
      </c>
      <c r="B634" s="73" t="s">
        <v>10</v>
      </c>
      <c r="C634" s="74">
        <v>45863</v>
      </c>
      <c r="D634" s="72">
        <v>3519</v>
      </c>
      <c r="E634" s="72">
        <v>619376</v>
      </c>
      <c r="F634" s="72">
        <v>1893</v>
      </c>
      <c r="G634" s="72">
        <v>116561</v>
      </c>
      <c r="H634" s="72">
        <v>-116560.9</v>
      </c>
      <c r="I634" s="74">
        <v>45863</v>
      </c>
      <c r="J634" s="72">
        <v>2025</v>
      </c>
    </row>
    <row r="635" spans="1:10" x14ac:dyDescent="0.3">
      <c r="A635" s="72">
        <v>13087500</v>
      </c>
      <c r="B635" s="73" t="s">
        <v>10</v>
      </c>
      <c r="C635" s="74">
        <v>45864</v>
      </c>
      <c r="D635" s="72">
        <v>3532</v>
      </c>
      <c r="E635" s="72">
        <v>626381.80000000005</v>
      </c>
      <c r="F635" s="72">
        <v>1919</v>
      </c>
      <c r="G635" s="72">
        <v>120366</v>
      </c>
      <c r="H635" s="72">
        <v>-120366.2</v>
      </c>
      <c r="I635" s="74">
        <v>45864</v>
      </c>
      <c r="J635" s="72">
        <v>2025</v>
      </c>
    </row>
    <row r="636" spans="1:10" x14ac:dyDescent="0.3">
      <c r="A636" s="72">
        <v>13087500</v>
      </c>
      <c r="B636" s="73" t="s">
        <v>10</v>
      </c>
      <c r="C636" s="74">
        <v>45865</v>
      </c>
      <c r="D636" s="72">
        <v>3532</v>
      </c>
      <c r="E636" s="72">
        <v>633387.6</v>
      </c>
      <c r="F636" s="72">
        <v>1931</v>
      </c>
      <c r="G636" s="72">
        <v>124197</v>
      </c>
      <c r="H636" s="72">
        <v>-124196.8</v>
      </c>
      <c r="I636" s="74">
        <v>45865</v>
      </c>
      <c r="J636" s="72">
        <v>2025</v>
      </c>
    </row>
    <row r="637" spans="1:10" x14ac:dyDescent="0.3">
      <c r="A637" s="72">
        <v>13087500</v>
      </c>
      <c r="B637" s="73" t="s">
        <v>10</v>
      </c>
      <c r="C637" s="74">
        <v>45866</v>
      </c>
      <c r="D637" s="72">
        <v>3519</v>
      </c>
      <c r="E637" s="72">
        <v>640367.4</v>
      </c>
      <c r="F637" s="72">
        <v>1924</v>
      </c>
      <c r="G637" s="72">
        <v>128013</v>
      </c>
      <c r="H637" s="72">
        <v>-128012.8</v>
      </c>
      <c r="I637" s="74">
        <v>45866</v>
      </c>
      <c r="J637" s="72">
        <v>2025</v>
      </c>
    </row>
    <row r="638" spans="1:10" x14ac:dyDescent="0.3">
      <c r="A638" s="72">
        <v>13087500</v>
      </c>
      <c r="B638" s="73" t="s">
        <v>10</v>
      </c>
      <c r="C638" s="74">
        <v>45867</v>
      </c>
      <c r="D638" s="72">
        <v>3506</v>
      </c>
      <c r="E638" s="72">
        <v>647321.1</v>
      </c>
      <c r="F638" s="72">
        <v>1752</v>
      </c>
      <c r="G638" s="72">
        <v>131487</v>
      </c>
      <c r="H638" s="72">
        <v>-131487.4</v>
      </c>
      <c r="I638" s="74">
        <v>45867</v>
      </c>
      <c r="J638" s="72">
        <v>2025</v>
      </c>
    </row>
    <row r="639" spans="1:10" x14ac:dyDescent="0.3">
      <c r="A639" s="72">
        <v>13087500</v>
      </c>
      <c r="B639" s="73" t="s">
        <v>10</v>
      </c>
      <c r="C639" s="74">
        <v>45868</v>
      </c>
      <c r="D639" s="72">
        <v>3493</v>
      </c>
      <c r="E639" s="72">
        <v>654248.9</v>
      </c>
      <c r="F639" s="72">
        <v>1715</v>
      </c>
      <c r="G639" s="72">
        <v>134889</v>
      </c>
      <c r="H639" s="72">
        <v>-134889.4</v>
      </c>
      <c r="I639" s="74">
        <v>45868</v>
      </c>
      <c r="J639" s="72">
        <v>2025</v>
      </c>
    </row>
    <row r="640" spans="1:10" x14ac:dyDescent="0.3">
      <c r="A640" s="72">
        <v>13087500</v>
      </c>
      <c r="B640" s="73" t="s">
        <v>10</v>
      </c>
      <c r="C640" s="74">
        <v>45869</v>
      </c>
      <c r="D640" s="72">
        <v>3493</v>
      </c>
      <c r="E640" s="72">
        <v>661176.69999999995</v>
      </c>
      <c r="F640" s="72">
        <v>1729</v>
      </c>
      <c r="G640" s="72">
        <v>138319</v>
      </c>
      <c r="H640" s="72">
        <v>-138318.5</v>
      </c>
      <c r="I640" s="74">
        <v>45869</v>
      </c>
      <c r="J640" s="72">
        <v>2025</v>
      </c>
    </row>
    <row r="641" spans="1:10" x14ac:dyDescent="0.3">
      <c r="A641" s="72">
        <v>13087500</v>
      </c>
      <c r="B641" s="73" t="s">
        <v>10</v>
      </c>
      <c r="C641" s="74">
        <v>45870</v>
      </c>
      <c r="D641" s="72">
        <v>3480</v>
      </c>
      <c r="E641" s="72">
        <v>668078.6</v>
      </c>
      <c r="F641" s="72">
        <v>1727</v>
      </c>
      <c r="G641" s="72">
        <v>141744</v>
      </c>
      <c r="H641" s="72">
        <v>-141744.20000000001</v>
      </c>
      <c r="I641" s="74">
        <v>45870</v>
      </c>
      <c r="J641" s="72">
        <v>2025</v>
      </c>
    </row>
    <row r="642" spans="1:10" x14ac:dyDescent="0.3">
      <c r="A642" s="72">
        <v>13087500</v>
      </c>
      <c r="B642" s="73" t="s">
        <v>10</v>
      </c>
      <c r="C642" s="74">
        <v>45871</v>
      </c>
      <c r="D642" s="72">
        <v>3480</v>
      </c>
      <c r="E642" s="72">
        <v>674980.4</v>
      </c>
      <c r="F642" s="72">
        <v>1742</v>
      </c>
      <c r="G642" s="72">
        <v>145199</v>
      </c>
      <c r="H642" s="72">
        <v>-145199.4</v>
      </c>
      <c r="I642" s="74">
        <v>45871</v>
      </c>
      <c r="J642" s="72">
        <v>2025</v>
      </c>
    </row>
    <row r="643" spans="1:10" x14ac:dyDescent="0.3">
      <c r="A643" s="72">
        <v>13087500</v>
      </c>
      <c r="B643" s="73" t="s">
        <v>10</v>
      </c>
      <c r="C643" s="74">
        <v>45872</v>
      </c>
      <c r="D643" s="72">
        <v>3493</v>
      </c>
      <c r="E643" s="72">
        <v>681908.2</v>
      </c>
      <c r="F643" s="72">
        <v>1764</v>
      </c>
      <c r="G643" s="72">
        <v>148698</v>
      </c>
      <c r="H643" s="72">
        <v>-148697.5</v>
      </c>
      <c r="I643" s="74">
        <v>45872</v>
      </c>
      <c r="J643" s="72">
        <v>2025</v>
      </c>
    </row>
    <row r="644" spans="1:10" x14ac:dyDescent="0.3">
      <c r="A644" s="72">
        <v>13087500</v>
      </c>
      <c r="B644" s="73" t="s">
        <v>10</v>
      </c>
      <c r="C644" s="74">
        <v>45873</v>
      </c>
      <c r="D644" s="72">
        <v>3493</v>
      </c>
      <c r="E644" s="72">
        <v>688836</v>
      </c>
      <c r="F644" s="72">
        <v>1675</v>
      </c>
      <c r="G644" s="72">
        <v>152020</v>
      </c>
      <c r="H644" s="72">
        <v>-152019.79999999999</v>
      </c>
      <c r="I644" s="74">
        <v>45873</v>
      </c>
      <c r="J644" s="72">
        <v>2025</v>
      </c>
    </row>
    <row r="645" spans="1:10" x14ac:dyDescent="0.3">
      <c r="A645" s="72">
        <v>13087500</v>
      </c>
      <c r="B645" s="73" t="s">
        <v>10</v>
      </c>
      <c r="C645" s="74">
        <v>45874</v>
      </c>
      <c r="D645" s="72">
        <v>3441</v>
      </c>
      <c r="E645" s="72">
        <v>695660.3</v>
      </c>
      <c r="F645" s="72">
        <v>1621</v>
      </c>
      <c r="G645" s="72">
        <v>155235</v>
      </c>
      <c r="H645" s="72">
        <v>-155235.4</v>
      </c>
      <c r="I645" s="74">
        <v>45874</v>
      </c>
      <c r="J645" s="72">
        <v>2025</v>
      </c>
    </row>
    <row r="646" spans="1:10" x14ac:dyDescent="0.3">
      <c r="A646" s="72">
        <v>13087500</v>
      </c>
      <c r="B646" s="73" t="s">
        <v>10</v>
      </c>
      <c r="C646" s="74">
        <v>45875</v>
      </c>
      <c r="D646" s="72">
        <v>3415</v>
      </c>
      <c r="E646" s="72">
        <v>702433.1</v>
      </c>
      <c r="F646" s="72">
        <v>1677</v>
      </c>
      <c r="G646" s="72">
        <v>158561</v>
      </c>
      <c r="H646" s="72">
        <v>-158561</v>
      </c>
      <c r="I646" s="74">
        <v>45875</v>
      </c>
      <c r="J646" s="72">
        <v>2025</v>
      </c>
    </row>
    <row r="647" spans="1:10" x14ac:dyDescent="0.3">
      <c r="A647" s="72">
        <v>13087500</v>
      </c>
      <c r="B647" s="73" t="s">
        <v>10</v>
      </c>
      <c r="C647" s="74">
        <v>45876</v>
      </c>
      <c r="D647" s="72">
        <v>3402</v>
      </c>
      <c r="E647" s="72">
        <v>709180.2</v>
      </c>
      <c r="F647" s="72">
        <v>1691</v>
      </c>
      <c r="G647" s="72">
        <v>161916</v>
      </c>
      <c r="H647" s="72">
        <v>-161915.79999999999</v>
      </c>
      <c r="I647" s="74">
        <v>45876</v>
      </c>
      <c r="J647" s="72">
        <v>2025</v>
      </c>
    </row>
    <row r="648" spans="1:10" x14ac:dyDescent="0.3">
      <c r="A648" s="72">
        <v>13087500</v>
      </c>
      <c r="B648" s="73" t="s">
        <v>10</v>
      </c>
      <c r="C648" s="74">
        <v>45877</v>
      </c>
      <c r="D648" s="72">
        <v>3389</v>
      </c>
      <c r="E648" s="72">
        <v>715901.6</v>
      </c>
      <c r="F648" s="72">
        <v>1703</v>
      </c>
      <c r="G648" s="72">
        <v>165293</v>
      </c>
      <c r="H648" s="72">
        <v>-165292.6</v>
      </c>
      <c r="I648" s="74">
        <v>45877</v>
      </c>
      <c r="J648" s="72">
        <v>2025</v>
      </c>
    </row>
    <row r="649" spans="1:10" x14ac:dyDescent="0.3">
      <c r="A649" s="72">
        <v>13087500</v>
      </c>
      <c r="B649" s="73" t="s">
        <v>10</v>
      </c>
      <c r="C649" s="74">
        <v>45878</v>
      </c>
      <c r="D649" s="72">
        <v>3402</v>
      </c>
      <c r="E649" s="72">
        <v>722648.7</v>
      </c>
      <c r="F649" s="72">
        <v>1730</v>
      </c>
      <c r="G649" s="72">
        <v>168724</v>
      </c>
      <c r="H649" s="72">
        <v>-168723.6</v>
      </c>
      <c r="I649" s="74">
        <v>45878</v>
      </c>
      <c r="J649" s="72">
        <v>2025</v>
      </c>
    </row>
    <row r="650" spans="1:10" x14ac:dyDescent="0.3">
      <c r="A650" s="72">
        <v>13087500</v>
      </c>
      <c r="B650" s="73" t="s">
        <v>10</v>
      </c>
      <c r="C650" s="74">
        <v>45879</v>
      </c>
      <c r="D650" s="72">
        <v>3389</v>
      </c>
      <c r="E650" s="72">
        <v>729370.1</v>
      </c>
      <c r="F650" s="72">
        <v>1663</v>
      </c>
      <c r="G650" s="72">
        <v>172022</v>
      </c>
      <c r="H650" s="72">
        <v>-172021.9</v>
      </c>
      <c r="I650" s="74">
        <v>45879</v>
      </c>
      <c r="J650" s="72">
        <v>2025</v>
      </c>
    </row>
    <row r="651" spans="1:10" x14ac:dyDescent="0.3">
      <c r="A651" s="72">
        <v>13087500</v>
      </c>
      <c r="B651" s="73" t="s">
        <v>10</v>
      </c>
      <c r="C651" s="74">
        <v>45880</v>
      </c>
      <c r="D651" s="72">
        <v>3376</v>
      </c>
      <c r="E651" s="72">
        <v>736065.8</v>
      </c>
      <c r="F651" s="72">
        <v>1644</v>
      </c>
      <c r="G651" s="72">
        <v>175282</v>
      </c>
      <c r="H651" s="72">
        <v>-175281.7</v>
      </c>
      <c r="I651" s="74">
        <v>45880</v>
      </c>
      <c r="J651" s="72">
        <v>2025</v>
      </c>
    </row>
    <row r="652" spans="1:10" x14ac:dyDescent="0.3">
      <c r="A652" s="72">
        <v>13087500</v>
      </c>
      <c r="B652" s="73" t="s">
        <v>10</v>
      </c>
      <c r="C652" s="74">
        <v>45881</v>
      </c>
      <c r="D652" s="72">
        <v>3376</v>
      </c>
      <c r="E652" s="72">
        <v>742761.6</v>
      </c>
      <c r="F652" s="72">
        <v>1573</v>
      </c>
      <c r="G652" s="72">
        <v>178401</v>
      </c>
      <c r="H652" s="72">
        <v>-178400.7</v>
      </c>
      <c r="I652" s="74">
        <v>45881</v>
      </c>
      <c r="J652" s="72">
        <v>2025</v>
      </c>
    </row>
    <row r="653" spans="1:10" x14ac:dyDescent="0.3">
      <c r="A653" s="72">
        <v>13087500</v>
      </c>
      <c r="B653" s="73" t="s">
        <v>10</v>
      </c>
      <c r="C653" s="74">
        <v>45882</v>
      </c>
      <c r="D653" s="72">
        <v>3389</v>
      </c>
      <c r="E653" s="72">
        <v>749483</v>
      </c>
      <c r="F653" s="72">
        <v>1550</v>
      </c>
      <c r="G653" s="72">
        <v>181475</v>
      </c>
      <c r="H653" s="72">
        <v>-181474.7</v>
      </c>
      <c r="I653" s="74">
        <v>45882</v>
      </c>
      <c r="J653" s="72">
        <v>2025</v>
      </c>
    </row>
    <row r="654" spans="1:10" x14ac:dyDescent="0.3">
      <c r="A654" s="72">
        <v>13087500</v>
      </c>
      <c r="B654" s="73" t="s">
        <v>10</v>
      </c>
      <c r="C654" s="74">
        <v>45883</v>
      </c>
      <c r="D654" s="72">
        <v>3415</v>
      </c>
      <c r="E654" s="72">
        <v>756255.8</v>
      </c>
      <c r="F654" s="72">
        <v>1562</v>
      </c>
      <c r="G654" s="72">
        <v>184572</v>
      </c>
      <c r="H654" s="72">
        <v>-184572.4</v>
      </c>
      <c r="I654" s="74">
        <v>45883</v>
      </c>
      <c r="J654" s="72">
        <v>2025</v>
      </c>
    </row>
    <row r="655" spans="1:10" x14ac:dyDescent="0.3">
      <c r="A655" s="72">
        <v>13087500</v>
      </c>
      <c r="B655" s="73" t="s">
        <v>10</v>
      </c>
      <c r="C655" s="74">
        <v>45884</v>
      </c>
      <c r="D655" s="72">
        <v>3428</v>
      </c>
      <c r="E655" s="72">
        <v>763054.3</v>
      </c>
      <c r="F655" s="72">
        <v>1482</v>
      </c>
      <c r="G655" s="72">
        <v>187512</v>
      </c>
      <c r="H655" s="72">
        <v>-187511.8</v>
      </c>
      <c r="I655" s="74">
        <v>45884</v>
      </c>
      <c r="J655" s="72">
        <v>2025</v>
      </c>
    </row>
    <row r="656" spans="1:10" x14ac:dyDescent="0.3">
      <c r="A656" s="72">
        <v>13087500</v>
      </c>
      <c r="B656" s="73" t="s">
        <v>10</v>
      </c>
      <c r="C656" s="74">
        <v>45885</v>
      </c>
      <c r="D656" s="72">
        <v>3428</v>
      </c>
      <c r="E656" s="72">
        <v>769852.9</v>
      </c>
      <c r="F656" s="72">
        <v>1451</v>
      </c>
      <c r="G656" s="72">
        <v>190390</v>
      </c>
      <c r="H656" s="72">
        <v>-190389.7</v>
      </c>
      <c r="I656" s="74">
        <v>45885</v>
      </c>
      <c r="J656" s="72">
        <v>2025</v>
      </c>
    </row>
    <row r="657" spans="1:10" x14ac:dyDescent="0.3">
      <c r="A657" s="72">
        <v>13087500</v>
      </c>
      <c r="B657" s="73" t="s">
        <v>10</v>
      </c>
      <c r="C657" s="74">
        <v>45886</v>
      </c>
      <c r="D657" s="72">
        <v>3428</v>
      </c>
      <c r="E657" s="72">
        <v>776651.4</v>
      </c>
      <c r="F657" s="72">
        <v>1441</v>
      </c>
      <c r="G657" s="72">
        <v>193247</v>
      </c>
      <c r="H657" s="72">
        <v>-193247.1</v>
      </c>
      <c r="I657" s="74">
        <v>45886</v>
      </c>
      <c r="J657" s="72">
        <v>2025</v>
      </c>
    </row>
    <row r="658" spans="1:10" x14ac:dyDescent="0.3">
      <c r="A658" s="72">
        <v>13087500</v>
      </c>
      <c r="B658" s="73" t="s">
        <v>10</v>
      </c>
      <c r="C658" s="74">
        <v>45887</v>
      </c>
      <c r="D658" s="72">
        <v>3415</v>
      </c>
      <c r="E658" s="72">
        <v>783424.2</v>
      </c>
      <c r="F658" s="72">
        <v>1375</v>
      </c>
      <c r="G658" s="72">
        <v>195974</v>
      </c>
      <c r="H658" s="72">
        <v>-195974.1</v>
      </c>
      <c r="I658" s="74">
        <v>45887</v>
      </c>
      <c r="J658" s="72">
        <v>2025</v>
      </c>
    </row>
    <row r="659" spans="1:10" x14ac:dyDescent="0.3">
      <c r="A659" s="72">
        <v>13087500</v>
      </c>
      <c r="B659" s="73" t="s">
        <v>10</v>
      </c>
      <c r="C659" s="74">
        <v>45888</v>
      </c>
      <c r="D659" s="72">
        <v>3376</v>
      </c>
      <c r="E659" s="72">
        <v>790120</v>
      </c>
      <c r="F659" s="72">
        <v>1334</v>
      </c>
      <c r="G659" s="72">
        <v>198621</v>
      </c>
      <c r="H659" s="72">
        <v>-198620.79999999999</v>
      </c>
      <c r="I659" s="74">
        <v>45888</v>
      </c>
      <c r="J659" s="72">
        <v>2025</v>
      </c>
    </row>
    <row r="660" spans="1:10" x14ac:dyDescent="0.3">
      <c r="A660" s="72">
        <v>13087500</v>
      </c>
      <c r="B660" s="73" t="s">
        <v>10</v>
      </c>
      <c r="C660" s="74">
        <v>45889</v>
      </c>
      <c r="D660" s="72">
        <v>3350</v>
      </c>
      <c r="E660" s="72">
        <v>796764.6</v>
      </c>
      <c r="F660" s="72">
        <v>1309</v>
      </c>
      <c r="G660" s="72">
        <v>201217</v>
      </c>
      <c r="H660" s="72">
        <v>-201216.6</v>
      </c>
      <c r="I660" s="74">
        <v>45889</v>
      </c>
      <c r="J660" s="72">
        <v>2025</v>
      </c>
    </row>
    <row r="661" spans="1:10" x14ac:dyDescent="0.3">
      <c r="A661" s="72">
        <v>13087500</v>
      </c>
      <c r="B661" s="73" t="s">
        <v>10</v>
      </c>
      <c r="C661" s="74">
        <v>45890</v>
      </c>
      <c r="D661" s="72">
        <v>3363</v>
      </c>
      <c r="E661" s="72">
        <v>803434.8</v>
      </c>
      <c r="F661" s="72">
        <v>1274</v>
      </c>
      <c r="G661" s="72">
        <v>203743</v>
      </c>
      <c r="H661" s="72">
        <v>-203743</v>
      </c>
      <c r="I661" s="74">
        <v>45890</v>
      </c>
      <c r="J661" s="72">
        <v>2025</v>
      </c>
    </row>
    <row r="662" spans="1:10" x14ac:dyDescent="0.3">
      <c r="A662" s="72">
        <v>13087500</v>
      </c>
      <c r="B662" s="73" t="s">
        <v>10</v>
      </c>
      <c r="C662" s="74">
        <v>45891</v>
      </c>
      <c r="D662" s="72">
        <v>3376</v>
      </c>
      <c r="E662" s="72">
        <v>810130.6</v>
      </c>
      <c r="F662" s="72">
        <v>1345</v>
      </c>
      <c r="G662" s="72">
        <v>206411</v>
      </c>
      <c r="H662" s="72">
        <v>-206411.2</v>
      </c>
      <c r="I662" s="74">
        <v>45891</v>
      </c>
      <c r="J662" s="72">
        <v>2025</v>
      </c>
    </row>
    <row r="663" spans="1:10" x14ac:dyDescent="0.3">
      <c r="A663" s="72">
        <v>13087500</v>
      </c>
      <c r="B663" s="73" t="s">
        <v>10</v>
      </c>
      <c r="C663" s="74">
        <v>45892</v>
      </c>
      <c r="D663" s="72">
        <v>3376</v>
      </c>
      <c r="E663" s="72">
        <v>816826.4</v>
      </c>
      <c r="F663" s="72">
        <v>1351</v>
      </c>
      <c r="G663" s="72">
        <v>209091</v>
      </c>
      <c r="H663" s="72">
        <v>-209091</v>
      </c>
      <c r="I663" s="74">
        <v>45892</v>
      </c>
      <c r="J663" s="72">
        <v>2025</v>
      </c>
    </row>
    <row r="664" spans="1:10" x14ac:dyDescent="0.3">
      <c r="A664" s="72">
        <v>13087500</v>
      </c>
      <c r="B664" s="73" t="s">
        <v>10</v>
      </c>
      <c r="C664" s="74">
        <v>45893</v>
      </c>
      <c r="D664" s="72">
        <v>3376</v>
      </c>
      <c r="E664" s="72">
        <v>823522.1</v>
      </c>
      <c r="F664" s="72">
        <v>1352</v>
      </c>
      <c r="G664" s="72">
        <v>211772</v>
      </c>
      <c r="H664" s="72">
        <v>-211771.6</v>
      </c>
      <c r="I664" s="74">
        <v>45893</v>
      </c>
      <c r="J664" s="72">
        <v>2025</v>
      </c>
    </row>
    <row r="665" spans="1:10" x14ac:dyDescent="0.3">
      <c r="A665" s="72">
        <v>13087500</v>
      </c>
      <c r="B665" s="73" t="s">
        <v>10</v>
      </c>
      <c r="C665" s="74">
        <v>45894</v>
      </c>
      <c r="D665" s="72">
        <v>3376</v>
      </c>
      <c r="E665" s="72">
        <v>830217.9</v>
      </c>
      <c r="F665" s="72">
        <v>1338</v>
      </c>
      <c r="G665" s="72">
        <v>214426</v>
      </c>
      <c r="H665" s="72">
        <v>-214425.9</v>
      </c>
      <c r="I665" s="74">
        <v>45894</v>
      </c>
      <c r="J665" s="72">
        <v>2025</v>
      </c>
    </row>
    <row r="666" spans="1:10" x14ac:dyDescent="0.3">
      <c r="A666" s="72">
        <v>13087500</v>
      </c>
      <c r="B666" s="73" t="s">
        <v>10</v>
      </c>
      <c r="C666" s="74">
        <v>45895</v>
      </c>
      <c r="D666" s="72">
        <v>3324</v>
      </c>
      <c r="E666" s="72">
        <v>836811.6</v>
      </c>
      <c r="F666" s="72">
        <v>1246</v>
      </c>
      <c r="G666" s="72">
        <v>216897</v>
      </c>
      <c r="H666" s="72">
        <v>-216896.9</v>
      </c>
      <c r="I666" s="74">
        <v>45895</v>
      </c>
      <c r="J666" s="72">
        <v>2025</v>
      </c>
    </row>
    <row r="667" spans="1:10" x14ac:dyDescent="0.3">
      <c r="A667" s="72">
        <v>13087500</v>
      </c>
      <c r="B667" s="73" t="s">
        <v>10</v>
      </c>
      <c r="C667" s="74">
        <v>45896</v>
      </c>
      <c r="D667" s="72">
        <v>3197</v>
      </c>
      <c r="E667" s="72">
        <v>843152.5</v>
      </c>
      <c r="F667" s="72">
        <v>1143</v>
      </c>
      <c r="G667" s="72">
        <v>219163</v>
      </c>
      <c r="H667" s="72">
        <v>-219163.4</v>
      </c>
      <c r="I667" s="74">
        <v>45896</v>
      </c>
      <c r="J667" s="72">
        <v>2025</v>
      </c>
    </row>
    <row r="668" spans="1:10" x14ac:dyDescent="0.3">
      <c r="A668" s="72">
        <v>13087500</v>
      </c>
      <c r="B668" s="73" t="s">
        <v>10</v>
      </c>
      <c r="C668" s="74">
        <v>45897</v>
      </c>
      <c r="D668" s="72">
        <v>3096</v>
      </c>
      <c r="E668" s="72">
        <v>849294</v>
      </c>
      <c r="F668" s="72">
        <v>996</v>
      </c>
      <c r="G668" s="72">
        <v>221139</v>
      </c>
      <c r="H668" s="72">
        <v>-221139.1</v>
      </c>
      <c r="I668" s="74">
        <v>45897</v>
      </c>
      <c r="J668" s="72">
        <v>2025</v>
      </c>
    </row>
    <row r="669" spans="1:10" x14ac:dyDescent="0.3">
      <c r="A669" s="72">
        <v>13087500</v>
      </c>
      <c r="B669" s="73" t="s">
        <v>10</v>
      </c>
      <c r="C669" s="74">
        <v>45898</v>
      </c>
      <c r="D669" s="72">
        <v>3059</v>
      </c>
      <c r="E669" s="72">
        <v>855361.4</v>
      </c>
      <c r="F669" s="72">
        <v>806</v>
      </c>
      <c r="G669" s="72">
        <v>222738</v>
      </c>
      <c r="H669" s="72">
        <v>-222737.5</v>
      </c>
      <c r="I669" s="74">
        <v>45898</v>
      </c>
      <c r="J669" s="72">
        <v>2025</v>
      </c>
    </row>
    <row r="670" spans="1:10" x14ac:dyDescent="0.3">
      <c r="A670" s="72">
        <v>13087500</v>
      </c>
      <c r="B670" s="73" t="s">
        <v>10</v>
      </c>
      <c r="C670" s="74">
        <v>45899</v>
      </c>
      <c r="D670" s="72">
        <v>3047</v>
      </c>
      <c r="E670" s="72">
        <v>861404.2</v>
      </c>
      <c r="F670" s="72">
        <v>569</v>
      </c>
      <c r="G670" s="72">
        <v>223866</v>
      </c>
      <c r="H670" s="72">
        <v>-223866.2</v>
      </c>
      <c r="I670" s="74">
        <v>45899</v>
      </c>
      <c r="J670" s="72">
        <v>2025</v>
      </c>
    </row>
    <row r="671" spans="1:10" x14ac:dyDescent="0.3">
      <c r="A671" s="72">
        <v>13087500</v>
      </c>
      <c r="B671" s="73" t="s">
        <v>10</v>
      </c>
      <c r="C671" s="74">
        <v>45900</v>
      </c>
      <c r="D671" s="72">
        <v>3059</v>
      </c>
      <c r="E671" s="72">
        <v>867471.6</v>
      </c>
      <c r="F671" s="72">
        <v>520</v>
      </c>
      <c r="G671" s="72">
        <v>224898</v>
      </c>
      <c r="H671" s="72">
        <v>-224898.3</v>
      </c>
      <c r="I671" s="74">
        <v>45900</v>
      </c>
      <c r="J671" s="72">
        <v>2025</v>
      </c>
    </row>
    <row r="672" spans="1:10" x14ac:dyDescent="0.3">
      <c r="A672" s="72">
        <v>13087500</v>
      </c>
      <c r="B672" s="73" t="s">
        <v>10</v>
      </c>
      <c r="C672" s="74">
        <v>45901</v>
      </c>
      <c r="D672" s="72">
        <v>3059</v>
      </c>
      <c r="E672" s="72">
        <v>873539</v>
      </c>
      <c r="F672" s="72">
        <v>546</v>
      </c>
      <c r="G672" s="72">
        <v>225982</v>
      </c>
      <c r="H672" s="72">
        <v>-225982.1</v>
      </c>
      <c r="I672" s="74">
        <v>45901</v>
      </c>
      <c r="J672" s="72">
        <v>2025</v>
      </c>
    </row>
    <row r="673" spans="1:10" x14ac:dyDescent="0.3">
      <c r="A673" s="72">
        <v>13087500</v>
      </c>
      <c r="B673" s="73" t="s">
        <v>10</v>
      </c>
      <c r="C673" s="74">
        <v>45902</v>
      </c>
      <c r="D673" s="72">
        <v>3059</v>
      </c>
      <c r="E673" s="72">
        <v>879606.3</v>
      </c>
      <c r="F673" s="72">
        <v>655</v>
      </c>
      <c r="G673" s="72">
        <v>227282</v>
      </c>
      <c r="H673" s="72">
        <v>-227281.8</v>
      </c>
      <c r="I673" s="74">
        <v>45902</v>
      </c>
      <c r="J673" s="72">
        <v>2025</v>
      </c>
    </row>
    <row r="674" spans="1:10" x14ac:dyDescent="0.3">
      <c r="A674" s="72">
        <v>13087500</v>
      </c>
      <c r="B674" s="73" t="s">
        <v>10</v>
      </c>
      <c r="C674" s="74">
        <v>45903</v>
      </c>
      <c r="D674" s="72">
        <v>3047</v>
      </c>
      <c r="E674" s="72">
        <v>885649.1</v>
      </c>
      <c r="F674" s="72">
        <v>759</v>
      </c>
      <c r="G674" s="72">
        <v>228787</v>
      </c>
      <c r="H674" s="72">
        <v>-228786.9</v>
      </c>
      <c r="I674" s="74">
        <v>45903</v>
      </c>
      <c r="J674" s="72">
        <v>2025</v>
      </c>
    </row>
    <row r="675" spans="1:10" x14ac:dyDescent="0.3">
      <c r="A675" s="72">
        <v>13087500</v>
      </c>
      <c r="B675" s="73" t="s">
        <v>10</v>
      </c>
      <c r="C675" s="74">
        <v>45904</v>
      </c>
      <c r="D675" s="72">
        <v>3022</v>
      </c>
      <c r="E675" s="72">
        <v>891642.7</v>
      </c>
      <c r="F675" s="72">
        <v>746</v>
      </c>
      <c r="G675" s="72">
        <v>230266</v>
      </c>
      <c r="H675" s="72">
        <v>-230266.4</v>
      </c>
      <c r="I675" s="74">
        <v>45904</v>
      </c>
      <c r="J675" s="72">
        <v>2025</v>
      </c>
    </row>
    <row r="676" spans="1:10" x14ac:dyDescent="0.3">
      <c r="A676" s="72">
        <v>13087500</v>
      </c>
      <c r="B676" s="73" t="s">
        <v>10</v>
      </c>
      <c r="C676" s="74">
        <v>45905</v>
      </c>
      <c r="D676" s="72">
        <v>3009</v>
      </c>
      <c r="E676" s="72">
        <v>897611.7</v>
      </c>
      <c r="F676" s="72">
        <v>750</v>
      </c>
      <c r="G676" s="72">
        <v>231754</v>
      </c>
      <c r="H676" s="72">
        <v>-231753.60000000001</v>
      </c>
      <c r="I676" s="74">
        <v>45905</v>
      </c>
      <c r="J676" s="72">
        <v>2025</v>
      </c>
    </row>
    <row r="677" spans="1:10" x14ac:dyDescent="0.3">
      <c r="A677" s="72">
        <v>13087500</v>
      </c>
      <c r="B677" s="73" t="s">
        <v>10</v>
      </c>
      <c r="C677" s="74">
        <v>45906</v>
      </c>
      <c r="D677" s="72">
        <v>3009</v>
      </c>
      <c r="E677" s="72">
        <v>903580.8</v>
      </c>
      <c r="F677" s="72">
        <v>744</v>
      </c>
      <c r="G677" s="72">
        <v>233229</v>
      </c>
      <c r="H677" s="72">
        <v>-233228.9</v>
      </c>
      <c r="I677" s="74">
        <v>45906</v>
      </c>
      <c r="J677" s="72">
        <v>2025</v>
      </c>
    </row>
    <row r="678" spans="1:10" x14ac:dyDescent="0.3">
      <c r="A678" s="72">
        <v>13087500</v>
      </c>
      <c r="B678" s="73" t="s">
        <v>10</v>
      </c>
      <c r="C678" s="74">
        <v>45907</v>
      </c>
      <c r="D678" s="72">
        <v>2997</v>
      </c>
      <c r="E678" s="72">
        <v>909525.4</v>
      </c>
      <c r="F678" s="72">
        <v>723</v>
      </c>
      <c r="G678" s="72">
        <v>234662</v>
      </c>
      <c r="H678" s="72">
        <v>-234662.3</v>
      </c>
      <c r="I678" s="74">
        <v>45907</v>
      </c>
      <c r="J678" s="72">
        <v>2025</v>
      </c>
    </row>
    <row r="679" spans="1:10" x14ac:dyDescent="0.3">
      <c r="A679" s="72">
        <v>13087500</v>
      </c>
      <c r="B679" s="73" t="s">
        <v>10</v>
      </c>
      <c r="C679" s="74">
        <v>45908</v>
      </c>
      <c r="D679" s="72">
        <v>2948</v>
      </c>
      <c r="E679" s="72">
        <v>915372.4</v>
      </c>
      <c r="F679" s="72">
        <v>671</v>
      </c>
      <c r="G679" s="72">
        <v>235994</v>
      </c>
      <c r="H679" s="72">
        <v>-235993.7</v>
      </c>
      <c r="I679" s="74">
        <v>45908</v>
      </c>
      <c r="J679" s="72">
        <v>2025</v>
      </c>
    </row>
    <row r="680" spans="1:10" x14ac:dyDescent="0.3">
      <c r="A680" s="72">
        <v>13087500</v>
      </c>
      <c r="B680" s="73" t="s">
        <v>10</v>
      </c>
      <c r="C680" s="74">
        <v>45909</v>
      </c>
      <c r="D680" s="72">
        <v>2875</v>
      </c>
      <c r="E680" s="72">
        <v>921074.3</v>
      </c>
      <c r="F680" s="72">
        <v>650</v>
      </c>
      <c r="G680" s="72">
        <v>237284</v>
      </c>
      <c r="H680" s="72">
        <v>-237283.6</v>
      </c>
      <c r="I680" s="74">
        <v>45909</v>
      </c>
      <c r="J680" s="72">
        <v>2025</v>
      </c>
    </row>
    <row r="681" spans="1:10" x14ac:dyDescent="0.3">
      <c r="A681" s="72">
        <v>13087500</v>
      </c>
      <c r="B681" s="73" t="s">
        <v>10</v>
      </c>
      <c r="C681" s="74">
        <v>45910</v>
      </c>
      <c r="D681" s="72">
        <v>2814</v>
      </c>
      <c r="E681" s="72">
        <v>926656.2</v>
      </c>
      <c r="F681" s="72">
        <v>594</v>
      </c>
      <c r="G681" s="72">
        <v>238462</v>
      </c>
      <c r="H681" s="72">
        <v>-238461.9</v>
      </c>
      <c r="I681" s="74">
        <v>45910</v>
      </c>
      <c r="J681" s="72">
        <v>2025</v>
      </c>
    </row>
    <row r="682" spans="1:10" x14ac:dyDescent="0.3">
      <c r="A682" s="72">
        <v>13087500</v>
      </c>
      <c r="B682" s="73" t="s">
        <v>10</v>
      </c>
      <c r="C682" s="74">
        <v>45911</v>
      </c>
      <c r="D682" s="72">
        <v>2742</v>
      </c>
      <c r="E682" s="72">
        <v>932095.6</v>
      </c>
      <c r="F682" s="72">
        <v>544</v>
      </c>
      <c r="G682" s="72">
        <v>239541</v>
      </c>
      <c r="H682" s="72">
        <v>-239541.3</v>
      </c>
      <c r="I682" s="74">
        <v>45911</v>
      </c>
      <c r="J682" s="72">
        <v>2025</v>
      </c>
    </row>
    <row r="683" spans="1:10" x14ac:dyDescent="0.3">
      <c r="A683" s="72">
        <v>13087500</v>
      </c>
      <c r="B683" s="73" t="s">
        <v>10</v>
      </c>
      <c r="C683" s="74">
        <v>45912</v>
      </c>
      <c r="D683" s="72">
        <v>2683</v>
      </c>
      <c r="E683" s="72">
        <v>937417.3</v>
      </c>
      <c r="F683" s="72">
        <v>502</v>
      </c>
      <c r="G683" s="72">
        <v>240537</v>
      </c>
      <c r="H683" s="72">
        <v>-240536.7</v>
      </c>
      <c r="I683" s="74">
        <v>45912</v>
      </c>
      <c r="J683" s="72">
        <v>2025</v>
      </c>
    </row>
    <row r="684" spans="1:10" x14ac:dyDescent="0.3">
      <c r="A684" s="72">
        <v>13087500</v>
      </c>
      <c r="B684" s="73" t="s">
        <v>10</v>
      </c>
      <c r="C684" s="74">
        <v>45913</v>
      </c>
      <c r="D684" s="72">
        <v>2659</v>
      </c>
      <c r="E684" s="72">
        <v>942692.2</v>
      </c>
      <c r="F684" s="72">
        <v>600</v>
      </c>
      <c r="G684" s="72">
        <v>241726</v>
      </c>
      <c r="H684" s="72">
        <v>-241725.8</v>
      </c>
      <c r="I684" s="74">
        <v>45913</v>
      </c>
      <c r="J684" s="72">
        <v>2025</v>
      </c>
    </row>
    <row r="685" spans="1:10" x14ac:dyDescent="0.3">
      <c r="A685" s="72">
        <v>13087500</v>
      </c>
      <c r="B685" s="73" t="s">
        <v>10</v>
      </c>
      <c r="C685" s="74">
        <v>45914</v>
      </c>
      <c r="D685" s="72">
        <v>2589</v>
      </c>
      <c r="E685" s="72">
        <v>947827.5</v>
      </c>
      <c r="F685" s="72">
        <v>617</v>
      </c>
      <c r="G685" s="72">
        <v>242950</v>
      </c>
      <c r="H685" s="72">
        <v>-242949.7</v>
      </c>
      <c r="I685" s="74">
        <v>45914</v>
      </c>
      <c r="J685" s="72">
        <v>2025</v>
      </c>
    </row>
    <row r="686" spans="1:10" x14ac:dyDescent="0.3">
      <c r="A686" s="72">
        <v>13087500</v>
      </c>
      <c r="B686" s="73" t="s">
        <v>10</v>
      </c>
      <c r="C686" s="74">
        <v>45915</v>
      </c>
      <c r="D686" s="72">
        <v>2519</v>
      </c>
      <c r="E686" s="72">
        <v>952824.9</v>
      </c>
      <c r="F686" s="72">
        <v>574</v>
      </c>
      <c r="G686" s="72">
        <v>244088</v>
      </c>
      <c r="H686" s="72">
        <v>-244087.9</v>
      </c>
      <c r="I686" s="74">
        <v>45915</v>
      </c>
      <c r="J686" s="72">
        <v>2025</v>
      </c>
    </row>
    <row r="687" spans="1:10" x14ac:dyDescent="0.3">
      <c r="A687" s="72">
        <v>13087500</v>
      </c>
      <c r="B687" s="73" t="s">
        <v>10</v>
      </c>
      <c r="C687" s="74">
        <v>45916</v>
      </c>
      <c r="D687" s="72">
        <v>2439</v>
      </c>
      <c r="E687" s="72">
        <v>957663</v>
      </c>
      <c r="F687" s="72">
        <v>510</v>
      </c>
      <c r="G687" s="72">
        <v>245100</v>
      </c>
      <c r="H687" s="72">
        <v>-245099.7</v>
      </c>
      <c r="I687" s="74">
        <v>45916</v>
      </c>
      <c r="J687" s="72">
        <v>2025</v>
      </c>
    </row>
    <row r="688" spans="1:10" x14ac:dyDescent="0.3">
      <c r="A688" s="72">
        <v>13087500</v>
      </c>
      <c r="B688" s="73" t="s">
        <v>10</v>
      </c>
      <c r="C688" s="74">
        <v>45917</v>
      </c>
      <c r="D688" s="72">
        <v>2394</v>
      </c>
      <c r="E688" s="72">
        <v>962411</v>
      </c>
      <c r="F688" s="72">
        <v>439</v>
      </c>
      <c r="G688" s="72">
        <v>245971</v>
      </c>
      <c r="H688" s="72">
        <v>-245970.8</v>
      </c>
      <c r="I688" s="74">
        <v>45917</v>
      </c>
      <c r="J688" s="72">
        <v>2025</v>
      </c>
    </row>
    <row r="689" spans="1:10" x14ac:dyDescent="0.3">
      <c r="A689" s="72">
        <v>13087500</v>
      </c>
      <c r="B689" s="73" t="s">
        <v>10</v>
      </c>
      <c r="C689" s="74">
        <v>45918</v>
      </c>
      <c r="D689" s="72">
        <v>2360</v>
      </c>
      <c r="E689" s="72">
        <v>967091.9</v>
      </c>
      <c r="F689" s="72">
        <v>417</v>
      </c>
      <c r="G689" s="72">
        <v>246797</v>
      </c>
      <c r="H689" s="72">
        <v>-246796.9</v>
      </c>
      <c r="I689" s="74">
        <v>45918</v>
      </c>
      <c r="J689" s="72">
        <v>2025</v>
      </c>
    </row>
    <row r="690" spans="1:10" x14ac:dyDescent="0.3">
      <c r="A690" s="72">
        <v>13087500</v>
      </c>
      <c r="B690" s="73" t="s">
        <v>10</v>
      </c>
      <c r="C690" s="74">
        <v>45919</v>
      </c>
      <c r="D690" s="72">
        <v>2337</v>
      </c>
      <c r="E690" s="72">
        <v>971728.2</v>
      </c>
      <c r="F690" s="72">
        <v>383</v>
      </c>
      <c r="G690" s="72">
        <v>247557</v>
      </c>
      <c r="H690" s="72">
        <v>-247556.9</v>
      </c>
      <c r="I690" s="74">
        <v>45919</v>
      </c>
      <c r="J690" s="72">
        <v>2025</v>
      </c>
    </row>
    <row r="691" spans="1:10" x14ac:dyDescent="0.3">
      <c r="A691" s="72">
        <v>13087500</v>
      </c>
      <c r="B691" s="73" t="s">
        <v>10</v>
      </c>
      <c r="C691" s="74">
        <v>45920</v>
      </c>
      <c r="D691" s="72">
        <v>2349</v>
      </c>
      <c r="E691" s="72">
        <v>976386.8</v>
      </c>
      <c r="F691" s="72">
        <v>357</v>
      </c>
      <c r="G691" s="72">
        <v>248264</v>
      </c>
      <c r="H691" s="72">
        <v>-248264.1</v>
      </c>
      <c r="I691" s="74">
        <v>45920</v>
      </c>
      <c r="J691" s="72">
        <v>2025</v>
      </c>
    </row>
    <row r="692" spans="1:10" x14ac:dyDescent="0.3">
      <c r="A692" s="72">
        <v>13087500</v>
      </c>
      <c r="B692" s="73" t="s">
        <v>10</v>
      </c>
      <c r="C692" s="74">
        <v>45921</v>
      </c>
      <c r="D692" s="72">
        <v>2360</v>
      </c>
      <c r="E692" s="72">
        <v>981067.7</v>
      </c>
      <c r="F692" s="72">
        <v>306</v>
      </c>
      <c r="G692" s="72">
        <v>248871</v>
      </c>
      <c r="H692" s="72">
        <v>-248871.1</v>
      </c>
      <c r="I692" s="74">
        <v>45921</v>
      </c>
      <c r="J692" s="72">
        <v>2025</v>
      </c>
    </row>
    <row r="693" spans="1:10" x14ac:dyDescent="0.3">
      <c r="A693" s="72">
        <v>13087500</v>
      </c>
      <c r="B693" s="73" t="s">
        <v>10</v>
      </c>
      <c r="C693" s="74">
        <v>45922</v>
      </c>
      <c r="D693" s="72">
        <v>2360</v>
      </c>
      <c r="E693" s="72">
        <v>985748.5</v>
      </c>
      <c r="F693" s="72">
        <v>305</v>
      </c>
      <c r="G693" s="72">
        <v>249476</v>
      </c>
      <c r="H693" s="72">
        <v>-249476.1</v>
      </c>
      <c r="I693" s="74">
        <v>45922</v>
      </c>
      <c r="J693" s="72">
        <v>2025</v>
      </c>
    </row>
    <row r="694" spans="1:10" x14ac:dyDescent="0.3">
      <c r="A694" s="72">
        <v>13087500</v>
      </c>
      <c r="B694" s="73" t="s">
        <v>10</v>
      </c>
      <c r="C694" s="74">
        <v>45923</v>
      </c>
      <c r="D694" s="72">
        <v>2326</v>
      </c>
      <c r="E694" s="72">
        <v>990362.6</v>
      </c>
      <c r="F694" s="72">
        <v>210</v>
      </c>
      <c r="G694" s="72">
        <v>249893</v>
      </c>
      <c r="H694" s="72">
        <v>-249893.4</v>
      </c>
      <c r="I694" s="74">
        <v>45923</v>
      </c>
      <c r="J694" s="72">
        <v>2025</v>
      </c>
    </row>
    <row r="695" spans="1:10" x14ac:dyDescent="0.3">
      <c r="A695" s="72">
        <v>13087500</v>
      </c>
      <c r="B695" s="73" t="s">
        <v>10</v>
      </c>
      <c r="C695" s="74">
        <v>45924</v>
      </c>
      <c r="D695" s="72">
        <v>2304</v>
      </c>
      <c r="E695" s="72">
        <v>994932.4</v>
      </c>
      <c r="F695" s="72">
        <v>194</v>
      </c>
      <c r="G695" s="72">
        <v>250279</v>
      </c>
      <c r="H695" s="72">
        <v>-250279</v>
      </c>
      <c r="I695" s="74">
        <v>45924</v>
      </c>
      <c r="J695" s="72">
        <v>2025</v>
      </c>
    </row>
    <row r="696" spans="1:10" x14ac:dyDescent="0.3">
      <c r="A696" s="72">
        <v>13087500</v>
      </c>
      <c r="B696" s="73" t="s">
        <v>10</v>
      </c>
      <c r="C696" s="74">
        <v>45925</v>
      </c>
      <c r="D696" s="72">
        <v>2271</v>
      </c>
      <c r="E696" s="72">
        <v>999436.1</v>
      </c>
      <c r="F696" s="72">
        <v>141</v>
      </c>
      <c r="G696" s="72">
        <v>250559</v>
      </c>
      <c r="H696" s="72">
        <v>-250558.6</v>
      </c>
      <c r="I696" s="74">
        <v>45925</v>
      </c>
      <c r="J696" s="72">
        <v>2025</v>
      </c>
    </row>
    <row r="697" spans="1:10" x14ac:dyDescent="0.3">
      <c r="A697" s="72">
        <v>13087500</v>
      </c>
      <c r="B697" s="73" t="s">
        <v>10</v>
      </c>
      <c r="C697" s="74">
        <v>45926</v>
      </c>
      <c r="D697" s="72">
        <v>2260</v>
      </c>
      <c r="E697" s="72">
        <v>1003917.7</v>
      </c>
      <c r="F697" s="72">
        <v>168</v>
      </c>
      <c r="G697" s="72">
        <v>250892</v>
      </c>
      <c r="H697" s="72">
        <v>-250892.2</v>
      </c>
      <c r="I697" s="74">
        <v>45926</v>
      </c>
      <c r="J697" s="72">
        <v>2025</v>
      </c>
    </row>
    <row r="698" spans="1:10" x14ac:dyDescent="0.3">
      <c r="A698" s="72">
        <v>13087500</v>
      </c>
      <c r="B698" s="73" t="s">
        <v>10</v>
      </c>
      <c r="C698" s="74">
        <v>45927</v>
      </c>
      <c r="D698" s="72">
        <v>2271</v>
      </c>
      <c r="E698" s="72">
        <v>1008421.4</v>
      </c>
      <c r="F698" s="72">
        <v>195</v>
      </c>
      <c r="G698" s="72">
        <v>251278</v>
      </c>
      <c r="H698" s="72">
        <v>-251278.4</v>
      </c>
      <c r="I698" s="74">
        <v>45927</v>
      </c>
      <c r="J698" s="72">
        <v>2025</v>
      </c>
    </row>
    <row r="699" spans="1:10" x14ac:dyDescent="0.3">
      <c r="A699" s="72">
        <v>13087500</v>
      </c>
      <c r="B699" s="73" t="s">
        <v>10</v>
      </c>
      <c r="C699" s="74">
        <v>45928</v>
      </c>
      <c r="D699" s="72">
        <v>2271</v>
      </c>
      <c r="E699" s="72">
        <v>1012925</v>
      </c>
      <c r="F699" s="72">
        <v>185</v>
      </c>
      <c r="G699" s="72">
        <v>251645</v>
      </c>
      <c r="H699" s="72">
        <v>-251645.3</v>
      </c>
      <c r="I699" s="74">
        <v>45928</v>
      </c>
      <c r="J699" s="72">
        <v>2025</v>
      </c>
    </row>
    <row r="700" spans="1:10" x14ac:dyDescent="0.3">
      <c r="A700" s="72">
        <v>13087500</v>
      </c>
      <c r="B700" s="73" t="s">
        <v>10</v>
      </c>
      <c r="C700" s="74">
        <v>45929</v>
      </c>
      <c r="D700" s="72">
        <v>2237</v>
      </c>
      <c r="E700" s="72">
        <v>1017362.9</v>
      </c>
      <c r="F700" s="72">
        <v>167</v>
      </c>
      <c r="G700" s="72">
        <v>251976</v>
      </c>
      <c r="H700" s="72">
        <v>-251975.5</v>
      </c>
      <c r="I700" s="74">
        <v>45929</v>
      </c>
      <c r="J700" s="72">
        <v>2025</v>
      </c>
    </row>
    <row r="701" spans="1:10" x14ac:dyDescent="0.3">
      <c r="A701" s="72">
        <v>13087500</v>
      </c>
      <c r="B701" s="73" t="s">
        <v>10</v>
      </c>
      <c r="C701" s="74">
        <v>45930</v>
      </c>
      <c r="D701" s="72">
        <v>2172</v>
      </c>
      <c r="E701" s="72">
        <v>1021670.3</v>
      </c>
      <c r="F701" s="72">
        <v>109</v>
      </c>
      <c r="G701" s="72">
        <v>252191</v>
      </c>
      <c r="H701" s="72">
        <v>-252191.1</v>
      </c>
      <c r="I701" s="74">
        <v>45930</v>
      </c>
      <c r="J701" s="72">
        <v>2025</v>
      </c>
    </row>
    <row r="702" spans="1:10" x14ac:dyDescent="0.3">
      <c r="A702" s="72">
        <v>13087500</v>
      </c>
      <c r="B702" s="73" t="s">
        <v>10</v>
      </c>
      <c r="C702" s="74">
        <v>45931</v>
      </c>
      <c r="D702" s="72">
        <v>2117</v>
      </c>
      <c r="E702" s="72">
        <v>1025870.1</v>
      </c>
      <c r="F702" s="72">
        <v>34</v>
      </c>
      <c r="G702" s="72">
        <v>252259</v>
      </c>
      <c r="H702" s="72">
        <v>-252258.9</v>
      </c>
      <c r="I702" s="74">
        <v>45931</v>
      </c>
      <c r="J702" s="72">
        <v>2025</v>
      </c>
    </row>
    <row r="703" spans="1:10" x14ac:dyDescent="0.3">
      <c r="A703" s="72">
        <v>13087500</v>
      </c>
      <c r="B703" s="73" t="s">
        <v>10</v>
      </c>
      <c r="C703" s="74">
        <v>45932</v>
      </c>
      <c r="D703" s="72">
        <v>2074</v>
      </c>
      <c r="E703" s="72">
        <v>1029984.7</v>
      </c>
      <c r="F703" s="72">
        <v>0</v>
      </c>
      <c r="G703" s="72">
        <v>252259</v>
      </c>
      <c r="H703" s="72">
        <v>-252258.9</v>
      </c>
      <c r="I703" s="74">
        <v>45932</v>
      </c>
      <c r="J703" s="72">
        <v>2025</v>
      </c>
    </row>
    <row r="704" spans="1:10" x14ac:dyDescent="0.3">
      <c r="A704" s="72">
        <v>13087500</v>
      </c>
      <c r="B704" s="73" t="s">
        <v>10</v>
      </c>
      <c r="C704" s="74">
        <v>45933</v>
      </c>
      <c r="D704" s="72">
        <v>2053</v>
      </c>
      <c r="E704" s="72">
        <v>1034056.8</v>
      </c>
      <c r="F704" s="72">
        <v>0</v>
      </c>
      <c r="G704" s="72">
        <v>252259</v>
      </c>
      <c r="H704" s="72">
        <v>-252258.9</v>
      </c>
      <c r="I704" s="74">
        <v>45933</v>
      </c>
      <c r="J704" s="72">
        <v>2025</v>
      </c>
    </row>
    <row r="705" spans="1:10" x14ac:dyDescent="0.3">
      <c r="A705" s="72">
        <v>13087500</v>
      </c>
      <c r="B705" s="73" t="s">
        <v>10</v>
      </c>
      <c r="C705" s="74">
        <v>45934</v>
      </c>
      <c r="D705" s="72">
        <v>2053</v>
      </c>
      <c r="E705" s="72">
        <v>1038129</v>
      </c>
      <c r="F705" s="72">
        <v>0</v>
      </c>
      <c r="G705" s="72">
        <v>252259</v>
      </c>
      <c r="H705" s="72">
        <v>-252258.9</v>
      </c>
      <c r="I705" s="74">
        <v>45934</v>
      </c>
      <c r="J705" s="72">
        <v>2025</v>
      </c>
    </row>
    <row r="706" spans="1:10" x14ac:dyDescent="0.3">
      <c r="A706" s="72">
        <v>13087500</v>
      </c>
      <c r="B706" s="73" t="s">
        <v>10</v>
      </c>
      <c r="C706" s="74">
        <v>45935</v>
      </c>
      <c r="D706" s="72">
        <v>2064</v>
      </c>
      <c r="E706" s="72">
        <v>1042222.3</v>
      </c>
      <c r="F706" s="72">
        <v>0</v>
      </c>
      <c r="G706" s="72">
        <v>252259</v>
      </c>
      <c r="H706" s="72">
        <v>-252258.9</v>
      </c>
      <c r="I706" s="74">
        <v>45935</v>
      </c>
      <c r="J706" s="72">
        <v>2025</v>
      </c>
    </row>
    <row r="707" spans="1:10" x14ac:dyDescent="0.3">
      <c r="A707" s="72">
        <v>13087500</v>
      </c>
      <c r="B707" s="73" t="s">
        <v>10</v>
      </c>
      <c r="C707" s="74">
        <v>45936</v>
      </c>
      <c r="D707" s="72">
        <v>1968</v>
      </c>
      <c r="E707" s="72">
        <v>1046126.6</v>
      </c>
      <c r="F707" s="72">
        <v>0</v>
      </c>
      <c r="G707" s="72">
        <v>252259</v>
      </c>
      <c r="H707" s="72">
        <v>-252258.9</v>
      </c>
      <c r="I707" s="74">
        <v>45936</v>
      </c>
      <c r="J707" s="72">
        <v>2025</v>
      </c>
    </row>
    <row r="708" spans="1:10" x14ac:dyDescent="0.3">
      <c r="A708" s="72">
        <v>13087500</v>
      </c>
      <c r="B708" s="73" t="s">
        <v>10</v>
      </c>
      <c r="C708" s="74">
        <v>45937</v>
      </c>
      <c r="D708" s="72">
        <v>1916</v>
      </c>
      <c r="E708" s="72">
        <v>1049927.3</v>
      </c>
      <c r="F708" s="72">
        <v>0</v>
      </c>
      <c r="G708" s="72">
        <v>252259</v>
      </c>
      <c r="H708" s="72">
        <v>-252258.9</v>
      </c>
      <c r="I708" s="74">
        <v>45937</v>
      </c>
      <c r="J708" s="72">
        <v>2025</v>
      </c>
    </row>
    <row r="709" spans="1:10" x14ac:dyDescent="0.3">
      <c r="A709" s="72">
        <v>13087500</v>
      </c>
      <c r="B709" s="73" t="s">
        <v>10</v>
      </c>
      <c r="C709" s="74">
        <v>45938</v>
      </c>
      <c r="D709" s="72">
        <v>1927</v>
      </c>
      <c r="E709" s="72">
        <v>1053748.6000000001</v>
      </c>
      <c r="F709" s="72">
        <v>0</v>
      </c>
      <c r="G709" s="72">
        <v>252259</v>
      </c>
      <c r="H709" s="72">
        <v>-252258.9</v>
      </c>
      <c r="I709" s="74">
        <v>45938</v>
      </c>
      <c r="J709" s="72">
        <v>2025</v>
      </c>
    </row>
    <row r="710" spans="1:10" x14ac:dyDescent="0.3">
      <c r="A710" s="72">
        <v>13087500</v>
      </c>
      <c r="B710" s="73" t="s">
        <v>10</v>
      </c>
      <c r="C710" s="74">
        <v>45939</v>
      </c>
      <c r="D710" s="72">
        <v>1968</v>
      </c>
      <c r="E710" s="72">
        <v>1057652.8999999999</v>
      </c>
      <c r="F710" s="72">
        <v>0</v>
      </c>
      <c r="G710" s="72">
        <v>252259</v>
      </c>
      <c r="H710" s="72">
        <v>-252258.9</v>
      </c>
      <c r="I710" s="74">
        <v>45939</v>
      </c>
      <c r="J710" s="72">
        <v>2025</v>
      </c>
    </row>
    <row r="711" spans="1:10" x14ac:dyDescent="0.3">
      <c r="A711" s="72">
        <v>13087500</v>
      </c>
      <c r="B711" s="73" t="s">
        <v>10</v>
      </c>
      <c r="C711" s="74">
        <v>45940</v>
      </c>
      <c r="D711" s="72">
        <v>1979</v>
      </c>
      <c r="E711" s="72">
        <v>1061578</v>
      </c>
      <c r="F711" s="72">
        <v>0</v>
      </c>
      <c r="G711" s="72">
        <v>252259</v>
      </c>
      <c r="H711" s="72">
        <v>-252258.9</v>
      </c>
      <c r="I711" s="74">
        <v>45940</v>
      </c>
      <c r="J711" s="72">
        <v>2025</v>
      </c>
    </row>
    <row r="712" spans="1:10" x14ac:dyDescent="0.3">
      <c r="A712" s="72">
        <v>13087500</v>
      </c>
      <c r="B712" s="73" t="s">
        <v>10</v>
      </c>
      <c r="C712" s="74">
        <v>45941</v>
      </c>
      <c r="D712" s="72">
        <v>1979</v>
      </c>
      <c r="E712" s="72">
        <v>1065503.1000000001</v>
      </c>
      <c r="F712" s="72">
        <v>0</v>
      </c>
      <c r="G712" s="72">
        <v>252259</v>
      </c>
      <c r="H712" s="72">
        <v>-252258.9</v>
      </c>
      <c r="I712" s="74">
        <v>45941</v>
      </c>
      <c r="J712" s="72">
        <v>2025</v>
      </c>
    </row>
    <row r="713" spans="1:10" x14ac:dyDescent="0.3">
      <c r="A713" s="72">
        <v>13087500</v>
      </c>
      <c r="B713" s="73" t="s">
        <v>10</v>
      </c>
      <c r="C713" s="74">
        <v>45942</v>
      </c>
      <c r="D713" s="72">
        <v>1958</v>
      </c>
      <c r="E713" s="72">
        <v>1069386.6000000001</v>
      </c>
      <c r="F713" s="72">
        <v>0</v>
      </c>
      <c r="G713" s="72">
        <v>252259</v>
      </c>
      <c r="H713" s="72">
        <v>-252258.9</v>
      </c>
      <c r="I713" s="74">
        <v>45942</v>
      </c>
      <c r="J713" s="72">
        <v>2025</v>
      </c>
    </row>
    <row r="714" spans="1:10" x14ac:dyDescent="0.3">
      <c r="A714" s="72">
        <v>13087500</v>
      </c>
      <c r="B714" s="73" t="s">
        <v>10</v>
      </c>
      <c r="C714" s="74">
        <v>45943</v>
      </c>
      <c r="D714" s="72">
        <v>1906</v>
      </c>
      <c r="E714" s="72">
        <v>1073166.7</v>
      </c>
      <c r="F714" s="72">
        <v>0</v>
      </c>
      <c r="G714" s="72">
        <v>252259</v>
      </c>
      <c r="H714" s="72">
        <v>-252258.9</v>
      </c>
      <c r="I714" s="74">
        <v>45943</v>
      </c>
      <c r="J714" s="72">
        <v>2025</v>
      </c>
    </row>
    <row r="715" spans="1:10" x14ac:dyDescent="0.3">
      <c r="A715" s="72">
        <v>13087500</v>
      </c>
      <c r="B715" s="73" t="s">
        <v>10</v>
      </c>
      <c r="C715" s="74">
        <v>45944</v>
      </c>
      <c r="D715" s="72">
        <v>1875</v>
      </c>
      <c r="E715" s="72">
        <v>1076885.3999999999</v>
      </c>
      <c r="F715" s="72">
        <v>0</v>
      </c>
      <c r="G715" s="72">
        <v>252259</v>
      </c>
      <c r="H715" s="72">
        <v>-252258.9</v>
      </c>
      <c r="I715" s="74">
        <v>45944</v>
      </c>
      <c r="J715" s="72">
        <v>2025</v>
      </c>
    </row>
    <row r="716" spans="1:10" x14ac:dyDescent="0.3">
      <c r="A716" s="72">
        <v>13087500</v>
      </c>
      <c r="B716" s="73" t="s">
        <v>10</v>
      </c>
      <c r="C716" s="74">
        <v>45945</v>
      </c>
      <c r="D716" s="72">
        <v>1773</v>
      </c>
      <c r="E716" s="72">
        <v>1080401.8999999999</v>
      </c>
      <c r="F716" s="72">
        <v>0</v>
      </c>
      <c r="G716" s="72">
        <v>252259</v>
      </c>
      <c r="H716" s="72">
        <v>-252258.9</v>
      </c>
      <c r="I716" s="74">
        <v>45945</v>
      </c>
      <c r="J716" s="72">
        <v>2025</v>
      </c>
    </row>
    <row r="717" spans="1:10" x14ac:dyDescent="0.3">
      <c r="A717" s="72">
        <v>13087500</v>
      </c>
      <c r="B717" s="73" t="s">
        <v>10</v>
      </c>
      <c r="C717" s="74">
        <v>45946</v>
      </c>
      <c r="D717" s="72">
        <v>1644</v>
      </c>
      <c r="E717" s="72">
        <v>1083662.2</v>
      </c>
      <c r="F717" s="72">
        <v>0</v>
      </c>
      <c r="G717" s="72">
        <v>252259</v>
      </c>
      <c r="H717" s="72">
        <v>-252258.9</v>
      </c>
      <c r="I717" s="74">
        <v>45946</v>
      </c>
      <c r="J717" s="72">
        <v>2025</v>
      </c>
    </row>
    <row r="718" spans="1:10" x14ac:dyDescent="0.3">
      <c r="A718" s="72">
        <v>13087500</v>
      </c>
      <c r="B718" s="73" t="s">
        <v>10</v>
      </c>
      <c r="C718" s="74">
        <v>45947</v>
      </c>
      <c r="D718" s="72">
        <v>535</v>
      </c>
      <c r="E718" s="72">
        <v>1084723.7</v>
      </c>
      <c r="F718" s="72">
        <v>0</v>
      </c>
      <c r="G718" s="72">
        <v>252259</v>
      </c>
      <c r="H718" s="72">
        <v>-252258.9</v>
      </c>
      <c r="I718" s="74">
        <v>45947</v>
      </c>
      <c r="J718" s="72">
        <v>2025</v>
      </c>
    </row>
    <row r="719" spans="1:10" x14ac:dyDescent="0.3">
      <c r="A719" s="72">
        <v>13087500</v>
      </c>
      <c r="B719" s="73" t="s">
        <v>10</v>
      </c>
      <c r="C719" s="74">
        <v>45948</v>
      </c>
      <c r="D719" s="72">
        <v>31</v>
      </c>
      <c r="E719" s="72">
        <v>1084785</v>
      </c>
      <c r="F719" s="72">
        <v>0</v>
      </c>
      <c r="G719" s="72">
        <v>252259</v>
      </c>
      <c r="H719" s="72">
        <v>-252258.9</v>
      </c>
      <c r="I719" s="74">
        <v>45948</v>
      </c>
      <c r="J719" s="72">
        <v>2025</v>
      </c>
    </row>
    <row r="720" spans="1:10" x14ac:dyDescent="0.3">
      <c r="A720" s="72">
        <v>13087500</v>
      </c>
      <c r="B720" s="73" t="s">
        <v>10</v>
      </c>
      <c r="C720" s="74">
        <v>45949</v>
      </c>
      <c r="D720" s="72">
        <v>33</v>
      </c>
      <c r="E720" s="72">
        <v>1084850.6000000001</v>
      </c>
      <c r="F720" s="72">
        <v>0</v>
      </c>
      <c r="G720" s="72">
        <v>252259</v>
      </c>
      <c r="H720" s="72">
        <v>-252258.9</v>
      </c>
      <c r="I720" s="74">
        <v>45949</v>
      </c>
      <c r="J720" s="72">
        <v>2025</v>
      </c>
    </row>
    <row r="721" spans="1:10" x14ac:dyDescent="0.3">
      <c r="A721" s="72">
        <v>13087500</v>
      </c>
      <c r="B721" s="73" t="s">
        <v>10</v>
      </c>
      <c r="C721" s="74">
        <v>45950</v>
      </c>
      <c r="D721" s="72">
        <v>50</v>
      </c>
      <c r="E721" s="72">
        <v>1084949.1000000001</v>
      </c>
      <c r="F721" s="72">
        <v>0</v>
      </c>
      <c r="G721" s="72">
        <v>252259</v>
      </c>
      <c r="H721" s="72">
        <v>-252258.9</v>
      </c>
      <c r="I721" s="74">
        <v>45950</v>
      </c>
      <c r="J721" s="72">
        <v>2025</v>
      </c>
    </row>
    <row r="722" spans="1:10" x14ac:dyDescent="0.3">
      <c r="A722" s="72">
        <v>13087500</v>
      </c>
      <c r="B722" s="73" t="s">
        <v>10</v>
      </c>
      <c r="C722" s="74">
        <v>45951</v>
      </c>
      <c r="D722" s="72">
        <v>66</v>
      </c>
      <c r="E722" s="72">
        <v>1085079.8</v>
      </c>
      <c r="F722" s="72">
        <v>0</v>
      </c>
      <c r="G722" s="72">
        <v>252259</v>
      </c>
      <c r="H722" s="72">
        <v>-252258.9</v>
      </c>
      <c r="I722" s="74">
        <v>45951</v>
      </c>
      <c r="J722" s="72">
        <v>2025</v>
      </c>
    </row>
    <row r="723" spans="1:10" x14ac:dyDescent="0.3">
      <c r="A723" s="72">
        <v>13087500</v>
      </c>
      <c r="B723" s="73" t="s">
        <v>10</v>
      </c>
      <c r="C723" s="74">
        <v>45952</v>
      </c>
      <c r="D723" s="72">
        <v>42</v>
      </c>
      <c r="E723" s="72">
        <v>1085163.5</v>
      </c>
      <c r="F723" s="72">
        <v>0</v>
      </c>
      <c r="G723" s="72">
        <v>252259</v>
      </c>
      <c r="H723" s="72">
        <v>-252258.9</v>
      </c>
      <c r="I723" s="74">
        <v>45952</v>
      </c>
      <c r="J723" s="72">
        <v>2025</v>
      </c>
    </row>
    <row r="724" spans="1:10" x14ac:dyDescent="0.3">
      <c r="A724" s="72">
        <v>13087500</v>
      </c>
      <c r="B724" s="73" t="s">
        <v>10</v>
      </c>
      <c r="C724" s="74">
        <v>45953</v>
      </c>
      <c r="D724" s="72">
        <v>31</v>
      </c>
      <c r="E724" s="72">
        <v>1085224.8</v>
      </c>
      <c r="F724" s="72">
        <v>0</v>
      </c>
      <c r="G724" s="72">
        <v>252259</v>
      </c>
      <c r="H724" s="72">
        <v>-252258.9</v>
      </c>
      <c r="I724" s="74">
        <v>45953</v>
      </c>
      <c r="J724" s="72">
        <v>2025</v>
      </c>
    </row>
    <row r="725" spans="1:10" x14ac:dyDescent="0.3">
      <c r="A725" s="72">
        <v>13087500</v>
      </c>
      <c r="B725" s="73" t="s">
        <v>10</v>
      </c>
      <c r="C725" s="74">
        <v>45954</v>
      </c>
      <c r="D725" s="72">
        <v>31</v>
      </c>
      <c r="E725" s="72">
        <v>1085286.1000000001</v>
      </c>
      <c r="F725" s="72">
        <v>0</v>
      </c>
      <c r="G725" s="72">
        <v>252259</v>
      </c>
      <c r="H725" s="72">
        <v>-252258.9</v>
      </c>
      <c r="I725" s="74">
        <v>45954</v>
      </c>
      <c r="J725" s="72">
        <v>2025</v>
      </c>
    </row>
    <row r="726" spans="1:10" x14ac:dyDescent="0.3">
      <c r="A726" s="72">
        <v>13087500</v>
      </c>
      <c r="B726" s="73" t="s">
        <v>10</v>
      </c>
      <c r="C726" s="74">
        <v>45955</v>
      </c>
      <c r="D726" s="72">
        <v>29</v>
      </c>
      <c r="E726" s="72">
        <v>1085343.3</v>
      </c>
      <c r="F726" s="72">
        <v>0</v>
      </c>
      <c r="G726" s="72">
        <v>252259</v>
      </c>
      <c r="H726" s="72">
        <v>-252258.9</v>
      </c>
      <c r="I726" s="74">
        <v>45955</v>
      </c>
      <c r="J726" s="72">
        <v>2025</v>
      </c>
    </row>
    <row r="727" spans="1:10" x14ac:dyDescent="0.3">
      <c r="A727" s="72">
        <v>13087500</v>
      </c>
      <c r="B727" s="73" t="s">
        <v>10</v>
      </c>
      <c r="C727" s="74">
        <v>45956</v>
      </c>
      <c r="D727" s="72">
        <v>29</v>
      </c>
      <c r="E727" s="72">
        <v>1085400.3999999999</v>
      </c>
      <c r="F727" s="72">
        <v>0</v>
      </c>
      <c r="G727" s="72">
        <v>252259</v>
      </c>
      <c r="H727" s="72">
        <v>-252258.9</v>
      </c>
      <c r="I727" s="74">
        <v>45956</v>
      </c>
      <c r="J727" s="72">
        <v>2025</v>
      </c>
    </row>
    <row r="728" spans="1:10" x14ac:dyDescent="0.3">
      <c r="A728" s="72">
        <v>13087500</v>
      </c>
      <c r="B728" s="73" t="s">
        <v>10</v>
      </c>
      <c r="C728" s="74">
        <v>45957</v>
      </c>
      <c r="D728" s="72">
        <v>25</v>
      </c>
      <c r="E728" s="72">
        <v>1085449.6000000001</v>
      </c>
      <c r="F728" s="72">
        <v>0</v>
      </c>
      <c r="G728" s="72">
        <v>252259</v>
      </c>
      <c r="H728" s="72">
        <v>-252258.9</v>
      </c>
      <c r="I728" s="74">
        <v>45957</v>
      </c>
      <c r="J728" s="72">
        <v>2025</v>
      </c>
    </row>
    <row r="729" spans="1:10" x14ac:dyDescent="0.3">
      <c r="A729" s="72">
        <v>13087500</v>
      </c>
      <c r="B729" s="73" t="s">
        <v>10</v>
      </c>
      <c r="C729" s="74">
        <v>45958</v>
      </c>
      <c r="D729" s="72">
        <v>23</v>
      </c>
      <c r="E729" s="72">
        <v>1085494.8999999999</v>
      </c>
      <c r="F729" s="72">
        <v>0</v>
      </c>
      <c r="G729" s="72">
        <v>252259</v>
      </c>
      <c r="H729" s="72">
        <v>-252258.9</v>
      </c>
      <c r="I729" s="74">
        <v>45958</v>
      </c>
      <c r="J729" s="72">
        <v>2025</v>
      </c>
    </row>
    <row r="730" spans="1:10" x14ac:dyDescent="0.3">
      <c r="A730" s="72">
        <v>13087500</v>
      </c>
      <c r="B730" s="73" t="s">
        <v>10</v>
      </c>
      <c r="C730" s="74">
        <v>45959</v>
      </c>
      <c r="D730" s="72">
        <v>25</v>
      </c>
      <c r="E730" s="72">
        <v>1085544.1000000001</v>
      </c>
      <c r="F730" s="72">
        <v>0</v>
      </c>
      <c r="G730" s="72">
        <v>252259</v>
      </c>
      <c r="H730" s="72">
        <v>-252258.9</v>
      </c>
      <c r="I730" s="74">
        <v>45959</v>
      </c>
      <c r="J730" s="72">
        <v>2025</v>
      </c>
    </row>
    <row r="731" spans="1:10" x14ac:dyDescent="0.3">
      <c r="A731" s="72">
        <v>13087500</v>
      </c>
      <c r="B731" s="73" t="s">
        <v>10</v>
      </c>
      <c r="C731" s="74">
        <v>45960</v>
      </c>
      <c r="D731" s="72">
        <v>38</v>
      </c>
      <c r="E731" s="72">
        <v>1085618.6000000001</v>
      </c>
      <c r="F731" s="72">
        <v>0</v>
      </c>
      <c r="G731" s="72">
        <v>252259</v>
      </c>
      <c r="H731" s="72">
        <v>-252258.9</v>
      </c>
      <c r="I731" s="74">
        <v>45960</v>
      </c>
      <c r="J731" s="72">
        <v>2025</v>
      </c>
    </row>
    <row r="732" spans="1:10" x14ac:dyDescent="0.3">
      <c r="A732" s="72">
        <v>13087500</v>
      </c>
      <c r="B732" s="73" t="s">
        <v>10</v>
      </c>
      <c r="C732" s="74">
        <v>45961</v>
      </c>
      <c r="D732" s="72">
        <v>45</v>
      </c>
      <c r="E732" s="72">
        <v>1085707.2</v>
      </c>
      <c r="F732" s="72">
        <v>0</v>
      </c>
      <c r="G732" s="72">
        <v>252259</v>
      </c>
      <c r="H732" s="72">
        <v>-252258.9</v>
      </c>
      <c r="I732" s="74">
        <v>45961</v>
      </c>
      <c r="J732" s="72">
        <v>2025</v>
      </c>
    </row>
    <row r="733" spans="1:10" x14ac:dyDescent="0.3">
      <c r="A733" s="72">
        <v>13087500</v>
      </c>
      <c r="B733" s="73" t="s">
        <v>10</v>
      </c>
      <c r="C733" s="74">
        <v>45962</v>
      </c>
      <c r="D733" s="72">
        <v>45</v>
      </c>
      <c r="E733" s="72">
        <v>1085795.7</v>
      </c>
      <c r="F733" s="72">
        <v>0</v>
      </c>
      <c r="G733" s="72">
        <v>252259</v>
      </c>
      <c r="H733" s="72">
        <v>-252258.9</v>
      </c>
      <c r="I733" s="74">
        <v>45962</v>
      </c>
      <c r="J733" s="72">
        <v>2026</v>
      </c>
    </row>
    <row r="734" spans="1:10" x14ac:dyDescent="0.3">
      <c r="A734" s="72">
        <v>13087500</v>
      </c>
      <c r="B734" s="73" t="s">
        <v>10</v>
      </c>
      <c r="C734" s="74">
        <v>45963</v>
      </c>
      <c r="D734" s="72">
        <v>42</v>
      </c>
      <c r="E734" s="72">
        <v>1085879.5</v>
      </c>
      <c r="F734" s="72">
        <v>0</v>
      </c>
      <c r="G734" s="72">
        <v>252259</v>
      </c>
      <c r="H734" s="72">
        <v>-252258.9</v>
      </c>
      <c r="I734" s="74">
        <v>45963</v>
      </c>
      <c r="J734" s="72">
        <v>2026</v>
      </c>
    </row>
    <row r="735" spans="1:10" x14ac:dyDescent="0.3">
      <c r="A735" s="72">
        <v>13087500</v>
      </c>
      <c r="B735" s="73" t="s">
        <v>10</v>
      </c>
      <c r="C735" s="74">
        <v>45964</v>
      </c>
      <c r="D735" s="72">
        <v>42</v>
      </c>
      <c r="E735" s="72">
        <v>1085963.3</v>
      </c>
      <c r="F735" s="72">
        <v>0</v>
      </c>
      <c r="G735" s="72">
        <v>252259</v>
      </c>
      <c r="H735" s="72">
        <v>-252258.9</v>
      </c>
      <c r="I735" s="74">
        <v>45964</v>
      </c>
      <c r="J735" s="72">
        <v>2026</v>
      </c>
    </row>
    <row r="736" spans="1:10" x14ac:dyDescent="0.3">
      <c r="A736" s="72">
        <v>13087500</v>
      </c>
      <c r="B736" s="73" t="s">
        <v>10</v>
      </c>
      <c r="C736" s="74">
        <v>45965</v>
      </c>
      <c r="D736" s="72">
        <v>42</v>
      </c>
      <c r="E736" s="72">
        <v>1086047</v>
      </c>
      <c r="F736" s="72">
        <v>0</v>
      </c>
      <c r="G736" s="72">
        <v>252259</v>
      </c>
      <c r="H736" s="72">
        <v>-252258.9</v>
      </c>
      <c r="I736" s="74">
        <v>45965</v>
      </c>
      <c r="J736" s="72">
        <v>2026</v>
      </c>
    </row>
    <row r="737" spans="1:10" x14ac:dyDescent="0.3">
      <c r="A737" s="72">
        <v>13087500</v>
      </c>
      <c r="B737" s="73" t="s">
        <v>10</v>
      </c>
      <c r="C737" s="74">
        <v>45966</v>
      </c>
      <c r="D737" s="72">
        <v>42</v>
      </c>
      <c r="E737" s="72">
        <v>1086130.8</v>
      </c>
      <c r="F737" s="72">
        <v>0</v>
      </c>
      <c r="G737" s="72">
        <v>252259</v>
      </c>
      <c r="H737" s="72">
        <v>-252258.9</v>
      </c>
      <c r="I737" s="74">
        <v>45966</v>
      </c>
      <c r="J737" s="72">
        <v>2026</v>
      </c>
    </row>
    <row r="738" spans="1:10" x14ac:dyDescent="0.3">
      <c r="A738" s="72">
        <v>13087500</v>
      </c>
      <c r="B738" s="73" t="s">
        <v>10</v>
      </c>
      <c r="C738" s="74">
        <v>45967</v>
      </c>
      <c r="D738" s="72">
        <v>45</v>
      </c>
      <c r="E738" s="72">
        <v>1086219.3999999999</v>
      </c>
      <c r="F738" s="72">
        <v>0</v>
      </c>
      <c r="G738" s="72">
        <v>252259</v>
      </c>
      <c r="H738" s="72">
        <v>-252258.9</v>
      </c>
      <c r="I738" s="74">
        <v>45967</v>
      </c>
      <c r="J738" s="72">
        <v>2026</v>
      </c>
    </row>
    <row r="739" spans="1:10" x14ac:dyDescent="0.3">
      <c r="A739" s="72">
        <v>13087500</v>
      </c>
      <c r="B739" s="73" t="s">
        <v>10</v>
      </c>
      <c r="C739" s="74">
        <v>45968</v>
      </c>
      <c r="D739" s="72">
        <v>47</v>
      </c>
      <c r="E739" s="72">
        <v>1086312.8999999999</v>
      </c>
      <c r="F739" s="72">
        <v>0</v>
      </c>
      <c r="G739" s="72">
        <v>252259</v>
      </c>
      <c r="H739" s="72">
        <v>-252258.9</v>
      </c>
      <c r="I739" s="74">
        <v>45968</v>
      </c>
      <c r="J739" s="72">
        <v>2026</v>
      </c>
    </row>
    <row r="740" spans="1:10" x14ac:dyDescent="0.3">
      <c r="A740" s="72">
        <v>13087500</v>
      </c>
      <c r="B740" s="73" t="s">
        <v>10</v>
      </c>
      <c r="C740" s="74">
        <v>45969</v>
      </c>
      <c r="D740" s="72">
        <v>47</v>
      </c>
      <c r="E740" s="72">
        <v>1086406.3</v>
      </c>
      <c r="F740" s="72">
        <v>0</v>
      </c>
      <c r="G740" s="72">
        <v>252259</v>
      </c>
      <c r="H740" s="72">
        <v>-252258.9</v>
      </c>
      <c r="I740" s="74">
        <v>45969</v>
      </c>
      <c r="J740" s="72">
        <v>2026</v>
      </c>
    </row>
    <row r="741" spans="1:10" x14ac:dyDescent="0.3">
      <c r="A741" s="72">
        <v>13087500</v>
      </c>
      <c r="B741" s="73" t="s">
        <v>10</v>
      </c>
      <c r="C741" s="74">
        <v>45970</v>
      </c>
      <c r="D741" s="72">
        <v>47</v>
      </c>
      <c r="E741" s="72">
        <v>1086499.8</v>
      </c>
      <c r="F741" s="72">
        <v>0</v>
      </c>
      <c r="G741" s="72">
        <v>252259</v>
      </c>
      <c r="H741" s="72">
        <v>-252258.9</v>
      </c>
      <c r="I741" s="74">
        <v>45970</v>
      </c>
      <c r="J741" s="72">
        <v>2026</v>
      </c>
    </row>
    <row r="742" spans="1:10" x14ac:dyDescent="0.3">
      <c r="A742" s="72">
        <v>13087500</v>
      </c>
      <c r="B742" s="73" t="s">
        <v>10</v>
      </c>
      <c r="C742" s="74">
        <v>45971</v>
      </c>
      <c r="D742" s="72">
        <v>45</v>
      </c>
      <c r="E742" s="72">
        <v>1086588.3999999999</v>
      </c>
      <c r="F742" s="72">
        <v>0</v>
      </c>
      <c r="G742" s="72">
        <v>252259</v>
      </c>
      <c r="H742" s="72">
        <v>-252258.9</v>
      </c>
      <c r="I742" s="74">
        <v>45971</v>
      </c>
      <c r="J742" s="72">
        <v>2026</v>
      </c>
    </row>
    <row r="743" spans="1:10" x14ac:dyDescent="0.3">
      <c r="A743" s="72">
        <v>13087500</v>
      </c>
      <c r="B743" s="73" t="s">
        <v>10</v>
      </c>
      <c r="C743" s="74">
        <v>45972</v>
      </c>
      <c r="D743" s="72">
        <v>25</v>
      </c>
      <c r="E743" s="72">
        <v>1086637.6000000001</v>
      </c>
      <c r="F743" s="72">
        <v>0</v>
      </c>
      <c r="G743" s="72">
        <v>252259</v>
      </c>
      <c r="H743" s="72">
        <v>-252258.9</v>
      </c>
      <c r="I743" s="74">
        <v>45972</v>
      </c>
      <c r="J743" s="72">
        <v>2026</v>
      </c>
    </row>
    <row r="744" spans="1:10" x14ac:dyDescent="0.3">
      <c r="A744" s="72">
        <v>13087500</v>
      </c>
      <c r="B744" s="73" t="s">
        <v>10</v>
      </c>
      <c r="C744" s="74">
        <v>45973</v>
      </c>
      <c r="D744" s="72">
        <v>23</v>
      </c>
      <c r="E744" s="72">
        <v>1086682.8999999999</v>
      </c>
      <c r="F744" s="72">
        <v>0</v>
      </c>
      <c r="G744" s="72">
        <v>252259</v>
      </c>
      <c r="H744" s="72">
        <v>-252258.9</v>
      </c>
      <c r="I744" s="74">
        <v>45973</v>
      </c>
      <c r="J744" s="72">
        <v>2026</v>
      </c>
    </row>
    <row r="745" spans="1:10" x14ac:dyDescent="0.3">
      <c r="A745" s="72">
        <v>13087500</v>
      </c>
      <c r="B745" s="73" t="s">
        <v>10</v>
      </c>
      <c r="C745" s="74">
        <v>45974</v>
      </c>
      <c r="D745" s="72">
        <v>27</v>
      </c>
      <c r="E745" s="72">
        <v>1086736</v>
      </c>
      <c r="F745" s="72">
        <v>0</v>
      </c>
      <c r="G745" s="72">
        <v>252259</v>
      </c>
      <c r="H745" s="72">
        <v>-252258.9</v>
      </c>
      <c r="I745" s="74">
        <v>45974</v>
      </c>
      <c r="J745" s="72">
        <v>2026</v>
      </c>
    </row>
    <row r="746" spans="1:10" x14ac:dyDescent="0.3">
      <c r="A746" s="72">
        <v>13087500</v>
      </c>
      <c r="B746" s="73" t="s">
        <v>10</v>
      </c>
      <c r="C746" s="74">
        <v>45975</v>
      </c>
      <c r="D746" s="72">
        <v>27</v>
      </c>
      <c r="E746" s="72">
        <v>1086789.1000000001</v>
      </c>
      <c r="F746" s="72">
        <v>0</v>
      </c>
      <c r="G746" s="72">
        <v>252259</v>
      </c>
      <c r="H746" s="72">
        <v>-252258.9</v>
      </c>
      <c r="I746" s="74">
        <v>45975</v>
      </c>
      <c r="J746" s="72">
        <v>2026</v>
      </c>
    </row>
    <row r="747" spans="1:10" x14ac:dyDescent="0.3">
      <c r="A747" s="72">
        <v>13087500</v>
      </c>
      <c r="B747" s="73" t="s">
        <v>10</v>
      </c>
      <c r="C747" s="74">
        <v>45976</v>
      </c>
      <c r="D747" s="72">
        <v>27</v>
      </c>
      <c r="E747" s="72">
        <v>1086842.2</v>
      </c>
      <c r="F747" s="72">
        <v>0</v>
      </c>
      <c r="G747" s="72">
        <v>252259</v>
      </c>
      <c r="H747" s="72">
        <v>-252258.9</v>
      </c>
      <c r="I747" s="74">
        <v>45976</v>
      </c>
      <c r="J747" s="72">
        <v>2026</v>
      </c>
    </row>
    <row r="748" spans="1:10" x14ac:dyDescent="0.3">
      <c r="A748" s="72">
        <v>13087500</v>
      </c>
      <c r="B748" s="73" t="s">
        <v>10</v>
      </c>
      <c r="C748" s="74">
        <v>45977</v>
      </c>
      <c r="D748" s="72">
        <v>31</v>
      </c>
      <c r="E748" s="72">
        <v>1086903.5</v>
      </c>
      <c r="F748" s="72">
        <v>0</v>
      </c>
      <c r="G748" s="72">
        <v>252259</v>
      </c>
      <c r="H748" s="72">
        <v>-252258.9</v>
      </c>
      <c r="I748" s="74">
        <v>45977</v>
      </c>
      <c r="J748" s="72">
        <v>2026</v>
      </c>
    </row>
    <row r="749" spans="1:10" x14ac:dyDescent="0.3">
      <c r="A749" s="72">
        <v>13087500</v>
      </c>
      <c r="B749" s="73" t="s">
        <v>10</v>
      </c>
      <c r="C749" s="74">
        <v>45978</v>
      </c>
      <c r="D749" s="72">
        <v>35</v>
      </c>
      <c r="E749" s="72">
        <v>1086973.5</v>
      </c>
      <c r="F749" s="72">
        <v>0</v>
      </c>
      <c r="G749" s="72">
        <v>252259</v>
      </c>
      <c r="H749" s="72">
        <v>-252258.9</v>
      </c>
      <c r="I749" s="74">
        <v>45978</v>
      </c>
      <c r="J749" s="72">
        <v>2026</v>
      </c>
    </row>
    <row r="750" spans="1:10" x14ac:dyDescent="0.3">
      <c r="A750" s="72">
        <v>13087500</v>
      </c>
      <c r="B750" s="73" t="s">
        <v>10</v>
      </c>
      <c r="C750" s="74">
        <v>45979</v>
      </c>
      <c r="D750" s="72">
        <v>38</v>
      </c>
      <c r="E750" s="72">
        <v>1087048</v>
      </c>
      <c r="F750" s="72">
        <v>0</v>
      </c>
      <c r="G750" s="72">
        <v>252259</v>
      </c>
      <c r="H750" s="72">
        <v>-252258.9</v>
      </c>
      <c r="I750" s="74">
        <v>45979</v>
      </c>
      <c r="J750" s="72">
        <v>2026</v>
      </c>
    </row>
    <row r="751" spans="1:10" x14ac:dyDescent="0.3">
      <c r="A751" s="72">
        <v>13087500</v>
      </c>
      <c r="B751" s="73" t="s">
        <v>10</v>
      </c>
      <c r="C751" s="74">
        <v>45980</v>
      </c>
      <c r="D751" s="72">
        <v>40</v>
      </c>
      <c r="E751" s="72">
        <v>1087127</v>
      </c>
      <c r="F751" s="72">
        <v>0</v>
      </c>
      <c r="G751" s="72">
        <v>252259</v>
      </c>
      <c r="H751" s="72">
        <v>-252258.9</v>
      </c>
      <c r="I751" s="74">
        <v>45980</v>
      </c>
      <c r="J751" s="72">
        <v>2026</v>
      </c>
    </row>
    <row r="752" spans="1:10" x14ac:dyDescent="0.3">
      <c r="A752" s="72">
        <v>13087500</v>
      </c>
      <c r="B752" s="73" t="s">
        <v>10</v>
      </c>
      <c r="C752" s="74">
        <v>45981</v>
      </c>
      <c r="D752" s="72">
        <v>35</v>
      </c>
      <c r="E752" s="72">
        <v>1087197</v>
      </c>
      <c r="F752" s="72">
        <v>0</v>
      </c>
      <c r="G752" s="72">
        <v>252259</v>
      </c>
      <c r="H752" s="72">
        <v>-252258.9</v>
      </c>
      <c r="I752" s="74">
        <v>45981</v>
      </c>
      <c r="J752" s="72">
        <v>2026</v>
      </c>
    </row>
    <row r="753" spans="1:10" x14ac:dyDescent="0.3">
      <c r="A753" s="72">
        <v>13087500</v>
      </c>
      <c r="B753" s="73" t="s">
        <v>10</v>
      </c>
      <c r="C753" s="74">
        <v>45982</v>
      </c>
      <c r="D753" s="72">
        <v>38</v>
      </c>
      <c r="E753" s="72">
        <v>1087271.5</v>
      </c>
      <c r="F753" s="72">
        <v>0</v>
      </c>
      <c r="G753" s="72">
        <v>252259</v>
      </c>
      <c r="H753" s="72">
        <v>-252258.9</v>
      </c>
      <c r="I753" s="74">
        <v>45982</v>
      </c>
      <c r="J753" s="72">
        <v>2026</v>
      </c>
    </row>
    <row r="754" spans="1:10" x14ac:dyDescent="0.3">
      <c r="A754" s="72">
        <v>13087500</v>
      </c>
      <c r="B754" s="73" t="s">
        <v>10</v>
      </c>
      <c r="C754" s="74">
        <v>45983</v>
      </c>
      <c r="D754" s="72">
        <v>42</v>
      </c>
      <c r="E754" s="72">
        <v>1087355.2</v>
      </c>
      <c r="F754" s="72">
        <v>0</v>
      </c>
      <c r="G754" s="72">
        <v>252259</v>
      </c>
      <c r="H754" s="72">
        <v>-252258.9</v>
      </c>
      <c r="I754" s="74">
        <v>45983</v>
      </c>
      <c r="J754" s="72">
        <v>2026</v>
      </c>
    </row>
    <row r="755" spans="1:10" x14ac:dyDescent="0.3">
      <c r="A755" s="72">
        <v>13087500</v>
      </c>
      <c r="B755" s="73" t="s">
        <v>10</v>
      </c>
      <c r="C755" s="74">
        <v>45984</v>
      </c>
      <c r="D755" s="72">
        <v>42</v>
      </c>
      <c r="E755" s="72">
        <v>1087439</v>
      </c>
      <c r="F755" s="72">
        <v>0</v>
      </c>
      <c r="G755" s="72">
        <v>252259</v>
      </c>
      <c r="H755" s="72">
        <v>-252258.9</v>
      </c>
      <c r="I755" s="74">
        <v>45984</v>
      </c>
      <c r="J755" s="72">
        <v>2026</v>
      </c>
    </row>
    <row r="756" spans="1:10" x14ac:dyDescent="0.3">
      <c r="A756" s="72">
        <v>13087500</v>
      </c>
      <c r="B756" s="73" t="s">
        <v>10</v>
      </c>
      <c r="C756" s="74">
        <v>45985</v>
      </c>
      <c r="D756" s="72">
        <v>42</v>
      </c>
      <c r="E756" s="72">
        <v>1087522.7</v>
      </c>
      <c r="F756" s="72">
        <v>0</v>
      </c>
      <c r="G756" s="72">
        <v>252259</v>
      </c>
      <c r="H756" s="72">
        <v>-252258.9</v>
      </c>
      <c r="I756" s="74">
        <v>45985</v>
      </c>
      <c r="J756" s="72">
        <v>2026</v>
      </c>
    </row>
    <row r="757" spans="1:10" x14ac:dyDescent="0.3">
      <c r="A757" s="72">
        <v>13087500</v>
      </c>
      <c r="B757" s="73" t="s">
        <v>10</v>
      </c>
      <c r="C757" s="74">
        <v>45986</v>
      </c>
      <c r="D757" s="72">
        <v>42</v>
      </c>
      <c r="E757" s="72">
        <v>1087606.5</v>
      </c>
      <c r="F757" s="72">
        <v>0</v>
      </c>
      <c r="G757" s="72">
        <v>252259</v>
      </c>
      <c r="H757" s="72">
        <v>-252258.9</v>
      </c>
      <c r="I757" s="74">
        <v>45986</v>
      </c>
      <c r="J757" s="72">
        <v>2026</v>
      </c>
    </row>
    <row r="758" spans="1:10" x14ac:dyDescent="0.3">
      <c r="A758" s="72">
        <v>13087500</v>
      </c>
      <c r="B758" s="73" t="s">
        <v>10</v>
      </c>
      <c r="C758" s="74">
        <v>45987</v>
      </c>
      <c r="D758" s="72">
        <v>42</v>
      </c>
      <c r="E758" s="72">
        <v>1087690.3</v>
      </c>
      <c r="F758" s="72">
        <v>0</v>
      </c>
      <c r="G758" s="72">
        <v>252259</v>
      </c>
      <c r="H758" s="72">
        <v>-252258.9</v>
      </c>
      <c r="I758" s="74">
        <v>45987</v>
      </c>
      <c r="J758" s="72">
        <v>2026</v>
      </c>
    </row>
    <row r="759" spans="1:10" x14ac:dyDescent="0.3">
      <c r="A759" s="72">
        <v>13087500</v>
      </c>
      <c r="B759" s="73" t="s">
        <v>10</v>
      </c>
      <c r="C759" s="74">
        <v>45988</v>
      </c>
      <c r="D759" s="72">
        <v>42</v>
      </c>
      <c r="E759" s="72">
        <v>1087774</v>
      </c>
      <c r="F759" s="72">
        <v>0</v>
      </c>
      <c r="G759" s="72">
        <v>252259</v>
      </c>
      <c r="H759" s="72">
        <v>-252258.9</v>
      </c>
      <c r="I759" s="74">
        <v>45988</v>
      </c>
      <c r="J759" s="72">
        <v>2026</v>
      </c>
    </row>
    <row r="760" spans="1:10" x14ac:dyDescent="0.3">
      <c r="A760" s="72">
        <v>13087500</v>
      </c>
      <c r="B760" s="73" t="s">
        <v>10</v>
      </c>
      <c r="C760" s="74">
        <v>45989</v>
      </c>
      <c r="D760" s="72">
        <v>42</v>
      </c>
      <c r="E760" s="72">
        <v>1087857.8</v>
      </c>
      <c r="F760" s="72">
        <v>0</v>
      </c>
      <c r="G760" s="72">
        <v>252259</v>
      </c>
      <c r="H760" s="72">
        <v>-252258.9</v>
      </c>
      <c r="I760" s="74">
        <v>45989</v>
      </c>
      <c r="J760" s="72">
        <v>2026</v>
      </c>
    </row>
    <row r="761" spans="1:10" x14ac:dyDescent="0.3">
      <c r="A761" s="72">
        <v>13087500</v>
      </c>
      <c r="B761" s="73" t="s">
        <v>10</v>
      </c>
      <c r="C761" s="74">
        <v>45990</v>
      </c>
      <c r="D761" s="72">
        <v>38</v>
      </c>
      <c r="E761" s="72">
        <v>1087932.3</v>
      </c>
      <c r="F761" s="72">
        <v>0</v>
      </c>
      <c r="G761" s="72">
        <v>252259</v>
      </c>
      <c r="H761" s="72">
        <v>-252258.9</v>
      </c>
      <c r="I761" s="74">
        <v>45990</v>
      </c>
      <c r="J761" s="72">
        <v>2026</v>
      </c>
    </row>
    <row r="762" spans="1:10" x14ac:dyDescent="0.3">
      <c r="A762" s="72">
        <v>13087500</v>
      </c>
      <c r="B762" s="73" t="s">
        <v>10</v>
      </c>
      <c r="C762" s="74">
        <v>45991</v>
      </c>
      <c r="D762" s="72">
        <v>33</v>
      </c>
      <c r="E762" s="72">
        <v>1087997.8999999999</v>
      </c>
      <c r="F762" s="72">
        <v>0</v>
      </c>
      <c r="G762" s="72">
        <v>252259</v>
      </c>
      <c r="H762" s="72">
        <v>-252258.9</v>
      </c>
      <c r="I762" s="74">
        <v>45991</v>
      </c>
      <c r="J762" s="72">
        <v>2026</v>
      </c>
    </row>
    <row r="763" spans="1:10" x14ac:dyDescent="0.3">
      <c r="A763" s="72">
        <v>13087500</v>
      </c>
      <c r="B763" s="73" t="s">
        <v>10</v>
      </c>
      <c r="C763" s="74">
        <v>45992</v>
      </c>
      <c r="D763" s="72">
        <v>33</v>
      </c>
      <c r="E763" s="72">
        <v>65.599999999999994</v>
      </c>
      <c r="F763" s="72">
        <v>0</v>
      </c>
      <c r="G763" s="72">
        <v>0</v>
      </c>
      <c r="H763" s="72">
        <v>0</v>
      </c>
      <c r="I763" s="74">
        <v>45992</v>
      </c>
      <c r="J763" s="72">
        <v>2026</v>
      </c>
    </row>
    <row r="764" spans="1:10" x14ac:dyDescent="0.3">
      <c r="A764" s="72">
        <v>13087500</v>
      </c>
      <c r="B764" s="73" t="s">
        <v>10</v>
      </c>
      <c r="C764" s="74">
        <v>45993</v>
      </c>
      <c r="D764" s="72">
        <v>33</v>
      </c>
      <c r="E764" s="72">
        <v>131.19999999999999</v>
      </c>
      <c r="F764" s="72">
        <v>0</v>
      </c>
      <c r="G764" s="72">
        <v>0</v>
      </c>
      <c r="H764" s="72">
        <v>0</v>
      </c>
      <c r="I764" s="74">
        <v>45993</v>
      </c>
      <c r="J764" s="72">
        <v>2026</v>
      </c>
    </row>
    <row r="765" spans="1:10" x14ac:dyDescent="0.3">
      <c r="A765" s="72">
        <v>13087500</v>
      </c>
      <c r="B765" s="73" t="s">
        <v>10</v>
      </c>
      <c r="C765" s="74">
        <v>45994</v>
      </c>
      <c r="D765" s="72">
        <v>33</v>
      </c>
      <c r="E765" s="72">
        <v>196.8</v>
      </c>
      <c r="F765" s="72">
        <v>0</v>
      </c>
      <c r="G765" s="72">
        <v>0</v>
      </c>
      <c r="H765" s="72">
        <v>0</v>
      </c>
      <c r="I765" s="74">
        <v>45994</v>
      </c>
      <c r="J765" s="72">
        <v>2026</v>
      </c>
    </row>
    <row r="766" spans="1:10" x14ac:dyDescent="0.3">
      <c r="A766" s="72">
        <v>13087500</v>
      </c>
      <c r="B766" s="73" t="s">
        <v>10</v>
      </c>
      <c r="C766" s="74">
        <v>45995</v>
      </c>
      <c r="D766" s="72">
        <v>33</v>
      </c>
      <c r="E766" s="72">
        <v>262.39999999999998</v>
      </c>
      <c r="F766" s="72">
        <v>0</v>
      </c>
      <c r="G766" s="72">
        <v>0</v>
      </c>
      <c r="H766" s="72">
        <v>0</v>
      </c>
      <c r="I766" s="74">
        <v>45995</v>
      </c>
      <c r="J766" s="72">
        <v>2026</v>
      </c>
    </row>
    <row r="767" spans="1:10" x14ac:dyDescent="0.3">
      <c r="A767" s="72">
        <v>13087500</v>
      </c>
      <c r="B767" s="73" t="s">
        <v>10</v>
      </c>
      <c r="C767" s="74">
        <v>45996</v>
      </c>
      <c r="D767" s="72">
        <v>33</v>
      </c>
      <c r="E767" s="72">
        <v>328</v>
      </c>
      <c r="F767" s="72">
        <v>0</v>
      </c>
      <c r="G767" s="72">
        <v>0</v>
      </c>
      <c r="H767" s="72">
        <v>0</v>
      </c>
      <c r="I767" s="74">
        <v>45996</v>
      </c>
      <c r="J767" s="72">
        <v>2026</v>
      </c>
    </row>
    <row r="768" spans="1:10" x14ac:dyDescent="0.3">
      <c r="A768" s="72">
        <v>13087500</v>
      </c>
      <c r="B768" s="73" t="s">
        <v>10</v>
      </c>
      <c r="C768" s="74">
        <v>45997</v>
      </c>
      <c r="D768" s="72">
        <v>31</v>
      </c>
      <c r="E768" s="72">
        <v>389.3</v>
      </c>
      <c r="F768" s="72">
        <v>0</v>
      </c>
      <c r="G768" s="72">
        <v>0</v>
      </c>
      <c r="H768" s="72">
        <v>0</v>
      </c>
      <c r="I768" s="74">
        <v>45997</v>
      </c>
      <c r="J768" s="72">
        <v>2026</v>
      </c>
    </row>
    <row r="769" spans="1:10" x14ac:dyDescent="0.3">
      <c r="A769" s="72">
        <v>13087500</v>
      </c>
      <c r="B769" s="73" t="s">
        <v>10</v>
      </c>
      <c r="C769" s="74">
        <v>45998</v>
      </c>
      <c r="D769" s="72">
        <v>33</v>
      </c>
      <c r="E769" s="72">
        <v>454.9</v>
      </c>
      <c r="F769" s="72">
        <v>0</v>
      </c>
      <c r="G769" s="72">
        <v>0</v>
      </c>
      <c r="H769" s="72">
        <v>0</v>
      </c>
      <c r="I769" s="74">
        <v>45998</v>
      </c>
      <c r="J769" s="72">
        <v>2026</v>
      </c>
    </row>
    <row r="770" spans="1:10" x14ac:dyDescent="0.3">
      <c r="A770" s="72">
        <v>13087500</v>
      </c>
      <c r="B770" s="73" t="s">
        <v>10</v>
      </c>
      <c r="C770" s="74">
        <v>45999</v>
      </c>
      <c r="D770" s="72">
        <v>31</v>
      </c>
      <c r="E770" s="72">
        <v>516.20000000000005</v>
      </c>
      <c r="F770" s="72">
        <v>0</v>
      </c>
      <c r="G770" s="72">
        <v>0</v>
      </c>
      <c r="H770" s="72">
        <v>0</v>
      </c>
      <c r="I770" s="74">
        <v>45999</v>
      </c>
      <c r="J770" s="72">
        <v>2026</v>
      </c>
    </row>
    <row r="771" spans="1:10" x14ac:dyDescent="0.3">
      <c r="A771" s="72">
        <v>13087500</v>
      </c>
      <c r="B771" s="73" t="s">
        <v>10</v>
      </c>
      <c r="C771" s="74">
        <v>46000</v>
      </c>
      <c r="D771" s="72">
        <v>31</v>
      </c>
      <c r="E771" s="72">
        <v>577.5</v>
      </c>
      <c r="F771" s="72">
        <v>0</v>
      </c>
      <c r="G771" s="72">
        <v>0</v>
      </c>
      <c r="H771" s="72">
        <v>0</v>
      </c>
      <c r="I771" s="74">
        <v>46000</v>
      </c>
      <c r="J771" s="72">
        <v>2026</v>
      </c>
    </row>
    <row r="772" spans="1:10" x14ac:dyDescent="0.3">
      <c r="A772" s="72">
        <v>13087500</v>
      </c>
      <c r="B772" s="73" t="s">
        <v>10</v>
      </c>
      <c r="C772" s="74">
        <v>46001</v>
      </c>
      <c r="D772" s="72">
        <v>29</v>
      </c>
      <c r="E772" s="72">
        <v>634.6</v>
      </c>
      <c r="F772" s="72">
        <v>0</v>
      </c>
      <c r="G772" s="72">
        <v>0</v>
      </c>
      <c r="H772" s="72">
        <v>0</v>
      </c>
      <c r="I772" s="74">
        <v>46001</v>
      </c>
      <c r="J772" s="72">
        <v>2026</v>
      </c>
    </row>
    <row r="773" spans="1:10" x14ac:dyDescent="0.3">
      <c r="A773" s="72">
        <v>13087500</v>
      </c>
      <c r="B773" s="73" t="s">
        <v>10</v>
      </c>
      <c r="C773" s="74">
        <v>46002</v>
      </c>
      <c r="D773" s="72">
        <v>31</v>
      </c>
      <c r="E773" s="72">
        <v>696</v>
      </c>
      <c r="F773" s="72">
        <v>0</v>
      </c>
      <c r="G773" s="72">
        <v>0</v>
      </c>
      <c r="H773" s="72">
        <v>0</v>
      </c>
      <c r="I773" s="74">
        <v>46002</v>
      </c>
      <c r="J773" s="72">
        <v>2026</v>
      </c>
    </row>
    <row r="774" spans="1:10" x14ac:dyDescent="0.3">
      <c r="A774" s="72">
        <v>13087500</v>
      </c>
      <c r="B774" s="73" t="s">
        <v>10</v>
      </c>
      <c r="C774" s="74">
        <v>46003</v>
      </c>
      <c r="D774" s="72">
        <v>31</v>
      </c>
      <c r="E774" s="72">
        <v>757.3</v>
      </c>
      <c r="F774" s="72">
        <v>0</v>
      </c>
      <c r="G774" s="72">
        <v>0</v>
      </c>
      <c r="H774" s="72">
        <v>0</v>
      </c>
      <c r="I774" s="74">
        <v>46003</v>
      </c>
      <c r="J774" s="72">
        <v>2026</v>
      </c>
    </row>
    <row r="775" spans="1:10" x14ac:dyDescent="0.3">
      <c r="A775" s="72">
        <v>13087500</v>
      </c>
      <c r="B775" s="73" t="s">
        <v>10</v>
      </c>
      <c r="C775" s="74">
        <v>46004</v>
      </c>
      <c r="D775" s="72">
        <v>31</v>
      </c>
      <c r="E775" s="72">
        <v>818.6</v>
      </c>
      <c r="F775" s="72">
        <v>0</v>
      </c>
      <c r="G775" s="72">
        <v>0</v>
      </c>
      <c r="H775" s="72">
        <v>0</v>
      </c>
      <c r="I775" s="74">
        <v>46004</v>
      </c>
      <c r="J775" s="72">
        <v>2026</v>
      </c>
    </row>
    <row r="776" spans="1:10" x14ac:dyDescent="0.3">
      <c r="A776" s="72">
        <v>13087500</v>
      </c>
      <c r="B776" s="73" t="s">
        <v>10</v>
      </c>
      <c r="C776" s="74">
        <v>46005</v>
      </c>
      <c r="D776" s="72">
        <v>31</v>
      </c>
      <c r="E776" s="72">
        <v>879.9</v>
      </c>
      <c r="F776" s="72">
        <v>0</v>
      </c>
      <c r="G776" s="72">
        <v>0</v>
      </c>
      <c r="H776" s="72">
        <v>0</v>
      </c>
      <c r="I776" s="74">
        <v>46005</v>
      </c>
      <c r="J776" s="72">
        <v>2026</v>
      </c>
    </row>
    <row r="777" spans="1:10" x14ac:dyDescent="0.3">
      <c r="A777" s="72">
        <v>13087500</v>
      </c>
      <c r="B777" s="73" t="s">
        <v>10</v>
      </c>
      <c r="C777" s="74">
        <v>46006</v>
      </c>
      <c r="D777" s="72">
        <v>31</v>
      </c>
      <c r="E777" s="72">
        <v>941.2</v>
      </c>
      <c r="F777" s="72">
        <v>0</v>
      </c>
      <c r="G777" s="72">
        <v>0</v>
      </c>
      <c r="H777" s="72">
        <v>0</v>
      </c>
      <c r="I777" s="74">
        <v>46006</v>
      </c>
      <c r="J777" s="72">
        <v>2026</v>
      </c>
    </row>
    <row r="778" spans="1:10" x14ac:dyDescent="0.3">
      <c r="A778" s="72">
        <v>13087500</v>
      </c>
      <c r="B778" s="73" t="s">
        <v>10</v>
      </c>
      <c r="C778" s="74">
        <v>46007</v>
      </c>
      <c r="D778" s="72">
        <v>29</v>
      </c>
      <c r="E778" s="72">
        <v>998.3</v>
      </c>
      <c r="F778" s="72">
        <v>0</v>
      </c>
      <c r="G778" s="72">
        <v>0</v>
      </c>
      <c r="H778" s="72">
        <v>0</v>
      </c>
      <c r="I778" s="74">
        <v>46007</v>
      </c>
      <c r="J778" s="72">
        <v>2026</v>
      </c>
    </row>
    <row r="779" spans="1:10" x14ac:dyDescent="0.3">
      <c r="A779" s="72">
        <v>13087500</v>
      </c>
      <c r="B779" s="73" t="s">
        <v>10</v>
      </c>
      <c r="C779" s="74">
        <v>46008</v>
      </c>
      <c r="D779" s="72">
        <v>29</v>
      </c>
      <c r="E779" s="72">
        <v>1055.5</v>
      </c>
      <c r="F779" s="72">
        <v>0</v>
      </c>
      <c r="G779" s="72">
        <v>0</v>
      </c>
      <c r="H779" s="72">
        <v>0</v>
      </c>
      <c r="I779" s="74">
        <v>46008</v>
      </c>
      <c r="J779" s="72">
        <v>2026</v>
      </c>
    </row>
    <row r="780" spans="1:10" x14ac:dyDescent="0.3">
      <c r="A780" s="72">
        <v>13087500</v>
      </c>
      <c r="B780" s="73" t="s">
        <v>10</v>
      </c>
      <c r="C780" s="74">
        <v>46009</v>
      </c>
      <c r="D780" s="72">
        <v>29</v>
      </c>
      <c r="E780" s="72">
        <v>1112.5999999999999</v>
      </c>
      <c r="F780" s="72">
        <v>0</v>
      </c>
      <c r="G780" s="72">
        <v>0</v>
      </c>
      <c r="H780" s="72">
        <v>0</v>
      </c>
      <c r="I780" s="74">
        <v>46009</v>
      </c>
      <c r="J780" s="72">
        <v>2026</v>
      </c>
    </row>
    <row r="781" spans="1:10" x14ac:dyDescent="0.3">
      <c r="A781" s="72">
        <v>13087500</v>
      </c>
      <c r="B781" s="73" t="s">
        <v>10</v>
      </c>
      <c r="C781" s="74">
        <v>46010</v>
      </c>
      <c r="D781" s="72">
        <v>31</v>
      </c>
      <c r="E781" s="72">
        <v>1173.9000000000001</v>
      </c>
      <c r="F781" s="72">
        <v>0</v>
      </c>
      <c r="G781" s="72">
        <v>0</v>
      </c>
      <c r="H781" s="72">
        <v>0</v>
      </c>
      <c r="I781" s="74">
        <v>46010</v>
      </c>
      <c r="J781" s="72">
        <v>2026</v>
      </c>
    </row>
    <row r="782" spans="1:10" x14ac:dyDescent="0.3">
      <c r="A782" s="72">
        <v>13087500</v>
      </c>
      <c r="B782" s="73" t="s">
        <v>10</v>
      </c>
      <c r="C782" s="74">
        <v>46011</v>
      </c>
      <c r="D782" s="72">
        <v>33</v>
      </c>
      <c r="E782" s="72">
        <v>1239.5</v>
      </c>
      <c r="F782" s="72">
        <v>0</v>
      </c>
      <c r="G782" s="72">
        <v>0</v>
      </c>
      <c r="H782" s="72">
        <v>0</v>
      </c>
      <c r="I782" s="74">
        <v>46011</v>
      </c>
      <c r="J782" s="72">
        <v>2026</v>
      </c>
    </row>
    <row r="783" spans="1:10" x14ac:dyDescent="0.3">
      <c r="A783" s="72">
        <v>13087500</v>
      </c>
      <c r="B783" s="73" t="s">
        <v>10</v>
      </c>
      <c r="C783" s="74">
        <v>46012</v>
      </c>
      <c r="D783" s="72">
        <v>33</v>
      </c>
      <c r="E783" s="72">
        <v>1305.0999999999999</v>
      </c>
      <c r="F783" s="72">
        <v>0</v>
      </c>
      <c r="G783" s="72">
        <v>0</v>
      </c>
      <c r="H783" s="72">
        <v>0</v>
      </c>
      <c r="I783" s="74">
        <v>46012</v>
      </c>
      <c r="J783" s="72">
        <v>2026</v>
      </c>
    </row>
    <row r="784" spans="1:10" x14ac:dyDescent="0.3">
      <c r="A784" s="72">
        <v>13087500</v>
      </c>
      <c r="B784" s="73" t="s">
        <v>10</v>
      </c>
      <c r="C784" s="74">
        <v>46013</v>
      </c>
      <c r="D784" s="72">
        <v>33</v>
      </c>
      <c r="E784" s="72">
        <v>1370.7</v>
      </c>
      <c r="F784" s="72">
        <v>0</v>
      </c>
      <c r="G784" s="72">
        <v>0</v>
      </c>
      <c r="H784" s="72">
        <v>0</v>
      </c>
      <c r="I784" s="74">
        <v>46013</v>
      </c>
      <c r="J784" s="72">
        <v>2026</v>
      </c>
    </row>
    <row r="785" spans="1:10" x14ac:dyDescent="0.3">
      <c r="A785" s="72">
        <v>13087500</v>
      </c>
      <c r="B785" s="73" t="s">
        <v>10</v>
      </c>
      <c r="C785" s="74">
        <v>46014</v>
      </c>
      <c r="D785" s="72">
        <v>33</v>
      </c>
      <c r="E785" s="72">
        <v>1436.3</v>
      </c>
      <c r="F785" s="72">
        <v>0</v>
      </c>
      <c r="G785" s="72">
        <v>0</v>
      </c>
      <c r="H785" s="72">
        <v>0</v>
      </c>
      <c r="I785" s="74">
        <v>46014</v>
      </c>
      <c r="J785" s="72">
        <v>2026</v>
      </c>
    </row>
    <row r="786" spans="1:10" x14ac:dyDescent="0.3">
      <c r="A786" s="72">
        <v>13087500</v>
      </c>
      <c r="B786" s="73" t="s">
        <v>10</v>
      </c>
      <c r="C786" s="74">
        <v>46015</v>
      </c>
      <c r="D786" s="72">
        <v>33</v>
      </c>
      <c r="E786" s="72">
        <v>1501.9</v>
      </c>
      <c r="F786" s="72">
        <v>0</v>
      </c>
      <c r="G786" s="72">
        <v>0</v>
      </c>
      <c r="H786" s="72">
        <v>0</v>
      </c>
      <c r="I786" s="74">
        <v>46015</v>
      </c>
      <c r="J786" s="72">
        <v>2026</v>
      </c>
    </row>
    <row r="787" spans="1:10" x14ac:dyDescent="0.3">
      <c r="A787" s="72">
        <v>13087500</v>
      </c>
      <c r="B787" s="73" t="s">
        <v>10</v>
      </c>
      <c r="C787" s="74">
        <v>46016</v>
      </c>
      <c r="D787" s="72">
        <v>33</v>
      </c>
      <c r="E787" s="72">
        <v>1567.5</v>
      </c>
      <c r="F787" s="72">
        <v>0</v>
      </c>
      <c r="G787" s="72">
        <v>0</v>
      </c>
      <c r="H787" s="72">
        <v>0</v>
      </c>
      <c r="I787" s="74">
        <v>46016</v>
      </c>
      <c r="J787" s="72">
        <v>2026</v>
      </c>
    </row>
    <row r="788" spans="1:10" x14ac:dyDescent="0.3">
      <c r="A788" s="72">
        <v>13087500</v>
      </c>
      <c r="B788" s="73" t="s">
        <v>10</v>
      </c>
      <c r="C788" s="74">
        <v>46017</v>
      </c>
      <c r="D788" s="72">
        <v>33</v>
      </c>
      <c r="E788" s="72">
        <v>1633.1</v>
      </c>
      <c r="F788" s="72">
        <v>0</v>
      </c>
      <c r="G788" s="72">
        <v>0</v>
      </c>
      <c r="H788" s="72">
        <v>0</v>
      </c>
      <c r="I788" s="74">
        <v>46017</v>
      </c>
      <c r="J788" s="72">
        <v>2026</v>
      </c>
    </row>
    <row r="789" spans="1:10" x14ac:dyDescent="0.3">
      <c r="A789" s="72">
        <v>13087500</v>
      </c>
      <c r="B789" s="73" t="s">
        <v>10</v>
      </c>
      <c r="C789" s="74">
        <v>46018</v>
      </c>
      <c r="D789" s="72">
        <v>33</v>
      </c>
      <c r="E789" s="72">
        <v>1698.7</v>
      </c>
      <c r="F789" s="72">
        <v>0</v>
      </c>
      <c r="G789" s="72">
        <v>0</v>
      </c>
      <c r="H789" s="72">
        <v>0</v>
      </c>
      <c r="I789" s="74">
        <v>46018</v>
      </c>
      <c r="J789" s="72">
        <v>2026</v>
      </c>
    </row>
    <row r="790" spans="1:10" x14ac:dyDescent="0.3">
      <c r="A790" s="72">
        <v>13087500</v>
      </c>
      <c r="B790" s="73" t="s">
        <v>10</v>
      </c>
      <c r="C790" s="74">
        <v>46019</v>
      </c>
      <c r="D790" s="72">
        <v>33</v>
      </c>
      <c r="E790" s="72">
        <v>1764.3</v>
      </c>
      <c r="F790" s="72">
        <v>0</v>
      </c>
      <c r="G790" s="72">
        <v>0</v>
      </c>
      <c r="H790" s="72">
        <v>0</v>
      </c>
      <c r="I790" s="74">
        <v>46019</v>
      </c>
      <c r="J790" s="72">
        <v>2026</v>
      </c>
    </row>
    <row r="791" spans="1:10" x14ac:dyDescent="0.3">
      <c r="A791" s="72">
        <v>13087500</v>
      </c>
      <c r="B791" s="73" t="s">
        <v>10</v>
      </c>
      <c r="C791" s="74">
        <v>46020</v>
      </c>
      <c r="D791" s="72">
        <v>33</v>
      </c>
      <c r="E791" s="72">
        <v>1829.9</v>
      </c>
      <c r="F791" s="72">
        <v>0</v>
      </c>
      <c r="G791" s="72">
        <v>0</v>
      </c>
      <c r="H791" s="72">
        <v>0</v>
      </c>
      <c r="I791" s="74">
        <v>46020</v>
      </c>
      <c r="J791" s="72">
        <v>2026</v>
      </c>
    </row>
    <row r="792" spans="1:10" x14ac:dyDescent="0.3">
      <c r="A792" s="72">
        <v>13087500</v>
      </c>
      <c r="B792" s="73" t="s">
        <v>10</v>
      </c>
      <c r="C792" s="74">
        <v>46021</v>
      </c>
      <c r="D792" s="72">
        <v>33</v>
      </c>
      <c r="E792" s="72">
        <v>1895.5</v>
      </c>
      <c r="F792" s="72">
        <v>0</v>
      </c>
      <c r="G792" s="72">
        <v>0</v>
      </c>
      <c r="H792" s="72">
        <v>0</v>
      </c>
      <c r="I792" s="74">
        <v>46021</v>
      </c>
      <c r="J792" s="72">
        <v>2026</v>
      </c>
    </row>
    <row r="793" spans="1:10" x14ac:dyDescent="0.3">
      <c r="A793" s="72">
        <v>13087500</v>
      </c>
      <c r="B793" s="73" t="s">
        <v>10</v>
      </c>
      <c r="C793" s="74">
        <v>46022</v>
      </c>
      <c r="D793" s="72">
        <v>33</v>
      </c>
      <c r="E793" s="72">
        <v>1961.1</v>
      </c>
      <c r="F793" s="72">
        <v>0</v>
      </c>
      <c r="G793" s="72">
        <v>0</v>
      </c>
      <c r="H793" s="72">
        <v>0</v>
      </c>
      <c r="I793" s="74">
        <v>46022</v>
      </c>
      <c r="J793" s="72">
        <v>2026</v>
      </c>
    </row>
    <row r="794" spans="1:10" x14ac:dyDescent="0.3">
      <c r="A794" s="72">
        <v>13087500</v>
      </c>
      <c r="B794" s="73" t="s">
        <v>10</v>
      </c>
      <c r="C794" s="74">
        <v>46023</v>
      </c>
      <c r="D794" s="72">
        <v>33</v>
      </c>
      <c r="E794" s="72">
        <v>2026.7</v>
      </c>
      <c r="F794" s="72">
        <v>0</v>
      </c>
      <c r="G794" s="72">
        <v>0</v>
      </c>
      <c r="H794" s="72">
        <v>0</v>
      </c>
      <c r="I794" s="74">
        <v>46023</v>
      </c>
      <c r="J794" s="72">
        <v>2026</v>
      </c>
    </row>
    <row r="795" spans="1:10" x14ac:dyDescent="0.3">
      <c r="A795" s="72">
        <v>13087500</v>
      </c>
      <c r="B795" s="73" t="s">
        <v>10</v>
      </c>
      <c r="C795" s="74">
        <v>46024</v>
      </c>
      <c r="D795" s="72">
        <v>33</v>
      </c>
      <c r="E795" s="72">
        <v>2092.3000000000002</v>
      </c>
      <c r="F795" s="72">
        <v>0</v>
      </c>
      <c r="G795" s="72">
        <v>0</v>
      </c>
      <c r="H795" s="72">
        <v>0</v>
      </c>
      <c r="I795" s="74">
        <v>46024</v>
      </c>
      <c r="J795" s="72">
        <v>2026</v>
      </c>
    </row>
    <row r="796" spans="1:10" x14ac:dyDescent="0.3">
      <c r="A796" s="72">
        <v>13087500</v>
      </c>
      <c r="B796" s="73" t="s">
        <v>10</v>
      </c>
      <c r="C796" s="74">
        <v>46025</v>
      </c>
      <c r="D796" s="72">
        <v>33</v>
      </c>
      <c r="E796" s="72">
        <v>2157.8000000000002</v>
      </c>
      <c r="F796" s="72">
        <v>0</v>
      </c>
      <c r="G796" s="72">
        <v>0</v>
      </c>
      <c r="H796" s="72">
        <v>0</v>
      </c>
      <c r="I796" s="74">
        <v>46025</v>
      </c>
      <c r="J796" s="72">
        <v>2026</v>
      </c>
    </row>
    <row r="797" spans="1:10" x14ac:dyDescent="0.3">
      <c r="A797" s="72">
        <v>13087500</v>
      </c>
      <c r="B797" s="73" t="s">
        <v>10</v>
      </c>
      <c r="C797" s="74">
        <v>46026</v>
      </c>
      <c r="D797" s="72">
        <v>33</v>
      </c>
      <c r="E797" s="72">
        <v>2223.4</v>
      </c>
      <c r="F797" s="72">
        <v>0</v>
      </c>
      <c r="G797" s="72">
        <v>0</v>
      </c>
      <c r="H797" s="72">
        <v>0</v>
      </c>
      <c r="I797" s="74">
        <v>46026</v>
      </c>
      <c r="J797" s="72">
        <v>2026</v>
      </c>
    </row>
    <row r="798" spans="1:10" x14ac:dyDescent="0.3">
      <c r="A798" s="72">
        <v>13087500</v>
      </c>
      <c r="B798" s="73" t="s">
        <v>10</v>
      </c>
      <c r="C798" s="74">
        <v>46027</v>
      </c>
      <c r="D798" s="72">
        <v>33</v>
      </c>
      <c r="E798" s="72">
        <v>2289</v>
      </c>
      <c r="F798" s="72">
        <v>0</v>
      </c>
      <c r="G798" s="72">
        <v>0</v>
      </c>
      <c r="H798" s="72">
        <v>0</v>
      </c>
      <c r="I798" s="74">
        <v>46027</v>
      </c>
      <c r="J798" s="72">
        <v>2026</v>
      </c>
    </row>
    <row r="799" spans="1:10" x14ac:dyDescent="0.3">
      <c r="A799" s="72">
        <v>13087500</v>
      </c>
      <c r="B799" s="73" t="s">
        <v>10</v>
      </c>
      <c r="C799" s="74">
        <v>46028</v>
      </c>
      <c r="D799" s="72">
        <v>33</v>
      </c>
      <c r="E799" s="72">
        <v>2354.6</v>
      </c>
      <c r="F799" s="72">
        <v>0</v>
      </c>
      <c r="G799" s="72">
        <v>0</v>
      </c>
      <c r="H799" s="72">
        <v>0</v>
      </c>
      <c r="I799" s="74">
        <v>46028</v>
      </c>
      <c r="J799" s="72">
        <v>2026</v>
      </c>
    </row>
    <row r="800" spans="1:10" x14ac:dyDescent="0.3">
      <c r="A800" s="72">
        <v>13087500</v>
      </c>
      <c r="B800" s="73" t="s">
        <v>10</v>
      </c>
      <c r="C800" s="74">
        <v>46029</v>
      </c>
      <c r="D800" s="72">
        <v>33</v>
      </c>
      <c r="E800" s="72">
        <v>2420.1999999999998</v>
      </c>
      <c r="F800" s="72">
        <v>0</v>
      </c>
      <c r="G800" s="72">
        <v>0</v>
      </c>
      <c r="H800" s="72">
        <v>0</v>
      </c>
      <c r="I800" s="74">
        <v>46029</v>
      </c>
      <c r="J800" s="72">
        <v>2026</v>
      </c>
    </row>
    <row r="801" spans="1:10" x14ac:dyDescent="0.3">
      <c r="A801" s="72">
        <v>13087500</v>
      </c>
      <c r="B801" s="73" t="s">
        <v>10</v>
      </c>
      <c r="C801" s="74">
        <v>46030</v>
      </c>
      <c r="D801" s="72">
        <v>33</v>
      </c>
      <c r="E801" s="72">
        <v>2485.8000000000002</v>
      </c>
      <c r="F801" s="72">
        <v>0</v>
      </c>
      <c r="G801" s="72">
        <v>0</v>
      </c>
      <c r="H801" s="72">
        <v>0</v>
      </c>
      <c r="I801" s="74">
        <v>46030</v>
      </c>
      <c r="J801" s="72">
        <v>2026</v>
      </c>
    </row>
    <row r="802" spans="1:10" x14ac:dyDescent="0.3">
      <c r="A802" s="72">
        <v>13087500</v>
      </c>
      <c r="B802" s="73" t="s">
        <v>10</v>
      </c>
      <c r="C802" s="74">
        <v>46031</v>
      </c>
      <c r="D802" s="72">
        <v>33</v>
      </c>
      <c r="E802" s="72">
        <v>2551.4</v>
      </c>
      <c r="F802" s="72">
        <v>0</v>
      </c>
      <c r="G802" s="72">
        <v>0</v>
      </c>
      <c r="H802" s="72">
        <v>0</v>
      </c>
      <c r="I802" s="74">
        <v>46031</v>
      </c>
      <c r="J802" s="72">
        <v>2026</v>
      </c>
    </row>
    <row r="803" spans="1:10" x14ac:dyDescent="0.3">
      <c r="A803" s="72">
        <v>13087500</v>
      </c>
      <c r="B803" s="73" t="s">
        <v>10</v>
      </c>
      <c r="C803" s="74">
        <v>46032</v>
      </c>
      <c r="D803" s="72">
        <v>33</v>
      </c>
      <c r="E803" s="72">
        <v>2617</v>
      </c>
      <c r="F803" s="72">
        <v>0</v>
      </c>
      <c r="G803" s="72">
        <v>0</v>
      </c>
      <c r="H803" s="72">
        <v>0</v>
      </c>
      <c r="I803" s="74">
        <v>46032</v>
      </c>
      <c r="J803" s="72">
        <v>2026</v>
      </c>
    </row>
    <row r="804" spans="1:10" x14ac:dyDescent="0.3">
      <c r="A804" s="72">
        <v>13087500</v>
      </c>
      <c r="B804" s="73" t="s">
        <v>10</v>
      </c>
      <c r="C804" s="74">
        <v>46033</v>
      </c>
      <c r="D804" s="72">
        <v>33</v>
      </c>
      <c r="E804" s="72">
        <v>2682.6</v>
      </c>
      <c r="F804" s="72">
        <v>0</v>
      </c>
      <c r="G804" s="72">
        <v>0</v>
      </c>
      <c r="H804" s="72">
        <v>0</v>
      </c>
      <c r="I804" s="74">
        <v>46033</v>
      </c>
      <c r="J804" s="72">
        <v>2026</v>
      </c>
    </row>
    <row r="805" spans="1:10" x14ac:dyDescent="0.3">
      <c r="A805" s="72">
        <v>13087500</v>
      </c>
      <c r="B805" s="73" t="s">
        <v>10</v>
      </c>
      <c r="C805" s="74">
        <v>46034</v>
      </c>
      <c r="D805" s="72">
        <v>33</v>
      </c>
      <c r="E805" s="72">
        <v>2748.2</v>
      </c>
      <c r="F805" s="72">
        <v>0</v>
      </c>
      <c r="G805" s="72">
        <v>0</v>
      </c>
      <c r="H805" s="72">
        <v>0</v>
      </c>
      <c r="I805" s="74">
        <v>46034</v>
      </c>
      <c r="J805" s="72">
        <v>2026</v>
      </c>
    </row>
    <row r="806" spans="1:10" x14ac:dyDescent="0.3">
      <c r="A806" s="72">
        <v>13087500</v>
      </c>
      <c r="B806" s="73" t="s">
        <v>10</v>
      </c>
      <c r="C806" s="74">
        <v>46035</v>
      </c>
      <c r="D806" s="72">
        <v>33</v>
      </c>
      <c r="E806" s="72">
        <v>2813.8</v>
      </c>
      <c r="F806" s="72">
        <v>0</v>
      </c>
      <c r="G806" s="72">
        <v>0</v>
      </c>
      <c r="H806" s="72">
        <v>0</v>
      </c>
      <c r="I806" s="74">
        <v>46035</v>
      </c>
      <c r="J806" s="72">
        <v>2026</v>
      </c>
    </row>
    <row r="807" spans="1:10" x14ac:dyDescent="0.3">
      <c r="A807" s="72">
        <v>13087500</v>
      </c>
      <c r="B807" s="73" t="s">
        <v>10</v>
      </c>
      <c r="C807" s="74">
        <v>46036</v>
      </c>
      <c r="D807" s="72">
        <v>33</v>
      </c>
      <c r="E807" s="72">
        <v>2879.4</v>
      </c>
      <c r="F807" s="72">
        <v>0</v>
      </c>
      <c r="G807" s="72">
        <v>0</v>
      </c>
      <c r="H807" s="72">
        <v>0</v>
      </c>
      <c r="I807" s="74">
        <v>46036</v>
      </c>
      <c r="J807" s="72">
        <v>2026</v>
      </c>
    </row>
    <row r="808" spans="1:10" x14ac:dyDescent="0.3">
      <c r="A808" s="72">
        <v>13087500</v>
      </c>
      <c r="B808" s="73" t="s">
        <v>10</v>
      </c>
      <c r="C808" s="74">
        <v>46037</v>
      </c>
      <c r="D808" s="72">
        <v>35</v>
      </c>
      <c r="E808" s="72">
        <v>2949.4</v>
      </c>
      <c r="F808" s="72">
        <v>0</v>
      </c>
      <c r="G808" s="72">
        <v>0</v>
      </c>
      <c r="H808" s="72">
        <v>0</v>
      </c>
      <c r="I808" s="74">
        <v>46037</v>
      </c>
      <c r="J808" s="72">
        <v>2026</v>
      </c>
    </row>
    <row r="809" spans="1:10" x14ac:dyDescent="0.3">
      <c r="A809" s="72">
        <v>13087500</v>
      </c>
      <c r="B809" s="73" t="s">
        <v>10</v>
      </c>
      <c r="C809" s="74">
        <v>46038</v>
      </c>
      <c r="D809" s="72">
        <v>35</v>
      </c>
      <c r="E809" s="72">
        <v>3019.3</v>
      </c>
      <c r="F809" s="72">
        <v>0</v>
      </c>
      <c r="G809" s="72">
        <v>0</v>
      </c>
      <c r="H809" s="72">
        <v>0</v>
      </c>
      <c r="I809" s="74">
        <v>46038</v>
      </c>
      <c r="J809" s="72">
        <v>2026</v>
      </c>
    </row>
    <row r="810" spans="1:10" x14ac:dyDescent="0.3">
      <c r="A810" s="72">
        <v>13087500</v>
      </c>
      <c r="B810" s="73" t="s">
        <v>10</v>
      </c>
      <c r="C810" s="74">
        <v>46039</v>
      </c>
      <c r="D810" s="72">
        <v>35</v>
      </c>
      <c r="E810" s="72">
        <v>3089.3</v>
      </c>
      <c r="F810" s="72">
        <v>0</v>
      </c>
      <c r="G810" s="72">
        <v>0</v>
      </c>
      <c r="H810" s="72">
        <v>0</v>
      </c>
      <c r="I810" s="74">
        <v>46039</v>
      </c>
      <c r="J810" s="72">
        <v>2026</v>
      </c>
    </row>
    <row r="811" spans="1:10" x14ac:dyDescent="0.3">
      <c r="A811" s="72">
        <v>13087500</v>
      </c>
      <c r="B811" s="73" t="s">
        <v>10</v>
      </c>
      <c r="C811" s="74">
        <v>46040</v>
      </c>
      <c r="D811" s="72">
        <v>35</v>
      </c>
      <c r="E811" s="72">
        <v>3159.3</v>
      </c>
      <c r="F811" s="72">
        <v>0</v>
      </c>
      <c r="G811" s="72">
        <v>0</v>
      </c>
      <c r="H811" s="72">
        <v>0</v>
      </c>
      <c r="I811" s="74">
        <v>46040</v>
      </c>
      <c r="J811" s="72">
        <v>2026</v>
      </c>
    </row>
    <row r="812" spans="1:10" x14ac:dyDescent="0.3">
      <c r="A812" s="72">
        <v>13087500</v>
      </c>
      <c r="B812" s="73" t="s">
        <v>10</v>
      </c>
      <c r="C812" s="74">
        <v>46041</v>
      </c>
      <c r="D812" s="72">
        <v>35</v>
      </c>
      <c r="E812" s="72">
        <v>3229.3</v>
      </c>
      <c r="F812" s="72">
        <v>0</v>
      </c>
      <c r="G812" s="72">
        <v>0</v>
      </c>
      <c r="H812" s="72">
        <v>0</v>
      </c>
      <c r="I812" s="74">
        <v>46041</v>
      </c>
      <c r="J812" s="72">
        <v>2026</v>
      </c>
    </row>
    <row r="813" spans="1:10" x14ac:dyDescent="0.3">
      <c r="A813" s="72">
        <v>13087500</v>
      </c>
      <c r="B813" s="73" t="s">
        <v>10</v>
      </c>
      <c r="C813" s="74">
        <v>46042</v>
      </c>
      <c r="D813" s="72">
        <v>35</v>
      </c>
      <c r="E813" s="72">
        <v>3299.3</v>
      </c>
      <c r="F813" s="72">
        <v>0</v>
      </c>
      <c r="G813" s="72">
        <v>0</v>
      </c>
      <c r="H813" s="72">
        <v>0</v>
      </c>
      <c r="I813" s="74">
        <v>46042</v>
      </c>
      <c r="J813" s="72">
        <v>2026</v>
      </c>
    </row>
    <row r="814" spans="1:10" x14ac:dyDescent="0.3">
      <c r="A814" s="72">
        <v>13087500</v>
      </c>
      <c r="B814" s="73" t="s">
        <v>10</v>
      </c>
      <c r="C814" s="74">
        <v>46043</v>
      </c>
      <c r="D814" s="72">
        <v>33</v>
      </c>
      <c r="E814" s="72">
        <v>3364.8</v>
      </c>
      <c r="F814" s="72">
        <v>0</v>
      </c>
      <c r="G814" s="72">
        <v>0</v>
      </c>
      <c r="H814" s="72">
        <v>0</v>
      </c>
      <c r="I814" s="74">
        <v>46043</v>
      </c>
      <c r="J814" s="72">
        <v>2026</v>
      </c>
    </row>
    <row r="815" spans="1:10" x14ac:dyDescent="0.3">
      <c r="A815" s="72">
        <v>13087500</v>
      </c>
      <c r="B815" s="73" t="s">
        <v>10</v>
      </c>
      <c r="C815" s="74">
        <v>46044</v>
      </c>
      <c r="D815" s="72">
        <v>33</v>
      </c>
      <c r="E815" s="72">
        <v>3430.4</v>
      </c>
      <c r="F815" s="72">
        <v>0</v>
      </c>
      <c r="G815" s="72">
        <v>0</v>
      </c>
      <c r="H815" s="72">
        <v>0</v>
      </c>
      <c r="I815" s="74">
        <v>46044</v>
      </c>
      <c r="J815" s="72">
        <v>2026</v>
      </c>
    </row>
    <row r="816" spans="1:10" x14ac:dyDescent="0.3">
      <c r="A816" s="72">
        <v>13087500</v>
      </c>
      <c r="B816" s="73" t="s">
        <v>10</v>
      </c>
      <c r="C816" s="74">
        <v>46045</v>
      </c>
      <c r="D816" s="72">
        <v>33</v>
      </c>
      <c r="E816" s="72">
        <v>3496</v>
      </c>
      <c r="F816" s="72">
        <v>0</v>
      </c>
      <c r="G816" s="72">
        <v>0</v>
      </c>
      <c r="H816" s="72">
        <v>0</v>
      </c>
      <c r="I816" s="74">
        <v>46045</v>
      </c>
      <c r="J816" s="72">
        <v>2026</v>
      </c>
    </row>
    <row r="817" spans="1:10" x14ac:dyDescent="0.3">
      <c r="A817" s="72">
        <v>13087500</v>
      </c>
      <c r="B817" s="73" t="s">
        <v>10</v>
      </c>
      <c r="C817" s="74">
        <v>46046</v>
      </c>
      <c r="D817" s="72">
        <v>33</v>
      </c>
      <c r="E817" s="72">
        <v>3561.6</v>
      </c>
      <c r="F817" s="72">
        <v>0</v>
      </c>
      <c r="G817" s="72">
        <v>0</v>
      </c>
      <c r="H817" s="72">
        <v>0</v>
      </c>
      <c r="I817" s="74">
        <v>46046</v>
      </c>
      <c r="J817" s="72">
        <v>2026</v>
      </c>
    </row>
    <row r="818" spans="1:10" x14ac:dyDescent="0.3">
      <c r="A818" s="72">
        <v>13087500</v>
      </c>
      <c r="B818" s="73" t="s">
        <v>10</v>
      </c>
      <c r="C818" s="74">
        <v>46047</v>
      </c>
      <c r="D818" s="72">
        <v>33</v>
      </c>
      <c r="E818" s="72">
        <v>3627.2</v>
      </c>
      <c r="F818" s="72">
        <v>0</v>
      </c>
      <c r="G818" s="72">
        <v>0</v>
      </c>
      <c r="H818" s="72">
        <v>0</v>
      </c>
      <c r="I818" s="74">
        <v>46047</v>
      </c>
      <c r="J818" s="72">
        <v>2026</v>
      </c>
    </row>
    <row r="819" spans="1:10" x14ac:dyDescent="0.3">
      <c r="A819" s="72">
        <v>13087500</v>
      </c>
      <c r="B819" s="73" t="s">
        <v>10</v>
      </c>
      <c r="C819" s="74">
        <v>46048</v>
      </c>
      <c r="D819" s="72">
        <v>33</v>
      </c>
      <c r="E819" s="72">
        <v>3692.8</v>
      </c>
      <c r="F819" s="72">
        <v>0</v>
      </c>
      <c r="G819" s="72">
        <v>0</v>
      </c>
      <c r="H819" s="72">
        <v>0</v>
      </c>
      <c r="I819" s="74">
        <v>46048</v>
      </c>
      <c r="J819" s="72">
        <v>2026</v>
      </c>
    </row>
    <row r="820" spans="1:10" x14ac:dyDescent="0.3">
      <c r="A820" s="72">
        <v>13087500</v>
      </c>
      <c r="B820" s="73" t="s">
        <v>10</v>
      </c>
      <c r="C820" s="74">
        <v>46049</v>
      </c>
      <c r="D820" s="72">
        <v>35</v>
      </c>
      <c r="E820" s="72">
        <v>3762.8</v>
      </c>
      <c r="F820" s="72">
        <v>0</v>
      </c>
      <c r="G820" s="72">
        <v>0</v>
      </c>
      <c r="H820" s="72">
        <v>0</v>
      </c>
      <c r="I820" s="74">
        <v>46049</v>
      </c>
      <c r="J820" s="72">
        <v>2026</v>
      </c>
    </row>
    <row r="821" spans="1:10" x14ac:dyDescent="0.3">
      <c r="A821" s="72">
        <v>13087500</v>
      </c>
      <c r="B821" s="73" t="s">
        <v>10</v>
      </c>
      <c r="C821" s="74">
        <v>46050</v>
      </c>
      <c r="D821" s="72">
        <v>35</v>
      </c>
      <c r="E821" s="72">
        <v>3832.8</v>
      </c>
      <c r="F821" s="72">
        <v>0</v>
      </c>
      <c r="G821" s="72">
        <v>0</v>
      </c>
      <c r="H821" s="72">
        <v>0</v>
      </c>
      <c r="I821" s="74">
        <v>46050</v>
      </c>
      <c r="J821" s="72">
        <v>2026</v>
      </c>
    </row>
    <row r="822" spans="1:10" x14ac:dyDescent="0.3">
      <c r="A822" s="72">
        <v>13087500</v>
      </c>
      <c r="B822" s="73" t="s">
        <v>10</v>
      </c>
      <c r="C822" s="74">
        <v>46051</v>
      </c>
      <c r="D822" s="72">
        <v>35</v>
      </c>
      <c r="E822" s="72">
        <v>3902.8</v>
      </c>
      <c r="F822" s="72">
        <v>0</v>
      </c>
      <c r="G822" s="72">
        <v>0</v>
      </c>
      <c r="H822" s="72">
        <v>0</v>
      </c>
      <c r="I822" s="74">
        <v>46051</v>
      </c>
      <c r="J822" s="72">
        <v>2026</v>
      </c>
    </row>
    <row r="823" spans="1:10" x14ac:dyDescent="0.3">
      <c r="A823" s="72">
        <v>13087500</v>
      </c>
      <c r="B823" s="73" t="s">
        <v>10</v>
      </c>
      <c r="C823" s="74">
        <v>46052</v>
      </c>
      <c r="D823" s="72">
        <v>35</v>
      </c>
      <c r="E823" s="72">
        <v>3972.7</v>
      </c>
      <c r="F823" s="72">
        <v>0</v>
      </c>
      <c r="G823" s="72">
        <v>0</v>
      </c>
      <c r="H823" s="72">
        <v>0</v>
      </c>
      <c r="I823" s="74">
        <v>46052</v>
      </c>
      <c r="J823" s="72">
        <v>2026</v>
      </c>
    </row>
    <row r="824" spans="1:10" x14ac:dyDescent="0.3">
      <c r="A824" s="72">
        <v>13087500</v>
      </c>
      <c r="B824" s="73" t="s">
        <v>10</v>
      </c>
      <c r="C824" s="74">
        <v>46053</v>
      </c>
      <c r="D824" s="72">
        <v>33</v>
      </c>
      <c r="E824" s="72">
        <v>4038.3</v>
      </c>
      <c r="F824" s="72">
        <v>0</v>
      </c>
      <c r="G824" s="72">
        <v>0</v>
      </c>
      <c r="H824" s="72">
        <v>0</v>
      </c>
      <c r="I824" s="74">
        <v>46053</v>
      </c>
      <c r="J824" s="72">
        <v>2026</v>
      </c>
    </row>
    <row r="825" spans="1:10" x14ac:dyDescent="0.3">
      <c r="A825" s="72">
        <v>13087500</v>
      </c>
      <c r="B825" s="73" t="s">
        <v>10</v>
      </c>
      <c r="C825" s="74">
        <v>46054</v>
      </c>
      <c r="D825" s="72">
        <v>33</v>
      </c>
      <c r="E825" s="72">
        <v>4103.8999999999996</v>
      </c>
      <c r="F825" s="72">
        <v>0</v>
      </c>
      <c r="G825" s="72">
        <v>0</v>
      </c>
      <c r="H825" s="72">
        <v>0</v>
      </c>
      <c r="I825" s="74">
        <v>46054</v>
      </c>
      <c r="J825" s="72">
        <v>2026</v>
      </c>
    </row>
    <row r="826" spans="1:10" x14ac:dyDescent="0.3">
      <c r="A826" s="72">
        <v>13087500</v>
      </c>
      <c r="B826" s="73" t="s">
        <v>10</v>
      </c>
      <c r="C826" s="74">
        <v>46055</v>
      </c>
      <c r="D826" s="72">
        <v>33</v>
      </c>
      <c r="E826" s="72">
        <v>4169.5</v>
      </c>
      <c r="F826" s="72">
        <v>0</v>
      </c>
      <c r="G826" s="72">
        <v>0</v>
      </c>
      <c r="H826" s="72">
        <v>0</v>
      </c>
      <c r="I826" s="74">
        <v>46055</v>
      </c>
      <c r="J826" s="72">
        <v>2026</v>
      </c>
    </row>
    <row r="827" spans="1:10" x14ac:dyDescent="0.3">
      <c r="A827" s="72">
        <v>13087500</v>
      </c>
      <c r="B827" s="73" t="s">
        <v>10</v>
      </c>
      <c r="C827" s="74">
        <v>46056</v>
      </c>
      <c r="D827" s="72">
        <v>33</v>
      </c>
      <c r="E827" s="72">
        <v>4235.1000000000004</v>
      </c>
      <c r="F827" s="72">
        <v>0</v>
      </c>
      <c r="G827" s="72">
        <v>0</v>
      </c>
      <c r="H827" s="72">
        <v>0</v>
      </c>
      <c r="I827" s="74">
        <v>46056</v>
      </c>
      <c r="J827" s="72">
        <v>2026</v>
      </c>
    </row>
    <row r="828" spans="1:10" x14ac:dyDescent="0.3">
      <c r="A828" s="72">
        <v>13087500</v>
      </c>
      <c r="B828" s="73" t="s">
        <v>10</v>
      </c>
      <c r="C828" s="74">
        <v>46057</v>
      </c>
      <c r="D828" s="72">
        <v>33</v>
      </c>
      <c r="E828" s="72">
        <v>4300.7</v>
      </c>
      <c r="F828" s="72">
        <v>0</v>
      </c>
      <c r="G828" s="72">
        <v>0</v>
      </c>
      <c r="H828" s="72">
        <v>0</v>
      </c>
      <c r="I828" s="74">
        <v>46057</v>
      </c>
      <c r="J828" s="72">
        <v>2026</v>
      </c>
    </row>
    <row r="829" spans="1:10" x14ac:dyDescent="0.3">
      <c r="A829" s="72">
        <v>13087500</v>
      </c>
      <c r="B829" s="73" t="s">
        <v>10</v>
      </c>
      <c r="C829" s="74">
        <v>46058</v>
      </c>
      <c r="D829" s="72">
        <v>33</v>
      </c>
      <c r="E829" s="72">
        <v>4366.3</v>
      </c>
      <c r="F829" s="72">
        <v>0</v>
      </c>
      <c r="G829" s="72">
        <v>0</v>
      </c>
      <c r="H829" s="72">
        <v>0</v>
      </c>
      <c r="I829" s="74">
        <v>46058</v>
      </c>
      <c r="J829" s="72">
        <v>2026</v>
      </c>
    </row>
    <row r="830" spans="1:10" x14ac:dyDescent="0.3">
      <c r="A830" s="72">
        <v>13087500</v>
      </c>
      <c r="B830" s="73" t="s">
        <v>10</v>
      </c>
      <c r="C830" s="74">
        <v>46059</v>
      </c>
      <c r="D830" s="72">
        <v>35</v>
      </c>
      <c r="E830" s="72">
        <v>4436.3</v>
      </c>
      <c r="F830" s="72">
        <v>0</v>
      </c>
      <c r="G830" s="72">
        <v>0</v>
      </c>
      <c r="H830" s="72">
        <v>0</v>
      </c>
      <c r="I830" s="74">
        <v>46059</v>
      </c>
      <c r="J830" s="72">
        <v>2026</v>
      </c>
    </row>
    <row r="831" spans="1:10" x14ac:dyDescent="0.3">
      <c r="A831" s="72">
        <v>13087500</v>
      </c>
      <c r="B831" s="73" t="s">
        <v>10</v>
      </c>
      <c r="C831" s="74">
        <v>46060</v>
      </c>
      <c r="D831" s="72">
        <v>35</v>
      </c>
      <c r="E831" s="72">
        <v>4506.3</v>
      </c>
      <c r="F831" s="72">
        <v>0</v>
      </c>
      <c r="G831" s="72">
        <v>0</v>
      </c>
      <c r="H831" s="72">
        <v>0</v>
      </c>
      <c r="I831" s="74">
        <v>46060</v>
      </c>
      <c r="J831" s="72">
        <v>2026</v>
      </c>
    </row>
    <row r="832" spans="1:10" x14ac:dyDescent="0.3">
      <c r="A832" s="72">
        <v>13087500</v>
      </c>
      <c r="B832" s="73" t="s">
        <v>10</v>
      </c>
      <c r="C832" s="74">
        <v>46061</v>
      </c>
      <c r="D832" s="72">
        <v>35</v>
      </c>
      <c r="E832" s="72">
        <v>4576.2</v>
      </c>
      <c r="F832" s="72">
        <v>0</v>
      </c>
      <c r="G832" s="72">
        <v>0</v>
      </c>
      <c r="H832" s="72">
        <v>0</v>
      </c>
      <c r="I832" s="74">
        <v>46061</v>
      </c>
      <c r="J832" s="72">
        <v>2026</v>
      </c>
    </row>
    <row r="833" spans="1:10" x14ac:dyDescent="0.3">
      <c r="A833" s="72">
        <v>13087500</v>
      </c>
      <c r="B833" s="73" t="s">
        <v>10</v>
      </c>
      <c r="C833" s="74">
        <v>46062</v>
      </c>
      <c r="D833" s="72">
        <v>33</v>
      </c>
      <c r="E833" s="72">
        <v>4641.8</v>
      </c>
      <c r="F833" s="72">
        <v>0</v>
      </c>
      <c r="G833" s="72">
        <v>0</v>
      </c>
      <c r="H833" s="72">
        <v>0</v>
      </c>
      <c r="I833" s="74">
        <v>46062</v>
      </c>
      <c r="J833" s="72">
        <v>2026</v>
      </c>
    </row>
    <row r="834" spans="1:10" x14ac:dyDescent="0.3">
      <c r="A834" s="72">
        <v>13087500</v>
      </c>
      <c r="B834" s="73" t="s">
        <v>10</v>
      </c>
      <c r="C834" s="74">
        <v>46063</v>
      </c>
      <c r="D834" s="72">
        <v>33</v>
      </c>
      <c r="E834" s="72">
        <v>4707.3999999999996</v>
      </c>
      <c r="F834" s="72">
        <v>0</v>
      </c>
      <c r="G834" s="72">
        <v>0</v>
      </c>
      <c r="H834" s="72">
        <v>0</v>
      </c>
      <c r="I834" s="74">
        <v>46063</v>
      </c>
      <c r="J834" s="72">
        <v>2026</v>
      </c>
    </row>
    <row r="835" spans="1:10" x14ac:dyDescent="0.3">
      <c r="A835" s="72">
        <v>13087500</v>
      </c>
      <c r="B835" s="73" t="s">
        <v>10</v>
      </c>
      <c r="C835" s="74">
        <v>46064</v>
      </c>
      <c r="D835" s="72">
        <v>31</v>
      </c>
      <c r="E835" s="72">
        <v>4768.7</v>
      </c>
      <c r="F835" s="72">
        <v>0</v>
      </c>
      <c r="G835" s="72">
        <v>0</v>
      </c>
      <c r="H835" s="72">
        <v>0</v>
      </c>
      <c r="I835" s="74">
        <v>46064</v>
      </c>
      <c r="J835" s="72">
        <v>2026</v>
      </c>
    </row>
    <row r="836" spans="1:10" x14ac:dyDescent="0.3">
      <c r="A836" s="72">
        <v>13087500</v>
      </c>
      <c r="B836" s="73" t="s">
        <v>10</v>
      </c>
      <c r="C836" s="74">
        <v>46065</v>
      </c>
      <c r="D836" s="72">
        <v>33</v>
      </c>
      <c r="E836" s="72">
        <v>4834.3</v>
      </c>
      <c r="F836" s="72">
        <v>0</v>
      </c>
      <c r="G836" s="72">
        <v>0</v>
      </c>
      <c r="H836" s="72">
        <v>0</v>
      </c>
      <c r="I836" s="74">
        <v>46065</v>
      </c>
      <c r="J836" s="72">
        <v>2026</v>
      </c>
    </row>
    <row r="837" spans="1:10" x14ac:dyDescent="0.3">
      <c r="A837" s="72">
        <v>13087500</v>
      </c>
      <c r="B837" s="73" t="s">
        <v>10</v>
      </c>
      <c r="C837" s="74">
        <v>46066</v>
      </c>
      <c r="D837" s="72">
        <v>35</v>
      </c>
      <c r="E837" s="72">
        <v>4904.3</v>
      </c>
      <c r="F837" s="72">
        <v>0</v>
      </c>
      <c r="G837" s="72">
        <v>0</v>
      </c>
      <c r="H837" s="72">
        <v>0</v>
      </c>
      <c r="I837" s="74">
        <v>46066</v>
      </c>
      <c r="J837" s="72">
        <v>2026</v>
      </c>
    </row>
    <row r="838" spans="1:10" x14ac:dyDescent="0.3">
      <c r="A838" s="72">
        <v>13087500</v>
      </c>
      <c r="B838" s="73" t="s">
        <v>10</v>
      </c>
      <c r="C838" s="74">
        <v>46067</v>
      </c>
      <c r="D838" s="72">
        <v>35</v>
      </c>
      <c r="E838" s="72">
        <v>4974.3</v>
      </c>
      <c r="F838" s="72">
        <v>0</v>
      </c>
      <c r="G838" s="72">
        <v>0</v>
      </c>
      <c r="H838" s="72">
        <v>0</v>
      </c>
      <c r="I838" s="74">
        <v>46067</v>
      </c>
      <c r="J838" s="72">
        <v>2026</v>
      </c>
    </row>
    <row r="839" spans="1:10" x14ac:dyDescent="0.3">
      <c r="A839" s="72">
        <v>13087500</v>
      </c>
      <c r="B839" s="73" t="s">
        <v>10</v>
      </c>
      <c r="C839" s="74">
        <v>46068</v>
      </c>
      <c r="D839" s="72">
        <v>33</v>
      </c>
      <c r="E839" s="72">
        <v>5039.8999999999996</v>
      </c>
      <c r="F839" s="72">
        <v>0</v>
      </c>
      <c r="G839" s="72">
        <v>0</v>
      </c>
      <c r="H839" s="72">
        <v>0</v>
      </c>
      <c r="I839" s="74">
        <v>46068</v>
      </c>
      <c r="J839" s="72">
        <v>2026</v>
      </c>
    </row>
    <row r="840" spans="1:10" x14ac:dyDescent="0.3">
      <c r="A840" s="72">
        <v>13087500</v>
      </c>
      <c r="B840" s="73" t="s">
        <v>10</v>
      </c>
      <c r="C840" s="74">
        <v>46069</v>
      </c>
      <c r="D840" s="72">
        <v>35</v>
      </c>
      <c r="E840" s="72">
        <v>5109.8999999999996</v>
      </c>
      <c r="F840" s="72">
        <v>0</v>
      </c>
      <c r="G840" s="72">
        <v>0</v>
      </c>
      <c r="H840" s="72">
        <v>0</v>
      </c>
      <c r="I840" s="74">
        <v>46069</v>
      </c>
      <c r="J840" s="72">
        <v>2026</v>
      </c>
    </row>
    <row r="841" spans="1:10" x14ac:dyDescent="0.3">
      <c r="A841" s="72">
        <v>13087500</v>
      </c>
      <c r="B841" s="73" t="s">
        <v>10</v>
      </c>
      <c r="C841" s="74">
        <v>46070</v>
      </c>
      <c r="D841" s="72">
        <v>33</v>
      </c>
      <c r="E841" s="72">
        <v>5175.3999999999996</v>
      </c>
      <c r="F841" s="72">
        <v>0</v>
      </c>
      <c r="G841" s="72">
        <v>0</v>
      </c>
      <c r="H841" s="72">
        <v>0</v>
      </c>
      <c r="I841" s="74">
        <v>46070</v>
      </c>
      <c r="J841" s="72">
        <v>2026</v>
      </c>
    </row>
    <row r="842" spans="1:10" x14ac:dyDescent="0.3">
      <c r="A842" s="72">
        <v>13087500</v>
      </c>
      <c r="B842" s="73" t="s">
        <v>10</v>
      </c>
      <c r="C842" s="74">
        <v>46071</v>
      </c>
      <c r="D842" s="72">
        <v>33</v>
      </c>
      <c r="E842" s="72">
        <v>5241</v>
      </c>
      <c r="F842" s="72">
        <v>0</v>
      </c>
      <c r="G842" s="72">
        <v>0</v>
      </c>
      <c r="H842" s="72">
        <v>0</v>
      </c>
      <c r="I842" s="74">
        <v>46071</v>
      </c>
      <c r="J842" s="72">
        <v>2026</v>
      </c>
    </row>
    <row r="843" spans="1:10" x14ac:dyDescent="0.3">
      <c r="A843" s="72">
        <v>13087500</v>
      </c>
      <c r="B843" s="73" t="s">
        <v>10</v>
      </c>
      <c r="C843" s="74">
        <v>46072</v>
      </c>
      <c r="D843" s="72">
        <v>35</v>
      </c>
      <c r="E843" s="72">
        <v>5311</v>
      </c>
      <c r="F843" s="72">
        <v>0</v>
      </c>
      <c r="G843" s="72">
        <v>0</v>
      </c>
      <c r="H843" s="72">
        <v>0</v>
      </c>
      <c r="I843" s="74">
        <v>46072</v>
      </c>
      <c r="J843" s="72">
        <v>2026</v>
      </c>
    </row>
    <row r="844" spans="1:10" x14ac:dyDescent="0.3">
      <c r="A844" s="72">
        <v>13087500</v>
      </c>
      <c r="B844" s="73" t="s">
        <v>10</v>
      </c>
      <c r="C844" s="74">
        <v>46073</v>
      </c>
      <c r="D844" s="72">
        <v>45</v>
      </c>
      <c r="E844" s="72">
        <v>5399.6</v>
      </c>
      <c r="F844" s="72">
        <v>0</v>
      </c>
      <c r="G844" s="72">
        <v>0</v>
      </c>
      <c r="H844" s="72">
        <v>0</v>
      </c>
      <c r="I844" s="74">
        <v>46073</v>
      </c>
      <c r="J844" s="72">
        <v>2026</v>
      </c>
    </row>
    <row r="845" spans="1:10" x14ac:dyDescent="0.3">
      <c r="A845" s="72">
        <v>13087500</v>
      </c>
      <c r="B845" s="73" t="s">
        <v>10</v>
      </c>
      <c r="C845" s="74">
        <v>46074</v>
      </c>
      <c r="D845" s="72">
        <v>50</v>
      </c>
      <c r="E845" s="72">
        <v>5498.1</v>
      </c>
      <c r="F845" s="72">
        <v>0</v>
      </c>
      <c r="G845" s="72">
        <v>0</v>
      </c>
      <c r="H845" s="72">
        <v>0</v>
      </c>
      <c r="I845" s="74">
        <v>46074</v>
      </c>
      <c r="J845" s="72">
        <v>2026</v>
      </c>
    </row>
    <row r="846" spans="1:10" x14ac:dyDescent="0.3">
      <c r="A846" s="72">
        <v>13087500</v>
      </c>
      <c r="B846" s="73" t="s">
        <v>10</v>
      </c>
      <c r="C846" s="74">
        <v>46075</v>
      </c>
      <c r="D846" s="72">
        <v>47</v>
      </c>
      <c r="E846" s="72">
        <v>5591.6</v>
      </c>
      <c r="F846" s="72">
        <v>0</v>
      </c>
      <c r="G846" s="72">
        <v>0</v>
      </c>
      <c r="H846" s="72">
        <v>0</v>
      </c>
      <c r="I846" s="74">
        <v>46075</v>
      </c>
      <c r="J846" s="72">
        <v>2026</v>
      </c>
    </row>
    <row r="847" spans="1:10" x14ac:dyDescent="0.3">
      <c r="A847" s="72">
        <v>13087500</v>
      </c>
      <c r="B847" s="73" t="s">
        <v>10</v>
      </c>
      <c r="C847" s="74">
        <v>46076</v>
      </c>
      <c r="D847" s="72">
        <v>45</v>
      </c>
      <c r="E847" s="72">
        <v>5680.2</v>
      </c>
      <c r="F847" s="72">
        <v>0</v>
      </c>
      <c r="G847" s="72">
        <v>0</v>
      </c>
      <c r="H847" s="72">
        <v>0</v>
      </c>
      <c r="I847" s="74">
        <v>46076</v>
      </c>
      <c r="J847" s="72">
        <v>2026</v>
      </c>
    </row>
    <row r="848" spans="1:10" x14ac:dyDescent="0.3">
      <c r="A848" s="72">
        <v>13087500</v>
      </c>
      <c r="B848" s="73" t="s">
        <v>10</v>
      </c>
      <c r="C848" s="74">
        <v>46077</v>
      </c>
      <c r="D848" s="72">
        <v>40</v>
      </c>
      <c r="E848" s="72">
        <v>5759.2</v>
      </c>
      <c r="F848" s="72">
        <v>0</v>
      </c>
      <c r="G848" s="72">
        <v>0</v>
      </c>
      <c r="H848" s="72">
        <v>0</v>
      </c>
      <c r="I848" s="74">
        <v>46077</v>
      </c>
      <c r="J848" s="72">
        <v>2026</v>
      </c>
    </row>
    <row r="849" spans="1:10" x14ac:dyDescent="0.3">
      <c r="A849" s="72">
        <v>13087500</v>
      </c>
      <c r="B849" s="73" t="s">
        <v>10</v>
      </c>
      <c r="C849" s="74">
        <v>46078</v>
      </c>
      <c r="D849" s="72">
        <v>35</v>
      </c>
      <c r="E849" s="72">
        <v>5829.2</v>
      </c>
      <c r="F849" s="72">
        <v>0</v>
      </c>
      <c r="G849" s="72">
        <v>0</v>
      </c>
      <c r="H849" s="72">
        <v>0</v>
      </c>
      <c r="I849" s="74">
        <v>46078</v>
      </c>
      <c r="J849" s="72">
        <v>2026</v>
      </c>
    </row>
    <row r="850" spans="1:10" x14ac:dyDescent="0.3">
      <c r="A850" s="72">
        <v>13087500</v>
      </c>
      <c r="B850" s="73" t="s">
        <v>10</v>
      </c>
      <c r="C850" s="74">
        <v>46079</v>
      </c>
      <c r="D850" s="72">
        <v>33</v>
      </c>
      <c r="E850" s="72">
        <v>5894.8</v>
      </c>
      <c r="F850" s="72">
        <v>0</v>
      </c>
      <c r="G850" s="72">
        <v>0</v>
      </c>
      <c r="H850" s="72">
        <v>0</v>
      </c>
      <c r="I850" s="74">
        <v>46079</v>
      </c>
      <c r="J850" s="72">
        <v>2026</v>
      </c>
    </row>
    <row r="851" spans="1:10" x14ac:dyDescent="0.3">
      <c r="A851" s="72">
        <v>13087500</v>
      </c>
      <c r="B851" s="73" t="s">
        <v>10</v>
      </c>
      <c r="C851" s="74">
        <v>46080</v>
      </c>
      <c r="D851" s="72">
        <v>33</v>
      </c>
      <c r="E851" s="72">
        <v>5960.4</v>
      </c>
      <c r="F851" s="72">
        <v>0</v>
      </c>
      <c r="G851" s="72">
        <v>0</v>
      </c>
      <c r="H851" s="72">
        <v>0</v>
      </c>
      <c r="I851" s="74">
        <v>46080</v>
      </c>
      <c r="J851" s="72">
        <v>2026</v>
      </c>
    </row>
    <row r="852" spans="1:10" x14ac:dyDescent="0.3">
      <c r="A852" s="72">
        <v>13087500</v>
      </c>
      <c r="B852" s="73" t="s">
        <v>10</v>
      </c>
      <c r="C852" s="74">
        <v>46081</v>
      </c>
      <c r="D852" s="72">
        <v>31</v>
      </c>
      <c r="E852" s="72">
        <v>6021.7</v>
      </c>
      <c r="F852" s="72">
        <v>0</v>
      </c>
      <c r="G852" s="72">
        <v>0</v>
      </c>
      <c r="H852" s="72">
        <v>0</v>
      </c>
      <c r="I852" s="74">
        <v>46081</v>
      </c>
      <c r="J852" s="72">
        <v>2026</v>
      </c>
    </row>
    <row r="853" spans="1:10" x14ac:dyDescent="0.3">
      <c r="A853" s="72">
        <v>13087500</v>
      </c>
      <c r="B853" s="73" t="s">
        <v>10</v>
      </c>
      <c r="C853" s="74">
        <v>46082</v>
      </c>
      <c r="D853" s="72">
        <v>31</v>
      </c>
      <c r="E853" s="72">
        <v>6083</v>
      </c>
      <c r="F853" s="72">
        <v>0</v>
      </c>
      <c r="G853" s="72">
        <v>0</v>
      </c>
      <c r="H853" s="72">
        <v>0</v>
      </c>
      <c r="I853" s="74">
        <v>46082</v>
      </c>
      <c r="J853" s="72">
        <v>2026</v>
      </c>
    </row>
    <row r="854" spans="1:10" x14ac:dyDescent="0.3">
      <c r="A854" s="72">
        <v>13087500</v>
      </c>
      <c r="B854" s="73" t="s">
        <v>10</v>
      </c>
      <c r="C854" s="74">
        <v>46083</v>
      </c>
      <c r="D854" s="72">
        <v>31</v>
      </c>
      <c r="E854" s="72">
        <v>6144.3</v>
      </c>
      <c r="F854" s="72">
        <v>0</v>
      </c>
      <c r="G854" s="72">
        <v>0</v>
      </c>
      <c r="H854" s="72">
        <v>0</v>
      </c>
      <c r="I854" s="74">
        <v>46083</v>
      </c>
      <c r="J854" s="72">
        <v>2026</v>
      </c>
    </row>
    <row r="855" spans="1:10" x14ac:dyDescent="0.3">
      <c r="A855" s="72">
        <v>13087500</v>
      </c>
      <c r="B855" s="73" t="s">
        <v>10</v>
      </c>
      <c r="C855" s="74">
        <v>46084</v>
      </c>
      <c r="D855" s="72">
        <v>33</v>
      </c>
      <c r="E855" s="72">
        <v>6209.9</v>
      </c>
      <c r="F855" s="72">
        <v>0</v>
      </c>
      <c r="G855" s="72">
        <v>0</v>
      </c>
      <c r="H855" s="72">
        <v>0</v>
      </c>
      <c r="I855" s="74">
        <v>46084</v>
      </c>
      <c r="J855" s="72">
        <v>2026</v>
      </c>
    </row>
    <row r="856" spans="1:10" x14ac:dyDescent="0.3">
      <c r="A856" s="72">
        <v>13087500</v>
      </c>
      <c r="B856" s="73" t="s">
        <v>10</v>
      </c>
      <c r="C856" s="74">
        <v>46085</v>
      </c>
      <c r="D856" s="72">
        <v>35</v>
      </c>
      <c r="E856" s="72">
        <v>6279.9</v>
      </c>
      <c r="F856" s="72">
        <v>0</v>
      </c>
      <c r="G856" s="72">
        <v>0</v>
      </c>
      <c r="H856" s="72">
        <v>0</v>
      </c>
      <c r="I856" s="74">
        <v>46085</v>
      </c>
      <c r="J856" s="72">
        <v>2026</v>
      </c>
    </row>
    <row r="857" spans="1:10" x14ac:dyDescent="0.3">
      <c r="A857" s="72">
        <v>13087500</v>
      </c>
      <c r="B857" s="73" t="s">
        <v>10</v>
      </c>
      <c r="C857" s="74">
        <v>46086</v>
      </c>
      <c r="D857" s="72">
        <v>38</v>
      </c>
      <c r="E857" s="72">
        <v>6354.4</v>
      </c>
      <c r="F857" s="72">
        <v>0</v>
      </c>
      <c r="G857" s="72">
        <v>0</v>
      </c>
      <c r="H857" s="72">
        <v>0</v>
      </c>
      <c r="I857" s="74">
        <v>46086</v>
      </c>
      <c r="J857" s="72">
        <v>2026</v>
      </c>
    </row>
    <row r="858" spans="1:10" x14ac:dyDescent="0.3">
      <c r="A858" s="72">
        <v>13087500</v>
      </c>
      <c r="B858" s="73" t="s">
        <v>10</v>
      </c>
      <c r="C858" s="74">
        <v>46087</v>
      </c>
      <c r="D858" s="72">
        <v>38</v>
      </c>
      <c r="E858" s="72">
        <v>6428.8</v>
      </c>
      <c r="F858" s="72">
        <v>0</v>
      </c>
      <c r="G858" s="72">
        <v>0</v>
      </c>
      <c r="H858" s="72">
        <v>0</v>
      </c>
      <c r="I858" s="74">
        <v>46087</v>
      </c>
      <c r="J858" s="72">
        <v>2026</v>
      </c>
    </row>
    <row r="859" spans="1:10" x14ac:dyDescent="0.3">
      <c r="A859" s="72">
        <v>13087500</v>
      </c>
      <c r="B859" s="73" t="s">
        <v>10</v>
      </c>
      <c r="C859" s="74">
        <v>46088</v>
      </c>
      <c r="D859" s="72">
        <v>38</v>
      </c>
      <c r="E859" s="72">
        <v>6503.3</v>
      </c>
      <c r="F859" s="72">
        <v>0</v>
      </c>
      <c r="G859" s="72">
        <v>0</v>
      </c>
      <c r="H859" s="72">
        <v>0</v>
      </c>
      <c r="I859" s="74">
        <v>46088</v>
      </c>
      <c r="J859" s="72">
        <v>2026</v>
      </c>
    </row>
    <row r="860" spans="1:10" x14ac:dyDescent="0.3">
      <c r="A860" s="72">
        <v>13087500</v>
      </c>
      <c r="B860" s="73" t="s">
        <v>10</v>
      </c>
      <c r="C860" s="74">
        <v>46089</v>
      </c>
      <c r="D860" s="72">
        <v>38</v>
      </c>
      <c r="E860" s="72">
        <v>6577.7</v>
      </c>
      <c r="F860" s="72">
        <v>0</v>
      </c>
      <c r="G860" s="72">
        <v>0</v>
      </c>
      <c r="H860" s="72">
        <v>0</v>
      </c>
      <c r="I860" s="74">
        <v>46089</v>
      </c>
      <c r="J860" s="72">
        <v>2026</v>
      </c>
    </row>
    <row r="861" spans="1:10" x14ac:dyDescent="0.3">
      <c r="A861" s="72">
        <v>13087500</v>
      </c>
      <c r="B861" s="73" t="s">
        <v>10</v>
      </c>
      <c r="C861" s="74">
        <v>46090</v>
      </c>
      <c r="D861" s="72">
        <v>38</v>
      </c>
      <c r="E861" s="72">
        <v>6652.2</v>
      </c>
      <c r="F861" s="72">
        <v>0</v>
      </c>
      <c r="G861" s="72">
        <v>0</v>
      </c>
      <c r="H861" s="72">
        <v>0</v>
      </c>
      <c r="I861" s="74">
        <v>46090</v>
      </c>
      <c r="J861" s="72">
        <v>2026</v>
      </c>
    </row>
    <row r="862" spans="1:10" x14ac:dyDescent="0.3">
      <c r="A862" s="72">
        <v>13087500</v>
      </c>
      <c r="B862" s="73" t="s">
        <v>10</v>
      </c>
      <c r="C862" s="74">
        <v>46091</v>
      </c>
      <c r="D862" s="72">
        <v>35</v>
      </c>
      <c r="E862" s="72">
        <v>6722.2</v>
      </c>
      <c r="F862" s="72">
        <v>0</v>
      </c>
      <c r="G862" s="72">
        <v>0</v>
      </c>
      <c r="H862" s="72">
        <v>0</v>
      </c>
      <c r="I862" s="74">
        <v>46091</v>
      </c>
      <c r="J862" s="72">
        <v>2026</v>
      </c>
    </row>
    <row r="863" spans="1:10" x14ac:dyDescent="0.3">
      <c r="A863" s="72">
        <v>13087500</v>
      </c>
      <c r="B863" s="73" t="s">
        <v>10</v>
      </c>
      <c r="C863" s="74">
        <v>46092</v>
      </c>
      <c r="D863" s="72">
        <v>35</v>
      </c>
      <c r="E863" s="72">
        <v>6792.2</v>
      </c>
      <c r="F863" s="72">
        <v>0</v>
      </c>
      <c r="G863" s="72">
        <v>0</v>
      </c>
      <c r="H863" s="72">
        <v>0</v>
      </c>
      <c r="I863" s="74">
        <v>46092</v>
      </c>
      <c r="J863" s="72">
        <v>2026</v>
      </c>
    </row>
    <row r="864" spans="1:10" x14ac:dyDescent="0.3">
      <c r="A864" s="72">
        <v>13087500</v>
      </c>
      <c r="B864" s="73" t="s">
        <v>10</v>
      </c>
      <c r="C864" s="74">
        <v>46093</v>
      </c>
      <c r="D864" s="72">
        <v>35</v>
      </c>
      <c r="E864" s="72">
        <v>6862.1</v>
      </c>
      <c r="F864" s="72">
        <v>0</v>
      </c>
      <c r="G864" s="72">
        <v>0</v>
      </c>
      <c r="H864" s="72">
        <v>0</v>
      </c>
      <c r="I864" s="74">
        <v>46093</v>
      </c>
      <c r="J864" s="72">
        <v>2026</v>
      </c>
    </row>
    <row r="865" spans="1:10" x14ac:dyDescent="0.3">
      <c r="A865" s="72">
        <v>13087500</v>
      </c>
      <c r="B865" s="73" t="s">
        <v>10</v>
      </c>
      <c r="C865" s="74">
        <v>46094</v>
      </c>
      <c r="D865" s="72">
        <v>35</v>
      </c>
      <c r="E865" s="72">
        <v>6932.1</v>
      </c>
      <c r="F865" s="72">
        <v>0</v>
      </c>
      <c r="G865" s="72">
        <v>0</v>
      </c>
      <c r="H865" s="72">
        <v>0</v>
      </c>
      <c r="I865" s="74">
        <v>46094</v>
      </c>
      <c r="J865" s="72">
        <v>2026</v>
      </c>
    </row>
    <row r="866" spans="1:10" x14ac:dyDescent="0.3">
      <c r="A866" s="72">
        <v>13087500</v>
      </c>
      <c r="B866" s="73" t="s">
        <v>10</v>
      </c>
      <c r="C866" s="74">
        <v>46095</v>
      </c>
      <c r="D866" s="72">
        <v>35</v>
      </c>
      <c r="E866" s="72">
        <v>7002.1</v>
      </c>
      <c r="F866" s="72">
        <v>0</v>
      </c>
      <c r="G866" s="72">
        <v>0</v>
      </c>
      <c r="H866" s="72">
        <v>0</v>
      </c>
      <c r="I866" s="74">
        <v>46095</v>
      </c>
      <c r="J866" s="72">
        <v>2026</v>
      </c>
    </row>
    <row r="867" spans="1:10" x14ac:dyDescent="0.3">
      <c r="A867" s="72">
        <v>13087500</v>
      </c>
      <c r="B867" s="73" t="s">
        <v>10</v>
      </c>
      <c r="C867" s="74">
        <v>46096</v>
      </c>
      <c r="D867" s="72">
        <v>35</v>
      </c>
      <c r="E867" s="72">
        <v>7072.1</v>
      </c>
      <c r="F867" s="72">
        <v>0</v>
      </c>
      <c r="G867" s="72">
        <v>0</v>
      </c>
      <c r="H867" s="72">
        <v>0</v>
      </c>
      <c r="I867" s="74">
        <v>46096</v>
      </c>
      <c r="J867" s="72">
        <v>2026</v>
      </c>
    </row>
    <row r="868" spans="1:10" x14ac:dyDescent="0.3">
      <c r="A868" s="72">
        <v>13087500</v>
      </c>
      <c r="B868" s="73" t="s">
        <v>10</v>
      </c>
      <c r="C868" s="74">
        <v>46097</v>
      </c>
      <c r="D868" s="72">
        <v>35</v>
      </c>
      <c r="E868" s="72">
        <v>7142</v>
      </c>
      <c r="F868" s="72">
        <v>0</v>
      </c>
      <c r="G868" s="72">
        <v>0</v>
      </c>
      <c r="H868" s="72">
        <v>0</v>
      </c>
      <c r="I868" s="74">
        <v>46097</v>
      </c>
      <c r="J868" s="72">
        <v>2026</v>
      </c>
    </row>
    <row r="869" spans="1:10" x14ac:dyDescent="0.3">
      <c r="A869" s="72">
        <v>13087500</v>
      </c>
      <c r="B869" s="73" t="s">
        <v>10</v>
      </c>
      <c r="C869" s="74">
        <v>46098</v>
      </c>
      <c r="D869" s="72">
        <v>35</v>
      </c>
      <c r="E869" s="72">
        <v>7212</v>
      </c>
      <c r="F869" s="72">
        <v>0</v>
      </c>
      <c r="G869" s="72">
        <v>0</v>
      </c>
      <c r="H869" s="72">
        <v>0</v>
      </c>
      <c r="I869" s="74">
        <v>46098</v>
      </c>
      <c r="J869" s="72">
        <v>2026</v>
      </c>
    </row>
    <row r="870" spans="1:10" x14ac:dyDescent="0.3">
      <c r="A870" s="72">
        <v>13087500</v>
      </c>
      <c r="B870" s="73" t="s">
        <v>10</v>
      </c>
      <c r="C870" s="74">
        <v>46099</v>
      </c>
      <c r="D870" s="72">
        <v>38</v>
      </c>
      <c r="E870" s="72">
        <v>7286.5</v>
      </c>
      <c r="F870" s="72">
        <v>0</v>
      </c>
      <c r="G870" s="72">
        <v>0</v>
      </c>
      <c r="H870" s="72">
        <v>0</v>
      </c>
      <c r="I870" s="74">
        <v>46099</v>
      </c>
      <c r="J870" s="72">
        <v>2026</v>
      </c>
    </row>
    <row r="871" spans="1:10" x14ac:dyDescent="0.3">
      <c r="A871" s="72">
        <v>13087500</v>
      </c>
      <c r="B871" s="73" t="s">
        <v>10</v>
      </c>
      <c r="C871" s="74">
        <v>46100</v>
      </c>
      <c r="D871" s="72">
        <v>23</v>
      </c>
      <c r="E871" s="72">
        <v>7331.8</v>
      </c>
      <c r="F871" s="72">
        <v>0</v>
      </c>
      <c r="G871" s="72">
        <v>0</v>
      </c>
      <c r="H871" s="72">
        <v>0</v>
      </c>
      <c r="I871" s="74">
        <v>46100</v>
      </c>
      <c r="J871" s="72">
        <v>2026</v>
      </c>
    </row>
    <row r="872" spans="1:10" x14ac:dyDescent="0.3">
      <c r="A872" s="72">
        <v>13087500</v>
      </c>
      <c r="B872" s="73" t="s">
        <v>10</v>
      </c>
      <c r="C872" s="74">
        <v>46101</v>
      </c>
      <c r="D872" s="72">
        <v>0</v>
      </c>
      <c r="E872" s="72">
        <v>7331.8</v>
      </c>
      <c r="F872" s="72">
        <v>0</v>
      </c>
      <c r="G872" s="72">
        <v>0</v>
      </c>
      <c r="H872" s="72">
        <v>0</v>
      </c>
      <c r="I872" s="74">
        <v>46101</v>
      </c>
      <c r="J872" s="72">
        <v>2026</v>
      </c>
    </row>
    <row r="873" spans="1:10" x14ac:dyDescent="0.3">
      <c r="A873" s="72">
        <v>13087500</v>
      </c>
      <c r="B873" s="73" t="s">
        <v>10</v>
      </c>
      <c r="C873" s="74">
        <v>46102</v>
      </c>
      <c r="D873" s="72">
        <v>0</v>
      </c>
      <c r="E873" s="72">
        <v>7331.8</v>
      </c>
      <c r="F873" s="72">
        <v>0</v>
      </c>
      <c r="G873" s="72">
        <v>0</v>
      </c>
      <c r="H873" s="72">
        <v>0</v>
      </c>
      <c r="I873" s="74">
        <v>46102</v>
      </c>
      <c r="J873" s="72">
        <v>2026</v>
      </c>
    </row>
    <row r="874" spans="1:10" x14ac:dyDescent="0.3">
      <c r="A874" s="72">
        <v>13087500</v>
      </c>
      <c r="B874" s="73" t="s">
        <v>10</v>
      </c>
      <c r="C874" s="74">
        <v>46103</v>
      </c>
      <c r="D874" s="72">
        <v>0</v>
      </c>
      <c r="E874" s="72">
        <v>7331.8</v>
      </c>
      <c r="F874" s="72">
        <v>0</v>
      </c>
      <c r="G874" s="72">
        <v>0</v>
      </c>
      <c r="H874" s="72">
        <v>0</v>
      </c>
      <c r="I874" s="74">
        <v>46103</v>
      </c>
      <c r="J874" s="72">
        <v>2026</v>
      </c>
    </row>
    <row r="875" spans="1:10" x14ac:dyDescent="0.3">
      <c r="A875" s="72">
        <v>13087500</v>
      </c>
      <c r="B875" s="73" t="s">
        <v>10</v>
      </c>
      <c r="C875" s="74">
        <v>46104</v>
      </c>
      <c r="D875" s="72">
        <v>0</v>
      </c>
      <c r="E875" s="72">
        <v>7331.8</v>
      </c>
      <c r="F875" s="72">
        <v>0</v>
      </c>
      <c r="G875" s="72">
        <v>0</v>
      </c>
      <c r="H875" s="72">
        <v>0</v>
      </c>
      <c r="I875" s="74">
        <v>46104</v>
      </c>
      <c r="J875" s="72">
        <v>2026</v>
      </c>
    </row>
    <row r="876" spans="1:10" x14ac:dyDescent="0.3">
      <c r="A876" s="72">
        <v>13087500</v>
      </c>
      <c r="B876" s="73" t="s">
        <v>10</v>
      </c>
      <c r="C876" s="74">
        <v>46105</v>
      </c>
      <c r="D876" s="72">
        <v>0</v>
      </c>
      <c r="E876" s="72">
        <v>7331.8</v>
      </c>
      <c r="F876" s="72">
        <v>0</v>
      </c>
      <c r="G876" s="72">
        <v>0</v>
      </c>
      <c r="H876" s="72">
        <v>0</v>
      </c>
      <c r="I876" s="74">
        <v>46105</v>
      </c>
      <c r="J876" s="72">
        <v>2026</v>
      </c>
    </row>
    <row r="877" spans="1:10" x14ac:dyDescent="0.3">
      <c r="A877" s="72">
        <v>13087500</v>
      </c>
      <c r="B877" s="73" t="s">
        <v>10</v>
      </c>
      <c r="C877" s="74">
        <v>46106</v>
      </c>
      <c r="D877" s="72">
        <v>488</v>
      </c>
      <c r="E877" s="72">
        <v>8299.2999999999993</v>
      </c>
      <c r="F877" s="72">
        <v>0</v>
      </c>
      <c r="G877" s="72">
        <v>0</v>
      </c>
      <c r="H877" s="72">
        <v>0</v>
      </c>
      <c r="I877" s="74">
        <v>46106</v>
      </c>
      <c r="J877" s="72">
        <v>2026</v>
      </c>
    </row>
    <row r="878" spans="1:10" x14ac:dyDescent="0.3">
      <c r="A878" s="72">
        <v>13087500</v>
      </c>
      <c r="B878" s="73" t="s">
        <v>10</v>
      </c>
      <c r="C878" s="74">
        <v>46107</v>
      </c>
      <c r="D878" s="72">
        <v>482</v>
      </c>
      <c r="E878" s="72">
        <v>9255.7999999999993</v>
      </c>
      <c r="F878" s="72">
        <v>0</v>
      </c>
      <c r="G878" s="72">
        <v>0</v>
      </c>
      <c r="H878" s="72">
        <v>0</v>
      </c>
      <c r="I878" s="74">
        <v>46107</v>
      </c>
      <c r="J878" s="72">
        <v>2026</v>
      </c>
    </row>
    <row r="879" spans="1:10" x14ac:dyDescent="0.3">
      <c r="A879" s="72">
        <v>13087500</v>
      </c>
      <c r="B879" s="73" t="s">
        <v>10</v>
      </c>
      <c r="C879" s="74">
        <v>46108</v>
      </c>
      <c r="D879" s="72">
        <v>588</v>
      </c>
      <c r="E879" s="72">
        <v>10421.1</v>
      </c>
      <c r="F879" s="72">
        <v>0</v>
      </c>
      <c r="G879" s="72">
        <v>0</v>
      </c>
      <c r="H879" s="72">
        <v>0</v>
      </c>
      <c r="I879" s="74">
        <v>46108</v>
      </c>
      <c r="J879" s="72">
        <v>2026</v>
      </c>
    </row>
    <row r="880" spans="1:10" x14ac:dyDescent="0.3">
      <c r="A880" s="72">
        <v>13087500</v>
      </c>
      <c r="B880" s="73" t="s">
        <v>10</v>
      </c>
      <c r="C880" s="74">
        <v>46109</v>
      </c>
      <c r="D880" s="72">
        <v>715</v>
      </c>
      <c r="E880" s="72">
        <v>11838.7</v>
      </c>
      <c r="F880" s="72">
        <v>0</v>
      </c>
      <c r="G880" s="72">
        <v>0</v>
      </c>
      <c r="H880" s="72">
        <v>0</v>
      </c>
      <c r="I880" s="74">
        <v>46109</v>
      </c>
      <c r="J880" s="72">
        <v>2026</v>
      </c>
    </row>
    <row r="881" spans="1:10" x14ac:dyDescent="0.3">
      <c r="A881" s="72">
        <v>13087500</v>
      </c>
      <c r="B881" s="73" t="s">
        <v>10</v>
      </c>
      <c r="C881" s="74">
        <v>46110</v>
      </c>
      <c r="D881" s="72">
        <v>863</v>
      </c>
      <c r="E881" s="72">
        <v>13550</v>
      </c>
      <c r="F881" s="72">
        <v>0</v>
      </c>
      <c r="G881" s="72">
        <v>0</v>
      </c>
      <c r="H881" s="72">
        <v>0</v>
      </c>
      <c r="I881" s="74">
        <v>46110</v>
      </c>
      <c r="J881" s="72">
        <v>2026</v>
      </c>
    </row>
    <row r="882" spans="1:10" x14ac:dyDescent="0.3">
      <c r="A882" s="72">
        <v>13087500</v>
      </c>
      <c r="B882" s="73" t="s">
        <v>10</v>
      </c>
      <c r="C882" s="74">
        <v>46111</v>
      </c>
      <c r="D882" s="72">
        <v>997</v>
      </c>
      <c r="E882" s="72">
        <v>15527.4</v>
      </c>
      <c r="F882" s="72">
        <v>0</v>
      </c>
      <c r="G882" s="72">
        <v>0</v>
      </c>
      <c r="H882" s="72">
        <v>0</v>
      </c>
      <c r="I882" s="74">
        <v>46111</v>
      </c>
      <c r="J882" s="72">
        <v>2026</v>
      </c>
    </row>
    <row r="883" spans="1:10" x14ac:dyDescent="0.3">
      <c r="A883" s="72">
        <v>13087500</v>
      </c>
      <c r="B883" s="73" t="s">
        <v>10</v>
      </c>
      <c r="C883" s="74">
        <v>46112</v>
      </c>
      <c r="D883" s="72">
        <v>987</v>
      </c>
      <c r="E883" s="72">
        <v>17484.5</v>
      </c>
      <c r="F883" s="72">
        <v>0</v>
      </c>
      <c r="G883" s="72">
        <v>0</v>
      </c>
      <c r="H883" s="72">
        <v>0</v>
      </c>
      <c r="I883" s="74">
        <v>46112</v>
      </c>
      <c r="J883" s="72">
        <v>2026</v>
      </c>
    </row>
    <row r="884" spans="1:10" x14ac:dyDescent="0.3">
      <c r="A884" s="72">
        <v>13087500</v>
      </c>
      <c r="B884" s="73" t="s">
        <v>10</v>
      </c>
      <c r="C884" s="74">
        <v>46113</v>
      </c>
      <c r="D884" s="72">
        <v>958</v>
      </c>
      <c r="E884" s="72">
        <v>19385.599999999999</v>
      </c>
      <c r="F884" s="72">
        <v>0</v>
      </c>
      <c r="G884" s="72">
        <v>0</v>
      </c>
      <c r="H884" s="72">
        <v>0</v>
      </c>
      <c r="I884" s="74">
        <v>46113</v>
      </c>
      <c r="J884" s="72">
        <v>2026</v>
      </c>
    </row>
    <row r="885" spans="1:10" x14ac:dyDescent="0.3">
      <c r="A885" s="72">
        <v>13087500</v>
      </c>
      <c r="B885" s="73" t="s">
        <v>10</v>
      </c>
      <c r="C885" s="74">
        <v>46114</v>
      </c>
      <c r="D885" s="72">
        <v>956</v>
      </c>
      <c r="E885" s="72">
        <v>21282.3</v>
      </c>
      <c r="F885" s="72">
        <v>0</v>
      </c>
      <c r="G885" s="72">
        <v>0</v>
      </c>
      <c r="H885" s="72">
        <v>0</v>
      </c>
      <c r="I885" s="74">
        <v>46114</v>
      </c>
      <c r="J885" s="72">
        <v>2026</v>
      </c>
    </row>
    <row r="886" spans="1:10" x14ac:dyDescent="0.3">
      <c r="A886" s="72">
        <v>13087500</v>
      </c>
      <c r="B886" s="73" t="s">
        <v>10</v>
      </c>
      <c r="C886" s="74">
        <v>46115</v>
      </c>
      <c r="D886" s="72">
        <v>958</v>
      </c>
      <c r="E886" s="72">
        <v>23182.9</v>
      </c>
      <c r="F886" s="72">
        <v>0</v>
      </c>
      <c r="G886" s="72">
        <v>0</v>
      </c>
      <c r="H886" s="72">
        <v>0</v>
      </c>
      <c r="I886" s="74">
        <v>46115</v>
      </c>
      <c r="J886" s="72">
        <v>2026</v>
      </c>
    </row>
    <row r="887" spans="1:10" x14ac:dyDescent="0.3">
      <c r="A887" s="72">
        <v>13087500</v>
      </c>
      <c r="B887" s="73" t="s">
        <v>10</v>
      </c>
      <c r="C887" s="74">
        <v>46116</v>
      </c>
      <c r="D887" s="72">
        <v>938</v>
      </c>
      <c r="E887" s="72">
        <v>25044</v>
      </c>
      <c r="F887" s="72">
        <v>0</v>
      </c>
      <c r="G887" s="72">
        <v>0</v>
      </c>
      <c r="H887" s="72">
        <v>0</v>
      </c>
      <c r="I887" s="74">
        <v>46116</v>
      </c>
      <c r="J887" s="72">
        <v>2026</v>
      </c>
    </row>
    <row r="888" spans="1:10" x14ac:dyDescent="0.3">
      <c r="A888" s="72">
        <v>13087500</v>
      </c>
      <c r="B888" s="73" t="s">
        <v>10</v>
      </c>
      <c r="C888" s="74">
        <v>46117</v>
      </c>
      <c r="D888" s="72">
        <v>931</v>
      </c>
      <c r="E888" s="72">
        <v>26891.5</v>
      </c>
      <c r="F888" s="72">
        <v>0</v>
      </c>
      <c r="G888" s="72">
        <v>0</v>
      </c>
      <c r="H888" s="72">
        <v>0</v>
      </c>
      <c r="I888" s="74">
        <v>46117</v>
      </c>
      <c r="J888" s="72">
        <v>2026</v>
      </c>
    </row>
    <row r="889" spans="1:10" x14ac:dyDescent="0.3">
      <c r="A889" s="72">
        <v>13087500</v>
      </c>
      <c r="B889" s="73" t="s">
        <v>10</v>
      </c>
      <c r="C889" s="74">
        <v>46118</v>
      </c>
      <c r="D889" s="72">
        <v>1132</v>
      </c>
      <c r="E889" s="72">
        <v>29137.4</v>
      </c>
      <c r="F889" s="72">
        <v>0</v>
      </c>
      <c r="G889" s="72">
        <v>0</v>
      </c>
      <c r="H889" s="72">
        <v>0</v>
      </c>
      <c r="I889" s="74">
        <v>46118</v>
      </c>
      <c r="J889" s="72">
        <v>2026</v>
      </c>
    </row>
    <row r="890" spans="1:10" x14ac:dyDescent="0.3">
      <c r="A890" s="72">
        <v>13087500</v>
      </c>
      <c r="B890" s="73" t="s">
        <v>10</v>
      </c>
      <c r="C890" s="74">
        <v>46119</v>
      </c>
      <c r="D890" s="72">
        <v>1482</v>
      </c>
      <c r="E890" s="72">
        <v>32076</v>
      </c>
      <c r="F890" s="72">
        <v>0</v>
      </c>
      <c r="G890" s="72">
        <v>0</v>
      </c>
      <c r="H890" s="72">
        <v>0</v>
      </c>
      <c r="I890" s="74">
        <v>46119</v>
      </c>
      <c r="J890" s="72">
        <v>2026</v>
      </c>
    </row>
    <row r="891" spans="1:10" x14ac:dyDescent="0.3">
      <c r="A891" s="72">
        <v>13087500</v>
      </c>
      <c r="B891" s="73" t="s">
        <v>10</v>
      </c>
      <c r="C891" s="74">
        <v>46120</v>
      </c>
      <c r="D891" s="72">
        <v>1838</v>
      </c>
      <c r="E891" s="72">
        <v>35721.599999999999</v>
      </c>
      <c r="F891" s="72">
        <v>0</v>
      </c>
      <c r="G891" s="72">
        <v>0</v>
      </c>
      <c r="H891" s="72">
        <v>0</v>
      </c>
      <c r="I891" s="74">
        <v>46120</v>
      </c>
      <c r="J891" s="72">
        <v>2026</v>
      </c>
    </row>
    <row r="892" spans="1:10" x14ac:dyDescent="0.3">
      <c r="A892" s="72">
        <v>13087500</v>
      </c>
      <c r="B892" s="73" t="s">
        <v>10</v>
      </c>
      <c r="C892" s="74">
        <v>46121</v>
      </c>
      <c r="D892" s="72">
        <v>2134</v>
      </c>
      <c r="E892" s="72">
        <v>39954</v>
      </c>
      <c r="F892" s="72">
        <v>0</v>
      </c>
      <c r="G892" s="72">
        <v>0</v>
      </c>
      <c r="H892" s="72">
        <v>0</v>
      </c>
      <c r="I892" s="74">
        <v>46121</v>
      </c>
      <c r="J892" s="72">
        <v>2026</v>
      </c>
    </row>
    <row r="893" spans="1:10" x14ac:dyDescent="0.3">
      <c r="A893" s="72">
        <v>13087500</v>
      </c>
      <c r="B893" s="73" t="s">
        <v>10</v>
      </c>
      <c r="C893" s="74">
        <v>46122</v>
      </c>
      <c r="D893" s="72">
        <v>2071</v>
      </c>
      <c r="E893" s="72">
        <v>44062.2</v>
      </c>
      <c r="F893" s="72">
        <v>0</v>
      </c>
      <c r="G893" s="72">
        <v>0</v>
      </c>
      <c r="H893" s="72">
        <v>0</v>
      </c>
      <c r="I893" s="74">
        <v>46122</v>
      </c>
      <c r="J893" s="72">
        <v>2026</v>
      </c>
    </row>
    <row r="894" spans="1:10" x14ac:dyDescent="0.3">
      <c r="A894" s="72">
        <v>13087500</v>
      </c>
      <c r="B894" s="73" t="s">
        <v>10</v>
      </c>
      <c r="C894" s="74">
        <v>46123</v>
      </c>
      <c r="D894" s="72">
        <v>2041</v>
      </c>
      <c r="E894" s="72">
        <v>48110.400000000001</v>
      </c>
      <c r="F894" s="72">
        <v>0</v>
      </c>
      <c r="G894" s="72">
        <v>0</v>
      </c>
      <c r="H894" s="72">
        <v>0</v>
      </c>
      <c r="I894" s="74">
        <v>46123</v>
      </c>
      <c r="J894" s="72">
        <v>2026</v>
      </c>
    </row>
    <row r="895" spans="1:10" x14ac:dyDescent="0.3">
      <c r="A895" s="72">
        <v>13087500</v>
      </c>
      <c r="B895" s="73" t="s">
        <v>10</v>
      </c>
      <c r="C895" s="74">
        <v>46124</v>
      </c>
      <c r="D895" s="72">
        <v>2065</v>
      </c>
      <c r="E895" s="72">
        <v>52206.1</v>
      </c>
      <c r="F895" s="72">
        <v>0</v>
      </c>
      <c r="G895" s="72">
        <v>0</v>
      </c>
      <c r="H895" s="72">
        <v>0</v>
      </c>
      <c r="I895" s="74">
        <v>46124</v>
      </c>
      <c r="J895" s="72">
        <v>2026</v>
      </c>
    </row>
    <row r="896" spans="1:10" x14ac:dyDescent="0.3">
      <c r="A896" s="72">
        <v>13087500</v>
      </c>
      <c r="B896" s="73" t="s">
        <v>10</v>
      </c>
      <c r="C896" s="74">
        <v>46125</v>
      </c>
      <c r="D896" s="72">
        <v>2063</v>
      </c>
      <c r="E896" s="72">
        <v>56298.6</v>
      </c>
      <c r="F896" s="72">
        <v>0</v>
      </c>
      <c r="G896" s="72">
        <v>0</v>
      </c>
      <c r="H896" s="72">
        <v>0</v>
      </c>
      <c r="I896" s="74">
        <v>46125</v>
      </c>
      <c r="J896" s="72">
        <v>2026</v>
      </c>
    </row>
    <row r="897" spans="1:10" x14ac:dyDescent="0.3">
      <c r="A897" s="72">
        <v>13087500</v>
      </c>
      <c r="B897" s="73" t="s">
        <v>10</v>
      </c>
      <c r="C897" s="74">
        <v>46126</v>
      </c>
      <c r="D897" s="72">
        <v>2066</v>
      </c>
      <c r="E897" s="72">
        <v>60396.800000000003</v>
      </c>
      <c r="F897" s="72">
        <v>0</v>
      </c>
      <c r="G897" s="72">
        <v>0</v>
      </c>
      <c r="H897" s="72">
        <v>0</v>
      </c>
      <c r="I897" s="74">
        <v>46126</v>
      </c>
      <c r="J897" s="72">
        <v>2026</v>
      </c>
    </row>
    <row r="898" spans="1:10" x14ac:dyDescent="0.3">
      <c r="A898" s="72">
        <v>13087500</v>
      </c>
      <c r="B898" s="73" t="s">
        <v>10</v>
      </c>
      <c r="C898" s="74">
        <v>46127</v>
      </c>
      <c r="D898" s="72">
        <v>2115</v>
      </c>
      <c r="E898" s="72">
        <v>64591.5</v>
      </c>
      <c r="F898" s="72">
        <v>0</v>
      </c>
      <c r="G898" s="72">
        <v>0</v>
      </c>
      <c r="H898" s="72">
        <v>0</v>
      </c>
      <c r="I898" s="74">
        <v>46127</v>
      </c>
      <c r="J898" s="72">
        <v>2026</v>
      </c>
    </row>
    <row r="899" spans="1:10" x14ac:dyDescent="0.3">
      <c r="A899" s="72">
        <v>13087500</v>
      </c>
      <c r="B899" s="73" t="s">
        <v>10</v>
      </c>
      <c r="C899" s="74">
        <v>46128</v>
      </c>
      <c r="D899" s="72">
        <v>2112</v>
      </c>
      <c r="E899" s="72">
        <v>68780</v>
      </c>
      <c r="F899" s="72">
        <v>0</v>
      </c>
      <c r="G899" s="72">
        <v>0</v>
      </c>
      <c r="H899" s="72">
        <v>0</v>
      </c>
      <c r="I899" s="74">
        <v>46128</v>
      </c>
      <c r="J899" s="72">
        <v>2026</v>
      </c>
    </row>
    <row r="900" spans="1:10" x14ac:dyDescent="0.3">
      <c r="A900" s="72">
        <v>13087500</v>
      </c>
      <c r="B900" s="73" t="s">
        <v>10</v>
      </c>
      <c r="C900" s="74">
        <v>46129</v>
      </c>
      <c r="D900" s="72">
        <v>1998</v>
      </c>
      <c r="E900" s="72">
        <v>72743.199999999997</v>
      </c>
      <c r="F900" s="72">
        <v>0</v>
      </c>
      <c r="G900" s="72">
        <v>0</v>
      </c>
      <c r="H900" s="72">
        <v>0</v>
      </c>
      <c r="I900" s="74">
        <v>46129</v>
      </c>
      <c r="J900" s="72">
        <v>2026</v>
      </c>
    </row>
    <row r="901" spans="1:10" x14ac:dyDescent="0.3">
      <c r="A901" s="72">
        <v>13087500</v>
      </c>
      <c r="B901" s="73" t="s">
        <v>10</v>
      </c>
      <c r="C901" s="74">
        <v>46130</v>
      </c>
      <c r="D901" s="72">
        <v>1898</v>
      </c>
      <c r="E901" s="72">
        <v>76507.8</v>
      </c>
      <c r="F901" s="72">
        <v>0</v>
      </c>
      <c r="G901" s="72">
        <v>0</v>
      </c>
      <c r="H901" s="72">
        <v>0</v>
      </c>
      <c r="I901" s="74">
        <v>46130</v>
      </c>
      <c r="J901" s="72">
        <v>2026</v>
      </c>
    </row>
    <row r="902" spans="1:10" x14ac:dyDescent="0.3">
      <c r="A902" s="72">
        <v>13087500</v>
      </c>
      <c r="B902" s="73" t="s">
        <v>10</v>
      </c>
      <c r="C902" s="74">
        <v>46131</v>
      </c>
      <c r="D902" s="72">
        <v>2024</v>
      </c>
      <c r="E902" s="72">
        <v>80522.600000000006</v>
      </c>
      <c r="F902" s="72">
        <v>0</v>
      </c>
      <c r="G902" s="72">
        <v>0</v>
      </c>
      <c r="H902" s="72">
        <v>0</v>
      </c>
      <c r="I902" s="74">
        <v>46131</v>
      </c>
      <c r="J902" s="72">
        <v>2026</v>
      </c>
    </row>
    <row r="903" spans="1:10" x14ac:dyDescent="0.3">
      <c r="A903" s="72">
        <v>13087500</v>
      </c>
      <c r="B903" s="73" t="s">
        <v>10</v>
      </c>
      <c r="C903" s="74">
        <v>46132</v>
      </c>
      <c r="D903" s="72">
        <v>2081</v>
      </c>
      <c r="E903" s="72">
        <v>84650.7</v>
      </c>
      <c r="F903" s="72">
        <v>0</v>
      </c>
      <c r="G903" s="72">
        <v>0</v>
      </c>
      <c r="H903" s="72">
        <v>0</v>
      </c>
      <c r="I903" s="74">
        <v>46132</v>
      </c>
      <c r="J903" s="72">
        <v>2026</v>
      </c>
    </row>
    <row r="904" spans="1:10" x14ac:dyDescent="0.3">
      <c r="A904" s="72">
        <v>13087500</v>
      </c>
      <c r="B904" s="73" t="s">
        <v>10</v>
      </c>
      <c r="C904" s="74">
        <v>46133</v>
      </c>
      <c r="D904" s="72">
        <v>2178</v>
      </c>
      <c r="E904" s="72">
        <v>88970.9</v>
      </c>
      <c r="F904" s="72">
        <v>0</v>
      </c>
      <c r="G904" s="72">
        <v>0</v>
      </c>
      <c r="H904" s="72">
        <v>0</v>
      </c>
      <c r="I904" s="74">
        <v>46133</v>
      </c>
      <c r="J904" s="72">
        <v>2026</v>
      </c>
    </row>
    <row r="905" spans="1:10" x14ac:dyDescent="0.3">
      <c r="A905" s="72">
        <v>13087500</v>
      </c>
      <c r="B905" s="73" t="s">
        <v>10</v>
      </c>
      <c r="C905" s="74">
        <v>46134</v>
      </c>
      <c r="D905" s="72">
        <v>2283</v>
      </c>
      <c r="E905" s="72">
        <v>93500.1</v>
      </c>
      <c r="F905" s="72">
        <v>0</v>
      </c>
      <c r="G905" s="72">
        <v>0</v>
      </c>
      <c r="H905" s="72">
        <v>0</v>
      </c>
      <c r="I905" s="74">
        <v>46134</v>
      </c>
      <c r="J905" s="72">
        <v>2026</v>
      </c>
    </row>
    <row r="906" spans="1:10" x14ac:dyDescent="0.3">
      <c r="A906" s="72">
        <v>13087500</v>
      </c>
      <c r="B906" s="73" t="s">
        <v>10</v>
      </c>
      <c r="C906" s="74">
        <v>46135</v>
      </c>
      <c r="D906" s="72">
        <v>2303</v>
      </c>
      <c r="E906" s="72">
        <v>98069</v>
      </c>
      <c r="F906" s="72">
        <v>0</v>
      </c>
      <c r="G906" s="72">
        <v>0</v>
      </c>
      <c r="H906" s="72">
        <v>0</v>
      </c>
      <c r="I906" s="74">
        <v>46135</v>
      </c>
      <c r="J906" s="72">
        <v>2026</v>
      </c>
    </row>
    <row r="907" spans="1:10" x14ac:dyDescent="0.3">
      <c r="A907" s="72">
        <v>13087500</v>
      </c>
      <c r="B907" s="73" t="s">
        <v>10</v>
      </c>
      <c r="C907" s="74">
        <v>46136</v>
      </c>
      <c r="D907" s="72">
        <v>2268</v>
      </c>
      <c r="E907" s="72">
        <v>102567.5</v>
      </c>
      <c r="F907" s="72">
        <v>357</v>
      </c>
      <c r="G907" s="72">
        <v>708</v>
      </c>
      <c r="H907" s="72">
        <v>-708.1</v>
      </c>
      <c r="I907" s="74">
        <v>46136</v>
      </c>
      <c r="J907" s="72">
        <v>2026</v>
      </c>
    </row>
    <row r="908" spans="1:10" x14ac:dyDescent="0.3">
      <c r="A908" s="72">
        <v>13087500</v>
      </c>
      <c r="B908" s="73" t="s">
        <v>10</v>
      </c>
      <c r="C908" s="74">
        <v>46137</v>
      </c>
      <c r="D908" s="72">
        <v>2252</v>
      </c>
      <c r="E908" s="72">
        <v>107034.1</v>
      </c>
      <c r="F908" s="72">
        <v>581</v>
      </c>
      <c r="G908" s="72">
        <v>1860</v>
      </c>
      <c r="H908" s="72">
        <v>-1860</v>
      </c>
      <c r="I908" s="74">
        <v>46137</v>
      </c>
      <c r="J908" s="72">
        <v>2026</v>
      </c>
    </row>
    <row r="909" spans="1:10" x14ac:dyDescent="0.3">
      <c r="A909" s="72">
        <v>13087500</v>
      </c>
      <c r="B909" s="73" t="s">
        <v>10</v>
      </c>
      <c r="C909" s="74">
        <v>46138</v>
      </c>
      <c r="D909" s="72">
        <v>2250</v>
      </c>
      <c r="E909" s="72">
        <v>111496.6</v>
      </c>
      <c r="F909" s="72">
        <v>613</v>
      </c>
      <c r="G909" s="72">
        <v>3075</v>
      </c>
      <c r="H909" s="72">
        <v>-3075.2</v>
      </c>
      <c r="I909" s="74">
        <v>46138</v>
      </c>
      <c r="J909" s="72">
        <v>2026</v>
      </c>
    </row>
    <row r="910" spans="1:10" x14ac:dyDescent="0.3">
      <c r="A910" s="72">
        <v>13087500</v>
      </c>
      <c r="B910" s="73" t="s">
        <v>10</v>
      </c>
      <c r="C910" s="74">
        <v>46139</v>
      </c>
      <c r="D910" s="72">
        <v>2216</v>
      </c>
      <c r="E910" s="72">
        <v>115891.3</v>
      </c>
      <c r="F910" s="72">
        <v>0</v>
      </c>
      <c r="G910" s="72">
        <v>3075</v>
      </c>
      <c r="H910" s="72">
        <v>-3075.2</v>
      </c>
      <c r="I910" s="74">
        <v>46139</v>
      </c>
      <c r="J910" s="72">
        <v>2026</v>
      </c>
    </row>
    <row r="911" spans="1:10" x14ac:dyDescent="0.3">
      <c r="A911" s="72">
        <v>13087500</v>
      </c>
      <c r="B911" s="73" t="s">
        <v>10</v>
      </c>
      <c r="C911" s="74">
        <v>46140</v>
      </c>
      <c r="D911" s="72">
        <v>2183</v>
      </c>
      <c r="E911" s="72">
        <v>120221.8</v>
      </c>
      <c r="F911" s="72">
        <v>0</v>
      </c>
      <c r="G911" s="72">
        <v>3075</v>
      </c>
      <c r="H911" s="72">
        <v>-3075.2</v>
      </c>
      <c r="I911" s="74">
        <v>46140</v>
      </c>
      <c r="J911" s="72">
        <v>2026</v>
      </c>
    </row>
    <row r="912" spans="1:10" x14ac:dyDescent="0.3">
      <c r="A912" s="72">
        <v>13087500</v>
      </c>
      <c r="B912" s="73" t="s">
        <v>10</v>
      </c>
      <c r="C912" s="74">
        <v>46141</v>
      </c>
      <c r="D912" s="72">
        <v>2273</v>
      </c>
      <c r="E912" s="72">
        <v>124729.5</v>
      </c>
      <c r="F912" s="72">
        <v>0</v>
      </c>
      <c r="G912" s="72">
        <v>3075</v>
      </c>
      <c r="H912" s="72">
        <v>-3075.2</v>
      </c>
      <c r="I912" s="74">
        <v>46141</v>
      </c>
      <c r="J912" s="72">
        <v>2026</v>
      </c>
    </row>
    <row r="913" spans="1:10" x14ac:dyDescent="0.3">
      <c r="A913" s="72">
        <v>13087500</v>
      </c>
      <c r="B913" s="73" t="s">
        <v>10</v>
      </c>
      <c r="C913" s="74">
        <v>46142</v>
      </c>
      <c r="D913" s="72">
        <v>2390</v>
      </c>
      <c r="E913" s="72">
        <v>129470.39999999999</v>
      </c>
      <c r="F913" s="72">
        <v>0</v>
      </c>
      <c r="G913" s="72">
        <v>3075</v>
      </c>
      <c r="H913" s="72">
        <v>-3075.2</v>
      </c>
      <c r="I913" s="74">
        <v>46142</v>
      </c>
      <c r="J913" s="72">
        <v>2026</v>
      </c>
    </row>
    <row r="914" spans="1:10" x14ac:dyDescent="0.3">
      <c r="A914" s="72">
        <v>13087500</v>
      </c>
      <c r="B914" s="73" t="s">
        <v>10</v>
      </c>
      <c r="C914" s="74">
        <v>46143</v>
      </c>
      <c r="D914" s="72">
        <v>2423</v>
      </c>
      <c r="E914" s="72">
        <v>134275.29999999999</v>
      </c>
      <c r="F914" s="72">
        <v>665</v>
      </c>
      <c r="G914" s="72">
        <v>4394</v>
      </c>
      <c r="H914" s="72">
        <v>-4394.2</v>
      </c>
      <c r="I914" s="74">
        <v>46143</v>
      </c>
      <c r="J914" s="72">
        <v>2026</v>
      </c>
    </row>
    <row r="915" spans="1:10" x14ac:dyDescent="0.3">
      <c r="A915" s="72">
        <v>13087500</v>
      </c>
      <c r="B915" s="73" t="s">
        <v>10</v>
      </c>
      <c r="C915" s="74">
        <v>46144</v>
      </c>
      <c r="D915" s="72">
        <v>2424</v>
      </c>
      <c r="E915" s="72">
        <v>139083.79999999999</v>
      </c>
      <c r="F915" s="72">
        <v>552</v>
      </c>
      <c r="G915" s="72">
        <v>5489</v>
      </c>
      <c r="H915" s="72">
        <v>-5488.8</v>
      </c>
      <c r="I915" s="74">
        <v>46144</v>
      </c>
      <c r="J915" s="72">
        <v>2026</v>
      </c>
    </row>
    <row r="916" spans="1:10" x14ac:dyDescent="0.3">
      <c r="A916" s="72">
        <v>13087500</v>
      </c>
      <c r="B916" s="73" t="s">
        <v>10</v>
      </c>
      <c r="C916" s="74">
        <v>46145</v>
      </c>
      <c r="D916" s="72">
        <v>2439</v>
      </c>
      <c r="E916" s="72">
        <v>143921.5</v>
      </c>
      <c r="F916" s="72">
        <v>520</v>
      </c>
      <c r="G916" s="72">
        <v>6520</v>
      </c>
      <c r="H916" s="72">
        <v>-6520</v>
      </c>
      <c r="I916" s="74">
        <v>46145</v>
      </c>
      <c r="J916" s="72">
        <v>2026</v>
      </c>
    </row>
    <row r="917" spans="1:10" x14ac:dyDescent="0.3">
      <c r="A917" s="72">
        <v>13087500</v>
      </c>
      <c r="B917" s="73" t="s">
        <v>10</v>
      </c>
      <c r="C917" s="74">
        <v>46146</v>
      </c>
      <c r="D917" s="72">
        <v>2557</v>
      </c>
      <c r="E917" s="72">
        <v>148993.20000000001</v>
      </c>
      <c r="F917" s="72">
        <v>658</v>
      </c>
      <c r="G917" s="72">
        <v>7824</v>
      </c>
      <c r="H917" s="72">
        <v>-7824.2</v>
      </c>
      <c r="I917" s="74">
        <v>46146</v>
      </c>
      <c r="J917" s="72">
        <v>2026</v>
      </c>
    </row>
    <row r="918" spans="1:10" x14ac:dyDescent="0.3">
      <c r="A918" s="72">
        <v>13087500</v>
      </c>
      <c r="B918" s="73" t="s">
        <v>10</v>
      </c>
      <c r="C918" s="74">
        <v>46147</v>
      </c>
      <c r="D918" s="72">
        <v>2616</v>
      </c>
      <c r="E918" s="72">
        <v>154181.6</v>
      </c>
      <c r="F918" s="72">
        <v>845</v>
      </c>
      <c r="G918" s="72">
        <v>9500</v>
      </c>
      <c r="H918" s="72">
        <v>-9499.7000000000007</v>
      </c>
      <c r="I918" s="74">
        <v>46147</v>
      </c>
      <c r="J918" s="72">
        <v>2026</v>
      </c>
    </row>
    <row r="919" spans="1:10" x14ac:dyDescent="0.3">
      <c r="A919" s="72">
        <v>13087500</v>
      </c>
      <c r="B919" s="73" t="s">
        <v>10</v>
      </c>
      <c r="C919" s="74">
        <v>46148</v>
      </c>
      <c r="D919" s="72">
        <v>2646</v>
      </c>
      <c r="E919" s="72">
        <v>159430.5</v>
      </c>
      <c r="F919" s="72">
        <v>829</v>
      </c>
      <c r="G919" s="72">
        <v>11143</v>
      </c>
      <c r="H919" s="72">
        <v>-11143.2</v>
      </c>
      <c r="I919" s="74">
        <v>46148</v>
      </c>
      <c r="J919" s="72">
        <v>2026</v>
      </c>
    </row>
    <row r="920" spans="1:10" x14ac:dyDescent="0.3">
      <c r="A920" s="72">
        <v>13087500</v>
      </c>
      <c r="B920" s="73" t="s">
        <v>10</v>
      </c>
      <c r="C920" s="74">
        <v>46149</v>
      </c>
      <c r="D920" s="72">
        <v>2684</v>
      </c>
      <c r="E920" s="72">
        <v>164753.79999999999</v>
      </c>
      <c r="F920" s="72">
        <v>681</v>
      </c>
      <c r="G920" s="72">
        <v>12495</v>
      </c>
      <c r="H920" s="72">
        <v>-12494.8</v>
      </c>
      <c r="I920" s="74">
        <v>46149</v>
      </c>
      <c r="J920" s="72">
        <v>2026</v>
      </c>
    </row>
    <row r="921" spans="1:10" x14ac:dyDescent="0.3">
      <c r="A921" s="72">
        <v>13087500</v>
      </c>
      <c r="B921" s="73" t="s">
        <v>10</v>
      </c>
      <c r="C921" s="74">
        <v>46150</v>
      </c>
      <c r="D921" s="72">
        <v>2721</v>
      </c>
      <c r="E921" s="72">
        <v>170150.7</v>
      </c>
      <c r="F921" s="72">
        <v>801</v>
      </c>
      <c r="G921" s="72">
        <v>14083</v>
      </c>
      <c r="H921" s="72">
        <v>-14082.6</v>
      </c>
      <c r="I921" s="74">
        <v>46150</v>
      </c>
      <c r="J921" s="72">
        <v>2026</v>
      </c>
    </row>
    <row r="922" spans="1:10" x14ac:dyDescent="0.3">
      <c r="A922" s="72">
        <v>13087500</v>
      </c>
      <c r="B922" s="73" t="s">
        <v>10</v>
      </c>
      <c r="C922" s="74">
        <v>46151</v>
      </c>
      <c r="D922" s="72">
        <v>2738</v>
      </c>
      <c r="E922" s="72">
        <v>175582.2</v>
      </c>
      <c r="F922" s="72">
        <v>654</v>
      </c>
      <c r="G922" s="72">
        <v>15379</v>
      </c>
      <c r="H922" s="72">
        <v>-15379.3</v>
      </c>
      <c r="I922" s="74">
        <v>46151</v>
      </c>
      <c r="J922" s="72">
        <v>2026</v>
      </c>
    </row>
    <row r="923" spans="1:10" x14ac:dyDescent="0.3">
      <c r="A923" s="72">
        <v>13087500</v>
      </c>
      <c r="B923" s="73" t="s">
        <v>10</v>
      </c>
      <c r="C923" s="74">
        <v>46152</v>
      </c>
      <c r="D923" s="72">
        <v>2739</v>
      </c>
      <c r="E923" s="72">
        <v>181015.2</v>
      </c>
      <c r="F923" s="72">
        <v>707</v>
      </c>
      <c r="G923" s="72">
        <v>16782</v>
      </c>
      <c r="H923" s="72">
        <v>-16782.400000000001</v>
      </c>
      <c r="I923" s="74">
        <v>46152</v>
      </c>
      <c r="J923" s="72">
        <v>2026</v>
      </c>
    </row>
    <row r="924" spans="1:10" x14ac:dyDescent="0.3">
      <c r="A924" s="72">
        <v>13087500</v>
      </c>
      <c r="B924" s="73" t="s">
        <v>10</v>
      </c>
      <c r="C924" s="74">
        <v>46153</v>
      </c>
      <c r="D924" s="72">
        <v>2779</v>
      </c>
      <c r="E924" s="72">
        <v>186527.8</v>
      </c>
      <c r="F924" s="72">
        <v>1020</v>
      </c>
      <c r="G924" s="72">
        <v>18805</v>
      </c>
      <c r="H924" s="72">
        <v>-18805.099999999999</v>
      </c>
      <c r="I924" s="74">
        <v>46153</v>
      </c>
      <c r="J924" s="72">
        <v>2026</v>
      </c>
    </row>
    <row r="925" spans="1:10" x14ac:dyDescent="0.3">
      <c r="A925" s="72">
        <v>13087500</v>
      </c>
      <c r="B925" s="73" t="s">
        <v>10</v>
      </c>
      <c r="C925" s="74">
        <v>46154</v>
      </c>
      <c r="D925" s="72">
        <v>2837</v>
      </c>
      <c r="E925" s="72">
        <v>192154.2</v>
      </c>
      <c r="F925" s="72">
        <v>1121</v>
      </c>
      <c r="G925" s="72">
        <v>21028</v>
      </c>
      <c r="H925" s="72">
        <v>-21027.8</v>
      </c>
      <c r="I925" s="74">
        <v>46154</v>
      </c>
      <c r="J925" s="72">
        <v>2026</v>
      </c>
    </row>
    <row r="926" spans="1:10" x14ac:dyDescent="0.3">
      <c r="A926" s="72">
        <v>13087500</v>
      </c>
      <c r="B926" s="73" t="s">
        <v>10</v>
      </c>
      <c r="C926" s="74">
        <v>46155</v>
      </c>
      <c r="D926" s="72">
        <v>2864</v>
      </c>
      <c r="E926" s="72">
        <v>197834.1</v>
      </c>
      <c r="F926" s="72">
        <v>1146</v>
      </c>
      <c r="G926" s="72">
        <v>23302</v>
      </c>
      <c r="H926" s="72">
        <v>-23301.5</v>
      </c>
      <c r="I926" s="74">
        <v>46155</v>
      </c>
      <c r="J926" s="72">
        <v>2026</v>
      </c>
    </row>
    <row r="927" spans="1:10" x14ac:dyDescent="0.3">
      <c r="A927" s="72">
        <v>13087500</v>
      </c>
      <c r="B927" s="73" t="s">
        <v>10</v>
      </c>
      <c r="C927" s="74">
        <v>46156</v>
      </c>
      <c r="D927" s="72">
        <v>2885</v>
      </c>
      <c r="E927" s="72">
        <v>203556.3</v>
      </c>
      <c r="F927" s="72">
        <v>584</v>
      </c>
      <c r="G927" s="72">
        <v>24460</v>
      </c>
      <c r="H927" s="72">
        <v>-24459.9</v>
      </c>
      <c r="I927" s="74">
        <v>46156</v>
      </c>
      <c r="J927" s="72">
        <v>2026</v>
      </c>
    </row>
    <row r="928" spans="1:10" x14ac:dyDescent="0.3">
      <c r="A928" s="72">
        <v>13087500</v>
      </c>
      <c r="B928" s="73" t="s">
        <v>10</v>
      </c>
      <c r="C928" s="74">
        <v>46157</v>
      </c>
      <c r="D928" s="72">
        <v>2894</v>
      </c>
      <c r="E928" s="72">
        <v>209297.1</v>
      </c>
      <c r="F928" s="72">
        <v>167</v>
      </c>
      <c r="G928" s="72">
        <v>24792</v>
      </c>
      <c r="H928" s="72">
        <v>-24791.9</v>
      </c>
      <c r="I928" s="74">
        <v>46157</v>
      </c>
      <c r="J928" s="72">
        <v>2026</v>
      </c>
    </row>
    <row r="929" spans="1:10" x14ac:dyDescent="0.3">
      <c r="A929" s="72">
        <v>13087500</v>
      </c>
      <c r="B929" s="73" t="s">
        <v>10</v>
      </c>
      <c r="C929" s="74">
        <v>46158</v>
      </c>
      <c r="D929" s="72">
        <v>2895</v>
      </c>
      <c r="E929" s="72">
        <v>215040</v>
      </c>
      <c r="F929" s="72">
        <v>0</v>
      </c>
      <c r="G929" s="72">
        <v>24792</v>
      </c>
      <c r="H929" s="72">
        <v>-24791.9</v>
      </c>
      <c r="I929" s="74">
        <v>46158</v>
      </c>
      <c r="J929" s="72">
        <v>2026</v>
      </c>
    </row>
    <row r="930" spans="1:10" x14ac:dyDescent="0.3">
      <c r="A930" s="72">
        <v>13087500</v>
      </c>
      <c r="B930" s="73" t="s">
        <v>10</v>
      </c>
      <c r="C930" s="74">
        <v>46159</v>
      </c>
      <c r="D930" s="72">
        <v>2898</v>
      </c>
      <c r="E930" s="72">
        <v>220787.3</v>
      </c>
      <c r="F930" s="72">
        <v>0</v>
      </c>
      <c r="G930" s="72">
        <v>24792</v>
      </c>
      <c r="H930" s="72">
        <v>-24791.9</v>
      </c>
      <c r="I930" s="74">
        <v>46159</v>
      </c>
      <c r="J930" s="72">
        <v>2026</v>
      </c>
    </row>
    <row r="931" spans="1:10" x14ac:dyDescent="0.3">
      <c r="A931" s="72">
        <v>13087500</v>
      </c>
      <c r="B931" s="73" t="s">
        <v>10</v>
      </c>
      <c r="C931" s="74">
        <v>46160</v>
      </c>
      <c r="D931" s="72">
        <v>2868</v>
      </c>
      <c r="E931" s="72">
        <v>226475.9</v>
      </c>
      <c r="F931" s="72">
        <v>0</v>
      </c>
      <c r="G931" s="72">
        <v>24792</v>
      </c>
      <c r="H931" s="72">
        <v>-24791.9</v>
      </c>
      <c r="I931" s="74">
        <v>46160</v>
      </c>
      <c r="J931" s="72">
        <v>2026</v>
      </c>
    </row>
    <row r="932" spans="1:10" x14ac:dyDescent="0.3">
      <c r="A932" s="72">
        <v>13087500</v>
      </c>
      <c r="B932" s="73" t="s">
        <v>10</v>
      </c>
      <c r="C932" s="74">
        <v>46161</v>
      </c>
      <c r="D932" s="72">
        <v>2819</v>
      </c>
      <c r="E932" s="72">
        <v>232067.9</v>
      </c>
      <c r="F932" s="72">
        <v>0</v>
      </c>
      <c r="G932" s="72">
        <v>24792</v>
      </c>
      <c r="H932" s="72">
        <v>-24791.9</v>
      </c>
      <c r="I932" s="74">
        <v>46161</v>
      </c>
      <c r="J932" s="72">
        <v>2026</v>
      </c>
    </row>
    <row r="933" spans="1:10" x14ac:dyDescent="0.3">
      <c r="A933" s="72">
        <v>13087500</v>
      </c>
      <c r="B933" s="73" t="s">
        <v>10</v>
      </c>
      <c r="C933" s="74">
        <v>46162</v>
      </c>
      <c r="D933" s="72">
        <v>2795</v>
      </c>
      <c r="E933" s="72">
        <v>237611.4</v>
      </c>
      <c r="F933" s="72">
        <v>0</v>
      </c>
      <c r="G933" s="72">
        <v>24792</v>
      </c>
      <c r="H933" s="72">
        <v>-24791.9</v>
      </c>
      <c r="I933" s="74">
        <v>46162</v>
      </c>
      <c r="J933" s="72">
        <v>2026</v>
      </c>
    </row>
    <row r="934" spans="1:10" x14ac:dyDescent="0.3">
      <c r="A934" s="72">
        <v>13087500</v>
      </c>
      <c r="B934" s="73" t="s">
        <v>10</v>
      </c>
      <c r="C934" s="74">
        <v>46163</v>
      </c>
      <c r="D934" s="72">
        <v>2797</v>
      </c>
      <c r="E934" s="72">
        <v>243159.4</v>
      </c>
      <c r="F934" s="72">
        <v>0</v>
      </c>
      <c r="G934" s="72">
        <v>24792</v>
      </c>
      <c r="H934" s="72">
        <v>-24791.9</v>
      </c>
      <c r="I934" s="74">
        <v>46163</v>
      </c>
      <c r="J934" s="72">
        <v>2026</v>
      </c>
    </row>
    <row r="935" spans="1:10" x14ac:dyDescent="0.3">
      <c r="A935" s="72">
        <v>13087500</v>
      </c>
      <c r="B935" s="73" t="s">
        <v>10</v>
      </c>
      <c r="C935" s="74">
        <v>46164</v>
      </c>
      <c r="D935" s="72">
        <v>2814</v>
      </c>
      <c r="E935" s="72">
        <v>248740.7</v>
      </c>
      <c r="F935" s="72">
        <v>0</v>
      </c>
      <c r="G935" s="72">
        <v>24792</v>
      </c>
      <c r="H935" s="72">
        <v>-24791.9</v>
      </c>
      <c r="I935" s="74">
        <v>46164</v>
      </c>
      <c r="J935" s="72">
        <v>2026</v>
      </c>
    </row>
    <row r="936" spans="1:10" x14ac:dyDescent="0.3">
      <c r="A936" s="72">
        <v>13087500</v>
      </c>
      <c r="B936" s="73" t="s">
        <v>10</v>
      </c>
      <c r="C936" s="74">
        <v>46165</v>
      </c>
      <c r="D936" s="72">
        <v>2868</v>
      </c>
      <c r="E936" s="72">
        <v>254428.9</v>
      </c>
      <c r="F936" s="72">
        <v>0</v>
      </c>
      <c r="G936" s="72">
        <v>24792</v>
      </c>
      <c r="H936" s="72">
        <v>-24791.9</v>
      </c>
      <c r="I936" s="74">
        <v>46165</v>
      </c>
      <c r="J936" s="72">
        <v>2026</v>
      </c>
    </row>
    <row r="937" spans="1:10" x14ac:dyDescent="0.3">
      <c r="A937" s="72">
        <v>13087500</v>
      </c>
      <c r="B937" s="73" t="s">
        <v>10</v>
      </c>
      <c r="C937" s="74">
        <v>46166</v>
      </c>
      <c r="D937" s="72">
        <v>2913</v>
      </c>
      <c r="E937" s="72">
        <v>260206.2</v>
      </c>
      <c r="F937" s="72">
        <v>1371</v>
      </c>
      <c r="G937" s="72">
        <v>27511</v>
      </c>
      <c r="H937" s="72">
        <v>-27511.4</v>
      </c>
      <c r="I937" s="74">
        <v>46166</v>
      </c>
      <c r="J937" s="72">
        <v>2026</v>
      </c>
    </row>
    <row r="938" spans="1:10" x14ac:dyDescent="0.3">
      <c r="A938" s="72">
        <v>13087500</v>
      </c>
      <c r="B938" s="73" t="s">
        <v>10</v>
      </c>
      <c r="C938" s="74">
        <v>46167</v>
      </c>
      <c r="D938" s="72">
        <v>2986</v>
      </c>
      <c r="E938" s="72">
        <v>266129.59999999998</v>
      </c>
      <c r="F938" s="72">
        <v>1843</v>
      </c>
      <c r="G938" s="72">
        <v>31168</v>
      </c>
      <c r="H938" s="72">
        <v>-31167.599999999999</v>
      </c>
      <c r="I938" s="74">
        <v>46167</v>
      </c>
      <c r="J938" s="72">
        <v>2026</v>
      </c>
    </row>
    <row r="939" spans="1:10" x14ac:dyDescent="0.3">
      <c r="A939" s="72">
        <v>13087500</v>
      </c>
      <c r="B939" s="73" t="s">
        <v>10</v>
      </c>
      <c r="C939" s="74">
        <v>46168</v>
      </c>
      <c r="D939" s="72">
        <v>3039</v>
      </c>
      <c r="E939" s="72">
        <v>272157.3</v>
      </c>
      <c r="F939" s="72">
        <v>1623</v>
      </c>
      <c r="G939" s="72">
        <v>34386</v>
      </c>
      <c r="H939" s="72">
        <v>-34385.800000000003</v>
      </c>
      <c r="I939" s="74">
        <v>46168</v>
      </c>
      <c r="J939" s="72">
        <v>2026</v>
      </c>
    </row>
    <row r="940" spans="1:10" x14ac:dyDescent="0.3">
      <c r="A940" s="72">
        <v>13087500</v>
      </c>
      <c r="B940" s="73" t="s">
        <v>10</v>
      </c>
      <c r="C940" s="74">
        <v>46169</v>
      </c>
      <c r="D940" s="72">
        <v>3056</v>
      </c>
      <c r="E940" s="72">
        <v>278219.3</v>
      </c>
      <c r="F940" s="72">
        <v>1397</v>
      </c>
      <c r="G940" s="72">
        <v>37157</v>
      </c>
      <c r="H940" s="72">
        <v>-37156.699999999997</v>
      </c>
      <c r="I940" s="74">
        <v>46169</v>
      </c>
      <c r="J940" s="72">
        <v>2026</v>
      </c>
    </row>
    <row r="941" spans="1:10" x14ac:dyDescent="0.3">
      <c r="A941" s="72">
        <v>13087500</v>
      </c>
      <c r="B941" s="73" t="s">
        <v>10</v>
      </c>
      <c r="C941" s="74">
        <v>46170</v>
      </c>
      <c r="D941" s="72">
        <v>2957</v>
      </c>
      <c r="E941" s="72">
        <v>284085</v>
      </c>
      <c r="F941" s="72">
        <v>1647</v>
      </c>
      <c r="G941" s="72">
        <v>40424</v>
      </c>
      <c r="H941" s="72">
        <v>-40423.800000000003</v>
      </c>
      <c r="I941" s="74">
        <v>46170</v>
      </c>
      <c r="J941" s="72">
        <v>2026</v>
      </c>
    </row>
    <row r="942" spans="1:10" x14ac:dyDescent="0.3">
      <c r="A942" s="72">
        <v>13087500</v>
      </c>
      <c r="B942" s="73" t="s">
        <v>10</v>
      </c>
      <c r="C942" s="74">
        <v>46171</v>
      </c>
      <c r="D942" s="72">
        <v>2860</v>
      </c>
      <c r="E942" s="72">
        <v>289758.40000000002</v>
      </c>
      <c r="F942" s="72">
        <v>1617</v>
      </c>
      <c r="G942" s="72">
        <v>43631</v>
      </c>
      <c r="H942" s="72">
        <v>-43630.5</v>
      </c>
      <c r="I942" s="74">
        <v>46171</v>
      </c>
      <c r="J942" s="72">
        <v>2026</v>
      </c>
    </row>
    <row r="943" spans="1:10" x14ac:dyDescent="0.3">
      <c r="A943" s="72">
        <v>13087500</v>
      </c>
      <c r="B943" s="73" t="s">
        <v>10</v>
      </c>
      <c r="C943" s="74">
        <v>46172</v>
      </c>
      <c r="D943" s="72">
        <v>2827</v>
      </c>
      <c r="E943" s="72">
        <v>295365</v>
      </c>
      <c r="F943" s="72">
        <v>1280</v>
      </c>
      <c r="G943" s="72">
        <v>46169</v>
      </c>
      <c r="H943" s="72">
        <v>-46169.4</v>
      </c>
      <c r="I943" s="74">
        <v>46172</v>
      </c>
      <c r="J943" s="72">
        <v>2026</v>
      </c>
    </row>
    <row r="944" spans="1:10" x14ac:dyDescent="0.3">
      <c r="A944" s="72">
        <v>13087500</v>
      </c>
      <c r="B944" s="73" t="s">
        <v>10</v>
      </c>
      <c r="C944" s="74">
        <v>46173</v>
      </c>
      <c r="D944" s="72">
        <v>2815</v>
      </c>
      <c r="E944" s="72">
        <v>300948</v>
      </c>
      <c r="F944" s="72">
        <v>124</v>
      </c>
      <c r="G944" s="72">
        <v>46415</v>
      </c>
      <c r="H944" s="72">
        <v>-46414.8</v>
      </c>
      <c r="I944" s="74">
        <v>46173</v>
      </c>
      <c r="J944" s="72">
        <v>2026</v>
      </c>
    </row>
    <row r="945" spans="1:10" x14ac:dyDescent="0.3">
      <c r="A945" s="72">
        <v>13087500</v>
      </c>
      <c r="B945" s="73" t="s">
        <v>10</v>
      </c>
      <c r="C945" s="74">
        <v>46174</v>
      </c>
      <c r="D945" s="72">
        <v>2817</v>
      </c>
      <c r="E945" s="72">
        <v>306536</v>
      </c>
      <c r="F945" s="72">
        <v>0</v>
      </c>
      <c r="G945" s="72">
        <v>46415</v>
      </c>
      <c r="H945" s="72">
        <v>-46414.8</v>
      </c>
      <c r="I945" s="74">
        <v>46174</v>
      </c>
      <c r="J945" s="72">
        <v>2026</v>
      </c>
    </row>
    <row r="946" spans="1:10" x14ac:dyDescent="0.3">
      <c r="A946" s="72">
        <v>13087500</v>
      </c>
      <c r="B946" s="73" t="s">
        <v>10</v>
      </c>
      <c r="C946" s="74">
        <v>46175</v>
      </c>
      <c r="D946" s="72">
        <v>2816</v>
      </c>
      <c r="E946" s="72">
        <v>312121.40000000002</v>
      </c>
      <c r="F946" s="72">
        <v>0</v>
      </c>
      <c r="G946" s="72">
        <v>46415</v>
      </c>
      <c r="H946" s="72">
        <v>-46414.8</v>
      </c>
      <c r="I946" s="74">
        <v>46175</v>
      </c>
      <c r="J946" s="72">
        <v>2026</v>
      </c>
    </row>
    <row r="947" spans="1:10" x14ac:dyDescent="0.3">
      <c r="A947" s="72">
        <v>13087500</v>
      </c>
      <c r="B947" s="73" t="s">
        <v>10</v>
      </c>
      <c r="C947" s="74">
        <v>46176</v>
      </c>
      <c r="D947" s="72">
        <v>2831</v>
      </c>
      <c r="E947" s="72">
        <v>317735.8</v>
      </c>
      <c r="F947" s="72">
        <v>0</v>
      </c>
      <c r="G947" s="72">
        <v>46415</v>
      </c>
      <c r="H947" s="72">
        <v>-46414.8</v>
      </c>
      <c r="I947" s="74">
        <v>46176</v>
      </c>
      <c r="J947" s="72">
        <v>2026</v>
      </c>
    </row>
    <row r="948" spans="1:10" x14ac:dyDescent="0.3">
      <c r="A948" s="72">
        <v>13087500</v>
      </c>
      <c r="B948" s="73" t="s">
        <v>10</v>
      </c>
      <c r="C948" s="74">
        <v>46177</v>
      </c>
      <c r="D948" s="72">
        <v>2857</v>
      </c>
      <c r="E948" s="72">
        <v>323402.09999999998</v>
      </c>
      <c r="F948" s="72">
        <v>0</v>
      </c>
      <c r="G948" s="72">
        <v>46415</v>
      </c>
      <c r="H948" s="72">
        <v>-46414.8</v>
      </c>
      <c r="I948" s="74">
        <v>46177</v>
      </c>
      <c r="J948" s="72">
        <v>2026</v>
      </c>
    </row>
    <row r="949" spans="1:10" x14ac:dyDescent="0.3">
      <c r="A949" s="72">
        <v>13087500</v>
      </c>
      <c r="B949" s="73" t="s">
        <v>10</v>
      </c>
      <c r="C949" s="74">
        <v>46178</v>
      </c>
      <c r="D949" s="72">
        <v>2866</v>
      </c>
      <c r="E949" s="72">
        <v>329086.90000000002</v>
      </c>
      <c r="F949" s="72">
        <v>0</v>
      </c>
      <c r="G949" s="72">
        <v>46415</v>
      </c>
      <c r="H949" s="72">
        <v>-46414.8</v>
      </c>
      <c r="I949" s="74">
        <v>46178</v>
      </c>
      <c r="J949" s="72">
        <v>2026</v>
      </c>
    </row>
    <row r="950" spans="1:10" x14ac:dyDescent="0.3">
      <c r="A950" s="72">
        <v>13087500</v>
      </c>
      <c r="B950" s="73" t="s">
        <v>10</v>
      </c>
      <c r="C950" s="74">
        <v>46179</v>
      </c>
      <c r="D950" s="72">
        <v>2859</v>
      </c>
      <c r="E950" s="72">
        <v>334758</v>
      </c>
      <c r="F950" s="72">
        <v>0</v>
      </c>
      <c r="G950" s="72">
        <v>46415</v>
      </c>
      <c r="H950" s="72">
        <v>-46414.8</v>
      </c>
      <c r="I950" s="74">
        <v>46179</v>
      </c>
      <c r="J950" s="72">
        <v>2026</v>
      </c>
    </row>
    <row r="951" spans="1:10" x14ac:dyDescent="0.3">
      <c r="A951" s="72">
        <v>13087500</v>
      </c>
      <c r="B951" s="73" t="s">
        <v>10</v>
      </c>
      <c r="C951" s="74">
        <v>46180</v>
      </c>
      <c r="D951" s="72">
        <v>2908</v>
      </c>
      <c r="E951" s="72">
        <v>5767.8</v>
      </c>
      <c r="F951" s="72">
        <v>0</v>
      </c>
      <c r="G951" s="72">
        <v>46415</v>
      </c>
      <c r="H951" s="72">
        <v>175437.9</v>
      </c>
      <c r="I951" s="74">
        <v>46180</v>
      </c>
      <c r="J951" s="72">
        <v>2026</v>
      </c>
    </row>
    <row r="952" spans="1:10" x14ac:dyDescent="0.3">
      <c r="A952" s="72">
        <v>13087500</v>
      </c>
      <c r="B952" s="73" t="s">
        <v>10</v>
      </c>
      <c r="C952" s="74">
        <v>46181</v>
      </c>
      <c r="D952" s="72">
        <v>2950</v>
      </c>
      <c r="E952" s="72">
        <v>11618.9</v>
      </c>
      <c r="F952" s="72">
        <v>0</v>
      </c>
      <c r="G952" s="72">
        <v>46415</v>
      </c>
      <c r="H952" s="72">
        <v>175437.9</v>
      </c>
      <c r="I952" s="74">
        <v>46181</v>
      </c>
      <c r="J952" s="72">
        <v>2026</v>
      </c>
    </row>
    <row r="953" spans="1:10" x14ac:dyDescent="0.3">
      <c r="A953" s="72">
        <v>13087500</v>
      </c>
      <c r="B953" s="73" t="s">
        <v>10</v>
      </c>
      <c r="C953" s="74">
        <v>46182</v>
      </c>
      <c r="D953" s="72">
        <v>2939</v>
      </c>
      <c r="E953" s="72">
        <v>17448.8</v>
      </c>
      <c r="F953" s="72">
        <v>0</v>
      </c>
      <c r="G953" s="72">
        <v>46415</v>
      </c>
      <c r="H953" s="72">
        <v>175437.9</v>
      </c>
      <c r="I953" s="74">
        <v>46182</v>
      </c>
      <c r="J953" s="72">
        <v>2026</v>
      </c>
    </row>
    <row r="954" spans="1:10" x14ac:dyDescent="0.3">
      <c r="A954" s="72">
        <v>13087500</v>
      </c>
      <c r="B954" s="73" t="s">
        <v>10</v>
      </c>
      <c r="C954" s="74">
        <v>46183</v>
      </c>
      <c r="D954" s="72">
        <v>2922</v>
      </c>
      <c r="E954" s="72">
        <v>23244.5</v>
      </c>
      <c r="F954" s="72">
        <v>0</v>
      </c>
      <c r="G954" s="72">
        <v>46415</v>
      </c>
      <c r="H954" s="72">
        <v>175437.9</v>
      </c>
      <c r="I954" s="74">
        <v>46183</v>
      </c>
      <c r="J954" s="72">
        <v>2026</v>
      </c>
    </row>
    <row r="955" spans="1:10" x14ac:dyDescent="0.3">
      <c r="A955" s="72">
        <v>13087500</v>
      </c>
      <c r="B955" s="73" t="s">
        <v>10</v>
      </c>
      <c r="C955" s="74">
        <v>46184</v>
      </c>
      <c r="D955" s="72">
        <v>2882</v>
      </c>
      <c r="E955" s="72">
        <v>28960.9</v>
      </c>
      <c r="F955" s="72">
        <v>0</v>
      </c>
      <c r="G955" s="72">
        <v>46415</v>
      </c>
      <c r="H955" s="72">
        <v>175437.9</v>
      </c>
      <c r="I955" s="74">
        <v>46184</v>
      </c>
      <c r="J955" s="72">
        <v>2026</v>
      </c>
    </row>
    <row r="956" spans="1:10" x14ac:dyDescent="0.3">
      <c r="A956" s="72">
        <v>13087500</v>
      </c>
      <c r="B956" s="73" t="s">
        <v>10</v>
      </c>
      <c r="C956" s="74">
        <v>46185</v>
      </c>
      <c r="D956" s="72">
        <v>2850</v>
      </c>
      <c r="E956" s="72">
        <v>34614.199999999997</v>
      </c>
      <c r="F956" s="72">
        <v>0</v>
      </c>
      <c r="G956" s="72">
        <v>46415</v>
      </c>
      <c r="H956" s="72">
        <v>175437.9</v>
      </c>
      <c r="I956" s="74">
        <v>46185</v>
      </c>
      <c r="J956" s="72">
        <v>2026</v>
      </c>
    </row>
    <row r="957" spans="1:10" x14ac:dyDescent="0.3">
      <c r="A957" s="72">
        <v>13087500</v>
      </c>
      <c r="B957" s="73" t="s">
        <v>10</v>
      </c>
      <c r="C957" s="74">
        <v>46186</v>
      </c>
      <c r="D957" s="72">
        <v>2849</v>
      </c>
      <c r="E957" s="72">
        <v>40265.5</v>
      </c>
      <c r="F957" s="72">
        <v>0</v>
      </c>
      <c r="G957" s="72">
        <v>46415</v>
      </c>
      <c r="H957" s="72">
        <v>175437.9</v>
      </c>
      <c r="I957" s="74">
        <v>46186</v>
      </c>
      <c r="J957" s="72">
        <v>2026</v>
      </c>
    </row>
    <row r="958" spans="1:10" x14ac:dyDescent="0.3">
      <c r="A958" s="72">
        <v>13087500</v>
      </c>
      <c r="B958" s="73" t="s">
        <v>10</v>
      </c>
      <c r="C958" s="74">
        <v>46187</v>
      </c>
      <c r="D958" s="72">
        <v>2849</v>
      </c>
      <c r="E958" s="72">
        <v>45917</v>
      </c>
      <c r="F958" s="72">
        <v>0</v>
      </c>
      <c r="G958" s="72">
        <v>46415</v>
      </c>
      <c r="H958" s="72">
        <v>175437.9</v>
      </c>
      <c r="I958" s="74">
        <v>46187</v>
      </c>
      <c r="J958" s="72">
        <v>2026</v>
      </c>
    </row>
    <row r="959" spans="1:10" x14ac:dyDescent="0.3">
      <c r="A959" s="72">
        <v>13087500</v>
      </c>
      <c r="B959" s="73" t="s">
        <v>10</v>
      </c>
      <c r="C959" s="74">
        <v>46188</v>
      </c>
      <c r="D959" s="72">
        <v>2966</v>
      </c>
      <c r="E959" s="72">
        <v>51799.5</v>
      </c>
      <c r="F959" s="72">
        <v>0</v>
      </c>
      <c r="G959" s="72">
        <v>46415</v>
      </c>
      <c r="H959" s="72">
        <v>175437.9</v>
      </c>
      <c r="I959" s="74">
        <v>46188</v>
      </c>
      <c r="J959" s="72">
        <v>2026</v>
      </c>
    </row>
    <row r="960" spans="1:10" x14ac:dyDescent="0.3">
      <c r="A960" s="72">
        <v>13087500</v>
      </c>
      <c r="B960" s="73" t="s">
        <v>10</v>
      </c>
      <c r="C960" s="74">
        <v>46189</v>
      </c>
      <c r="D960" s="72">
        <v>3046</v>
      </c>
      <c r="E960" s="72">
        <v>57841.5</v>
      </c>
      <c r="F960" s="72">
        <v>46</v>
      </c>
      <c r="G960" s="72">
        <v>46506</v>
      </c>
      <c r="H960" s="72">
        <v>175346.4</v>
      </c>
      <c r="I960" s="74">
        <v>46189</v>
      </c>
      <c r="J960" s="72">
        <v>2026</v>
      </c>
    </row>
    <row r="961" spans="1:10" x14ac:dyDescent="0.3">
      <c r="A961" s="72">
        <v>13087500</v>
      </c>
      <c r="B961" s="73" t="s">
        <v>10</v>
      </c>
      <c r="C961" s="74">
        <v>46190</v>
      </c>
      <c r="D961" s="72">
        <v>3074</v>
      </c>
      <c r="E961" s="72">
        <v>63937.8</v>
      </c>
      <c r="F961" s="72">
        <v>433</v>
      </c>
      <c r="G961" s="72">
        <v>47366</v>
      </c>
      <c r="H961" s="72">
        <v>174487.2</v>
      </c>
      <c r="I961" s="74">
        <v>46190</v>
      </c>
      <c r="J961" s="72">
        <v>2026</v>
      </c>
    </row>
    <row r="962" spans="1:10" x14ac:dyDescent="0.3">
      <c r="A962" s="72">
        <v>13087500</v>
      </c>
      <c r="B962" s="73" t="s">
        <v>10</v>
      </c>
      <c r="C962" s="74">
        <v>46191</v>
      </c>
      <c r="D962" s="72">
        <v>3101</v>
      </c>
      <c r="E962" s="72">
        <v>70089.399999999994</v>
      </c>
      <c r="F962" s="72">
        <v>1223</v>
      </c>
      <c r="G962" s="72">
        <v>49792</v>
      </c>
      <c r="H962" s="72">
        <v>172061.1</v>
      </c>
      <c r="I962" s="74">
        <v>46191</v>
      </c>
      <c r="J962" s="72">
        <v>2026</v>
      </c>
    </row>
    <row r="963" spans="1:10" x14ac:dyDescent="0.3">
      <c r="A963" s="72">
        <v>13087500</v>
      </c>
      <c r="B963" s="73" t="s">
        <v>10</v>
      </c>
      <c r="C963" s="74">
        <v>46192</v>
      </c>
      <c r="D963" s="72">
        <v>3114</v>
      </c>
      <c r="E963" s="72">
        <v>76265.600000000006</v>
      </c>
      <c r="F963" s="72">
        <v>999</v>
      </c>
      <c r="G963" s="72">
        <v>51773</v>
      </c>
      <c r="H963" s="72">
        <v>170080</v>
      </c>
      <c r="I963" s="74">
        <v>46192</v>
      </c>
      <c r="J963" s="72">
        <v>2026</v>
      </c>
    </row>
    <row r="964" spans="1:10" x14ac:dyDescent="0.3">
      <c r="A964" s="72">
        <v>13087500</v>
      </c>
      <c r="B964" s="73" t="s">
        <v>10</v>
      </c>
      <c r="C964" s="74">
        <v>46193</v>
      </c>
      <c r="D964" s="72">
        <v>3132</v>
      </c>
      <c r="E964" s="72">
        <v>82478.3</v>
      </c>
      <c r="F964" s="72">
        <v>1019</v>
      </c>
      <c r="G964" s="72">
        <v>53795</v>
      </c>
      <c r="H964" s="72">
        <v>168058.2</v>
      </c>
      <c r="I964" s="74">
        <v>46193</v>
      </c>
      <c r="J964" s="72">
        <v>2026</v>
      </c>
    </row>
    <row r="965" spans="1:10" x14ac:dyDescent="0.3">
      <c r="A965" s="72">
        <v>13087500</v>
      </c>
      <c r="B965" s="73" t="s">
        <v>10</v>
      </c>
      <c r="C965" s="74">
        <v>46194</v>
      </c>
      <c r="D965" s="72">
        <v>3146</v>
      </c>
      <c r="E965" s="72">
        <v>88717.4</v>
      </c>
      <c r="F965" s="72">
        <v>841</v>
      </c>
      <c r="G965" s="72">
        <v>55462</v>
      </c>
      <c r="H965" s="72">
        <v>166390.5</v>
      </c>
      <c r="I965" s="74">
        <v>46194</v>
      </c>
      <c r="J965" s="72">
        <v>2026</v>
      </c>
    </row>
    <row r="966" spans="1:10" x14ac:dyDescent="0.3">
      <c r="A966" s="72">
        <v>13087500</v>
      </c>
      <c r="B966" s="73" t="s">
        <v>10</v>
      </c>
      <c r="C966" s="74">
        <v>46195</v>
      </c>
      <c r="D966" s="72">
        <v>3145</v>
      </c>
      <c r="E966" s="72">
        <v>94955.6</v>
      </c>
      <c r="F966" s="72">
        <v>410</v>
      </c>
      <c r="G966" s="72">
        <v>56275</v>
      </c>
      <c r="H966" s="72">
        <v>165577.9</v>
      </c>
      <c r="I966" s="74">
        <v>46195</v>
      </c>
      <c r="J966" s="72">
        <v>2026</v>
      </c>
    </row>
    <row r="967" spans="1:10" x14ac:dyDescent="0.3">
      <c r="A967" s="72">
        <v>13087500</v>
      </c>
      <c r="B967" s="73" t="s">
        <v>10</v>
      </c>
      <c r="C967" s="74">
        <v>46196</v>
      </c>
      <c r="D967" s="72">
        <v>3115</v>
      </c>
      <c r="E967" s="72">
        <v>101134.7</v>
      </c>
      <c r="F967" s="72">
        <v>115</v>
      </c>
      <c r="G967" s="72">
        <v>56503</v>
      </c>
      <c r="H967" s="72">
        <v>165349.4</v>
      </c>
      <c r="I967" s="74">
        <v>46196</v>
      </c>
      <c r="J967" s="72">
        <v>2026</v>
      </c>
    </row>
    <row r="968" spans="1:10" x14ac:dyDescent="0.3">
      <c r="A968" s="72">
        <v>13087500</v>
      </c>
      <c r="B968" s="73" t="s">
        <v>10</v>
      </c>
      <c r="C968" s="74">
        <v>46197</v>
      </c>
      <c r="D968" s="72">
        <v>3087</v>
      </c>
      <c r="E968" s="72">
        <v>107257.4</v>
      </c>
      <c r="F968" s="72">
        <v>87</v>
      </c>
      <c r="G968" s="72">
        <v>56676</v>
      </c>
      <c r="H968" s="72">
        <v>165177.20000000001</v>
      </c>
      <c r="I968" s="74">
        <v>46197</v>
      </c>
      <c r="J968" s="72">
        <v>2026</v>
      </c>
    </row>
    <row r="969" spans="1:10" x14ac:dyDescent="0.3">
      <c r="A969" s="72">
        <v>13087500</v>
      </c>
      <c r="B969" s="73" t="s">
        <v>10</v>
      </c>
      <c r="C969" s="74">
        <v>46198</v>
      </c>
      <c r="D969" s="72">
        <v>3096</v>
      </c>
      <c r="E969" s="72">
        <v>113398.1</v>
      </c>
      <c r="F969" s="72">
        <v>589</v>
      </c>
      <c r="G969" s="72">
        <v>57844</v>
      </c>
      <c r="H969" s="72">
        <v>164008.4</v>
      </c>
      <c r="I969" s="74">
        <v>46198</v>
      </c>
      <c r="J969" s="72">
        <v>2026</v>
      </c>
    </row>
    <row r="970" spans="1:10" x14ac:dyDescent="0.3">
      <c r="A970" s="72">
        <v>13087500</v>
      </c>
      <c r="B970" s="73" t="s">
        <v>10</v>
      </c>
      <c r="C970" s="74">
        <v>46199</v>
      </c>
      <c r="D970" s="72">
        <v>3089</v>
      </c>
      <c r="E970" s="72">
        <v>119526</v>
      </c>
      <c r="F970" s="72">
        <v>667</v>
      </c>
      <c r="G970" s="72">
        <v>59167</v>
      </c>
      <c r="H970" s="72">
        <v>162686</v>
      </c>
      <c r="I970" s="74">
        <v>46199</v>
      </c>
      <c r="J970" s="72">
        <v>2026</v>
      </c>
    </row>
    <row r="971" spans="1:10" x14ac:dyDescent="0.3">
      <c r="A971" s="72">
        <v>13087500</v>
      </c>
      <c r="B971" s="73" t="s">
        <v>10</v>
      </c>
      <c r="C971" s="74">
        <v>46200</v>
      </c>
      <c r="D971" s="72">
        <v>3101</v>
      </c>
      <c r="E971" s="72">
        <v>125677.1</v>
      </c>
      <c r="F971" s="72">
        <v>801</v>
      </c>
      <c r="G971" s="72">
        <v>60756</v>
      </c>
      <c r="H971" s="72">
        <v>161096.79999999999</v>
      </c>
      <c r="I971" s="74">
        <v>46200</v>
      </c>
      <c r="J971" s="72">
        <v>2026</v>
      </c>
    </row>
    <row r="972" spans="1:10" x14ac:dyDescent="0.3">
      <c r="A972" s="72">
        <v>13087500</v>
      </c>
      <c r="B972" s="73" t="s">
        <v>10</v>
      </c>
      <c r="C972" s="74">
        <v>46201</v>
      </c>
      <c r="D972" s="72">
        <v>3099</v>
      </c>
      <c r="E972" s="72">
        <v>131824.29999999999</v>
      </c>
      <c r="F972" s="72">
        <v>860</v>
      </c>
      <c r="G972" s="72">
        <v>62462</v>
      </c>
      <c r="H972" s="72">
        <v>159390.6</v>
      </c>
      <c r="I972" s="74">
        <v>46201</v>
      </c>
      <c r="J972" s="72">
        <v>2026</v>
      </c>
    </row>
    <row r="973" spans="1:10" x14ac:dyDescent="0.3">
      <c r="A973" s="72">
        <v>13087500</v>
      </c>
      <c r="B973" s="73" t="s">
        <v>10</v>
      </c>
      <c r="C973" s="74">
        <v>46202</v>
      </c>
      <c r="D973" s="72">
        <v>3081</v>
      </c>
      <c r="E973" s="72">
        <v>137935</v>
      </c>
      <c r="F973" s="72">
        <v>1556</v>
      </c>
      <c r="G973" s="72">
        <v>65548</v>
      </c>
      <c r="H973" s="72">
        <v>156305</v>
      </c>
      <c r="I973" s="74">
        <v>46202</v>
      </c>
      <c r="J973" s="72">
        <v>2026</v>
      </c>
    </row>
    <row r="974" spans="1:10" x14ac:dyDescent="0.3">
      <c r="A974" s="72">
        <v>13087500</v>
      </c>
      <c r="B974" s="73" t="s">
        <v>10</v>
      </c>
      <c r="C974" s="74">
        <v>46203</v>
      </c>
      <c r="D974" s="72">
        <v>2992</v>
      </c>
      <c r="E974" s="72">
        <v>143869</v>
      </c>
      <c r="F974" s="72">
        <v>1278</v>
      </c>
      <c r="G974" s="72">
        <v>68083</v>
      </c>
      <c r="H974" s="72">
        <v>153769.29999999999</v>
      </c>
      <c r="I974" s="74">
        <v>46203</v>
      </c>
      <c r="J974" s="72">
        <v>2026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50"/>
  <sheetViews>
    <sheetView workbookViewId="0">
      <selection activeCell="N4" sqref="N4"/>
    </sheetView>
  </sheetViews>
  <sheetFormatPr defaultRowHeight="14.4" x14ac:dyDescent="0.3"/>
  <cols>
    <col min="1" max="1" width="11.44140625" customWidth="1"/>
    <col min="2" max="2" width="19.5546875" customWidth="1"/>
    <col min="3" max="5" width="13.44140625" customWidth="1"/>
    <col min="6" max="6" width="11.5546875" customWidth="1"/>
    <col min="7" max="7" width="10.88671875" customWidth="1"/>
    <col min="8" max="8" width="13.88671875" bestFit="1" customWidth="1"/>
    <col min="9" max="9" width="10.6640625" customWidth="1"/>
    <col min="10" max="10" width="35.6640625" customWidth="1"/>
    <col min="11" max="11" width="18.109375" customWidth="1"/>
    <col min="12" max="12" width="11.6640625" customWidth="1"/>
    <col min="14" max="14" width="12" customWidth="1"/>
    <col min="15" max="15" width="10.88671875" customWidth="1"/>
    <col min="17" max="17" width="10.6640625" customWidth="1"/>
    <col min="20" max="20" width="11.6640625" customWidth="1"/>
    <col min="21" max="21" width="12.33203125" customWidth="1"/>
    <col min="22" max="22" width="11.6640625" customWidth="1"/>
    <col min="25" max="25" width="28.33203125" customWidth="1"/>
    <col min="28" max="28" width="11.5546875" bestFit="1" customWidth="1"/>
  </cols>
  <sheetData>
    <row r="2" spans="1:15" ht="27.6" thickBot="1" x14ac:dyDescent="0.35">
      <c r="A2" s="6" t="s">
        <v>9</v>
      </c>
      <c r="B2" s="6" t="s">
        <v>18</v>
      </c>
      <c r="C2" s="6" t="s">
        <v>19</v>
      </c>
      <c r="D2" s="6" t="s">
        <v>97</v>
      </c>
      <c r="E2" s="6" t="s">
        <v>42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  <c r="K2" s="8"/>
      <c r="L2" s="8" t="s">
        <v>27</v>
      </c>
    </row>
    <row r="3" spans="1:15" ht="15" thickTop="1" x14ac:dyDescent="0.3">
      <c r="A3">
        <v>1990</v>
      </c>
      <c r="B3" s="7">
        <v>1177217.1675</v>
      </c>
      <c r="C3" s="7">
        <v>202425</v>
      </c>
      <c r="D3" s="7"/>
      <c r="E3" s="7">
        <f t="shared" ref="E3:E26" si="0">C3-D3</f>
        <v>202425</v>
      </c>
      <c r="F3" s="7">
        <f t="shared" ref="F3:F24" si="1">B3-C3</f>
        <v>974792.16749999998</v>
      </c>
      <c r="G3" s="7">
        <v>0</v>
      </c>
      <c r="H3" s="7">
        <f>F3-G3</f>
        <v>974792.16749999998</v>
      </c>
      <c r="I3" s="4">
        <f t="shared" ref="I3:I36" si="2">H3/1000</f>
        <v>974.79216750000001</v>
      </c>
      <c r="N3" s="5"/>
      <c r="O3" s="5"/>
    </row>
    <row r="4" spans="1:15" x14ac:dyDescent="0.3">
      <c r="A4">
        <v>1991</v>
      </c>
      <c r="B4" s="7">
        <v>1132600.3185000001</v>
      </c>
      <c r="C4" s="7">
        <v>175911</v>
      </c>
      <c r="D4" s="7"/>
      <c r="E4" s="7">
        <f t="shared" si="0"/>
        <v>175911</v>
      </c>
      <c r="F4" s="7">
        <f t="shared" si="1"/>
        <v>956689.31850000005</v>
      </c>
      <c r="G4" s="7">
        <v>0</v>
      </c>
      <c r="H4" s="7">
        <f t="shared" ref="H4:H26" si="3">F4-G4</f>
        <v>956689.31850000005</v>
      </c>
      <c r="I4" s="4">
        <f t="shared" si="2"/>
        <v>956.68931850000001</v>
      </c>
      <c r="N4" s="5"/>
      <c r="O4" s="5"/>
    </row>
    <row r="5" spans="1:15" x14ac:dyDescent="0.3">
      <c r="A5">
        <v>1992</v>
      </c>
      <c r="B5" s="7">
        <v>978125.33849999984</v>
      </c>
      <c r="C5" s="7">
        <v>206091</v>
      </c>
      <c r="D5" s="7"/>
      <c r="E5" s="7">
        <f t="shared" si="0"/>
        <v>206091</v>
      </c>
      <c r="F5" s="7">
        <f t="shared" si="1"/>
        <v>772034.33849999984</v>
      </c>
      <c r="G5" s="7">
        <v>0</v>
      </c>
      <c r="H5" s="7">
        <f t="shared" si="3"/>
        <v>772034.33849999984</v>
      </c>
      <c r="I5" s="4">
        <f t="shared" si="2"/>
        <v>772.03433849999988</v>
      </c>
      <c r="N5" s="5"/>
      <c r="O5" s="5"/>
    </row>
    <row r="6" spans="1:15" x14ac:dyDescent="0.3">
      <c r="A6">
        <v>1993</v>
      </c>
      <c r="B6" s="7">
        <v>1056572.7635000001</v>
      </c>
      <c r="C6" s="7">
        <v>127406</v>
      </c>
      <c r="D6" s="7"/>
      <c r="E6" s="7">
        <f t="shared" si="0"/>
        <v>127406</v>
      </c>
      <c r="F6" s="7">
        <f t="shared" si="1"/>
        <v>929166.76350000012</v>
      </c>
      <c r="G6" s="7">
        <v>0</v>
      </c>
      <c r="H6" s="7">
        <f t="shared" si="3"/>
        <v>929166.76350000012</v>
      </c>
      <c r="I6" s="4">
        <f t="shared" si="2"/>
        <v>929.16676350000012</v>
      </c>
      <c r="N6" s="5"/>
      <c r="O6" s="5"/>
    </row>
    <row r="7" spans="1:15" x14ac:dyDescent="0.3">
      <c r="A7">
        <v>1994</v>
      </c>
      <c r="B7" s="7">
        <v>1060839.2720000001</v>
      </c>
      <c r="C7" s="7">
        <v>228019</v>
      </c>
      <c r="D7" s="7"/>
      <c r="E7" s="7">
        <f t="shared" si="0"/>
        <v>228019</v>
      </c>
      <c r="F7" s="7">
        <f t="shared" si="1"/>
        <v>832820.27200000011</v>
      </c>
      <c r="G7" s="7">
        <v>0</v>
      </c>
      <c r="H7" s="7">
        <f t="shared" si="3"/>
        <v>832820.27200000011</v>
      </c>
      <c r="I7" s="4">
        <f t="shared" si="2"/>
        <v>832.82027200000016</v>
      </c>
      <c r="N7" s="5"/>
      <c r="O7" s="5"/>
    </row>
    <row r="8" spans="1:15" x14ac:dyDescent="0.3">
      <c r="A8">
        <v>1995</v>
      </c>
      <c r="B8" s="7">
        <v>1076068.585</v>
      </c>
      <c r="C8" s="7">
        <v>180944</v>
      </c>
      <c r="D8" s="7"/>
      <c r="E8" s="7">
        <f t="shared" si="0"/>
        <v>180944</v>
      </c>
      <c r="F8" s="7">
        <f t="shared" si="1"/>
        <v>895124.58499999996</v>
      </c>
      <c r="G8" s="7">
        <v>0</v>
      </c>
      <c r="H8" s="7">
        <f t="shared" si="3"/>
        <v>895124.58499999996</v>
      </c>
      <c r="I8" s="4">
        <f t="shared" si="2"/>
        <v>895.12458499999991</v>
      </c>
      <c r="N8" s="5"/>
      <c r="O8" s="5"/>
    </row>
    <row r="9" spans="1:15" x14ac:dyDescent="0.3">
      <c r="A9">
        <v>1996</v>
      </c>
      <c r="B9" s="7">
        <v>1162930.017</v>
      </c>
      <c r="C9" s="7">
        <v>137767</v>
      </c>
      <c r="D9" s="7"/>
      <c r="E9" s="7">
        <f t="shared" si="0"/>
        <v>137767</v>
      </c>
      <c r="F9" s="7">
        <f t="shared" si="1"/>
        <v>1025163.017</v>
      </c>
      <c r="G9" s="7">
        <v>0</v>
      </c>
      <c r="H9" s="7">
        <f t="shared" si="3"/>
        <v>1025163.017</v>
      </c>
      <c r="I9" s="4">
        <f t="shared" si="2"/>
        <v>1025.1630170000001</v>
      </c>
      <c r="N9" s="5"/>
      <c r="O9" s="5"/>
    </row>
    <row r="10" spans="1:15" x14ac:dyDescent="0.3">
      <c r="A10">
        <v>1997</v>
      </c>
      <c r="B10" s="7">
        <v>1108897.4935000001</v>
      </c>
      <c r="C10" s="7">
        <v>16516</v>
      </c>
      <c r="D10" s="7"/>
      <c r="E10" s="7">
        <f t="shared" si="0"/>
        <v>16516</v>
      </c>
      <c r="F10" s="7">
        <f t="shared" si="1"/>
        <v>1092381.4935000001</v>
      </c>
      <c r="G10" s="7">
        <v>0</v>
      </c>
      <c r="H10" s="7">
        <f t="shared" si="3"/>
        <v>1092381.4935000001</v>
      </c>
      <c r="I10" s="4">
        <f t="shared" si="2"/>
        <v>1092.3814935</v>
      </c>
      <c r="N10" s="5"/>
      <c r="O10" s="5"/>
    </row>
    <row r="11" spans="1:15" x14ac:dyDescent="0.3">
      <c r="A11">
        <v>1998</v>
      </c>
      <c r="B11" s="7">
        <v>1026848.0324999997</v>
      </c>
      <c r="C11" s="7">
        <v>79847</v>
      </c>
      <c r="D11" s="7"/>
      <c r="E11" s="7">
        <f t="shared" si="0"/>
        <v>79847</v>
      </c>
      <c r="F11" s="7">
        <f t="shared" si="1"/>
        <v>947001.03249999974</v>
      </c>
      <c r="G11" s="7">
        <v>0</v>
      </c>
      <c r="H11" s="7">
        <f t="shared" si="3"/>
        <v>947001.03249999974</v>
      </c>
      <c r="I11" s="4">
        <f t="shared" si="2"/>
        <v>947.00103249999972</v>
      </c>
      <c r="N11" s="5"/>
      <c r="O11" s="5"/>
    </row>
    <row r="12" spans="1:15" x14ac:dyDescent="0.3">
      <c r="A12">
        <v>1999</v>
      </c>
      <c r="B12" s="7">
        <v>1099775.3770000001</v>
      </c>
      <c r="C12" s="7">
        <v>44974</v>
      </c>
      <c r="D12" s="7"/>
      <c r="E12" s="7">
        <f t="shared" si="0"/>
        <v>44974</v>
      </c>
      <c r="F12" s="7">
        <f t="shared" si="1"/>
        <v>1054801.3770000001</v>
      </c>
      <c r="G12" s="7">
        <v>3363</v>
      </c>
      <c r="H12" s="7">
        <f t="shared" si="3"/>
        <v>1051438.3770000001</v>
      </c>
      <c r="I12" s="4">
        <f t="shared" si="2"/>
        <v>1051.4383770000002</v>
      </c>
      <c r="J12" t="s">
        <v>25</v>
      </c>
      <c r="N12" s="5"/>
      <c r="O12" s="5"/>
    </row>
    <row r="13" spans="1:15" x14ac:dyDescent="0.3">
      <c r="A13">
        <v>2000</v>
      </c>
      <c r="B13" s="7">
        <v>1160480.3944999999</v>
      </c>
      <c r="C13" s="7">
        <v>182894</v>
      </c>
      <c r="D13" s="7"/>
      <c r="E13" s="7">
        <f t="shared" si="0"/>
        <v>182894</v>
      </c>
      <c r="F13" s="7">
        <f t="shared" si="1"/>
        <v>977586.39449999994</v>
      </c>
      <c r="G13" s="7">
        <v>1681</v>
      </c>
      <c r="H13" s="7">
        <f t="shared" si="3"/>
        <v>975905.39449999994</v>
      </c>
      <c r="I13" s="4">
        <f t="shared" si="2"/>
        <v>975.90539449999994</v>
      </c>
      <c r="J13" t="s">
        <v>25</v>
      </c>
      <c r="N13" s="5"/>
      <c r="O13" s="5"/>
    </row>
    <row r="14" spans="1:15" x14ac:dyDescent="0.3">
      <c r="A14">
        <v>2001</v>
      </c>
      <c r="B14" s="7">
        <v>1012201.8684999999</v>
      </c>
      <c r="C14" s="7">
        <v>201198</v>
      </c>
      <c r="D14" s="7"/>
      <c r="E14" s="7">
        <f t="shared" si="0"/>
        <v>201198</v>
      </c>
      <c r="F14" s="7">
        <f t="shared" si="1"/>
        <v>811003.86849999987</v>
      </c>
      <c r="G14" s="7">
        <v>3242</v>
      </c>
      <c r="H14" s="7">
        <f t="shared" si="3"/>
        <v>807761.86849999987</v>
      </c>
      <c r="I14" s="4">
        <f t="shared" si="2"/>
        <v>807.76186849999988</v>
      </c>
      <c r="J14" t="s">
        <v>25</v>
      </c>
      <c r="N14" s="5"/>
      <c r="O14" s="5"/>
    </row>
    <row r="15" spans="1:15" x14ac:dyDescent="0.3">
      <c r="A15">
        <v>2002</v>
      </c>
      <c r="B15" s="7">
        <v>1009091.7405</v>
      </c>
      <c r="C15" s="7">
        <v>153880</v>
      </c>
      <c r="D15" s="7"/>
      <c r="E15" s="7">
        <f t="shared" si="0"/>
        <v>153880</v>
      </c>
      <c r="F15" s="7">
        <f t="shared" si="1"/>
        <v>855211.74049999996</v>
      </c>
      <c r="G15" s="7">
        <v>3242</v>
      </c>
      <c r="H15" s="7">
        <f t="shared" si="3"/>
        <v>851969.74049999996</v>
      </c>
      <c r="I15" s="4">
        <f t="shared" si="2"/>
        <v>851.96974049999994</v>
      </c>
      <c r="J15" t="s">
        <v>25</v>
      </c>
      <c r="N15" s="5"/>
      <c r="O15" s="5"/>
    </row>
    <row r="16" spans="1:15" x14ac:dyDescent="0.3">
      <c r="A16">
        <v>2003</v>
      </c>
      <c r="B16" s="7">
        <v>1046623.5275</v>
      </c>
      <c r="C16" s="7">
        <v>255250</v>
      </c>
      <c r="D16" s="7"/>
      <c r="E16" s="7">
        <f t="shared" si="0"/>
        <v>255250</v>
      </c>
      <c r="F16" s="7">
        <f t="shared" si="1"/>
        <v>791373.52749999997</v>
      </c>
      <c r="G16" s="7">
        <v>1681</v>
      </c>
      <c r="H16" s="7">
        <f t="shared" si="3"/>
        <v>789692.52749999997</v>
      </c>
      <c r="I16" s="4">
        <f t="shared" si="2"/>
        <v>789.69252749999998</v>
      </c>
      <c r="J16" t="s">
        <v>25</v>
      </c>
      <c r="N16" s="5"/>
      <c r="O16" s="5"/>
    </row>
    <row r="17" spans="1:22" x14ac:dyDescent="0.3">
      <c r="A17">
        <v>2004</v>
      </c>
      <c r="B17" s="7">
        <v>1001778.5759999998</v>
      </c>
      <c r="C17" s="7">
        <v>118427</v>
      </c>
      <c r="D17" s="7"/>
      <c r="E17" s="7">
        <f t="shared" si="0"/>
        <v>118427</v>
      </c>
      <c r="F17" s="7">
        <f t="shared" si="1"/>
        <v>883351.57599999977</v>
      </c>
      <c r="G17" s="7">
        <v>2007</v>
      </c>
      <c r="H17" s="7">
        <f t="shared" si="3"/>
        <v>881344.57599999977</v>
      </c>
      <c r="I17" s="4">
        <f t="shared" si="2"/>
        <v>881.34457599999973</v>
      </c>
      <c r="J17" t="s">
        <v>25</v>
      </c>
      <c r="N17" s="5"/>
      <c r="O17" s="5"/>
    </row>
    <row r="18" spans="1:22" x14ac:dyDescent="0.3">
      <c r="A18">
        <v>2005</v>
      </c>
      <c r="B18" s="7">
        <v>918011.4040000001</v>
      </c>
      <c r="C18" s="7">
        <v>177561</v>
      </c>
      <c r="D18" s="7"/>
      <c r="E18" s="7">
        <f t="shared" si="0"/>
        <v>177561</v>
      </c>
      <c r="F18" s="7">
        <f t="shared" si="1"/>
        <v>740450.4040000001</v>
      </c>
      <c r="G18" s="7">
        <v>2008</v>
      </c>
      <c r="H18" s="7">
        <f t="shared" si="3"/>
        <v>738442.4040000001</v>
      </c>
      <c r="I18" s="4">
        <f t="shared" si="2"/>
        <v>738.44240400000012</v>
      </c>
      <c r="J18" t="s">
        <v>25</v>
      </c>
      <c r="N18" s="5"/>
      <c r="O18" s="5"/>
    </row>
    <row r="19" spans="1:22" x14ac:dyDescent="0.3">
      <c r="A19">
        <v>2006</v>
      </c>
      <c r="B19" s="7">
        <v>995837.9935000001</v>
      </c>
      <c r="C19" s="7">
        <v>189537</v>
      </c>
      <c r="D19" s="7"/>
      <c r="E19" s="7">
        <f t="shared" si="0"/>
        <v>189537</v>
      </c>
      <c r="F19" s="7">
        <f t="shared" si="1"/>
        <v>806300.9935000001</v>
      </c>
      <c r="G19" s="7">
        <v>2007</v>
      </c>
      <c r="H19" s="7">
        <f t="shared" si="3"/>
        <v>804293.9935000001</v>
      </c>
      <c r="I19" s="4">
        <f t="shared" si="2"/>
        <v>804.29399350000006</v>
      </c>
      <c r="J19" t="s">
        <v>25</v>
      </c>
      <c r="N19" s="5"/>
      <c r="O19" s="5"/>
    </row>
    <row r="20" spans="1:22" x14ac:dyDescent="0.3">
      <c r="A20">
        <v>2007</v>
      </c>
      <c r="B20" s="7">
        <v>1048973.9749999999</v>
      </c>
      <c r="C20" s="7">
        <v>254257</v>
      </c>
      <c r="D20" s="7"/>
      <c r="E20" s="7">
        <f t="shared" si="0"/>
        <v>254257</v>
      </c>
      <c r="F20" s="7">
        <f t="shared" si="1"/>
        <v>794716.97499999986</v>
      </c>
      <c r="G20" s="7">
        <v>1807</v>
      </c>
      <c r="H20" s="7">
        <f t="shared" si="3"/>
        <v>792909.97499999986</v>
      </c>
      <c r="I20" s="4">
        <f t="shared" si="2"/>
        <v>792.9099749999998</v>
      </c>
      <c r="J20" t="s">
        <v>25</v>
      </c>
      <c r="N20" s="5"/>
      <c r="O20" s="5"/>
    </row>
    <row r="21" spans="1:22" x14ac:dyDescent="0.3">
      <c r="A21">
        <v>2008</v>
      </c>
      <c r="B21" s="7">
        <v>1094961.4225000001</v>
      </c>
      <c r="C21" s="7">
        <v>168943</v>
      </c>
      <c r="D21" s="7"/>
      <c r="E21" s="7">
        <f t="shared" si="0"/>
        <v>168943</v>
      </c>
      <c r="F21" s="7">
        <f t="shared" si="1"/>
        <v>926018.4225000001</v>
      </c>
      <c r="G21" s="7">
        <v>1807</v>
      </c>
      <c r="H21" s="7">
        <f t="shared" si="3"/>
        <v>924211.4225000001</v>
      </c>
      <c r="I21" s="4">
        <f t="shared" si="2"/>
        <v>924.21142250000014</v>
      </c>
      <c r="J21" t="s">
        <v>25</v>
      </c>
      <c r="N21" s="5"/>
      <c r="O21" s="5"/>
    </row>
    <row r="22" spans="1:22" x14ac:dyDescent="0.3">
      <c r="A22">
        <v>2009</v>
      </c>
      <c r="B22" s="7">
        <v>1043025.4585000001</v>
      </c>
      <c r="C22" s="7">
        <v>142569</v>
      </c>
      <c r="D22" s="7"/>
      <c r="E22" s="7">
        <f t="shared" si="0"/>
        <v>142569</v>
      </c>
      <c r="F22" s="7">
        <f t="shared" si="1"/>
        <v>900456.45850000007</v>
      </c>
      <c r="G22" s="7">
        <v>2007</v>
      </c>
      <c r="H22" s="7">
        <f t="shared" si="3"/>
        <v>898449.45850000007</v>
      </c>
      <c r="I22" s="4">
        <f t="shared" si="2"/>
        <v>898.44945850000011</v>
      </c>
      <c r="J22" t="s">
        <v>25</v>
      </c>
      <c r="N22" s="5"/>
      <c r="O22" s="5"/>
    </row>
    <row r="23" spans="1:22" x14ac:dyDescent="0.3">
      <c r="A23">
        <v>2010</v>
      </c>
      <c r="B23" s="7">
        <v>1048934.3049999999</v>
      </c>
      <c r="C23" s="7">
        <v>208300</v>
      </c>
      <c r="D23" s="7"/>
      <c r="E23" s="7">
        <f t="shared" si="0"/>
        <v>208300</v>
      </c>
      <c r="F23" s="7">
        <f t="shared" si="1"/>
        <v>840634.30499999993</v>
      </c>
      <c r="G23" s="7">
        <v>0</v>
      </c>
      <c r="H23" s="7">
        <f t="shared" si="3"/>
        <v>840634.30499999993</v>
      </c>
      <c r="I23" s="4">
        <f t="shared" si="2"/>
        <v>840.63430499999993</v>
      </c>
      <c r="N23" s="5"/>
      <c r="O23" s="5"/>
    </row>
    <row r="24" spans="1:22" x14ac:dyDescent="0.3">
      <c r="A24">
        <v>2011</v>
      </c>
      <c r="B24" s="7">
        <v>1059105.693</v>
      </c>
      <c r="C24" s="7">
        <v>75798</v>
      </c>
      <c r="D24" s="7"/>
      <c r="E24" s="7">
        <f t="shared" si="0"/>
        <v>75798</v>
      </c>
      <c r="F24" s="7">
        <f t="shared" si="1"/>
        <v>983307.69299999997</v>
      </c>
      <c r="G24" s="7">
        <v>0</v>
      </c>
      <c r="H24" s="7">
        <f t="shared" si="3"/>
        <v>983307.69299999997</v>
      </c>
      <c r="I24" s="4">
        <f t="shared" si="2"/>
        <v>983.30769299999997</v>
      </c>
      <c r="N24" s="5"/>
      <c r="O24" s="5"/>
    </row>
    <row r="25" spans="1:22" x14ac:dyDescent="0.3">
      <c r="A25">
        <v>2012</v>
      </c>
      <c r="B25" s="7">
        <v>1097897.0025000002</v>
      </c>
      <c r="C25" s="7">
        <v>180540</v>
      </c>
      <c r="D25" s="7"/>
      <c r="E25" s="7">
        <f t="shared" si="0"/>
        <v>180540</v>
      </c>
      <c r="F25" s="7">
        <f>B25-C25</f>
        <v>917357.00250000018</v>
      </c>
      <c r="G25" s="7">
        <v>0</v>
      </c>
      <c r="H25" s="7">
        <f t="shared" si="3"/>
        <v>917357.00250000018</v>
      </c>
      <c r="I25" s="4">
        <f t="shared" si="2"/>
        <v>917.35700250000014</v>
      </c>
      <c r="N25" s="5"/>
      <c r="O25" s="5"/>
    </row>
    <row r="26" spans="1:22" x14ac:dyDescent="0.3">
      <c r="A26">
        <v>2013</v>
      </c>
      <c r="B26" s="7">
        <v>1062445.9070000001</v>
      </c>
      <c r="C26" s="7">
        <v>227036</v>
      </c>
      <c r="D26" s="7"/>
      <c r="E26" s="7">
        <f t="shared" si="0"/>
        <v>227036</v>
      </c>
      <c r="F26" s="7">
        <f>B26-C26</f>
        <v>835409.90700000012</v>
      </c>
      <c r="G26" s="7">
        <v>0</v>
      </c>
      <c r="H26" s="7">
        <f t="shared" si="3"/>
        <v>835409.90700000012</v>
      </c>
      <c r="I26" s="4">
        <f t="shared" si="2"/>
        <v>835.40990700000009</v>
      </c>
      <c r="N26" s="5"/>
      <c r="O26" s="5"/>
    </row>
    <row r="27" spans="1:22" x14ac:dyDescent="0.3">
      <c r="A27">
        <v>2014</v>
      </c>
      <c r="B27" s="31">
        <v>1119410.0434999999</v>
      </c>
      <c r="C27" s="31">
        <f>SUM('13087500_accounting'!F6784:F6997)*1.9835</f>
        <v>100555.516</v>
      </c>
      <c r="D27" s="32">
        <f>SUM('13087500_accounting'!F6993:F6997)*1.9835</f>
        <v>380.83199999999999</v>
      </c>
      <c r="E27" s="7">
        <f t="shared" ref="E27:E37" si="4">C27-D27</f>
        <v>100174.68400000001</v>
      </c>
      <c r="F27" s="7">
        <f t="shared" ref="F27:F36" si="5">B27-E27</f>
        <v>1019235.3594999999</v>
      </c>
      <c r="G27" s="32">
        <f>SUM('13087500_accounting'!D6993:D6997)*1.9835</f>
        <v>579.18200000000002</v>
      </c>
      <c r="H27" s="7">
        <f t="shared" ref="H27:H35" si="6">F27-G27</f>
        <v>1018656.1774999999</v>
      </c>
      <c r="I27" s="4">
        <f t="shared" si="2"/>
        <v>1018.6561774999999</v>
      </c>
      <c r="J27" t="s">
        <v>52</v>
      </c>
      <c r="L27" s="10">
        <f>-(G27-D27)</f>
        <v>-198.35000000000002</v>
      </c>
      <c r="P27" s="7"/>
      <c r="Q27" s="7"/>
      <c r="R27" s="7"/>
    </row>
    <row r="28" spans="1:22" x14ac:dyDescent="0.3">
      <c r="A28">
        <v>2015</v>
      </c>
      <c r="B28" s="31">
        <v>1135265.9441500001</v>
      </c>
      <c r="C28" s="31">
        <v>240789.7</v>
      </c>
      <c r="D28" s="32">
        <f>SUM('13087500_accounting'!F7358:F7362)*1.9835</f>
        <v>0</v>
      </c>
      <c r="E28" s="7">
        <f t="shared" si="4"/>
        <v>240789.7</v>
      </c>
      <c r="F28" s="7">
        <f t="shared" si="5"/>
        <v>894476.24415000016</v>
      </c>
      <c r="G28" s="32">
        <f>SUM('13087500_accounting'!D7358:D7362)*1.9835</f>
        <v>434.38650000000001</v>
      </c>
      <c r="H28" s="7">
        <f t="shared" si="6"/>
        <v>894041.85765000014</v>
      </c>
      <c r="I28" s="4">
        <f t="shared" si="2"/>
        <v>894.04185765000011</v>
      </c>
      <c r="J28" t="s">
        <v>53</v>
      </c>
      <c r="L28" s="10">
        <f t="shared" ref="L28:L33" si="7">-(G28-D28)</f>
        <v>-434.38650000000001</v>
      </c>
      <c r="M28" t="s">
        <v>28</v>
      </c>
    </row>
    <row r="29" spans="1:22" x14ac:dyDescent="0.3">
      <c r="A29">
        <v>2016</v>
      </c>
      <c r="B29" s="31">
        <v>1052935.0245000001</v>
      </c>
      <c r="C29" s="31">
        <v>257095.9</v>
      </c>
      <c r="D29" s="32">
        <f>SUM('13087500_accounting'!F7723:F7728)*1.9835</f>
        <v>0</v>
      </c>
      <c r="E29" s="7">
        <f t="shared" si="4"/>
        <v>257095.9</v>
      </c>
      <c r="F29" s="7">
        <f t="shared" si="5"/>
        <v>795839.12450000003</v>
      </c>
      <c r="G29" s="32">
        <f>SUM('13087500_accounting'!D7723:D7728)*1.9835</f>
        <v>712.07650000000001</v>
      </c>
      <c r="H29" s="7">
        <f t="shared" si="6"/>
        <v>795127.04800000007</v>
      </c>
      <c r="I29" s="4">
        <f t="shared" si="2"/>
        <v>795.12704800000006</v>
      </c>
      <c r="J29" t="s">
        <v>51</v>
      </c>
      <c r="L29" s="10">
        <f t="shared" si="7"/>
        <v>-712.07650000000001</v>
      </c>
    </row>
    <row r="30" spans="1:22" x14ac:dyDescent="0.3">
      <c r="A30">
        <v>2017</v>
      </c>
      <c r="B30" s="31">
        <v>1055517.5415000001</v>
      </c>
      <c r="C30" s="33">
        <v>69974.5</v>
      </c>
      <c r="D30" s="32"/>
      <c r="E30" s="7">
        <f t="shared" si="4"/>
        <v>69974.5</v>
      </c>
      <c r="F30" s="7">
        <f t="shared" si="5"/>
        <v>985543.04150000005</v>
      </c>
      <c r="G30" s="32">
        <f>SUM('13087500_accounting'!D8093)*1.9835</f>
        <v>204.3005</v>
      </c>
      <c r="H30" s="7">
        <f t="shared" si="6"/>
        <v>985338.74100000004</v>
      </c>
      <c r="I30" s="4">
        <f t="shared" si="2"/>
        <v>985.33874100000003</v>
      </c>
      <c r="J30" t="s">
        <v>46</v>
      </c>
      <c r="K30" t="s">
        <v>49</v>
      </c>
      <c r="L30" s="10">
        <f t="shared" si="7"/>
        <v>-204.3005</v>
      </c>
      <c r="M30" t="s">
        <v>29</v>
      </c>
      <c r="O30" s="34" t="s">
        <v>55</v>
      </c>
      <c r="U30" s="5"/>
      <c r="V30" s="5"/>
    </row>
    <row r="31" spans="1:22" x14ac:dyDescent="0.3">
      <c r="A31">
        <v>2018</v>
      </c>
      <c r="B31" s="31">
        <v>1129761.9300000002</v>
      </c>
      <c r="C31" s="33">
        <v>185549.4</v>
      </c>
      <c r="D31" s="32">
        <f>SUM('13087500_accounting'!F8450:F8458)*1.9835</f>
        <v>483.97399999999999</v>
      </c>
      <c r="E31" s="7">
        <f t="shared" si="4"/>
        <v>185065.42600000001</v>
      </c>
      <c r="F31" s="7">
        <f t="shared" si="5"/>
        <v>944696.50400000019</v>
      </c>
      <c r="G31" s="32">
        <f>SUM('13087500_accounting'!D8450:D8458)*1.9835</f>
        <v>660.50549999999998</v>
      </c>
      <c r="H31" s="7">
        <f t="shared" si="6"/>
        <v>944035.99850000022</v>
      </c>
      <c r="I31" s="4">
        <f t="shared" si="2"/>
        <v>944.03599850000023</v>
      </c>
      <c r="J31" t="s">
        <v>45</v>
      </c>
      <c r="K31" t="s">
        <v>48</v>
      </c>
      <c r="L31" s="10">
        <f t="shared" si="7"/>
        <v>-176.53149999999999</v>
      </c>
      <c r="M31" t="s">
        <v>31</v>
      </c>
      <c r="O31" s="34" t="s">
        <v>54</v>
      </c>
      <c r="U31" s="5"/>
      <c r="V31" s="5"/>
    </row>
    <row r="32" spans="1:22" x14ac:dyDescent="0.3">
      <c r="A32">
        <v>2019</v>
      </c>
      <c r="B32" s="31">
        <v>1080047.486</v>
      </c>
      <c r="C32" s="31">
        <v>139474.5</v>
      </c>
      <c r="D32" s="32">
        <f>SUM('13087500_accounting'!F8816:F8823)*1.9835</f>
        <v>614.88499999999999</v>
      </c>
      <c r="E32" s="7">
        <f t="shared" si="4"/>
        <v>138859.61499999999</v>
      </c>
      <c r="F32" s="7">
        <f t="shared" si="5"/>
        <v>941187.87100000004</v>
      </c>
      <c r="G32" s="32">
        <f>SUM('13087500_accounting'!D8816:D8823)*1.9835</f>
        <v>755.71350000000007</v>
      </c>
      <c r="H32" s="7">
        <f t="shared" si="6"/>
        <v>940432.15750000009</v>
      </c>
      <c r="I32" s="4">
        <f t="shared" si="2"/>
        <v>940.43215750000013</v>
      </c>
      <c r="J32" t="s">
        <v>44</v>
      </c>
      <c r="K32" t="s">
        <v>47</v>
      </c>
      <c r="L32" s="10">
        <f t="shared" si="7"/>
        <v>-140.82850000000008</v>
      </c>
      <c r="M32" t="s">
        <v>30</v>
      </c>
      <c r="T32" s="5"/>
      <c r="U32" s="5"/>
      <c r="V32" s="5"/>
    </row>
    <row r="33" spans="1:22" x14ac:dyDescent="0.3">
      <c r="A33">
        <v>2020</v>
      </c>
      <c r="B33" s="31">
        <v>1209504.5804999999</v>
      </c>
      <c r="C33" s="31">
        <v>172706.2</v>
      </c>
      <c r="D33" s="32">
        <f>SUM('13087500_accounting'!F9187:F9189)*1.9835</f>
        <v>0</v>
      </c>
      <c r="E33" s="7">
        <f t="shared" si="4"/>
        <v>172706.2</v>
      </c>
      <c r="F33" s="7">
        <f t="shared" si="5"/>
        <v>1036798.3805</v>
      </c>
      <c r="G33" s="32">
        <f>SUM('13087500_accounting'!D9187:D9189)*1.9835</f>
        <v>362.98050000000001</v>
      </c>
      <c r="H33" s="7">
        <f t="shared" si="6"/>
        <v>1036435.4</v>
      </c>
      <c r="I33" s="4">
        <f t="shared" si="2"/>
        <v>1036.4354000000001</v>
      </c>
      <c r="J33" t="s">
        <v>43</v>
      </c>
      <c r="K33" t="s">
        <v>50</v>
      </c>
      <c r="L33" s="10">
        <f t="shared" si="7"/>
        <v>-362.98050000000001</v>
      </c>
      <c r="N33" s="5"/>
      <c r="P33" s="5"/>
      <c r="Q33" s="47"/>
      <c r="T33" s="5"/>
      <c r="U33" s="5"/>
      <c r="V33" s="5"/>
    </row>
    <row r="34" spans="1:22" x14ac:dyDescent="0.3">
      <c r="A34">
        <v>2021</v>
      </c>
      <c r="B34" s="31">
        <v>1091476.4129999999</v>
      </c>
      <c r="C34" s="31">
        <v>254198.1</v>
      </c>
      <c r="D34" s="32">
        <f>SUM('13087500_accounting'!F9543:F9554)*1.9835</f>
        <v>0</v>
      </c>
      <c r="E34" s="7">
        <f t="shared" si="4"/>
        <v>254198.1</v>
      </c>
      <c r="F34" s="7">
        <f t="shared" si="5"/>
        <v>837278.31299999997</v>
      </c>
      <c r="G34" s="32">
        <f>SUM('13087500_accounting'!D9543:D9554)*1.9835</f>
        <v>1094.8920000000001</v>
      </c>
      <c r="H34" s="7">
        <f t="shared" si="6"/>
        <v>836183.42099999997</v>
      </c>
      <c r="I34" s="4">
        <f t="shared" si="2"/>
        <v>836.18342099999995</v>
      </c>
      <c r="J34" t="s">
        <v>40</v>
      </c>
      <c r="K34" t="s">
        <v>58</v>
      </c>
      <c r="P34" s="5"/>
      <c r="Q34" s="47"/>
      <c r="S34" s="5"/>
      <c r="T34" s="5"/>
      <c r="U34" s="5"/>
      <c r="V34" s="5"/>
    </row>
    <row r="35" spans="1:22" x14ac:dyDescent="0.3">
      <c r="A35">
        <v>2022</v>
      </c>
      <c r="B35" s="42">
        <v>956910.02084999997</v>
      </c>
      <c r="C35" s="43">
        <v>191752</v>
      </c>
      <c r="D35" s="16">
        <f>SUM('13087500_accounting'!F9912:F9919,'13087500_accounting'!F9706:F9708)*1.9835</f>
        <v>5.9504999999999999</v>
      </c>
      <c r="E35" s="7">
        <f t="shared" si="4"/>
        <v>191746.04949999999</v>
      </c>
      <c r="F35" s="7">
        <f t="shared" si="5"/>
        <v>765163.97135000001</v>
      </c>
      <c r="G35" s="32">
        <f>SUM('13087500_accounting'!D9706:D9708,'13087500_accounting'!D9912:D9919)*1.9835</f>
        <v>5304.0773499999996</v>
      </c>
      <c r="H35" s="7">
        <f t="shared" si="6"/>
        <v>759859.89399999997</v>
      </c>
      <c r="I35" s="4">
        <f t="shared" si="2"/>
        <v>759.85989399999994</v>
      </c>
      <c r="J35" t="s">
        <v>69</v>
      </c>
      <c r="K35" t="s">
        <v>58</v>
      </c>
      <c r="P35" s="5"/>
      <c r="Q35" s="47"/>
      <c r="S35" s="5"/>
      <c r="T35" s="5"/>
      <c r="U35" s="5"/>
    </row>
    <row r="36" spans="1:22" x14ac:dyDescent="0.3">
      <c r="A36">
        <v>2023</v>
      </c>
      <c r="B36" s="55">
        <v>1084895.1599999999</v>
      </c>
      <c r="C36" s="56">
        <v>185664</v>
      </c>
      <c r="D36" s="7">
        <f>SUM('13087500_accounting'!F10281:F10284)*1.9835</f>
        <v>136.86150000000001</v>
      </c>
      <c r="E36" s="7">
        <f t="shared" si="4"/>
        <v>185527.1385</v>
      </c>
      <c r="F36" s="7">
        <f t="shared" si="5"/>
        <v>899368.02149999992</v>
      </c>
      <c r="G36" s="7">
        <f>SUM('13087500_accounting'!D10281:D10284)*1.9835</f>
        <v>178.51500000000001</v>
      </c>
      <c r="H36" s="7">
        <f>F36-G36</f>
        <v>899189.5064999999</v>
      </c>
      <c r="I36" s="4">
        <f t="shared" si="2"/>
        <v>899.18950649999988</v>
      </c>
      <c r="J36" t="s">
        <v>125</v>
      </c>
      <c r="O36" s="27"/>
      <c r="P36" s="5"/>
      <c r="Q36" s="47"/>
      <c r="S36" s="5"/>
      <c r="T36" s="5"/>
    </row>
    <row r="37" spans="1:22" x14ac:dyDescent="0.3">
      <c r="A37">
        <v>2024</v>
      </c>
      <c r="B37" s="7">
        <v>1099844.7995</v>
      </c>
      <c r="C37" s="7">
        <v>243396</v>
      </c>
      <c r="D37" s="7">
        <v>0</v>
      </c>
      <c r="E37" s="7">
        <f t="shared" si="4"/>
        <v>243396</v>
      </c>
      <c r="F37" s="7">
        <f>B37-E37</f>
        <v>856448.79949999996</v>
      </c>
      <c r="G37" s="16">
        <f>SUM('13087500_accounting'!D10437:D10443,'13087500_accounting'!D10641:D10650)*1.9835</f>
        <v>5869.1765000000005</v>
      </c>
      <c r="H37" s="7">
        <f>F37-G37</f>
        <v>850579.62300000002</v>
      </c>
      <c r="I37" s="4">
        <f>H37/1000</f>
        <v>850.57962299999997</v>
      </c>
      <c r="J37" t="s">
        <v>124</v>
      </c>
      <c r="K37" t="s">
        <v>102</v>
      </c>
    </row>
    <row r="38" spans="1:22" x14ac:dyDescent="0.3">
      <c r="A38">
        <v>2025</v>
      </c>
      <c r="B38" s="5">
        <v>1137943.8674999999</v>
      </c>
      <c r="C38" s="7">
        <v>251588</v>
      </c>
      <c r="D38" s="7">
        <v>0</v>
      </c>
      <c r="E38" s="7">
        <f>C38-D38</f>
        <v>251588</v>
      </c>
      <c r="F38" s="7">
        <f>B38-E38</f>
        <v>886355.86749999993</v>
      </c>
      <c r="G38" s="7">
        <f>SUM('13087500_accounting'!D11002:D11015)*1.9835</f>
        <v>987.78300000000002</v>
      </c>
      <c r="H38" s="7">
        <f>F38-G38</f>
        <v>885368.08449999988</v>
      </c>
      <c r="I38" s="4">
        <f>H38/1000</f>
        <v>885.3680844999999</v>
      </c>
      <c r="J38" t="s">
        <v>154</v>
      </c>
      <c r="K38" t="s">
        <v>155</v>
      </c>
    </row>
    <row r="39" spans="1:22" x14ac:dyDescent="0.3">
      <c r="B39" s="5"/>
      <c r="C39" s="5"/>
      <c r="D39" s="5"/>
      <c r="E39" s="5"/>
      <c r="F39" s="5"/>
      <c r="G39" s="5"/>
      <c r="H39" s="5"/>
      <c r="I39" s="7"/>
      <c r="O39" s="27"/>
    </row>
    <row r="40" spans="1:22" x14ac:dyDescent="0.3">
      <c r="C40" s="5"/>
      <c r="D40" s="5"/>
      <c r="E40" s="5"/>
      <c r="F40" s="5"/>
      <c r="G40" s="5"/>
      <c r="H40" s="5"/>
      <c r="I40" s="7"/>
      <c r="J40" s="16"/>
    </row>
    <row r="41" spans="1:22" x14ac:dyDescent="0.3">
      <c r="A41" s="41" t="s">
        <v>70</v>
      </c>
      <c r="B41" s="7"/>
      <c r="C41" s="5"/>
      <c r="D41" s="7"/>
      <c r="E41" s="7"/>
      <c r="F41" s="7"/>
      <c r="G41" s="7"/>
      <c r="H41" s="5"/>
      <c r="I41" s="5"/>
      <c r="J41" s="16"/>
    </row>
    <row r="42" spans="1:22" x14ac:dyDescent="0.3">
      <c r="A42" t="s">
        <v>98</v>
      </c>
      <c r="B42" s="5"/>
      <c r="C42" s="5"/>
      <c r="D42" s="7"/>
      <c r="E42" s="7"/>
      <c r="F42" s="7"/>
      <c r="G42" s="7"/>
      <c r="H42" s="5"/>
      <c r="I42" s="5"/>
      <c r="J42" s="16"/>
    </row>
    <row r="43" spans="1:22" x14ac:dyDescent="0.3">
      <c r="B43" s="5"/>
      <c r="C43" s="5"/>
      <c r="D43" s="7"/>
      <c r="E43" s="7"/>
      <c r="F43" s="7"/>
      <c r="G43" s="7"/>
      <c r="H43" s="5"/>
      <c r="I43" s="5"/>
      <c r="J43" s="16"/>
    </row>
    <row r="44" spans="1:22" x14ac:dyDescent="0.3">
      <c r="D44" s="7"/>
      <c r="H44" s="5"/>
      <c r="I44" s="5"/>
      <c r="J44" s="16"/>
    </row>
    <row r="45" spans="1:22" x14ac:dyDescent="0.3">
      <c r="H45" s="5"/>
      <c r="I45" s="5"/>
      <c r="J45" s="16"/>
    </row>
    <row r="46" spans="1:22" x14ac:dyDescent="0.3">
      <c r="H46" s="5"/>
      <c r="I46" s="7"/>
      <c r="J46" s="16"/>
    </row>
    <row r="47" spans="1:22" x14ac:dyDescent="0.3">
      <c r="J47" s="16"/>
    </row>
    <row r="48" spans="1:22" x14ac:dyDescent="0.3">
      <c r="J48" s="16"/>
    </row>
    <row r="49" spans="10:10" x14ac:dyDescent="0.3">
      <c r="J49" s="16"/>
    </row>
    <row r="50" spans="10:10" x14ac:dyDescent="0.3">
      <c r="J50" s="16"/>
    </row>
  </sheetData>
  <sortState xmlns:xlrd2="http://schemas.microsoft.com/office/spreadsheetml/2017/richdata2" ref="A3:H33">
    <sortCondition ref="A3:A33"/>
  </sortState>
  <phoneticPr fontId="24" type="noConversion"/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9BD-A92D-44DA-A954-AB2475DAA818}">
  <dimension ref="A2:X69"/>
  <sheetViews>
    <sheetView topLeftCell="A8" workbookViewId="0">
      <selection activeCell="H38" sqref="H38"/>
    </sheetView>
  </sheetViews>
  <sheetFormatPr defaultRowHeight="14.4" x14ac:dyDescent="0.3"/>
  <cols>
    <col min="2" max="2" width="11.33203125" customWidth="1"/>
    <col min="3" max="6" width="13.44140625" customWidth="1"/>
    <col min="7" max="7" width="11.5546875" customWidth="1"/>
    <col min="8" max="8" width="10.88671875" customWidth="1"/>
    <col min="9" max="9" width="13.88671875" bestFit="1" customWidth="1"/>
    <col min="10" max="10" width="29.109375" customWidth="1"/>
    <col min="11" max="11" width="15" customWidth="1"/>
  </cols>
  <sheetData>
    <row r="2" spans="1:10" ht="40.799999999999997" thickBot="1" x14ac:dyDescent="0.35">
      <c r="A2" s="6" t="s">
        <v>9</v>
      </c>
      <c r="B2" s="6" t="s">
        <v>56</v>
      </c>
      <c r="C2" s="6" t="s">
        <v>19</v>
      </c>
      <c r="D2" s="6" t="s">
        <v>41</v>
      </c>
      <c r="E2" s="6" t="s">
        <v>42</v>
      </c>
      <c r="F2" s="6" t="s">
        <v>20</v>
      </c>
      <c r="G2" s="6" t="s">
        <v>21</v>
      </c>
      <c r="H2" s="6" t="s">
        <v>22</v>
      </c>
      <c r="I2" s="6" t="s">
        <v>23</v>
      </c>
      <c r="J2" s="8" t="s">
        <v>24</v>
      </c>
    </row>
    <row r="3" spans="1:10" ht="15" thickTop="1" x14ac:dyDescent="0.3">
      <c r="A3">
        <v>1990</v>
      </c>
      <c r="B3" s="7">
        <v>692951.59299999999</v>
      </c>
      <c r="C3" s="7">
        <v>162762.04300000001</v>
      </c>
      <c r="D3" s="7"/>
      <c r="E3" s="7">
        <f t="shared" ref="E3:E33" si="0">C3-D3</f>
        <v>162762.04300000001</v>
      </c>
      <c r="F3" s="7">
        <f>B3-E3</f>
        <v>530189.55000000005</v>
      </c>
      <c r="G3" s="7"/>
      <c r="H3" s="7">
        <f>F3-G3</f>
        <v>530189.55000000005</v>
      </c>
      <c r="I3" s="4">
        <f t="shared" ref="I3:I34" si="1">H3/1000</f>
        <v>530.18955000000005</v>
      </c>
    </row>
    <row r="4" spans="1:10" x14ac:dyDescent="0.3">
      <c r="A4">
        <v>1991</v>
      </c>
      <c r="B4" s="7">
        <v>683502.19899999991</v>
      </c>
      <c r="C4" s="7">
        <v>168460.63849999997</v>
      </c>
      <c r="D4" s="7"/>
      <c r="E4" s="7">
        <f t="shared" si="0"/>
        <v>168460.63849999997</v>
      </c>
      <c r="F4" s="7">
        <f t="shared" ref="F4:F34" si="2">B4-E4</f>
        <v>515041.56049999991</v>
      </c>
      <c r="G4" s="7"/>
      <c r="H4" s="7">
        <f t="shared" ref="H4:H34" si="3">F4-G4</f>
        <v>515041.56049999991</v>
      </c>
      <c r="I4" s="4">
        <f t="shared" si="1"/>
        <v>515.04156049999995</v>
      </c>
    </row>
    <row r="5" spans="1:10" x14ac:dyDescent="0.3">
      <c r="A5">
        <v>1992</v>
      </c>
      <c r="B5" s="7">
        <v>505399.76699999993</v>
      </c>
      <c r="C5" s="7">
        <v>104657.39400000001</v>
      </c>
      <c r="D5" s="7"/>
      <c r="E5" s="7">
        <f t="shared" si="0"/>
        <v>104657.39400000001</v>
      </c>
      <c r="F5" s="7">
        <f t="shared" si="2"/>
        <v>400742.37299999991</v>
      </c>
      <c r="G5" s="7"/>
      <c r="H5" s="7">
        <f t="shared" si="3"/>
        <v>400742.37299999991</v>
      </c>
      <c r="I5" s="4">
        <f t="shared" si="1"/>
        <v>400.74237299999993</v>
      </c>
    </row>
    <row r="6" spans="1:10" x14ac:dyDescent="0.3">
      <c r="A6">
        <v>1993</v>
      </c>
      <c r="B6" s="7">
        <v>700915.34550000005</v>
      </c>
      <c r="C6" s="7">
        <v>127412.30435000001</v>
      </c>
      <c r="D6" s="7"/>
      <c r="E6" s="7">
        <f t="shared" si="0"/>
        <v>127412.30435000001</v>
      </c>
      <c r="F6" s="7">
        <f t="shared" si="2"/>
        <v>573503.04115000006</v>
      </c>
      <c r="G6" s="7"/>
      <c r="H6" s="7">
        <f t="shared" si="3"/>
        <v>573503.04115000006</v>
      </c>
      <c r="I6" s="4">
        <f t="shared" si="1"/>
        <v>573.50304115000006</v>
      </c>
    </row>
    <row r="7" spans="1:10" x14ac:dyDescent="0.3">
      <c r="A7">
        <v>1994</v>
      </c>
      <c r="B7" s="7">
        <v>605711.3125</v>
      </c>
      <c r="C7" s="7">
        <v>176356.95199999999</v>
      </c>
      <c r="D7" s="7"/>
      <c r="E7" s="7">
        <f t="shared" si="0"/>
        <v>176356.95199999999</v>
      </c>
      <c r="F7" s="7">
        <f t="shared" si="2"/>
        <v>429354.36050000001</v>
      </c>
      <c r="G7" s="7"/>
      <c r="H7" s="7">
        <f t="shared" si="3"/>
        <v>429354.36050000001</v>
      </c>
      <c r="I7" s="4">
        <f t="shared" si="1"/>
        <v>429.35436049999998</v>
      </c>
    </row>
    <row r="8" spans="1:10" x14ac:dyDescent="0.3">
      <c r="A8">
        <v>1995</v>
      </c>
      <c r="B8" s="7">
        <v>720976.46449999989</v>
      </c>
      <c r="C8" s="7">
        <v>180948.75450000001</v>
      </c>
      <c r="D8" s="7"/>
      <c r="E8" s="7">
        <f t="shared" si="0"/>
        <v>180948.75450000001</v>
      </c>
      <c r="F8" s="7">
        <f t="shared" si="2"/>
        <v>540027.70999999985</v>
      </c>
      <c r="G8" s="7"/>
      <c r="H8" s="7">
        <f t="shared" si="3"/>
        <v>540027.70999999985</v>
      </c>
      <c r="I8" s="4">
        <f t="shared" si="1"/>
        <v>540.02770999999984</v>
      </c>
    </row>
    <row r="9" spans="1:10" x14ac:dyDescent="0.3">
      <c r="A9">
        <v>1996</v>
      </c>
      <c r="B9" s="7">
        <v>703218.18900000001</v>
      </c>
      <c r="C9" s="7">
        <v>137771.9265</v>
      </c>
      <c r="D9" s="7"/>
      <c r="E9" s="7">
        <f t="shared" si="0"/>
        <v>137771.9265</v>
      </c>
      <c r="F9" s="7">
        <f t="shared" si="2"/>
        <v>565446.26249999995</v>
      </c>
      <c r="G9" s="7"/>
      <c r="H9" s="7">
        <f t="shared" si="3"/>
        <v>565446.26249999995</v>
      </c>
      <c r="I9" s="4">
        <f t="shared" si="1"/>
        <v>565.44626249999999</v>
      </c>
    </row>
    <row r="10" spans="1:10" x14ac:dyDescent="0.3">
      <c r="A10">
        <v>1997</v>
      </c>
      <c r="B10" s="7">
        <v>653916.31300000008</v>
      </c>
      <c r="C10" s="7">
        <v>16516.604500000001</v>
      </c>
      <c r="D10" s="7"/>
      <c r="E10" s="7">
        <f t="shared" si="0"/>
        <v>16516.604500000001</v>
      </c>
      <c r="F10" s="7">
        <f t="shared" si="2"/>
        <v>637399.70850000007</v>
      </c>
      <c r="G10" s="7"/>
      <c r="H10" s="7">
        <f t="shared" si="3"/>
        <v>637399.70850000007</v>
      </c>
      <c r="I10" s="4">
        <f t="shared" si="1"/>
        <v>637.39970850000009</v>
      </c>
    </row>
    <row r="11" spans="1:10" x14ac:dyDescent="0.3">
      <c r="A11">
        <v>1998</v>
      </c>
      <c r="B11" s="7">
        <v>670052.08549999981</v>
      </c>
      <c r="C11" s="7">
        <v>79851.743000000002</v>
      </c>
      <c r="D11" s="7"/>
      <c r="E11" s="7">
        <f t="shared" si="0"/>
        <v>79851.743000000002</v>
      </c>
      <c r="F11" s="7">
        <f t="shared" si="2"/>
        <v>590200.3424999998</v>
      </c>
      <c r="G11" s="7"/>
      <c r="H11" s="7">
        <f t="shared" si="3"/>
        <v>590200.3424999998</v>
      </c>
      <c r="I11" s="4">
        <f t="shared" si="1"/>
        <v>590.20034249999981</v>
      </c>
    </row>
    <row r="12" spans="1:10" x14ac:dyDescent="0.3">
      <c r="A12">
        <v>1999</v>
      </c>
      <c r="B12" s="7">
        <v>696073.62199999997</v>
      </c>
      <c r="C12" s="7">
        <v>44993.713999999993</v>
      </c>
      <c r="D12" s="7"/>
      <c r="E12" s="7">
        <f t="shared" si="0"/>
        <v>44993.713999999993</v>
      </c>
      <c r="F12" s="7">
        <f t="shared" si="2"/>
        <v>651079.90799999994</v>
      </c>
      <c r="G12" s="7"/>
      <c r="H12" s="7">
        <f t="shared" si="3"/>
        <v>651079.90799999994</v>
      </c>
      <c r="I12" s="4">
        <f t="shared" si="1"/>
        <v>651.07990799999993</v>
      </c>
    </row>
    <row r="13" spans="1:10" x14ac:dyDescent="0.3">
      <c r="A13">
        <v>2000</v>
      </c>
      <c r="B13" s="7">
        <v>661469.48099999991</v>
      </c>
      <c r="C13" s="7">
        <v>165189.25195000001</v>
      </c>
      <c r="D13" s="7"/>
      <c r="E13" s="7">
        <f t="shared" si="0"/>
        <v>165189.25195000001</v>
      </c>
      <c r="F13" s="7">
        <f t="shared" si="2"/>
        <v>496280.22904999991</v>
      </c>
      <c r="G13" s="7"/>
      <c r="H13" s="7">
        <f t="shared" si="3"/>
        <v>496280.22904999991</v>
      </c>
      <c r="I13" s="4">
        <f t="shared" si="1"/>
        <v>496.28022904999989</v>
      </c>
    </row>
    <row r="14" spans="1:10" x14ac:dyDescent="0.3">
      <c r="A14">
        <v>2001</v>
      </c>
      <c r="B14" s="7">
        <v>560878.26199999987</v>
      </c>
      <c r="C14" s="7">
        <v>98199.118000000017</v>
      </c>
      <c r="D14" s="7"/>
      <c r="E14" s="7">
        <f t="shared" si="0"/>
        <v>98199.118000000017</v>
      </c>
      <c r="F14" s="7">
        <f t="shared" si="2"/>
        <v>462679.14399999985</v>
      </c>
      <c r="G14" s="7"/>
      <c r="H14" s="7">
        <f t="shared" si="3"/>
        <v>462679.14399999985</v>
      </c>
      <c r="I14" s="4">
        <f t="shared" si="1"/>
        <v>462.67914399999984</v>
      </c>
    </row>
    <row r="15" spans="1:10" x14ac:dyDescent="0.3">
      <c r="A15">
        <v>2002</v>
      </c>
      <c r="B15" s="7">
        <v>609676.32900000003</v>
      </c>
      <c r="C15" s="7">
        <v>138025.81450000001</v>
      </c>
      <c r="D15" s="7"/>
      <c r="E15" s="7">
        <f t="shared" si="0"/>
        <v>138025.81450000001</v>
      </c>
      <c r="F15" s="7">
        <f t="shared" si="2"/>
        <v>471650.51450000005</v>
      </c>
      <c r="G15" s="7"/>
      <c r="H15" s="7">
        <f t="shared" si="3"/>
        <v>471650.51450000005</v>
      </c>
      <c r="I15" s="4">
        <f t="shared" si="1"/>
        <v>471.65051450000004</v>
      </c>
    </row>
    <row r="16" spans="1:10" x14ac:dyDescent="0.3">
      <c r="A16">
        <v>2003</v>
      </c>
      <c r="B16" s="7">
        <v>631474.99399999983</v>
      </c>
      <c r="C16" s="7">
        <v>232429.50524999999</v>
      </c>
      <c r="D16" s="7"/>
      <c r="E16" s="7">
        <f t="shared" si="0"/>
        <v>232429.50524999999</v>
      </c>
      <c r="F16" s="7">
        <f t="shared" si="2"/>
        <v>399045.48874999984</v>
      </c>
      <c r="G16" s="7"/>
      <c r="H16" s="7">
        <f t="shared" si="3"/>
        <v>399045.48874999984</v>
      </c>
      <c r="I16" s="4">
        <f t="shared" si="1"/>
        <v>399.04548874999983</v>
      </c>
    </row>
    <row r="17" spans="1:24" x14ac:dyDescent="0.3">
      <c r="A17">
        <v>2004</v>
      </c>
      <c r="B17" s="7">
        <v>568602.01099999994</v>
      </c>
      <c r="C17" s="7">
        <v>103550.60099999998</v>
      </c>
      <c r="D17" s="7"/>
      <c r="E17" s="7">
        <f t="shared" si="0"/>
        <v>103550.60099999998</v>
      </c>
      <c r="F17" s="7">
        <f t="shared" si="2"/>
        <v>465051.41</v>
      </c>
      <c r="G17" s="7"/>
      <c r="H17" s="7">
        <f t="shared" si="3"/>
        <v>465051.41</v>
      </c>
      <c r="I17" s="4">
        <f t="shared" si="1"/>
        <v>465.05140999999998</v>
      </c>
    </row>
    <row r="18" spans="1:24" x14ac:dyDescent="0.3">
      <c r="A18">
        <v>2005</v>
      </c>
      <c r="B18" s="7">
        <v>619115.80550000002</v>
      </c>
      <c r="C18" s="7">
        <v>177568.87049999996</v>
      </c>
      <c r="D18" s="7"/>
      <c r="E18" s="7">
        <f t="shared" si="0"/>
        <v>177568.87049999996</v>
      </c>
      <c r="F18" s="7">
        <f t="shared" si="2"/>
        <v>441546.93500000006</v>
      </c>
      <c r="G18" s="7"/>
      <c r="H18" s="7">
        <f t="shared" si="3"/>
        <v>441546.93500000006</v>
      </c>
      <c r="I18" s="4">
        <f t="shared" si="1"/>
        <v>441.54693500000008</v>
      </c>
    </row>
    <row r="19" spans="1:24" x14ac:dyDescent="0.3">
      <c r="A19">
        <v>2006</v>
      </c>
      <c r="B19" s="7">
        <v>610759.31999999995</v>
      </c>
      <c r="C19" s="7">
        <v>185762.51065000004</v>
      </c>
      <c r="D19" s="7"/>
      <c r="E19" s="7">
        <f t="shared" si="0"/>
        <v>185762.51065000004</v>
      </c>
      <c r="F19" s="7">
        <f t="shared" si="2"/>
        <v>424996.80934999988</v>
      </c>
      <c r="G19" s="7"/>
      <c r="H19" s="7">
        <f t="shared" si="3"/>
        <v>424996.80934999988</v>
      </c>
      <c r="I19" s="4">
        <f t="shared" si="1"/>
        <v>424.99680934999986</v>
      </c>
    </row>
    <row r="20" spans="1:24" x14ac:dyDescent="0.3">
      <c r="A20">
        <v>2007</v>
      </c>
      <c r="B20" s="7">
        <v>600693.0575</v>
      </c>
      <c r="C20" s="7">
        <v>189605.74025000003</v>
      </c>
      <c r="D20" s="7"/>
      <c r="E20" s="7">
        <f t="shared" si="0"/>
        <v>189605.74025000003</v>
      </c>
      <c r="F20" s="7">
        <f t="shared" si="2"/>
        <v>411087.31724999996</v>
      </c>
      <c r="G20" s="7"/>
      <c r="H20" s="7">
        <f t="shared" si="3"/>
        <v>411087.31724999996</v>
      </c>
      <c r="I20" s="4">
        <f t="shared" si="1"/>
        <v>411.08731724999996</v>
      </c>
    </row>
    <row r="21" spans="1:24" x14ac:dyDescent="0.3">
      <c r="A21">
        <v>2008</v>
      </c>
      <c r="B21" s="7">
        <v>661128.31900000002</v>
      </c>
      <c r="C21" s="7">
        <v>166840.11900000004</v>
      </c>
      <c r="D21" s="7"/>
      <c r="E21" s="7">
        <f t="shared" si="0"/>
        <v>166840.11900000004</v>
      </c>
      <c r="F21" s="7">
        <f t="shared" si="2"/>
        <v>494288.19999999995</v>
      </c>
      <c r="G21" s="7"/>
      <c r="H21" s="7">
        <f t="shared" si="3"/>
        <v>494288.19999999995</v>
      </c>
      <c r="I21" s="4">
        <f t="shared" si="1"/>
        <v>494.28819999999996</v>
      </c>
    </row>
    <row r="22" spans="1:24" x14ac:dyDescent="0.3">
      <c r="A22">
        <v>2009</v>
      </c>
      <c r="B22" s="7">
        <v>646738.02650000015</v>
      </c>
      <c r="C22" s="7">
        <v>142564.0625</v>
      </c>
      <c r="D22" s="7"/>
      <c r="E22" s="7">
        <f t="shared" si="0"/>
        <v>142564.0625</v>
      </c>
      <c r="F22" s="7">
        <f t="shared" si="2"/>
        <v>504173.96400000015</v>
      </c>
      <c r="G22" s="7"/>
      <c r="H22" s="7">
        <f t="shared" si="3"/>
        <v>504173.96400000015</v>
      </c>
      <c r="I22" s="4">
        <f t="shared" si="1"/>
        <v>504.17396400000013</v>
      </c>
    </row>
    <row r="23" spans="1:24" x14ac:dyDescent="0.3">
      <c r="A23">
        <v>2010</v>
      </c>
      <c r="B23" s="7">
        <v>665035.81400000013</v>
      </c>
      <c r="C23" s="7">
        <v>208309.15350000001</v>
      </c>
      <c r="D23" s="7"/>
      <c r="E23" s="7">
        <f t="shared" si="0"/>
        <v>208309.15350000001</v>
      </c>
      <c r="F23" s="7">
        <f t="shared" si="2"/>
        <v>456726.66050000011</v>
      </c>
      <c r="G23" s="7"/>
      <c r="H23" s="7">
        <f t="shared" si="3"/>
        <v>456726.66050000011</v>
      </c>
      <c r="I23" s="4">
        <f t="shared" si="1"/>
        <v>456.72666050000009</v>
      </c>
    </row>
    <row r="24" spans="1:24" x14ac:dyDescent="0.3">
      <c r="A24">
        <v>2011</v>
      </c>
      <c r="B24" s="7">
        <v>702686.61100000015</v>
      </c>
      <c r="C24" s="7">
        <v>75811.353499999997</v>
      </c>
      <c r="D24" s="7"/>
      <c r="E24" s="7">
        <f t="shared" si="0"/>
        <v>75811.353499999997</v>
      </c>
      <c r="F24" s="7">
        <f t="shared" si="2"/>
        <v>626875.25750000018</v>
      </c>
      <c r="G24" s="7"/>
      <c r="H24" s="7">
        <f t="shared" si="3"/>
        <v>626875.25750000018</v>
      </c>
      <c r="I24" s="4">
        <f t="shared" si="1"/>
        <v>626.8752575000002</v>
      </c>
    </row>
    <row r="25" spans="1:24" x14ac:dyDescent="0.3">
      <c r="A25">
        <v>2012</v>
      </c>
      <c r="B25" s="7">
        <v>634283.63000000012</v>
      </c>
      <c r="C25" s="7">
        <v>166907.55800000002</v>
      </c>
      <c r="D25" s="7"/>
      <c r="E25" s="7">
        <f t="shared" si="0"/>
        <v>166907.55800000002</v>
      </c>
      <c r="F25" s="7">
        <f t="shared" si="2"/>
        <v>467376.0720000001</v>
      </c>
      <c r="G25" s="7"/>
      <c r="H25" s="7">
        <f t="shared" si="3"/>
        <v>467376.0720000001</v>
      </c>
      <c r="I25" s="4">
        <f t="shared" si="1"/>
        <v>467.37607200000008</v>
      </c>
    </row>
    <row r="26" spans="1:24" x14ac:dyDescent="0.3">
      <c r="A26">
        <v>2013</v>
      </c>
      <c r="B26" s="7">
        <v>597688.05500000005</v>
      </c>
      <c r="C26" s="7">
        <v>172489.12699999998</v>
      </c>
      <c r="D26" s="7"/>
      <c r="E26" s="7">
        <f t="shared" si="0"/>
        <v>172489.12699999998</v>
      </c>
      <c r="F26" s="7">
        <f t="shared" si="2"/>
        <v>425198.92800000007</v>
      </c>
      <c r="G26" s="7"/>
      <c r="H26" s="7">
        <f t="shared" si="3"/>
        <v>425198.92800000007</v>
      </c>
      <c r="I26" s="4">
        <f t="shared" si="1"/>
        <v>425.19892800000008</v>
      </c>
    </row>
    <row r="27" spans="1:24" x14ac:dyDescent="0.3">
      <c r="A27">
        <v>2014</v>
      </c>
      <c r="B27" s="7">
        <v>629749.34900000005</v>
      </c>
      <c r="C27" s="7">
        <v>90586.444999999992</v>
      </c>
      <c r="D27" s="32">
        <f>SUM('13087500_accounting'!F6993:F6997)*1.9835</f>
        <v>380.83199999999999</v>
      </c>
      <c r="E27" s="7">
        <f>C27-D27</f>
        <v>90205.612999999998</v>
      </c>
      <c r="F27" s="7">
        <f t="shared" si="2"/>
        <v>539543.73600000003</v>
      </c>
      <c r="G27" s="32">
        <f>SUM('13087500_accounting'!D6993:D6997)*1.9835</f>
        <v>579.18200000000002</v>
      </c>
      <c r="H27" s="7">
        <f t="shared" si="3"/>
        <v>538964.554</v>
      </c>
      <c r="I27" s="4">
        <f t="shared" si="1"/>
        <v>538.96455400000002</v>
      </c>
      <c r="J27" t="s">
        <v>52</v>
      </c>
      <c r="S27" s="7"/>
      <c r="T27" s="7"/>
      <c r="W27" s="7"/>
    </row>
    <row r="28" spans="1:24" x14ac:dyDescent="0.3">
      <c r="A28">
        <v>2015</v>
      </c>
      <c r="B28" s="7">
        <v>638450.76515000011</v>
      </c>
      <c r="C28" s="7">
        <v>206742.18850000002</v>
      </c>
      <c r="D28" s="32">
        <f>SUM('13087500_accounting'!F7358:F7362)*1.9835</f>
        <v>0</v>
      </c>
      <c r="E28" s="7">
        <f t="shared" si="0"/>
        <v>206742.18850000002</v>
      </c>
      <c r="F28" s="7">
        <f t="shared" si="2"/>
        <v>431708.57665000006</v>
      </c>
      <c r="G28" s="32">
        <f>SUM('13087500_accounting'!D7358:D7362)*1.9835</f>
        <v>434.38650000000001</v>
      </c>
      <c r="H28" s="7">
        <f t="shared" si="3"/>
        <v>431274.19015000004</v>
      </c>
      <c r="I28" s="4">
        <f t="shared" si="1"/>
        <v>431.27419015000004</v>
      </c>
      <c r="J28" t="s">
        <v>53</v>
      </c>
      <c r="P28" t="s">
        <v>28</v>
      </c>
      <c r="S28" s="7"/>
      <c r="T28" s="7"/>
      <c r="W28" s="7"/>
    </row>
    <row r="29" spans="1:24" x14ac:dyDescent="0.3">
      <c r="A29">
        <v>2016</v>
      </c>
      <c r="B29" s="7">
        <v>614883.01649999991</v>
      </c>
      <c r="C29" s="7">
        <v>229826.16149999999</v>
      </c>
      <c r="D29" s="32">
        <f>SUM('13087500_accounting'!F7723:F7728)*1.9835</f>
        <v>0</v>
      </c>
      <c r="E29" s="7">
        <f t="shared" si="0"/>
        <v>229826.16149999999</v>
      </c>
      <c r="F29" s="7">
        <f t="shared" si="2"/>
        <v>385056.85499999992</v>
      </c>
      <c r="G29" s="32">
        <f>SUM('13087500_accounting'!D7723:D7728)*1.9835</f>
        <v>712.07650000000001</v>
      </c>
      <c r="H29" s="7">
        <f t="shared" si="3"/>
        <v>384344.7784999999</v>
      </c>
      <c r="I29" s="4">
        <f t="shared" si="1"/>
        <v>384.3447784999999</v>
      </c>
      <c r="J29" t="s">
        <v>51</v>
      </c>
      <c r="S29" s="7"/>
      <c r="T29" s="7"/>
      <c r="W29" s="7"/>
    </row>
    <row r="30" spans="1:24" x14ac:dyDescent="0.3">
      <c r="A30">
        <v>2017</v>
      </c>
      <c r="B30" s="7">
        <v>646438.51800000004</v>
      </c>
      <c r="C30" s="7">
        <v>70186.147500000006</v>
      </c>
      <c r="D30" s="32">
        <f>SUM('13087500_accounting'!F8093)*1.9835</f>
        <v>204.3005</v>
      </c>
      <c r="E30" s="7">
        <f t="shared" si="0"/>
        <v>69981.847000000009</v>
      </c>
      <c r="F30" s="7">
        <f t="shared" si="2"/>
        <v>576456.67100000009</v>
      </c>
      <c r="G30" s="32">
        <f>SUM('13087500_accounting'!D8093)*1.9835</f>
        <v>204.3005</v>
      </c>
      <c r="H30" s="7">
        <f t="shared" si="3"/>
        <v>576252.37050000008</v>
      </c>
      <c r="I30" s="4">
        <f t="shared" si="1"/>
        <v>576.2523705000001</v>
      </c>
      <c r="J30" t="s">
        <v>46</v>
      </c>
      <c r="K30" t="s">
        <v>49</v>
      </c>
      <c r="P30" t="s">
        <v>29</v>
      </c>
      <c r="S30" s="7"/>
      <c r="T30" s="7"/>
      <c r="W30" s="7"/>
    </row>
    <row r="31" spans="1:24" x14ac:dyDescent="0.3">
      <c r="A31">
        <v>2018</v>
      </c>
      <c r="B31" s="7">
        <v>658547.78549999988</v>
      </c>
      <c r="C31" s="7">
        <v>185394.37304999997</v>
      </c>
      <c r="D31" s="32">
        <f>SUM('13087500_accounting'!F8450:F8458)*1.9835</f>
        <v>483.97399999999999</v>
      </c>
      <c r="E31" s="7">
        <f t="shared" si="0"/>
        <v>184910.39904999998</v>
      </c>
      <c r="F31" s="7">
        <f t="shared" si="2"/>
        <v>473637.38644999987</v>
      </c>
      <c r="G31" s="32">
        <f>SUM('13087500_accounting'!D8450:D8458)*1.9835</f>
        <v>660.50549999999998</v>
      </c>
      <c r="H31" s="7">
        <f t="shared" si="3"/>
        <v>472976.88094999985</v>
      </c>
      <c r="I31" s="4">
        <f t="shared" si="1"/>
        <v>472.97688094999984</v>
      </c>
      <c r="J31" t="s">
        <v>45</v>
      </c>
      <c r="K31" t="s">
        <v>48</v>
      </c>
      <c r="P31" t="s">
        <v>57</v>
      </c>
      <c r="S31" s="5"/>
      <c r="T31" s="7"/>
      <c r="V31" s="7"/>
      <c r="W31" s="5"/>
      <c r="X31" s="5"/>
    </row>
    <row r="32" spans="1:24" x14ac:dyDescent="0.3">
      <c r="A32">
        <v>2019</v>
      </c>
      <c r="B32" s="7">
        <v>657292.2300000001</v>
      </c>
      <c r="C32" s="7">
        <v>136740.50649999999</v>
      </c>
      <c r="D32" s="32">
        <f>SUM('13087500_accounting'!F8816:F8823)*1.9835</f>
        <v>614.88499999999999</v>
      </c>
      <c r="E32" s="7">
        <f t="shared" si="0"/>
        <v>136125.62149999998</v>
      </c>
      <c r="F32" s="7">
        <f t="shared" si="2"/>
        <v>521166.60850000009</v>
      </c>
      <c r="G32" s="32">
        <f>SUM('13087500_accounting'!D8816:D8823)*1.9835</f>
        <v>755.71350000000007</v>
      </c>
      <c r="H32" s="7">
        <f t="shared" si="3"/>
        <v>520410.89500000008</v>
      </c>
      <c r="I32" s="4">
        <f t="shared" si="1"/>
        <v>520.4108950000001</v>
      </c>
      <c r="J32" t="s">
        <v>44</v>
      </c>
      <c r="K32" t="s">
        <v>47</v>
      </c>
      <c r="P32" t="s">
        <v>30</v>
      </c>
      <c r="S32" s="5"/>
      <c r="T32" s="7"/>
      <c r="V32" s="7"/>
      <c r="W32" s="5"/>
      <c r="X32" s="5"/>
    </row>
    <row r="33" spans="1:24" x14ac:dyDescent="0.3">
      <c r="A33">
        <v>2020</v>
      </c>
      <c r="B33" s="7">
        <v>693935.40899999999</v>
      </c>
      <c r="C33" s="7">
        <v>171029.27100000001</v>
      </c>
      <c r="D33" s="32">
        <f>SUM('13087500_accounting'!F9187:F9189)*1.9835</f>
        <v>0</v>
      </c>
      <c r="E33" s="7">
        <f t="shared" si="0"/>
        <v>171029.27100000001</v>
      </c>
      <c r="F33" s="7">
        <f t="shared" si="2"/>
        <v>522906.13799999998</v>
      </c>
      <c r="G33" s="32">
        <f>SUM('13087500_accounting'!D9187:D9189)*1.9835</f>
        <v>362.98050000000001</v>
      </c>
      <c r="H33" s="7">
        <f t="shared" si="3"/>
        <v>522543.15749999997</v>
      </c>
      <c r="I33" s="4">
        <f t="shared" si="1"/>
        <v>522.54315750000001</v>
      </c>
      <c r="J33" t="s">
        <v>43</v>
      </c>
      <c r="K33" t="s">
        <v>50</v>
      </c>
      <c r="S33" s="5"/>
      <c r="T33" s="7"/>
      <c r="V33" s="7"/>
      <c r="W33" s="5"/>
      <c r="X33" s="5"/>
    </row>
    <row r="34" spans="1:24" x14ac:dyDescent="0.3">
      <c r="A34">
        <v>2021</v>
      </c>
      <c r="B34" s="7">
        <v>571127.00650000002</v>
      </c>
      <c r="C34" s="7">
        <v>193787.95</v>
      </c>
      <c r="D34" s="32">
        <f>SUM('13087500_accounting'!F9543:F9554)*1.9835</f>
        <v>0</v>
      </c>
      <c r="E34" s="7">
        <f>C34-D34</f>
        <v>193787.95</v>
      </c>
      <c r="F34" s="7">
        <f t="shared" si="2"/>
        <v>377339.05650000001</v>
      </c>
      <c r="G34" s="32">
        <f>SUM('13087500_accounting'!D9543:D9554)*1.9835</f>
        <v>1094.8920000000001</v>
      </c>
      <c r="H34" s="7">
        <f t="shared" si="3"/>
        <v>376244.16450000001</v>
      </c>
      <c r="I34" s="4">
        <f t="shared" si="1"/>
        <v>376.24416450000001</v>
      </c>
      <c r="J34" t="s">
        <v>40</v>
      </c>
      <c r="K34" t="s">
        <v>58</v>
      </c>
      <c r="S34" s="5"/>
      <c r="T34" s="7"/>
      <c r="V34" s="7"/>
      <c r="W34" s="5"/>
      <c r="X34" s="5"/>
    </row>
    <row r="35" spans="1:24" x14ac:dyDescent="0.3">
      <c r="A35">
        <v>2022</v>
      </c>
      <c r="B35" s="7">
        <v>577970.08149999997</v>
      </c>
      <c r="C35" s="5">
        <v>181133.22</v>
      </c>
      <c r="D35" s="32">
        <f>SUM('13087500_accounting'!F9912:F9919)*1.9835</f>
        <v>5.9504999999999999</v>
      </c>
      <c r="E35" s="7">
        <f>C35-D35</f>
        <v>181127.26949999999</v>
      </c>
      <c r="F35" s="7">
        <f>B35-E35</f>
        <v>396842.81199999998</v>
      </c>
      <c r="G35" s="32">
        <f>SUM('13087500_accounting'!D9912:D9919)*1.9835</f>
        <v>5163.0505000000003</v>
      </c>
      <c r="H35" s="7">
        <f>F35-G35</f>
        <v>391679.76149999996</v>
      </c>
      <c r="I35" s="4">
        <f>H35/1000</f>
        <v>391.67976149999998</v>
      </c>
      <c r="J35" t="s">
        <v>44</v>
      </c>
      <c r="K35" t="s">
        <v>58</v>
      </c>
      <c r="S35" s="5"/>
      <c r="T35" s="7"/>
      <c r="V35" s="7"/>
      <c r="W35" s="5"/>
      <c r="X35" s="5"/>
    </row>
    <row r="36" spans="1:24" x14ac:dyDescent="0.3">
      <c r="A36">
        <v>2023</v>
      </c>
      <c r="B36" s="5">
        <v>658809.60750000016</v>
      </c>
      <c r="C36" s="5">
        <v>185669.48450000008</v>
      </c>
      <c r="D36" s="16">
        <f>SUM('13087500_accounting'!F10276:F10284)*1.9835</f>
        <v>368.93099999999998</v>
      </c>
      <c r="E36" s="7">
        <f>C36-D36</f>
        <v>185300.55350000007</v>
      </c>
      <c r="F36" s="7">
        <f>B36-E36</f>
        <v>473509.05400000012</v>
      </c>
      <c r="G36" s="16">
        <f>SUM(('13087500_accounting'!D10277:D10284),17)*1.9835</f>
        <v>410.58449999999999</v>
      </c>
      <c r="H36" s="7">
        <f>F36-G36</f>
        <v>473098.46950000012</v>
      </c>
      <c r="I36" s="4">
        <f>H36/1000</f>
        <v>473.09846950000014</v>
      </c>
      <c r="J36" t="s">
        <v>44</v>
      </c>
      <c r="K36" t="s">
        <v>99</v>
      </c>
      <c r="T36" s="7"/>
    </row>
    <row r="37" spans="1:24" x14ac:dyDescent="0.3">
      <c r="A37">
        <v>2024</v>
      </c>
      <c r="B37" s="5">
        <v>658404.97350000008</v>
      </c>
      <c r="C37" s="5">
        <v>235729.05750000002</v>
      </c>
      <c r="D37">
        <f>SUM('13087500_accounting'!F10641:F10650)*1.9835</f>
        <v>0</v>
      </c>
      <c r="E37" s="7">
        <f>C37-D37</f>
        <v>235729.05750000002</v>
      </c>
      <c r="F37" s="5">
        <f>B37-C37</f>
        <v>422675.91600000008</v>
      </c>
      <c r="G37" s="66">
        <f>SUM('13087500_accounting'!D10641:D10650)*1.9835</f>
        <v>870.75650000000007</v>
      </c>
      <c r="H37" s="7">
        <f>F37-G37</f>
        <v>421805.15950000007</v>
      </c>
      <c r="I37" s="4">
        <f>H37/1000</f>
        <v>421.80515950000006</v>
      </c>
      <c r="J37" t="s">
        <v>128</v>
      </c>
      <c r="K37" t="s">
        <v>102</v>
      </c>
    </row>
    <row r="38" spans="1:24" x14ac:dyDescent="0.3">
      <c r="A38">
        <v>2025</v>
      </c>
      <c r="B38" s="5">
        <v>647358.86199999985</v>
      </c>
      <c r="C38" s="5">
        <v>228671.76450000005</v>
      </c>
      <c r="D38">
        <f>SUM('13087500_accounting'!F11002:F11015)*1.9835</f>
        <v>0</v>
      </c>
      <c r="E38" s="7">
        <f>C38-D38</f>
        <v>228671.76450000005</v>
      </c>
      <c r="F38" s="5">
        <f>B38-C38</f>
        <v>418687.0974999998</v>
      </c>
      <c r="G38" s="5">
        <f>SUM('13087500_accounting'!D11002:D11015)*1.9835</f>
        <v>987.78300000000002</v>
      </c>
      <c r="H38" s="7">
        <f>F38-G38</f>
        <v>417699.3144999998</v>
      </c>
      <c r="I38" s="4">
        <f>H38/1000</f>
        <v>417.69931449999979</v>
      </c>
      <c r="J38" t="s">
        <v>158</v>
      </c>
      <c r="K38" t="s">
        <v>159</v>
      </c>
    </row>
    <row r="39" spans="1:24" x14ac:dyDescent="0.3">
      <c r="B39" s="5"/>
      <c r="C39" s="5"/>
      <c r="D39" s="5"/>
      <c r="K39" t="s">
        <v>156</v>
      </c>
    </row>
    <row r="40" spans="1:24" x14ac:dyDescent="0.3">
      <c r="B40" s="5"/>
      <c r="C40" s="5"/>
      <c r="D40" s="5"/>
    </row>
    <row r="41" spans="1:24" x14ac:dyDescent="0.3">
      <c r="B41" s="5"/>
      <c r="C41" s="5"/>
      <c r="D41" s="5"/>
      <c r="K41" s="5"/>
      <c r="L41" s="5"/>
    </row>
    <row r="42" spans="1:24" x14ac:dyDescent="0.3">
      <c r="B42" s="5"/>
      <c r="C42" s="5"/>
      <c r="D42" s="5"/>
      <c r="K42" s="5"/>
      <c r="L42" s="5"/>
    </row>
    <row r="43" spans="1:24" x14ac:dyDescent="0.3">
      <c r="B43" s="5"/>
      <c r="C43" s="5"/>
      <c r="D43" s="5"/>
      <c r="K43" s="5"/>
      <c r="L43" s="5"/>
    </row>
    <row r="44" spans="1:24" x14ac:dyDescent="0.3">
      <c r="B44" s="5"/>
      <c r="C44" s="5"/>
      <c r="D44" s="5"/>
      <c r="K44" s="5"/>
      <c r="L44" s="5"/>
    </row>
    <row r="45" spans="1:24" x14ac:dyDescent="0.3">
      <c r="B45" s="5"/>
      <c r="C45" s="5"/>
      <c r="D45" s="5"/>
      <c r="K45" s="5"/>
      <c r="L45" s="5"/>
    </row>
    <row r="46" spans="1:24" x14ac:dyDescent="0.3">
      <c r="B46" s="5"/>
      <c r="C46" s="5"/>
      <c r="D46" s="5"/>
    </row>
    <row r="47" spans="1:24" x14ac:dyDescent="0.3">
      <c r="B47" s="5"/>
      <c r="C47" s="5"/>
      <c r="D47" s="5"/>
    </row>
    <row r="48" spans="1:24" x14ac:dyDescent="0.3">
      <c r="B48" s="5"/>
      <c r="C48" s="5"/>
      <c r="D48" s="5"/>
    </row>
    <row r="49" spans="2:4" x14ac:dyDescent="0.3">
      <c r="B49" s="5"/>
      <c r="C49" s="5"/>
      <c r="D49" s="5"/>
    </row>
    <row r="50" spans="2:4" x14ac:dyDescent="0.3">
      <c r="B50" s="5"/>
      <c r="C50" s="5"/>
      <c r="D50" s="5"/>
    </row>
    <row r="51" spans="2:4" x14ac:dyDescent="0.3">
      <c r="B51" s="5"/>
      <c r="C51" s="5"/>
      <c r="D51" s="5"/>
    </row>
    <row r="52" spans="2:4" x14ac:dyDescent="0.3">
      <c r="B52" s="5"/>
      <c r="C52" s="5"/>
      <c r="D52" s="5"/>
    </row>
    <row r="53" spans="2:4" x14ac:dyDescent="0.3">
      <c r="B53" s="5"/>
      <c r="C53" s="5"/>
      <c r="D53" s="5"/>
    </row>
    <row r="54" spans="2:4" x14ac:dyDescent="0.3">
      <c r="B54" s="5"/>
      <c r="C54" s="5"/>
      <c r="D54" s="5"/>
    </row>
    <row r="55" spans="2:4" x14ac:dyDescent="0.3">
      <c r="B55" s="5"/>
      <c r="C55" s="5"/>
      <c r="D55" s="5"/>
    </row>
    <row r="56" spans="2:4" x14ac:dyDescent="0.3">
      <c r="B56" s="5"/>
      <c r="C56" s="5"/>
      <c r="D56" s="5"/>
    </row>
    <row r="57" spans="2:4" x14ac:dyDescent="0.3">
      <c r="B57" s="5"/>
      <c r="C57" s="5"/>
      <c r="D57" s="5"/>
    </row>
    <row r="58" spans="2:4" x14ac:dyDescent="0.3">
      <c r="B58" s="5"/>
      <c r="C58" s="5"/>
      <c r="D58" s="5"/>
    </row>
    <row r="59" spans="2:4" x14ac:dyDescent="0.3">
      <c r="B59" s="5"/>
      <c r="C59" s="5"/>
      <c r="D59" s="5"/>
    </row>
    <row r="60" spans="2:4" x14ac:dyDescent="0.3">
      <c r="B60" s="5"/>
      <c r="C60" s="5"/>
      <c r="D60" s="5"/>
    </row>
    <row r="61" spans="2:4" x14ac:dyDescent="0.3">
      <c r="B61" s="5"/>
      <c r="C61" s="5"/>
      <c r="D61" s="5"/>
    </row>
    <row r="62" spans="2:4" x14ac:dyDescent="0.3">
      <c r="B62" s="5"/>
      <c r="C62" s="5"/>
      <c r="D62" s="5"/>
    </row>
    <row r="63" spans="2:4" x14ac:dyDescent="0.3">
      <c r="B63" s="5"/>
      <c r="C63" s="5"/>
      <c r="D63" s="5"/>
    </row>
    <row r="64" spans="2:4" x14ac:dyDescent="0.3">
      <c r="B64" s="5"/>
      <c r="C64" s="5"/>
      <c r="D64" s="5"/>
    </row>
    <row r="65" spans="2:4" x14ac:dyDescent="0.3">
      <c r="B65" s="5"/>
      <c r="C65" s="5"/>
      <c r="D65" s="5"/>
    </row>
    <row r="66" spans="2:4" x14ac:dyDescent="0.3">
      <c r="B66" s="5"/>
      <c r="C66" s="5"/>
      <c r="D66" s="5"/>
    </row>
    <row r="67" spans="2:4" x14ac:dyDescent="0.3">
      <c r="B67" s="5"/>
      <c r="C67" s="5"/>
      <c r="D67" s="5"/>
    </row>
    <row r="68" spans="2:4" x14ac:dyDescent="0.3">
      <c r="B68" s="5"/>
      <c r="C68" s="5"/>
      <c r="D68" s="5"/>
    </row>
    <row r="69" spans="2:4" x14ac:dyDescent="0.3">
      <c r="B69" s="5"/>
      <c r="D69" s="5"/>
    </row>
  </sheetData>
  <phoneticPr fontId="24" type="noConversion"/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C34DD-D012-4C37-8AB1-FE47519EDD17}">
  <dimension ref="A1:Y366"/>
  <sheetViews>
    <sheetView workbookViewId="0">
      <pane ySplit="1" topLeftCell="A2" activePane="bottomLeft" state="frozen"/>
      <selection pane="bottomLeft" activeCell="A357" sqref="A357:J366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14.109375" customWidth="1"/>
    <col min="21" max="21" width="11.33203125" customWidth="1"/>
  </cols>
  <sheetData>
    <row r="1" spans="1:25" ht="70.5" customHeight="1" x14ac:dyDescent="0.3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</row>
    <row r="2" spans="1:25" ht="15" customHeight="1" x14ac:dyDescent="0.3">
      <c r="A2" s="48">
        <v>13087500</v>
      </c>
      <c r="B2" s="49" t="s">
        <v>10</v>
      </c>
      <c r="C2" s="50">
        <v>44866</v>
      </c>
      <c r="D2" s="48">
        <v>52</v>
      </c>
      <c r="E2" s="48">
        <v>965780.7</v>
      </c>
      <c r="F2" s="48">
        <v>0</v>
      </c>
      <c r="G2" s="48">
        <v>191752</v>
      </c>
      <c r="H2" s="48">
        <v>-191752</v>
      </c>
      <c r="I2" s="50">
        <v>44866</v>
      </c>
      <c r="J2" s="48">
        <v>2023</v>
      </c>
      <c r="T2" t="s">
        <v>80</v>
      </c>
    </row>
    <row r="3" spans="1:25" x14ac:dyDescent="0.3">
      <c r="A3" s="48">
        <v>13087500</v>
      </c>
      <c r="B3" s="49" t="s">
        <v>10</v>
      </c>
      <c r="C3" s="50">
        <v>44867</v>
      </c>
      <c r="D3" s="48">
        <v>52</v>
      </c>
      <c r="E3" s="48">
        <v>965884.3</v>
      </c>
      <c r="F3" s="48">
        <v>0</v>
      </c>
      <c r="G3" s="48">
        <v>191752</v>
      </c>
      <c r="H3" s="48">
        <v>-191752</v>
      </c>
      <c r="I3" s="50">
        <v>44867</v>
      </c>
      <c r="J3" s="48">
        <v>2023</v>
      </c>
      <c r="M3" s="11">
        <v>2023</v>
      </c>
      <c r="N3" s="22"/>
      <c r="O3" s="22"/>
      <c r="P3" s="35"/>
      <c r="Q3" s="9"/>
      <c r="T3" s="11">
        <v>2023</v>
      </c>
      <c r="U3" s="22"/>
      <c r="V3" s="22"/>
      <c r="W3" s="23"/>
    </row>
    <row r="4" spans="1:25" x14ac:dyDescent="0.3">
      <c r="A4" s="48">
        <v>13087500</v>
      </c>
      <c r="B4" s="49" t="s">
        <v>10</v>
      </c>
      <c r="C4" s="50">
        <v>44868</v>
      </c>
      <c r="D4" s="48">
        <v>52</v>
      </c>
      <c r="E4" s="48">
        <v>965987.9</v>
      </c>
      <c r="F4" s="48">
        <v>0</v>
      </c>
      <c r="G4" s="48">
        <v>191752</v>
      </c>
      <c r="H4" s="48">
        <v>-191752</v>
      </c>
      <c r="I4" s="50">
        <v>44868</v>
      </c>
      <c r="J4" s="48">
        <v>2023</v>
      </c>
      <c r="M4" s="12" t="s">
        <v>32</v>
      </c>
      <c r="P4" s="17">
        <f>(SUM(D153:D243))*1.9835</f>
        <v>426135.14</v>
      </c>
      <c r="Q4" s="7"/>
      <c r="T4" s="12" t="s">
        <v>32</v>
      </c>
      <c r="W4" s="13">
        <v>426135.14</v>
      </c>
    </row>
    <row r="5" spans="1:25" x14ac:dyDescent="0.3">
      <c r="A5" s="48">
        <v>13087500</v>
      </c>
      <c r="B5" s="49" t="s">
        <v>10</v>
      </c>
      <c r="C5" s="50">
        <v>44869</v>
      </c>
      <c r="D5" s="48">
        <v>52</v>
      </c>
      <c r="E5" s="48">
        <v>966091.6</v>
      </c>
      <c r="F5" s="48">
        <v>0</v>
      </c>
      <c r="G5" s="48">
        <v>191752</v>
      </c>
      <c r="H5" s="48">
        <v>-191752</v>
      </c>
      <c r="I5" s="50">
        <v>44869</v>
      </c>
      <c r="J5" s="48">
        <v>2023</v>
      </c>
      <c r="M5" s="14" t="s">
        <v>33</v>
      </c>
      <c r="N5" s="15"/>
      <c r="O5" s="15"/>
      <c r="P5" s="18">
        <f>G243</f>
        <v>0</v>
      </c>
      <c r="Q5" s="7">
        <f>(SUM(F153:F243))*1.9835</f>
        <v>0</v>
      </c>
      <c r="R5" s="7">
        <f>P5-Q5</f>
        <v>0</v>
      </c>
      <c r="T5" s="12" t="s">
        <v>33</v>
      </c>
      <c r="W5" s="13">
        <v>0</v>
      </c>
    </row>
    <row r="6" spans="1:25" x14ac:dyDescent="0.3">
      <c r="A6" s="48">
        <v>13087500</v>
      </c>
      <c r="B6" s="49" t="s">
        <v>10</v>
      </c>
      <c r="C6" s="50">
        <v>44870</v>
      </c>
      <c r="D6" s="48">
        <v>52</v>
      </c>
      <c r="E6" s="48">
        <v>966195.19999999995</v>
      </c>
      <c r="F6" s="48">
        <v>0</v>
      </c>
      <c r="G6" s="48">
        <v>191752</v>
      </c>
      <c r="H6" s="48">
        <v>-191752</v>
      </c>
      <c r="I6" s="50">
        <v>44870</v>
      </c>
      <c r="J6" s="48">
        <v>2023</v>
      </c>
      <c r="M6" s="36" t="s">
        <v>20</v>
      </c>
      <c r="N6" s="37"/>
      <c r="O6" s="37"/>
      <c r="P6" s="38">
        <f>P4-P5</f>
        <v>426135.14</v>
      </c>
      <c r="Q6" s="7"/>
      <c r="T6" s="14" t="s">
        <v>20</v>
      </c>
      <c r="U6" s="15"/>
      <c r="V6" s="15"/>
      <c r="W6" s="39">
        <v>426135.14</v>
      </c>
    </row>
    <row r="7" spans="1:25" x14ac:dyDescent="0.3">
      <c r="A7" s="48">
        <v>13087500</v>
      </c>
      <c r="B7" s="49" t="s">
        <v>10</v>
      </c>
      <c r="C7" s="50">
        <v>44871</v>
      </c>
      <c r="D7" s="48">
        <v>55</v>
      </c>
      <c r="E7" s="48">
        <v>966304</v>
      </c>
      <c r="F7" s="48">
        <v>0</v>
      </c>
      <c r="G7" s="48">
        <v>191752</v>
      </c>
      <c r="H7" s="48">
        <v>-191752</v>
      </c>
      <c r="I7" s="50">
        <v>44871</v>
      </c>
      <c r="J7" s="48">
        <v>2023</v>
      </c>
    </row>
    <row r="8" spans="1:25" x14ac:dyDescent="0.3">
      <c r="A8" s="48">
        <v>13087500</v>
      </c>
      <c r="B8" s="49" t="s">
        <v>10</v>
      </c>
      <c r="C8" s="50">
        <v>44872</v>
      </c>
      <c r="D8" s="48">
        <v>52</v>
      </c>
      <c r="E8" s="48">
        <v>966407.6</v>
      </c>
      <c r="F8" s="48">
        <v>0</v>
      </c>
      <c r="G8" s="48">
        <v>191752</v>
      </c>
      <c r="H8" s="48">
        <v>-191752</v>
      </c>
      <c r="I8" s="50">
        <v>44872</v>
      </c>
      <c r="J8" s="48">
        <v>2023</v>
      </c>
      <c r="T8" t="s">
        <v>81</v>
      </c>
    </row>
    <row r="9" spans="1:25" x14ac:dyDescent="0.3">
      <c r="A9" s="48">
        <v>13087500</v>
      </c>
      <c r="B9" s="49" t="s">
        <v>10</v>
      </c>
      <c r="C9" s="50">
        <v>44873</v>
      </c>
      <c r="D9" s="48">
        <v>52</v>
      </c>
      <c r="E9" s="48">
        <v>966511.2</v>
      </c>
      <c r="F9" s="48">
        <v>0</v>
      </c>
      <c r="G9" s="48">
        <v>191752</v>
      </c>
      <c r="H9" s="48">
        <v>-191752</v>
      </c>
      <c r="I9" s="50">
        <v>44873</v>
      </c>
      <c r="J9" s="48">
        <v>2023</v>
      </c>
      <c r="M9" s="11">
        <v>2023</v>
      </c>
      <c r="N9" s="22" t="s">
        <v>71</v>
      </c>
      <c r="O9" s="22"/>
      <c r="P9" s="20"/>
      <c r="Q9" s="21"/>
      <c r="T9" s="11">
        <v>2023</v>
      </c>
      <c r="U9" s="22" t="s">
        <v>71</v>
      </c>
      <c r="V9" s="22"/>
      <c r="W9" s="23"/>
    </row>
    <row r="10" spans="1:25" x14ac:dyDescent="0.3">
      <c r="A10" s="48">
        <v>13087500</v>
      </c>
      <c r="B10" s="49" t="s">
        <v>10</v>
      </c>
      <c r="C10" s="50">
        <v>44874</v>
      </c>
      <c r="D10" s="48">
        <v>52</v>
      </c>
      <c r="E10" s="48">
        <v>966614.9</v>
      </c>
      <c r="F10" s="48">
        <v>0</v>
      </c>
      <c r="G10" s="48">
        <v>191752</v>
      </c>
      <c r="H10" s="48">
        <v>-191752</v>
      </c>
      <c r="I10" s="50">
        <v>44874</v>
      </c>
      <c r="J10" s="48">
        <v>2023</v>
      </c>
      <c r="M10" s="12" t="s">
        <v>34</v>
      </c>
      <c r="P10" s="17">
        <f>(SUM(D153:D274))*1.9835</f>
        <v>642427.88100000005</v>
      </c>
      <c r="Q10" s="7"/>
      <c r="T10" s="12" t="s">
        <v>34</v>
      </c>
      <c r="W10" s="24">
        <v>642441.76549999998</v>
      </c>
    </row>
    <row r="11" spans="1:25" x14ac:dyDescent="0.3">
      <c r="A11" s="48">
        <v>13087500</v>
      </c>
      <c r="B11" s="49" t="s">
        <v>10</v>
      </c>
      <c r="C11" s="50">
        <v>44875</v>
      </c>
      <c r="D11" s="48">
        <v>52</v>
      </c>
      <c r="E11" s="48">
        <v>966718.5</v>
      </c>
      <c r="F11" s="48">
        <v>0</v>
      </c>
      <c r="G11" s="48">
        <v>191752</v>
      </c>
      <c r="H11" s="48">
        <v>-191752</v>
      </c>
      <c r="I11" s="50">
        <v>44875</v>
      </c>
      <c r="J11" s="48">
        <v>2023</v>
      </c>
      <c r="M11" s="14" t="s">
        <v>35</v>
      </c>
      <c r="N11" s="15"/>
      <c r="O11" s="15"/>
      <c r="P11" s="18">
        <f>G274</f>
        <v>98922</v>
      </c>
      <c r="Q11" s="7">
        <f>(SUM(F153:F274))*1.9835</f>
        <v>98925.078999999998</v>
      </c>
      <c r="R11" s="7">
        <f>P11-Q11</f>
        <v>-3.0789999999979045</v>
      </c>
      <c r="T11" s="12" t="s">
        <v>35</v>
      </c>
      <c r="W11" s="24">
        <v>98203</v>
      </c>
      <c r="X11">
        <v>98209.035499999998</v>
      </c>
      <c r="Y11">
        <v>-6.0354999999981374</v>
      </c>
    </row>
    <row r="12" spans="1:25" x14ac:dyDescent="0.3">
      <c r="A12" s="48">
        <v>13087500</v>
      </c>
      <c r="B12" s="49" t="s">
        <v>10</v>
      </c>
      <c r="C12" s="50">
        <v>44876</v>
      </c>
      <c r="D12" s="48">
        <v>52</v>
      </c>
      <c r="E12" s="48">
        <v>966822.1</v>
      </c>
      <c r="F12" s="48">
        <v>0</v>
      </c>
      <c r="G12" s="48">
        <v>191752</v>
      </c>
      <c r="H12" s="48">
        <v>-191752</v>
      </c>
      <c r="I12" s="50">
        <v>44876</v>
      </c>
      <c r="J12" s="48">
        <v>2023</v>
      </c>
      <c r="M12" s="36" t="s">
        <v>20</v>
      </c>
      <c r="N12" s="37"/>
      <c r="O12" s="37"/>
      <c r="P12" s="38">
        <f>P10-P11</f>
        <v>543505.88100000005</v>
      </c>
      <c r="Q12" s="7"/>
      <c r="T12" s="14" t="s">
        <v>20</v>
      </c>
      <c r="U12" s="15"/>
      <c r="V12" s="15"/>
      <c r="W12" s="25">
        <v>544238.76549999998</v>
      </c>
    </row>
    <row r="13" spans="1:25" x14ac:dyDescent="0.3">
      <c r="A13" s="48">
        <v>13087500</v>
      </c>
      <c r="B13" s="49" t="s">
        <v>10</v>
      </c>
      <c r="C13" s="50">
        <v>44877</v>
      </c>
      <c r="D13" s="48">
        <v>52</v>
      </c>
      <c r="E13" s="48">
        <v>966925.7</v>
      </c>
      <c r="F13" s="48">
        <v>0</v>
      </c>
      <c r="G13" s="48">
        <v>191752</v>
      </c>
      <c r="H13" s="48">
        <v>-191752</v>
      </c>
      <c r="I13" s="50">
        <v>44877</v>
      </c>
      <c r="J13" s="48">
        <v>2023</v>
      </c>
    </row>
    <row r="14" spans="1:25" x14ac:dyDescent="0.3">
      <c r="A14" s="48">
        <v>13087500</v>
      </c>
      <c r="B14" s="49" t="s">
        <v>10</v>
      </c>
      <c r="C14" s="50">
        <v>44878</v>
      </c>
      <c r="D14" s="48">
        <v>52</v>
      </c>
      <c r="E14" s="48">
        <v>967029.3</v>
      </c>
      <c r="F14" s="48">
        <v>0</v>
      </c>
      <c r="G14" s="48">
        <v>191752</v>
      </c>
      <c r="H14" s="48">
        <v>-191752</v>
      </c>
      <c r="I14" s="50">
        <v>44878</v>
      </c>
      <c r="J14" s="48">
        <v>2023</v>
      </c>
    </row>
    <row r="15" spans="1:25" x14ac:dyDescent="0.3">
      <c r="A15" s="48">
        <v>13087500</v>
      </c>
      <c r="B15" s="49" t="s">
        <v>10</v>
      </c>
      <c r="C15" s="50">
        <v>44879</v>
      </c>
      <c r="D15" s="48">
        <v>40</v>
      </c>
      <c r="E15" s="48">
        <v>967108.4</v>
      </c>
      <c r="F15" s="48">
        <v>0</v>
      </c>
      <c r="G15" s="48">
        <v>191752</v>
      </c>
      <c r="H15" s="48">
        <v>-191752</v>
      </c>
      <c r="I15" s="50">
        <v>44879</v>
      </c>
      <c r="J15" s="48">
        <v>2023</v>
      </c>
      <c r="M15" s="11">
        <v>2023</v>
      </c>
      <c r="N15" s="22" t="s">
        <v>60</v>
      </c>
      <c r="O15" s="22"/>
      <c r="P15" s="20"/>
      <c r="Q15" s="21"/>
      <c r="T15">
        <v>2023</v>
      </c>
      <c r="U15" t="s">
        <v>60</v>
      </c>
    </row>
    <row r="16" spans="1:25" x14ac:dyDescent="0.3">
      <c r="A16" s="48">
        <v>13087500</v>
      </c>
      <c r="B16" s="49" t="s">
        <v>10</v>
      </c>
      <c r="C16" s="50">
        <v>44880</v>
      </c>
      <c r="D16" s="48">
        <v>35</v>
      </c>
      <c r="E16" s="48">
        <v>967178.4</v>
      </c>
      <c r="F16" s="48">
        <v>0</v>
      </c>
      <c r="G16" s="48">
        <v>191752</v>
      </c>
      <c r="H16" s="48">
        <v>-191752</v>
      </c>
      <c r="I16" s="50">
        <v>44880</v>
      </c>
      <c r="J16" s="48">
        <v>2023</v>
      </c>
      <c r="M16" s="12" t="s">
        <v>38</v>
      </c>
      <c r="P16" s="17">
        <f>(SUM(D153:D289))*1.9835</f>
        <v>741237.91700000002</v>
      </c>
      <c r="Q16" s="7"/>
      <c r="T16" s="11" t="s">
        <v>38</v>
      </c>
      <c r="U16" s="22"/>
      <c r="V16" s="22"/>
      <c r="W16" s="23">
        <v>741259.73550000007</v>
      </c>
    </row>
    <row r="17" spans="1:24" x14ac:dyDescent="0.3">
      <c r="A17" s="48">
        <v>13087500</v>
      </c>
      <c r="B17" s="49" t="s">
        <v>10</v>
      </c>
      <c r="C17" s="50">
        <v>44881</v>
      </c>
      <c r="D17" s="48">
        <v>35</v>
      </c>
      <c r="E17" s="48">
        <v>967248.4</v>
      </c>
      <c r="F17" s="48">
        <v>0</v>
      </c>
      <c r="G17" s="48">
        <v>191752</v>
      </c>
      <c r="H17" s="48">
        <v>-191752</v>
      </c>
      <c r="I17" s="50">
        <v>44881</v>
      </c>
      <c r="J17" s="48">
        <v>2023</v>
      </c>
      <c r="M17" s="14" t="s">
        <v>35</v>
      </c>
      <c r="N17" s="15"/>
      <c r="O17" s="15"/>
      <c r="P17" s="18">
        <f>(SUM(F153:F289))*1.9835</f>
        <v>126337.049</v>
      </c>
      <c r="Q17" s="18">
        <f>G289</f>
        <v>126333</v>
      </c>
      <c r="R17" s="7">
        <f>Q17-P17</f>
        <v>-4.0489999999990687</v>
      </c>
      <c r="T17" s="12" t="s">
        <v>35</v>
      </c>
      <c r="W17" s="24">
        <v>128512.9485</v>
      </c>
      <c r="X17">
        <v>128509</v>
      </c>
    </row>
    <row r="18" spans="1:24" x14ac:dyDescent="0.3">
      <c r="A18" s="48">
        <v>13087500</v>
      </c>
      <c r="B18" s="49" t="s">
        <v>10</v>
      </c>
      <c r="C18" s="50">
        <v>44882</v>
      </c>
      <c r="D18" s="48">
        <v>35</v>
      </c>
      <c r="E18" s="48">
        <v>967318.3</v>
      </c>
      <c r="F18" s="48">
        <v>0</v>
      </c>
      <c r="G18" s="48">
        <v>191752</v>
      </c>
      <c r="H18" s="48">
        <v>-191752</v>
      </c>
      <c r="I18" s="50">
        <v>44882</v>
      </c>
      <c r="J18" s="48">
        <v>2023</v>
      </c>
      <c r="M18" s="36" t="s">
        <v>20</v>
      </c>
      <c r="N18" s="37"/>
      <c r="O18" s="37"/>
      <c r="P18" s="38">
        <f>P16-P17</f>
        <v>614900.86800000002</v>
      </c>
      <c r="Q18" s="7"/>
      <c r="T18" s="14" t="s">
        <v>20</v>
      </c>
      <c r="U18" s="15"/>
      <c r="V18" s="15"/>
      <c r="W18" s="25">
        <v>612746.78700000001</v>
      </c>
    </row>
    <row r="19" spans="1:24" x14ac:dyDescent="0.3">
      <c r="A19" s="48">
        <v>13087500</v>
      </c>
      <c r="B19" s="49" t="s">
        <v>10</v>
      </c>
      <c r="C19" s="50">
        <v>44883</v>
      </c>
      <c r="D19" s="48">
        <v>35</v>
      </c>
      <c r="E19" s="48">
        <v>967388.3</v>
      </c>
      <c r="F19" s="48">
        <v>0</v>
      </c>
      <c r="G19" s="48">
        <v>191752</v>
      </c>
      <c r="H19" s="48">
        <v>-191752</v>
      </c>
      <c r="I19" s="50">
        <v>44883</v>
      </c>
      <c r="J19" s="48">
        <v>2023</v>
      </c>
    </row>
    <row r="20" spans="1:24" x14ac:dyDescent="0.3">
      <c r="A20" s="48">
        <v>13087500</v>
      </c>
      <c r="B20" s="49" t="s">
        <v>10</v>
      </c>
      <c r="C20" s="50">
        <v>44884</v>
      </c>
      <c r="D20" s="48">
        <v>35</v>
      </c>
      <c r="E20" s="48">
        <v>967458.3</v>
      </c>
      <c r="F20" s="48">
        <v>0</v>
      </c>
      <c r="G20" s="48">
        <v>191752</v>
      </c>
      <c r="H20" s="48">
        <v>-191752</v>
      </c>
      <c r="I20" s="50">
        <v>44884</v>
      </c>
      <c r="J20" s="48">
        <v>2023</v>
      </c>
    </row>
    <row r="21" spans="1:24" x14ac:dyDescent="0.3">
      <c r="A21" s="48">
        <v>13087500</v>
      </c>
      <c r="B21" s="49" t="s">
        <v>10</v>
      </c>
      <c r="C21" s="50">
        <v>44885</v>
      </c>
      <c r="D21" s="48">
        <v>35</v>
      </c>
      <c r="E21" s="48">
        <v>967528.3</v>
      </c>
      <c r="F21" s="48">
        <v>0</v>
      </c>
      <c r="G21" s="48">
        <v>191752</v>
      </c>
      <c r="H21" s="48">
        <v>-191752</v>
      </c>
      <c r="I21" s="50">
        <v>44885</v>
      </c>
      <c r="J21" s="48">
        <v>2023</v>
      </c>
      <c r="M21" s="11">
        <v>2023</v>
      </c>
      <c r="N21" s="22" t="s">
        <v>85</v>
      </c>
      <c r="O21" s="22"/>
      <c r="P21" s="20"/>
      <c r="Q21" s="21"/>
      <c r="T21">
        <v>2023</v>
      </c>
      <c r="U21" t="s">
        <v>85</v>
      </c>
    </row>
    <row r="22" spans="1:24" x14ac:dyDescent="0.3">
      <c r="A22" s="48">
        <v>13087500</v>
      </c>
      <c r="B22" s="49" t="s">
        <v>10</v>
      </c>
      <c r="C22" s="50">
        <v>44886</v>
      </c>
      <c r="D22" s="48">
        <v>35</v>
      </c>
      <c r="E22" s="48">
        <v>967598.2</v>
      </c>
      <c r="F22" s="48">
        <v>0</v>
      </c>
      <c r="G22" s="48">
        <v>191752</v>
      </c>
      <c r="H22" s="48">
        <v>-191752</v>
      </c>
      <c r="I22" s="50">
        <v>44886</v>
      </c>
      <c r="J22" s="48">
        <v>2023</v>
      </c>
      <c r="M22" s="12" t="s">
        <v>86</v>
      </c>
      <c r="P22" s="17">
        <f>(SUM(D153:D297))*1.9835</f>
        <v>792471.72200000007</v>
      </c>
      <c r="Q22" s="7"/>
      <c r="T22" s="11" t="s">
        <v>86</v>
      </c>
      <c r="U22" s="22"/>
      <c r="V22" s="22"/>
      <c r="W22" s="23">
        <v>792521.30949999997</v>
      </c>
    </row>
    <row r="23" spans="1:24" x14ac:dyDescent="0.3">
      <c r="A23" s="48">
        <v>13087500</v>
      </c>
      <c r="B23" s="49" t="s">
        <v>10</v>
      </c>
      <c r="C23" s="50">
        <v>44887</v>
      </c>
      <c r="D23" s="48">
        <v>33</v>
      </c>
      <c r="E23" s="48">
        <v>967663.8</v>
      </c>
      <c r="F23" s="48">
        <v>0</v>
      </c>
      <c r="G23" s="48">
        <v>191752</v>
      </c>
      <c r="H23" s="48">
        <v>-191752</v>
      </c>
      <c r="I23" s="50">
        <v>44887</v>
      </c>
      <c r="J23" s="48">
        <v>2023</v>
      </c>
      <c r="M23" s="14" t="s">
        <v>35</v>
      </c>
      <c r="N23" s="15"/>
      <c r="O23" s="15"/>
      <c r="P23" s="18">
        <f>(SUM(F153:F297))*1.9835</f>
        <v>145368.73149999999</v>
      </c>
      <c r="Q23" s="18">
        <f>G297</f>
        <v>145361</v>
      </c>
      <c r="R23" s="7">
        <f>Q23-P23</f>
        <v>-7.7314999999944121</v>
      </c>
      <c r="T23" s="12" t="s">
        <v>35</v>
      </c>
      <c r="W23" s="24">
        <v>147211.40299999999</v>
      </c>
      <c r="X23">
        <v>147208</v>
      </c>
    </row>
    <row r="24" spans="1:24" x14ac:dyDescent="0.3">
      <c r="A24" s="48">
        <v>13087500</v>
      </c>
      <c r="B24" s="49" t="s">
        <v>10</v>
      </c>
      <c r="C24" s="50">
        <v>44888</v>
      </c>
      <c r="D24" s="48">
        <v>31</v>
      </c>
      <c r="E24" s="48">
        <v>967725.1</v>
      </c>
      <c r="F24" s="48">
        <v>0</v>
      </c>
      <c r="G24" s="48">
        <v>191752</v>
      </c>
      <c r="H24" s="48">
        <v>-191752</v>
      </c>
      <c r="I24" s="50">
        <v>44888</v>
      </c>
      <c r="J24" s="48">
        <v>2023</v>
      </c>
      <c r="M24" s="36" t="s">
        <v>20</v>
      </c>
      <c r="N24" s="37"/>
      <c r="O24" s="37"/>
      <c r="P24" s="38">
        <f>P22-P23</f>
        <v>647102.99050000007</v>
      </c>
      <c r="Q24" s="7"/>
      <c r="T24" s="14" t="s">
        <v>20</v>
      </c>
      <c r="U24" s="15"/>
      <c r="V24" s="15"/>
      <c r="W24" s="25">
        <v>645309.90650000004</v>
      </c>
    </row>
    <row r="25" spans="1:24" x14ac:dyDescent="0.3">
      <c r="A25" s="48">
        <v>13087500</v>
      </c>
      <c r="B25" s="49" t="s">
        <v>10</v>
      </c>
      <c r="C25" s="50">
        <v>44889</v>
      </c>
      <c r="D25" s="48">
        <v>31</v>
      </c>
      <c r="E25" s="48">
        <v>967786.5</v>
      </c>
      <c r="F25" s="48">
        <v>0</v>
      </c>
      <c r="G25" s="48">
        <v>191752</v>
      </c>
      <c r="H25" s="48">
        <v>-191752</v>
      </c>
      <c r="I25" s="50">
        <v>44889</v>
      </c>
      <c r="J25" s="48">
        <v>2023</v>
      </c>
    </row>
    <row r="26" spans="1:24" x14ac:dyDescent="0.3">
      <c r="A26" s="48">
        <v>13087500</v>
      </c>
      <c r="B26" s="49" t="s">
        <v>10</v>
      </c>
      <c r="C26" s="50">
        <v>44890</v>
      </c>
      <c r="D26" s="48">
        <v>31</v>
      </c>
      <c r="E26" s="48">
        <v>967847.8</v>
      </c>
      <c r="F26" s="48">
        <v>0</v>
      </c>
      <c r="G26" s="48">
        <v>191752</v>
      </c>
      <c r="H26" s="48">
        <v>-191752</v>
      </c>
      <c r="I26" s="50">
        <v>44890</v>
      </c>
      <c r="J26" s="48">
        <v>2023</v>
      </c>
    </row>
    <row r="27" spans="1:24" x14ac:dyDescent="0.3">
      <c r="A27" s="48">
        <v>13087500</v>
      </c>
      <c r="B27" s="49" t="s">
        <v>10</v>
      </c>
      <c r="C27" s="50">
        <v>44891</v>
      </c>
      <c r="D27" s="48">
        <v>31</v>
      </c>
      <c r="E27" s="48">
        <v>967909.1</v>
      </c>
      <c r="F27" s="48">
        <v>0</v>
      </c>
      <c r="G27" s="48">
        <v>191752</v>
      </c>
      <c r="H27" s="48">
        <v>-191752</v>
      </c>
      <c r="I27" s="50">
        <v>44891</v>
      </c>
      <c r="J27" s="48">
        <v>2023</v>
      </c>
      <c r="M27" t="s">
        <v>82</v>
      </c>
    </row>
    <row r="28" spans="1:24" x14ac:dyDescent="0.3">
      <c r="A28" s="48">
        <v>13087500</v>
      </c>
      <c r="B28" s="49" t="s">
        <v>10</v>
      </c>
      <c r="C28" s="50">
        <v>44892</v>
      </c>
      <c r="D28" s="48">
        <v>31</v>
      </c>
      <c r="E28" s="48">
        <v>967970.4</v>
      </c>
      <c r="F28" s="48">
        <v>0</v>
      </c>
      <c r="G28" s="48">
        <v>191752</v>
      </c>
      <c r="H28" s="48">
        <v>-191752</v>
      </c>
      <c r="I28" s="50">
        <v>44892</v>
      </c>
      <c r="J28" s="48">
        <v>2023</v>
      </c>
      <c r="M28" t="s">
        <v>72</v>
      </c>
    </row>
    <row r="29" spans="1:24" x14ac:dyDescent="0.3">
      <c r="A29" s="48">
        <v>13087500</v>
      </c>
      <c r="B29" s="49" t="s">
        <v>10</v>
      </c>
      <c r="C29" s="50">
        <v>44893</v>
      </c>
      <c r="D29" s="48">
        <v>31</v>
      </c>
      <c r="E29" s="48">
        <v>968031.7</v>
      </c>
      <c r="F29" s="48">
        <v>0</v>
      </c>
      <c r="G29" s="48">
        <v>191752</v>
      </c>
      <c r="H29" s="48">
        <v>-191752</v>
      </c>
      <c r="I29" s="50">
        <v>44893</v>
      </c>
      <c r="J29" s="48">
        <v>2023</v>
      </c>
      <c r="M29" s="11" t="s">
        <v>74</v>
      </c>
      <c r="N29" s="22"/>
      <c r="O29" s="22"/>
      <c r="P29" s="23"/>
    </row>
    <row r="30" spans="1:24" x14ac:dyDescent="0.3">
      <c r="A30" s="48">
        <v>13087500</v>
      </c>
      <c r="B30" s="49" t="s">
        <v>10</v>
      </c>
      <c r="C30" s="50">
        <v>44894</v>
      </c>
      <c r="D30" s="48">
        <v>31</v>
      </c>
      <c r="E30" s="48">
        <v>968093</v>
      </c>
      <c r="F30" s="48">
        <v>0</v>
      </c>
      <c r="G30" s="48">
        <v>191752</v>
      </c>
      <c r="H30" s="48">
        <v>-191752</v>
      </c>
      <c r="I30" s="50">
        <v>44894</v>
      </c>
      <c r="J30" s="48">
        <v>2023</v>
      </c>
      <c r="M30" s="12" t="s">
        <v>62</v>
      </c>
      <c r="P30" s="17">
        <f>SUM('13087500_accounting'!D5445:D5536)*1.9835</f>
        <v>449699.12</v>
      </c>
    </row>
    <row r="31" spans="1:24" x14ac:dyDescent="0.3">
      <c r="A31" s="48">
        <v>13087500</v>
      </c>
      <c r="B31" s="49" t="s">
        <v>10</v>
      </c>
      <c r="C31" s="50">
        <v>44895</v>
      </c>
      <c r="D31" s="48">
        <v>31</v>
      </c>
      <c r="E31" s="48">
        <v>968154.3</v>
      </c>
      <c r="F31" s="48">
        <v>0</v>
      </c>
      <c r="G31" s="48">
        <v>191752</v>
      </c>
      <c r="H31" s="48">
        <v>-191752</v>
      </c>
      <c r="I31" s="50">
        <v>44895</v>
      </c>
      <c r="J31" s="48">
        <v>2023</v>
      </c>
      <c r="M31" s="14" t="s">
        <v>63</v>
      </c>
      <c r="N31" s="15"/>
      <c r="O31" s="15"/>
      <c r="P31" s="18">
        <f>SUM('13087500_accounting'!F5445:F5536)*1.9835</f>
        <v>127543.01700000001</v>
      </c>
    </row>
    <row r="32" spans="1:24" x14ac:dyDescent="0.3">
      <c r="A32" s="48">
        <v>13087500</v>
      </c>
      <c r="B32" s="49" t="s">
        <v>10</v>
      </c>
      <c r="C32" s="50">
        <v>44896</v>
      </c>
      <c r="D32" s="48">
        <v>33</v>
      </c>
      <c r="E32" s="48">
        <v>65.599999999999994</v>
      </c>
      <c r="F32" s="48">
        <v>0</v>
      </c>
      <c r="G32" s="48">
        <v>0</v>
      </c>
      <c r="H32" s="48">
        <v>0</v>
      </c>
      <c r="I32" s="50">
        <v>44896</v>
      </c>
      <c r="J32" s="48">
        <v>2023</v>
      </c>
      <c r="M32" s="36" t="s">
        <v>20</v>
      </c>
      <c r="N32" s="37"/>
      <c r="O32" s="37"/>
      <c r="P32" s="40">
        <f>P30-P31</f>
        <v>322156.103</v>
      </c>
    </row>
    <row r="33" spans="1:24" x14ac:dyDescent="0.3">
      <c r="A33" s="48">
        <v>13087500</v>
      </c>
      <c r="B33" s="49" t="s">
        <v>10</v>
      </c>
      <c r="C33" s="50">
        <v>44897</v>
      </c>
      <c r="D33" s="48">
        <v>31</v>
      </c>
      <c r="E33" s="48">
        <v>126.9</v>
      </c>
      <c r="F33" s="48">
        <v>0</v>
      </c>
      <c r="G33" s="48">
        <v>0</v>
      </c>
      <c r="H33" s="48">
        <v>0</v>
      </c>
      <c r="I33" s="50">
        <v>44897</v>
      </c>
      <c r="J33" s="48">
        <v>2023</v>
      </c>
    </row>
    <row r="34" spans="1:24" x14ac:dyDescent="0.3">
      <c r="A34" s="48">
        <v>13087500</v>
      </c>
      <c r="B34" s="49" t="s">
        <v>10</v>
      </c>
      <c r="C34" s="50">
        <v>44898</v>
      </c>
      <c r="D34" s="48">
        <v>33</v>
      </c>
      <c r="E34" s="48">
        <v>192.5</v>
      </c>
      <c r="F34" s="48">
        <v>0</v>
      </c>
      <c r="G34" s="48">
        <v>0</v>
      </c>
      <c r="H34" s="48">
        <v>0</v>
      </c>
      <c r="I34" s="50">
        <v>44898</v>
      </c>
      <c r="J34" s="48">
        <v>2023</v>
      </c>
    </row>
    <row r="35" spans="1:24" x14ac:dyDescent="0.3">
      <c r="A35" s="48">
        <v>13087500</v>
      </c>
      <c r="B35" s="49" t="s">
        <v>10</v>
      </c>
      <c r="C35" s="50">
        <v>44899</v>
      </c>
      <c r="D35" s="48">
        <v>31</v>
      </c>
      <c r="E35" s="48">
        <v>253.8</v>
      </c>
      <c r="F35" s="48">
        <v>0</v>
      </c>
      <c r="G35" s="48">
        <v>0</v>
      </c>
      <c r="H35" s="48">
        <v>0</v>
      </c>
      <c r="I35" s="50">
        <v>44899</v>
      </c>
      <c r="J35" s="48">
        <v>2023</v>
      </c>
      <c r="M35" t="s">
        <v>83</v>
      </c>
      <c r="T35" s="46" t="s">
        <v>87</v>
      </c>
      <c r="U35" s="46"/>
      <c r="V35" s="46"/>
      <c r="W35" s="46"/>
    </row>
    <row r="36" spans="1:24" x14ac:dyDescent="0.3">
      <c r="A36" s="48">
        <v>13087500</v>
      </c>
      <c r="B36" s="49" t="s">
        <v>10</v>
      </c>
      <c r="C36" s="50">
        <v>44900</v>
      </c>
      <c r="D36" s="48">
        <v>33</v>
      </c>
      <c r="E36" s="48">
        <v>319.39999999999998</v>
      </c>
      <c r="F36" s="48">
        <v>0</v>
      </c>
      <c r="G36" s="48">
        <v>0</v>
      </c>
      <c r="H36" s="48">
        <v>0</v>
      </c>
      <c r="I36" s="50">
        <v>44900</v>
      </c>
      <c r="J36" s="48">
        <v>2023</v>
      </c>
      <c r="M36" t="s">
        <v>61</v>
      </c>
      <c r="T36" s="46" t="s">
        <v>91</v>
      </c>
      <c r="U36" s="46"/>
      <c r="V36" s="46"/>
      <c r="W36" s="46"/>
    </row>
    <row r="37" spans="1:24" x14ac:dyDescent="0.3">
      <c r="A37" s="48">
        <v>13087500</v>
      </c>
      <c r="B37" s="49" t="s">
        <v>10</v>
      </c>
      <c r="C37" s="50">
        <v>44901</v>
      </c>
      <c r="D37" s="48">
        <v>33</v>
      </c>
      <c r="E37" s="48">
        <v>385</v>
      </c>
      <c r="F37" s="48">
        <v>0</v>
      </c>
      <c r="G37" s="48">
        <v>0</v>
      </c>
      <c r="H37" s="48">
        <v>0</v>
      </c>
      <c r="I37" s="50">
        <v>44901</v>
      </c>
      <c r="J37" s="48">
        <v>2023</v>
      </c>
      <c r="M37" s="11" t="s">
        <v>59</v>
      </c>
      <c r="N37" s="22"/>
      <c r="O37" s="22"/>
      <c r="P37" s="23"/>
      <c r="T37" s="11" t="s">
        <v>90</v>
      </c>
      <c r="U37" s="22"/>
      <c r="V37" s="22"/>
      <c r="W37" s="23"/>
    </row>
    <row r="38" spans="1:24" x14ac:dyDescent="0.3">
      <c r="A38" s="48">
        <v>13087500</v>
      </c>
      <c r="B38" s="49" t="s">
        <v>10</v>
      </c>
      <c r="C38" s="50">
        <v>44902</v>
      </c>
      <c r="D38" s="48">
        <v>33</v>
      </c>
      <c r="E38" s="48">
        <v>450.6</v>
      </c>
      <c r="F38" s="48">
        <v>0</v>
      </c>
      <c r="G38" s="48">
        <v>0</v>
      </c>
      <c r="H38" s="48">
        <v>0</v>
      </c>
      <c r="I38" s="50">
        <v>44902</v>
      </c>
      <c r="J38" s="48">
        <v>2023</v>
      </c>
      <c r="M38" s="12" t="s">
        <v>66</v>
      </c>
      <c r="P38" s="17">
        <f>SUM('13087500_accounting'!D3365:D3431)*1.9835</f>
        <v>324532.33600000001</v>
      </c>
      <c r="Q38" t="s">
        <v>68</v>
      </c>
      <c r="T38" s="12" t="s">
        <v>88</v>
      </c>
      <c r="W38" s="17">
        <f>SUM('13087500_accounting'!D5103:D5171)*1.9835</f>
        <v>281944.60749999998</v>
      </c>
    </row>
    <row r="39" spans="1:24" x14ac:dyDescent="0.3">
      <c r="A39" s="48">
        <v>13087500</v>
      </c>
      <c r="B39" s="49" t="s">
        <v>10</v>
      </c>
      <c r="C39" s="50">
        <v>44903</v>
      </c>
      <c r="D39" s="48">
        <v>29</v>
      </c>
      <c r="E39" s="48">
        <v>507.7</v>
      </c>
      <c r="F39" s="48">
        <v>0</v>
      </c>
      <c r="G39" s="48">
        <v>0</v>
      </c>
      <c r="H39" s="48">
        <v>0</v>
      </c>
      <c r="I39" s="50">
        <v>44903</v>
      </c>
      <c r="J39" s="48">
        <v>2023</v>
      </c>
      <c r="M39" s="14" t="s">
        <v>67</v>
      </c>
      <c r="N39" s="15"/>
      <c r="O39" s="15"/>
      <c r="P39" s="18">
        <f>SUM('13087500_accounting'!F3365:F3431)*1.9835</f>
        <v>72208.325750000004</v>
      </c>
      <c r="T39" s="14" t="s">
        <v>89</v>
      </c>
      <c r="U39" s="15"/>
      <c r="V39" s="15"/>
      <c r="W39" s="17">
        <f>SUM('13087500_accounting'!F5103:F5171)*1.9835</f>
        <v>41526.556000000004</v>
      </c>
    </row>
    <row r="40" spans="1:24" x14ac:dyDescent="0.3">
      <c r="A40" s="48">
        <v>13087500</v>
      </c>
      <c r="B40" s="49" t="s">
        <v>10</v>
      </c>
      <c r="C40" s="50">
        <v>44904</v>
      </c>
      <c r="D40" s="48">
        <v>27</v>
      </c>
      <c r="E40" s="48">
        <v>560.79999999999995</v>
      </c>
      <c r="F40" s="48">
        <v>0</v>
      </c>
      <c r="G40" s="48">
        <v>0</v>
      </c>
      <c r="H40" s="48">
        <v>0</v>
      </c>
      <c r="I40" s="50">
        <v>44904</v>
      </c>
      <c r="J40" s="48">
        <v>2023</v>
      </c>
      <c r="M40" s="36" t="s">
        <v>20</v>
      </c>
      <c r="N40" s="37"/>
      <c r="O40" s="37"/>
      <c r="P40" s="40">
        <f>P38-P39</f>
        <v>252324.01024999999</v>
      </c>
      <c r="T40" s="36" t="s">
        <v>20</v>
      </c>
      <c r="U40" s="37"/>
      <c r="V40" s="37"/>
      <c r="W40" s="40">
        <f>W38-W39</f>
        <v>240418.05149999997</v>
      </c>
    </row>
    <row r="41" spans="1:24" x14ac:dyDescent="0.3">
      <c r="A41" s="48">
        <v>13087500</v>
      </c>
      <c r="B41" s="49" t="s">
        <v>10</v>
      </c>
      <c r="C41" s="50">
        <v>44905</v>
      </c>
      <c r="D41" s="48">
        <v>27</v>
      </c>
      <c r="E41" s="48">
        <v>613.9</v>
      </c>
      <c r="F41" s="48">
        <v>0</v>
      </c>
      <c r="G41" s="48">
        <v>0</v>
      </c>
      <c r="H41" s="48">
        <v>0</v>
      </c>
      <c r="I41" s="50">
        <v>44905</v>
      </c>
      <c r="J41" s="48">
        <v>2023</v>
      </c>
    </row>
    <row r="42" spans="1:24" x14ac:dyDescent="0.3">
      <c r="A42" s="48">
        <v>13087500</v>
      </c>
      <c r="B42" s="49" t="s">
        <v>10</v>
      </c>
      <c r="C42" s="50">
        <v>44906</v>
      </c>
      <c r="D42" s="48">
        <v>27</v>
      </c>
      <c r="E42" s="48">
        <v>667</v>
      </c>
      <c r="F42" s="48">
        <v>0</v>
      </c>
      <c r="G42" s="48">
        <v>0</v>
      </c>
      <c r="H42" s="48">
        <v>0</v>
      </c>
      <c r="I42" s="50">
        <v>44906</v>
      </c>
      <c r="J42" s="48">
        <v>2023</v>
      </c>
    </row>
    <row r="43" spans="1:24" x14ac:dyDescent="0.3">
      <c r="A43" s="48">
        <v>13087500</v>
      </c>
      <c r="B43" s="49" t="s">
        <v>10</v>
      </c>
      <c r="C43" s="50">
        <v>44907</v>
      </c>
      <c r="D43" s="48">
        <v>27</v>
      </c>
      <c r="E43" s="48">
        <v>720.1</v>
      </c>
      <c r="F43" s="48">
        <v>0</v>
      </c>
      <c r="G43" s="48">
        <v>0</v>
      </c>
      <c r="H43" s="48">
        <v>0</v>
      </c>
      <c r="I43" s="50">
        <v>44907</v>
      </c>
      <c r="J43" s="48">
        <v>2023</v>
      </c>
      <c r="M43" t="s">
        <v>84</v>
      </c>
    </row>
    <row r="44" spans="1:24" x14ac:dyDescent="0.3">
      <c r="A44" s="48">
        <v>13087500</v>
      </c>
      <c r="B44" s="49" t="s">
        <v>10</v>
      </c>
      <c r="C44" s="50">
        <v>44908</v>
      </c>
      <c r="D44" s="48">
        <v>27</v>
      </c>
      <c r="E44" s="48">
        <v>773.2</v>
      </c>
      <c r="F44" s="48">
        <v>0</v>
      </c>
      <c r="G44" s="48">
        <v>0</v>
      </c>
      <c r="H44" s="48">
        <v>0</v>
      </c>
      <c r="I44" s="50">
        <v>44908</v>
      </c>
      <c r="J44" s="48">
        <v>2023</v>
      </c>
      <c r="M44" t="s">
        <v>83</v>
      </c>
      <c r="T44" s="46" t="s">
        <v>87</v>
      </c>
      <c r="U44" s="46"/>
      <c r="V44" s="46"/>
      <c r="W44" s="46"/>
    </row>
    <row r="45" spans="1:24" x14ac:dyDescent="0.3">
      <c r="A45" s="48">
        <v>13087500</v>
      </c>
      <c r="B45" s="49" t="s">
        <v>10</v>
      </c>
      <c r="C45" s="50">
        <v>44909</v>
      </c>
      <c r="D45" s="48">
        <v>27</v>
      </c>
      <c r="E45" s="48">
        <v>826.3</v>
      </c>
      <c r="F45" s="48">
        <v>0</v>
      </c>
      <c r="G45" s="48">
        <v>0</v>
      </c>
      <c r="H45" s="48">
        <v>0</v>
      </c>
      <c r="I45" s="50">
        <v>44909</v>
      </c>
      <c r="J45" s="48">
        <v>2023</v>
      </c>
      <c r="M45" t="s">
        <v>73</v>
      </c>
      <c r="T45" s="46" t="s">
        <v>92</v>
      </c>
      <c r="U45" s="46"/>
      <c r="V45" s="46"/>
      <c r="W45" s="46"/>
    </row>
    <row r="46" spans="1:24" x14ac:dyDescent="0.3">
      <c r="A46" s="48">
        <v>13087500</v>
      </c>
      <c r="B46" s="49" t="s">
        <v>10</v>
      </c>
      <c r="C46" s="50">
        <v>44910</v>
      </c>
      <c r="D46" s="48">
        <v>27</v>
      </c>
      <c r="E46" s="48">
        <v>879.4</v>
      </c>
      <c r="F46" s="48">
        <v>0</v>
      </c>
      <c r="G46" s="48">
        <v>0</v>
      </c>
      <c r="H46" s="48">
        <v>0</v>
      </c>
      <c r="I46" s="50">
        <v>44910</v>
      </c>
      <c r="J46" s="48">
        <v>2023</v>
      </c>
      <c r="M46" s="11" t="s">
        <v>75</v>
      </c>
      <c r="N46" s="22"/>
      <c r="O46" s="22"/>
      <c r="P46" s="23"/>
      <c r="T46" s="11" t="s">
        <v>93</v>
      </c>
      <c r="U46" s="22"/>
      <c r="V46" s="22"/>
      <c r="W46" s="23"/>
    </row>
    <row r="47" spans="1:24" x14ac:dyDescent="0.3">
      <c r="A47" s="48">
        <v>13087500</v>
      </c>
      <c r="B47" s="49" t="s">
        <v>10</v>
      </c>
      <c r="C47" s="50">
        <v>44911</v>
      </c>
      <c r="D47" s="48">
        <v>27</v>
      </c>
      <c r="E47" s="48">
        <v>932.5</v>
      </c>
      <c r="F47" s="48">
        <v>0</v>
      </c>
      <c r="G47" s="48">
        <v>0</v>
      </c>
      <c r="H47" s="48">
        <v>0</v>
      </c>
      <c r="I47" s="50">
        <v>44911</v>
      </c>
      <c r="J47" s="48">
        <v>2023</v>
      </c>
      <c r="M47" s="12" t="s">
        <v>66</v>
      </c>
      <c r="P47" s="17">
        <f>SUM('13087500_accounting'!D9843:D9911)*1.9835</f>
        <v>288129.1605</v>
      </c>
      <c r="Q47" t="s">
        <v>76</v>
      </c>
      <c r="T47" s="12" t="s">
        <v>95</v>
      </c>
      <c r="W47" s="17">
        <f>SUM('13087500_accounting'!D8390:D8449)*1.9835</f>
        <v>278602.41000000003</v>
      </c>
      <c r="X47" t="s">
        <v>94</v>
      </c>
    </row>
    <row r="48" spans="1:24" x14ac:dyDescent="0.3">
      <c r="A48" s="48">
        <v>13087500</v>
      </c>
      <c r="B48" s="49" t="s">
        <v>10</v>
      </c>
      <c r="C48" s="50">
        <v>44912</v>
      </c>
      <c r="D48" s="48">
        <v>27</v>
      </c>
      <c r="E48" s="48">
        <v>985.6</v>
      </c>
      <c r="F48" s="48">
        <v>0</v>
      </c>
      <c r="G48" s="48">
        <v>0</v>
      </c>
      <c r="H48" s="48">
        <v>0</v>
      </c>
      <c r="I48" s="50">
        <v>44912</v>
      </c>
      <c r="J48" s="48">
        <v>2023</v>
      </c>
      <c r="M48" s="14" t="s">
        <v>67</v>
      </c>
      <c r="N48" s="15"/>
      <c r="O48" s="15"/>
      <c r="P48" s="18">
        <f>SUM('13087500_accounting'!F9843:F9911)*1.9835</f>
        <v>67276.353000000003</v>
      </c>
      <c r="T48" s="14" t="s">
        <v>96</v>
      </c>
      <c r="U48" s="15"/>
      <c r="V48" s="15"/>
      <c r="W48" s="17">
        <f>SUM('13087500_accounting'!F8390:F8449)*1.9835</f>
        <v>43399.575049999999</v>
      </c>
    </row>
    <row r="49" spans="1:23" x14ac:dyDescent="0.3">
      <c r="A49" s="48">
        <v>13087500</v>
      </c>
      <c r="B49" s="49" t="s">
        <v>10</v>
      </c>
      <c r="C49" s="50">
        <v>44913</v>
      </c>
      <c r="D49" s="48">
        <v>27</v>
      </c>
      <c r="E49" s="48">
        <v>1038.7</v>
      </c>
      <c r="F49" s="48">
        <v>0</v>
      </c>
      <c r="G49" s="48">
        <v>0</v>
      </c>
      <c r="H49" s="48">
        <v>0</v>
      </c>
      <c r="I49" s="50">
        <v>44913</v>
      </c>
      <c r="J49" s="48">
        <v>2023</v>
      </c>
      <c r="M49" s="36" t="s">
        <v>20</v>
      </c>
      <c r="N49" s="37"/>
      <c r="O49" s="37"/>
      <c r="P49" s="40">
        <f>P47-P48</f>
        <v>220852.8075</v>
      </c>
      <c r="T49" s="36" t="s">
        <v>20</v>
      </c>
      <c r="U49" s="37"/>
      <c r="V49" s="37"/>
      <c r="W49" s="40">
        <f>W47-W48</f>
        <v>235202.83495000005</v>
      </c>
    </row>
    <row r="50" spans="1:23" x14ac:dyDescent="0.3">
      <c r="A50" s="48">
        <v>13087500</v>
      </c>
      <c r="B50" s="49" t="s">
        <v>10</v>
      </c>
      <c r="C50" s="50">
        <v>44914</v>
      </c>
      <c r="D50" s="48">
        <v>27</v>
      </c>
      <c r="E50" s="48">
        <v>1091.8</v>
      </c>
      <c r="F50" s="48">
        <v>0</v>
      </c>
      <c r="G50" s="48">
        <v>0</v>
      </c>
      <c r="H50" s="48">
        <v>0</v>
      </c>
      <c r="I50" s="50">
        <v>44914</v>
      </c>
      <c r="J50" s="48">
        <v>2023</v>
      </c>
    </row>
    <row r="51" spans="1:23" x14ac:dyDescent="0.3">
      <c r="A51" s="48">
        <v>13087500</v>
      </c>
      <c r="B51" s="49" t="s">
        <v>10</v>
      </c>
      <c r="C51" s="50">
        <v>44915</v>
      </c>
      <c r="D51" s="48">
        <v>27</v>
      </c>
      <c r="E51" s="48">
        <v>1144.9000000000001</v>
      </c>
      <c r="F51" s="48">
        <v>0</v>
      </c>
      <c r="G51" s="48">
        <v>0</v>
      </c>
      <c r="H51" s="48">
        <v>0</v>
      </c>
      <c r="I51" s="50">
        <v>44915</v>
      </c>
      <c r="J51" s="48">
        <v>2023</v>
      </c>
      <c r="M51" t="s">
        <v>83</v>
      </c>
    </row>
    <row r="52" spans="1:23" x14ac:dyDescent="0.3">
      <c r="A52" s="48">
        <v>13087500</v>
      </c>
      <c r="B52" s="49" t="s">
        <v>10</v>
      </c>
      <c r="C52" s="50">
        <v>44916</v>
      </c>
      <c r="D52" s="48">
        <v>27</v>
      </c>
      <c r="E52" s="48">
        <v>1198</v>
      </c>
      <c r="F52" s="48">
        <v>0</v>
      </c>
      <c r="G52" s="48">
        <v>0</v>
      </c>
      <c r="H52" s="48">
        <v>0</v>
      </c>
      <c r="I52" s="50">
        <v>44916</v>
      </c>
      <c r="J52" s="48">
        <v>2023</v>
      </c>
      <c r="M52" t="s">
        <v>77</v>
      </c>
    </row>
    <row r="53" spans="1:23" x14ac:dyDescent="0.3">
      <c r="A53" s="48">
        <v>13087500</v>
      </c>
      <c r="B53" s="49" t="s">
        <v>10</v>
      </c>
      <c r="C53" s="50">
        <v>44917</v>
      </c>
      <c r="D53" s="48">
        <v>27</v>
      </c>
      <c r="E53" s="48">
        <v>1251.0999999999999</v>
      </c>
      <c r="F53" s="48">
        <v>0</v>
      </c>
      <c r="G53" s="48">
        <v>0</v>
      </c>
      <c r="H53" s="48">
        <v>0</v>
      </c>
      <c r="I53" s="50">
        <v>44917</v>
      </c>
      <c r="J53" s="48">
        <v>2023</v>
      </c>
      <c r="M53" s="11" t="s">
        <v>78</v>
      </c>
      <c r="N53" s="22"/>
      <c r="O53" s="22"/>
      <c r="P53" s="23"/>
    </row>
    <row r="54" spans="1:23" x14ac:dyDescent="0.3">
      <c r="A54" s="48">
        <v>13087500</v>
      </c>
      <c r="B54" s="49" t="s">
        <v>10</v>
      </c>
      <c r="C54" s="50">
        <v>44918</v>
      </c>
      <c r="D54" s="48">
        <v>27</v>
      </c>
      <c r="E54" s="48">
        <v>1304.2</v>
      </c>
      <c r="F54" s="48">
        <v>0</v>
      </c>
      <c r="G54" s="48">
        <v>0</v>
      </c>
      <c r="H54" s="48">
        <v>0</v>
      </c>
      <c r="I54" s="50">
        <v>44918</v>
      </c>
      <c r="J54" s="48">
        <v>2023</v>
      </c>
      <c r="M54" s="12" t="s">
        <v>66</v>
      </c>
      <c r="P54" s="17">
        <f>SUM('13087500_accounting'!D8747:D8814)*1.9835</f>
        <v>336734.82799999998</v>
      </c>
    </row>
    <row r="55" spans="1:23" x14ac:dyDescent="0.3">
      <c r="A55" s="48">
        <v>13087500</v>
      </c>
      <c r="B55" s="49" t="s">
        <v>10</v>
      </c>
      <c r="C55" s="50">
        <v>44919</v>
      </c>
      <c r="D55" s="48">
        <v>27</v>
      </c>
      <c r="E55" s="48">
        <v>1357.3</v>
      </c>
      <c r="F55" s="48">
        <v>0</v>
      </c>
      <c r="G55" s="48">
        <v>0</v>
      </c>
      <c r="H55" s="48">
        <v>0</v>
      </c>
      <c r="I55" s="50">
        <v>44919</v>
      </c>
      <c r="J55" s="48">
        <v>2023</v>
      </c>
      <c r="M55" s="14" t="s">
        <v>67</v>
      </c>
      <c r="N55" s="15"/>
      <c r="O55" s="15"/>
      <c r="P55" s="18">
        <f>SUM('13087500_accounting'!F8747:F8814)*1.9835</f>
        <v>52886.0605</v>
      </c>
      <c r="Q55" t="s">
        <v>76</v>
      </c>
    </row>
    <row r="56" spans="1:23" x14ac:dyDescent="0.3">
      <c r="A56" s="48">
        <v>13087500</v>
      </c>
      <c r="B56" s="49" t="s">
        <v>10</v>
      </c>
      <c r="C56" s="50">
        <v>44920</v>
      </c>
      <c r="D56" s="48">
        <v>27</v>
      </c>
      <c r="E56" s="48">
        <v>1410.4</v>
      </c>
      <c r="F56" s="48">
        <v>0</v>
      </c>
      <c r="G56" s="48">
        <v>0</v>
      </c>
      <c r="H56" s="48">
        <v>0</v>
      </c>
      <c r="I56" s="50">
        <v>44920</v>
      </c>
      <c r="J56" s="48">
        <v>2023</v>
      </c>
      <c r="M56" s="36" t="s">
        <v>20</v>
      </c>
      <c r="N56" s="37"/>
      <c r="O56" s="37"/>
      <c r="P56" s="40">
        <f>P54-P55</f>
        <v>283848.76749999996</v>
      </c>
    </row>
    <row r="57" spans="1:23" x14ac:dyDescent="0.3">
      <c r="A57" s="48">
        <v>13087500</v>
      </c>
      <c r="B57" s="49" t="s">
        <v>10</v>
      </c>
      <c r="C57" s="50">
        <v>44921</v>
      </c>
      <c r="D57" s="48">
        <v>27</v>
      </c>
      <c r="E57" s="48">
        <v>1463.5</v>
      </c>
      <c r="F57" s="48">
        <v>0</v>
      </c>
      <c r="G57" s="48">
        <v>0</v>
      </c>
      <c r="H57" s="48">
        <v>0</v>
      </c>
      <c r="I57" s="50">
        <v>44921</v>
      </c>
      <c r="J57" s="48">
        <v>2023</v>
      </c>
    </row>
    <row r="58" spans="1:23" x14ac:dyDescent="0.3">
      <c r="A58" s="48">
        <v>13087500</v>
      </c>
      <c r="B58" s="49" t="s">
        <v>10</v>
      </c>
      <c r="C58" s="50">
        <v>44922</v>
      </c>
      <c r="D58" s="48">
        <v>27</v>
      </c>
      <c r="E58" s="48">
        <v>1516.6</v>
      </c>
      <c r="F58" s="48">
        <v>0</v>
      </c>
      <c r="G58" s="48">
        <v>0</v>
      </c>
      <c r="H58" s="48">
        <v>0</v>
      </c>
      <c r="I58" s="50">
        <v>44922</v>
      </c>
      <c r="J58" s="48">
        <v>2023</v>
      </c>
      <c r="M58" t="s">
        <v>82</v>
      </c>
    </row>
    <row r="59" spans="1:23" x14ac:dyDescent="0.3">
      <c r="A59" s="48">
        <v>13087500</v>
      </c>
      <c r="B59" s="49" t="s">
        <v>10</v>
      </c>
      <c r="C59" s="50">
        <v>44923</v>
      </c>
      <c r="D59" s="48">
        <v>27</v>
      </c>
      <c r="E59" s="48">
        <v>1569.7</v>
      </c>
      <c r="F59" s="48">
        <v>0</v>
      </c>
      <c r="G59" s="48">
        <v>0</v>
      </c>
      <c r="H59" s="48">
        <v>0</v>
      </c>
      <c r="I59" s="50">
        <v>44923</v>
      </c>
      <c r="J59" s="48">
        <v>2023</v>
      </c>
      <c r="M59" t="s">
        <v>72</v>
      </c>
    </row>
    <row r="60" spans="1:23" x14ac:dyDescent="0.3">
      <c r="A60" s="48">
        <v>13087500</v>
      </c>
      <c r="B60" s="49" t="s">
        <v>10</v>
      </c>
      <c r="C60" s="50">
        <v>44924</v>
      </c>
      <c r="D60" s="48">
        <v>27</v>
      </c>
      <c r="E60" s="48">
        <v>1622.8</v>
      </c>
      <c r="F60" s="48">
        <v>0</v>
      </c>
      <c r="G60" s="48">
        <v>0</v>
      </c>
      <c r="H60" s="48">
        <v>0</v>
      </c>
      <c r="I60" s="50">
        <v>44924</v>
      </c>
      <c r="J60" s="48">
        <v>2023</v>
      </c>
      <c r="M60" s="11" t="s">
        <v>79</v>
      </c>
      <c r="N60" s="22"/>
      <c r="O60" s="22"/>
      <c r="P60" s="23"/>
    </row>
    <row r="61" spans="1:23" x14ac:dyDescent="0.3">
      <c r="A61" s="48">
        <v>13087500</v>
      </c>
      <c r="B61" s="49" t="s">
        <v>10</v>
      </c>
      <c r="C61" s="50">
        <v>44925</v>
      </c>
      <c r="D61" s="48">
        <v>27</v>
      </c>
      <c r="E61" s="48">
        <v>1675.9</v>
      </c>
      <c r="F61" s="48">
        <v>0</v>
      </c>
      <c r="G61" s="48">
        <v>0</v>
      </c>
      <c r="H61" s="48">
        <v>0</v>
      </c>
      <c r="I61" s="50">
        <v>44925</v>
      </c>
      <c r="J61" s="48">
        <v>2023</v>
      </c>
      <c r="M61" s="12" t="s">
        <v>64</v>
      </c>
      <c r="P61" s="17">
        <f>SUM('13087500_accounting'!D5460:D5530)*1.9835</f>
        <v>350000.47600000002</v>
      </c>
    </row>
    <row r="62" spans="1:23" x14ac:dyDescent="0.3">
      <c r="A62" s="48">
        <v>13087500</v>
      </c>
      <c r="B62" s="49" t="s">
        <v>10</v>
      </c>
      <c r="C62" s="50">
        <v>44926</v>
      </c>
      <c r="D62" s="48">
        <v>27</v>
      </c>
      <c r="E62" s="48">
        <v>1729</v>
      </c>
      <c r="F62" s="48">
        <v>0</v>
      </c>
      <c r="G62" s="48">
        <v>0</v>
      </c>
      <c r="H62" s="48">
        <v>0</v>
      </c>
      <c r="I62" s="50">
        <v>44926</v>
      </c>
      <c r="J62" s="48">
        <v>2023</v>
      </c>
      <c r="M62" s="14" t="s">
        <v>65</v>
      </c>
      <c r="N62" s="15"/>
      <c r="O62" s="15"/>
      <c r="P62" s="18">
        <f>SUM('13087500_accounting'!F5460:F5530)*1.9835</f>
        <v>81857.061499999996</v>
      </c>
    </row>
    <row r="63" spans="1:23" x14ac:dyDescent="0.3">
      <c r="A63" s="48">
        <v>13087500</v>
      </c>
      <c r="B63" s="49" t="s">
        <v>10</v>
      </c>
      <c r="C63" s="50">
        <v>44927</v>
      </c>
      <c r="D63" s="48">
        <v>29</v>
      </c>
      <c r="E63" s="48">
        <v>1786.1</v>
      </c>
      <c r="F63" s="48">
        <v>0</v>
      </c>
      <c r="G63" s="48">
        <v>0</v>
      </c>
      <c r="H63" s="48">
        <v>0</v>
      </c>
      <c r="I63" s="50">
        <v>44927</v>
      </c>
      <c r="J63" s="48">
        <v>2023</v>
      </c>
      <c r="M63" s="36" t="s">
        <v>20</v>
      </c>
      <c r="N63" s="37"/>
      <c r="O63" s="37"/>
      <c r="P63" s="40">
        <f>P61-P62</f>
        <v>268143.41450000001</v>
      </c>
    </row>
    <row r="64" spans="1:23" x14ac:dyDescent="0.3">
      <c r="A64" s="48">
        <v>13087500</v>
      </c>
      <c r="B64" s="49" t="s">
        <v>10</v>
      </c>
      <c r="C64" s="50">
        <v>44928</v>
      </c>
      <c r="D64" s="48">
        <v>29</v>
      </c>
      <c r="E64" s="48">
        <v>1843.3</v>
      </c>
      <c r="F64" s="48">
        <v>0</v>
      </c>
      <c r="G64" s="48">
        <v>0</v>
      </c>
      <c r="H64" s="48">
        <v>0</v>
      </c>
      <c r="I64" s="50">
        <v>44928</v>
      </c>
      <c r="J64" s="48">
        <v>2023</v>
      </c>
    </row>
    <row r="65" spans="1:10" x14ac:dyDescent="0.3">
      <c r="A65" s="48">
        <v>13087500</v>
      </c>
      <c r="B65" s="49" t="s">
        <v>10</v>
      </c>
      <c r="C65" s="50">
        <v>44929</v>
      </c>
      <c r="D65" s="48">
        <v>27</v>
      </c>
      <c r="E65" s="48">
        <v>1896.4</v>
      </c>
      <c r="F65" s="48">
        <v>0</v>
      </c>
      <c r="G65" s="48">
        <v>0</v>
      </c>
      <c r="H65" s="48">
        <v>0</v>
      </c>
      <c r="I65" s="50">
        <v>44929</v>
      </c>
      <c r="J65" s="48">
        <v>2023</v>
      </c>
    </row>
    <row r="66" spans="1:10" x14ac:dyDescent="0.3">
      <c r="A66" s="48">
        <v>13087500</v>
      </c>
      <c r="B66" s="49" t="s">
        <v>10</v>
      </c>
      <c r="C66" s="50">
        <v>44930</v>
      </c>
      <c r="D66" s="48">
        <v>27</v>
      </c>
      <c r="E66" s="48">
        <v>1949.5</v>
      </c>
      <c r="F66" s="48">
        <v>0</v>
      </c>
      <c r="G66" s="48">
        <v>0</v>
      </c>
      <c r="H66" s="48">
        <v>0</v>
      </c>
      <c r="I66" s="50">
        <v>44930</v>
      </c>
      <c r="J66" s="48">
        <v>2023</v>
      </c>
    </row>
    <row r="67" spans="1:10" x14ac:dyDescent="0.3">
      <c r="A67" s="48">
        <v>13087500</v>
      </c>
      <c r="B67" s="49" t="s">
        <v>10</v>
      </c>
      <c r="C67" s="50">
        <v>44931</v>
      </c>
      <c r="D67" s="48">
        <v>29</v>
      </c>
      <c r="E67" s="48">
        <v>2006.6</v>
      </c>
      <c r="F67" s="48">
        <v>0</v>
      </c>
      <c r="G67" s="48">
        <v>0</v>
      </c>
      <c r="H67" s="48">
        <v>0</v>
      </c>
      <c r="I67" s="50">
        <v>44931</v>
      </c>
      <c r="J67" s="48">
        <v>2023</v>
      </c>
    </row>
    <row r="68" spans="1:10" x14ac:dyDescent="0.3">
      <c r="A68" s="48">
        <v>13087500</v>
      </c>
      <c r="B68" s="49" t="s">
        <v>10</v>
      </c>
      <c r="C68" s="50">
        <v>44932</v>
      </c>
      <c r="D68" s="48">
        <v>29</v>
      </c>
      <c r="E68" s="48">
        <v>2063.8000000000002</v>
      </c>
      <c r="F68" s="48">
        <v>0</v>
      </c>
      <c r="G68" s="48">
        <v>0</v>
      </c>
      <c r="H68" s="48">
        <v>0</v>
      </c>
      <c r="I68" s="50">
        <v>44932</v>
      </c>
      <c r="J68" s="48">
        <v>2023</v>
      </c>
    </row>
    <row r="69" spans="1:10" x14ac:dyDescent="0.3">
      <c r="A69" s="48">
        <v>13087500</v>
      </c>
      <c r="B69" s="49" t="s">
        <v>10</v>
      </c>
      <c r="C69" s="50">
        <v>44933</v>
      </c>
      <c r="D69" s="48">
        <v>29</v>
      </c>
      <c r="E69" s="48">
        <v>2120.9</v>
      </c>
      <c r="F69" s="48">
        <v>0</v>
      </c>
      <c r="G69" s="48">
        <v>0</v>
      </c>
      <c r="H69" s="48">
        <v>0</v>
      </c>
      <c r="I69" s="50">
        <v>44933</v>
      </c>
      <c r="J69" s="48">
        <v>2023</v>
      </c>
    </row>
    <row r="70" spans="1:10" x14ac:dyDescent="0.3">
      <c r="A70" s="48">
        <v>13087500</v>
      </c>
      <c r="B70" s="49" t="s">
        <v>10</v>
      </c>
      <c r="C70" s="50">
        <v>44934</v>
      </c>
      <c r="D70" s="48">
        <v>29</v>
      </c>
      <c r="E70" s="48">
        <v>2178.1</v>
      </c>
      <c r="F70" s="48">
        <v>0</v>
      </c>
      <c r="G70" s="48">
        <v>0</v>
      </c>
      <c r="H70" s="48">
        <v>0</v>
      </c>
      <c r="I70" s="50">
        <v>44934</v>
      </c>
      <c r="J70" s="48">
        <v>2023</v>
      </c>
    </row>
    <row r="71" spans="1:10" x14ac:dyDescent="0.3">
      <c r="A71" s="48">
        <v>13087500</v>
      </c>
      <c r="B71" s="49" t="s">
        <v>10</v>
      </c>
      <c r="C71" s="50">
        <v>44935</v>
      </c>
      <c r="D71" s="48">
        <v>29</v>
      </c>
      <c r="E71" s="48">
        <v>2235.1999999999998</v>
      </c>
      <c r="F71" s="48">
        <v>0</v>
      </c>
      <c r="G71" s="48">
        <v>0</v>
      </c>
      <c r="H71" s="48">
        <v>0</v>
      </c>
      <c r="I71" s="50">
        <v>44935</v>
      </c>
      <c r="J71" s="48">
        <v>2023</v>
      </c>
    </row>
    <row r="72" spans="1:10" x14ac:dyDescent="0.3">
      <c r="A72" s="48">
        <v>13087500</v>
      </c>
      <c r="B72" s="49" t="s">
        <v>10</v>
      </c>
      <c r="C72" s="50">
        <v>44936</v>
      </c>
      <c r="D72" s="48">
        <v>29</v>
      </c>
      <c r="E72" s="48">
        <v>2292.4</v>
      </c>
      <c r="F72" s="48">
        <v>0</v>
      </c>
      <c r="G72" s="48">
        <v>0</v>
      </c>
      <c r="H72" s="48">
        <v>0</v>
      </c>
      <c r="I72" s="50">
        <v>44936</v>
      </c>
      <c r="J72" s="48">
        <v>2023</v>
      </c>
    </row>
    <row r="73" spans="1:10" x14ac:dyDescent="0.3">
      <c r="A73" s="48">
        <v>13087500</v>
      </c>
      <c r="B73" s="49" t="s">
        <v>10</v>
      </c>
      <c r="C73" s="50">
        <v>44937</v>
      </c>
      <c r="D73" s="48">
        <v>29</v>
      </c>
      <c r="E73" s="48">
        <v>2349.5</v>
      </c>
      <c r="F73" s="48">
        <v>0</v>
      </c>
      <c r="G73" s="48">
        <v>0</v>
      </c>
      <c r="H73" s="48">
        <v>0</v>
      </c>
      <c r="I73" s="50">
        <v>44937</v>
      </c>
      <c r="J73" s="48">
        <v>2023</v>
      </c>
    </row>
    <row r="74" spans="1:10" x14ac:dyDescent="0.3">
      <c r="A74" s="48">
        <v>13087500</v>
      </c>
      <c r="B74" s="49" t="s">
        <v>10</v>
      </c>
      <c r="C74" s="50">
        <v>44938</v>
      </c>
      <c r="D74" s="48">
        <v>29</v>
      </c>
      <c r="E74" s="48">
        <v>2406.6</v>
      </c>
      <c r="F74" s="48">
        <v>0</v>
      </c>
      <c r="G74" s="48">
        <v>0</v>
      </c>
      <c r="H74" s="48">
        <v>0</v>
      </c>
      <c r="I74" s="50">
        <v>44938</v>
      </c>
      <c r="J74" s="48">
        <v>2023</v>
      </c>
    </row>
    <row r="75" spans="1:10" x14ac:dyDescent="0.3">
      <c r="A75" s="48">
        <v>13087500</v>
      </c>
      <c r="B75" s="49" t="s">
        <v>10</v>
      </c>
      <c r="C75" s="50">
        <v>44939</v>
      </c>
      <c r="D75" s="48">
        <v>29</v>
      </c>
      <c r="E75" s="48">
        <v>2463.8000000000002</v>
      </c>
      <c r="F75" s="48">
        <v>0</v>
      </c>
      <c r="G75" s="48">
        <v>0</v>
      </c>
      <c r="H75" s="48">
        <v>0</v>
      </c>
      <c r="I75" s="50">
        <v>44939</v>
      </c>
      <c r="J75" s="48">
        <v>2023</v>
      </c>
    </row>
    <row r="76" spans="1:10" x14ac:dyDescent="0.3">
      <c r="A76" s="48">
        <v>13087500</v>
      </c>
      <c r="B76" s="49" t="s">
        <v>10</v>
      </c>
      <c r="C76" s="50">
        <v>44940</v>
      </c>
      <c r="D76" s="48">
        <v>29</v>
      </c>
      <c r="E76" s="48">
        <v>2520.9</v>
      </c>
      <c r="F76" s="48">
        <v>0</v>
      </c>
      <c r="G76" s="48">
        <v>0</v>
      </c>
      <c r="H76" s="48">
        <v>0</v>
      </c>
      <c r="I76" s="50">
        <v>44940</v>
      </c>
      <c r="J76" s="48">
        <v>2023</v>
      </c>
    </row>
    <row r="77" spans="1:10" x14ac:dyDescent="0.3">
      <c r="A77" s="48">
        <v>13087500</v>
      </c>
      <c r="B77" s="49" t="s">
        <v>10</v>
      </c>
      <c r="C77" s="50">
        <v>44941</v>
      </c>
      <c r="D77" s="48">
        <v>29</v>
      </c>
      <c r="E77" s="48">
        <v>2578.1</v>
      </c>
      <c r="F77" s="48">
        <v>0</v>
      </c>
      <c r="G77" s="48">
        <v>0</v>
      </c>
      <c r="H77" s="48">
        <v>0</v>
      </c>
      <c r="I77" s="50">
        <v>44941</v>
      </c>
      <c r="J77" s="48">
        <v>2023</v>
      </c>
    </row>
    <row r="78" spans="1:10" x14ac:dyDescent="0.3">
      <c r="A78" s="48">
        <v>13087500</v>
      </c>
      <c r="B78" s="49" t="s">
        <v>10</v>
      </c>
      <c r="C78" s="50">
        <v>44942</v>
      </c>
      <c r="D78" s="48">
        <v>29</v>
      </c>
      <c r="E78" s="48">
        <v>2635.2</v>
      </c>
      <c r="F78" s="48">
        <v>0</v>
      </c>
      <c r="G78" s="48">
        <v>0</v>
      </c>
      <c r="H78" s="48">
        <v>0</v>
      </c>
      <c r="I78" s="50">
        <v>44942</v>
      </c>
      <c r="J78" s="48">
        <v>2023</v>
      </c>
    </row>
    <row r="79" spans="1:10" x14ac:dyDescent="0.3">
      <c r="A79" s="48">
        <v>13087500</v>
      </c>
      <c r="B79" s="49" t="s">
        <v>10</v>
      </c>
      <c r="C79" s="50">
        <v>44943</v>
      </c>
      <c r="D79" s="48">
        <v>29</v>
      </c>
      <c r="E79" s="48">
        <v>2692.4</v>
      </c>
      <c r="F79" s="48">
        <v>0</v>
      </c>
      <c r="G79" s="48">
        <v>0</v>
      </c>
      <c r="H79" s="48">
        <v>0</v>
      </c>
      <c r="I79" s="50">
        <v>44943</v>
      </c>
      <c r="J79" s="48">
        <v>2023</v>
      </c>
    </row>
    <row r="80" spans="1:10" x14ac:dyDescent="0.3">
      <c r="A80" s="48">
        <v>13087500</v>
      </c>
      <c r="B80" s="49" t="s">
        <v>10</v>
      </c>
      <c r="C80" s="50">
        <v>44944</v>
      </c>
      <c r="D80" s="48">
        <v>29</v>
      </c>
      <c r="E80" s="48">
        <v>2749.5</v>
      </c>
      <c r="F80" s="48">
        <v>0</v>
      </c>
      <c r="G80" s="48">
        <v>0</v>
      </c>
      <c r="H80" s="48">
        <v>0</v>
      </c>
      <c r="I80" s="50">
        <v>44944</v>
      </c>
      <c r="J80" s="48">
        <v>2023</v>
      </c>
    </row>
    <row r="81" spans="1:10" x14ac:dyDescent="0.3">
      <c r="A81" s="48">
        <v>13087500</v>
      </c>
      <c r="B81" s="49" t="s">
        <v>10</v>
      </c>
      <c r="C81" s="50">
        <v>44945</v>
      </c>
      <c r="D81" s="48">
        <v>29</v>
      </c>
      <c r="E81" s="48">
        <v>2806.7</v>
      </c>
      <c r="F81" s="48">
        <v>0</v>
      </c>
      <c r="G81" s="48">
        <v>0</v>
      </c>
      <c r="H81" s="48">
        <v>0</v>
      </c>
      <c r="I81" s="50">
        <v>44945</v>
      </c>
      <c r="J81" s="48">
        <v>2023</v>
      </c>
    </row>
    <row r="82" spans="1:10" x14ac:dyDescent="0.3">
      <c r="A82" s="48">
        <v>13087500</v>
      </c>
      <c r="B82" s="49" t="s">
        <v>10</v>
      </c>
      <c r="C82" s="50">
        <v>44946</v>
      </c>
      <c r="D82" s="48">
        <v>29</v>
      </c>
      <c r="E82" s="48">
        <v>2863.8</v>
      </c>
      <c r="F82" s="48">
        <v>0</v>
      </c>
      <c r="G82" s="48">
        <v>0</v>
      </c>
      <c r="H82" s="48">
        <v>0</v>
      </c>
      <c r="I82" s="50">
        <v>44946</v>
      </c>
      <c r="J82" s="48">
        <v>2023</v>
      </c>
    </row>
    <row r="83" spans="1:10" x14ac:dyDescent="0.3">
      <c r="A83" s="48">
        <v>13087500</v>
      </c>
      <c r="B83" s="49" t="s">
        <v>10</v>
      </c>
      <c r="C83" s="50">
        <v>44947</v>
      </c>
      <c r="D83" s="48">
        <v>29</v>
      </c>
      <c r="E83" s="48">
        <v>2920.9</v>
      </c>
      <c r="F83" s="48">
        <v>0</v>
      </c>
      <c r="G83" s="48">
        <v>0</v>
      </c>
      <c r="H83" s="48">
        <v>0</v>
      </c>
      <c r="I83" s="50">
        <v>44947</v>
      </c>
      <c r="J83" s="48">
        <v>2023</v>
      </c>
    </row>
    <row r="84" spans="1:10" x14ac:dyDescent="0.3">
      <c r="A84" s="48">
        <v>13087500</v>
      </c>
      <c r="B84" s="49" t="s">
        <v>10</v>
      </c>
      <c r="C84" s="50">
        <v>44948</v>
      </c>
      <c r="D84" s="48">
        <v>29</v>
      </c>
      <c r="E84" s="48">
        <v>2978.1</v>
      </c>
      <c r="F84" s="48">
        <v>0</v>
      </c>
      <c r="G84" s="48">
        <v>0</v>
      </c>
      <c r="H84" s="48">
        <v>0</v>
      </c>
      <c r="I84" s="50">
        <v>44948</v>
      </c>
      <c r="J84" s="48">
        <v>2023</v>
      </c>
    </row>
    <row r="85" spans="1:10" x14ac:dyDescent="0.3">
      <c r="A85" s="48">
        <v>13087500</v>
      </c>
      <c r="B85" s="49" t="s">
        <v>10</v>
      </c>
      <c r="C85" s="50">
        <v>44949</v>
      </c>
      <c r="D85" s="48">
        <v>29</v>
      </c>
      <c r="E85" s="48">
        <v>3035.2</v>
      </c>
      <c r="F85" s="48">
        <v>0</v>
      </c>
      <c r="G85" s="48">
        <v>0</v>
      </c>
      <c r="H85" s="48">
        <v>0</v>
      </c>
      <c r="I85" s="50">
        <v>44949</v>
      </c>
      <c r="J85" s="48">
        <v>2023</v>
      </c>
    </row>
    <row r="86" spans="1:10" x14ac:dyDescent="0.3">
      <c r="A86" s="48">
        <v>13087500</v>
      </c>
      <c r="B86" s="49" t="s">
        <v>10</v>
      </c>
      <c r="C86" s="50">
        <v>44950</v>
      </c>
      <c r="D86" s="48">
        <v>29</v>
      </c>
      <c r="E86" s="48">
        <v>3092.4</v>
      </c>
      <c r="F86" s="48">
        <v>0</v>
      </c>
      <c r="G86" s="48">
        <v>0</v>
      </c>
      <c r="H86" s="48">
        <v>0</v>
      </c>
      <c r="I86" s="50">
        <v>44950</v>
      </c>
      <c r="J86" s="48">
        <v>2023</v>
      </c>
    </row>
    <row r="87" spans="1:10" x14ac:dyDescent="0.3">
      <c r="A87" s="48">
        <v>13087500</v>
      </c>
      <c r="B87" s="49" t="s">
        <v>10</v>
      </c>
      <c r="C87" s="50">
        <v>44951</v>
      </c>
      <c r="D87" s="48">
        <v>29</v>
      </c>
      <c r="E87" s="48">
        <v>3149.5</v>
      </c>
      <c r="F87" s="48">
        <v>0</v>
      </c>
      <c r="G87" s="48">
        <v>0</v>
      </c>
      <c r="H87" s="48">
        <v>0</v>
      </c>
      <c r="I87" s="50">
        <v>44951</v>
      </c>
      <c r="J87" s="48">
        <v>2023</v>
      </c>
    </row>
    <row r="88" spans="1:10" x14ac:dyDescent="0.3">
      <c r="A88" s="48">
        <v>13087500</v>
      </c>
      <c r="B88" s="49" t="s">
        <v>10</v>
      </c>
      <c r="C88" s="50">
        <v>44952</v>
      </c>
      <c r="D88" s="48">
        <v>27</v>
      </c>
      <c r="E88" s="48">
        <v>3202.6</v>
      </c>
      <c r="F88" s="48">
        <v>0</v>
      </c>
      <c r="G88" s="48">
        <v>0</v>
      </c>
      <c r="H88" s="48">
        <v>0</v>
      </c>
      <c r="I88" s="50">
        <v>44952</v>
      </c>
      <c r="J88" s="48">
        <v>2023</v>
      </c>
    </row>
    <row r="89" spans="1:10" x14ac:dyDescent="0.3">
      <c r="A89" s="48">
        <v>13087500</v>
      </c>
      <c r="B89" s="49" t="s">
        <v>10</v>
      </c>
      <c r="C89" s="50">
        <v>44953</v>
      </c>
      <c r="D89" s="48">
        <v>27</v>
      </c>
      <c r="E89" s="48">
        <v>3255.7</v>
      </c>
      <c r="F89" s="48">
        <v>0</v>
      </c>
      <c r="G89" s="48">
        <v>0</v>
      </c>
      <c r="H89" s="48">
        <v>0</v>
      </c>
      <c r="I89" s="50">
        <v>44953</v>
      </c>
      <c r="J89" s="48">
        <v>2023</v>
      </c>
    </row>
    <row r="90" spans="1:10" x14ac:dyDescent="0.3">
      <c r="A90" s="48">
        <v>13087500</v>
      </c>
      <c r="B90" s="49" t="s">
        <v>10</v>
      </c>
      <c r="C90" s="50">
        <v>44954</v>
      </c>
      <c r="D90" s="48">
        <v>27</v>
      </c>
      <c r="E90" s="48">
        <v>3308.8</v>
      </c>
      <c r="F90" s="48">
        <v>0</v>
      </c>
      <c r="G90" s="48">
        <v>0</v>
      </c>
      <c r="H90" s="48">
        <v>0</v>
      </c>
      <c r="I90" s="50">
        <v>44954</v>
      </c>
      <c r="J90" s="48">
        <v>2023</v>
      </c>
    </row>
    <row r="91" spans="1:10" x14ac:dyDescent="0.3">
      <c r="A91" s="48">
        <v>13087500</v>
      </c>
      <c r="B91" s="49" t="s">
        <v>10</v>
      </c>
      <c r="C91" s="50">
        <v>44955</v>
      </c>
      <c r="D91" s="48">
        <v>25</v>
      </c>
      <c r="E91" s="48">
        <v>3358</v>
      </c>
      <c r="F91" s="48">
        <v>0</v>
      </c>
      <c r="G91" s="48">
        <v>0</v>
      </c>
      <c r="H91" s="48">
        <v>0</v>
      </c>
      <c r="I91" s="50">
        <v>44955</v>
      </c>
      <c r="J91" s="48">
        <v>2023</v>
      </c>
    </row>
    <row r="92" spans="1:10" x14ac:dyDescent="0.3">
      <c r="A92" s="48">
        <v>13087500</v>
      </c>
      <c r="B92" s="49" t="s">
        <v>10</v>
      </c>
      <c r="C92" s="50">
        <v>44956</v>
      </c>
      <c r="D92" s="48">
        <v>27</v>
      </c>
      <c r="E92" s="48">
        <v>3411.1</v>
      </c>
      <c r="F92" s="48">
        <v>0</v>
      </c>
      <c r="G92" s="48">
        <v>0</v>
      </c>
      <c r="H92" s="48">
        <v>0</v>
      </c>
      <c r="I92" s="50">
        <v>44956</v>
      </c>
      <c r="J92" s="48">
        <v>2023</v>
      </c>
    </row>
    <row r="93" spans="1:10" x14ac:dyDescent="0.3">
      <c r="A93" s="48">
        <v>13087500</v>
      </c>
      <c r="B93" s="49" t="s">
        <v>10</v>
      </c>
      <c r="C93" s="50">
        <v>44957</v>
      </c>
      <c r="D93" s="48">
        <v>27</v>
      </c>
      <c r="E93" s="48">
        <v>3464.2</v>
      </c>
      <c r="F93" s="48">
        <v>0</v>
      </c>
      <c r="G93" s="48">
        <v>0</v>
      </c>
      <c r="H93" s="48">
        <v>0</v>
      </c>
      <c r="I93" s="50">
        <v>44957</v>
      </c>
      <c r="J93" s="48">
        <v>2023</v>
      </c>
    </row>
    <row r="94" spans="1:10" x14ac:dyDescent="0.3">
      <c r="A94" s="48">
        <v>13087500</v>
      </c>
      <c r="B94" s="49" t="s">
        <v>10</v>
      </c>
      <c r="C94" s="50">
        <v>44958</v>
      </c>
      <c r="D94" s="48">
        <v>27</v>
      </c>
      <c r="E94" s="48">
        <v>3517.3</v>
      </c>
      <c r="F94" s="48">
        <v>0</v>
      </c>
      <c r="G94" s="48">
        <v>0</v>
      </c>
      <c r="H94" s="48">
        <v>0</v>
      </c>
      <c r="I94" s="50">
        <v>44958</v>
      </c>
      <c r="J94" s="48">
        <v>2023</v>
      </c>
    </row>
    <row r="95" spans="1:10" x14ac:dyDescent="0.3">
      <c r="A95" s="48">
        <v>13087500</v>
      </c>
      <c r="B95" s="49" t="s">
        <v>10</v>
      </c>
      <c r="C95" s="50">
        <v>44959</v>
      </c>
      <c r="D95" s="48">
        <v>27</v>
      </c>
      <c r="E95" s="48">
        <v>3570.4</v>
      </c>
      <c r="F95" s="48">
        <v>0</v>
      </c>
      <c r="G95" s="48">
        <v>0</v>
      </c>
      <c r="H95" s="48">
        <v>0</v>
      </c>
      <c r="I95" s="50">
        <v>44959</v>
      </c>
      <c r="J95" s="48">
        <v>2023</v>
      </c>
    </row>
    <row r="96" spans="1:10" x14ac:dyDescent="0.3">
      <c r="A96" s="48">
        <v>13087500</v>
      </c>
      <c r="B96" s="49" t="s">
        <v>10</v>
      </c>
      <c r="C96" s="50">
        <v>44960</v>
      </c>
      <c r="D96" s="48">
        <v>27</v>
      </c>
      <c r="E96" s="48">
        <v>3623.5</v>
      </c>
      <c r="F96" s="48">
        <v>0</v>
      </c>
      <c r="G96" s="48">
        <v>0</v>
      </c>
      <c r="H96" s="48">
        <v>0</v>
      </c>
      <c r="I96" s="50">
        <v>44960</v>
      </c>
      <c r="J96" s="48">
        <v>2023</v>
      </c>
    </row>
    <row r="97" spans="1:10" x14ac:dyDescent="0.3">
      <c r="A97" s="48">
        <v>13087500</v>
      </c>
      <c r="B97" s="49" t="s">
        <v>10</v>
      </c>
      <c r="C97" s="50">
        <v>44961</v>
      </c>
      <c r="D97" s="48">
        <v>27</v>
      </c>
      <c r="E97" s="48">
        <v>3676.6</v>
      </c>
      <c r="F97" s="48">
        <v>0</v>
      </c>
      <c r="G97" s="48">
        <v>0</v>
      </c>
      <c r="H97" s="48">
        <v>0</v>
      </c>
      <c r="I97" s="50">
        <v>44961</v>
      </c>
      <c r="J97" s="48">
        <v>2023</v>
      </c>
    </row>
    <row r="98" spans="1:10" x14ac:dyDescent="0.3">
      <c r="A98" s="48">
        <v>13087500</v>
      </c>
      <c r="B98" s="49" t="s">
        <v>10</v>
      </c>
      <c r="C98" s="50">
        <v>44962</v>
      </c>
      <c r="D98" s="48">
        <v>27</v>
      </c>
      <c r="E98" s="48">
        <v>3729.7</v>
      </c>
      <c r="F98" s="48">
        <v>0</v>
      </c>
      <c r="G98" s="48">
        <v>0</v>
      </c>
      <c r="H98" s="48">
        <v>0</v>
      </c>
      <c r="I98" s="50">
        <v>44962</v>
      </c>
      <c r="J98" s="48">
        <v>2023</v>
      </c>
    </row>
    <row r="99" spans="1:10" x14ac:dyDescent="0.3">
      <c r="A99" s="48">
        <v>13087500</v>
      </c>
      <c r="B99" s="49" t="s">
        <v>10</v>
      </c>
      <c r="C99" s="50">
        <v>44963</v>
      </c>
      <c r="D99" s="48">
        <v>29</v>
      </c>
      <c r="E99" s="48">
        <v>3786.8</v>
      </c>
      <c r="F99" s="48">
        <v>0</v>
      </c>
      <c r="G99" s="48">
        <v>0</v>
      </c>
      <c r="H99" s="48">
        <v>0</v>
      </c>
      <c r="I99" s="50">
        <v>44963</v>
      </c>
      <c r="J99" s="48">
        <v>2023</v>
      </c>
    </row>
    <row r="100" spans="1:10" x14ac:dyDescent="0.3">
      <c r="A100" s="48">
        <v>13087500</v>
      </c>
      <c r="B100" s="49" t="s">
        <v>10</v>
      </c>
      <c r="C100" s="50">
        <v>44964</v>
      </c>
      <c r="D100" s="48">
        <v>29</v>
      </c>
      <c r="E100" s="48">
        <v>3844</v>
      </c>
      <c r="F100" s="48">
        <v>0</v>
      </c>
      <c r="G100" s="48">
        <v>0</v>
      </c>
      <c r="H100" s="48">
        <v>0</v>
      </c>
      <c r="I100" s="50">
        <v>44964</v>
      </c>
      <c r="J100" s="48">
        <v>2023</v>
      </c>
    </row>
    <row r="101" spans="1:10" x14ac:dyDescent="0.3">
      <c r="A101" s="48">
        <v>13087500</v>
      </c>
      <c r="B101" s="49" t="s">
        <v>10</v>
      </c>
      <c r="C101" s="50">
        <v>44965</v>
      </c>
      <c r="D101" s="48">
        <v>31</v>
      </c>
      <c r="E101" s="48">
        <v>3905.3</v>
      </c>
      <c r="F101" s="48">
        <v>0</v>
      </c>
      <c r="G101" s="48">
        <v>0</v>
      </c>
      <c r="H101" s="48">
        <v>0</v>
      </c>
      <c r="I101" s="50">
        <v>44965</v>
      </c>
      <c r="J101" s="48">
        <v>2023</v>
      </c>
    </row>
    <row r="102" spans="1:10" x14ac:dyDescent="0.3">
      <c r="A102" s="48">
        <v>13087500</v>
      </c>
      <c r="B102" s="49" t="s">
        <v>10</v>
      </c>
      <c r="C102" s="50">
        <v>44966</v>
      </c>
      <c r="D102" s="48">
        <v>31</v>
      </c>
      <c r="E102" s="48">
        <v>3966.6</v>
      </c>
      <c r="F102" s="48">
        <v>0</v>
      </c>
      <c r="G102" s="48">
        <v>0</v>
      </c>
      <c r="H102" s="48">
        <v>0</v>
      </c>
      <c r="I102" s="50">
        <v>44966</v>
      </c>
      <c r="J102" s="48">
        <v>2023</v>
      </c>
    </row>
    <row r="103" spans="1:10" x14ac:dyDescent="0.3">
      <c r="A103" s="48">
        <v>13087500</v>
      </c>
      <c r="B103" s="49" t="s">
        <v>10</v>
      </c>
      <c r="C103" s="50">
        <v>44967</v>
      </c>
      <c r="D103" s="48">
        <v>29</v>
      </c>
      <c r="E103" s="48">
        <v>4023.7</v>
      </c>
      <c r="F103" s="48">
        <v>0</v>
      </c>
      <c r="G103" s="48">
        <v>0</v>
      </c>
      <c r="H103" s="48">
        <v>0</v>
      </c>
      <c r="I103" s="50">
        <v>44967</v>
      </c>
      <c r="J103" s="48">
        <v>2023</v>
      </c>
    </row>
    <row r="104" spans="1:10" x14ac:dyDescent="0.3">
      <c r="A104" s="48">
        <v>13087500</v>
      </c>
      <c r="B104" s="49" t="s">
        <v>10</v>
      </c>
      <c r="C104" s="50">
        <v>44968</v>
      </c>
      <c r="D104" s="48">
        <v>29</v>
      </c>
      <c r="E104" s="48">
        <v>4080.9</v>
      </c>
      <c r="F104" s="48">
        <v>0</v>
      </c>
      <c r="G104" s="48">
        <v>0</v>
      </c>
      <c r="H104" s="48">
        <v>0</v>
      </c>
      <c r="I104" s="50">
        <v>44968</v>
      </c>
      <c r="J104" s="48">
        <v>2023</v>
      </c>
    </row>
    <row r="105" spans="1:10" x14ac:dyDescent="0.3">
      <c r="A105" s="48">
        <v>13087500</v>
      </c>
      <c r="B105" s="49" t="s">
        <v>10</v>
      </c>
      <c r="C105" s="50">
        <v>44969</v>
      </c>
      <c r="D105" s="48">
        <v>29</v>
      </c>
      <c r="E105" s="48">
        <v>4138</v>
      </c>
      <c r="F105" s="48">
        <v>0</v>
      </c>
      <c r="G105" s="48">
        <v>0</v>
      </c>
      <c r="H105" s="48">
        <v>0</v>
      </c>
      <c r="I105" s="50">
        <v>44969</v>
      </c>
      <c r="J105" s="48">
        <v>2023</v>
      </c>
    </row>
    <row r="106" spans="1:10" x14ac:dyDescent="0.3">
      <c r="A106" s="48">
        <v>13087500</v>
      </c>
      <c r="B106" s="49" t="s">
        <v>10</v>
      </c>
      <c r="C106" s="50">
        <v>44970</v>
      </c>
      <c r="D106" s="48">
        <v>29</v>
      </c>
      <c r="E106" s="48">
        <v>4195.2</v>
      </c>
      <c r="F106" s="48">
        <v>0</v>
      </c>
      <c r="G106" s="48">
        <v>0</v>
      </c>
      <c r="H106" s="48">
        <v>0</v>
      </c>
      <c r="I106" s="50">
        <v>44970</v>
      </c>
      <c r="J106" s="48">
        <v>2023</v>
      </c>
    </row>
    <row r="107" spans="1:10" x14ac:dyDescent="0.3">
      <c r="A107" s="48">
        <v>13087500</v>
      </c>
      <c r="B107" s="49" t="s">
        <v>10</v>
      </c>
      <c r="C107" s="50">
        <v>44971</v>
      </c>
      <c r="D107" s="48">
        <v>33</v>
      </c>
      <c r="E107" s="48">
        <v>4260.8</v>
      </c>
      <c r="F107" s="48">
        <v>0</v>
      </c>
      <c r="G107" s="48">
        <v>0</v>
      </c>
      <c r="H107" s="48">
        <v>0</v>
      </c>
      <c r="I107" s="50">
        <v>44971</v>
      </c>
      <c r="J107" s="48">
        <v>2023</v>
      </c>
    </row>
    <row r="108" spans="1:10" x14ac:dyDescent="0.3">
      <c r="A108" s="48">
        <v>13087500</v>
      </c>
      <c r="B108" s="49" t="s">
        <v>10</v>
      </c>
      <c r="C108" s="50">
        <v>44972</v>
      </c>
      <c r="D108" s="48">
        <v>35</v>
      </c>
      <c r="E108" s="48">
        <v>4330.7</v>
      </c>
      <c r="F108" s="48">
        <v>0</v>
      </c>
      <c r="G108" s="48">
        <v>0</v>
      </c>
      <c r="H108" s="48">
        <v>0</v>
      </c>
      <c r="I108" s="50">
        <v>44972</v>
      </c>
      <c r="J108" s="48">
        <v>2023</v>
      </c>
    </row>
    <row r="109" spans="1:10" x14ac:dyDescent="0.3">
      <c r="A109" s="48">
        <v>13087500</v>
      </c>
      <c r="B109" s="49" t="s">
        <v>10</v>
      </c>
      <c r="C109" s="50">
        <v>44973</v>
      </c>
      <c r="D109" s="48">
        <v>35</v>
      </c>
      <c r="E109" s="48">
        <v>4400.7</v>
      </c>
      <c r="F109" s="48">
        <v>0</v>
      </c>
      <c r="G109" s="48">
        <v>0</v>
      </c>
      <c r="H109" s="48">
        <v>0</v>
      </c>
      <c r="I109" s="50">
        <v>44973</v>
      </c>
      <c r="J109" s="48">
        <v>2023</v>
      </c>
    </row>
    <row r="110" spans="1:10" x14ac:dyDescent="0.3">
      <c r="A110" s="48">
        <v>13087500</v>
      </c>
      <c r="B110" s="49" t="s">
        <v>10</v>
      </c>
      <c r="C110" s="50">
        <v>44974</v>
      </c>
      <c r="D110" s="48">
        <v>35</v>
      </c>
      <c r="E110" s="48">
        <v>4470.7</v>
      </c>
      <c r="F110" s="48">
        <v>0</v>
      </c>
      <c r="G110" s="48">
        <v>0</v>
      </c>
      <c r="H110" s="48">
        <v>0</v>
      </c>
      <c r="I110" s="50">
        <v>44974</v>
      </c>
      <c r="J110" s="48">
        <v>2023</v>
      </c>
    </row>
    <row r="111" spans="1:10" x14ac:dyDescent="0.3">
      <c r="A111" s="48">
        <v>13087500</v>
      </c>
      <c r="B111" s="49" t="s">
        <v>10</v>
      </c>
      <c r="C111" s="50">
        <v>44975</v>
      </c>
      <c r="D111" s="48">
        <v>35</v>
      </c>
      <c r="E111" s="48">
        <v>4540.7</v>
      </c>
      <c r="F111" s="48">
        <v>0</v>
      </c>
      <c r="G111" s="48">
        <v>0</v>
      </c>
      <c r="H111" s="48">
        <v>0</v>
      </c>
      <c r="I111" s="50">
        <v>44975</v>
      </c>
      <c r="J111" s="48">
        <v>2023</v>
      </c>
    </row>
    <row r="112" spans="1:10" x14ac:dyDescent="0.3">
      <c r="A112" s="48">
        <v>13087500</v>
      </c>
      <c r="B112" s="49" t="s">
        <v>10</v>
      </c>
      <c r="C112" s="50">
        <v>44976</v>
      </c>
      <c r="D112" s="48">
        <v>35</v>
      </c>
      <c r="E112" s="48">
        <v>4610.6000000000004</v>
      </c>
      <c r="F112" s="48">
        <v>0</v>
      </c>
      <c r="G112" s="48">
        <v>0</v>
      </c>
      <c r="H112" s="48">
        <v>0</v>
      </c>
      <c r="I112" s="50">
        <v>44976</v>
      </c>
      <c r="J112" s="48">
        <v>2023</v>
      </c>
    </row>
    <row r="113" spans="1:10" x14ac:dyDescent="0.3">
      <c r="A113" s="48">
        <v>13087500</v>
      </c>
      <c r="B113" s="49" t="s">
        <v>10</v>
      </c>
      <c r="C113" s="50">
        <v>44977</v>
      </c>
      <c r="D113" s="48">
        <v>35</v>
      </c>
      <c r="E113" s="48">
        <v>4680.6000000000004</v>
      </c>
      <c r="F113" s="48">
        <v>0</v>
      </c>
      <c r="G113" s="48">
        <v>0</v>
      </c>
      <c r="H113" s="48">
        <v>0</v>
      </c>
      <c r="I113" s="50">
        <v>44977</v>
      </c>
      <c r="J113" s="48">
        <v>2023</v>
      </c>
    </row>
    <row r="114" spans="1:10" x14ac:dyDescent="0.3">
      <c r="A114" s="48">
        <v>13087500</v>
      </c>
      <c r="B114" s="49" t="s">
        <v>10</v>
      </c>
      <c r="C114" s="50">
        <v>44978</v>
      </c>
      <c r="D114" s="48">
        <v>35</v>
      </c>
      <c r="E114" s="48">
        <v>4750.6000000000004</v>
      </c>
      <c r="F114" s="48">
        <v>0</v>
      </c>
      <c r="G114" s="48">
        <v>0</v>
      </c>
      <c r="H114" s="48">
        <v>0</v>
      </c>
      <c r="I114" s="50">
        <v>44978</v>
      </c>
      <c r="J114" s="48">
        <v>2023</v>
      </c>
    </row>
    <row r="115" spans="1:10" x14ac:dyDescent="0.3">
      <c r="A115" s="48">
        <v>13087500</v>
      </c>
      <c r="B115" s="49" t="s">
        <v>10</v>
      </c>
      <c r="C115" s="50">
        <v>44979</v>
      </c>
      <c r="D115" s="48">
        <v>35</v>
      </c>
      <c r="E115" s="48">
        <v>4820.6000000000004</v>
      </c>
      <c r="F115" s="48">
        <v>0</v>
      </c>
      <c r="G115" s="48">
        <v>0</v>
      </c>
      <c r="H115" s="48">
        <v>0</v>
      </c>
      <c r="I115" s="50">
        <v>44979</v>
      </c>
      <c r="J115" s="48">
        <v>2023</v>
      </c>
    </row>
    <row r="116" spans="1:10" x14ac:dyDescent="0.3">
      <c r="A116" s="48">
        <v>13087500</v>
      </c>
      <c r="B116" s="49" t="s">
        <v>10</v>
      </c>
      <c r="C116" s="50">
        <v>44980</v>
      </c>
      <c r="D116" s="48">
        <v>35</v>
      </c>
      <c r="E116" s="48">
        <v>4890.6000000000004</v>
      </c>
      <c r="F116" s="48">
        <v>0</v>
      </c>
      <c r="G116" s="48">
        <v>0</v>
      </c>
      <c r="H116" s="48">
        <v>0</v>
      </c>
      <c r="I116" s="50">
        <v>44980</v>
      </c>
      <c r="J116" s="48">
        <v>2023</v>
      </c>
    </row>
    <row r="117" spans="1:10" x14ac:dyDescent="0.3">
      <c r="A117" s="48">
        <v>13087500</v>
      </c>
      <c r="B117" s="49" t="s">
        <v>10</v>
      </c>
      <c r="C117" s="50">
        <v>44981</v>
      </c>
      <c r="D117" s="48">
        <v>35</v>
      </c>
      <c r="E117" s="48">
        <v>4960.5</v>
      </c>
      <c r="F117" s="48">
        <v>0</v>
      </c>
      <c r="G117" s="48">
        <v>0</v>
      </c>
      <c r="H117" s="48">
        <v>0</v>
      </c>
      <c r="I117" s="50">
        <v>44981</v>
      </c>
      <c r="J117" s="48">
        <v>2023</v>
      </c>
    </row>
    <row r="118" spans="1:10" x14ac:dyDescent="0.3">
      <c r="A118" s="48">
        <v>13087500</v>
      </c>
      <c r="B118" s="49" t="s">
        <v>10</v>
      </c>
      <c r="C118" s="50">
        <v>44982</v>
      </c>
      <c r="D118" s="48">
        <v>35</v>
      </c>
      <c r="E118" s="48">
        <v>5030.5</v>
      </c>
      <c r="F118" s="48">
        <v>0</v>
      </c>
      <c r="G118" s="48">
        <v>0</v>
      </c>
      <c r="H118" s="48">
        <v>0</v>
      </c>
      <c r="I118" s="50">
        <v>44982</v>
      </c>
      <c r="J118" s="48">
        <v>2023</v>
      </c>
    </row>
    <row r="119" spans="1:10" x14ac:dyDescent="0.3">
      <c r="A119" s="48">
        <v>13087500</v>
      </c>
      <c r="B119" s="49" t="s">
        <v>10</v>
      </c>
      <c r="C119" s="50">
        <v>44983</v>
      </c>
      <c r="D119" s="48">
        <v>35</v>
      </c>
      <c r="E119" s="48">
        <v>5100.5</v>
      </c>
      <c r="F119" s="48">
        <v>0</v>
      </c>
      <c r="G119" s="48">
        <v>0</v>
      </c>
      <c r="H119" s="48">
        <v>0</v>
      </c>
      <c r="I119" s="50">
        <v>44983</v>
      </c>
      <c r="J119" s="48">
        <v>2023</v>
      </c>
    </row>
    <row r="120" spans="1:10" x14ac:dyDescent="0.3">
      <c r="A120" s="48">
        <v>13087500</v>
      </c>
      <c r="B120" s="49" t="s">
        <v>10</v>
      </c>
      <c r="C120" s="50">
        <v>44984</v>
      </c>
      <c r="D120" s="48">
        <v>35</v>
      </c>
      <c r="E120" s="48">
        <v>5170.5</v>
      </c>
      <c r="F120" s="48">
        <v>0</v>
      </c>
      <c r="G120" s="48">
        <v>0</v>
      </c>
      <c r="H120" s="48">
        <v>0</v>
      </c>
      <c r="I120" s="50">
        <v>44984</v>
      </c>
      <c r="J120" s="48">
        <v>2023</v>
      </c>
    </row>
    <row r="121" spans="1:10" x14ac:dyDescent="0.3">
      <c r="A121" s="48">
        <v>13087500</v>
      </c>
      <c r="B121" s="49" t="s">
        <v>10</v>
      </c>
      <c r="C121" s="50">
        <v>44985</v>
      </c>
      <c r="D121" s="48">
        <v>35</v>
      </c>
      <c r="E121" s="48">
        <v>5240.3999999999996</v>
      </c>
      <c r="F121" s="48">
        <v>0</v>
      </c>
      <c r="G121" s="48">
        <v>0</v>
      </c>
      <c r="H121" s="48">
        <v>0</v>
      </c>
      <c r="I121" s="50">
        <v>44985</v>
      </c>
      <c r="J121" s="48">
        <v>2023</v>
      </c>
    </row>
    <row r="122" spans="1:10" x14ac:dyDescent="0.3">
      <c r="A122" s="48">
        <v>13087500</v>
      </c>
      <c r="B122" s="49" t="s">
        <v>10</v>
      </c>
      <c r="C122" s="50">
        <v>44986</v>
      </c>
      <c r="D122" s="48">
        <v>33</v>
      </c>
      <c r="E122" s="48">
        <v>5306</v>
      </c>
      <c r="F122" s="48">
        <v>0</v>
      </c>
      <c r="G122" s="48">
        <v>0</v>
      </c>
      <c r="H122" s="48">
        <v>0</v>
      </c>
      <c r="I122" s="50">
        <v>44986</v>
      </c>
      <c r="J122" s="48">
        <v>2023</v>
      </c>
    </row>
    <row r="123" spans="1:10" x14ac:dyDescent="0.3">
      <c r="A123" s="48">
        <v>13087500</v>
      </c>
      <c r="B123" s="49" t="s">
        <v>10</v>
      </c>
      <c r="C123" s="50">
        <v>44987</v>
      </c>
      <c r="D123" s="48">
        <v>33</v>
      </c>
      <c r="E123" s="48">
        <v>5371.6</v>
      </c>
      <c r="F123" s="48">
        <v>0</v>
      </c>
      <c r="G123" s="48">
        <v>0</v>
      </c>
      <c r="H123" s="48">
        <v>0</v>
      </c>
      <c r="I123" s="50">
        <v>44987</v>
      </c>
      <c r="J123" s="48">
        <v>2023</v>
      </c>
    </row>
    <row r="124" spans="1:10" x14ac:dyDescent="0.3">
      <c r="A124" s="48">
        <v>13087500</v>
      </c>
      <c r="B124" s="49" t="s">
        <v>10</v>
      </c>
      <c r="C124" s="50">
        <v>44988</v>
      </c>
      <c r="D124" s="48">
        <v>33</v>
      </c>
      <c r="E124" s="48">
        <v>5437.2</v>
      </c>
      <c r="F124" s="48">
        <v>0</v>
      </c>
      <c r="G124" s="48">
        <v>0</v>
      </c>
      <c r="H124" s="48">
        <v>0</v>
      </c>
      <c r="I124" s="50">
        <v>44988</v>
      </c>
      <c r="J124" s="48">
        <v>2023</v>
      </c>
    </row>
    <row r="125" spans="1:10" x14ac:dyDescent="0.3">
      <c r="A125" s="48">
        <v>13087500</v>
      </c>
      <c r="B125" s="49" t="s">
        <v>10</v>
      </c>
      <c r="C125" s="50">
        <v>44989</v>
      </c>
      <c r="D125" s="48">
        <v>33</v>
      </c>
      <c r="E125" s="48">
        <v>5502.8</v>
      </c>
      <c r="F125" s="48">
        <v>0</v>
      </c>
      <c r="G125" s="48">
        <v>0</v>
      </c>
      <c r="H125" s="48">
        <v>0</v>
      </c>
      <c r="I125" s="50">
        <v>44989</v>
      </c>
      <c r="J125" s="48">
        <v>2023</v>
      </c>
    </row>
    <row r="126" spans="1:10" x14ac:dyDescent="0.3">
      <c r="A126" s="48">
        <v>13087500</v>
      </c>
      <c r="B126" s="49" t="s">
        <v>10</v>
      </c>
      <c r="C126" s="50">
        <v>44990</v>
      </c>
      <c r="D126" s="48">
        <v>33</v>
      </c>
      <c r="E126" s="48">
        <v>5568.4</v>
      </c>
      <c r="F126" s="48">
        <v>0</v>
      </c>
      <c r="G126" s="48">
        <v>0</v>
      </c>
      <c r="H126" s="48">
        <v>0</v>
      </c>
      <c r="I126" s="50">
        <v>44990</v>
      </c>
      <c r="J126" s="48">
        <v>2023</v>
      </c>
    </row>
    <row r="127" spans="1:10" x14ac:dyDescent="0.3">
      <c r="A127" s="48">
        <v>13087500</v>
      </c>
      <c r="B127" s="49" t="s">
        <v>10</v>
      </c>
      <c r="C127" s="50">
        <v>44991</v>
      </c>
      <c r="D127" s="48">
        <v>33</v>
      </c>
      <c r="E127" s="48">
        <v>5634</v>
      </c>
      <c r="F127" s="48">
        <v>0</v>
      </c>
      <c r="G127" s="48">
        <v>0</v>
      </c>
      <c r="H127" s="48">
        <v>0</v>
      </c>
      <c r="I127" s="50">
        <v>44991</v>
      </c>
      <c r="J127" s="48">
        <v>2023</v>
      </c>
    </row>
    <row r="128" spans="1:10" x14ac:dyDescent="0.3">
      <c r="A128" s="48">
        <v>13087500</v>
      </c>
      <c r="B128" s="49" t="s">
        <v>10</v>
      </c>
      <c r="C128" s="50">
        <v>44992</v>
      </c>
      <c r="D128" s="48">
        <v>33</v>
      </c>
      <c r="E128" s="48">
        <v>5699.6</v>
      </c>
      <c r="F128" s="48">
        <v>0</v>
      </c>
      <c r="G128" s="48">
        <v>0</v>
      </c>
      <c r="H128" s="48">
        <v>0</v>
      </c>
      <c r="I128" s="50">
        <v>44992</v>
      </c>
      <c r="J128" s="48">
        <v>2023</v>
      </c>
    </row>
    <row r="129" spans="1:10" x14ac:dyDescent="0.3">
      <c r="A129" s="48">
        <v>13087500</v>
      </c>
      <c r="B129" s="49" t="s">
        <v>10</v>
      </c>
      <c r="C129" s="50">
        <v>44993</v>
      </c>
      <c r="D129" s="48">
        <v>31</v>
      </c>
      <c r="E129" s="48">
        <v>5760.9</v>
      </c>
      <c r="F129" s="48">
        <v>0</v>
      </c>
      <c r="G129" s="48">
        <v>0</v>
      </c>
      <c r="H129" s="48">
        <v>0</v>
      </c>
      <c r="I129" s="50">
        <v>44993</v>
      </c>
      <c r="J129" s="48">
        <v>2023</v>
      </c>
    </row>
    <row r="130" spans="1:10" x14ac:dyDescent="0.3">
      <c r="A130" s="48">
        <v>13087500</v>
      </c>
      <c r="B130" s="49" t="s">
        <v>10</v>
      </c>
      <c r="C130" s="50">
        <v>44994</v>
      </c>
      <c r="D130" s="48">
        <v>33</v>
      </c>
      <c r="E130" s="48">
        <v>5826.5</v>
      </c>
      <c r="F130" s="48">
        <v>0</v>
      </c>
      <c r="G130" s="48">
        <v>0</v>
      </c>
      <c r="H130" s="48">
        <v>0</v>
      </c>
      <c r="I130" s="50">
        <v>44994</v>
      </c>
      <c r="J130" s="48">
        <v>2023</v>
      </c>
    </row>
    <row r="131" spans="1:10" x14ac:dyDescent="0.3">
      <c r="A131" s="48">
        <v>13087500</v>
      </c>
      <c r="B131" s="49" t="s">
        <v>10</v>
      </c>
      <c r="C131" s="50">
        <v>44995</v>
      </c>
      <c r="D131" s="48">
        <v>33</v>
      </c>
      <c r="E131" s="48">
        <v>5892.1</v>
      </c>
      <c r="F131" s="48">
        <v>0</v>
      </c>
      <c r="G131" s="48">
        <v>0</v>
      </c>
      <c r="H131" s="48">
        <v>0</v>
      </c>
      <c r="I131" s="50">
        <v>44995</v>
      </c>
      <c r="J131" s="48">
        <v>2023</v>
      </c>
    </row>
    <row r="132" spans="1:10" x14ac:dyDescent="0.3">
      <c r="A132" s="48">
        <v>13087500</v>
      </c>
      <c r="B132" s="49" t="s">
        <v>10</v>
      </c>
      <c r="C132" s="50">
        <v>44996</v>
      </c>
      <c r="D132" s="48">
        <v>31</v>
      </c>
      <c r="E132" s="48">
        <v>5953.4</v>
      </c>
      <c r="F132" s="48">
        <v>0</v>
      </c>
      <c r="G132" s="48">
        <v>0</v>
      </c>
      <c r="H132" s="48">
        <v>0</v>
      </c>
      <c r="I132" s="50">
        <v>44996</v>
      </c>
      <c r="J132" s="48">
        <v>2023</v>
      </c>
    </row>
    <row r="133" spans="1:10" x14ac:dyDescent="0.3">
      <c r="A133" s="48">
        <v>13087500</v>
      </c>
      <c r="B133" s="49" t="s">
        <v>10</v>
      </c>
      <c r="C133" s="50">
        <v>44997</v>
      </c>
      <c r="D133" s="48">
        <v>29</v>
      </c>
      <c r="E133" s="48">
        <v>6010.6</v>
      </c>
      <c r="F133" s="48">
        <v>0</v>
      </c>
      <c r="G133" s="48">
        <v>0</v>
      </c>
      <c r="H133" s="48">
        <v>0</v>
      </c>
      <c r="I133" s="50">
        <v>44997</v>
      </c>
      <c r="J133" s="48">
        <v>2023</v>
      </c>
    </row>
    <row r="134" spans="1:10" x14ac:dyDescent="0.3">
      <c r="A134" s="48">
        <v>13087500</v>
      </c>
      <c r="B134" s="49" t="s">
        <v>10</v>
      </c>
      <c r="C134" s="50">
        <v>44998</v>
      </c>
      <c r="D134" s="48">
        <v>29</v>
      </c>
      <c r="E134" s="48">
        <v>6067.7</v>
      </c>
      <c r="F134" s="48">
        <v>0</v>
      </c>
      <c r="G134" s="48">
        <v>0</v>
      </c>
      <c r="H134" s="48">
        <v>0</v>
      </c>
      <c r="I134" s="50">
        <v>44998</v>
      </c>
      <c r="J134" s="48">
        <v>2023</v>
      </c>
    </row>
    <row r="135" spans="1:10" x14ac:dyDescent="0.3">
      <c r="A135" s="48">
        <v>13087500</v>
      </c>
      <c r="B135" s="49" t="s">
        <v>10</v>
      </c>
      <c r="C135" s="50">
        <v>44999</v>
      </c>
      <c r="D135" s="48">
        <v>27</v>
      </c>
      <c r="E135" s="48">
        <v>6120.8</v>
      </c>
      <c r="F135" s="48">
        <v>0</v>
      </c>
      <c r="G135" s="48">
        <v>0</v>
      </c>
      <c r="H135" s="48">
        <v>0</v>
      </c>
      <c r="I135" s="50">
        <v>44999</v>
      </c>
      <c r="J135" s="48">
        <v>2023</v>
      </c>
    </row>
    <row r="136" spans="1:10" x14ac:dyDescent="0.3">
      <c r="A136" s="48">
        <v>13087500</v>
      </c>
      <c r="B136" s="49" t="s">
        <v>10</v>
      </c>
      <c r="C136" s="50">
        <v>45000</v>
      </c>
      <c r="D136" s="48">
        <v>25</v>
      </c>
      <c r="E136" s="48">
        <v>6170</v>
      </c>
      <c r="F136" s="48">
        <v>0</v>
      </c>
      <c r="G136" s="48">
        <v>0</v>
      </c>
      <c r="H136" s="48">
        <v>0</v>
      </c>
      <c r="I136" s="50">
        <v>45000</v>
      </c>
      <c r="J136" s="48">
        <v>2023</v>
      </c>
    </row>
    <row r="137" spans="1:10" x14ac:dyDescent="0.3">
      <c r="A137" s="48">
        <v>13087500</v>
      </c>
      <c r="B137" s="49" t="s">
        <v>10</v>
      </c>
      <c r="C137" s="50">
        <v>45001</v>
      </c>
      <c r="D137" s="48">
        <v>25</v>
      </c>
      <c r="E137" s="48">
        <v>6219.1</v>
      </c>
      <c r="F137" s="48">
        <v>0</v>
      </c>
      <c r="G137" s="48">
        <v>0</v>
      </c>
      <c r="H137" s="48">
        <v>0</v>
      </c>
      <c r="I137" s="50">
        <v>45001</v>
      </c>
      <c r="J137" s="48">
        <v>2023</v>
      </c>
    </row>
    <row r="138" spans="1:10" x14ac:dyDescent="0.3">
      <c r="A138" s="48">
        <v>13087500</v>
      </c>
      <c r="B138" s="49" t="s">
        <v>10</v>
      </c>
      <c r="C138" s="50">
        <v>45002</v>
      </c>
      <c r="D138" s="48">
        <v>25</v>
      </c>
      <c r="E138" s="48">
        <v>6268.3</v>
      </c>
      <c r="F138" s="48">
        <v>0</v>
      </c>
      <c r="G138" s="48">
        <v>0</v>
      </c>
      <c r="H138" s="48">
        <v>0</v>
      </c>
      <c r="I138" s="50">
        <v>45002</v>
      </c>
      <c r="J138" s="48">
        <v>2023</v>
      </c>
    </row>
    <row r="139" spans="1:10" x14ac:dyDescent="0.3">
      <c r="A139" s="48">
        <v>13087500</v>
      </c>
      <c r="B139" s="49" t="s">
        <v>10</v>
      </c>
      <c r="C139" s="50">
        <v>45003</v>
      </c>
      <c r="D139" s="48">
        <v>25</v>
      </c>
      <c r="E139" s="48">
        <v>6317.5</v>
      </c>
      <c r="F139" s="48">
        <v>0</v>
      </c>
      <c r="G139" s="48">
        <v>0</v>
      </c>
      <c r="H139" s="48">
        <v>0</v>
      </c>
      <c r="I139" s="50">
        <v>45003</v>
      </c>
      <c r="J139" s="48">
        <v>2023</v>
      </c>
    </row>
    <row r="140" spans="1:10" x14ac:dyDescent="0.3">
      <c r="A140" s="48">
        <v>13087500</v>
      </c>
      <c r="B140" s="49" t="s">
        <v>10</v>
      </c>
      <c r="C140" s="50">
        <v>45004</v>
      </c>
      <c r="D140" s="48">
        <v>23</v>
      </c>
      <c r="E140" s="48">
        <v>6362.8</v>
      </c>
      <c r="F140" s="48">
        <v>0</v>
      </c>
      <c r="G140" s="48">
        <v>0</v>
      </c>
      <c r="H140" s="48">
        <v>0</v>
      </c>
      <c r="I140" s="50">
        <v>45004</v>
      </c>
      <c r="J140" s="48">
        <v>2023</v>
      </c>
    </row>
    <row r="141" spans="1:10" x14ac:dyDescent="0.3">
      <c r="A141" s="48">
        <v>13087500</v>
      </c>
      <c r="B141" s="49" t="s">
        <v>10</v>
      </c>
      <c r="C141" s="50">
        <v>45005</v>
      </c>
      <c r="D141" s="48">
        <v>29</v>
      </c>
      <c r="E141" s="48">
        <v>6420</v>
      </c>
      <c r="F141" s="48">
        <v>0</v>
      </c>
      <c r="G141" s="48">
        <v>0</v>
      </c>
      <c r="H141" s="48">
        <v>0</v>
      </c>
      <c r="I141" s="50">
        <v>45005</v>
      </c>
      <c r="J141" s="48">
        <v>2023</v>
      </c>
    </row>
    <row r="142" spans="1:10" x14ac:dyDescent="0.3">
      <c r="A142" s="48">
        <v>13087500</v>
      </c>
      <c r="B142" s="49" t="s">
        <v>10</v>
      </c>
      <c r="C142" s="50">
        <v>45006</v>
      </c>
      <c r="D142" s="48">
        <v>33</v>
      </c>
      <c r="E142" s="48">
        <v>6485.6</v>
      </c>
      <c r="F142" s="48">
        <v>0</v>
      </c>
      <c r="G142" s="48">
        <v>0</v>
      </c>
      <c r="H142" s="48">
        <v>0</v>
      </c>
      <c r="I142" s="50">
        <v>45006</v>
      </c>
      <c r="J142" s="48">
        <v>2023</v>
      </c>
    </row>
    <row r="143" spans="1:10" x14ac:dyDescent="0.3">
      <c r="A143" s="48">
        <v>13087500</v>
      </c>
      <c r="B143" s="49" t="s">
        <v>10</v>
      </c>
      <c r="C143" s="50">
        <v>45007</v>
      </c>
      <c r="D143" s="48">
        <v>33</v>
      </c>
      <c r="E143" s="48">
        <v>6551.2</v>
      </c>
      <c r="F143" s="48">
        <v>0</v>
      </c>
      <c r="G143" s="48">
        <v>0</v>
      </c>
      <c r="H143" s="48">
        <v>0</v>
      </c>
      <c r="I143" s="50">
        <v>45007</v>
      </c>
      <c r="J143" s="48">
        <v>2023</v>
      </c>
    </row>
    <row r="144" spans="1:10" x14ac:dyDescent="0.3">
      <c r="A144" s="48">
        <v>13087500</v>
      </c>
      <c r="B144" s="49" t="s">
        <v>10</v>
      </c>
      <c r="C144" s="50">
        <v>45008</v>
      </c>
      <c r="D144" s="48">
        <v>33</v>
      </c>
      <c r="E144" s="48">
        <v>6616.8</v>
      </c>
      <c r="F144" s="48">
        <v>0</v>
      </c>
      <c r="G144" s="48">
        <v>0</v>
      </c>
      <c r="H144" s="48">
        <v>0</v>
      </c>
      <c r="I144" s="50">
        <v>45008</v>
      </c>
      <c r="J144" s="48">
        <v>2023</v>
      </c>
    </row>
    <row r="145" spans="1:10" x14ac:dyDescent="0.3">
      <c r="A145" s="48">
        <v>13087500</v>
      </c>
      <c r="B145" s="49" t="s">
        <v>10</v>
      </c>
      <c r="C145" s="50">
        <v>45009</v>
      </c>
      <c r="D145" s="48">
        <v>31</v>
      </c>
      <c r="E145" s="48">
        <v>6678.1</v>
      </c>
      <c r="F145" s="48">
        <v>0</v>
      </c>
      <c r="G145" s="48">
        <v>0</v>
      </c>
      <c r="H145" s="48">
        <v>0</v>
      </c>
      <c r="I145" s="50">
        <v>45009</v>
      </c>
      <c r="J145" s="48">
        <v>2023</v>
      </c>
    </row>
    <row r="146" spans="1:10" x14ac:dyDescent="0.3">
      <c r="A146" s="48">
        <v>13087500</v>
      </c>
      <c r="B146" s="49" t="s">
        <v>10</v>
      </c>
      <c r="C146" s="50">
        <v>45010</v>
      </c>
      <c r="D146" s="48">
        <v>31</v>
      </c>
      <c r="E146" s="48">
        <v>6739.4</v>
      </c>
      <c r="F146" s="48">
        <v>0</v>
      </c>
      <c r="G146" s="48">
        <v>0</v>
      </c>
      <c r="H146" s="48">
        <v>0</v>
      </c>
      <c r="I146" s="50">
        <v>45010</v>
      </c>
      <c r="J146" s="48">
        <v>2023</v>
      </c>
    </row>
    <row r="147" spans="1:10" x14ac:dyDescent="0.3">
      <c r="A147" s="48">
        <v>13087500</v>
      </c>
      <c r="B147" s="49" t="s">
        <v>10</v>
      </c>
      <c r="C147" s="50">
        <v>45011</v>
      </c>
      <c r="D147" s="48">
        <v>31</v>
      </c>
      <c r="E147" s="48">
        <v>6800.7</v>
      </c>
      <c r="F147" s="48">
        <v>0</v>
      </c>
      <c r="G147" s="48">
        <v>0</v>
      </c>
      <c r="H147" s="48">
        <v>0</v>
      </c>
      <c r="I147" s="50">
        <v>45011</v>
      </c>
      <c r="J147" s="48">
        <v>2023</v>
      </c>
    </row>
    <row r="148" spans="1:10" x14ac:dyDescent="0.3">
      <c r="A148" s="48">
        <v>13087500</v>
      </c>
      <c r="B148" s="49" t="s">
        <v>10</v>
      </c>
      <c r="C148" s="50">
        <v>45012</v>
      </c>
      <c r="D148" s="48">
        <v>31</v>
      </c>
      <c r="E148" s="48">
        <v>6862</v>
      </c>
      <c r="F148" s="48">
        <v>0</v>
      </c>
      <c r="G148" s="48">
        <v>0</v>
      </c>
      <c r="H148" s="48">
        <v>0</v>
      </c>
      <c r="I148" s="50">
        <v>45012</v>
      </c>
      <c r="J148" s="48">
        <v>2023</v>
      </c>
    </row>
    <row r="149" spans="1:10" x14ac:dyDescent="0.3">
      <c r="A149" s="48">
        <v>13087500</v>
      </c>
      <c r="B149" s="49" t="s">
        <v>10</v>
      </c>
      <c r="C149" s="50">
        <v>45013</v>
      </c>
      <c r="D149" s="48">
        <v>31</v>
      </c>
      <c r="E149" s="48">
        <v>6923.3</v>
      </c>
      <c r="F149" s="48">
        <v>0</v>
      </c>
      <c r="G149" s="48">
        <v>0</v>
      </c>
      <c r="H149" s="48">
        <v>0</v>
      </c>
      <c r="I149" s="50">
        <v>45013</v>
      </c>
      <c r="J149" s="48">
        <v>2023</v>
      </c>
    </row>
    <row r="150" spans="1:10" x14ac:dyDescent="0.3">
      <c r="A150" s="48">
        <v>13087500</v>
      </c>
      <c r="B150" s="49" t="s">
        <v>10</v>
      </c>
      <c r="C150" s="50">
        <v>45014</v>
      </c>
      <c r="D150" s="48">
        <v>8.8000000000000007</v>
      </c>
      <c r="E150" s="48">
        <v>6940.9</v>
      </c>
      <c r="F150" s="48">
        <v>0</v>
      </c>
      <c r="G150" s="48">
        <v>0</v>
      </c>
      <c r="H150" s="48">
        <v>0</v>
      </c>
      <c r="I150" s="50">
        <v>45014</v>
      </c>
      <c r="J150" s="48">
        <v>2023</v>
      </c>
    </row>
    <row r="151" spans="1:10" x14ac:dyDescent="0.3">
      <c r="A151" s="48">
        <v>13087500</v>
      </c>
      <c r="B151" s="49" t="s">
        <v>10</v>
      </c>
      <c r="C151" s="50">
        <v>45015</v>
      </c>
      <c r="D151" s="48">
        <v>0</v>
      </c>
      <c r="E151" s="48">
        <v>6940.9</v>
      </c>
      <c r="F151" s="48">
        <v>0</v>
      </c>
      <c r="G151" s="48">
        <v>0</v>
      </c>
      <c r="H151" s="48">
        <v>0</v>
      </c>
      <c r="I151" s="50">
        <v>45015</v>
      </c>
      <c r="J151" s="48">
        <v>2023</v>
      </c>
    </row>
    <row r="152" spans="1:10" x14ac:dyDescent="0.3">
      <c r="A152" s="48">
        <v>13087500</v>
      </c>
      <c r="B152" s="49" t="s">
        <v>10</v>
      </c>
      <c r="C152" s="50">
        <v>45016</v>
      </c>
      <c r="D152" s="48">
        <v>0</v>
      </c>
      <c r="E152" s="48">
        <v>6940.9</v>
      </c>
      <c r="F152" s="48">
        <v>0</v>
      </c>
      <c r="G152" s="48">
        <v>0</v>
      </c>
      <c r="H152" s="48">
        <v>0</v>
      </c>
      <c r="I152" s="50">
        <v>45016</v>
      </c>
      <c r="J152" s="48">
        <v>2023</v>
      </c>
    </row>
    <row r="153" spans="1:10" x14ac:dyDescent="0.3">
      <c r="A153" s="48">
        <v>13087500</v>
      </c>
      <c r="B153" s="49" t="s">
        <v>10</v>
      </c>
      <c r="C153" s="50">
        <v>45017</v>
      </c>
      <c r="D153" s="48">
        <v>0</v>
      </c>
      <c r="E153" s="48">
        <v>6940.9</v>
      </c>
      <c r="F153" s="48">
        <v>0</v>
      </c>
      <c r="G153" s="48">
        <v>0</v>
      </c>
      <c r="H153" s="48">
        <v>0</v>
      </c>
      <c r="I153" s="50">
        <v>45017</v>
      </c>
      <c r="J153" s="48">
        <v>2023</v>
      </c>
    </row>
    <row r="154" spans="1:10" x14ac:dyDescent="0.3">
      <c r="A154" s="48">
        <v>13087500</v>
      </c>
      <c r="B154" s="49" t="s">
        <v>10</v>
      </c>
      <c r="C154" s="50">
        <v>45018</v>
      </c>
      <c r="D154" s="48">
        <v>0</v>
      </c>
      <c r="E154" s="48">
        <v>6940.9</v>
      </c>
      <c r="F154" s="48">
        <v>0</v>
      </c>
      <c r="G154" s="48">
        <v>0</v>
      </c>
      <c r="H154" s="48">
        <v>0</v>
      </c>
      <c r="I154" s="50">
        <v>45018</v>
      </c>
      <c r="J154" s="48">
        <v>2023</v>
      </c>
    </row>
    <row r="155" spans="1:10" x14ac:dyDescent="0.3">
      <c r="A155" s="48">
        <v>13087500</v>
      </c>
      <c r="B155" s="49" t="s">
        <v>10</v>
      </c>
      <c r="C155" s="50">
        <v>45019</v>
      </c>
      <c r="D155" s="48">
        <v>195</v>
      </c>
      <c r="E155" s="48">
        <v>7327.8</v>
      </c>
      <c r="F155" s="48">
        <v>0</v>
      </c>
      <c r="G155" s="48">
        <v>0</v>
      </c>
      <c r="H155" s="48">
        <v>0</v>
      </c>
      <c r="I155" s="50">
        <v>45019</v>
      </c>
      <c r="J155" s="48">
        <v>2023</v>
      </c>
    </row>
    <row r="156" spans="1:10" x14ac:dyDescent="0.3">
      <c r="A156" s="48">
        <v>13087500</v>
      </c>
      <c r="B156" s="49" t="s">
        <v>10</v>
      </c>
      <c r="C156" s="50">
        <v>45020</v>
      </c>
      <c r="D156" s="48">
        <v>315</v>
      </c>
      <c r="E156" s="48">
        <v>7953</v>
      </c>
      <c r="F156" s="48">
        <v>0</v>
      </c>
      <c r="G156" s="48">
        <v>0</v>
      </c>
      <c r="H156" s="48">
        <v>0</v>
      </c>
      <c r="I156" s="50">
        <v>45020</v>
      </c>
      <c r="J156" s="48">
        <v>2023</v>
      </c>
    </row>
    <row r="157" spans="1:10" x14ac:dyDescent="0.3">
      <c r="A157" s="48">
        <v>13087500</v>
      </c>
      <c r="B157" s="49" t="s">
        <v>10</v>
      </c>
      <c r="C157" s="50">
        <v>45021</v>
      </c>
      <c r="D157" s="48">
        <v>414</v>
      </c>
      <c r="E157" s="48">
        <v>8773.9</v>
      </c>
      <c r="F157" s="48">
        <v>0</v>
      </c>
      <c r="G157" s="48">
        <v>0</v>
      </c>
      <c r="H157" s="48">
        <v>0</v>
      </c>
      <c r="I157" s="50">
        <v>45021</v>
      </c>
      <c r="J157" s="48">
        <v>2023</v>
      </c>
    </row>
    <row r="158" spans="1:10" x14ac:dyDescent="0.3">
      <c r="A158" s="48">
        <v>13087500</v>
      </c>
      <c r="B158" s="49" t="s">
        <v>10</v>
      </c>
      <c r="C158" s="50">
        <v>45022</v>
      </c>
      <c r="D158" s="48">
        <v>473</v>
      </c>
      <c r="E158" s="48">
        <v>9712.1</v>
      </c>
      <c r="F158" s="48">
        <v>0</v>
      </c>
      <c r="G158" s="48">
        <v>0</v>
      </c>
      <c r="H158" s="48">
        <v>0</v>
      </c>
      <c r="I158" s="50">
        <v>45022</v>
      </c>
      <c r="J158" s="48">
        <v>2023</v>
      </c>
    </row>
    <row r="159" spans="1:10" x14ac:dyDescent="0.3">
      <c r="A159" s="48">
        <v>13087500</v>
      </c>
      <c r="B159" s="49" t="s">
        <v>10</v>
      </c>
      <c r="C159" s="50">
        <v>45023</v>
      </c>
      <c r="D159" s="48">
        <v>561</v>
      </c>
      <c r="E159" s="48">
        <v>10824.6</v>
      </c>
      <c r="F159" s="48">
        <v>0</v>
      </c>
      <c r="G159" s="48">
        <v>0</v>
      </c>
      <c r="H159" s="48">
        <v>0</v>
      </c>
      <c r="I159" s="50">
        <v>45023</v>
      </c>
      <c r="J159" s="48">
        <v>2023</v>
      </c>
    </row>
    <row r="160" spans="1:10" x14ac:dyDescent="0.3">
      <c r="A160" s="48">
        <v>13087500</v>
      </c>
      <c r="B160" s="49" t="s">
        <v>10</v>
      </c>
      <c r="C160" s="50">
        <v>45024</v>
      </c>
      <c r="D160" s="48">
        <v>682</v>
      </c>
      <c r="E160" s="48">
        <v>12177.5</v>
      </c>
      <c r="F160" s="48">
        <v>0</v>
      </c>
      <c r="G160" s="48">
        <v>0</v>
      </c>
      <c r="H160" s="48">
        <v>0</v>
      </c>
      <c r="I160" s="50">
        <v>45024</v>
      </c>
      <c r="J160" s="48">
        <v>2023</v>
      </c>
    </row>
    <row r="161" spans="1:10" x14ac:dyDescent="0.3">
      <c r="A161" s="48">
        <v>13087500</v>
      </c>
      <c r="B161" s="49" t="s">
        <v>10</v>
      </c>
      <c r="C161" s="50">
        <v>45025</v>
      </c>
      <c r="D161" s="48">
        <v>753</v>
      </c>
      <c r="E161" s="48">
        <v>13671.6</v>
      </c>
      <c r="F161" s="48">
        <v>0</v>
      </c>
      <c r="G161" s="48">
        <v>0</v>
      </c>
      <c r="H161" s="48">
        <v>0</v>
      </c>
      <c r="I161" s="50">
        <v>45025</v>
      </c>
      <c r="J161" s="48">
        <v>2023</v>
      </c>
    </row>
    <row r="162" spans="1:10" x14ac:dyDescent="0.3">
      <c r="A162" s="48">
        <v>13087500</v>
      </c>
      <c r="B162" s="49" t="s">
        <v>10</v>
      </c>
      <c r="C162" s="50">
        <v>45026</v>
      </c>
      <c r="D162" s="48">
        <v>873</v>
      </c>
      <c r="E162" s="48">
        <v>15402.7</v>
      </c>
      <c r="F162" s="48">
        <v>0</v>
      </c>
      <c r="G162" s="48">
        <v>0</v>
      </c>
      <c r="H162" s="48">
        <v>0</v>
      </c>
      <c r="I162" s="50">
        <v>45026</v>
      </c>
      <c r="J162" s="48">
        <v>2023</v>
      </c>
    </row>
    <row r="163" spans="1:10" x14ac:dyDescent="0.3">
      <c r="A163" s="48">
        <v>13087500</v>
      </c>
      <c r="B163" s="49" t="s">
        <v>10</v>
      </c>
      <c r="C163" s="50">
        <v>45027</v>
      </c>
      <c r="D163" s="48">
        <v>991</v>
      </c>
      <c r="E163" s="48">
        <v>17367.900000000001</v>
      </c>
      <c r="F163" s="48">
        <v>0</v>
      </c>
      <c r="G163" s="48">
        <v>0</v>
      </c>
      <c r="H163" s="48">
        <v>0</v>
      </c>
      <c r="I163" s="50">
        <v>45027</v>
      </c>
      <c r="J163" s="48">
        <v>2023</v>
      </c>
    </row>
    <row r="164" spans="1:10" x14ac:dyDescent="0.3">
      <c r="A164" s="48">
        <v>13087500</v>
      </c>
      <c r="B164" s="49" t="s">
        <v>10</v>
      </c>
      <c r="C164" s="50">
        <v>45028</v>
      </c>
      <c r="D164" s="48">
        <v>1073</v>
      </c>
      <c r="E164" s="48">
        <v>19495.599999999999</v>
      </c>
      <c r="F164" s="48">
        <v>0</v>
      </c>
      <c r="G164" s="48">
        <v>0</v>
      </c>
      <c r="H164" s="48">
        <v>0</v>
      </c>
      <c r="I164" s="50">
        <v>45028</v>
      </c>
      <c r="J164" s="48">
        <v>2023</v>
      </c>
    </row>
    <row r="165" spans="1:10" x14ac:dyDescent="0.3">
      <c r="A165" s="48">
        <v>13087500</v>
      </c>
      <c r="B165" s="49" t="s">
        <v>10</v>
      </c>
      <c r="C165" s="50">
        <v>45029</v>
      </c>
      <c r="D165" s="48">
        <v>1132</v>
      </c>
      <c r="E165" s="48">
        <v>21739.9</v>
      </c>
      <c r="F165" s="48">
        <v>0</v>
      </c>
      <c r="G165" s="48">
        <v>0</v>
      </c>
      <c r="H165" s="48">
        <v>0</v>
      </c>
      <c r="I165" s="50">
        <v>45029</v>
      </c>
      <c r="J165" s="48">
        <v>2023</v>
      </c>
    </row>
    <row r="166" spans="1:10" x14ac:dyDescent="0.3">
      <c r="A166" s="48">
        <v>13087500</v>
      </c>
      <c r="B166" s="49" t="s">
        <v>10</v>
      </c>
      <c r="C166" s="50">
        <v>45030</v>
      </c>
      <c r="D166" s="48">
        <v>1218</v>
      </c>
      <c r="E166" s="48">
        <v>24154.799999999999</v>
      </c>
      <c r="F166" s="48">
        <v>0</v>
      </c>
      <c r="G166" s="48">
        <v>0</v>
      </c>
      <c r="H166" s="48">
        <v>0</v>
      </c>
      <c r="I166" s="50">
        <v>45030</v>
      </c>
      <c r="J166" s="48">
        <v>2023</v>
      </c>
    </row>
    <row r="167" spans="1:10" x14ac:dyDescent="0.3">
      <c r="A167" s="48">
        <v>13087500</v>
      </c>
      <c r="B167" s="49" t="s">
        <v>10</v>
      </c>
      <c r="C167" s="50">
        <v>45031</v>
      </c>
      <c r="D167" s="48">
        <v>1183</v>
      </c>
      <c r="E167" s="48">
        <v>26500.9</v>
      </c>
      <c r="F167" s="48">
        <v>0</v>
      </c>
      <c r="G167" s="48">
        <v>0</v>
      </c>
      <c r="H167" s="48">
        <v>0</v>
      </c>
      <c r="I167" s="50">
        <v>45031</v>
      </c>
      <c r="J167" s="48">
        <v>2023</v>
      </c>
    </row>
    <row r="168" spans="1:10" x14ac:dyDescent="0.3">
      <c r="A168" s="48">
        <v>13087500</v>
      </c>
      <c r="B168" s="49" t="s">
        <v>10</v>
      </c>
      <c r="C168" s="50">
        <v>45032</v>
      </c>
      <c r="D168" s="48">
        <v>1174</v>
      </c>
      <c r="E168" s="48">
        <v>28829.9</v>
      </c>
      <c r="F168" s="48">
        <v>0</v>
      </c>
      <c r="G168" s="48">
        <v>0</v>
      </c>
      <c r="H168" s="48">
        <v>0</v>
      </c>
      <c r="I168" s="50">
        <v>45032</v>
      </c>
      <c r="J168" s="48">
        <v>2023</v>
      </c>
    </row>
    <row r="169" spans="1:10" x14ac:dyDescent="0.3">
      <c r="A169" s="48">
        <v>13087500</v>
      </c>
      <c r="B169" s="49" t="s">
        <v>10</v>
      </c>
      <c r="C169" s="50">
        <v>45033</v>
      </c>
      <c r="D169" s="48">
        <v>1174</v>
      </c>
      <c r="E169" s="48">
        <v>31158.799999999999</v>
      </c>
      <c r="F169" s="48">
        <v>0</v>
      </c>
      <c r="G169" s="48">
        <v>0</v>
      </c>
      <c r="H169" s="48">
        <v>0</v>
      </c>
      <c r="I169" s="50">
        <v>45033</v>
      </c>
      <c r="J169" s="48">
        <v>2023</v>
      </c>
    </row>
    <row r="170" spans="1:10" x14ac:dyDescent="0.3">
      <c r="A170" s="48">
        <v>13087500</v>
      </c>
      <c r="B170" s="49" t="s">
        <v>10</v>
      </c>
      <c r="C170" s="50">
        <v>45034</v>
      </c>
      <c r="D170" s="48">
        <v>1218</v>
      </c>
      <c r="E170" s="48">
        <v>33573.800000000003</v>
      </c>
      <c r="F170" s="48">
        <v>0</v>
      </c>
      <c r="G170" s="48">
        <v>0</v>
      </c>
      <c r="H170" s="48">
        <v>0</v>
      </c>
      <c r="I170" s="50">
        <v>45034</v>
      </c>
      <c r="J170" s="48">
        <v>2023</v>
      </c>
    </row>
    <row r="171" spans="1:10" x14ac:dyDescent="0.3">
      <c r="A171" s="48">
        <v>13087500</v>
      </c>
      <c r="B171" s="49" t="s">
        <v>10</v>
      </c>
      <c r="C171" s="50">
        <v>45035</v>
      </c>
      <c r="D171" s="48">
        <v>1279</v>
      </c>
      <c r="E171" s="48">
        <v>36111</v>
      </c>
      <c r="F171" s="48">
        <v>0</v>
      </c>
      <c r="G171" s="48">
        <v>0</v>
      </c>
      <c r="H171" s="48">
        <v>0</v>
      </c>
      <c r="I171" s="50">
        <v>45035</v>
      </c>
      <c r="J171" s="48">
        <v>2023</v>
      </c>
    </row>
    <row r="172" spans="1:10" x14ac:dyDescent="0.3">
      <c r="A172" s="48">
        <v>13087500</v>
      </c>
      <c r="B172" s="49" t="s">
        <v>10</v>
      </c>
      <c r="C172" s="50">
        <v>45036</v>
      </c>
      <c r="D172" s="48">
        <v>1315</v>
      </c>
      <c r="E172" s="48">
        <v>38719.199999999997</v>
      </c>
      <c r="F172" s="48">
        <v>0</v>
      </c>
      <c r="G172" s="48">
        <v>0</v>
      </c>
      <c r="H172" s="48">
        <v>0</v>
      </c>
      <c r="I172" s="50">
        <v>45036</v>
      </c>
      <c r="J172" s="48">
        <v>2023</v>
      </c>
    </row>
    <row r="173" spans="1:10" x14ac:dyDescent="0.3">
      <c r="A173" s="48">
        <v>13087500</v>
      </c>
      <c r="B173" s="49" t="s">
        <v>10</v>
      </c>
      <c r="C173" s="50">
        <v>45037</v>
      </c>
      <c r="D173" s="48">
        <v>1342</v>
      </c>
      <c r="E173" s="48">
        <v>41381</v>
      </c>
      <c r="F173" s="48">
        <v>0</v>
      </c>
      <c r="G173" s="48">
        <v>0</v>
      </c>
      <c r="H173" s="48">
        <v>0</v>
      </c>
      <c r="I173" s="50">
        <v>45037</v>
      </c>
      <c r="J173" s="48">
        <v>2023</v>
      </c>
    </row>
    <row r="174" spans="1:10" x14ac:dyDescent="0.3">
      <c r="A174" s="48">
        <v>13087500</v>
      </c>
      <c r="B174" s="49" t="s">
        <v>10</v>
      </c>
      <c r="C174" s="50">
        <v>45038</v>
      </c>
      <c r="D174" s="48">
        <v>1452</v>
      </c>
      <c r="E174" s="48">
        <v>44261.8</v>
      </c>
      <c r="F174" s="48">
        <v>0</v>
      </c>
      <c r="G174" s="48">
        <v>0</v>
      </c>
      <c r="H174" s="48">
        <v>0</v>
      </c>
      <c r="I174" s="50">
        <v>45038</v>
      </c>
      <c r="J174" s="48">
        <v>2023</v>
      </c>
    </row>
    <row r="175" spans="1:10" x14ac:dyDescent="0.3">
      <c r="A175" s="48">
        <v>13087500</v>
      </c>
      <c r="B175" s="49" t="s">
        <v>10</v>
      </c>
      <c r="C175" s="50">
        <v>45039</v>
      </c>
      <c r="D175" s="48">
        <v>1528</v>
      </c>
      <c r="E175" s="48">
        <v>47292.3</v>
      </c>
      <c r="F175" s="48">
        <v>0</v>
      </c>
      <c r="G175" s="48">
        <v>0</v>
      </c>
      <c r="H175" s="48">
        <v>0</v>
      </c>
      <c r="I175" s="50">
        <v>45039</v>
      </c>
      <c r="J175" s="48">
        <v>2023</v>
      </c>
    </row>
    <row r="176" spans="1:10" x14ac:dyDescent="0.3">
      <c r="A176" s="48">
        <v>13087500</v>
      </c>
      <c r="B176" s="49" t="s">
        <v>10</v>
      </c>
      <c r="C176" s="50">
        <v>45040</v>
      </c>
      <c r="D176" s="48">
        <v>1522</v>
      </c>
      <c r="E176" s="48">
        <v>50310.3</v>
      </c>
      <c r="F176" s="48">
        <v>0</v>
      </c>
      <c r="G176" s="48">
        <v>0</v>
      </c>
      <c r="H176" s="48">
        <v>0</v>
      </c>
      <c r="I176" s="50">
        <v>45040</v>
      </c>
      <c r="J176" s="48">
        <v>2023</v>
      </c>
    </row>
    <row r="177" spans="1:10" x14ac:dyDescent="0.3">
      <c r="A177" s="48">
        <v>13087500</v>
      </c>
      <c r="B177" s="49" t="s">
        <v>10</v>
      </c>
      <c r="C177" s="50">
        <v>45041</v>
      </c>
      <c r="D177" s="48">
        <v>1648</v>
      </c>
      <c r="E177" s="48">
        <v>53578.8</v>
      </c>
      <c r="F177" s="48">
        <v>0</v>
      </c>
      <c r="G177" s="48">
        <v>0</v>
      </c>
      <c r="H177" s="48">
        <v>0</v>
      </c>
      <c r="I177" s="50">
        <v>45041</v>
      </c>
      <c r="J177" s="48">
        <v>2023</v>
      </c>
    </row>
    <row r="178" spans="1:10" x14ac:dyDescent="0.3">
      <c r="A178" s="48">
        <v>13087500</v>
      </c>
      <c r="B178" s="49" t="s">
        <v>10</v>
      </c>
      <c r="C178" s="50">
        <v>45042</v>
      </c>
      <c r="D178" s="48">
        <v>1764</v>
      </c>
      <c r="E178" s="48">
        <v>57078.400000000001</v>
      </c>
      <c r="F178" s="48">
        <v>0</v>
      </c>
      <c r="G178" s="48">
        <v>0</v>
      </c>
      <c r="H178" s="48">
        <v>0</v>
      </c>
      <c r="I178" s="50">
        <v>45042</v>
      </c>
      <c r="J178" s="48">
        <v>2023</v>
      </c>
    </row>
    <row r="179" spans="1:10" x14ac:dyDescent="0.3">
      <c r="A179" s="48">
        <v>13087500</v>
      </c>
      <c r="B179" s="49" t="s">
        <v>10</v>
      </c>
      <c r="C179" s="50">
        <v>45043</v>
      </c>
      <c r="D179" s="48">
        <v>1833</v>
      </c>
      <c r="E179" s="48">
        <v>60715</v>
      </c>
      <c r="F179" s="48">
        <v>0</v>
      </c>
      <c r="G179" s="48">
        <v>0</v>
      </c>
      <c r="H179" s="48">
        <v>0</v>
      </c>
      <c r="I179" s="50">
        <v>45043</v>
      </c>
      <c r="J179" s="48">
        <v>2023</v>
      </c>
    </row>
    <row r="180" spans="1:10" x14ac:dyDescent="0.3">
      <c r="A180" s="48">
        <v>13087500</v>
      </c>
      <c r="B180" s="49" t="s">
        <v>10</v>
      </c>
      <c r="C180" s="50">
        <v>45044</v>
      </c>
      <c r="D180" s="48">
        <v>1995</v>
      </c>
      <c r="E180" s="48">
        <v>64672.7</v>
      </c>
      <c r="F180" s="48">
        <v>0</v>
      </c>
      <c r="G180" s="48">
        <v>0</v>
      </c>
      <c r="H180" s="48">
        <v>0</v>
      </c>
      <c r="I180" s="50">
        <v>45044</v>
      </c>
      <c r="J180" s="48">
        <v>2023</v>
      </c>
    </row>
    <row r="181" spans="1:10" x14ac:dyDescent="0.3">
      <c r="A181" s="48">
        <v>13087500</v>
      </c>
      <c r="B181" s="49" t="s">
        <v>10</v>
      </c>
      <c r="C181" s="50">
        <v>45045</v>
      </c>
      <c r="D181" s="48">
        <v>2199</v>
      </c>
      <c r="E181" s="48">
        <v>69033.8</v>
      </c>
      <c r="F181" s="48">
        <v>0</v>
      </c>
      <c r="G181" s="48">
        <v>0</v>
      </c>
      <c r="H181" s="48">
        <v>0</v>
      </c>
      <c r="I181" s="50">
        <v>45045</v>
      </c>
      <c r="J181" s="48">
        <v>2023</v>
      </c>
    </row>
    <row r="182" spans="1:10" x14ac:dyDescent="0.3">
      <c r="A182" s="48">
        <v>13087500</v>
      </c>
      <c r="B182" s="49" t="s">
        <v>10</v>
      </c>
      <c r="C182" s="50">
        <v>45046</v>
      </c>
      <c r="D182" s="48">
        <v>2333</v>
      </c>
      <c r="E182" s="48">
        <v>73661.899999999994</v>
      </c>
      <c r="F182" s="48">
        <v>0</v>
      </c>
      <c r="G182" s="48">
        <v>0</v>
      </c>
      <c r="H182" s="48">
        <v>0</v>
      </c>
      <c r="I182" s="50">
        <v>45046</v>
      </c>
      <c r="J182" s="48">
        <v>2023</v>
      </c>
    </row>
    <row r="183" spans="1:10" x14ac:dyDescent="0.3">
      <c r="A183" s="48">
        <v>13087500</v>
      </c>
      <c r="B183" s="49" t="s">
        <v>10</v>
      </c>
      <c r="C183" s="50">
        <v>45047</v>
      </c>
      <c r="D183" s="48">
        <v>2444</v>
      </c>
      <c r="E183" s="48">
        <v>78510</v>
      </c>
      <c r="F183" s="48">
        <v>0</v>
      </c>
      <c r="G183" s="48">
        <v>0</v>
      </c>
      <c r="H183" s="48">
        <v>0</v>
      </c>
      <c r="I183" s="50">
        <v>45047</v>
      </c>
      <c r="J183" s="48">
        <v>2023</v>
      </c>
    </row>
    <row r="184" spans="1:10" x14ac:dyDescent="0.3">
      <c r="A184" s="48">
        <v>13087500</v>
      </c>
      <c r="B184" s="49" t="s">
        <v>10</v>
      </c>
      <c r="C184" s="50">
        <v>45048</v>
      </c>
      <c r="D184" s="48">
        <v>2549</v>
      </c>
      <c r="E184" s="48">
        <v>83566.100000000006</v>
      </c>
      <c r="F184" s="48">
        <v>0</v>
      </c>
      <c r="G184" s="48">
        <v>0</v>
      </c>
      <c r="H184" s="48">
        <v>0</v>
      </c>
      <c r="I184" s="50">
        <v>45048</v>
      </c>
      <c r="J184" s="48">
        <v>2023</v>
      </c>
    </row>
    <row r="185" spans="1:10" x14ac:dyDescent="0.3">
      <c r="A185" s="48">
        <v>13087500</v>
      </c>
      <c r="B185" s="49" t="s">
        <v>10</v>
      </c>
      <c r="C185" s="50">
        <v>45049</v>
      </c>
      <c r="D185" s="48">
        <v>2636</v>
      </c>
      <c r="E185" s="48">
        <v>88794.4</v>
      </c>
      <c r="F185" s="48">
        <v>0</v>
      </c>
      <c r="G185" s="48">
        <v>0</v>
      </c>
      <c r="H185" s="48">
        <v>0</v>
      </c>
      <c r="I185" s="50">
        <v>45049</v>
      </c>
      <c r="J185" s="48">
        <v>2023</v>
      </c>
    </row>
    <row r="186" spans="1:10" x14ac:dyDescent="0.3">
      <c r="A186" s="48">
        <v>13087500</v>
      </c>
      <c r="B186" s="49" t="s">
        <v>10</v>
      </c>
      <c r="C186" s="50">
        <v>45050</v>
      </c>
      <c r="D186" s="48">
        <v>2743</v>
      </c>
      <c r="E186" s="48">
        <v>94235.7</v>
      </c>
      <c r="F186" s="48">
        <v>0</v>
      </c>
      <c r="G186" s="48">
        <v>0</v>
      </c>
      <c r="H186" s="48">
        <v>0</v>
      </c>
      <c r="I186" s="50">
        <v>45050</v>
      </c>
      <c r="J186" s="48">
        <v>2023</v>
      </c>
    </row>
    <row r="187" spans="1:10" x14ac:dyDescent="0.3">
      <c r="A187" s="48">
        <v>13087500</v>
      </c>
      <c r="B187" s="49" t="s">
        <v>10</v>
      </c>
      <c r="C187" s="50">
        <v>45051</v>
      </c>
      <c r="D187" s="48">
        <v>2726</v>
      </c>
      <c r="E187" s="48">
        <v>99642.5</v>
      </c>
      <c r="F187" s="48">
        <v>0</v>
      </c>
      <c r="G187" s="48">
        <v>0</v>
      </c>
      <c r="H187" s="48">
        <v>0</v>
      </c>
      <c r="I187" s="50">
        <v>45051</v>
      </c>
      <c r="J187" s="48">
        <v>2023</v>
      </c>
    </row>
    <row r="188" spans="1:10" x14ac:dyDescent="0.3">
      <c r="A188" s="48">
        <v>13087500</v>
      </c>
      <c r="B188" s="49" t="s">
        <v>10</v>
      </c>
      <c r="C188" s="50">
        <v>45052</v>
      </c>
      <c r="D188" s="48">
        <v>2602</v>
      </c>
      <c r="E188" s="48">
        <v>104803.3</v>
      </c>
      <c r="F188" s="48">
        <v>0</v>
      </c>
      <c r="G188" s="48">
        <v>0</v>
      </c>
      <c r="H188" s="48">
        <v>0</v>
      </c>
      <c r="I188" s="50">
        <v>45052</v>
      </c>
      <c r="J188" s="48">
        <v>2023</v>
      </c>
    </row>
    <row r="189" spans="1:10" x14ac:dyDescent="0.3">
      <c r="A189" s="48">
        <v>13087500</v>
      </c>
      <c r="B189" s="49" t="s">
        <v>10</v>
      </c>
      <c r="C189" s="50">
        <v>45053</v>
      </c>
      <c r="D189" s="48">
        <v>2612</v>
      </c>
      <c r="E189" s="48">
        <v>109983.9</v>
      </c>
      <c r="F189" s="48">
        <v>0</v>
      </c>
      <c r="G189" s="48">
        <v>0</v>
      </c>
      <c r="H189" s="48">
        <v>0</v>
      </c>
      <c r="I189" s="50">
        <v>45053</v>
      </c>
      <c r="J189" s="48">
        <v>2023</v>
      </c>
    </row>
    <row r="190" spans="1:10" x14ac:dyDescent="0.3">
      <c r="A190" s="48">
        <v>13087500</v>
      </c>
      <c r="B190" s="49" t="s">
        <v>10</v>
      </c>
      <c r="C190" s="50">
        <v>45054</v>
      </c>
      <c r="D190" s="48">
        <v>2623</v>
      </c>
      <c r="E190" s="48">
        <v>115186.1</v>
      </c>
      <c r="F190" s="48">
        <v>0</v>
      </c>
      <c r="G190" s="48">
        <v>0</v>
      </c>
      <c r="H190" s="48">
        <v>0</v>
      </c>
      <c r="I190" s="50">
        <v>45054</v>
      </c>
      <c r="J190" s="48">
        <v>2023</v>
      </c>
    </row>
    <row r="191" spans="1:10" x14ac:dyDescent="0.3">
      <c r="A191" s="48">
        <v>13087500</v>
      </c>
      <c r="B191" s="49" t="s">
        <v>10</v>
      </c>
      <c r="C191" s="50">
        <v>45055</v>
      </c>
      <c r="D191" s="48">
        <v>2678</v>
      </c>
      <c r="E191" s="48">
        <v>120498.2</v>
      </c>
      <c r="F191" s="48">
        <v>0</v>
      </c>
      <c r="G191" s="48">
        <v>0</v>
      </c>
      <c r="H191" s="48">
        <v>0</v>
      </c>
      <c r="I191" s="50">
        <v>45055</v>
      </c>
      <c r="J191" s="48">
        <v>2023</v>
      </c>
    </row>
    <row r="192" spans="1:10" x14ac:dyDescent="0.3">
      <c r="A192" s="48">
        <v>13087500</v>
      </c>
      <c r="B192" s="49" t="s">
        <v>10</v>
      </c>
      <c r="C192" s="50">
        <v>45056</v>
      </c>
      <c r="D192" s="48">
        <v>2707</v>
      </c>
      <c r="E192" s="48">
        <v>125867.3</v>
      </c>
      <c r="F192" s="48">
        <v>0</v>
      </c>
      <c r="G192" s="48">
        <v>0</v>
      </c>
      <c r="H192" s="48">
        <v>0</v>
      </c>
      <c r="I192" s="50">
        <v>45056</v>
      </c>
      <c r="J192" s="48">
        <v>2023</v>
      </c>
    </row>
    <row r="193" spans="1:10" x14ac:dyDescent="0.3">
      <c r="A193" s="48">
        <v>13087500</v>
      </c>
      <c r="B193" s="49" t="s">
        <v>10</v>
      </c>
      <c r="C193" s="50">
        <v>45057</v>
      </c>
      <c r="D193" s="48">
        <v>2761</v>
      </c>
      <c r="E193" s="48">
        <v>131343.9</v>
      </c>
      <c r="F193" s="48">
        <v>0</v>
      </c>
      <c r="G193" s="48">
        <v>0</v>
      </c>
      <c r="H193" s="48">
        <v>0</v>
      </c>
      <c r="I193" s="50">
        <v>45057</v>
      </c>
      <c r="J193" s="48">
        <v>2023</v>
      </c>
    </row>
    <row r="194" spans="1:10" x14ac:dyDescent="0.3">
      <c r="A194" s="48">
        <v>13087500</v>
      </c>
      <c r="B194" s="49" t="s">
        <v>10</v>
      </c>
      <c r="C194" s="50">
        <v>45058</v>
      </c>
      <c r="D194" s="48">
        <v>2824</v>
      </c>
      <c r="E194" s="48">
        <v>136945.4</v>
      </c>
      <c r="F194" s="48">
        <v>0</v>
      </c>
      <c r="G194" s="48">
        <v>0</v>
      </c>
      <c r="H194" s="48">
        <v>0</v>
      </c>
      <c r="I194" s="50">
        <v>45058</v>
      </c>
      <c r="J194" s="48">
        <v>2023</v>
      </c>
    </row>
    <row r="195" spans="1:10" x14ac:dyDescent="0.3">
      <c r="A195" s="48">
        <v>13087500</v>
      </c>
      <c r="B195" s="49" t="s">
        <v>10</v>
      </c>
      <c r="C195" s="50">
        <v>45059</v>
      </c>
      <c r="D195" s="48">
        <v>2843</v>
      </c>
      <c r="E195" s="48">
        <v>142583.4</v>
      </c>
      <c r="F195" s="48">
        <v>0</v>
      </c>
      <c r="G195" s="48">
        <v>0</v>
      </c>
      <c r="H195" s="48">
        <v>0</v>
      </c>
      <c r="I195" s="50">
        <v>45059</v>
      </c>
      <c r="J195" s="48">
        <v>2023</v>
      </c>
    </row>
    <row r="196" spans="1:10" x14ac:dyDescent="0.3">
      <c r="A196" s="48">
        <v>13087500</v>
      </c>
      <c r="B196" s="49" t="s">
        <v>10</v>
      </c>
      <c r="C196" s="50">
        <v>45060</v>
      </c>
      <c r="D196" s="48">
        <v>2837</v>
      </c>
      <c r="E196" s="48">
        <v>148210</v>
      </c>
      <c r="F196" s="48">
        <v>0</v>
      </c>
      <c r="G196" s="48">
        <v>0</v>
      </c>
      <c r="H196" s="48">
        <v>0</v>
      </c>
      <c r="I196" s="50">
        <v>45060</v>
      </c>
      <c r="J196" s="48">
        <v>2023</v>
      </c>
    </row>
    <row r="197" spans="1:10" x14ac:dyDescent="0.3">
      <c r="A197" s="48">
        <v>13087500</v>
      </c>
      <c r="B197" s="49" t="s">
        <v>10</v>
      </c>
      <c r="C197" s="50">
        <v>45061</v>
      </c>
      <c r="D197" s="48">
        <v>2873</v>
      </c>
      <c r="E197" s="48">
        <v>153907.70000000001</v>
      </c>
      <c r="F197" s="48">
        <v>0</v>
      </c>
      <c r="G197" s="48">
        <v>0</v>
      </c>
      <c r="H197" s="48">
        <v>0</v>
      </c>
      <c r="I197" s="50">
        <v>45061</v>
      </c>
      <c r="J197" s="48">
        <v>2023</v>
      </c>
    </row>
    <row r="198" spans="1:10" x14ac:dyDescent="0.3">
      <c r="A198" s="48">
        <v>13087500</v>
      </c>
      <c r="B198" s="49" t="s">
        <v>10</v>
      </c>
      <c r="C198" s="50">
        <v>45062</v>
      </c>
      <c r="D198" s="48">
        <v>2953</v>
      </c>
      <c r="E198" s="48">
        <v>159765.5</v>
      </c>
      <c r="F198" s="48">
        <v>0</v>
      </c>
      <c r="G198" s="48">
        <v>0</v>
      </c>
      <c r="H198" s="48">
        <v>0</v>
      </c>
      <c r="I198" s="50">
        <v>45062</v>
      </c>
      <c r="J198" s="48">
        <v>2023</v>
      </c>
    </row>
    <row r="199" spans="1:10" x14ac:dyDescent="0.3">
      <c r="A199" s="48">
        <v>13087500</v>
      </c>
      <c r="B199" s="49" t="s">
        <v>10</v>
      </c>
      <c r="C199" s="50">
        <v>45063</v>
      </c>
      <c r="D199" s="48">
        <v>2996</v>
      </c>
      <c r="E199" s="48">
        <v>165708.6</v>
      </c>
      <c r="F199" s="48">
        <v>0</v>
      </c>
      <c r="G199" s="48">
        <v>0</v>
      </c>
      <c r="H199" s="48">
        <v>0</v>
      </c>
      <c r="I199" s="50">
        <v>45063</v>
      </c>
      <c r="J199" s="48">
        <v>2023</v>
      </c>
    </row>
    <row r="200" spans="1:10" x14ac:dyDescent="0.3">
      <c r="A200" s="48">
        <v>13087500</v>
      </c>
      <c r="B200" s="49" t="s">
        <v>10</v>
      </c>
      <c r="C200" s="50">
        <v>45064</v>
      </c>
      <c r="D200" s="48">
        <v>3035</v>
      </c>
      <c r="E200" s="48">
        <v>171728.7</v>
      </c>
      <c r="F200" s="48">
        <v>0</v>
      </c>
      <c r="G200" s="48">
        <v>0</v>
      </c>
      <c r="H200" s="48">
        <v>0</v>
      </c>
      <c r="I200" s="50">
        <v>45064</v>
      </c>
      <c r="J200" s="48">
        <v>2023</v>
      </c>
    </row>
    <row r="201" spans="1:10" x14ac:dyDescent="0.3">
      <c r="A201" s="48">
        <v>13087500</v>
      </c>
      <c r="B201" s="49" t="s">
        <v>10</v>
      </c>
      <c r="C201" s="50">
        <v>45065</v>
      </c>
      <c r="D201" s="48">
        <v>3064</v>
      </c>
      <c r="E201" s="48">
        <v>177806.6</v>
      </c>
      <c r="F201" s="48">
        <v>0</v>
      </c>
      <c r="G201" s="48">
        <v>0</v>
      </c>
      <c r="H201" s="48">
        <v>0</v>
      </c>
      <c r="I201" s="50">
        <v>45065</v>
      </c>
      <c r="J201" s="48">
        <v>2023</v>
      </c>
    </row>
    <row r="202" spans="1:10" x14ac:dyDescent="0.3">
      <c r="A202" s="48">
        <v>13087500</v>
      </c>
      <c r="B202" s="49" t="s">
        <v>10</v>
      </c>
      <c r="C202" s="50">
        <v>45066</v>
      </c>
      <c r="D202" s="48">
        <v>3061</v>
      </c>
      <c r="E202" s="48">
        <v>183878.1</v>
      </c>
      <c r="F202" s="48">
        <v>0</v>
      </c>
      <c r="G202" s="48">
        <v>0</v>
      </c>
      <c r="H202" s="48">
        <v>0</v>
      </c>
      <c r="I202" s="50">
        <v>45066</v>
      </c>
      <c r="J202" s="48">
        <v>2023</v>
      </c>
    </row>
    <row r="203" spans="1:10" x14ac:dyDescent="0.3">
      <c r="A203" s="48">
        <v>13087500</v>
      </c>
      <c r="B203" s="49" t="s">
        <v>10</v>
      </c>
      <c r="C203" s="50">
        <v>45067</v>
      </c>
      <c r="D203" s="48">
        <v>3059</v>
      </c>
      <c r="E203" s="48">
        <v>189945.5</v>
      </c>
      <c r="F203" s="48">
        <v>0</v>
      </c>
      <c r="G203" s="48">
        <v>0</v>
      </c>
      <c r="H203" s="48">
        <v>0</v>
      </c>
      <c r="I203" s="50">
        <v>45067</v>
      </c>
      <c r="J203" s="48">
        <v>2023</v>
      </c>
    </row>
    <row r="204" spans="1:10" x14ac:dyDescent="0.3">
      <c r="A204" s="48">
        <v>13087500</v>
      </c>
      <c r="B204" s="49" t="s">
        <v>10</v>
      </c>
      <c r="C204" s="50">
        <v>45068</v>
      </c>
      <c r="D204" s="48">
        <v>3043</v>
      </c>
      <c r="E204" s="48">
        <v>195980.79999999999</v>
      </c>
      <c r="F204" s="48">
        <v>0</v>
      </c>
      <c r="G204" s="48">
        <v>0</v>
      </c>
      <c r="H204" s="48">
        <v>0</v>
      </c>
      <c r="I204" s="50">
        <v>45068</v>
      </c>
      <c r="J204" s="48">
        <v>2023</v>
      </c>
    </row>
    <row r="205" spans="1:10" x14ac:dyDescent="0.3">
      <c r="A205" s="48">
        <v>13087500</v>
      </c>
      <c r="B205" s="49" t="s">
        <v>10</v>
      </c>
      <c r="C205" s="50">
        <v>45069</v>
      </c>
      <c r="D205" s="48">
        <v>3040</v>
      </c>
      <c r="E205" s="48">
        <v>202010</v>
      </c>
      <c r="F205" s="48">
        <v>0</v>
      </c>
      <c r="G205" s="48">
        <v>0</v>
      </c>
      <c r="H205" s="48">
        <v>0</v>
      </c>
      <c r="I205" s="50">
        <v>45069</v>
      </c>
      <c r="J205" s="48">
        <v>2023</v>
      </c>
    </row>
    <row r="206" spans="1:10" x14ac:dyDescent="0.3">
      <c r="A206" s="48">
        <v>13087500</v>
      </c>
      <c r="B206" s="49" t="s">
        <v>10</v>
      </c>
      <c r="C206" s="50">
        <v>45070</v>
      </c>
      <c r="D206" s="48">
        <v>3051</v>
      </c>
      <c r="E206" s="48">
        <v>208061.6</v>
      </c>
      <c r="F206" s="48">
        <v>0</v>
      </c>
      <c r="G206" s="48">
        <v>0</v>
      </c>
      <c r="H206" s="48">
        <v>0</v>
      </c>
      <c r="I206" s="50">
        <v>45070</v>
      </c>
      <c r="J206" s="48">
        <v>2023</v>
      </c>
    </row>
    <row r="207" spans="1:10" x14ac:dyDescent="0.3">
      <c r="A207" s="48">
        <v>13087500</v>
      </c>
      <c r="B207" s="49" t="s">
        <v>10</v>
      </c>
      <c r="C207" s="50">
        <v>45071</v>
      </c>
      <c r="D207" s="48">
        <v>3058</v>
      </c>
      <c r="E207" s="48">
        <v>214126.7</v>
      </c>
      <c r="F207" s="48">
        <v>0</v>
      </c>
      <c r="G207" s="48">
        <v>0</v>
      </c>
      <c r="H207" s="48">
        <v>0</v>
      </c>
      <c r="I207" s="50">
        <v>45071</v>
      </c>
      <c r="J207" s="48">
        <v>2023</v>
      </c>
    </row>
    <row r="208" spans="1:10" x14ac:dyDescent="0.3">
      <c r="A208" s="48">
        <v>13087500</v>
      </c>
      <c r="B208" s="49" t="s">
        <v>10</v>
      </c>
      <c r="C208" s="50">
        <v>45072</v>
      </c>
      <c r="D208" s="48">
        <v>2985</v>
      </c>
      <c r="E208" s="48">
        <v>220047.1</v>
      </c>
      <c r="F208" s="48">
        <v>0</v>
      </c>
      <c r="G208" s="48">
        <v>0</v>
      </c>
      <c r="H208" s="48">
        <v>0</v>
      </c>
      <c r="I208" s="50">
        <v>45072</v>
      </c>
      <c r="J208" s="48">
        <v>2023</v>
      </c>
    </row>
    <row r="209" spans="1:10" x14ac:dyDescent="0.3">
      <c r="A209" s="48">
        <v>13087500</v>
      </c>
      <c r="B209" s="49" t="s">
        <v>10</v>
      </c>
      <c r="C209" s="50">
        <v>45073</v>
      </c>
      <c r="D209" s="48">
        <v>2849</v>
      </c>
      <c r="E209" s="48">
        <v>225698.1</v>
      </c>
      <c r="F209" s="48">
        <v>0</v>
      </c>
      <c r="G209" s="48">
        <v>0</v>
      </c>
      <c r="H209" s="48">
        <v>0</v>
      </c>
      <c r="I209" s="50">
        <v>45073</v>
      </c>
      <c r="J209" s="48">
        <v>2023</v>
      </c>
    </row>
    <row r="210" spans="1:10" x14ac:dyDescent="0.3">
      <c r="A210" s="48">
        <v>13087500</v>
      </c>
      <c r="B210" s="49" t="s">
        <v>10</v>
      </c>
      <c r="C210" s="50">
        <v>45074</v>
      </c>
      <c r="D210" s="48">
        <v>2723</v>
      </c>
      <c r="E210" s="48">
        <v>231099</v>
      </c>
      <c r="F210" s="48">
        <v>0</v>
      </c>
      <c r="G210" s="48">
        <v>0</v>
      </c>
      <c r="H210" s="48">
        <v>0</v>
      </c>
      <c r="I210" s="50">
        <v>45074</v>
      </c>
      <c r="J210" s="48">
        <v>2023</v>
      </c>
    </row>
    <row r="211" spans="1:10" x14ac:dyDescent="0.3">
      <c r="A211" s="48">
        <v>13087500</v>
      </c>
      <c r="B211" s="49" t="s">
        <v>10</v>
      </c>
      <c r="C211" s="50">
        <v>45075</v>
      </c>
      <c r="D211" s="48">
        <v>2681</v>
      </c>
      <c r="E211" s="48">
        <v>236416.5</v>
      </c>
      <c r="F211" s="48">
        <v>0</v>
      </c>
      <c r="G211" s="48">
        <v>0</v>
      </c>
      <c r="H211" s="48">
        <v>0</v>
      </c>
      <c r="I211" s="50">
        <v>45075</v>
      </c>
      <c r="J211" s="48">
        <v>2023</v>
      </c>
    </row>
    <row r="212" spans="1:10" x14ac:dyDescent="0.3">
      <c r="A212" s="48">
        <v>13087500</v>
      </c>
      <c r="B212" s="49" t="s">
        <v>10</v>
      </c>
      <c r="C212" s="50">
        <v>45076</v>
      </c>
      <c r="D212" s="48">
        <v>2682</v>
      </c>
      <c r="E212" s="48">
        <v>241735.8</v>
      </c>
      <c r="F212" s="48">
        <v>0</v>
      </c>
      <c r="G212" s="48">
        <v>0</v>
      </c>
      <c r="H212" s="48">
        <v>0</v>
      </c>
      <c r="I212" s="50">
        <v>45076</v>
      </c>
      <c r="J212" s="48">
        <v>2023</v>
      </c>
    </row>
    <row r="213" spans="1:10" x14ac:dyDescent="0.3">
      <c r="A213" s="48">
        <v>13087500</v>
      </c>
      <c r="B213" s="49" t="s">
        <v>10</v>
      </c>
      <c r="C213" s="50">
        <v>45077</v>
      </c>
      <c r="D213" s="48">
        <v>2743</v>
      </c>
      <c r="E213" s="48">
        <v>247175.7</v>
      </c>
      <c r="F213" s="48">
        <v>0</v>
      </c>
      <c r="G213" s="48">
        <v>0</v>
      </c>
      <c r="H213" s="48">
        <v>0</v>
      </c>
      <c r="I213" s="50">
        <v>45077</v>
      </c>
      <c r="J213" s="48">
        <v>2023</v>
      </c>
    </row>
    <row r="214" spans="1:10" x14ac:dyDescent="0.3">
      <c r="A214" s="48">
        <v>13087500</v>
      </c>
      <c r="B214" s="49" t="s">
        <v>10</v>
      </c>
      <c r="C214" s="50">
        <v>45078</v>
      </c>
      <c r="D214" s="48">
        <v>2789</v>
      </c>
      <c r="E214" s="48">
        <v>252708.5</v>
      </c>
      <c r="F214" s="48">
        <v>0</v>
      </c>
      <c r="G214" s="48">
        <v>0</v>
      </c>
      <c r="H214" s="48">
        <v>0</v>
      </c>
      <c r="I214" s="50">
        <v>45078</v>
      </c>
      <c r="J214" s="48">
        <v>2023</v>
      </c>
    </row>
    <row r="215" spans="1:10" x14ac:dyDescent="0.3">
      <c r="A215" s="48">
        <v>13087500</v>
      </c>
      <c r="B215" s="49" t="s">
        <v>10</v>
      </c>
      <c r="C215" s="50">
        <v>45079</v>
      </c>
      <c r="D215" s="48">
        <v>2903</v>
      </c>
      <c r="E215" s="48">
        <v>258467.1</v>
      </c>
      <c r="F215" s="48">
        <v>0</v>
      </c>
      <c r="G215" s="48">
        <v>0</v>
      </c>
      <c r="H215" s="48">
        <v>0</v>
      </c>
      <c r="I215" s="50">
        <v>45079</v>
      </c>
      <c r="J215" s="48">
        <v>2023</v>
      </c>
    </row>
    <row r="216" spans="1:10" x14ac:dyDescent="0.3">
      <c r="A216" s="48">
        <v>13087500</v>
      </c>
      <c r="B216" s="49" t="s">
        <v>10</v>
      </c>
      <c r="C216" s="50">
        <v>45080</v>
      </c>
      <c r="D216" s="48">
        <v>2992</v>
      </c>
      <c r="E216" s="48">
        <v>264400.8</v>
      </c>
      <c r="F216" s="48">
        <v>0</v>
      </c>
      <c r="G216" s="48">
        <v>0</v>
      </c>
      <c r="H216" s="48">
        <v>0</v>
      </c>
      <c r="I216" s="50">
        <v>45080</v>
      </c>
      <c r="J216" s="48">
        <v>2023</v>
      </c>
    </row>
    <row r="217" spans="1:10" x14ac:dyDescent="0.3">
      <c r="A217" s="48">
        <v>13087500</v>
      </c>
      <c r="B217" s="49" t="s">
        <v>10</v>
      </c>
      <c r="C217" s="50">
        <v>45081</v>
      </c>
      <c r="D217" s="48">
        <v>2994</v>
      </c>
      <c r="E217" s="48">
        <v>270339.3</v>
      </c>
      <c r="F217" s="48">
        <v>0</v>
      </c>
      <c r="G217" s="48">
        <v>0</v>
      </c>
      <c r="H217" s="48">
        <v>0</v>
      </c>
      <c r="I217" s="50">
        <v>45081</v>
      </c>
      <c r="J217" s="48">
        <v>2023</v>
      </c>
    </row>
    <row r="218" spans="1:10" x14ac:dyDescent="0.3">
      <c r="A218" s="48">
        <v>13087500</v>
      </c>
      <c r="B218" s="49" t="s">
        <v>10</v>
      </c>
      <c r="C218" s="50">
        <v>45082</v>
      </c>
      <c r="D218" s="48">
        <v>2990</v>
      </c>
      <c r="E218" s="48">
        <v>276269.3</v>
      </c>
      <c r="F218" s="48">
        <v>0</v>
      </c>
      <c r="G218" s="48">
        <v>0</v>
      </c>
      <c r="H218" s="48">
        <v>0</v>
      </c>
      <c r="I218" s="50">
        <v>45082</v>
      </c>
      <c r="J218" s="48">
        <v>2023</v>
      </c>
    </row>
    <row r="219" spans="1:10" x14ac:dyDescent="0.3">
      <c r="A219" s="48">
        <v>13087500</v>
      </c>
      <c r="B219" s="49" t="s">
        <v>10</v>
      </c>
      <c r="C219" s="50">
        <v>45083</v>
      </c>
      <c r="D219" s="48">
        <v>3000</v>
      </c>
      <c r="E219" s="48">
        <v>282220.59999999998</v>
      </c>
      <c r="F219" s="48">
        <v>0</v>
      </c>
      <c r="G219" s="48">
        <v>0</v>
      </c>
      <c r="H219" s="48">
        <v>0</v>
      </c>
      <c r="I219" s="50">
        <v>45083</v>
      </c>
      <c r="J219" s="48">
        <v>2023</v>
      </c>
    </row>
    <row r="220" spans="1:10" x14ac:dyDescent="0.3">
      <c r="A220" s="48">
        <v>13087500</v>
      </c>
      <c r="B220" s="49" t="s">
        <v>10</v>
      </c>
      <c r="C220" s="50">
        <v>45084</v>
      </c>
      <c r="D220" s="48">
        <v>3033</v>
      </c>
      <c r="E220" s="48">
        <v>288237.2</v>
      </c>
      <c r="F220" s="48">
        <v>0</v>
      </c>
      <c r="G220" s="48">
        <v>0</v>
      </c>
      <c r="H220" s="48">
        <v>0</v>
      </c>
      <c r="I220" s="50">
        <v>45084</v>
      </c>
      <c r="J220" s="48">
        <v>2023</v>
      </c>
    </row>
    <row r="221" spans="1:10" x14ac:dyDescent="0.3">
      <c r="A221" s="48">
        <v>13087500</v>
      </c>
      <c r="B221" s="49" t="s">
        <v>10</v>
      </c>
      <c r="C221" s="50">
        <v>45085</v>
      </c>
      <c r="D221" s="48">
        <v>3086</v>
      </c>
      <c r="E221" s="48">
        <v>294357.40000000002</v>
      </c>
      <c r="F221" s="48">
        <v>0</v>
      </c>
      <c r="G221" s="48">
        <v>0</v>
      </c>
      <c r="H221" s="48">
        <v>0</v>
      </c>
      <c r="I221" s="50">
        <v>45085</v>
      </c>
      <c r="J221" s="48">
        <v>2023</v>
      </c>
    </row>
    <row r="222" spans="1:10" x14ac:dyDescent="0.3">
      <c r="A222" s="48">
        <v>13087500</v>
      </c>
      <c r="B222" s="49" t="s">
        <v>10</v>
      </c>
      <c r="C222" s="50">
        <v>45086</v>
      </c>
      <c r="D222" s="48">
        <v>3109</v>
      </c>
      <c r="E222" s="48">
        <v>300523.7</v>
      </c>
      <c r="F222" s="48">
        <v>0</v>
      </c>
      <c r="G222" s="48">
        <v>0</v>
      </c>
      <c r="H222" s="48">
        <v>0</v>
      </c>
      <c r="I222" s="50">
        <v>45086</v>
      </c>
      <c r="J222" s="48">
        <v>2023</v>
      </c>
    </row>
    <row r="223" spans="1:10" x14ac:dyDescent="0.3">
      <c r="A223" s="48">
        <v>13087500</v>
      </c>
      <c r="B223" s="49" t="s">
        <v>10</v>
      </c>
      <c r="C223" s="50">
        <v>45087</v>
      </c>
      <c r="D223" s="48">
        <v>3107</v>
      </c>
      <c r="E223" s="48">
        <v>306687</v>
      </c>
      <c r="F223" s="48">
        <v>0</v>
      </c>
      <c r="G223" s="48">
        <v>0</v>
      </c>
      <c r="H223" s="48">
        <v>0</v>
      </c>
      <c r="I223" s="50">
        <v>45087</v>
      </c>
      <c r="J223" s="48">
        <v>2023</v>
      </c>
    </row>
    <row r="224" spans="1:10" x14ac:dyDescent="0.3">
      <c r="A224" s="48">
        <v>13087500</v>
      </c>
      <c r="B224" s="49" t="s">
        <v>10</v>
      </c>
      <c r="C224" s="50">
        <v>45088</v>
      </c>
      <c r="D224" s="48">
        <v>3108</v>
      </c>
      <c r="E224" s="48">
        <v>312851</v>
      </c>
      <c r="F224" s="48">
        <v>0</v>
      </c>
      <c r="G224" s="48">
        <v>0</v>
      </c>
      <c r="H224" s="48">
        <v>0</v>
      </c>
      <c r="I224" s="50">
        <v>45088</v>
      </c>
      <c r="J224" s="48">
        <v>2023</v>
      </c>
    </row>
    <row r="225" spans="1:10" x14ac:dyDescent="0.3">
      <c r="A225" s="48">
        <v>13087500</v>
      </c>
      <c r="B225" s="49" t="s">
        <v>10</v>
      </c>
      <c r="C225" s="50">
        <v>45089</v>
      </c>
      <c r="D225" s="48">
        <v>3037</v>
      </c>
      <c r="E225" s="48">
        <v>318874.3</v>
      </c>
      <c r="F225" s="48">
        <v>0</v>
      </c>
      <c r="G225" s="48">
        <v>0</v>
      </c>
      <c r="H225" s="48">
        <v>0</v>
      </c>
      <c r="I225" s="50">
        <v>45089</v>
      </c>
      <c r="J225" s="48">
        <v>2023</v>
      </c>
    </row>
    <row r="226" spans="1:10" x14ac:dyDescent="0.3">
      <c r="A226" s="48">
        <v>13087500</v>
      </c>
      <c r="B226" s="49" t="s">
        <v>10</v>
      </c>
      <c r="C226" s="50">
        <v>45090</v>
      </c>
      <c r="D226" s="48">
        <v>2982</v>
      </c>
      <c r="E226" s="48">
        <v>324788.09999999998</v>
      </c>
      <c r="F226" s="48">
        <v>0</v>
      </c>
      <c r="G226" s="48">
        <v>0</v>
      </c>
      <c r="H226" s="48">
        <v>0</v>
      </c>
      <c r="I226" s="50">
        <v>45090</v>
      </c>
      <c r="J226" s="48">
        <v>2023</v>
      </c>
    </row>
    <row r="227" spans="1:10" x14ac:dyDescent="0.3">
      <c r="A227" s="48">
        <v>13087500</v>
      </c>
      <c r="B227" s="49" t="s">
        <v>10</v>
      </c>
      <c r="C227" s="50">
        <v>45091</v>
      </c>
      <c r="D227" s="48">
        <v>2994</v>
      </c>
      <c r="E227" s="48">
        <v>330727.2</v>
      </c>
      <c r="F227" s="48">
        <v>0</v>
      </c>
      <c r="G227" s="48">
        <v>0</v>
      </c>
      <c r="H227" s="48">
        <v>0</v>
      </c>
      <c r="I227" s="50">
        <v>45091</v>
      </c>
      <c r="J227" s="48">
        <v>2023</v>
      </c>
    </row>
    <row r="228" spans="1:10" x14ac:dyDescent="0.3">
      <c r="A228" s="48">
        <v>13087500</v>
      </c>
      <c r="B228" s="49" t="s">
        <v>10</v>
      </c>
      <c r="C228" s="50">
        <v>45092</v>
      </c>
      <c r="D228" s="48">
        <v>3047</v>
      </c>
      <c r="E228" s="48">
        <v>336771.6</v>
      </c>
      <c r="F228" s="48">
        <v>0</v>
      </c>
      <c r="G228" s="48">
        <v>0</v>
      </c>
      <c r="H228" s="48">
        <v>0</v>
      </c>
      <c r="I228" s="50">
        <v>45092</v>
      </c>
      <c r="J228" s="48">
        <v>2023</v>
      </c>
    </row>
    <row r="229" spans="1:10" x14ac:dyDescent="0.3">
      <c r="A229" s="48">
        <v>13087500</v>
      </c>
      <c r="B229" s="49" t="s">
        <v>10</v>
      </c>
      <c r="C229" s="50">
        <v>45093</v>
      </c>
      <c r="D229" s="48">
        <v>3085</v>
      </c>
      <c r="E229" s="48">
        <v>342890.2</v>
      </c>
      <c r="F229" s="48">
        <v>0</v>
      </c>
      <c r="G229" s="48">
        <v>0</v>
      </c>
      <c r="H229" s="48">
        <v>0</v>
      </c>
      <c r="I229" s="50">
        <v>45093</v>
      </c>
      <c r="J229" s="48">
        <v>2023</v>
      </c>
    </row>
    <row r="230" spans="1:10" x14ac:dyDescent="0.3">
      <c r="A230" s="48">
        <v>13087500</v>
      </c>
      <c r="B230" s="49" t="s">
        <v>10</v>
      </c>
      <c r="C230" s="50">
        <v>45094</v>
      </c>
      <c r="D230" s="48">
        <v>3110</v>
      </c>
      <c r="E230" s="48">
        <v>349058.9</v>
      </c>
      <c r="F230" s="48">
        <v>0</v>
      </c>
      <c r="G230" s="48">
        <v>0</v>
      </c>
      <c r="H230" s="48">
        <v>0</v>
      </c>
      <c r="I230" s="50">
        <v>45094</v>
      </c>
      <c r="J230" s="48">
        <v>2023</v>
      </c>
    </row>
    <row r="231" spans="1:10" x14ac:dyDescent="0.3">
      <c r="A231" s="48">
        <v>13087500</v>
      </c>
      <c r="B231" s="49" t="s">
        <v>10</v>
      </c>
      <c r="C231" s="50">
        <v>45095</v>
      </c>
      <c r="D231" s="48">
        <v>3102</v>
      </c>
      <c r="E231" s="48">
        <v>355211.3</v>
      </c>
      <c r="F231" s="48">
        <v>0</v>
      </c>
      <c r="G231" s="48">
        <v>0</v>
      </c>
      <c r="H231" s="48">
        <v>0</v>
      </c>
      <c r="I231" s="50">
        <v>45095</v>
      </c>
      <c r="J231" s="48">
        <v>2023</v>
      </c>
    </row>
    <row r="232" spans="1:10" x14ac:dyDescent="0.3">
      <c r="A232" s="48">
        <v>13087500</v>
      </c>
      <c r="B232" s="49" t="s">
        <v>10</v>
      </c>
      <c r="C232" s="50">
        <v>45096</v>
      </c>
      <c r="D232" s="48">
        <v>3080</v>
      </c>
      <c r="E232" s="48">
        <v>361320</v>
      </c>
      <c r="F232" s="48">
        <v>0</v>
      </c>
      <c r="G232" s="48">
        <v>0</v>
      </c>
      <c r="H232" s="48">
        <v>0</v>
      </c>
      <c r="I232" s="50">
        <v>45096</v>
      </c>
      <c r="J232" s="48">
        <v>2023</v>
      </c>
    </row>
    <row r="233" spans="1:10" x14ac:dyDescent="0.3">
      <c r="A233" s="48">
        <v>13087500</v>
      </c>
      <c r="B233" s="49" t="s">
        <v>10</v>
      </c>
      <c r="C233" s="50">
        <v>45097</v>
      </c>
      <c r="D233" s="48">
        <v>3077</v>
      </c>
      <c r="E233" s="48">
        <v>367422.6</v>
      </c>
      <c r="F233" s="48">
        <v>0</v>
      </c>
      <c r="G233" s="48">
        <v>0</v>
      </c>
      <c r="H233" s="48">
        <v>0</v>
      </c>
      <c r="I233" s="50">
        <v>45097</v>
      </c>
      <c r="J233" s="48">
        <v>2023</v>
      </c>
    </row>
    <row r="234" spans="1:10" x14ac:dyDescent="0.3">
      <c r="A234" s="48">
        <v>13087500</v>
      </c>
      <c r="B234" s="49" t="s">
        <v>10</v>
      </c>
      <c r="C234" s="50">
        <v>45098</v>
      </c>
      <c r="D234" s="48">
        <v>3087</v>
      </c>
      <c r="E234" s="48">
        <v>373545.1</v>
      </c>
      <c r="F234" s="48">
        <v>0</v>
      </c>
      <c r="G234" s="48">
        <v>0</v>
      </c>
      <c r="H234" s="48">
        <v>0</v>
      </c>
      <c r="I234" s="50">
        <v>45098</v>
      </c>
      <c r="J234" s="48">
        <v>2023</v>
      </c>
    </row>
    <row r="235" spans="1:10" x14ac:dyDescent="0.3">
      <c r="A235" s="48">
        <v>13087500</v>
      </c>
      <c r="B235" s="49" t="s">
        <v>10</v>
      </c>
      <c r="C235" s="50">
        <v>45099</v>
      </c>
      <c r="D235" s="48">
        <v>3110</v>
      </c>
      <c r="E235" s="48">
        <v>379713.5</v>
      </c>
      <c r="F235" s="48">
        <v>0</v>
      </c>
      <c r="G235" s="48">
        <v>0</v>
      </c>
      <c r="H235" s="48">
        <v>0</v>
      </c>
      <c r="I235" s="50">
        <v>45099</v>
      </c>
      <c r="J235" s="48">
        <v>2023</v>
      </c>
    </row>
    <row r="236" spans="1:10" x14ac:dyDescent="0.3">
      <c r="A236" s="48">
        <v>13087500</v>
      </c>
      <c r="B236" s="49" t="s">
        <v>10</v>
      </c>
      <c r="C236" s="50">
        <v>45100</v>
      </c>
      <c r="D236" s="48">
        <v>3217</v>
      </c>
      <c r="E236" s="48">
        <v>386093.6</v>
      </c>
      <c r="F236" s="48">
        <v>0</v>
      </c>
      <c r="G236" s="48">
        <v>0</v>
      </c>
      <c r="H236" s="48">
        <v>0</v>
      </c>
      <c r="I236" s="50">
        <v>45100</v>
      </c>
      <c r="J236" s="48">
        <v>2023</v>
      </c>
    </row>
    <row r="237" spans="1:10" x14ac:dyDescent="0.3">
      <c r="A237" s="48">
        <v>13087500</v>
      </c>
      <c r="B237" s="49" t="s">
        <v>10</v>
      </c>
      <c r="C237" s="50">
        <v>45101</v>
      </c>
      <c r="D237" s="48">
        <v>3329</v>
      </c>
      <c r="E237" s="48">
        <v>392695.7</v>
      </c>
      <c r="F237" s="48">
        <v>0</v>
      </c>
      <c r="G237" s="48">
        <v>0</v>
      </c>
      <c r="H237" s="48">
        <v>0</v>
      </c>
      <c r="I237" s="50">
        <v>45101</v>
      </c>
      <c r="J237" s="48">
        <v>2023</v>
      </c>
    </row>
    <row r="238" spans="1:10" x14ac:dyDescent="0.3">
      <c r="A238" s="48">
        <v>13087500</v>
      </c>
      <c r="B238" s="49" t="s">
        <v>10</v>
      </c>
      <c r="C238" s="50">
        <v>45102</v>
      </c>
      <c r="D238" s="48">
        <v>3382</v>
      </c>
      <c r="E238" s="48">
        <v>399404.6</v>
      </c>
      <c r="F238" s="48">
        <v>0</v>
      </c>
      <c r="G238" s="48">
        <v>0</v>
      </c>
      <c r="H238" s="48">
        <v>0</v>
      </c>
      <c r="I238" s="50">
        <v>45102</v>
      </c>
      <c r="J238" s="48">
        <v>2023</v>
      </c>
    </row>
    <row r="239" spans="1:10" x14ac:dyDescent="0.3">
      <c r="A239" s="48">
        <v>13087500</v>
      </c>
      <c r="B239" s="49" t="s">
        <v>10</v>
      </c>
      <c r="C239" s="50">
        <v>45103</v>
      </c>
      <c r="D239" s="48">
        <v>3327</v>
      </c>
      <c r="E239" s="48">
        <v>406003.4</v>
      </c>
      <c r="F239" s="48">
        <v>0</v>
      </c>
      <c r="G239" s="48">
        <v>0</v>
      </c>
      <c r="H239" s="48">
        <v>0</v>
      </c>
      <c r="I239" s="50">
        <v>45103</v>
      </c>
      <c r="J239" s="48">
        <v>2023</v>
      </c>
    </row>
    <row r="240" spans="1:10" x14ac:dyDescent="0.3">
      <c r="A240" s="48">
        <v>13087500</v>
      </c>
      <c r="B240" s="49" t="s">
        <v>10</v>
      </c>
      <c r="C240" s="50">
        <v>45104</v>
      </c>
      <c r="D240" s="48">
        <v>3290</v>
      </c>
      <c r="E240" s="48">
        <v>412529.6</v>
      </c>
      <c r="F240" s="48">
        <v>0</v>
      </c>
      <c r="G240" s="48">
        <v>0</v>
      </c>
      <c r="H240" s="48">
        <v>0</v>
      </c>
      <c r="I240" s="50">
        <v>45104</v>
      </c>
      <c r="J240" s="48">
        <v>2023</v>
      </c>
    </row>
    <row r="241" spans="1:10" x14ac:dyDescent="0.3">
      <c r="A241" s="48">
        <v>13087500</v>
      </c>
      <c r="B241" s="49" t="s">
        <v>10</v>
      </c>
      <c r="C241" s="50">
        <v>45105</v>
      </c>
      <c r="D241" s="48">
        <v>3366</v>
      </c>
      <c r="E241" s="48">
        <v>419205.3</v>
      </c>
      <c r="F241" s="48">
        <v>0</v>
      </c>
      <c r="G241" s="48">
        <v>0</v>
      </c>
      <c r="H241" s="48">
        <v>0</v>
      </c>
      <c r="I241" s="50">
        <v>45105</v>
      </c>
      <c r="J241" s="48">
        <v>2023</v>
      </c>
    </row>
    <row r="242" spans="1:10" x14ac:dyDescent="0.3">
      <c r="A242" s="48">
        <v>13087500</v>
      </c>
      <c r="B242" s="49" t="s">
        <v>10</v>
      </c>
      <c r="C242" s="50">
        <v>45106</v>
      </c>
      <c r="D242" s="48">
        <v>3459</v>
      </c>
      <c r="E242" s="48">
        <v>426066.6</v>
      </c>
      <c r="F242" s="48">
        <v>0</v>
      </c>
      <c r="G242" s="48">
        <v>0</v>
      </c>
      <c r="H242" s="48">
        <v>0</v>
      </c>
      <c r="I242" s="50">
        <v>45106</v>
      </c>
      <c r="J242" s="48">
        <v>2023</v>
      </c>
    </row>
    <row r="243" spans="1:10" x14ac:dyDescent="0.3">
      <c r="A243" s="48">
        <v>13087500</v>
      </c>
      <c r="B243" s="49" t="s">
        <v>10</v>
      </c>
      <c r="C243" s="50">
        <v>45107</v>
      </c>
      <c r="D243" s="48">
        <v>3528</v>
      </c>
      <c r="E243" s="48">
        <v>433063.8</v>
      </c>
      <c r="F243" s="48">
        <v>0</v>
      </c>
      <c r="G243" s="48">
        <v>0</v>
      </c>
      <c r="H243" s="48">
        <v>0</v>
      </c>
      <c r="I243" s="50">
        <v>45107</v>
      </c>
      <c r="J243" s="48">
        <v>2023</v>
      </c>
    </row>
    <row r="244" spans="1:10" x14ac:dyDescent="0.3">
      <c r="A244" s="48">
        <v>13087500</v>
      </c>
      <c r="B244" s="49" t="s">
        <v>10</v>
      </c>
      <c r="C244" s="50">
        <v>45108</v>
      </c>
      <c r="D244" s="48">
        <v>3545</v>
      </c>
      <c r="E244" s="48">
        <v>14029.1</v>
      </c>
      <c r="F244" s="48">
        <v>545</v>
      </c>
      <c r="G244" s="48">
        <v>1081</v>
      </c>
      <c r="H244" s="48">
        <v>230729.7</v>
      </c>
      <c r="I244" s="50">
        <v>45108</v>
      </c>
      <c r="J244" s="48">
        <v>2023</v>
      </c>
    </row>
    <row r="245" spans="1:10" x14ac:dyDescent="0.3">
      <c r="A245" s="48">
        <v>13087500</v>
      </c>
      <c r="B245" s="49" t="s">
        <v>10</v>
      </c>
      <c r="C245" s="50">
        <v>45109</v>
      </c>
      <c r="D245" s="48">
        <v>3545</v>
      </c>
      <c r="E245" s="48">
        <v>21061</v>
      </c>
      <c r="F245" s="48">
        <v>545</v>
      </c>
      <c r="G245" s="48">
        <v>2163</v>
      </c>
      <c r="H245" s="48">
        <v>229648.3</v>
      </c>
      <c r="I245" s="50">
        <v>45109</v>
      </c>
      <c r="J245" s="48">
        <v>2023</v>
      </c>
    </row>
    <row r="246" spans="1:10" x14ac:dyDescent="0.3">
      <c r="A246" s="48">
        <v>13087500</v>
      </c>
      <c r="B246" s="49" t="s">
        <v>10</v>
      </c>
      <c r="C246" s="50">
        <v>45110</v>
      </c>
      <c r="D246" s="48">
        <v>3558</v>
      </c>
      <c r="E246" s="48">
        <v>28119</v>
      </c>
      <c r="F246" s="48">
        <v>558</v>
      </c>
      <c r="G246" s="48">
        <v>3270</v>
      </c>
      <c r="H246" s="48">
        <v>228540.79999999999</v>
      </c>
      <c r="I246" s="50">
        <v>45110</v>
      </c>
      <c r="J246" s="48">
        <v>2023</v>
      </c>
    </row>
    <row r="247" spans="1:10" x14ac:dyDescent="0.3">
      <c r="A247" s="48">
        <v>13087500</v>
      </c>
      <c r="B247" s="49" t="s">
        <v>10</v>
      </c>
      <c r="C247" s="50">
        <v>45111</v>
      </c>
      <c r="D247" s="48">
        <v>3572</v>
      </c>
      <c r="E247" s="48">
        <v>35203.1</v>
      </c>
      <c r="F247" s="48">
        <v>572</v>
      </c>
      <c r="G247" s="48">
        <v>4404</v>
      </c>
      <c r="H247" s="48">
        <v>227407.2</v>
      </c>
      <c r="I247" s="50">
        <v>45111</v>
      </c>
      <c r="J247" s="48">
        <v>2023</v>
      </c>
    </row>
    <row r="248" spans="1:10" x14ac:dyDescent="0.3">
      <c r="A248" s="48">
        <v>13087500</v>
      </c>
      <c r="B248" s="49" t="s">
        <v>10</v>
      </c>
      <c r="C248" s="50">
        <v>45112</v>
      </c>
      <c r="D248" s="48">
        <v>3558</v>
      </c>
      <c r="E248" s="48">
        <v>42261.1</v>
      </c>
      <c r="F248" s="48">
        <v>558</v>
      </c>
      <c r="G248" s="48">
        <v>5511</v>
      </c>
      <c r="H248" s="48">
        <v>226299.7</v>
      </c>
      <c r="I248" s="50">
        <v>45112</v>
      </c>
      <c r="J248" s="48">
        <v>2023</v>
      </c>
    </row>
    <row r="249" spans="1:10" x14ac:dyDescent="0.3">
      <c r="A249" s="48">
        <v>13087500</v>
      </c>
      <c r="B249" s="49" t="s">
        <v>10</v>
      </c>
      <c r="C249" s="50">
        <v>45113</v>
      </c>
      <c r="D249" s="48">
        <v>3558</v>
      </c>
      <c r="E249" s="48">
        <v>49319.1</v>
      </c>
      <c r="F249" s="48">
        <v>558</v>
      </c>
      <c r="G249" s="48">
        <v>6619</v>
      </c>
      <c r="H249" s="48">
        <v>225192.2</v>
      </c>
      <c r="I249" s="50">
        <v>45113</v>
      </c>
      <c r="J249" s="48">
        <v>2023</v>
      </c>
    </row>
    <row r="250" spans="1:10" x14ac:dyDescent="0.3">
      <c r="A250" s="48">
        <v>13087500</v>
      </c>
      <c r="B250" s="49" t="s">
        <v>10</v>
      </c>
      <c r="C250" s="50">
        <v>45114</v>
      </c>
      <c r="D250" s="48">
        <v>3558</v>
      </c>
      <c r="E250" s="48">
        <v>56377.1</v>
      </c>
      <c r="F250" s="48">
        <v>558</v>
      </c>
      <c r="G250" s="48">
        <v>7726</v>
      </c>
      <c r="H250" s="48">
        <v>224084.7</v>
      </c>
      <c r="I250" s="50">
        <v>45114</v>
      </c>
      <c r="J250" s="48">
        <v>2023</v>
      </c>
    </row>
    <row r="251" spans="1:10" x14ac:dyDescent="0.3">
      <c r="A251" s="48">
        <v>13087500</v>
      </c>
      <c r="B251" s="49" t="s">
        <v>10</v>
      </c>
      <c r="C251" s="50">
        <v>45115</v>
      </c>
      <c r="D251" s="48">
        <v>3545</v>
      </c>
      <c r="E251" s="48">
        <v>63409</v>
      </c>
      <c r="F251" s="48">
        <v>545</v>
      </c>
      <c r="G251" s="48">
        <v>8808</v>
      </c>
      <c r="H251" s="48">
        <v>223003.3</v>
      </c>
      <c r="I251" s="50">
        <v>45115</v>
      </c>
      <c r="J251" s="48">
        <v>2023</v>
      </c>
    </row>
    <row r="252" spans="1:10" x14ac:dyDescent="0.3">
      <c r="A252" s="48">
        <v>13087500</v>
      </c>
      <c r="B252" s="49" t="s">
        <v>10</v>
      </c>
      <c r="C252" s="50">
        <v>45116</v>
      </c>
      <c r="D252" s="48">
        <v>3572</v>
      </c>
      <c r="E252" s="48">
        <v>70493.100000000006</v>
      </c>
      <c r="F252" s="48">
        <v>572</v>
      </c>
      <c r="G252" s="48">
        <v>9941</v>
      </c>
      <c r="H252" s="48">
        <v>221869.7</v>
      </c>
      <c r="I252" s="50">
        <v>45116</v>
      </c>
      <c r="J252" s="48">
        <v>2023</v>
      </c>
    </row>
    <row r="253" spans="1:10" x14ac:dyDescent="0.3">
      <c r="A253" s="48">
        <v>13087500</v>
      </c>
      <c r="B253" s="49" t="s">
        <v>10</v>
      </c>
      <c r="C253" s="50">
        <v>45117</v>
      </c>
      <c r="D253" s="48">
        <v>3585</v>
      </c>
      <c r="E253" s="48">
        <v>77603.399999999994</v>
      </c>
      <c r="F253" s="48">
        <v>1067</v>
      </c>
      <c r="G253" s="48">
        <v>12058</v>
      </c>
      <c r="H253" s="48">
        <v>219752.8</v>
      </c>
      <c r="I253" s="50">
        <v>45117</v>
      </c>
      <c r="J253" s="48">
        <v>2023</v>
      </c>
    </row>
    <row r="254" spans="1:10" x14ac:dyDescent="0.3">
      <c r="A254" s="48">
        <v>13087500</v>
      </c>
      <c r="B254" s="49" t="s">
        <v>10</v>
      </c>
      <c r="C254" s="50">
        <v>45118</v>
      </c>
      <c r="D254" s="48">
        <v>3585</v>
      </c>
      <c r="E254" s="48">
        <v>84713.8</v>
      </c>
      <c r="F254" s="48">
        <v>1566</v>
      </c>
      <c r="G254" s="48">
        <v>15164</v>
      </c>
      <c r="H254" s="48">
        <v>216647.3</v>
      </c>
      <c r="I254" s="50">
        <v>45118</v>
      </c>
      <c r="J254" s="48">
        <v>2023</v>
      </c>
    </row>
    <row r="255" spans="1:10" x14ac:dyDescent="0.3">
      <c r="A255" s="48">
        <v>13087500</v>
      </c>
      <c r="B255" s="49" t="s">
        <v>10</v>
      </c>
      <c r="C255" s="50">
        <v>45119</v>
      </c>
      <c r="D255" s="48">
        <v>3572</v>
      </c>
      <c r="E255" s="48">
        <v>91797.9</v>
      </c>
      <c r="F255" s="48">
        <v>1797</v>
      </c>
      <c r="G255" s="48">
        <v>18728</v>
      </c>
      <c r="H255" s="48">
        <v>213083.4</v>
      </c>
      <c r="I255" s="50">
        <v>45119</v>
      </c>
      <c r="J255" s="48">
        <v>2023</v>
      </c>
    </row>
    <row r="256" spans="1:10" x14ac:dyDescent="0.3">
      <c r="A256" s="48">
        <v>13087500</v>
      </c>
      <c r="B256" s="49" t="s">
        <v>10</v>
      </c>
      <c r="C256" s="50">
        <v>45120</v>
      </c>
      <c r="D256" s="48">
        <v>3572</v>
      </c>
      <c r="E256" s="48">
        <v>98882.1</v>
      </c>
      <c r="F256" s="48">
        <v>2395</v>
      </c>
      <c r="G256" s="48">
        <v>23477</v>
      </c>
      <c r="H256" s="48">
        <v>208334</v>
      </c>
      <c r="I256" s="50">
        <v>45120</v>
      </c>
      <c r="J256" s="48">
        <v>2023</v>
      </c>
    </row>
    <row r="257" spans="1:10" x14ac:dyDescent="0.3">
      <c r="A257" s="48">
        <v>13087500</v>
      </c>
      <c r="B257" s="49" t="s">
        <v>10</v>
      </c>
      <c r="C257" s="50">
        <v>45121</v>
      </c>
      <c r="D257" s="48">
        <v>3598</v>
      </c>
      <c r="E257" s="48">
        <v>106018.6</v>
      </c>
      <c r="F257" s="48">
        <v>2853</v>
      </c>
      <c r="G257" s="48">
        <v>29136</v>
      </c>
      <c r="H257" s="48">
        <v>202675</v>
      </c>
      <c r="I257" s="50">
        <v>45121</v>
      </c>
      <c r="J257" s="48">
        <v>2023</v>
      </c>
    </row>
    <row r="258" spans="1:10" x14ac:dyDescent="0.3">
      <c r="A258" s="48">
        <v>13087500</v>
      </c>
      <c r="B258" s="49" t="s">
        <v>10</v>
      </c>
      <c r="C258" s="50">
        <v>45122</v>
      </c>
      <c r="D258" s="48">
        <v>3598</v>
      </c>
      <c r="E258" s="48">
        <v>113155.2</v>
      </c>
      <c r="F258" s="48">
        <v>2870</v>
      </c>
      <c r="G258" s="48">
        <v>34828</v>
      </c>
      <c r="H258" s="48">
        <v>196982.7</v>
      </c>
      <c r="I258" s="50">
        <v>45122</v>
      </c>
      <c r="J258" s="48">
        <v>2023</v>
      </c>
    </row>
    <row r="259" spans="1:10" x14ac:dyDescent="0.3">
      <c r="A259" s="48">
        <v>13087500</v>
      </c>
      <c r="B259" s="49" t="s">
        <v>10</v>
      </c>
      <c r="C259" s="50">
        <v>45123</v>
      </c>
      <c r="D259" s="48">
        <v>3598</v>
      </c>
      <c r="E259" s="48">
        <v>120291.7</v>
      </c>
      <c r="F259" s="48">
        <v>2893</v>
      </c>
      <c r="G259" s="48">
        <v>40567</v>
      </c>
      <c r="H259" s="48">
        <v>191244</v>
      </c>
      <c r="I259" s="50">
        <v>45123</v>
      </c>
      <c r="J259" s="48">
        <v>2023</v>
      </c>
    </row>
    <row r="260" spans="1:10" x14ac:dyDescent="0.3">
      <c r="A260" s="48">
        <v>13087500</v>
      </c>
      <c r="B260" s="49" t="s">
        <v>10</v>
      </c>
      <c r="C260" s="50">
        <v>45124</v>
      </c>
      <c r="D260" s="48">
        <v>3532</v>
      </c>
      <c r="E260" s="48">
        <v>127297.5</v>
      </c>
      <c r="F260" s="48">
        <v>2636</v>
      </c>
      <c r="G260" s="48">
        <v>45796</v>
      </c>
      <c r="H260" s="48">
        <v>186015.6</v>
      </c>
      <c r="I260" s="50">
        <v>45124</v>
      </c>
      <c r="J260" s="48">
        <v>2023</v>
      </c>
    </row>
    <row r="261" spans="1:10" x14ac:dyDescent="0.3">
      <c r="A261" s="48">
        <v>13087500</v>
      </c>
      <c r="B261" s="49" t="s">
        <v>10</v>
      </c>
      <c r="C261" s="50">
        <v>45125</v>
      </c>
      <c r="D261" s="48">
        <v>3493</v>
      </c>
      <c r="E261" s="48">
        <v>134225.29999999999</v>
      </c>
      <c r="F261" s="48">
        <v>2386</v>
      </c>
      <c r="G261" s="48">
        <v>50528</v>
      </c>
      <c r="H261" s="48">
        <v>181283.20000000001</v>
      </c>
      <c r="I261" s="50">
        <v>45125</v>
      </c>
      <c r="J261" s="48">
        <v>2023</v>
      </c>
    </row>
    <row r="262" spans="1:10" x14ac:dyDescent="0.3">
      <c r="A262" s="48">
        <v>13087500</v>
      </c>
      <c r="B262" s="49" t="s">
        <v>10</v>
      </c>
      <c r="C262" s="50">
        <v>45126</v>
      </c>
      <c r="D262" s="48">
        <v>3493</v>
      </c>
      <c r="E262" s="48">
        <v>141153.1</v>
      </c>
      <c r="F262" s="48">
        <v>2359</v>
      </c>
      <c r="G262" s="48">
        <v>55207</v>
      </c>
      <c r="H262" s="48">
        <v>176604.2</v>
      </c>
      <c r="I262" s="50">
        <v>45126</v>
      </c>
      <c r="J262" s="48">
        <v>2023</v>
      </c>
    </row>
    <row r="263" spans="1:10" x14ac:dyDescent="0.3">
      <c r="A263" s="48">
        <v>13087500</v>
      </c>
      <c r="B263" s="49" t="s">
        <v>10</v>
      </c>
      <c r="C263" s="50">
        <v>45127</v>
      </c>
      <c r="D263" s="48">
        <v>3506</v>
      </c>
      <c r="E263" s="48">
        <v>148106.9</v>
      </c>
      <c r="F263" s="48">
        <v>2243</v>
      </c>
      <c r="G263" s="48">
        <v>59655</v>
      </c>
      <c r="H263" s="48">
        <v>172156.2</v>
      </c>
      <c r="I263" s="50">
        <v>45127</v>
      </c>
      <c r="J263" s="48">
        <v>2023</v>
      </c>
    </row>
    <row r="264" spans="1:10" x14ac:dyDescent="0.3">
      <c r="A264" s="48">
        <v>13087500</v>
      </c>
      <c r="B264" s="49" t="s">
        <v>10</v>
      </c>
      <c r="C264" s="50">
        <v>45128</v>
      </c>
      <c r="D264" s="48">
        <v>3506</v>
      </c>
      <c r="E264" s="48">
        <v>155060.6</v>
      </c>
      <c r="F264" s="48">
        <v>2087</v>
      </c>
      <c r="G264" s="48">
        <v>63794</v>
      </c>
      <c r="H264" s="48">
        <v>168017</v>
      </c>
      <c r="I264" s="50">
        <v>45128</v>
      </c>
      <c r="J264" s="48">
        <v>2023</v>
      </c>
    </row>
    <row r="265" spans="1:10" x14ac:dyDescent="0.3">
      <c r="A265" s="48">
        <v>13087500</v>
      </c>
      <c r="B265" s="49" t="s">
        <v>10</v>
      </c>
      <c r="C265" s="50">
        <v>45129</v>
      </c>
      <c r="D265" s="48">
        <v>3480</v>
      </c>
      <c r="E265" s="48">
        <v>161962.5</v>
      </c>
      <c r="F265" s="48">
        <v>1969</v>
      </c>
      <c r="G265" s="48">
        <v>67700</v>
      </c>
      <c r="H265" s="48">
        <v>164110.79999999999</v>
      </c>
      <c r="I265" s="50">
        <v>45129</v>
      </c>
      <c r="J265" s="48">
        <v>2023</v>
      </c>
    </row>
    <row r="266" spans="1:10" x14ac:dyDescent="0.3">
      <c r="A266" s="48">
        <v>13087500</v>
      </c>
      <c r="B266" s="49" t="s">
        <v>10</v>
      </c>
      <c r="C266" s="50">
        <v>45130</v>
      </c>
      <c r="D266" s="48">
        <v>3480</v>
      </c>
      <c r="E266" s="48">
        <v>168864.3</v>
      </c>
      <c r="F266" s="48">
        <v>1828</v>
      </c>
      <c r="G266" s="48">
        <v>71327</v>
      </c>
      <c r="H266" s="48">
        <v>160484.20000000001</v>
      </c>
      <c r="I266" s="50">
        <v>45130</v>
      </c>
      <c r="J266" s="48">
        <v>2023</v>
      </c>
    </row>
    <row r="267" spans="1:10" x14ac:dyDescent="0.3">
      <c r="A267" s="48">
        <v>13087500</v>
      </c>
      <c r="B267" s="49" t="s">
        <v>10</v>
      </c>
      <c r="C267" s="50">
        <v>45131</v>
      </c>
      <c r="D267" s="48">
        <v>3493</v>
      </c>
      <c r="E267" s="48">
        <v>175792.1</v>
      </c>
      <c r="F267" s="48">
        <v>1824</v>
      </c>
      <c r="G267" s="48">
        <v>74944</v>
      </c>
      <c r="H267" s="48">
        <v>156866.9</v>
      </c>
      <c r="I267" s="50">
        <v>45131</v>
      </c>
      <c r="J267" s="48">
        <v>2023</v>
      </c>
    </row>
    <row r="268" spans="1:10" x14ac:dyDescent="0.3">
      <c r="A268" s="48">
        <v>13087500</v>
      </c>
      <c r="B268" s="49" t="s">
        <v>10</v>
      </c>
      <c r="C268" s="50">
        <v>45132</v>
      </c>
      <c r="D268" s="48">
        <v>3467</v>
      </c>
      <c r="E268" s="48">
        <v>182668.1</v>
      </c>
      <c r="F268" s="48">
        <v>1699</v>
      </c>
      <c r="G268" s="48">
        <v>78313</v>
      </c>
      <c r="H268" s="48">
        <v>153497.70000000001</v>
      </c>
      <c r="I268" s="50">
        <v>45132</v>
      </c>
      <c r="J268" s="48">
        <v>2023</v>
      </c>
    </row>
    <row r="269" spans="1:10" x14ac:dyDescent="0.3">
      <c r="A269" s="48">
        <v>13087500</v>
      </c>
      <c r="B269" s="49" t="s">
        <v>10</v>
      </c>
      <c r="C269" s="50">
        <v>45133</v>
      </c>
      <c r="D269" s="48">
        <v>3415</v>
      </c>
      <c r="E269" s="48">
        <v>189440.9</v>
      </c>
      <c r="F269" s="48">
        <v>1823</v>
      </c>
      <c r="G269" s="48">
        <v>81929</v>
      </c>
      <c r="H269" s="48">
        <v>149882.4</v>
      </c>
      <c r="I269" s="50">
        <v>45133</v>
      </c>
      <c r="J269" s="48">
        <v>2023</v>
      </c>
    </row>
    <row r="270" spans="1:10" x14ac:dyDescent="0.3">
      <c r="A270" s="48">
        <v>13087500</v>
      </c>
      <c r="B270" s="49" t="s">
        <v>10</v>
      </c>
      <c r="C270" s="50">
        <v>45134</v>
      </c>
      <c r="D270" s="48">
        <v>3415</v>
      </c>
      <c r="E270" s="48">
        <v>196213.7</v>
      </c>
      <c r="F270" s="48">
        <v>1782</v>
      </c>
      <c r="G270" s="48">
        <v>85463</v>
      </c>
      <c r="H270" s="48">
        <v>146348.5</v>
      </c>
      <c r="I270" s="50">
        <v>45134</v>
      </c>
      <c r="J270" s="48">
        <v>2023</v>
      </c>
    </row>
    <row r="271" spans="1:10" x14ac:dyDescent="0.3">
      <c r="A271" s="48">
        <v>13087500</v>
      </c>
      <c r="B271" s="49" t="s">
        <v>10</v>
      </c>
      <c r="C271" s="50">
        <v>45135</v>
      </c>
      <c r="D271" s="48">
        <v>3415</v>
      </c>
      <c r="E271" s="48">
        <v>202986.5</v>
      </c>
      <c r="F271" s="48">
        <v>1719</v>
      </c>
      <c r="G271" s="48">
        <v>88872</v>
      </c>
      <c r="H271" s="48">
        <v>142938.9</v>
      </c>
      <c r="I271" s="50">
        <v>45135</v>
      </c>
      <c r="J271" s="48">
        <v>2023</v>
      </c>
    </row>
    <row r="272" spans="1:10" x14ac:dyDescent="0.3">
      <c r="A272" s="48">
        <v>13087500</v>
      </c>
      <c r="B272" s="49" t="s">
        <v>10</v>
      </c>
      <c r="C272" s="50">
        <v>45136</v>
      </c>
      <c r="D272" s="48">
        <v>3428</v>
      </c>
      <c r="E272" s="48">
        <v>209785</v>
      </c>
      <c r="F272" s="48">
        <v>1705</v>
      </c>
      <c r="G272" s="48">
        <v>92254</v>
      </c>
      <c r="H272" s="48">
        <v>139557.20000000001</v>
      </c>
      <c r="I272" s="50">
        <v>45136</v>
      </c>
      <c r="J272" s="48">
        <v>2023</v>
      </c>
    </row>
    <row r="273" spans="1:10" x14ac:dyDescent="0.3">
      <c r="A273" s="48">
        <v>13087500</v>
      </c>
      <c r="B273" s="49" t="s">
        <v>10</v>
      </c>
      <c r="C273" s="50">
        <v>45137</v>
      </c>
      <c r="D273" s="48">
        <v>3428</v>
      </c>
      <c r="E273" s="48">
        <v>216583.5</v>
      </c>
      <c r="F273" s="48">
        <v>1757</v>
      </c>
      <c r="G273" s="48">
        <v>95738</v>
      </c>
      <c r="H273" s="48">
        <v>136072.70000000001</v>
      </c>
      <c r="I273" s="50">
        <v>45137</v>
      </c>
      <c r="J273" s="48">
        <v>2023</v>
      </c>
    </row>
    <row r="274" spans="1:10" x14ac:dyDescent="0.3">
      <c r="A274" s="48">
        <v>13087500</v>
      </c>
      <c r="B274" s="49" t="s">
        <v>10</v>
      </c>
      <c r="C274" s="50">
        <v>45138</v>
      </c>
      <c r="D274" s="48">
        <v>3376</v>
      </c>
      <c r="E274" s="48">
        <v>223279.3</v>
      </c>
      <c r="F274" s="48">
        <v>1605</v>
      </c>
      <c r="G274" s="48">
        <v>98922</v>
      </c>
      <c r="H274" s="48">
        <v>132889.29999999999</v>
      </c>
      <c r="I274" s="50">
        <v>45138</v>
      </c>
      <c r="J274" s="48">
        <v>2023</v>
      </c>
    </row>
    <row r="275" spans="1:10" x14ac:dyDescent="0.3">
      <c r="A275" s="48">
        <v>13087500</v>
      </c>
      <c r="B275" s="49" t="s">
        <v>10</v>
      </c>
      <c r="C275" s="50">
        <v>45139</v>
      </c>
      <c r="D275" s="48">
        <v>3350</v>
      </c>
      <c r="E275" s="48">
        <v>229923.9</v>
      </c>
      <c r="F275" s="48">
        <v>1487</v>
      </c>
      <c r="G275" s="48">
        <v>101872</v>
      </c>
      <c r="H275" s="48">
        <v>129939.1</v>
      </c>
      <c r="I275" s="50">
        <v>45139</v>
      </c>
      <c r="J275" s="48">
        <v>2023</v>
      </c>
    </row>
    <row r="276" spans="1:10" x14ac:dyDescent="0.3">
      <c r="A276" s="48">
        <v>13087500</v>
      </c>
      <c r="B276" s="49" t="s">
        <v>10</v>
      </c>
      <c r="C276" s="50">
        <v>45140</v>
      </c>
      <c r="D276" s="48">
        <v>3376</v>
      </c>
      <c r="E276" s="48">
        <v>236619.7</v>
      </c>
      <c r="F276" s="48">
        <v>1440</v>
      </c>
      <c r="G276" s="48">
        <v>104729</v>
      </c>
      <c r="H276" s="48">
        <v>127082.3</v>
      </c>
      <c r="I276" s="50">
        <v>45140</v>
      </c>
      <c r="J276" s="48">
        <v>2023</v>
      </c>
    </row>
    <row r="277" spans="1:10" x14ac:dyDescent="0.3">
      <c r="A277" s="48">
        <v>13087500</v>
      </c>
      <c r="B277" s="49" t="s">
        <v>10</v>
      </c>
      <c r="C277" s="50">
        <v>45141</v>
      </c>
      <c r="D277" s="48">
        <v>3376</v>
      </c>
      <c r="E277" s="48">
        <v>243315.5</v>
      </c>
      <c r="F277" s="48">
        <v>1188</v>
      </c>
      <c r="G277" s="48">
        <v>107085</v>
      </c>
      <c r="H277" s="48">
        <v>124725.8</v>
      </c>
      <c r="I277" s="50">
        <v>45141</v>
      </c>
      <c r="J277" s="48">
        <v>2023</v>
      </c>
    </row>
    <row r="278" spans="1:10" x14ac:dyDescent="0.3">
      <c r="A278" s="48">
        <v>13087500</v>
      </c>
      <c r="B278" s="49" t="s">
        <v>10</v>
      </c>
      <c r="C278" s="50">
        <v>45142</v>
      </c>
      <c r="D278" s="48">
        <v>3363</v>
      </c>
      <c r="E278" s="48">
        <v>249985.7</v>
      </c>
      <c r="F278" s="48">
        <v>1167</v>
      </c>
      <c r="G278" s="48">
        <v>109400</v>
      </c>
      <c r="H278" s="48">
        <v>122411.6</v>
      </c>
      <c r="I278" s="50">
        <v>45142</v>
      </c>
      <c r="J278" s="48">
        <v>2023</v>
      </c>
    </row>
    <row r="279" spans="1:10" x14ac:dyDescent="0.3">
      <c r="A279" s="48">
        <v>13087500</v>
      </c>
      <c r="B279" s="49" t="s">
        <v>10</v>
      </c>
      <c r="C279" s="50">
        <v>45143</v>
      </c>
      <c r="D279" s="48">
        <v>3363</v>
      </c>
      <c r="E279" s="48">
        <v>256655.9</v>
      </c>
      <c r="F279" s="48">
        <v>1110</v>
      </c>
      <c r="G279" s="48">
        <v>111602</v>
      </c>
      <c r="H279" s="48">
        <v>120209.4</v>
      </c>
      <c r="I279" s="50">
        <v>45143</v>
      </c>
      <c r="J279" s="48">
        <v>2023</v>
      </c>
    </row>
    <row r="280" spans="1:10" x14ac:dyDescent="0.3">
      <c r="A280" s="48">
        <v>13087500</v>
      </c>
      <c r="B280" s="49" t="s">
        <v>10</v>
      </c>
      <c r="C280" s="50">
        <v>45144</v>
      </c>
      <c r="D280" s="48">
        <v>3363</v>
      </c>
      <c r="E280" s="48">
        <v>263326.09999999998</v>
      </c>
      <c r="F280" s="48">
        <v>1070</v>
      </c>
      <c r="G280" s="48">
        <v>113723</v>
      </c>
      <c r="H280" s="48">
        <v>118087.8</v>
      </c>
      <c r="I280" s="50">
        <v>45144</v>
      </c>
      <c r="J280" s="48">
        <v>2023</v>
      </c>
    </row>
    <row r="281" spans="1:10" x14ac:dyDescent="0.3">
      <c r="A281" s="48">
        <v>13087500</v>
      </c>
      <c r="B281" s="49" t="s">
        <v>10</v>
      </c>
      <c r="C281" s="50">
        <v>45145</v>
      </c>
      <c r="D281" s="48">
        <v>3337</v>
      </c>
      <c r="E281" s="48">
        <v>269945.2</v>
      </c>
      <c r="F281" s="48">
        <v>818</v>
      </c>
      <c r="G281" s="48">
        <v>115347</v>
      </c>
      <c r="H281" s="48">
        <v>116464.6</v>
      </c>
      <c r="I281" s="50">
        <v>45145</v>
      </c>
      <c r="J281" s="48">
        <v>2023</v>
      </c>
    </row>
    <row r="282" spans="1:10" x14ac:dyDescent="0.3">
      <c r="A282" s="48">
        <v>13087500</v>
      </c>
      <c r="B282" s="49" t="s">
        <v>10</v>
      </c>
      <c r="C282" s="50">
        <v>45146</v>
      </c>
      <c r="D282" s="48">
        <v>3299</v>
      </c>
      <c r="E282" s="48">
        <v>276488</v>
      </c>
      <c r="F282" s="48">
        <v>669</v>
      </c>
      <c r="G282" s="48">
        <v>116673</v>
      </c>
      <c r="H282" s="48">
        <v>115137.7</v>
      </c>
      <c r="I282" s="50">
        <v>45146</v>
      </c>
      <c r="J282" s="48">
        <v>2023</v>
      </c>
    </row>
    <row r="283" spans="1:10" x14ac:dyDescent="0.3">
      <c r="A283" s="48">
        <v>13087500</v>
      </c>
      <c r="B283" s="49" t="s">
        <v>10</v>
      </c>
      <c r="C283" s="50">
        <v>45147</v>
      </c>
      <c r="D283" s="48">
        <v>3286</v>
      </c>
      <c r="E283" s="48">
        <v>283005.40000000002</v>
      </c>
      <c r="F283" s="48">
        <v>335</v>
      </c>
      <c r="G283" s="48">
        <v>117337</v>
      </c>
      <c r="H283" s="48">
        <v>114474.3</v>
      </c>
      <c r="I283" s="50">
        <v>45147</v>
      </c>
      <c r="J283" s="48">
        <v>2023</v>
      </c>
    </row>
    <row r="284" spans="1:10" x14ac:dyDescent="0.3">
      <c r="A284" s="48">
        <v>13087500</v>
      </c>
      <c r="B284" s="49" t="s">
        <v>10</v>
      </c>
      <c r="C284" s="50">
        <v>45148</v>
      </c>
      <c r="D284" s="48">
        <v>3286</v>
      </c>
      <c r="E284" s="48">
        <v>289522.90000000002</v>
      </c>
      <c r="F284" s="48">
        <v>286</v>
      </c>
      <c r="G284" s="48">
        <v>117904</v>
      </c>
      <c r="H284" s="48">
        <v>113907.4</v>
      </c>
      <c r="I284" s="50">
        <v>45148</v>
      </c>
      <c r="J284" s="48">
        <v>2023</v>
      </c>
    </row>
    <row r="285" spans="1:10" x14ac:dyDescent="0.3">
      <c r="A285" s="48">
        <v>13087500</v>
      </c>
      <c r="B285" s="49" t="s">
        <v>10</v>
      </c>
      <c r="C285" s="50">
        <v>45149</v>
      </c>
      <c r="D285" s="48">
        <v>3286</v>
      </c>
      <c r="E285" s="48">
        <v>296040.3</v>
      </c>
      <c r="F285" s="48">
        <v>286</v>
      </c>
      <c r="G285" s="48">
        <v>118471</v>
      </c>
      <c r="H285" s="48">
        <v>113340.4</v>
      </c>
      <c r="I285" s="50">
        <v>45149</v>
      </c>
      <c r="J285" s="48">
        <v>2023</v>
      </c>
    </row>
    <row r="286" spans="1:10" x14ac:dyDescent="0.3">
      <c r="A286" s="48">
        <v>13087500</v>
      </c>
      <c r="B286" s="49" t="s">
        <v>10</v>
      </c>
      <c r="C286" s="50">
        <v>45150</v>
      </c>
      <c r="D286" s="48">
        <v>3286</v>
      </c>
      <c r="E286" s="48">
        <v>302557.8</v>
      </c>
      <c r="F286" s="48">
        <v>541</v>
      </c>
      <c r="G286" s="48">
        <v>119544</v>
      </c>
      <c r="H286" s="48">
        <v>112266.7</v>
      </c>
      <c r="I286" s="50">
        <v>45150</v>
      </c>
      <c r="J286" s="48">
        <v>2023</v>
      </c>
    </row>
    <row r="287" spans="1:10" x14ac:dyDescent="0.3">
      <c r="A287" s="48">
        <v>13087500</v>
      </c>
      <c r="B287" s="49" t="s">
        <v>10</v>
      </c>
      <c r="C287" s="50">
        <v>45151</v>
      </c>
      <c r="D287" s="48">
        <v>3286</v>
      </c>
      <c r="E287" s="48">
        <v>309075.20000000001</v>
      </c>
      <c r="F287" s="48">
        <v>728</v>
      </c>
      <c r="G287" s="48">
        <v>120989</v>
      </c>
      <c r="H287" s="48">
        <v>110822.1</v>
      </c>
      <c r="I287" s="50">
        <v>45151</v>
      </c>
      <c r="J287" s="48">
        <v>2023</v>
      </c>
    </row>
    <row r="288" spans="1:10" x14ac:dyDescent="0.3">
      <c r="A288" s="48">
        <v>13087500</v>
      </c>
      <c r="B288" s="49" t="s">
        <v>10</v>
      </c>
      <c r="C288" s="50">
        <v>45152</v>
      </c>
      <c r="D288" s="48">
        <v>3286</v>
      </c>
      <c r="E288" s="48">
        <v>315592.7</v>
      </c>
      <c r="F288" s="48">
        <v>1301</v>
      </c>
      <c r="G288" s="48">
        <v>123569</v>
      </c>
      <c r="H288" s="48">
        <v>108241.9</v>
      </c>
      <c r="I288" s="50">
        <v>45152</v>
      </c>
      <c r="J288" s="48">
        <v>2023</v>
      </c>
    </row>
    <row r="289" spans="1:10" x14ac:dyDescent="0.3">
      <c r="A289" s="48">
        <v>13087500</v>
      </c>
      <c r="B289" s="49" t="s">
        <v>10</v>
      </c>
      <c r="C289" s="50">
        <v>45153</v>
      </c>
      <c r="D289" s="48">
        <v>3273</v>
      </c>
      <c r="E289" s="48">
        <v>322084.8</v>
      </c>
      <c r="F289" s="48">
        <v>1394</v>
      </c>
      <c r="G289" s="48">
        <v>126333</v>
      </c>
      <c r="H289" s="48">
        <v>105477.9</v>
      </c>
      <c r="I289" s="50">
        <v>45153</v>
      </c>
      <c r="J289" s="48">
        <v>2023</v>
      </c>
    </row>
    <row r="290" spans="1:10" x14ac:dyDescent="0.3">
      <c r="A290" s="48">
        <v>13087500</v>
      </c>
      <c r="B290" s="49" t="s">
        <v>10</v>
      </c>
      <c r="C290" s="50">
        <v>45154</v>
      </c>
      <c r="D290" s="48">
        <v>3260</v>
      </c>
      <c r="E290" s="48">
        <v>328551.59999999998</v>
      </c>
      <c r="F290" s="48">
        <v>1390</v>
      </c>
      <c r="G290" s="48">
        <v>129090</v>
      </c>
      <c r="H290" s="48">
        <v>102721.60000000001</v>
      </c>
      <c r="I290" s="50">
        <v>45154</v>
      </c>
      <c r="J290" s="48">
        <v>2023</v>
      </c>
    </row>
    <row r="291" spans="1:10" x14ac:dyDescent="0.3">
      <c r="A291" s="48">
        <v>13087500</v>
      </c>
      <c r="B291" s="49" t="s">
        <v>10</v>
      </c>
      <c r="C291" s="50">
        <v>45155</v>
      </c>
      <c r="D291" s="48">
        <v>3273</v>
      </c>
      <c r="E291" s="48">
        <v>335043.7</v>
      </c>
      <c r="F291" s="48">
        <v>1400</v>
      </c>
      <c r="G291" s="48">
        <v>131866</v>
      </c>
      <c r="H291" s="48">
        <v>99945.2</v>
      </c>
      <c r="I291" s="50">
        <v>45155</v>
      </c>
      <c r="J291" s="48">
        <v>2023</v>
      </c>
    </row>
    <row r="292" spans="1:10" x14ac:dyDescent="0.3">
      <c r="A292" s="48">
        <v>13087500</v>
      </c>
      <c r="B292" s="49" t="s">
        <v>10</v>
      </c>
      <c r="C292" s="50">
        <v>45156</v>
      </c>
      <c r="D292" s="48">
        <v>3286</v>
      </c>
      <c r="E292" s="48">
        <v>341561.2</v>
      </c>
      <c r="F292" s="48">
        <v>1233</v>
      </c>
      <c r="G292" s="48">
        <v>134312</v>
      </c>
      <c r="H292" s="48">
        <v>97499.6</v>
      </c>
      <c r="I292" s="50">
        <v>45156</v>
      </c>
      <c r="J292" s="48">
        <v>2023</v>
      </c>
    </row>
    <row r="293" spans="1:10" x14ac:dyDescent="0.3">
      <c r="A293" s="48">
        <v>13087500</v>
      </c>
      <c r="B293" s="49" t="s">
        <v>10</v>
      </c>
      <c r="C293" s="50">
        <v>45157</v>
      </c>
      <c r="D293" s="48">
        <v>3235</v>
      </c>
      <c r="E293" s="48">
        <v>347977.5</v>
      </c>
      <c r="F293" s="48">
        <v>1280</v>
      </c>
      <c r="G293" s="48">
        <v>136850</v>
      </c>
      <c r="H293" s="48">
        <v>94961.1</v>
      </c>
      <c r="I293" s="50">
        <v>45157</v>
      </c>
      <c r="J293" s="48">
        <v>2023</v>
      </c>
    </row>
    <row r="294" spans="1:10" x14ac:dyDescent="0.3">
      <c r="A294" s="48">
        <v>13087500</v>
      </c>
      <c r="B294" s="49" t="s">
        <v>10</v>
      </c>
      <c r="C294" s="50">
        <v>45158</v>
      </c>
      <c r="D294" s="48">
        <v>3210</v>
      </c>
      <c r="E294" s="48">
        <v>354343.6</v>
      </c>
      <c r="F294" s="48">
        <v>1157</v>
      </c>
      <c r="G294" s="48">
        <v>139145</v>
      </c>
      <c r="H294" s="48">
        <v>92666.5</v>
      </c>
      <c r="I294" s="50">
        <v>45158</v>
      </c>
      <c r="J294" s="48">
        <v>2023</v>
      </c>
    </row>
    <row r="295" spans="1:10" x14ac:dyDescent="0.3">
      <c r="A295" s="48">
        <v>13087500</v>
      </c>
      <c r="B295" s="49" t="s">
        <v>10</v>
      </c>
      <c r="C295" s="50">
        <v>45159</v>
      </c>
      <c r="D295" s="48">
        <v>3159</v>
      </c>
      <c r="E295" s="48">
        <v>360609.5</v>
      </c>
      <c r="F295" s="48">
        <v>1086</v>
      </c>
      <c r="G295" s="48">
        <v>141298</v>
      </c>
      <c r="H295" s="48">
        <v>90513.2</v>
      </c>
      <c r="I295" s="50">
        <v>45159</v>
      </c>
      <c r="J295" s="48">
        <v>2023</v>
      </c>
    </row>
    <row r="296" spans="1:10" x14ac:dyDescent="0.3">
      <c r="A296" s="48">
        <v>13087500</v>
      </c>
      <c r="B296" s="49" t="s">
        <v>10</v>
      </c>
      <c r="C296" s="50">
        <v>45160</v>
      </c>
      <c r="D296" s="48">
        <v>3197</v>
      </c>
      <c r="E296" s="48">
        <v>366950.40000000002</v>
      </c>
      <c r="F296" s="48">
        <v>1137</v>
      </c>
      <c r="G296" s="48">
        <v>143552</v>
      </c>
      <c r="H296" s="48">
        <v>88258.7</v>
      </c>
      <c r="I296" s="50">
        <v>45160</v>
      </c>
      <c r="J296" s="48">
        <v>2023</v>
      </c>
    </row>
    <row r="297" spans="1:10" x14ac:dyDescent="0.3">
      <c r="A297" s="48">
        <v>13087500</v>
      </c>
      <c r="B297" s="49" t="s">
        <v>10</v>
      </c>
      <c r="C297" s="50">
        <v>45161</v>
      </c>
      <c r="D297" s="48">
        <v>3210</v>
      </c>
      <c r="E297" s="48">
        <v>373316.4</v>
      </c>
      <c r="F297" s="48">
        <v>912</v>
      </c>
      <c r="G297" s="48">
        <v>145361</v>
      </c>
      <c r="H297" s="48">
        <v>86449.9</v>
      </c>
      <c r="I297" s="50">
        <v>45161</v>
      </c>
      <c r="J297" s="48">
        <v>2023</v>
      </c>
    </row>
    <row r="298" spans="1:10" x14ac:dyDescent="0.3">
      <c r="A298" s="48">
        <v>13087500</v>
      </c>
      <c r="B298" s="49" t="s">
        <v>10</v>
      </c>
      <c r="C298" s="50">
        <v>45162</v>
      </c>
      <c r="D298" s="48">
        <v>3184</v>
      </c>
      <c r="E298" s="48">
        <v>379632.3</v>
      </c>
      <c r="F298" s="48">
        <v>816</v>
      </c>
      <c r="G298" s="48">
        <v>146979</v>
      </c>
      <c r="H298" s="48">
        <v>84831.9</v>
      </c>
      <c r="I298" s="50">
        <v>45162</v>
      </c>
      <c r="J298" s="48">
        <v>2023</v>
      </c>
    </row>
    <row r="299" spans="1:10" x14ac:dyDescent="0.3">
      <c r="A299" s="48">
        <v>13087500</v>
      </c>
      <c r="B299" s="49" t="s">
        <v>10</v>
      </c>
      <c r="C299" s="50">
        <v>45163</v>
      </c>
      <c r="D299" s="48">
        <v>3159</v>
      </c>
      <c r="E299" s="48">
        <v>385898.2</v>
      </c>
      <c r="F299" s="48">
        <v>772</v>
      </c>
      <c r="G299" s="48">
        <v>148510</v>
      </c>
      <c r="H299" s="48">
        <v>83301.399999999994</v>
      </c>
      <c r="I299" s="50">
        <v>45163</v>
      </c>
      <c r="J299" s="48">
        <v>2023</v>
      </c>
    </row>
    <row r="300" spans="1:10" x14ac:dyDescent="0.3">
      <c r="A300" s="48">
        <v>13087500</v>
      </c>
      <c r="B300" s="49" t="s">
        <v>10</v>
      </c>
      <c r="C300" s="50">
        <v>45164</v>
      </c>
      <c r="D300" s="48">
        <v>3146</v>
      </c>
      <c r="E300" s="48">
        <v>392139.1</v>
      </c>
      <c r="F300" s="48">
        <v>796</v>
      </c>
      <c r="G300" s="48">
        <v>150088</v>
      </c>
      <c r="H300" s="48">
        <v>81723.600000000006</v>
      </c>
      <c r="I300" s="50">
        <v>45164</v>
      </c>
      <c r="J300" s="48">
        <v>2023</v>
      </c>
    </row>
    <row r="301" spans="1:10" x14ac:dyDescent="0.3">
      <c r="A301" s="48">
        <v>13087500</v>
      </c>
      <c r="B301" s="49" t="s">
        <v>10</v>
      </c>
      <c r="C301" s="50">
        <v>45165</v>
      </c>
      <c r="D301" s="48">
        <v>3159</v>
      </c>
      <c r="E301" s="48">
        <v>398405</v>
      </c>
      <c r="F301" s="48">
        <v>980</v>
      </c>
      <c r="G301" s="48">
        <v>152031</v>
      </c>
      <c r="H301" s="48">
        <v>79780.100000000006</v>
      </c>
      <c r="I301" s="50">
        <v>45165</v>
      </c>
      <c r="J301" s="48">
        <v>2023</v>
      </c>
    </row>
    <row r="302" spans="1:10" x14ac:dyDescent="0.3">
      <c r="A302" s="48">
        <v>13087500</v>
      </c>
      <c r="B302" s="49" t="s">
        <v>10</v>
      </c>
      <c r="C302" s="50">
        <v>45166</v>
      </c>
      <c r="D302" s="48">
        <v>3134</v>
      </c>
      <c r="E302" s="48">
        <v>404621.1</v>
      </c>
      <c r="F302" s="48">
        <v>1086</v>
      </c>
      <c r="G302" s="48">
        <v>154184</v>
      </c>
      <c r="H302" s="48">
        <v>77626.7</v>
      </c>
      <c r="I302" s="50">
        <v>45166</v>
      </c>
      <c r="J302" s="48">
        <v>2023</v>
      </c>
    </row>
    <row r="303" spans="1:10" x14ac:dyDescent="0.3">
      <c r="A303" s="48">
        <v>13087500</v>
      </c>
      <c r="B303" s="49" t="s">
        <v>10</v>
      </c>
      <c r="C303" s="50">
        <v>45167</v>
      </c>
      <c r="D303" s="48">
        <v>3109</v>
      </c>
      <c r="E303" s="48">
        <v>410787.4</v>
      </c>
      <c r="F303" s="48">
        <v>927</v>
      </c>
      <c r="G303" s="48">
        <v>156023</v>
      </c>
      <c r="H303" s="48">
        <v>75788.2</v>
      </c>
      <c r="I303" s="50">
        <v>45167</v>
      </c>
      <c r="J303" s="48">
        <v>2023</v>
      </c>
    </row>
    <row r="304" spans="1:10" x14ac:dyDescent="0.3">
      <c r="A304" s="48">
        <v>13087500</v>
      </c>
      <c r="B304" s="49" t="s">
        <v>10</v>
      </c>
      <c r="C304" s="50">
        <v>45168</v>
      </c>
      <c r="D304" s="48">
        <v>3134</v>
      </c>
      <c r="E304" s="48">
        <v>417003.4</v>
      </c>
      <c r="F304" s="48">
        <v>937</v>
      </c>
      <c r="G304" s="48">
        <v>157880</v>
      </c>
      <c r="H304" s="48">
        <v>73930.8</v>
      </c>
      <c r="I304" s="50">
        <v>45168</v>
      </c>
      <c r="J304" s="48">
        <v>2023</v>
      </c>
    </row>
    <row r="305" spans="1:10" x14ac:dyDescent="0.3">
      <c r="A305" s="48">
        <v>13087500</v>
      </c>
      <c r="B305" s="49" t="s">
        <v>10</v>
      </c>
      <c r="C305" s="50">
        <v>45169</v>
      </c>
      <c r="D305" s="48">
        <v>3197</v>
      </c>
      <c r="E305" s="48">
        <v>423344.4</v>
      </c>
      <c r="F305" s="48">
        <v>1011</v>
      </c>
      <c r="G305" s="48">
        <v>159886</v>
      </c>
      <c r="H305" s="48">
        <v>71925.3</v>
      </c>
      <c r="I305" s="50">
        <v>45169</v>
      </c>
      <c r="J305" s="48">
        <v>2023</v>
      </c>
    </row>
    <row r="306" spans="1:10" x14ac:dyDescent="0.3">
      <c r="A306" s="48">
        <v>13087500</v>
      </c>
      <c r="B306" s="49" t="s">
        <v>10</v>
      </c>
      <c r="C306" s="50">
        <v>45170</v>
      </c>
      <c r="D306" s="48">
        <v>3260</v>
      </c>
      <c r="E306" s="48">
        <v>429811.20000000001</v>
      </c>
      <c r="F306" s="48">
        <v>1033</v>
      </c>
      <c r="G306" s="48">
        <v>161934</v>
      </c>
      <c r="H306" s="48">
        <v>69876.899999999994</v>
      </c>
      <c r="I306" s="50">
        <v>45170</v>
      </c>
      <c r="J306" s="48">
        <v>2023</v>
      </c>
    </row>
    <row r="307" spans="1:10" x14ac:dyDescent="0.3">
      <c r="A307" s="48">
        <v>13087500</v>
      </c>
      <c r="B307" s="49" t="s">
        <v>10</v>
      </c>
      <c r="C307" s="50">
        <v>45171</v>
      </c>
      <c r="D307" s="48">
        <v>3235</v>
      </c>
      <c r="E307" s="48">
        <v>436227.6</v>
      </c>
      <c r="F307" s="48">
        <v>1209</v>
      </c>
      <c r="G307" s="48">
        <v>164333</v>
      </c>
      <c r="H307" s="48">
        <v>67478.399999999994</v>
      </c>
      <c r="I307" s="50">
        <v>45171</v>
      </c>
      <c r="J307" s="48">
        <v>2023</v>
      </c>
    </row>
    <row r="308" spans="1:10" x14ac:dyDescent="0.3">
      <c r="A308" s="48">
        <v>13087500</v>
      </c>
      <c r="B308" s="49" t="s">
        <v>10</v>
      </c>
      <c r="C308" s="50">
        <v>45172</v>
      </c>
      <c r="D308" s="48">
        <v>3172</v>
      </c>
      <c r="E308" s="48">
        <v>442518.4</v>
      </c>
      <c r="F308" s="48">
        <v>1245</v>
      </c>
      <c r="G308" s="48">
        <v>166802</v>
      </c>
      <c r="H308" s="48">
        <v>65009.1</v>
      </c>
      <c r="I308" s="50">
        <v>45172</v>
      </c>
      <c r="J308" s="48">
        <v>2023</v>
      </c>
    </row>
    <row r="309" spans="1:10" x14ac:dyDescent="0.3">
      <c r="A309" s="48">
        <v>13087500</v>
      </c>
      <c r="B309" s="49" t="s">
        <v>10</v>
      </c>
      <c r="C309" s="50">
        <v>45173</v>
      </c>
      <c r="D309" s="48">
        <v>3121</v>
      </c>
      <c r="E309" s="48">
        <v>448709.6</v>
      </c>
      <c r="F309" s="48">
        <v>1146</v>
      </c>
      <c r="G309" s="48">
        <v>169075</v>
      </c>
      <c r="H309" s="48">
        <v>62736.2</v>
      </c>
      <c r="I309" s="50">
        <v>45173</v>
      </c>
      <c r="J309" s="48">
        <v>2023</v>
      </c>
    </row>
    <row r="310" spans="1:10" x14ac:dyDescent="0.3">
      <c r="A310" s="48">
        <v>13087500</v>
      </c>
      <c r="B310" s="49" t="s">
        <v>10</v>
      </c>
      <c r="C310" s="50">
        <v>45174</v>
      </c>
      <c r="D310" s="48">
        <v>3047</v>
      </c>
      <c r="E310" s="48">
        <v>454752.3</v>
      </c>
      <c r="F310" s="48">
        <v>1006</v>
      </c>
      <c r="G310" s="48">
        <v>171070</v>
      </c>
      <c r="H310" s="48">
        <v>60741.1</v>
      </c>
      <c r="I310" s="50">
        <v>45174</v>
      </c>
      <c r="J310" s="48">
        <v>2023</v>
      </c>
    </row>
    <row r="311" spans="1:10" x14ac:dyDescent="0.3">
      <c r="A311" s="48">
        <v>13087500</v>
      </c>
      <c r="B311" s="49" t="s">
        <v>10</v>
      </c>
      <c r="C311" s="50">
        <v>45175</v>
      </c>
      <c r="D311" s="48">
        <v>2960</v>
      </c>
      <c r="E311" s="48">
        <v>460623.7</v>
      </c>
      <c r="F311" s="48">
        <v>697</v>
      </c>
      <c r="G311" s="48">
        <v>172453</v>
      </c>
      <c r="H311" s="48">
        <v>59358.1</v>
      </c>
      <c r="I311" s="50">
        <v>45175</v>
      </c>
      <c r="J311" s="48">
        <v>2023</v>
      </c>
    </row>
    <row r="312" spans="1:10" x14ac:dyDescent="0.3">
      <c r="A312" s="48">
        <v>13087500</v>
      </c>
      <c r="B312" s="49" t="s">
        <v>10</v>
      </c>
      <c r="C312" s="50">
        <v>45176</v>
      </c>
      <c r="D312" s="48">
        <v>2863</v>
      </c>
      <c r="E312" s="48">
        <v>466301.5</v>
      </c>
      <c r="F312" s="48">
        <v>433</v>
      </c>
      <c r="G312" s="48">
        <v>173313</v>
      </c>
      <c r="H312" s="48">
        <v>58498.5</v>
      </c>
      <c r="I312" s="50">
        <v>45176</v>
      </c>
      <c r="J312" s="48">
        <v>2023</v>
      </c>
    </row>
    <row r="313" spans="1:10" x14ac:dyDescent="0.3">
      <c r="A313" s="48">
        <v>13087500</v>
      </c>
      <c r="B313" s="49" t="s">
        <v>10</v>
      </c>
      <c r="C313" s="50">
        <v>45177</v>
      </c>
      <c r="D313" s="48">
        <v>2826</v>
      </c>
      <c r="E313" s="48">
        <v>471907.4</v>
      </c>
      <c r="F313" s="48">
        <v>253</v>
      </c>
      <c r="G313" s="48">
        <v>173814</v>
      </c>
      <c r="H313" s="48">
        <v>57997.1</v>
      </c>
      <c r="I313" s="50">
        <v>45177</v>
      </c>
      <c r="J313" s="48">
        <v>2023</v>
      </c>
    </row>
    <row r="314" spans="1:10" x14ac:dyDescent="0.3">
      <c r="A314" s="48">
        <v>13087500</v>
      </c>
      <c r="B314" s="49" t="s">
        <v>10</v>
      </c>
      <c r="C314" s="50">
        <v>45178</v>
      </c>
      <c r="D314" s="48">
        <v>2826</v>
      </c>
      <c r="E314" s="48">
        <v>477513.2</v>
      </c>
      <c r="F314" s="48">
        <v>201</v>
      </c>
      <c r="G314" s="48">
        <v>174213</v>
      </c>
      <c r="H314" s="48">
        <v>57598.6</v>
      </c>
      <c r="I314" s="50">
        <v>45178</v>
      </c>
      <c r="J314" s="48">
        <v>2023</v>
      </c>
    </row>
    <row r="315" spans="1:10" x14ac:dyDescent="0.3">
      <c r="A315" s="48">
        <v>13087500</v>
      </c>
      <c r="B315" s="49" t="s">
        <v>10</v>
      </c>
      <c r="C315" s="50">
        <v>45179</v>
      </c>
      <c r="D315" s="48">
        <v>2826</v>
      </c>
      <c r="E315" s="48">
        <v>483119.1</v>
      </c>
      <c r="F315" s="48">
        <v>336</v>
      </c>
      <c r="G315" s="48">
        <v>174879</v>
      </c>
      <c r="H315" s="48">
        <v>56932.4</v>
      </c>
      <c r="I315" s="50">
        <v>45179</v>
      </c>
      <c r="J315" s="48">
        <v>2023</v>
      </c>
    </row>
    <row r="316" spans="1:10" x14ac:dyDescent="0.3">
      <c r="A316" s="48">
        <v>13087500</v>
      </c>
      <c r="B316" s="49" t="s">
        <v>10</v>
      </c>
      <c r="C316" s="50">
        <v>45180</v>
      </c>
      <c r="D316" s="48">
        <v>2850</v>
      </c>
      <c r="E316" s="48">
        <v>488772.9</v>
      </c>
      <c r="F316" s="48">
        <v>575</v>
      </c>
      <c r="G316" s="48">
        <v>176020</v>
      </c>
      <c r="H316" s="48">
        <v>55791.199999999997</v>
      </c>
      <c r="I316" s="50">
        <v>45180</v>
      </c>
      <c r="J316" s="48">
        <v>2023</v>
      </c>
    </row>
    <row r="317" spans="1:10" x14ac:dyDescent="0.3">
      <c r="A317" s="48">
        <v>13087500</v>
      </c>
      <c r="B317" s="49" t="s">
        <v>10</v>
      </c>
      <c r="C317" s="50">
        <v>45181</v>
      </c>
      <c r="D317" s="48">
        <v>2838</v>
      </c>
      <c r="E317" s="48">
        <v>494402.7</v>
      </c>
      <c r="F317" s="48">
        <v>703</v>
      </c>
      <c r="G317" s="48">
        <v>177414</v>
      </c>
      <c r="H317" s="48">
        <v>54397.3</v>
      </c>
      <c r="I317" s="50">
        <v>45181</v>
      </c>
      <c r="J317" s="48">
        <v>2023</v>
      </c>
    </row>
    <row r="318" spans="1:10" x14ac:dyDescent="0.3">
      <c r="A318" s="48">
        <v>13087500</v>
      </c>
      <c r="B318" s="49" t="s">
        <v>10</v>
      </c>
      <c r="C318" s="50">
        <v>45182</v>
      </c>
      <c r="D318" s="48">
        <v>2814</v>
      </c>
      <c r="E318" s="48">
        <v>499984.7</v>
      </c>
      <c r="F318" s="48">
        <v>702</v>
      </c>
      <c r="G318" s="48">
        <v>178806</v>
      </c>
      <c r="H318" s="48">
        <v>53005</v>
      </c>
      <c r="I318" s="50">
        <v>45182</v>
      </c>
      <c r="J318" s="48">
        <v>2023</v>
      </c>
    </row>
    <row r="319" spans="1:10" x14ac:dyDescent="0.3">
      <c r="A319" s="48">
        <v>13087500</v>
      </c>
      <c r="B319" s="49" t="s">
        <v>10</v>
      </c>
      <c r="C319" s="50">
        <v>45183</v>
      </c>
      <c r="D319" s="48">
        <v>2766</v>
      </c>
      <c r="E319" s="48">
        <v>505471.4</v>
      </c>
      <c r="F319" s="48">
        <v>669</v>
      </c>
      <c r="G319" s="48">
        <v>180132</v>
      </c>
      <c r="H319" s="48">
        <v>51678.7</v>
      </c>
      <c r="I319" s="50">
        <v>45183</v>
      </c>
      <c r="J319" s="48">
        <v>2023</v>
      </c>
    </row>
    <row r="320" spans="1:10" x14ac:dyDescent="0.3">
      <c r="A320" s="48">
        <v>13087500</v>
      </c>
      <c r="B320" s="49" t="s">
        <v>10</v>
      </c>
      <c r="C320" s="50">
        <v>45184</v>
      </c>
      <c r="D320" s="48">
        <v>2695</v>
      </c>
      <c r="E320" s="48">
        <v>510816.6</v>
      </c>
      <c r="F320" s="48">
        <v>544</v>
      </c>
      <c r="G320" s="48">
        <v>181211</v>
      </c>
      <c r="H320" s="48">
        <v>50600.4</v>
      </c>
      <c r="I320" s="50">
        <v>45184</v>
      </c>
      <c r="J320" s="48">
        <v>2023</v>
      </c>
    </row>
    <row r="321" spans="1:10" x14ac:dyDescent="0.3">
      <c r="A321" s="48">
        <v>13087500</v>
      </c>
      <c r="B321" s="49" t="s">
        <v>10</v>
      </c>
      <c r="C321" s="50">
        <v>45185</v>
      </c>
      <c r="D321" s="48">
        <v>2659</v>
      </c>
      <c r="E321" s="48">
        <v>516091.4</v>
      </c>
      <c r="F321" s="48">
        <v>501</v>
      </c>
      <c r="G321" s="48">
        <v>182204</v>
      </c>
      <c r="H321" s="48">
        <v>49607.199999999997</v>
      </c>
      <c r="I321" s="50">
        <v>45185</v>
      </c>
      <c r="J321" s="48">
        <v>2023</v>
      </c>
    </row>
    <row r="322" spans="1:10" x14ac:dyDescent="0.3">
      <c r="A322" s="48">
        <v>13087500</v>
      </c>
      <c r="B322" s="49" t="s">
        <v>10</v>
      </c>
      <c r="C322" s="50">
        <v>45186</v>
      </c>
      <c r="D322" s="48">
        <v>2612</v>
      </c>
      <c r="E322" s="48">
        <v>521273.1</v>
      </c>
      <c r="F322" s="48">
        <v>392</v>
      </c>
      <c r="G322" s="48">
        <v>182982</v>
      </c>
      <c r="H322" s="48">
        <v>48828.800000000003</v>
      </c>
      <c r="I322" s="50">
        <v>45186</v>
      </c>
      <c r="J322" s="48">
        <v>2023</v>
      </c>
    </row>
    <row r="323" spans="1:10" x14ac:dyDescent="0.3">
      <c r="A323" s="48">
        <v>13087500</v>
      </c>
      <c r="B323" s="49" t="s">
        <v>10</v>
      </c>
      <c r="C323" s="50">
        <v>45187</v>
      </c>
      <c r="D323" s="48">
        <v>2589</v>
      </c>
      <c r="E323" s="48">
        <v>526408.5</v>
      </c>
      <c r="F323" s="48">
        <v>350</v>
      </c>
      <c r="G323" s="48">
        <v>183677</v>
      </c>
      <c r="H323" s="48">
        <v>48134.400000000001</v>
      </c>
      <c r="I323" s="50">
        <v>45187</v>
      </c>
      <c r="J323" s="48">
        <v>2023</v>
      </c>
    </row>
    <row r="324" spans="1:10" x14ac:dyDescent="0.3">
      <c r="A324" s="48">
        <v>13087500</v>
      </c>
      <c r="B324" s="49" t="s">
        <v>10</v>
      </c>
      <c r="C324" s="50">
        <v>45188</v>
      </c>
      <c r="D324" s="48">
        <v>2554</v>
      </c>
      <c r="E324" s="48">
        <v>531474.6</v>
      </c>
      <c r="F324" s="48">
        <v>395</v>
      </c>
      <c r="G324" s="48">
        <v>184461</v>
      </c>
      <c r="H324" s="48">
        <v>47350.1</v>
      </c>
      <c r="I324" s="50">
        <v>45188</v>
      </c>
      <c r="J324" s="48">
        <v>2023</v>
      </c>
    </row>
    <row r="325" spans="1:10" x14ac:dyDescent="0.3">
      <c r="A325" s="48">
        <v>13087500</v>
      </c>
      <c r="B325" s="49" t="s">
        <v>10</v>
      </c>
      <c r="C325" s="50">
        <v>45189</v>
      </c>
      <c r="D325" s="48">
        <v>2554</v>
      </c>
      <c r="E325" s="48">
        <v>536540.80000000005</v>
      </c>
      <c r="F325" s="48">
        <v>412</v>
      </c>
      <c r="G325" s="48">
        <v>185278</v>
      </c>
      <c r="H325" s="48">
        <v>46533.599999999999</v>
      </c>
      <c r="I325" s="50">
        <v>45189</v>
      </c>
      <c r="J325" s="48">
        <v>2023</v>
      </c>
    </row>
    <row r="326" spans="1:10" x14ac:dyDescent="0.3">
      <c r="A326" s="48">
        <v>13087500</v>
      </c>
      <c r="B326" s="49" t="s">
        <v>10</v>
      </c>
      <c r="C326" s="50">
        <v>45190</v>
      </c>
      <c r="D326" s="48">
        <v>2531</v>
      </c>
      <c r="E326" s="48">
        <v>541561.1</v>
      </c>
      <c r="F326" s="48">
        <v>340</v>
      </c>
      <c r="G326" s="48">
        <v>185952</v>
      </c>
      <c r="H326" s="48">
        <v>45859.1</v>
      </c>
      <c r="I326" s="50">
        <v>45190</v>
      </c>
      <c r="J326" s="48">
        <v>2023</v>
      </c>
    </row>
    <row r="327" spans="1:10" x14ac:dyDescent="0.3">
      <c r="A327" s="48">
        <v>13087500</v>
      </c>
      <c r="B327" s="49" t="s">
        <v>10</v>
      </c>
      <c r="C327" s="50">
        <v>45191</v>
      </c>
      <c r="D327" s="48">
        <v>2451</v>
      </c>
      <c r="E327" s="48">
        <v>546421.80000000005</v>
      </c>
      <c r="F327" s="48">
        <v>183</v>
      </c>
      <c r="G327" s="48">
        <v>186315</v>
      </c>
      <c r="H327" s="48">
        <v>45496</v>
      </c>
      <c r="I327" s="50">
        <v>45191</v>
      </c>
      <c r="J327" s="48">
        <v>2023</v>
      </c>
    </row>
    <row r="328" spans="1:10" x14ac:dyDescent="0.3">
      <c r="A328" s="48">
        <v>13087500</v>
      </c>
      <c r="B328" s="49" t="s">
        <v>10</v>
      </c>
      <c r="C328" s="50">
        <v>45192</v>
      </c>
      <c r="D328" s="48">
        <v>2349</v>
      </c>
      <c r="E328" s="48">
        <v>551080.4</v>
      </c>
      <c r="F328" s="48">
        <v>0</v>
      </c>
      <c r="G328" s="48">
        <v>186315</v>
      </c>
      <c r="H328" s="48">
        <v>45496</v>
      </c>
      <c r="I328" s="50">
        <v>45192</v>
      </c>
      <c r="J328" s="48">
        <v>2023</v>
      </c>
    </row>
    <row r="329" spans="1:10" x14ac:dyDescent="0.3">
      <c r="A329" s="48">
        <v>13087500</v>
      </c>
      <c r="B329" s="49" t="s">
        <v>10</v>
      </c>
      <c r="C329" s="50">
        <v>45193</v>
      </c>
      <c r="D329" s="48">
        <v>2304</v>
      </c>
      <c r="E329" s="48">
        <v>555650.19999999995</v>
      </c>
      <c r="F329" s="48">
        <v>0</v>
      </c>
      <c r="G329" s="48">
        <v>186315</v>
      </c>
      <c r="H329" s="48">
        <v>45496</v>
      </c>
      <c r="I329" s="50">
        <v>45193</v>
      </c>
      <c r="J329" s="48">
        <v>2023</v>
      </c>
    </row>
    <row r="330" spans="1:10" x14ac:dyDescent="0.3">
      <c r="A330" s="48">
        <v>13087500</v>
      </c>
      <c r="B330" s="49" t="s">
        <v>10</v>
      </c>
      <c r="C330" s="50">
        <v>45194</v>
      </c>
      <c r="D330" s="48">
        <v>2304</v>
      </c>
      <c r="E330" s="48">
        <v>560220</v>
      </c>
      <c r="F330" s="48">
        <v>0</v>
      </c>
      <c r="G330" s="48">
        <v>186315</v>
      </c>
      <c r="H330" s="48">
        <v>45496</v>
      </c>
      <c r="I330" s="50">
        <v>45194</v>
      </c>
      <c r="J330" s="48">
        <v>2023</v>
      </c>
    </row>
    <row r="331" spans="1:10" x14ac:dyDescent="0.3">
      <c r="A331" s="48">
        <v>13087500</v>
      </c>
      <c r="B331" s="49" t="s">
        <v>10</v>
      </c>
      <c r="C331" s="50">
        <v>45195</v>
      </c>
      <c r="D331" s="48">
        <v>2304</v>
      </c>
      <c r="E331" s="48">
        <v>564789.80000000005</v>
      </c>
      <c r="F331" s="48">
        <v>0</v>
      </c>
      <c r="G331" s="48">
        <v>186315</v>
      </c>
      <c r="H331" s="48">
        <v>45496</v>
      </c>
      <c r="I331" s="50">
        <v>45195</v>
      </c>
      <c r="J331" s="48">
        <v>2023</v>
      </c>
    </row>
    <row r="332" spans="1:10" x14ac:dyDescent="0.3">
      <c r="A332" s="48">
        <v>13087500</v>
      </c>
      <c r="B332" s="49" t="s">
        <v>10</v>
      </c>
      <c r="C332" s="50">
        <v>45196</v>
      </c>
      <c r="D332" s="48">
        <v>2237</v>
      </c>
      <c r="E332" s="48">
        <v>569227.69999999995</v>
      </c>
      <c r="F332" s="48">
        <v>0</v>
      </c>
      <c r="G332" s="48">
        <v>186315</v>
      </c>
      <c r="H332" s="48">
        <v>45496</v>
      </c>
      <c r="I332" s="50">
        <v>45196</v>
      </c>
      <c r="J332" s="48">
        <v>2023</v>
      </c>
    </row>
    <row r="333" spans="1:10" x14ac:dyDescent="0.3">
      <c r="A333" s="48">
        <v>13087500</v>
      </c>
      <c r="B333" s="49" t="s">
        <v>10</v>
      </c>
      <c r="C333" s="50">
        <v>45197</v>
      </c>
      <c r="D333" s="48">
        <v>2172</v>
      </c>
      <c r="E333" s="48">
        <v>573535.1</v>
      </c>
      <c r="F333" s="48">
        <v>0</v>
      </c>
      <c r="G333" s="48">
        <v>186315</v>
      </c>
      <c r="H333" s="48">
        <v>45496</v>
      </c>
      <c r="I333" s="50">
        <v>45197</v>
      </c>
      <c r="J333" s="48">
        <v>2023</v>
      </c>
    </row>
    <row r="334" spans="1:10" x14ac:dyDescent="0.3">
      <c r="A334" s="48">
        <v>13087500</v>
      </c>
      <c r="B334" s="49" t="s">
        <v>10</v>
      </c>
      <c r="C334" s="50">
        <v>45198</v>
      </c>
      <c r="D334" s="48">
        <v>2172</v>
      </c>
      <c r="E334" s="48">
        <v>577842.5</v>
      </c>
      <c r="F334" s="48">
        <v>0</v>
      </c>
      <c r="G334" s="48">
        <v>186315</v>
      </c>
      <c r="H334" s="48">
        <v>45496</v>
      </c>
      <c r="I334" s="50">
        <v>45198</v>
      </c>
      <c r="J334" s="48">
        <v>2023</v>
      </c>
    </row>
    <row r="335" spans="1:10" x14ac:dyDescent="0.3">
      <c r="A335" s="48">
        <v>13087500</v>
      </c>
      <c r="B335" s="49" t="s">
        <v>10</v>
      </c>
      <c r="C335" s="50">
        <v>45199</v>
      </c>
      <c r="D335" s="48">
        <v>2183</v>
      </c>
      <c r="E335" s="48">
        <v>582171.5</v>
      </c>
      <c r="F335" s="48">
        <v>0</v>
      </c>
      <c r="G335" s="48">
        <v>186315</v>
      </c>
      <c r="H335" s="48">
        <v>45496</v>
      </c>
      <c r="I335" s="50">
        <v>45199</v>
      </c>
      <c r="J335" s="48">
        <v>2023</v>
      </c>
    </row>
    <row r="336" spans="1:10" x14ac:dyDescent="0.3">
      <c r="A336" s="48">
        <v>13087500</v>
      </c>
      <c r="B336" s="49" t="s">
        <v>10</v>
      </c>
      <c r="C336" s="50">
        <v>45200</v>
      </c>
      <c r="D336" s="48">
        <v>2204</v>
      </c>
      <c r="E336" s="48">
        <v>586544</v>
      </c>
      <c r="F336" s="48">
        <v>0</v>
      </c>
      <c r="G336" s="48">
        <v>186315</v>
      </c>
      <c r="H336" s="48">
        <v>45496</v>
      </c>
      <c r="I336" s="50">
        <v>45200</v>
      </c>
      <c r="J336" s="48">
        <v>2023</v>
      </c>
    </row>
    <row r="337" spans="1:10" x14ac:dyDescent="0.3">
      <c r="A337" s="48">
        <v>13087500</v>
      </c>
      <c r="B337" s="49" t="s">
        <v>10</v>
      </c>
      <c r="C337" s="50">
        <v>45201</v>
      </c>
      <c r="D337" s="48">
        <v>2117</v>
      </c>
      <c r="E337" s="48">
        <v>590743.80000000005</v>
      </c>
      <c r="F337" s="48">
        <v>0</v>
      </c>
      <c r="G337" s="48">
        <v>186315</v>
      </c>
      <c r="H337" s="48">
        <v>45496</v>
      </c>
      <c r="I337" s="50">
        <v>45201</v>
      </c>
      <c r="J337" s="48">
        <v>2023</v>
      </c>
    </row>
    <row r="338" spans="1:10" x14ac:dyDescent="0.3">
      <c r="A338" s="48">
        <v>13087500</v>
      </c>
      <c r="B338" s="49" t="s">
        <v>10</v>
      </c>
      <c r="C338" s="50">
        <v>45202</v>
      </c>
      <c r="D338" s="48">
        <v>2032</v>
      </c>
      <c r="E338" s="48">
        <v>594773.69999999995</v>
      </c>
      <c r="F338" s="48">
        <v>0</v>
      </c>
      <c r="G338" s="48">
        <v>186315</v>
      </c>
      <c r="H338" s="48">
        <v>45496</v>
      </c>
      <c r="I338" s="50">
        <v>45202</v>
      </c>
      <c r="J338" s="48">
        <v>2023</v>
      </c>
    </row>
    <row r="339" spans="1:10" x14ac:dyDescent="0.3">
      <c r="A339" s="48">
        <v>13087500</v>
      </c>
      <c r="B339" s="49" t="s">
        <v>10</v>
      </c>
      <c r="C339" s="50">
        <v>45203</v>
      </c>
      <c r="D339" s="48">
        <v>1927</v>
      </c>
      <c r="E339" s="48">
        <v>598595.1</v>
      </c>
      <c r="F339" s="48">
        <v>0</v>
      </c>
      <c r="G339" s="48">
        <v>186315</v>
      </c>
      <c r="H339" s="48">
        <v>45496</v>
      </c>
      <c r="I339" s="50">
        <v>45203</v>
      </c>
      <c r="J339" s="48">
        <v>2023</v>
      </c>
    </row>
    <row r="340" spans="1:10" x14ac:dyDescent="0.3">
      <c r="A340" s="48">
        <v>13087500</v>
      </c>
      <c r="B340" s="49" t="s">
        <v>10</v>
      </c>
      <c r="C340" s="50">
        <v>45204</v>
      </c>
      <c r="D340" s="48">
        <v>1844</v>
      </c>
      <c r="E340" s="48">
        <v>602252.6</v>
      </c>
      <c r="F340" s="48">
        <v>0</v>
      </c>
      <c r="G340" s="48">
        <v>186315</v>
      </c>
      <c r="H340" s="48">
        <v>45496</v>
      </c>
      <c r="I340" s="50">
        <v>45204</v>
      </c>
      <c r="J340" s="48">
        <v>2023</v>
      </c>
    </row>
    <row r="341" spans="1:10" x14ac:dyDescent="0.3">
      <c r="A341" s="48">
        <v>13087500</v>
      </c>
      <c r="B341" s="49" t="s">
        <v>10</v>
      </c>
      <c r="C341" s="50">
        <v>45205</v>
      </c>
      <c r="D341" s="48">
        <v>1854</v>
      </c>
      <c r="E341" s="48">
        <v>605930.5</v>
      </c>
      <c r="F341" s="48">
        <v>0</v>
      </c>
      <c r="G341" s="48">
        <v>186315</v>
      </c>
      <c r="H341" s="48">
        <v>45496</v>
      </c>
      <c r="I341" s="50">
        <v>45205</v>
      </c>
      <c r="J341" s="48">
        <v>2023</v>
      </c>
    </row>
    <row r="342" spans="1:10" x14ac:dyDescent="0.3">
      <c r="A342" s="48">
        <v>13087500</v>
      </c>
      <c r="B342" s="49" t="s">
        <v>10</v>
      </c>
      <c r="C342" s="50">
        <v>45206</v>
      </c>
      <c r="D342" s="48">
        <v>1895</v>
      </c>
      <c r="E342" s="48">
        <v>609690.1</v>
      </c>
      <c r="F342" s="48">
        <v>0</v>
      </c>
      <c r="G342" s="48">
        <v>186315</v>
      </c>
      <c r="H342" s="48">
        <v>45496</v>
      </c>
      <c r="I342" s="50">
        <v>45206</v>
      </c>
      <c r="J342" s="48">
        <v>2023</v>
      </c>
    </row>
    <row r="343" spans="1:10" x14ac:dyDescent="0.3">
      <c r="A343" s="48">
        <v>13087500</v>
      </c>
      <c r="B343" s="49" t="s">
        <v>10</v>
      </c>
      <c r="C343" s="50">
        <v>45207</v>
      </c>
      <c r="D343" s="48">
        <v>1906</v>
      </c>
      <c r="E343" s="48">
        <v>613470.30000000005</v>
      </c>
      <c r="F343" s="48">
        <v>0</v>
      </c>
      <c r="G343" s="48">
        <v>186315</v>
      </c>
      <c r="H343" s="48">
        <v>45496</v>
      </c>
      <c r="I343" s="50">
        <v>45207</v>
      </c>
      <c r="J343" s="48">
        <v>2023</v>
      </c>
    </row>
    <row r="344" spans="1:10" x14ac:dyDescent="0.3">
      <c r="A344" s="48">
        <v>13087500</v>
      </c>
      <c r="B344" s="49" t="s">
        <v>10</v>
      </c>
      <c r="C344" s="50">
        <v>45208</v>
      </c>
      <c r="D344" s="48">
        <v>1865</v>
      </c>
      <c r="E344" s="48">
        <v>617168.5</v>
      </c>
      <c r="F344" s="48">
        <v>0</v>
      </c>
      <c r="G344" s="48">
        <v>186315</v>
      </c>
      <c r="H344" s="48">
        <v>45496</v>
      </c>
      <c r="I344" s="50">
        <v>45208</v>
      </c>
      <c r="J344" s="48">
        <v>2023</v>
      </c>
    </row>
    <row r="345" spans="1:10" x14ac:dyDescent="0.3">
      <c r="A345" s="48">
        <v>13087500</v>
      </c>
      <c r="B345" s="49" t="s">
        <v>10</v>
      </c>
      <c r="C345" s="50">
        <v>45209</v>
      </c>
      <c r="D345" s="48">
        <v>1854</v>
      </c>
      <c r="E345" s="48">
        <v>620846.4</v>
      </c>
      <c r="F345" s="48">
        <v>0</v>
      </c>
      <c r="G345" s="48">
        <v>186315</v>
      </c>
      <c r="H345" s="48">
        <v>45496</v>
      </c>
      <c r="I345" s="50">
        <v>45209</v>
      </c>
      <c r="J345" s="48">
        <v>2023</v>
      </c>
    </row>
    <row r="346" spans="1:10" x14ac:dyDescent="0.3">
      <c r="A346" s="48">
        <v>13087500</v>
      </c>
      <c r="B346" s="49" t="s">
        <v>10</v>
      </c>
      <c r="C346" s="50">
        <v>45210</v>
      </c>
      <c r="D346" s="48">
        <v>1844</v>
      </c>
      <c r="E346" s="48">
        <v>624504</v>
      </c>
      <c r="F346" s="48">
        <v>0</v>
      </c>
      <c r="G346" s="48">
        <v>186315</v>
      </c>
      <c r="H346" s="48">
        <v>45496</v>
      </c>
      <c r="I346" s="50">
        <v>45210</v>
      </c>
      <c r="J346" s="48">
        <v>2023</v>
      </c>
    </row>
    <row r="347" spans="1:10" x14ac:dyDescent="0.3">
      <c r="A347" s="48">
        <v>13087500</v>
      </c>
      <c r="B347" s="49" t="s">
        <v>10</v>
      </c>
      <c r="C347" s="50">
        <v>45211</v>
      </c>
      <c r="D347" s="48">
        <v>1844</v>
      </c>
      <c r="E347" s="48">
        <v>628161.5</v>
      </c>
      <c r="F347" s="48">
        <v>0</v>
      </c>
      <c r="G347" s="48">
        <v>186315</v>
      </c>
      <c r="H347" s="48">
        <v>45496</v>
      </c>
      <c r="I347" s="50">
        <v>45211</v>
      </c>
      <c r="J347" s="48">
        <v>2023</v>
      </c>
    </row>
    <row r="348" spans="1:10" x14ac:dyDescent="0.3">
      <c r="A348" s="48">
        <v>13087500</v>
      </c>
      <c r="B348" s="49" t="s">
        <v>10</v>
      </c>
      <c r="C348" s="50">
        <v>45212</v>
      </c>
      <c r="D348" s="48">
        <v>1834</v>
      </c>
      <c r="E348" s="48">
        <v>631798.80000000005</v>
      </c>
      <c r="F348" s="48">
        <v>0</v>
      </c>
      <c r="G348" s="48">
        <v>186315</v>
      </c>
      <c r="H348" s="48">
        <v>45496</v>
      </c>
      <c r="I348" s="50">
        <v>45212</v>
      </c>
      <c r="J348" s="48">
        <v>2023</v>
      </c>
    </row>
    <row r="349" spans="1:10" x14ac:dyDescent="0.3">
      <c r="A349" s="48">
        <v>13087500</v>
      </c>
      <c r="B349" s="49" t="s">
        <v>10</v>
      </c>
      <c r="C349" s="50">
        <v>45213</v>
      </c>
      <c r="D349" s="48">
        <v>1854</v>
      </c>
      <c r="E349" s="48">
        <v>635476.69999999995</v>
      </c>
      <c r="F349" s="48">
        <v>0</v>
      </c>
      <c r="G349" s="48">
        <v>186315</v>
      </c>
      <c r="H349" s="48">
        <v>45496</v>
      </c>
      <c r="I349" s="50">
        <v>45213</v>
      </c>
      <c r="J349" s="48">
        <v>2023</v>
      </c>
    </row>
    <row r="350" spans="1:10" x14ac:dyDescent="0.3">
      <c r="A350" s="48">
        <v>13087500</v>
      </c>
      <c r="B350" s="49" t="s">
        <v>10</v>
      </c>
      <c r="C350" s="50">
        <v>45214</v>
      </c>
      <c r="D350" s="48">
        <v>1927</v>
      </c>
      <c r="E350" s="48">
        <v>639298</v>
      </c>
      <c r="F350" s="48">
        <v>0</v>
      </c>
      <c r="G350" s="48">
        <v>186315</v>
      </c>
      <c r="H350" s="48">
        <v>45496</v>
      </c>
      <c r="I350" s="50">
        <v>45214</v>
      </c>
      <c r="J350" s="48">
        <v>2023</v>
      </c>
    </row>
    <row r="351" spans="1:10" x14ac:dyDescent="0.3">
      <c r="A351" s="48">
        <v>13087500</v>
      </c>
      <c r="B351" s="49" t="s">
        <v>10</v>
      </c>
      <c r="C351" s="50">
        <v>45215</v>
      </c>
      <c r="D351" s="48">
        <v>1927</v>
      </c>
      <c r="E351" s="48">
        <v>643119.4</v>
      </c>
      <c r="F351" s="48">
        <v>0</v>
      </c>
      <c r="G351" s="48">
        <v>186315</v>
      </c>
      <c r="H351" s="48">
        <v>45496</v>
      </c>
      <c r="I351" s="50">
        <v>45215</v>
      </c>
      <c r="J351" s="48">
        <v>2023</v>
      </c>
    </row>
    <row r="352" spans="1:10" x14ac:dyDescent="0.3">
      <c r="A352" s="48">
        <v>13087500</v>
      </c>
      <c r="B352" s="49" t="s">
        <v>10</v>
      </c>
      <c r="C352" s="50">
        <v>45216</v>
      </c>
      <c r="D352" s="48">
        <v>1906</v>
      </c>
      <c r="E352" s="48">
        <v>646899.5</v>
      </c>
      <c r="F352" s="48">
        <v>0</v>
      </c>
      <c r="G352" s="48">
        <v>186315</v>
      </c>
      <c r="H352" s="48">
        <v>45496</v>
      </c>
      <c r="I352" s="50">
        <v>45216</v>
      </c>
      <c r="J352" s="48">
        <v>2023</v>
      </c>
    </row>
    <row r="353" spans="1:10" x14ac:dyDescent="0.3">
      <c r="A353" s="48">
        <v>13087500</v>
      </c>
      <c r="B353" s="49" t="s">
        <v>10</v>
      </c>
      <c r="C353" s="50">
        <v>45217</v>
      </c>
      <c r="D353" s="48">
        <v>1844</v>
      </c>
      <c r="E353" s="48">
        <v>650557.1</v>
      </c>
      <c r="F353" s="48">
        <v>0</v>
      </c>
      <c r="G353" s="48">
        <v>186315</v>
      </c>
      <c r="H353" s="48">
        <v>45496</v>
      </c>
      <c r="I353" s="50">
        <v>45217</v>
      </c>
      <c r="J353" s="48">
        <v>2023</v>
      </c>
    </row>
    <row r="354" spans="1:10" x14ac:dyDescent="0.3">
      <c r="A354" s="48">
        <v>13087500</v>
      </c>
      <c r="B354" s="49" t="s">
        <v>10</v>
      </c>
      <c r="C354" s="50">
        <v>45218</v>
      </c>
      <c r="D354" s="48">
        <v>1763</v>
      </c>
      <c r="E354" s="48">
        <v>654053.6</v>
      </c>
      <c r="F354" s="48">
        <v>0</v>
      </c>
      <c r="G354" s="48">
        <v>186315</v>
      </c>
      <c r="H354" s="48">
        <v>45496</v>
      </c>
      <c r="I354" s="50">
        <v>45218</v>
      </c>
      <c r="J354" s="48">
        <v>2023</v>
      </c>
    </row>
    <row r="355" spans="1:10" x14ac:dyDescent="0.3">
      <c r="A355" s="48">
        <v>13087500</v>
      </c>
      <c r="B355" s="49" t="s">
        <v>10</v>
      </c>
      <c r="C355" s="50">
        <v>45219</v>
      </c>
      <c r="D355" s="48">
        <v>1743</v>
      </c>
      <c r="E355" s="48">
        <v>657510.30000000005</v>
      </c>
      <c r="F355" s="48">
        <v>0</v>
      </c>
      <c r="G355" s="48">
        <v>186315</v>
      </c>
      <c r="H355" s="48">
        <v>45496</v>
      </c>
      <c r="I355" s="50">
        <v>45219</v>
      </c>
      <c r="J355" s="48">
        <v>2023</v>
      </c>
    </row>
    <row r="356" spans="1:10" x14ac:dyDescent="0.3">
      <c r="A356" s="48">
        <v>13087500</v>
      </c>
      <c r="B356" s="49" t="s">
        <v>10</v>
      </c>
      <c r="C356" s="50">
        <v>45220</v>
      </c>
      <c r="D356" s="48">
        <v>1723</v>
      </c>
      <c r="E356" s="48">
        <v>660927.4</v>
      </c>
      <c r="F356" s="48">
        <v>0</v>
      </c>
      <c r="G356" s="48">
        <v>186315</v>
      </c>
      <c r="H356" s="48">
        <v>45496</v>
      </c>
      <c r="I356" s="50">
        <v>45220</v>
      </c>
      <c r="J356" s="48">
        <v>2023</v>
      </c>
    </row>
    <row r="357" spans="1:10" x14ac:dyDescent="0.3">
      <c r="A357" s="48">
        <v>13087500</v>
      </c>
      <c r="B357" s="49" t="s">
        <v>10</v>
      </c>
      <c r="C357" s="50">
        <v>45221</v>
      </c>
      <c r="D357" s="48">
        <v>1683</v>
      </c>
      <c r="E357" s="48">
        <v>664265.80000000005</v>
      </c>
      <c r="F357" s="48">
        <v>0</v>
      </c>
      <c r="G357" s="48">
        <v>186315</v>
      </c>
      <c r="H357" s="48">
        <v>45496</v>
      </c>
      <c r="I357" s="50">
        <v>45221</v>
      </c>
      <c r="J357" s="48">
        <v>2023</v>
      </c>
    </row>
    <row r="358" spans="1:10" x14ac:dyDescent="0.3">
      <c r="A358" s="48">
        <v>13087500</v>
      </c>
      <c r="B358" s="49" t="s">
        <v>10</v>
      </c>
      <c r="C358" s="50">
        <v>45222</v>
      </c>
      <c r="D358" s="48">
        <v>577</v>
      </c>
      <c r="E358" s="48">
        <v>665410.19999999995</v>
      </c>
      <c r="F358" s="48">
        <v>17</v>
      </c>
      <c r="G358" s="48">
        <v>186348</v>
      </c>
      <c r="H358" s="48">
        <v>45463.199999999997</v>
      </c>
      <c r="I358" s="50">
        <v>45222</v>
      </c>
      <c r="J358" s="48">
        <v>2023</v>
      </c>
    </row>
    <row r="359" spans="1:10" x14ac:dyDescent="0.3">
      <c r="A359" s="48">
        <v>13087500</v>
      </c>
      <c r="B359" s="49" t="s">
        <v>10</v>
      </c>
      <c r="C359" s="50">
        <v>45223</v>
      </c>
      <c r="D359" s="48">
        <v>25</v>
      </c>
      <c r="E359" s="48">
        <v>665459.4</v>
      </c>
      <c r="F359" s="48">
        <v>25</v>
      </c>
      <c r="G359" s="48">
        <v>186397</v>
      </c>
      <c r="H359" s="48">
        <v>45414.1</v>
      </c>
      <c r="I359" s="50">
        <v>45223</v>
      </c>
      <c r="J359" s="48">
        <v>2023</v>
      </c>
    </row>
    <row r="360" spans="1:10" x14ac:dyDescent="0.3">
      <c r="A360" s="48">
        <v>13087500</v>
      </c>
      <c r="B360" s="49" t="s">
        <v>10</v>
      </c>
      <c r="C360" s="50">
        <v>45224</v>
      </c>
      <c r="D360" s="48">
        <v>25</v>
      </c>
      <c r="E360" s="48">
        <v>665508.6</v>
      </c>
      <c r="F360" s="48">
        <v>25</v>
      </c>
      <c r="G360" s="48">
        <v>186446</v>
      </c>
      <c r="H360" s="48">
        <v>45364.9</v>
      </c>
      <c r="I360" s="50">
        <v>45224</v>
      </c>
      <c r="J360" s="48">
        <v>2023</v>
      </c>
    </row>
    <row r="361" spans="1:10" x14ac:dyDescent="0.3">
      <c r="A361" s="48">
        <v>13087500</v>
      </c>
      <c r="B361" s="49" t="s">
        <v>10</v>
      </c>
      <c r="C361" s="50">
        <v>45225</v>
      </c>
      <c r="D361" s="48">
        <v>25</v>
      </c>
      <c r="E361" s="48">
        <v>665557.80000000005</v>
      </c>
      <c r="F361" s="48">
        <v>25</v>
      </c>
      <c r="G361" s="48">
        <v>186495</v>
      </c>
      <c r="H361" s="48">
        <v>45315.7</v>
      </c>
      <c r="I361" s="50">
        <v>45225</v>
      </c>
      <c r="J361" s="48">
        <v>2023</v>
      </c>
    </row>
    <row r="362" spans="1:10" x14ac:dyDescent="0.3">
      <c r="A362" s="48">
        <v>13087500</v>
      </c>
      <c r="B362" s="49" t="s">
        <v>10</v>
      </c>
      <c r="C362" s="50">
        <v>45226</v>
      </c>
      <c r="D362" s="48">
        <v>25</v>
      </c>
      <c r="E362" s="48">
        <v>665606.9</v>
      </c>
      <c r="F362" s="48">
        <v>25</v>
      </c>
      <c r="G362" s="48">
        <v>186545</v>
      </c>
      <c r="H362" s="48">
        <v>45266.6</v>
      </c>
      <c r="I362" s="50">
        <v>45226</v>
      </c>
      <c r="J362" s="48">
        <v>2023</v>
      </c>
    </row>
    <row r="363" spans="1:10" x14ac:dyDescent="0.3">
      <c r="A363" s="48">
        <v>13087500</v>
      </c>
      <c r="B363" s="49" t="s">
        <v>10</v>
      </c>
      <c r="C363" s="50">
        <v>45227</v>
      </c>
      <c r="D363" s="48">
        <v>25</v>
      </c>
      <c r="E363" s="48">
        <v>665656.1</v>
      </c>
      <c r="F363" s="48">
        <v>25</v>
      </c>
      <c r="G363" s="48">
        <v>186594</v>
      </c>
      <c r="H363" s="48">
        <v>45217.4</v>
      </c>
      <c r="I363" s="50">
        <v>45227</v>
      </c>
      <c r="J363" s="48">
        <v>2023</v>
      </c>
    </row>
    <row r="364" spans="1:10" x14ac:dyDescent="0.3">
      <c r="A364" s="48">
        <v>13087500</v>
      </c>
      <c r="B364" s="49" t="s">
        <v>10</v>
      </c>
      <c r="C364" s="50">
        <v>45228</v>
      </c>
      <c r="D364" s="48">
        <v>23</v>
      </c>
      <c r="E364" s="48">
        <v>665701.4</v>
      </c>
      <c r="F364" s="48">
        <v>23</v>
      </c>
      <c r="G364" s="48">
        <v>186639</v>
      </c>
      <c r="H364" s="48">
        <v>45172</v>
      </c>
      <c r="I364" s="50">
        <v>45228</v>
      </c>
      <c r="J364" s="48">
        <v>2023</v>
      </c>
    </row>
    <row r="365" spans="1:10" x14ac:dyDescent="0.3">
      <c r="A365" s="48">
        <v>13087500</v>
      </c>
      <c r="B365" s="49" t="s">
        <v>10</v>
      </c>
      <c r="C365" s="50">
        <v>45229</v>
      </c>
      <c r="D365" s="48">
        <v>21</v>
      </c>
      <c r="E365" s="48">
        <v>665743.1</v>
      </c>
      <c r="F365" s="48">
        <v>21</v>
      </c>
      <c r="G365" s="48">
        <v>186681</v>
      </c>
      <c r="H365" s="48">
        <v>45130.400000000001</v>
      </c>
      <c r="I365" s="50">
        <v>45229</v>
      </c>
      <c r="J365" s="48">
        <v>2023</v>
      </c>
    </row>
    <row r="366" spans="1:10" x14ac:dyDescent="0.3">
      <c r="A366" s="48">
        <v>13087500</v>
      </c>
      <c r="B366" s="49" t="s">
        <v>10</v>
      </c>
      <c r="C366" s="50">
        <v>45230</v>
      </c>
      <c r="D366" s="48">
        <v>21</v>
      </c>
      <c r="E366" s="48">
        <v>665784.80000000005</v>
      </c>
      <c r="F366" s="48">
        <v>0</v>
      </c>
      <c r="G366" s="48">
        <v>186681</v>
      </c>
      <c r="H366" s="48">
        <v>45130.400000000001</v>
      </c>
      <c r="I366" s="50">
        <v>45230</v>
      </c>
      <c r="J366" s="48">
        <v>2023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1BDF1-67E6-4980-B9DD-AADC8FB27A68}">
  <dimension ref="A1:X367"/>
  <sheetViews>
    <sheetView workbookViewId="0">
      <pane ySplit="1" topLeftCell="A2" activePane="bottomLeft" state="frozen"/>
      <selection pane="bottomLeft" activeCell="R23" sqref="R23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21" max="21" width="11.33203125" customWidth="1"/>
  </cols>
  <sheetData>
    <row r="1" spans="1:24" ht="70.5" customHeight="1" x14ac:dyDescent="0.3">
      <c r="A1" s="59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59" t="s">
        <v>8</v>
      </c>
      <c r="J1" s="59" t="s">
        <v>9</v>
      </c>
    </row>
    <row r="2" spans="1:24" ht="15" customHeight="1" x14ac:dyDescent="0.3">
      <c r="A2" s="60">
        <v>13087500</v>
      </c>
      <c r="B2" s="61" t="s">
        <v>10</v>
      </c>
      <c r="C2" s="62">
        <v>45231</v>
      </c>
      <c r="D2" s="60">
        <v>21</v>
      </c>
      <c r="E2" s="60">
        <v>1091847.8999999999</v>
      </c>
      <c r="F2" s="60">
        <v>0</v>
      </c>
      <c r="G2" s="60">
        <v>185664</v>
      </c>
      <c r="H2" s="60">
        <v>-185664.1</v>
      </c>
      <c r="I2" s="62">
        <v>45231</v>
      </c>
      <c r="J2" s="60">
        <v>2024</v>
      </c>
      <c r="T2" t="s">
        <v>80</v>
      </c>
    </row>
    <row r="3" spans="1:24" x14ac:dyDescent="0.3">
      <c r="A3" s="60">
        <v>13087500</v>
      </c>
      <c r="B3" s="61" t="s">
        <v>10</v>
      </c>
      <c r="C3" s="62">
        <v>45232</v>
      </c>
      <c r="D3" s="60">
        <v>21</v>
      </c>
      <c r="E3" s="60">
        <v>1091889.6000000001</v>
      </c>
      <c r="F3" s="60">
        <v>0</v>
      </c>
      <c r="G3" s="60">
        <v>185664</v>
      </c>
      <c r="H3" s="60">
        <v>-185664.1</v>
      </c>
      <c r="I3" s="62">
        <v>45232</v>
      </c>
      <c r="J3" s="60">
        <v>2024</v>
      </c>
      <c r="M3" s="11">
        <v>2024</v>
      </c>
      <c r="N3" s="22"/>
      <c r="O3" s="22"/>
      <c r="P3" s="35"/>
      <c r="Q3" s="9"/>
      <c r="T3" s="11">
        <v>2024</v>
      </c>
      <c r="U3" s="22"/>
      <c r="V3" s="22"/>
      <c r="W3" s="23"/>
    </row>
    <row r="4" spans="1:24" x14ac:dyDescent="0.3">
      <c r="A4" s="60">
        <v>13087500</v>
      </c>
      <c r="B4" s="61" t="s">
        <v>10</v>
      </c>
      <c r="C4" s="62">
        <v>45233</v>
      </c>
      <c r="D4" s="60">
        <v>21</v>
      </c>
      <c r="E4" s="60">
        <v>1091931.2</v>
      </c>
      <c r="F4" s="60">
        <v>0</v>
      </c>
      <c r="G4" s="60">
        <v>185664</v>
      </c>
      <c r="H4" s="60">
        <v>-185664.1</v>
      </c>
      <c r="I4" s="62">
        <v>45233</v>
      </c>
      <c r="J4" s="60">
        <v>2024</v>
      </c>
      <c r="M4" s="12" t="s">
        <v>32</v>
      </c>
      <c r="P4" s="17">
        <f>(SUM(D154:D244))*1.9835</f>
        <v>441441.80950000003</v>
      </c>
      <c r="Q4" s="7"/>
      <c r="T4" s="12" t="s">
        <v>32</v>
      </c>
      <c r="W4" s="13">
        <v>441457.67749999999</v>
      </c>
    </row>
    <row r="5" spans="1:24" x14ac:dyDescent="0.3">
      <c r="A5" s="60">
        <v>13087500</v>
      </c>
      <c r="B5" s="61" t="s">
        <v>10</v>
      </c>
      <c r="C5" s="62">
        <v>45234</v>
      </c>
      <c r="D5" s="60">
        <v>21</v>
      </c>
      <c r="E5" s="60">
        <v>1091972.8999999999</v>
      </c>
      <c r="F5" s="60">
        <v>0</v>
      </c>
      <c r="G5" s="60">
        <v>185664</v>
      </c>
      <c r="H5" s="60">
        <v>-185664.1</v>
      </c>
      <c r="I5" s="62">
        <v>45234</v>
      </c>
      <c r="J5" s="60">
        <v>2024</v>
      </c>
      <c r="M5" s="14" t="s">
        <v>33</v>
      </c>
      <c r="N5" s="15"/>
      <c r="O5" s="15"/>
      <c r="P5" s="18">
        <f>G244</f>
        <v>7675</v>
      </c>
      <c r="Q5" s="7">
        <f>(SUM(F153:F243))*1.9835</f>
        <v>6541.5830000000005</v>
      </c>
      <c r="R5" s="7">
        <f>P5-Q5</f>
        <v>1133.4169999999995</v>
      </c>
      <c r="T5" s="12" t="s">
        <v>33</v>
      </c>
      <c r="W5" s="13">
        <v>7685</v>
      </c>
    </row>
    <row r="6" spans="1:24" x14ac:dyDescent="0.3">
      <c r="A6" s="60">
        <v>13087500</v>
      </c>
      <c r="B6" s="61" t="s">
        <v>10</v>
      </c>
      <c r="C6" s="62">
        <v>45235</v>
      </c>
      <c r="D6" s="60">
        <v>21</v>
      </c>
      <c r="E6" s="60">
        <v>1092014.5</v>
      </c>
      <c r="F6" s="60">
        <v>0</v>
      </c>
      <c r="G6" s="60">
        <v>185664</v>
      </c>
      <c r="H6" s="60">
        <v>-185664.1</v>
      </c>
      <c r="I6" s="62">
        <v>45235</v>
      </c>
      <c r="J6" s="60">
        <v>2024</v>
      </c>
      <c r="M6" s="36" t="s">
        <v>20</v>
      </c>
      <c r="N6" s="37"/>
      <c r="O6" s="37"/>
      <c r="P6" s="38">
        <f>P4-P5</f>
        <v>433766.80950000003</v>
      </c>
      <c r="Q6" s="7"/>
      <c r="T6" s="14" t="s">
        <v>20</v>
      </c>
      <c r="U6" s="15"/>
      <c r="V6" s="15"/>
      <c r="W6" s="39">
        <v>433772.67749999999</v>
      </c>
    </row>
    <row r="7" spans="1:24" x14ac:dyDescent="0.3">
      <c r="A7" s="60">
        <v>13087500</v>
      </c>
      <c r="B7" s="61" t="s">
        <v>10</v>
      </c>
      <c r="C7" s="62">
        <v>45236</v>
      </c>
      <c r="D7" s="60">
        <v>19</v>
      </c>
      <c r="E7" s="60">
        <v>1092052.6000000001</v>
      </c>
      <c r="F7" s="60">
        <v>0</v>
      </c>
      <c r="G7" s="60">
        <v>185664</v>
      </c>
      <c r="H7" s="60">
        <v>-185664.1</v>
      </c>
      <c r="I7" s="62">
        <v>45236</v>
      </c>
      <c r="J7" s="60">
        <v>2024</v>
      </c>
      <c r="M7" s="36" t="s">
        <v>100</v>
      </c>
      <c r="N7" s="37"/>
      <c r="O7" s="37"/>
      <c r="P7" s="57">
        <f>SUM(D154:D160)*1.9835</f>
        <v>4998.42</v>
      </c>
      <c r="Q7" t="s">
        <v>101</v>
      </c>
      <c r="T7" t="s">
        <v>100</v>
      </c>
      <c r="W7">
        <v>4998.42</v>
      </c>
    </row>
    <row r="8" spans="1:24" x14ac:dyDescent="0.3">
      <c r="A8" s="60">
        <v>13087500</v>
      </c>
      <c r="B8" s="61" t="s">
        <v>10</v>
      </c>
      <c r="C8" s="62">
        <v>45237</v>
      </c>
      <c r="D8" s="60">
        <v>19</v>
      </c>
      <c r="E8" s="60">
        <v>1092090.7</v>
      </c>
      <c r="F8" s="60">
        <v>0</v>
      </c>
      <c r="G8" s="60">
        <v>185664</v>
      </c>
      <c r="H8" s="60">
        <v>-185664.1</v>
      </c>
      <c r="I8" s="62">
        <v>45237</v>
      </c>
      <c r="J8" s="60">
        <v>2024</v>
      </c>
    </row>
    <row r="9" spans="1:24" x14ac:dyDescent="0.3">
      <c r="A9" s="60">
        <v>13087500</v>
      </c>
      <c r="B9" s="61" t="s">
        <v>10</v>
      </c>
      <c r="C9" s="62">
        <v>45238</v>
      </c>
      <c r="D9" s="60">
        <v>19</v>
      </c>
      <c r="E9" s="60">
        <v>1092128.8</v>
      </c>
      <c r="F9" s="60">
        <v>0</v>
      </c>
      <c r="G9" s="60">
        <v>185664</v>
      </c>
      <c r="H9" s="60">
        <v>-185664.1</v>
      </c>
      <c r="I9" s="62">
        <v>45238</v>
      </c>
      <c r="J9" s="60">
        <v>2024</v>
      </c>
      <c r="M9" s="11">
        <v>2024</v>
      </c>
      <c r="N9" s="22" t="s">
        <v>71</v>
      </c>
      <c r="O9" s="22"/>
      <c r="P9" s="20"/>
      <c r="Q9" s="21"/>
      <c r="T9" s="11">
        <v>2024</v>
      </c>
      <c r="U9" s="22" t="s">
        <v>71</v>
      </c>
      <c r="V9" s="22"/>
      <c r="W9" s="23"/>
    </row>
    <row r="10" spans="1:24" x14ac:dyDescent="0.3">
      <c r="A10" s="60">
        <v>13087500</v>
      </c>
      <c r="B10" s="61" t="s">
        <v>10</v>
      </c>
      <c r="C10" s="62">
        <v>45239</v>
      </c>
      <c r="D10" s="60">
        <v>19</v>
      </c>
      <c r="E10" s="60">
        <v>1092166.8999999999</v>
      </c>
      <c r="F10" s="60">
        <v>0</v>
      </c>
      <c r="G10" s="60">
        <v>185664</v>
      </c>
      <c r="H10" s="60">
        <v>-185664.1</v>
      </c>
      <c r="I10" s="62">
        <v>45239</v>
      </c>
      <c r="J10" s="60">
        <v>2024</v>
      </c>
      <c r="M10" s="12" t="s">
        <v>34</v>
      </c>
      <c r="P10" s="17">
        <f>(SUM(D154:D275))*1.9835</f>
        <v>657772.23699999996</v>
      </c>
      <c r="Q10" s="7"/>
      <c r="T10" s="12" t="s">
        <v>34</v>
      </c>
      <c r="W10" s="24">
        <v>657805.95649999997</v>
      </c>
    </row>
    <row r="11" spans="1:24" x14ac:dyDescent="0.3">
      <c r="A11" s="60">
        <v>13087500</v>
      </c>
      <c r="B11" s="61" t="s">
        <v>10</v>
      </c>
      <c r="C11" s="62">
        <v>45240</v>
      </c>
      <c r="D11" s="60">
        <v>19</v>
      </c>
      <c r="E11" s="60">
        <v>1092204.8999999999</v>
      </c>
      <c r="F11" s="60">
        <v>0</v>
      </c>
      <c r="G11" s="60">
        <v>185664</v>
      </c>
      <c r="H11" s="60">
        <v>-185664.1</v>
      </c>
      <c r="I11" s="62">
        <v>45240</v>
      </c>
      <c r="J11" s="60">
        <v>2024</v>
      </c>
      <c r="M11" s="14" t="s">
        <v>35</v>
      </c>
      <c r="N11" s="15"/>
      <c r="O11" s="15"/>
      <c r="P11" s="18">
        <f>G275</f>
        <v>125995</v>
      </c>
      <c r="Q11" s="7">
        <f>(SUM(F154:F275))*1.9835</f>
        <v>125995.887</v>
      </c>
      <c r="R11" s="7">
        <f>P11-Q11</f>
        <v>-0.88700000000244472</v>
      </c>
      <c r="T11" s="12" t="s">
        <v>35</v>
      </c>
      <c r="W11" s="24">
        <v>125525</v>
      </c>
      <c r="X11">
        <v>125533.73150000001</v>
      </c>
    </row>
    <row r="12" spans="1:24" x14ac:dyDescent="0.3">
      <c r="A12" s="60">
        <v>13087500</v>
      </c>
      <c r="B12" s="61" t="s">
        <v>10</v>
      </c>
      <c r="C12" s="62">
        <v>45241</v>
      </c>
      <c r="D12" s="60">
        <v>19</v>
      </c>
      <c r="E12" s="60">
        <v>1092243</v>
      </c>
      <c r="F12" s="60">
        <v>0</v>
      </c>
      <c r="G12" s="60">
        <v>185664</v>
      </c>
      <c r="H12" s="60">
        <v>-185664.1</v>
      </c>
      <c r="I12" s="62">
        <v>45241</v>
      </c>
      <c r="J12" s="60">
        <v>2024</v>
      </c>
      <c r="M12" s="36" t="s">
        <v>20</v>
      </c>
      <c r="N12" s="37"/>
      <c r="O12" s="37"/>
      <c r="P12" s="38">
        <f>P10-P11</f>
        <v>531777.23699999996</v>
      </c>
      <c r="Q12" s="7"/>
      <c r="T12" s="14" t="s">
        <v>20</v>
      </c>
      <c r="U12" s="15"/>
      <c r="V12" s="15"/>
      <c r="W12" s="25">
        <v>532280.95649999997</v>
      </c>
    </row>
    <row r="13" spans="1:24" x14ac:dyDescent="0.3">
      <c r="A13" s="60">
        <v>13087500</v>
      </c>
      <c r="B13" s="61" t="s">
        <v>10</v>
      </c>
      <c r="C13" s="62">
        <v>45242</v>
      </c>
      <c r="D13" s="60">
        <v>19</v>
      </c>
      <c r="E13" s="60">
        <v>1092281.1000000001</v>
      </c>
      <c r="F13" s="60">
        <v>0</v>
      </c>
      <c r="G13" s="60">
        <v>185664</v>
      </c>
      <c r="H13" s="60">
        <v>-185664.1</v>
      </c>
      <c r="I13" s="62">
        <v>45242</v>
      </c>
      <c r="J13" s="60">
        <v>2024</v>
      </c>
    </row>
    <row r="14" spans="1:24" x14ac:dyDescent="0.3">
      <c r="A14" s="60">
        <v>13087500</v>
      </c>
      <c r="B14" s="61" t="s">
        <v>10</v>
      </c>
      <c r="C14" s="62">
        <v>45243</v>
      </c>
      <c r="D14" s="60">
        <v>19</v>
      </c>
      <c r="E14" s="60">
        <v>1092319.2</v>
      </c>
      <c r="F14" s="60">
        <v>0</v>
      </c>
      <c r="G14" s="60">
        <v>185664</v>
      </c>
      <c r="H14" s="60">
        <v>-185664.1</v>
      </c>
      <c r="I14" s="62">
        <v>45243</v>
      </c>
      <c r="J14" s="60">
        <v>2024</v>
      </c>
    </row>
    <row r="15" spans="1:24" x14ac:dyDescent="0.3">
      <c r="A15" s="60">
        <v>13087500</v>
      </c>
      <c r="B15" s="61" t="s">
        <v>10</v>
      </c>
      <c r="C15" s="62">
        <v>45244</v>
      </c>
      <c r="D15" s="60">
        <v>19</v>
      </c>
      <c r="E15" s="60">
        <v>1092357.3</v>
      </c>
      <c r="F15" s="60">
        <v>0</v>
      </c>
      <c r="G15" s="60">
        <v>185664</v>
      </c>
      <c r="H15" s="60">
        <v>-185664.1</v>
      </c>
      <c r="I15" s="62">
        <v>45244</v>
      </c>
      <c r="J15" s="60">
        <v>2024</v>
      </c>
      <c r="M15" s="11">
        <v>2024</v>
      </c>
      <c r="N15" s="58" t="s">
        <v>109</v>
      </c>
      <c r="O15" s="22"/>
      <c r="P15" s="20"/>
      <c r="Q15" s="21"/>
      <c r="T15">
        <v>2024</v>
      </c>
      <c r="U15" t="s">
        <v>109</v>
      </c>
    </row>
    <row r="16" spans="1:24" x14ac:dyDescent="0.3">
      <c r="A16" s="60">
        <v>13087500</v>
      </c>
      <c r="B16" s="61" t="s">
        <v>10</v>
      </c>
      <c r="C16" s="62">
        <v>45245</v>
      </c>
      <c r="D16" s="60">
        <v>19</v>
      </c>
      <c r="E16" s="60">
        <v>1092395.3999999999</v>
      </c>
      <c r="F16" s="60">
        <v>0</v>
      </c>
      <c r="G16" s="60">
        <v>185664</v>
      </c>
      <c r="H16" s="60">
        <v>-185664.1</v>
      </c>
      <c r="I16" s="62">
        <v>45245</v>
      </c>
      <c r="J16" s="60">
        <v>2024</v>
      </c>
      <c r="M16" s="12" t="s">
        <v>110</v>
      </c>
      <c r="P16" s="17">
        <f>(SUM(D154:D350))*1.9835</f>
        <v>1075890.07</v>
      </c>
      <c r="Q16" s="7"/>
      <c r="T16" s="11" t="s">
        <v>110</v>
      </c>
      <c r="U16" s="22"/>
      <c r="V16" s="22"/>
      <c r="W16" s="23">
        <v>1075896.0205000001</v>
      </c>
    </row>
    <row r="17" spans="1:24" x14ac:dyDescent="0.3">
      <c r="A17" s="60">
        <v>13087500</v>
      </c>
      <c r="B17" s="61" t="s">
        <v>10</v>
      </c>
      <c r="C17" s="62">
        <v>45246</v>
      </c>
      <c r="D17" s="60">
        <v>25</v>
      </c>
      <c r="E17" s="60">
        <v>1092444.5</v>
      </c>
      <c r="F17" s="60">
        <v>0</v>
      </c>
      <c r="G17" s="60">
        <v>185664</v>
      </c>
      <c r="H17" s="60">
        <v>-185664.1</v>
      </c>
      <c r="I17" s="62">
        <v>45246</v>
      </c>
      <c r="J17" s="60">
        <v>2024</v>
      </c>
      <c r="L17" t="s">
        <v>108</v>
      </c>
      <c r="M17" s="14" t="s">
        <v>111</v>
      </c>
      <c r="N17" s="15"/>
      <c r="O17" s="15"/>
      <c r="P17" s="18">
        <f>SUM(F231:F350)*1.9835</f>
        <v>245120.93</v>
      </c>
      <c r="Q17" s="18">
        <f>G345</f>
        <v>245112</v>
      </c>
      <c r="R17" s="7">
        <f>Q17-P17</f>
        <v>-8.9299999999930151</v>
      </c>
      <c r="T17" s="12" t="s">
        <v>111</v>
      </c>
      <c r="W17" s="24">
        <v>246901.91464999999</v>
      </c>
      <c r="X17">
        <v>246897</v>
      </c>
    </row>
    <row r="18" spans="1:24" x14ac:dyDescent="0.3">
      <c r="A18" s="60">
        <v>13087500</v>
      </c>
      <c r="B18" s="61" t="s">
        <v>10</v>
      </c>
      <c r="C18" s="62">
        <v>45247</v>
      </c>
      <c r="D18" s="60">
        <v>25</v>
      </c>
      <c r="E18" s="60">
        <v>1092493.7</v>
      </c>
      <c r="F18" s="60">
        <v>0</v>
      </c>
      <c r="G18" s="60">
        <v>185664</v>
      </c>
      <c r="H18" s="60">
        <v>-185664.1</v>
      </c>
      <c r="I18" s="62">
        <v>45247</v>
      </c>
      <c r="J18" s="60">
        <v>2024</v>
      </c>
      <c r="M18" s="36" t="s">
        <v>20</v>
      </c>
      <c r="N18" s="37"/>
      <c r="O18" s="37"/>
      <c r="P18" s="38">
        <f>P16-P17</f>
        <v>830769.14000000013</v>
      </c>
      <c r="Q18" s="7"/>
      <c r="T18" s="14" t="s">
        <v>20</v>
      </c>
      <c r="U18" s="15"/>
      <c r="V18" s="15"/>
      <c r="W18" s="25">
        <v>828994.10585000017</v>
      </c>
    </row>
    <row r="19" spans="1:24" x14ac:dyDescent="0.3">
      <c r="A19" s="60">
        <v>13087500</v>
      </c>
      <c r="B19" s="61" t="s">
        <v>10</v>
      </c>
      <c r="C19" s="62">
        <v>45248</v>
      </c>
      <c r="D19" s="60">
        <v>21</v>
      </c>
      <c r="E19" s="60">
        <v>1092535.3</v>
      </c>
      <c r="F19" s="60">
        <v>0</v>
      </c>
      <c r="G19" s="60">
        <v>185664</v>
      </c>
      <c r="H19" s="60">
        <v>-185664.1</v>
      </c>
      <c r="I19" s="62">
        <v>45248</v>
      </c>
      <c r="J19" s="60">
        <v>2024</v>
      </c>
    </row>
    <row r="20" spans="1:24" x14ac:dyDescent="0.3">
      <c r="A20" s="60">
        <v>13087500</v>
      </c>
      <c r="B20" s="61" t="s">
        <v>10</v>
      </c>
      <c r="C20" s="62">
        <v>45249</v>
      </c>
      <c r="D20" s="60">
        <v>19</v>
      </c>
      <c r="E20" s="60">
        <v>1092573.3999999999</v>
      </c>
      <c r="F20" s="60">
        <v>0</v>
      </c>
      <c r="G20" s="60">
        <v>185664</v>
      </c>
      <c r="H20" s="60">
        <v>-185664.1</v>
      </c>
      <c r="I20" s="62">
        <v>45249</v>
      </c>
      <c r="J20" s="60">
        <v>2024</v>
      </c>
      <c r="L20" t="s">
        <v>108</v>
      </c>
      <c r="M20" t="s">
        <v>107</v>
      </c>
    </row>
    <row r="21" spans="1:24" x14ac:dyDescent="0.3">
      <c r="A21" s="60">
        <v>13087500</v>
      </c>
      <c r="B21" s="61" t="s">
        <v>10</v>
      </c>
      <c r="C21" s="62">
        <v>45250</v>
      </c>
      <c r="D21" s="60">
        <v>19</v>
      </c>
      <c r="E21" s="60">
        <v>1092611.5</v>
      </c>
      <c r="F21" s="60">
        <v>0</v>
      </c>
      <c r="G21" s="60">
        <v>185664</v>
      </c>
      <c r="H21" s="60">
        <v>-185664.1</v>
      </c>
      <c r="I21" s="62">
        <v>45250</v>
      </c>
      <c r="J21" s="60">
        <v>2024</v>
      </c>
    </row>
    <row r="22" spans="1:24" x14ac:dyDescent="0.3">
      <c r="A22" s="60">
        <v>13087500</v>
      </c>
      <c r="B22" s="61" t="s">
        <v>10</v>
      </c>
      <c r="C22" s="62">
        <v>45251</v>
      </c>
      <c r="D22" s="60">
        <v>19</v>
      </c>
      <c r="E22" s="60">
        <v>1092649.6000000001</v>
      </c>
      <c r="F22" s="60">
        <v>0</v>
      </c>
      <c r="G22" s="60">
        <v>185664</v>
      </c>
      <c r="H22" s="60">
        <v>-185664.1</v>
      </c>
      <c r="I22" s="62">
        <v>45251</v>
      </c>
      <c r="J22" s="60">
        <v>2024</v>
      </c>
      <c r="T22" s="11"/>
      <c r="U22" s="22"/>
      <c r="V22" s="22"/>
      <c r="W22" s="23"/>
    </row>
    <row r="23" spans="1:24" x14ac:dyDescent="0.3">
      <c r="A23" s="60">
        <v>13087500</v>
      </c>
      <c r="B23" s="61" t="s">
        <v>10</v>
      </c>
      <c r="C23" s="62">
        <v>45252</v>
      </c>
      <c r="D23" s="60">
        <v>19</v>
      </c>
      <c r="E23" s="60">
        <v>1092687.7</v>
      </c>
      <c r="F23" s="60">
        <v>0</v>
      </c>
      <c r="G23" s="60">
        <v>185664</v>
      </c>
      <c r="H23" s="60">
        <v>-185664.1</v>
      </c>
      <c r="I23" s="62">
        <v>45252</v>
      </c>
      <c r="J23" s="60">
        <v>2024</v>
      </c>
      <c r="T23" s="12"/>
      <c r="W23" s="24"/>
    </row>
    <row r="24" spans="1:24" x14ac:dyDescent="0.3">
      <c r="A24" s="60">
        <v>13087500</v>
      </c>
      <c r="B24" s="61" t="s">
        <v>10</v>
      </c>
      <c r="C24" s="62">
        <v>45253</v>
      </c>
      <c r="D24" s="60">
        <v>19</v>
      </c>
      <c r="E24" s="60">
        <v>1092725.8</v>
      </c>
      <c r="F24" s="60">
        <v>0</v>
      </c>
      <c r="G24" s="60">
        <v>185664</v>
      </c>
      <c r="H24" s="60">
        <v>-185664.1</v>
      </c>
      <c r="I24" s="62">
        <v>45253</v>
      </c>
      <c r="J24" s="60">
        <v>2024</v>
      </c>
      <c r="T24" s="14"/>
      <c r="U24" s="15"/>
      <c r="V24" s="15"/>
      <c r="W24" s="25"/>
    </row>
    <row r="25" spans="1:24" x14ac:dyDescent="0.3">
      <c r="A25" s="60">
        <v>13087500</v>
      </c>
      <c r="B25" s="61" t="s">
        <v>10</v>
      </c>
      <c r="C25" s="62">
        <v>45254</v>
      </c>
      <c r="D25" s="60">
        <v>19</v>
      </c>
      <c r="E25" s="60">
        <v>1092763.8</v>
      </c>
      <c r="F25" s="60">
        <v>0</v>
      </c>
      <c r="G25" s="60">
        <v>185664</v>
      </c>
      <c r="H25" s="60">
        <v>-185664.1</v>
      </c>
      <c r="I25" s="62">
        <v>45254</v>
      </c>
      <c r="J25" s="60">
        <v>2024</v>
      </c>
    </row>
    <row r="26" spans="1:24" x14ac:dyDescent="0.3">
      <c r="A26" s="60">
        <v>13087500</v>
      </c>
      <c r="B26" s="61" t="s">
        <v>10</v>
      </c>
      <c r="C26" s="62">
        <v>45255</v>
      </c>
      <c r="D26" s="60">
        <v>19</v>
      </c>
      <c r="E26" s="60">
        <v>1092801.8999999999</v>
      </c>
      <c r="F26" s="60">
        <v>0</v>
      </c>
      <c r="G26" s="60">
        <v>185664</v>
      </c>
      <c r="H26" s="60">
        <v>-185664.1</v>
      </c>
      <c r="I26" s="62">
        <v>45255</v>
      </c>
      <c r="J26" s="60">
        <v>2024</v>
      </c>
    </row>
    <row r="27" spans="1:24" x14ac:dyDescent="0.3">
      <c r="A27" s="60">
        <v>13087500</v>
      </c>
      <c r="B27" s="61" t="s">
        <v>10</v>
      </c>
      <c r="C27" s="62">
        <v>45256</v>
      </c>
      <c r="D27" s="60">
        <v>19</v>
      </c>
      <c r="E27" s="60">
        <v>1092840</v>
      </c>
      <c r="F27" s="60">
        <v>0</v>
      </c>
      <c r="G27" s="60">
        <v>185664</v>
      </c>
      <c r="H27" s="60">
        <v>-185664.1</v>
      </c>
      <c r="I27" s="62">
        <v>45256</v>
      </c>
      <c r="J27" s="60">
        <v>2024</v>
      </c>
      <c r="M27" t="s">
        <v>112</v>
      </c>
      <c r="S27" t="s">
        <v>112</v>
      </c>
    </row>
    <row r="28" spans="1:24" x14ac:dyDescent="0.3">
      <c r="A28" s="60">
        <v>13087500</v>
      </c>
      <c r="B28" s="61" t="s">
        <v>10</v>
      </c>
      <c r="C28" s="62">
        <v>45257</v>
      </c>
      <c r="D28" s="60">
        <v>19</v>
      </c>
      <c r="E28" s="60">
        <v>1092878.1000000001</v>
      </c>
      <c r="F28" s="60">
        <v>0</v>
      </c>
      <c r="G28" s="60">
        <v>185664</v>
      </c>
      <c r="H28" s="60">
        <v>-185664.1</v>
      </c>
      <c r="I28" s="62">
        <v>45257</v>
      </c>
      <c r="J28" s="60">
        <v>2024</v>
      </c>
      <c r="M28" t="s">
        <v>103</v>
      </c>
      <c r="S28" t="s">
        <v>103</v>
      </c>
    </row>
    <row r="29" spans="1:24" x14ac:dyDescent="0.3">
      <c r="A29" s="60">
        <v>13087500</v>
      </c>
      <c r="B29" s="61" t="s">
        <v>10</v>
      </c>
      <c r="C29" s="62">
        <v>45258</v>
      </c>
      <c r="D29" s="60">
        <v>18</v>
      </c>
      <c r="E29" s="60">
        <v>1092912.7</v>
      </c>
      <c r="F29" s="60">
        <v>0</v>
      </c>
      <c r="G29" s="60">
        <v>185664</v>
      </c>
      <c r="H29" s="60">
        <v>-185664.1</v>
      </c>
      <c r="I29" s="62">
        <v>45258</v>
      </c>
      <c r="J29" s="60">
        <v>2024</v>
      </c>
      <c r="M29" s="11" t="s">
        <v>105</v>
      </c>
      <c r="N29" s="22"/>
      <c r="O29" s="22"/>
      <c r="P29" s="23"/>
      <c r="S29" s="11" t="s">
        <v>120</v>
      </c>
      <c r="T29" s="22"/>
      <c r="U29" s="22"/>
      <c r="V29" s="23"/>
    </row>
    <row r="30" spans="1:24" x14ac:dyDescent="0.3">
      <c r="A30" s="60">
        <v>13087500</v>
      </c>
      <c r="B30" s="61" t="s">
        <v>10</v>
      </c>
      <c r="C30" s="62">
        <v>45259</v>
      </c>
      <c r="D30" s="60">
        <v>19</v>
      </c>
      <c r="E30" s="60">
        <v>1092950.8</v>
      </c>
      <c r="F30" s="60">
        <v>0</v>
      </c>
      <c r="G30" s="60">
        <v>185664</v>
      </c>
      <c r="H30" s="60">
        <v>-185664.1</v>
      </c>
      <c r="I30" s="62">
        <v>45259</v>
      </c>
      <c r="J30" s="60">
        <v>2024</v>
      </c>
      <c r="M30" s="12" t="s">
        <v>106</v>
      </c>
      <c r="P30" s="17">
        <f>SUM('13087500_accounting'!D7346:D7357)*1.9835</f>
        <v>28556.25115</v>
      </c>
      <c r="Q30" t="s">
        <v>104</v>
      </c>
      <c r="S30" s="12" t="s">
        <v>121</v>
      </c>
      <c r="V30" s="17">
        <f>SUM('13087500_accounting'!D7346:D7352)*1.9835</f>
        <v>24353.413</v>
      </c>
    </row>
    <row r="31" spans="1:24" x14ac:dyDescent="0.3">
      <c r="A31" s="60">
        <v>13087500</v>
      </c>
      <c r="B31" s="61" t="s">
        <v>10</v>
      </c>
      <c r="C31" s="62">
        <v>45260</v>
      </c>
      <c r="D31" s="60">
        <v>19</v>
      </c>
      <c r="E31" s="60">
        <v>1092988.8999999999</v>
      </c>
      <c r="F31" s="60">
        <v>0</v>
      </c>
      <c r="G31" s="60">
        <v>185664</v>
      </c>
      <c r="H31" s="60">
        <v>-185664.1</v>
      </c>
      <c r="I31" s="62">
        <v>45260</v>
      </c>
      <c r="J31" s="60">
        <v>2024</v>
      </c>
      <c r="M31" s="14" t="s">
        <v>113</v>
      </c>
      <c r="N31" s="15"/>
      <c r="O31" s="15"/>
      <c r="P31" s="18">
        <f>SUM('13087500_accounting'!F7341:F7357)*1.9835</f>
        <v>0</v>
      </c>
      <c r="S31" s="14" t="s">
        <v>113</v>
      </c>
      <c r="T31" s="15"/>
      <c r="U31" s="15"/>
      <c r="V31" s="18">
        <f>SUM('13087500_accounting'!F7341:F7352)*1.9835</f>
        <v>0</v>
      </c>
    </row>
    <row r="32" spans="1:24" x14ac:dyDescent="0.3">
      <c r="A32" s="60">
        <v>13087500</v>
      </c>
      <c r="B32" s="61" t="s">
        <v>10</v>
      </c>
      <c r="C32" s="62">
        <v>45261</v>
      </c>
      <c r="D32" s="60">
        <v>18</v>
      </c>
      <c r="E32" s="60">
        <v>34.6</v>
      </c>
      <c r="F32" s="60">
        <v>0</v>
      </c>
      <c r="G32" s="60">
        <v>0</v>
      </c>
      <c r="H32" s="60">
        <v>0</v>
      </c>
      <c r="I32" s="62">
        <v>45261</v>
      </c>
      <c r="J32" s="60">
        <v>2024</v>
      </c>
      <c r="M32" s="36" t="s">
        <v>20</v>
      </c>
      <c r="N32" s="37"/>
      <c r="O32" s="37"/>
      <c r="P32" s="40">
        <f>P30-P31</f>
        <v>28556.25115</v>
      </c>
      <c r="S32" s="36" t="s">
        <v>20</v>
      </c>
      <c r="T32" s="37"/>
      <c r="U32" s="37"/>
      <c r="V32" s="40">
        <f>V30-V31</f>
        <v>24353.413</v>
      </c>
    </row>
    <row r="33" spans="1:17" x14ac:dyDescent="0.3">
      <c r="A33" s="60">
        <v>13087500</v>
      </c>
      <c r="B33" s="61" t="s">
        <v>10</v>
      </c>
      <c r="C33" s="62">
        <v>45262</v>
      </c>
      <c r="D33" s="60">
        <v>18</v>
      </c>
      <c r="E33" s="60">
        <v>69.3</v>
      </c>
      <c r="F33" s="60">
        <v>0</v>
      </c>
      <c r="G33" s="60">
        <v>0</v>
      </c>
      <c r="H33" s="60">
        <v>0</v>
      </c>
      <c r="I33" s="62">
        <v>45262</v>
      </c>
      <c r="J33" s="60">
        <v>2024</v>
      </c>
    </row>
    <row r="34" spans="1:17" x14ac:dyDescent="0.3">
      <c r="A34" s="60">
        <v>13087500</v>
      </c>
      <c r="B34" s="61" t="s">
        <v>10</v>
      </c>
      <c r="C34" s="62">
        <v>45263</v>
      </c>
      <c r="D34" s="60">
        <v>18</v>
      </c>
      <c r="E34" s="60">
        <v>103.9</v>
      </c>
      <c r="F34" s="60">
        <v>0</v>
      </c>
      <c r="G34" s="60">
        <v>0</v>
      </c>
      <c r="H34" s="60">
        <v>0</v>
      </c>
      <c r="I34" s="62">
        <v>45263</v>
      </c>
      <c r="J34" s="60">
        <v>2024</v>
      </c>
    </row>
    <row r="35" spans="1:17" x14ac:dyDescent="0.3">
      <c r="A35" s="60">
        <v>13087500</v>
      </c>
      <c r="B35" s="61" t="s">
        <v>10</v>
      </c>
      <c r="C35" s="62">
        <v>45264</v>
      </c>
      <c r="D35" s="60">
        <v>18</v>
      </c>
      <c r="E35" s="60">
        <v>138.5</v>
      </c>
      <c r="F35" s="60">
        <v>0</v>
      </c>
      <c r="G35" s="60">
        <v>0</v>
      </c>
      <c r="H35" s="60">
        <v>0</v>
      </c>
      <c r="I35" s="62">
        <v>45264</v>
      </c>
      <c r="J35" s="60">
        <v>2024</v>
      </c>
      <c r="M35" t="s">
        <v>112</v>
      </c>
    </row>
    <row r="36" spans="1:17" x14ac:dyDescent="0.3">
      <c r="A36" s="60">
        <v>13087500</v>
      </c>
      <c r="B36" s="61" t="s">
        <v>10</v>
      </c>
      <c r="C36" s="62">
        <v>45265</v>
      </c>
      <c r="D36" s="60">
        <v>18</v>
      </c>
      <c r="E36" s="60">
        <v>173.2</v>
      </c>
      <c r="F36" s="60">
        <v>0</v>
      </c>
      <c r="G36" s="60">
        <v>0</v>
      </c>
      <c r="H36" s="60">
        <v>0</v>
      </c>
      <c r="I36" s="62">
        <v>45265</v>
      </c>
      <c r="J36" s="60">
        <v>2024</v>
      </c>
      <c r="M36" t="s">
        <v>114</v>
      </c>
    </row>
    <row r="37" spans="1:17" x14ac:dyDescent="0.3">
      <c r="A37" s="60">
        <v>13087500</v>
      </c>
      <c r="B37" s="61" t="s">
        <v>10</v>
      </c>
      <c r="C37" s="62">
        <v>45266</v>
      </c>
      <c r="D37" s="60">
        <v>18</v>
      </c>
      <c r="E37" s="60">
        <v>207.8</v>
      </c>
      <c r="F37" s="60">
        <v>0</v>
      </c>
      <c r="G37" s="60">
        <v>0</v>
      </c>
      <c r="H37" s="60">
        <v>0</v>
      </c>
      <c r="I37" s="62">
        <v>45266</v>
      </c>
      <c r="J37" s="60">
        <v>2024</v>
      </c>
      <c r="M37" s="11" t="s">
        <v>105</v>
      </c>
      <c r="N37" s="22"/>
      <c r="O37" s="22"/>
      <c r="P37" s="23"/>
    </row>
    <row r="38" spans="1:17" x14ac:dyDescent="0.3">
      <c r="A38" s="60">
        <v>13087500</v>
      </c>
      <c r="B38" s="61" t="s">
        <v>10</v>
      </c>
      <c r="C38" s="62">
        <v>45267</v>
      </c>
      <c r="D38" s="60">
        <v>18</v>
      </c>
      <c r="E38" s="60">
        <v>242.4</v>
      </c>
      <c r="F38" s="60">
        <v>0</v>
      </c>
      <c r="G38" s="60">
        <v>0</v>
      </c>
      <c r="H38" s="60">
        <v>0</v>
      </c>
      <c r="I38" s="62">
        <v>45267</v>
      </c>
      <c r="J38" s="60">
        <v>2024</v>
      </c>
      <c r="M38" s="12" t="s">
        <v>115</v>
      </c>
      <c r="P38" s="17">
        <f>SUM('13087500_accounting'!D3635:D3651)*1.9835</f>
        <v>20695.839</v>
      </c>
      <c r="Q38" t="s">
        <v>117</v>
      </c>
    </row>
    <row r="39" spans="1:17" x14ac:dyDescent="0.3">
      <c r="A39" s="60">
        <v>13087500</v>
      </c>
      <c r="B39" s="61" t="s">
        <v>10</v>
      </c>
      <c r="C39" s="62">
        <v>45268</v>
      </c>
      <c r="D39" s="60">
        <v>18</v>
      </c>
      <c r="E39" s="60">
        <v>277.10000000000002</v>
      </c>
      <c r="F39" s="60">
        <v>0</v>
      </c>
      <c r="G39" s="60">
        <v>0</v>
      </c>
      <c r="H39" s="60">
        <v>0</v>
      </c>
      <c r="I39" s="62">
        <v>45268</v>
      </c>
      <c r="J39" s="60">
        <v>2024</v>
      </c>
      <c r="M39" s="14" t="s">
        <v>116</v>
      </c>
      <c r="N39" s="15"/>
      <c r="O39" s="15"/>
      <c r="P39" s="18">
        <f>SUM('13087500_accounting'!F3635:F3651)*1.9835</f>
        <v>0</v>
      </c>
    </row>
    <row r="40" spans="1:17" x14ac:dyDescent="0.3">
      <c r="A40" s="60">
        <v>13087500</v>
      </c>
      <c r="B40" s="61" t="s">
        <v>10</v>
      </c>
      <c r="C40" s="62">
        <v>45269</v>
      </c>
      <c r="D40" s="60">
        <v>18</v>
      </c>
      <c r="E40" s="60">
        <v>311.7</v>
      </c>
      <c r="F40" s="60">
        <v>0</v>
      </c>
      <c r="G40" s="60">
        <v>0</v>
      </c>
      <c r="H40" s="60">
        <v>0</v>
      </c>
      <c r="I40" s="62">
        <v>45269</v>
      </c>
      <c r="J40" s="60">
        <v>2024</v>
      </c>
      <c r="M40" s="36" t="s">
        <v>20</v>
      </c>
      <c r="N40" s="37"/>
      <c r="O40" s="37"/>
      <c r="P40" s="40">
        <f>P38-P39</f>
        <v>20695.839</v>
      </c>
    </row>
    <row r="41" spans="1:17" x14ac:dyDescent="0.3">
      <c r="A41" s="60">
        <v>13087500</v>
      </c>
      <c r="B41" s="61" t="s">
        <v>10</v>
      </c>
      <c r="C41" s="62">
        <v>45270</v>
      </c>
      <c r="D41" s="60">
        <v>18</v>
      </c>
      <c r="E41" s="60">
        <v>346.3</v>
      </c>
      <c r="F41" s="60">
        <v>0</v>
      </c>
      <c r="G41" s="60">
        <v>0</v>
      </c>
      <c r="H41" s="60">
        <v>0</v>
      </c>
      <c r="I41" s="62">
        <v>45270</v>
      </c>
      <c r="J41" s="60">
        <v>2024</v>
      </c>
    </row>
    <row r="42" spans="1:17" x14ac:dyDescent="0.3">
      <c r="A42" s="60">
        <v>13087500</v>
      </c>
      <c r="B42" s="61" t="s">
        <v>10</v>
      </c>
      <c r="C42" s="62">
        <v>45271</v>
      </c>
      <c r="D42" s="60">
        <v>18</v>
      </c>
      <c r="E42" s="60">
        <v>381</v>
      </c>
      <c r="F42" s="60">
        <v>0</v>
      </c>
      <c r="G42" s="60">
        <v>0</v>
      </c>
      <c r="H42" s="60">
        <v>0</v>
      </c>
      <c r="I42" s="62">
        <v>45271</v>
      </c>
      <c r="J42" s="60">
        <v>2024</v>
      </c>
    </row>
    <row r="43" spans="1:17" x14ac:dyDescent="0.3">
      <c r="A43" s="60">
        <v>13087500</v>
      </c>
      <c r="B43" s="61" t="s">
        <v>10</v>
      </c>
      <c r="C43" s="62">
        <v>45272</v>
      </c>
      <c r="D43" s="60">
        <v>18</v>
      </c>
      <c r="E43" s="60">
        <v>415.6</v>
      </c>
      <c r="F43" s="60">
        <v>0</v>
      </c>
      <c r="G43" s="60">
        <v>0</v>
      </c>
      <c r="H43" s="60">
        <v>0</v>
      </c>
      <c r="I43" s="62">
        <v>45272</v>
      </c>
      <c r="J43" s="60">
        <v>2024</v>
      </c>
      <c r="M43" t="s">
        <v>112</v>
      </c>
    </row>
    <row r="44" spans="1:17" x14ac:dyDescent="0.3">
      <c r="A44" s="60">
        <v>13087500</v>
      </c>
      <c r="B44" s="61" t="s">
        <v>10</v>
      </c>
      <c r="C44" s="62">
        <v>45273</v>
      </c>
      <c r="D44" s="60">
        <v>18</v>
      </c>
      <c r="E44" s="60">
        <v>450.2</v>
      </c>
      <c r="F44" s="60">
        <v>0</v>
      </c>
      <c r="G44" s="60">
        <v>0</v>
      </c>
      <c r="H44" s="60">
        <v>0</v>
      </c>
      <c r="I44" s="62">
        <v>45273</v>
      </c>
      <c r="J44" s="60">
        <v>2024</v>
      </c>
      <c r="M44" t="s">
        <v>119</v>
      </c>
    </row>
    <row r="45" spans="1:17" x14ac:dyDescent="0.3">
      <c r="A45" s="60">
        <v>13087500</v>
      </c>
      <c r="B45" s="61" t="s">
        <v>10</v>
      </c>
      <c r="C45" s="62">
        <v>45274</v>
      </c>
      <c r="D45" s="60">
        <v>18</v>
      </c>
      <c r="E45" s="60">
        <v>484.8</v>
      </c>
      <c r="F45" s="60">
        <v>0</v>
      </c>
      <c r="G45" s="60">
        <v>0</v>
      </c>
      <c r="H45" s="60">
        <v>0</v>
      </c>
      <c r="I45" s="62">
        <v>45274</v>
      </c>
      <c r="J45" s="60">
        <v>2024</v>
      </c>
      <c r="M45" s="11" t="s">
        <v>105</v>
      </c>
      <c r="N45" s="22"/>
      <c r="O45" s="22"/>
      <c r="P45" s="23"/>
    </row>
    <row r="46" spans="1:17" x14ac:dyDescent="0.3">
      <c r="A46" s="60">
        <v>13087500</v>
      </c>
      <c r="B46" s="61" t="s">
        <v>10</v>
      </c>
      <c r="C46" s="62">
        <v>45275</v>
      </c>
      <c r="D46" s="60">
        <v>18</v>
      </c>
      <c r="E46" s="60">
        <v>519.5</v>
      </c>
      <c r="F46" s="60">
        <v>0</v>
      </c>
      <c r="G46" s="60">
        <v>0</v>
      </c>
      <c r="H46" s="60">
        <v>0</v>
      </c>
      <c r="I46" s="62">
        <v>45275</v>
      </c>
      <c r="J46" s="60">
        <v>2024</v>
      </c>
      <c r="M46" s="12" t="s">
        <v>115</v>
      </c>
      <c r="P46" s="17">
        <f>SUM('13087500_accounting'!D3425:D3439)*1.9835</f>
        <v>17936.790499999999</v>
      </c>
      <c r="Q46" t="s">
        <v>118</v>
      </c>
    </row>
    <row r="47" spans="1:17" x14ac:dyDescent="0.3">
      <c r="A47" s="60">
        <v>13087500</v>
      </c>
      <c r="B47" s="61" t="s">
        <v>10</v>
      </c>
      <c r="C47" s="62">
        <v>45276</v>
      </c>
      <c r="D47" s="60">
        <v>19</v>
      </c>
      <c r="E47" s="60">
        <v>557.6</v>
      </c>
      <c r="F47" s="60">
        <v>0</v>
      </c>
      <c r="G47" s="60">
        <v>0</v>
      </c>
      <c r="H47" s="60">
        <v>0</v>
      </c>
      <c r="I47" s="62">
        <v>45276</v>
      </c>
      <c r="J47" s="60">
        <v>2024</v>
      </c>
      <c r="M47" s="14" t="s">
        <v>116</v>
      </c>
      <c r="N47" s="15"/>
      <c r="O47" s="15"/>
      <c r="P47" s="18"/>
    </row>
    <row r="48" spans="1:17" x14ac:dyDescent="0.3">
      <c r="A48" s="60">
        <v>13087500</v>
      </c>
      <c r="B48" s="61" t="s">
        <v>10</v>
      </c>
      <c r="C48" s="62">
        <v>45277</v>
      </c>
      <c r="D48" s="60">
        <v>19</v>
      </c>
      <c r="E48" s="60">
        <v>595.6</v>
      </c>
      <c r="F48" s="60">
        <v>0</v>
      </c>
      <c r="G48" s="60">
        <v>0</v>
      </c>
      <c r="H48" s="60">
        <v>0</v>
      </c>
      <c r="I48" s="62">
        <v>45277</v>
      </c>
      <c r="J48" s="60">
        <v>2024</v>
      </c>
      <c r="M48" s="36" t="s">
        <v>20</v>
      </c>
      <c r="N48" s="37"/>
      <c r="O48" s="37"/>
      <c r="P48" s="40">
        <f>P46-P47</f>
        <v>17936.790499999999</v>
      </c>
    </row>
    <row r="49" spans="1:10" x14ac:dyDescent="0.3">
      <c r="A49" s="60">
        <v>13087500</v>
      </c>
      <c r="B49" s="61" t="s">
        <v>10</v>
      </c>
      <c r="C49" s="62">
        <v>45278</v>
      </c>
      <c r="D49" s="60">
        <v>18</v>
      </c>
      <c r="E49" s="60">
        <v>630.29999999999995</v>
      </c>
      <c r="F49" s="60">
        <v>0</v>
      </c>
      <c r="G49" s="60">
        <v>0</v>
      </c>
      <c r="H49" s="60">
        <v>0</v>
      </c>
      <c r="I49" s="62">
        <v>45278</v>
      </c>
      <c r="J49" s="60">
        <v>2024</v>
      </c>
    </row>
    <row r="50" spans="1:10" x14ac:dyDescent="0.3">
      <c r="A50" s="60">
        <v>13087500</v>
      </c>
      <c r="B50" s="61" t="s">
        <v>10</v>
      </c>
      <c r="C50" s="62">
        <v>45279</v>
      </c>
      <c r="D50" s="60">
        <v>18</v>
      </c>
      <c r="E50" s="60">
        <v>664.9</v>
      </c>
      <c r="F50" s="60">
        <v>0</v>
      </c>
      <c r="G50" s="60">
        <v>0</v>
      </c>
      <c r="H50" s="60">
        <v>0</v>
      </c>
      <c r="I50" s="62">
        <v>45279</v>
      </c>
      <c r="J50" s="60">
        <v>2024</v>
      </c>
    </row>
    <row r="51" spans="1:10" x14ac:dyDescent="0.3">
      <c r="A51" s="60">
        <v>13087500</v>
      </c>
      <c r="B51" s="61" t="s">
        <v>10</v>
      </c>
      <c r="C51" s="62">
        <v>45280</v>
      </c>
      <c r="D51" s="60">
        <v>18</v>
      </c>
      <c r="E51" s="60">
        <v>699.5</v>
      </c>
      <c r="F51" s="60">
        <v>0</v>
      </c>
      <c r="G51" s="60">
        <v>0</v>
      </c>
      <c r="H51" s="60">
        <v>0</v>
      </c>
      <c r="I51" s="62">
        <v>45280</v>
      </c>
      <c r="J51" s="60">
        <v>2024</v>
      </c>
    </row>
    <row r="52" spans="1:10" x14ac:dyDescent="0.3">
      <c r="A52" s="60">
        <v>13087500</v>
      </c>
      <c r="B52" s="61" t="s">
        <v>10</v>
      </c>
      <c r="C52" s="62">
        <v>45281</v>
      </c>
      <c r="D52" s="60">
        <v>18</v>
      </c>
      <c r="E52" s="60">
        <v>734.2</v>
      </c>
      <c r="F52" s="60">
        <v>0</v>
      </c>
      <c r="G52" s="60">
        <v>0</v>
      </c>
      <c r="H52" s="60">
        <v>0</v>
      </c>
      <c r="I52" s="62">
        <v>45281</v>
      </c>
      <c r="J52" s="60">
        <v>2024</v>
      </c>
    </row>
    <row r="53" spans="1:10" x14ac:dyDescent="0.3">
      <c r="A53" s="60">
        <v>13087500</v>
      </c>
      <c r="B53" s="61" t="s">
        <v>10</v>
      </c>
      <c r="C53" s="62">
        <v>45282</v>
      </c>
      <c r="D53" s="60">
        <v>18</v>
      </c>
      <c r="E53" s="60">
        <v>768.8</v>
      </c>
      <c r="F53" s="60">
        <v>0</v>
      </c>
      <c r="G53" s="60">
        <v>0</v>
      </c>
      <c r="H53" s="60">
        <v>0</v>
      </c>
      <c r="I53" s="62">
        <v>45282</v>
      </c>
      <c r="J53" s="60">
        <v>2024</v>
      </c>
    </row>
    <row r="54" spans="1:10" x14ac:dyDescent="0.3">
      <c r="A54" s="60">
        <v>13087500</v>
      </c>
      <c r="B54" s="61" t="s">
        <v>10</v>
      </c>
      <c r="C54" s="62">
        <v>45283</v>
      </c>
      <c r="D54" s="60">
        <v>18</v>
      </c>
      <c r="E54" s="60">
        <v>803.4</v>
      </c>
      <c r="F54" s="60">
        <v>0</v>
      </c>
      <c r="G54" s="60">
        <v>0</v>
      </c>
      <c r="H54" s="60">
        <v>0</v>
      </c>
      <c r="I54" s="62">
        <v>45283</v>
      </c>
      <c r="J54" s="60">
        <v>2024</v>
      </c>
    </row>
    <row r="55" spans="1:10" x14ac:dyDescent="0.3">
      <c r="A55" s="60">
        <v>13087500</v>
      </c>
      <c r="B55" s="61" t="s">
        <v>10</v>
      </c>
      <c r="C55" s="62">
        <v>45284</v>
      </c>
      <c r="D55" s="60">
        <v>19</v>
      </c>
      <c r="E55" s="60">
        <v>841.5</v>
      </c>
      <c r="F55" s="60">
        <v>0</v>
      </c>
      <c r="G55" s="60">
        <v>0</v>
      </c>
      <c r="H55" s="60">
        <v>0</v>
      </c>
      <c r="I55" s="62">
        <v>45284</v>
      </c>
      <c r="J55" s="60">
        <v>2024</v>
      </c>
    </row>
    <row r="56" spans="1:10" x14ac:dyDescent="0.3">
      <c r="A56" s="60">
        <v>13087500</v>
      </c>
      <c r="B56" s="61" t="s">
        <v>10</v>
      </c>
      <c r="C56" s="62">
        <v>45285</v>
      </c>
      <c r="D56" s="60">
        <v>19</v>
      </c>
      <c r="E56" s="60">
        <v>879.6</v>
      </c>
      <c r="F56" s="60">
        <v>0</v>
      </c>
      <c r="G56" s="60">
        <v>0</v>
      </c>
      <c r="H56" s="60">
        <v>0</v>
      </c>
      <c r="I56" s="62">
        <v>45285</v>
      </c>
      <c r="J56" s="60">
        <v>2024</v>
      </c>
    </row>
    <row r="57" spans="1:10" x14ac:dyDescent="0.3">
      <c r="A57" s="60">
        <v>13087500</v>
      </c>
      <c r="B57" s="61" t="s">
        <v>10</v>
      </c>
      <c r="C57" s="62">
        <v>45286</v>
      </c>
      <c r="D57" s="60">
        <v>19</v>
      </c>
      <c r="E57" s="60">
        <v>917.7</v>
      </c>
      <c r="F57" s="60">
        <v>0</v>
      </c>
      <c r="G57" s="60">
        <v>0</v>
      </c>
      <c r="H57" s="60">
        <v>0</v>
      </c>
      <c r="I57" s="62">
        <v>45286</v>
      </c>
      <c r="J57" s="60">
        <v>2024</v>
      </c>
    </row>
    <row r="58" spans="1:10" x14ac:dyDescent="0.3">
      <c r="A58" s="60">
        <v>13087500</v>
      </c>
      <c r="B58" s="61" t="s">
        <v>10</v>
      </c>
      <c r="C58" s="62">
        <v>45287</v>
      </c>
      <c r="D58" s="60">
        <v>18</v>
      </c>
      <c r="E58" s="60">
        <v>952.3</v>
      </c>
      <c r="F58" s="60">
        <v>0</v>
      </c>
      <c r="G58" s="60">
        <v>0</v>
      </c>
      <c r="H58" s="60">
        <v>0</v>
      </c>
      <c r="I58" s="62">
        <v>45287</v>
      </c>
      <c r="J58" s="60">
        <v>2024</v>
      </c>
    </row>
    <row r="59" spans="1:10" x14ac:dyDescent="0.3">
      <c r="A59" s="60">
        <v>13087500</v>
      </c>
      <c r="B59" s="61" t="s">
        <v>10</v>
      </c>
      <c r="C59" s="62">
        <v>45288</v>
      </c>
      <c r="D59" s="60">
        <v>18</v>
      </c>
      <c r="E59" s="60">
        <v>986.9</v>
      </c>
      <c r="F59" s="60">
        <v>0</v>
      </c>
      <c r="G59" s="60">
        <v>0</v>
      </c>
      <c r="H59" s="60">
        <v>0</v>
      </c>
      <c r="I59" s="62">
        <v>45288</v>
      </c>
      <c r="J59" s="60">
        <v>2024</v>
      </c>
    </row>
    <row r="60" spans="1:10" x14ac:dyDescent="0.3">
      <c r="A60" s="60">
        <v>13087500</v>
      </c>
      <c r="B60" s="61" t="s">
        <v>10</v>
      </c>
      <c r="C60" s="62">
        <v>45289</v>
      </c>
      <c r="D60" s="60">
        <v>18</v>
      </c>
      <c r="E60" s="60">
        <v>1021.6</v>
      </c>
      <c r="F60" s="60">
        <v>0</v>
      </c>
      <c r="G60" s="60">
        <v>0</v>
      </c>
      <c r="H60" s="60">
        <v>0</v>
      </c>
      <c r="I60" s="62">
        <v>45289</v>
      </c>
      <c r="J60" s="60">
        <v>2024</v>
      </c>
    </row>
    <row r="61" spans="1:10" x14ac:dyDescent="0.3">
      <c r="A61" s="60">
        <v>13087500</v>
      </c>
      <c r="B61" s="61" t="s">
        <v>10</v>
      </c>
      <c r="C61" s="62">
        <v>45290</v>
      </c>
      <c r="D61" s="60">
        <v>18</v>
      </c>
      <c r="E61" s="60">
        <v>1056.2</v>
      </c>
      <c r="F61" s="60">
        <v>0</v>
      </c>
      <c r="G61" s="60">
        <v>0</v>
      </c>
      <c r="H61" s="60">
        <v>0</v>
      </c>
      <c r="I61" s="62">
        <v>45290</v>
      </c>
      <c r="J61" s="60">
        <v>2024</v>
      </c>
    </row>
    <row r="62" spans="1:10" x14ac:dyDescent="0.3">
      <c r="A62" s="60">
        <v>13087500</v>
      </c>
      <c r="B62" s="61" t="s">
        <v>10</v>
      </c>
      <c r="C62" s="62">
        <v>45291</v>
      </c>
      <c r="D62" s="60">
        <v>18</v>
      </c>
      <c r="E62" s="60">
        <v>1090.8</v>
      </c>
      <c r="F62" s="60">
        <v>0</v>
      </c>
      <c r="G62" s="60">
        <v>0</v>
      </c>
      <c r="H62" s="60">
        <v>0</v>
      </c>
      <c r="I62" s="62">
        <v>45291</v>
      </c>
      <c r="J62" s="60">
        <v>2024</v>
      </c>
    </row>
    <row r="63" spans="1:10" x14ac:dyDescent="0.3">
      <c r="A63" s="60">
        <v>13087500</v>
      </c>
      <c r="B63" s="61" t="s">
        <v>10</v>
      </c>
      <c r="C63" s="62">
        <v>45292</v>
      </c>
      <c r="D63" s="60">
        <v>18</v>
      </c>
      <c r="E63" s="60">
        <v>1125.5</v>
      </c>
      <c r="F63" s="60">
        <v>0</v>
      </c>
      <c r="G63" s="60">
        <v>0</v>
      </c>
      <c r="H63" s="60">
        <v>0</v>
      </c>
      <c r="I63" s="62">
        <v>45292</v>
      </c>
      <c r="J63" s="60">
        <v>2024</v>
      </c>
    </row>
    <row r="64" spans="1:10" x14ac:dyDescent="0.3">
      <c r="A64" s="60">
        <v>13087500</v>
      </c>
      <c r="B64" s="61" t="s">
        <v>10</v>
      </c>
      <c r="C64" s="62">
        <v>45293</v>
      </c>
      <c r="D64" s="60">
        <v>18</v>
      </c>
      <c r="E64" s="60">
        <v>1160.0999999999999</v>
      </c>
      <c r="F64" s="60">
        <v>0</v>
      </c>
      <c r="G64" s="60">
        <v>0</v>
      </c>
      <c r="H64" s="60">
        <v>0</v>
      </c>
      <c r="I64" s="62">
        <v>45293</v>
      </c>
      <c r="J64" s="60">
        <v>2024</v>
      </c>
    </row>
    <row r="65" spans="1:10" x14ac:dyDescent="0.3">
      <c r="A65" s="60">
        <v>13087500</v>
      </c>
      <c r="B65" s="61" t="s">
        <v>10</v>
      </c>
      <c r="C65" s="62">
        <v>45294</v>
      </c>
      <c r="D65" s="60">
        <v>18</v>
      </c>
      <c r="E65" s="60">
        <v>1194.7</v>
      </c>
      <c r="F65" s="60">
        <v>0</v>
      </c>
      <c r="G65" s="60">
        <v>0</v>
      </c>
      <c r="H65" s="60">
        <v>0</v>
      </c>
      <c r="I65" s="62">
        <v>45294</v>
      </c>
      <c r="J65" s="60">
        <v>2024</v>
      </c>
    </row>
    <row r="66" spans="1:10" x14ac:dyDescent="0.3">
      <c r="A66" s="60">
        <v>13087500</v>
      </c>
      <c r="B66" s="61" t="s">
        <v>10</v>
      </c>
      <c r="C66" s="62">
        <v>45295</v>
      </c>
      <c r="D66" s="60">
        <v>18</v>
      </c>
      <c r="E66" s="60">
        <v>1229.4000000000001</v>
      </c>
      <c r="F66" s="60">
        <v>0</v>
      </c>
      <c r="G66" s="60">
        <v>0</v>
      </c>
      <c r="H66" s="60">
        <v>0</v>
      </c>
      <c r="I66" s="62">
        <v>45295</v>
      </c>
      <c r="J66" s="60">
        <v>2024</v>
      </c>
    </row>
    <row r="67" spans="1:10" x14ac:dyDescent="0.3">
      <c r="A67" s="60">
        <v>13087500</v>
      </c>
      <c r="B67" s="61" t="s">
        <v>10</v>
      </c>
      <c r="C67" s="62">
        <v>45296</v>
      </c>
      <c r="D67" s="60">
        <v>18</v>
      </c>
      <c r="E67" s="60">
        <v>1264</v>
      </c>
      <c r="F67" s="60">
        <v>0</v>
      </c>
      <c r="G67" s="60">
        <v>0</v>
      </c>
      <c r="H67" s="60">
        <v>0</v>
      </c>
      <c r="I67" s="62">
        <v>45296</v>
      </c>
      <c r="J67" s="60">
        <v>2024</v>
      </c>
    </row>
    <row r="68" spans="1:10" x14ac:dyDescent="0.3">
      <c r="A68" s="60">
        <v>13087500</v>
      </c>
      <c r="B68" s="61" t="s">
        <v>10</v>
      </c>
      <c r="C68" s="62">
        <v>45297</v>
      </c>
      <c r="D68" s="60">
        <v>18</v>
      </c>
      <c r="E68" s="60">
        <v>1298.5999999999999</v>
      </c>
      <c r="F68" s="60">
        <v>0</v>
      </c>
      <c r="G68" s="60">
        <v>0</v>
      </c>
      <c r="H68" s="60">
        <v>0</v>
      </c>
      <c r="I68" s="62">
        <v>45297</v>
      </c>
      <c r="J68" s="60">
        <v>2024</v>
      </c>
    </row>
    <row r="69" spans="1:10" x14ac:dyDescent="0.3">
      <c r="A69" s="60">
        <v>13087500</v>
      </c>
      <c r="B69" s="61" t="s">
        <v>10</v>
      </c>
      <c r="C69" s="62">
        <v>45298</v>
      </c>
      <c r="D69" s="60">
        <v>18</v>
      </c>
      <c r="E69" s="60">
        <v>1333.3</v>
      </c>
      <c r="F69" s="60">
        <v>0</v>
      </c>
      <c r="G69" s="60">
        <v>0</v>
      </c>
      <c r="H69" s="60">
        <v>0</v>
      </c>
      <c r="I69" s="62">
        <v>45298</v>
      </c>
      <c r="J69" s="60">
        <v>2024</v>
      </c>
    </row>
    <row r="70" spans="1:10" x14ac:dyDescent="0.3">
      <c r="A70" s="60">
        <v>13087500</v>
      </c>
      <c r="B70" s="61" t="s">
        <v>10</v>
      </c>
      <c r="C70" s="62">
        <v>45299</v>
      </c>
      <c r="D70" s="60">
        <v>18</v>
      </c>
      <c r="E70" s="60">
        <v>1367.9</v>
      </c>
      <c r="F70" s="60">
        <v>0</v>
      </c>
      <c r="G70" s="60">
        <v>0</v>
      </c>
      <c r="H70" s="60">
        <v>0</v>
      </c>
      <c r="I70" s="62">
        <v>45299</v>
      </c>
      <c r="J70" s="60">
        <v>2024</v>
      </c>
    </row>
    <row r="71" spans="1:10" x14ac:dyDescent="0.3">
      <c r="A71" s="60">
        <v>13087500</v>
      </c>
      <c r="B71" s="61" t="s">
        <v>10</v>
      </c>
      <c r="C71" s="62">
        <v>45300</v>
      </c>
      <c r="D71" s="60">
        <v>18</v>
      </c>
      <c r="E71" s="60">
        <v>1402.5</v>
      </c>
      <c r="F71" s="60">
        <v>0</v>
      </c>
      <c r="G71" s="60">
        <v>0</v>
      </c>
      <c r="H71" s="60">
        <v>0</v>
      </c>
      <c r="I71" s="62">
        <v>45300</v>
      </c>
      <c r="J71" s="60">
        <v>2024</v>
      </c>
    </row>
    <row r="72" spans="1:10" x14ac:dyDescent="0.3">
      <c r="A72" s="60">
        <v>13087500</v>
      </c>
      <c r="B72" s="61" t="s">
        <v>10</v>
      </c>
      <c r="C72" s="62">
        <v>45301</v>
      </c>
      <c r="D72" s="60">
        <v>18</v>
      </c>
      <c r="E72" s="60">
        <v>1437.2</v>
      </c>
      <c r="F72" s="60">
        <v>0</v>
      </c>
      <c r="G72" s="60">
        <v>0</v>
      </c>
      <c r="H72" s="60">
        <v>0</v>
      </c>
      <c r="I72" s="62">
        <v>45301</v>
      </c>
      <c r="J72" s="60">
        <v>2024</v>
      </c>
    </row>
    <row r="73" spans="1:10" x14ac:dyDescent="0.3">
      <c r="A73" s="60">
        <v>13087500</v>
      </c>
      <c r="B73" s="61" t="s">
        <v>10</v>
      </c>
      <c r="C73" s="62">
        <v>45302</v>
      </c>
      <c r="D73" s="60">
        <v>18</v>
      </c>
      <c r="E73" s="60">
        <v>1471.8</v>
      </c>
      <c r="F73" s="60">
        <v>0</v>
      </c>
      <c r="G73" s="60">
        <v>0</v>
      </c>
      <c r="H73" s="60">
        <v>0</v>
      </c>
      <c r="I73" s="62">
        <v>45302</v>
      </c>
      <c r="J73" s="60">
        <v>2024</v>
      </c>
    </row>
    <row r="74" spans="1:10" x14ac:dyDescent="0.3">
      <c r="A74" s="60">
        <v>13087500</v>
      </c>
      <c r="B74" s="61" t="s">
        <v>10</v>
      </c>
      <c r="C74" s="62">
        <v>45303</v>
      </c>
      <c r="D74" s="60">
        <v>16</v>
      </c>
      <c r="E74" s="60">
        <v>1503.1</v>
      </c>
      <c r="F74" s="60">
        <v>0</v>
      </c>
      <c r="G74" s="60">
        <v>0</v>
      </c>
      <c r="H74" s="60">
        <v>0</v>
      </c>
      <c r="I74" s="62">
        <v>45303</v>
      </c>
      <c r="J74" s="60">
        <v>2024</v>
      </c>
    </row>
    <row r="75" spans="1:10" x14ac:dyDescent="0.3">
      <c r="A75" s="60">
        <v>13087500</v>
      </c>
      <c r="B75" s="61" t="s">
        <v>10</v>
      </c>
      <c r="C75" s="62">
        <v>45304</v>
      </c>
      <c r="D75" s="60">
        <v>16</v>
      </c>
      <c r="E75" s="60">
        <v>1534.4</v>
      </c>
      <c r="F75" s="60">
        <v>0</v>
      </c>
      <c r="G75" s="60">
        <v>0</v>
      </c>
      <c r="H75" s="60">
        <v>0</v>
      </c>
      <c r="I75" s="62">
        <v>45304</v>
      </c>
      <c r="J75" s="60">
        <v>2024</v>
      </c>
    </row>
    <row r="76" spans="1:10" x14ac:dyDescent="0.3">
      <c r="A76" s="60">
        <v>13087500</v>
      </c>
      <c r="B76" s="61" t="s">
        <v>10</v>
      </c>
      <c r="C76" s="62">
        <v>45305</v>
      </c>
      <c r="D76" s="60">
        <v>14</v>
      </c>
      <c r="E76" s="60">
        <v>1562.5</v>
      </c>
      <c r="F76" s="60">
        <v>0</v>
      </c>
      <c r="G76" s="60">
        <v>0</v>
      </c>
      <c r="H76" s="60">
        <v>0</v>
      </c>
      <c r="I76" s="62">
        <v>45305</v>
      </c>
      <c r="J76" s="60">
        <v>2024</v>
      </c>
    </row>
    <row r="77" spans="1:10" x14ac:dyDescent="0.3">
      <c r="A77" s="60">
        <v>13087500</v>
      </c>
      <c r="B77" s="61" t="s">
        <v>10</v>
      </c>
      <c r="C77" s="62">
        <v>45306</v>
      </c>
      <c r="D77" s="60">
        <v>14</v>
      </c>
      <c r="E77" s="60">
        <v>1590.6</v>
      </c>
      <c r="F77" s="60">
        <v>0</v>
      </c>
      <c r="G77" s="60">
        <v>0</v>
      </c>
      <c r="H77" s="60">
        <v>0</v>
      </c>
      <c r="I77" s="62">
        <v>45306</v>
      </c>
      <c r="J77" s="60">
        <v>2024</v>
      </c>
    </row>
    <row r="78" spans="1:10" x14ac:dyDescent="0.3">
      <c r="A78" s="60">
        <v>13087500</v>
      </c>
      <c r="B78" s="61" t="s">
        <v>10</v>
      </c>
      <c r="C78" s="62">
        <v>45307</v>
      </c>
      <c r="D78" s="60">
        <v>14</v>
      </c>
      <c r="E78" s="60">
        <v>1618.7</v>
      </c>
      <c r="F78" s="60">
        <v>0</v>
      </c>
      <c r="G78" s="60">
        <v>0</v>
      </c>
      <c r="H78" s="60">
        <v>0</v>
      </c>
      <c r="I78" s="62">
        <v>45307</v>
      </c>
      <c r="J78" s="60">
        <v>2024</v>
      </c>
    </row>
    <row r="79" spans="1:10" x14ac:dyDescent="0.3">
      <c r="A79" s="60">
        <v>13087500</v>
      </c>
      <c r="B79" s="61" t="s">
        <v>10</v>
      </c>
      <c r="C79" s="62">
        <v>45308</v>
      </c>
      <c r="D79" s="60">
        <v>14</v>
      </c>
      <c r="E79" s="60">
        <v>1646.8</v>
      </c>
      <c r="F79" s="60">
        <v>0</v>
      </c>
      <c r="G79" s="60">
        <v>0</v>
      </c>
      <c r="H79" s="60">
        <v>0</v>
      </c>
      <c r="I79" s="62">
        <v>45308</v>
      </c>
      <c r="J79" s="60">
        <v>2024</v>
      </c>
    </row>
    <row r="80" spans="1:10" x14ac:dyDescent="0.3">
      <c r="A80" s="60">
        <v>13087500</v>
      </c>
      <c r="B80" s="61" t="s">
        <v>10</v>
      </c>
      <c r="C80" s="62">
        <v>45309</v>
      </c>
      <c r="D80" s="60">
        <v>14</v>
      </c>
      <c r="E80" s="60">
        <v>1674.9</v>
      </c>
      <c r="F80" s="60">
        <v>0</v>
      </c>
      <c r="G80" s="60">
        <v>0</v>
      </c>
      <c r="H80" s="60">
        <v>0</v>
      </c>
      <c r="I80" s="62">
        <v>45309</v>
      </c>
      <c r="J80" s="60">
        <v>2024</v>
      </c>
    </row>
    <row r="81" spans="1:10" x14ac:dyDescent="0.3">
      <c r="A81" s="60">
        <v>13087500</v>
      </c>
      <c r="B81" s="61" t="s">
        <v>10</v>
      </c>
      <c r="C81" s="62">
        <v>45310</v>
      </c>
      <c r="D81" s="60">
        <v>14</v>
      </c>
      <c r="E81" s="60">
        <v>1703</v>
      </c>
      <c r="F81" s="60">
        <v>0</v>
      </c>
      <c r="G81" s="60">
        <v>0</v>
      </c>
      <c r="H81" s="60">
        <v>0</v>
      </c>
      <c r="I81" s="62">
        <v>45310</v>
      </c>
      <c r="J81" s="60">
        <v>2024</v>
      </c>
    </row>
    <row r="82" spans="1:10" x14ac:dyDescent="0.3">
      <c r="A82" s="60">
        <v>13087500</v>
      </c>
      <c r="B82" s="61" t="s">
        <v>10</v>
      </c>
      <c r="C82" s="62">
        <v>45311</v>
      </c>
      <c r="D82" s="60">
        <v>14</v>
      </c>
      <c r="E82" s="60">
        <v>1731.1</v>
      </c>
      <c r="F82" s="60">
        <v>0</v>
      </c>
      <c r="G82" s="60">
        <v>0</v>
      </c>
      <c r="H82" s="60">
        <v>0</v>
      </c>
      <c r="I82" s="62">
        <v>45311</v>
      </c>
      <c r="J82" s="60">
        <v>2024</v>
      </c>
    </row>
    <row r="83" spans="1:10" x14ac:dyDescent="0.3">
      <c r="A83" s="60">
        <v>13087500</v>
      </c>
      <c r="B83" s="61" t="s">
        <v>10</v>
      </c>
      <c r="C83" s="62">
        <v>45312</v>
      </c>
      <c r="D83" s="60">
        <v>14</v>
      </c>
      <c r="E83" s="60">
        <v>1759.2</v>
      </c>
      <c r="F83" s="60">
        <v>0</v>
      </c>
      <c r="G83" s="60">
        <v>0</v>
      </c>
      <c r="H83" s="60">
        <v>0</v>
      </c>
      <c r="I83" s="62">
        <v>45312</v>
      </c>
      <c r="J83" s="60">
        <v>2024</v>
      </c>
    </row>
    <row r="84" spans="1:10" x14ac:dyDescent="0.3">
      <c r="A84" s="60">
        <v>13087500</v>
      </c>
      <c r="B84" s="61" t="s">
        <v>10</v>
      </c>
      <c r="C84" s="62">
        <v>45313</v>
      </c>
      <c r="D84" s="60">
        <v>16</v>
      </c>
      <c r="E84" s="60">
        <v>1790.5</v>
      </c>
      <c r="F84" s="60">
        <v>0</v>
      </c>
      <c r="G84" s="60">
        <v>0</v>
      </c>
      <c r="H84" s="60">
        <v>0</v>
      </c>
      <c r="I84" s="62">
        <v>45313</v>
      </c>
      <c r="J84" s="60">
        <v>2024</v>
      </c>
    </row>
    <row r="85" spans="1:10" x14ac:dyDescent="0.3">
      <c r="A85" s="60">
        <v>13087500</v>
      </c>
      <c r="B85" s="61" t="s">
        <v>10</v>
      </c>
      <c r="C85" s="62">
        <v>45314</v>
      </c>
      <c r="D85" s="60">
        <v>16</v>
      </c>
      <c r="E85" s="60">
        <v>1821.8</v>
      </c>
      <c r="F85" s="60">
        <v>0</v>
      </c>
      <c r="G85" s="60">
        <v>0</v>
      </c>
      <c r="H85" s="60">
        <v>0</v>
      </c>
      <c r="I85" s="62">
        <v>45314</v>
      </c>
      <c r="J85" s="60">
        <v>2024</v>
      </c>
    </row>
    <row r="86" spans="1:10" x14ac:dyDescent="0.3">
      <c r="A86" s="60">
        <v>13087500</v>
      </c>
      <c r="B86" s="61" t="s">
        <v>10</v>
      </c>
      <c r="C86" s="62">
        <v>45315</v>
      </c>
      <c r="D86" s="60">
        <v>16</v>
      </c>
      <c r="E86" s="60">
        <v>1853.1</v>
      </c>
      <c r="F86" s="60">
        <v>0</v>
      </c>
      <c r="G86" s="60">
        <v>0</v>
      </c>
      <c r="H86" s="60">
        <v>0</v>
      </c>
      <c r="I86" s="62">
        <v>45315</v>
      </c>
      <c r="J86" s="60">
        <v>2024</v>
      </c>
    </row>
    <row r="87" spans="1:10" x14ac:dyDescent="0.3">
      <c r="A87" s="60">
        <v>13087500</v>
      </c>
      <c r="B87" s="61" t="s">
        <v>10</v>
      </c>
      <c r="C87" s="62">
        <v>45316</v>
      </c>
      <c r="D87" s="60">
        <v>16</v>
      </c>
      <c r="E87" s="60">
        <v>1884.4</v>
      </c>
      <c r="F87" s="60">
        <v>0</v>
      </c>
      <c r="G87" s="60">
        <v>0</v>
      </c>
      <c r="H87" s="60">
        <v>0</v>
      </c>
      <c r="I87" s="62">
        <v>45316</v>
      </c>
      <c r="J87" s="60">
        <v>2024</v>
      </c>
    </row>
    <row r="88" spans="1:10" x14ac:dyDescent="0.3">
      <c r="A88" s="60">
        <v>13087500</v>
      </c>
      <c r="B88" s="61" t="s">
        <v>10</v>
      </c>
      <c r="C88" s="62">
        <v>45317</v>
      </c>
      <c r="D88" s="60">
        <v>14</v>
      </c>
      <c r="E88" s="60">
        <v>1912.6</v>
      </c>
      <c r="F88" s="60">
        <v>0</v>
      </c>
      <c r="G88" s="60">
        <v>0</v>
      </c>
      <c r="H88" s="60">
        <v>0</v>
      </c>
      <c r="I88" s="62">
        <v>45317</v>
      </c>
      <c r="J88" s="60">
        <v>2024</v>
      </c>
    </row>
    <row r="89" spans="1:10" x14ac:dyDescent="0.3">
      <c r="A89" s="60">
        <v>13087500</v>
      </c>
      <c r="B89" s="61" t="s">
        <v>10</v>
      </c>
      <c r="C89" s="62">
        <v>45318</v>
      </c>
      <c r="D89" s="60">
        <v>13</v>
      </c>
      <c r="E89" s="60">
        <v>1937.6</v>
      </c>
      <c r="F89" s="60">
        <v>0</v>
      </c>
      <c r="G89" s="60">
        <v>0</v>
      </c>
      <c r="H89" s="60">
        <v>0</v>
      </c>
      <c r="I89" s="62">
        <v>45318</v>
      </c>
      <c r="J89" s="60">
        <v>2024</v>
      </c>
    </row>
    <row r="90" spans="1:10" x14ac:dyDescent="0.3">
      <c r="A90" s="60">
        <v>13087500</v>
      </c>
      <c r="B90" s="61" t="s">
        <v>10</v>
      </c>
      <c r="C90" s="62">
        <v>45319</v>
      </c>
      <c r="D90" s="60">
        <v>13</v>
      </c>
      <c r="E90" s="60">
        <v>1962.7</v>
      </c>
      <c r="F90" s="60">
        <v>0</v>
      </c>
      <c r="G90" s="60">
        <v>0</v>
      </c>
      <c r="H90" s="60">
        <v>0</v>
      </c>
      <c r="I90" s="62">
        <v>45319</v>
      </c>
      <c r="J90" s="60">
        <v>2024</v>
      </c>
    </row>
    <row r="91" spans="1:10" x14ac:dyDescent="0.3">
      <c r="A91" s="60">
        <v>13087500</v>
      </c>
      <c r="B91" s="61" t="s">
        <v>10</v>
      </c>
      <c r="C91" s="62">
        <v>45320</v>
      </c>
      <c r="D91" s="60">
        <v>13</v>
      </c>
      <c r="E91" s="60">
        <v>1987.7</v>
      </c>
      <c r="F91" s="60">
        <v>0</v>
      </c>
      <c r="G91" s="60">
        <v>0</v>
      </c>
      <c r="H91" s="60">
        <v>0</v>
      </c>
      <c r="I91" s="62">
        <v>45320</v>
      </c>
      <c r="J91" s="60">
        <v>2024</v>
      </c>
    </row>
    <row r="92" spans="1:10" x14ac:dyDescent="0.3">
      <c r="A92" s="60">
        <v>13087500</v>
      </c>
      <c r="B92" s="61" t="s">
        <v>10</v>
      </c>
      <c r="C92" s="62">
        <v>45321</v>
      </c>
      <c r="D92" s="60">
        <v>13</v>
      </c>
      <c r="E92" s="60">
        <v>2012.8</v>
      </c>
      <c r="F92" s="60">
        <v>0</v>
      </c>
      <c r="G92" s="60">
        <v>0</v>
      </c>
      <c r="H92" s="60">
        <v>0</v>
      </c>
      <c r="I92" s="62">
        <v>45321</v>
      </c>
      <c r="J92" s="60">
        <v>2024</v>
      </c>
    </row>
    <row r="93" spans="1:10" x14ac:dyDescent="0.3">
      <c r="A93" s="60">
        <v>13087500</v>
      </c>
      <c r="B93" s="61" t="s">
        <v>10</v>
      </c>
      <c r="C93" s="62">
        <v>45322</v>
      </c>
      <c r="D93" s="60">
        <v>13</v>
      </c>
      <c r="E93" s="60">
        <v>2037.8</v>
      </c>
      <c r="F93" s="60">
        <v>0</v>
      </c>
      <c r="G93" s="60">
        <v>0</v>
      </c>
      <c r="H93" s="60">
        <v>0</v>
      </c>
      <c r="I93" s="62">
        <v>45322</v>
      </c>
      <c r="J93" s="60">
        <v>2024</v>
      </c>
    </row>
    <row r="94" spans="1:10" x14ac:dyDescent="0.3">
      <c r="A94" s="60">
        <v>13087500</v>
      </c>
      <c r="B94" s="61" t="s">
        <v>10</v>
      </c>
      <c r="C94" s="62">
        <v>45323</v>
      </c>
      <c r="D94" s="60">
        <v>13</v>
      </c>
      <c r="E94" s="60">
        <v>2062.9</v>
      </c>
      <c r="F94" s="60">
        <v>0</v>
      </c>
      <c r="G94" s="60">
        <v>0</v>
      </c>
      <c r="H94" s="60">
        <v>0</v>
      </c>
      <c r="I94" s="62">
        <v>45323</v>
      </c>
      <c r="J94" s="60">
        <v>2024</v>
      </c>
    </row>
    <row r="95" spans="1:10" x14ac:dyDescent="0.3">
      <c r="A95" s="60">
        <v>13087500</v>
      </c>
      <c r="B95" s="61" t="s">
        <v>10</v>
      </c>
      <c r="C95" s="62">
        <v>45324</v>
      </c>
      <c r="D95" s="60">
        <v>13</v>
      </c>
      <c r="E95" s="60">
        <v>2087.9</v>
      </c>
      <c r="F95" s="60">
        <v>0</v>
      </c>
      <c r="G95" s="60">
        <v>0</v>
      </c>
      <c r="H95" s="60">
        <v>0</v>
      </c>
      <c r="I95" s="62">
        <v>45324</v>
      </c>
      <c r="J95" s="60">
        <v>2024</v>
      </c>
    </row>
    <row r="96" spans="1:10" x14ac:dyDescent="0.3">
      <c r="A96" s="60">
        <v>13087500</v>
      </c>
      <c r="B96" s="61" t="s">
        <v>10</v>
      </c>
      <c r="C96" s="62">
        <v>45325</v>
      </c>
      <c r="D96" s="60">
        <v>14</v>
      </c>
      <c r="E96" s="60">
        <v>2116</v>
      </c>
      <c r="F96" s="60">
        <v>0</v>
      </c>
      <c r="G96" s="60">
        <v>0</v>
      </c>
      <c r="H96" s="60">
        <v>0</v>
      </c>
      <c r="I96" s="62">
        <v>45325</v>
      </c>
      <c r="J96" s="60">
        <v>2024</v>
      </c>
    </row>
    <row r="97" spans="1:10" x14ac:dyDescent="0.3">
      <c r="A97" s="60">
        <v>13087500</v>
      </c>
      <c r="B97" s="61" t="s">
        <v>10</v>
      </c>
      <c r="C97" s="62">
        <v>45326</v>
      </c>
      <c r="D97" s="60">
        <v>14</v>
      </c>
      <c r="E97" s="60">
        <v>2144.1</v>
      </c>
      <c r="F97" s="60">
        <v>0</v>
      </c>
      <c r="G97" s="60">
        <v>0</v>
      </c>
      <c r="H97" s="60">
        <v>0</v>
      </c>
      <c r="I97" s="62">
        <v>45326</v>
      </c>
      <c r="J97" s="60">
        <v>2024</v>
      </c>
    </row>
    <row r="98" spans="1:10" x14ac:dyDescent="0.3">
      <c r="A98" s="60">
        <v>13087500</v>
      </c>
      <c r="B98" s="61" t="s">
        <v>10</v>
      </c>
      <c r="C98" s="62">
        <v>45327</v>
      </c>
      <c r="D98" s="60">
        <v>13</v>
      </c>
      <c r="E98" s="60">
        <v>2169.1999999999998</v>
      </c>
      <c r="F98" s="60">
        <v>0</v>
      </c>
      <c r="G98" s="60">
        <v>0</v>
      </c>
      <c r="H98" s="60">
        <v>0</v>
      </c>
      <c r="I98" s="62">
        <v>45327</v>
      </c>
      <c r="J98" s="60">
        <v>2024</v>
      </c>
    </row>
    <row r="99" spans="1:10" x14ac:dyDescent="0.3">
      <c r="A99" s="60">
        <v>13087500</v>
      </c>
      <c r="B99" s="61" t="s">
        <v>10</v>
      </c>
      <c r="C99" s="62">
        <v>45328</v>
      </c>
      <c r="D99" s="60">
        <v>13</v>
      </c>
      <c r="E99" s="60">
        <v>2194.1999999999998</v>
      </c>
      <c r="F99" s="60">
        <v>0</v>
      </c>
      <c r="G99" s="60">
        <v>0</v>
      </c>
      <c r="H99" s="60">
        <v>0</v>
      </c>
      <c r="I99" s="62">
        <v>45328</v>
      </c>
      <c r="J99" s="60">
        <v>2024</v>
      </c>
    </row>
    <row r="100" spans="1:10" x14ac:dyDescent="0.3">
      <c r="A100" s="60">
        <v>13087500</v>
      </c>
      <c r="B100" s="61" t="s">
        <v>10</v>
      </c>
      <c r="C100" s="62">
        <v>45329</v>
      </c>
      <c r="D100" s="60">
        <v>11</v>
      </c>
      <c r="E100" s="60">
        <v>2216.4</v>
      </c>
      <c r="F100" s="60">
        <v>0</v>
      </c>
      <c r="G100" s="60">
        <v>0</v>
      </c>
      <c r="H100" s="60">
        <v>0</v>
      </c>
      <c r="I100" s="62">
        <v>45329</v>
      </c>
      <c r="J100" s="60">
        <v>2024</v>
      </c>
    </row>
    <row r="101" spans="1:10" x14ac:dyDescent="0.3">
      <c r="A101" s="60">
        <v>13087500</v>
      </c>
      <c r="B101" s="61" t="s">
        <v>10</v>
      </c>
      <c r="C101" s="62">
        <v>45330</v>
      </c>
      <c r="D101" s="60">
        <v>11</v>
      </c>
      <c r="E101" s="60">
        <v>2238.5</v>
      </c>
      <c r="F101" s="60">
        <v>0</v>
      </c>
      <c r="G101" s="60">
        <v>0</v>
      </c>
      <c r="H101" s="60">
        <v>0</v>
      </c>
      <c r="I101" s="62">
        <v>45330</v>
      </c>
      <c r="J101" s="60">
        <v>2024</v>
      </c>
    </row>
    <row r="102" spans="1:10" x14ac:dyDescent="0.3">
      <c r="A102" s="60">
        <v>13087500</v>
      </c>
      <c r="B102" s="61" t="s">
        <v>10</v>
      </c>
      <c r="C102" s="62">
        <v>45331</v>
      </c>
      <c r="D102" s="60">
        <v>11</v>
      </c>
      <c r="E102" s="60">
        <v>2260.6</v>
      </c>
      <c r="F102" s="60">
        <v>0</v>
      </c>
      <c r="G102" s="60">
        <v>0</v>
      </c>
      <c r="H102" s="60">
        <v>0</v>
      </c>
      <c r="I102" s="62">
        <v>45331</v>
      </c>
      <c r="J102" s="60">
        <v>2024</v>
      </c>
    </row>
    <row r="103" spans="1:10" x14ac:dyDescent="0.3">
      <c r="A103" s="60">
        <v>13087500</v>
      </c>
      <c r="B103" s="61" t="s">
        <v>10</v>
      </c>
      <c r="C103" s="62">
        <v>45332</v>
      </c>
      <c r="D103" s="60">
        <v>11</v>
      </c>
      <c r="E103" s="60">
        <v>2282.8000000000002</v>
      </c>
      <c r="F103" s="60">
        <v>0</v>
      </c>
      <c r="G103" s="60">
        <v>0</v>
      </c>
      <c r="H103" s="60">
        <v>0</v>
      </c>
      <c r="I103" s="62">
        <v>45332</v>
      </c>
      <c r="J103" s="60">
        <v>2024</v>
      </c>
    </row>
    <row r="104" spans="1:10" x14ac:dyDescent="0.3">
      <c r="A104" s="60">
        <v>13087500</v>
      </c>
      <c r="B104" s="61" t="s">
        <v>10</v>
      </c>
      <c r="C104" s="62">
        <v>45333</v>
      </c>
      <c r="D104" s="60">
        <v>9.8000000000000007</v>
      </c>
      <c r="E104" s="60">
        <v>2302.1</v>
      </c>
      <c r="F104" s="60">
        <v>0</v>
      </c>
      <c r="G104" s="60">
        <v>0</v>
      </c>
      <c r="H104" s="60">
        <v>0</v>
      </c>
      <c r="I104" s="62">
        <v>45333</v>
      </c>
      <c r="J104" s="60">
        <v>2024</v>
      </c>
    </row>
    <row r="105" spans="1:10" x14ac:dyDescent="0.3">
      <c r="A105" s="60">
        <v>13087500</v>
      </c>
      <c r="B105" s="61" t="s">
        <v>10</v>
      </c>
      <c r="C105" s="62">
        <v>45334</v>
      </c>
      <c r="D105" s="60">
        <v>9.8000000000000007</v>
      </c>
      <c r="E105" s="60">
        <v>2321.4</v>
      </c>
      <c r="F105" s="60">
        <v>0</v>
      </c>
      <c r="G105" s="60">
        <v>0</v>
      </c>
      <c r="H105" s="60">
        <v>0</v>
      </c>
      <c r="I105" s="62">
        <v>45334</v>
      </c>
      <c r="J105" s="60">
        <v>2024</v>
      </c>
    </row>
    <row r="106" spans="1:10" x14ac:dyDescent="0.3">
      <c r="A106" s="60">
        <v>13087500</v>
      </c>
      <c r="B106" s="61" t="s">
        <v>10</v>
      </c>
      <c r="C106" s="62">
        <v>45335</v>
      </c>
      <c r="D106" s="60">
        <v>9.8000000000000007</v>
      </c>
      <c r="E106" s="60">
        <v>2340.8000000000002</v>
      </c>
      <c r="F106" s="60">
        <v>0</v>
      </c>
      <c r="G106" s="60">
        <v>0</v>
      </c>
      <c r="H106" s="60">
        <v>0</v>
      </c>
      <c r="I106" s="62">
        <v>45335</v>
      </c>
      <c r="J106" s="60">
        <v>2024</v>
      </c>
    </row>
    <row r="107" spans="1:10" x14ac:dyDescent="0.3">
      <c r="A107" s="60">
        <v>13087500</v>
      </c>
      <c r="B107" s="61" t="s">
        <v>10</v>
      </c>
      <c r="C107" s="62">
        <v>45336</v>
      </c>
      <c r="D107" s="60">
        <v>8.4</v>
      </c>
      <c r="E107" s="60">
        <v>2357.5</v>
      </c>
      <c r="F107" s="60">
        <v>0</v>
      </c>
      <c r="G107" s="60">
        <v>0</v>
      </c>
      <c r="H107" s="60">
        <v>0</v>
      </c>
      <c r="I107" s="62">
        <v>45336</v>
      </c>
      <c r="J107" s="60">
        <v>2024</v>
      </c>
    </row>
    <row r="108" spans="1:10" x14ac:dyDescent="0.3">
      <c r="A108" s="60">
        <v>13087500</v>
      </c>
      <c r="B108" s="61" t="s">
        <v>10</v>
      </c>
      <c r="C108" s="62">
        <v>45337</v>
      </c>
      <c r="D108" s="60">
        <v>8.4</v>
      </c>
      <c r="E108" s="60">
        <v>2374.1999999999998</v>
      </c>
      <c r="F108" s="60">
        <v>0</v>
      </c>
      <c r="G108" s="60">
        <v>0</v>
      </c>
      <c r="H108" s="60">
        <v>0</v>
      </c>
      <c r="I108" s="62">
        <v>45337</v>
      </c>
      <c r="J108" s="60">
        <v>2024</v>
      </c>
    </row>
    <row r="109" spans="1:10" x14ac:dyDescent="0.3">
      <c r="A109" s="60">
        <v>13087500</v>
      </c>
      <c r="B109" s="61" t="s">
        <v>10</v>
      </c>
      <c r="C109" s="62">
        <v>45338</v>
      </c>
      <c r="D109" s="60">
        <v>8.4</v>
      </c>
      <c r="E109" s="60">
        <v>2391</v>
      </c>
      <c r="F109" s="60">
        <v>0</v>
      </c>
      <c r="G109" s="60">
        <v>0</v>
      </c>
      <c r="H109" s="60">
        <v>0</v>
      </c>
      <c r="I109" s="62">
        <v>45338</v>
      </c>
      <c r="J109" s="60">
        <v>2024</v>
      </c>
    </row>
    <row r="110" spans="1:10" x14ac:dyDescent="0.3">
      <c r="A110" s="60">
        <v>13087500</v>
      </c>
      <c r="B110" s="61" t="s">
        <v>10</v>
      </c>
      <c r="C110" s="62">
        <v>45339</v>
      </c>
      <c r="D110" s="60">
        <v>7.2</v>
      </c>
      <c r="E110" s="60">
        <v>2405.1999999999998</v>
      </c>
      <c r="F110" s="60">
        <v>0</v>
      </c>
      <c r="G110" s="60">
        <v>0</v>
      </c>
      <c r="H110" s="60">
        <v>0</v>
      </c>
      <c r="I110" s="62">
        <v>45339</v>
      </c>
      <c r="J110" s="60">
        <v>2024</v>
      </c>
    </row>
    <row r="111" spans="1:10" x14ac:dyDescent="0.3">
      <c r="A111" s="60">
        <v>13087500</v>
      </c>
      <c r="B111" s="61" t="s">
        <v>10</v>
      </c>
      <c r="C111" s="62">
        <v>45340</v>
      </c>
      <c r="D111" s="60">
        <v>7.2</v>
      </c>
      <c r="E111" s="60">
        <v>2419.4</v>
      </c>
      <c r="F111" s="60">
        <v>0</v>
      </c>
      <c r="G111" s="60">
        <v>0</v>
      </c>
      <c r="H111" s="60">
        <v>0</v>
      </c>
      <c r="I111" s="62">
        <v>45340</v>
      </c>
      <c r="J111" s="60">
        <v>2024</v>
      </c>
    </row>
    <row r="112" spans="1:10" x14ac:dyDescent="0.3">
      <c r="A112" s="60">
        <v>13087500</v>
      </c>
      <c r="B112" s="61" t="s">
        <v>10</v>
      </c>
      <c r="C112" s="62">
        <v>45341</v>
      </c>
      <c r="D112" s="60">
        <v>7.2</v>
      </c>
      <c r="E112" s="60">
        <v>2433.6</v>
      </c>
      <c r="F112" s="60">
        <v>0</v>
      </c>
      <c r="G112" s="60">
        <v>0</v>
      </c>
      <c r="H112" s="60">
        <v>0</v>
      </c>
      <c r="I112" s="62">
        <v>45341</v>
      </c>
      <c r="J112" s="60">
        <v>2024</v>
      </c>
    </row>
    <row r="113" spans="1:10" x14ac:dyDescent="0.3">
      <c r="A113" s="60">
        <v>13087500</v>
      </c>
      <c r="B113" s="61" t="s">
        <v>10</v>
      </c>
      <c r="C113" s="62">
        <v>45342</v>
      </c>
      <c r="D113" s="60">
        <v>16</v>
      </c>
      <c r="E113" s="60">
        <v>2464.9</v>
      </c>
      <c r="F113" s="60">
        <v>0</v>
      </c>
      <c r="G113" s="60">
        <v>0</v>
      </c>
      <c r="H113" s="60">
        <v>0</v>
      </c>
      <c r="I113" s="62">
        <v>45342</v>
      </c>
      <c r="J113" s="60">
        <v>2024</v>
      </c>
    </row>
    <row r="114" spans="1:10" x14ac:dyDescent="0.3">
      <c r="A114" s="60">
        <v>13087500</v>
      </c>
      <c r="B114" s="61" t="s">
        <v>10</v>
      </c>
      <c r="C114" s="62">
        <v>45343</v>
      </c>
      <c r="D114" s="60">
        <v>29</v>
      </c>
      <c r="E114" s="60">
        <v>2522.1</v>
      </c>
      <c r="F114" s="60">
        <v>0</v>
      </c>
      <c r="G114" s="60">
        <v>0</v>
      </c>
      <c r="H114" s="60">
        <v>0</v>
      </c>
      <c r="I114" s="62">
        <v>45343</v>
      </c>
      <c r="J114" s="60">
        <v>2024</v>
      </c>
    </row>
    <row r="115" spans="1:10" x14ac:dyDescent="0.3">
      <c r="A115" s="60">
        <v>13087500</v>
      </c>
      <c r="B115" s="61" t="s">
        <v>10</v>
      </c>
      <c r="C115" s="62">
        <v>45344</v>
      </c>
      <c r="D115" s="60">
        <v>31</v>
      </c>
      <c r="E115" s="60">
        <v>2583.4</v>
      </c>
      <c r="F115" s="60">
        <v>0</v>
      </c>
      <c r="G115" s="60">
        <v>0</v>
      </c>
      <c r="H115" s="60">
        <v>0</v>
      </c>
      <c r="I115" s="62">
        <v>45344</v>
      </c>
      <c r="J115" s="60">
        <v>2024</v>
      </c>
    </row>
    <row r="116" spans="1:10" x14ac:dyDescent="0.3">
      <c r="A116" s="60">
        <v>13087500</v>
      </c>
      <c r="B116" s="61" t="s">
        <v>10</v>
      </c>
      <c r="C116" s="62">
        <v>45345</v>
      </c>
      <c r="D116" s="60">
        <v>31</v>
      </c>
      <c r="E116" s="60">
        <v>2644.7</v>
      </c>
      <c r="F116" s="60">
        <v>0</v>
      </c>
      <c r="G116" s="60">
        <v>0</v>
      </c>
      <c r="H116" s="60">
        <v>0</v>
      </c>
      <c r="I116" s="62">
        <v>45345</v>
      </c>
      <c r="J116" s="60">
        <v>2024</v>
      </c>
    </row>
    <row r="117" spans="1:10" x14ac:dyDescent="0.3">
      <c r="A117" s="60">
        <v>13087500</v>
      </c>
      <c r="B117" s="61" t="s">
        <v>10</v>
      </c>
      <c r="C117" s="62">
        <v>45346</v>
      </c>
      <c r="D117" s="60">
        <v>31</v>
      </c>
      <c r="E117" s="60">
        <v>2706</v>
      </c>
      <c r="F117" s="60">
        <v>0</v>
      </c>
      <c r="G117" s="60">
        <v>0</v>
      </c>
      <c r="H117" s="60">
        <v>0</v>
      </c>
      <c r="I117" s="62">
        <v>45346</v>
      </c>
      <c r="J117" s="60">
        <v>2024</v>
      </c>
    </row>
    <row r="118" spans="1:10" x14ac:dyDescent="0.3">
      <c r="A118" s="60">
        <v>13087500</v>
      </c>
      <c r="B118" s="61" t="s">
        <v>10</v>
      </c>
      <c r="C118" s="62">
        <v>45347</v>
      </c>
      <c r="D118" s="60">
        <v>31</v>
      </c>
      <c r="E118" s="60">
        <v>2767.3</v>
      </c>
      <c r="F118" s="60">
        <v>0</v>
      </c>
      <c r="G118" s="60">
        <v>0</v>
      </c>
      <c r="H118" s="60">
        <v>0</v>
      </c>
      <c r="I118" s="62">
        <v>45347</v>
      </c>
      <c r="J118" s="60">
        <v>2024</v>
      </c>
    </row>
    <row r="119" spans="1:10" x14ac:dyDescent="0.3">
      <c r="A119" s="60">
        <v>13087500</v>
      </c>
      <c r="B119" s="61" t="s">
        <v>10</v>
      </c>
      <c r="C119" s="62">
        <v>45348</v>
      </c>
      <c r="D119" s="60">
        <v>31</v>
      </c>
      <c r="E119" s="60">
        <v>2828.6</v>
      </c>
      <c r="F119" s="60">
        <v>0</v>
      </c>
      <c r="G119" s="60">
        <v>0</v>
      </c>
      <c r="H119" s="60">
        <v>0</v>
      </c>
      <c r="I119" s="62">
        <v>45348</v>
      </c>
      <c r="J119" s="60">
        <v>2024</v>
      </c>
    </row>
    <row r="120" spans="1:10" x14ac:dyDescent="0.3">
      <c r="A120" s="60">
        <v>13087500</v>
      </c>
      <c r="B120" s="61" t="s">
        <v>10</v>
      </c>
      <c r="C120" s="62">
        <v>45349</v>
      </c>
      <c r="D120" s="60">
        <v>31</v>
      </c>
      <c r="E120" s="60">
        <v>2889.9</v>
      </c>
      <c r="F120" s="60">
        <v>0</v>
      </c>
      <c r="G120" s="60">
        <v>0</v>
      </c>
      <c r="H120" s="60">
        <v>0</v>
      </c>
      <c r="I120" s="62">
        <v>45349</v>
      </c>
      <c r="J120" s="60">
        <v>2024</v>
      </c>
    </row>
    <row r="121" spans="1:10" x14ac:dyDescent="0.3">
      <c r="A121" s="60">
        <v>13087500</v>
      </c>
      <c r="B121" s="61" t="s">
        <v>10</v>
      </c>
      <c r="C121" s="62">
        <v>45350</v>
      </c>
      <c r="D121" s="60">
        <v>31</v>
      </c>
      <c r="E121" s="60">
        <v>2951.2</v>
      </c>
      <c r="F121" s="60">
        <v>0</v>
      </c>
      <c r="G121" s="60">
        <v>0</v>
      </c>
      <c r="H121" s="60">
        <v>0</v>
      </c>
      <c r="I121" s="62">
        <v>45350</v>
      </c>
      <c r="J121" s="60">
        <v>2024</v>
      </c>
    </row>
    <row r="122" spans="1:10" x14ac:dyDescent="0.3">
      <c r="A122" s="60">
        <v>13087500</v>
      </c>
      <c r="B122" s="61" t="s">
        <v>10</v>
      </c>
      <c r="C122" s="62">
        <v>45351</v>
      </c>
      <c r="D122" s="60">
        <v>31</v>
      </c>
      <c r="E122" s="60">
        <v>3012.5</v>
      </c>
      <c r="F122" s="60">
        <v>0</v>
      </c>
      <c r="G122" s="60">
        <v>0</v>
      </c>
      <c r="H122" s="60">
        <v>0</v>
      </c>
      <c r="I122" s="62">
        <v>45351</v>
      </c>
      <c r="J122" s="60">
        <v>2024</v>
      </c>
    </row>
    <row r="123" spans="1:10" x14ac:dyDescent="0.3">
      <c r="A123" s="60">
        <v>13087500</v>
      </c>
      <c r="B123" s="61" t="s">
        <v>10</v>
      </c>
      <c r="C123" s="62">
        <v>45352</v>
      </c>
      <c r="D123" s="60">
        <v>31</v>
      </c>
      <c r="E123" s="60">
        <v>3073.8</v>
      </c>
      <c r="F123" s="60">
        <v>0</v>
      </c>
      <c r="G123" s="60">
        <v>0</v>
      </c>
      <c r="H123" s="60">
        <v>0</v>
      </c>
      <c r="I123" s="62">
        <v>45352</v>
      </c>
      <c r="J123" s="60">
        <v>2024</v>
      </c>
    </row>
    <row r="124" spans="1:10" x14ac:dyDescent="0.3">
      <c r="A124" s="60">
        <v>13087500</v>
      </c>
      <c r="B124" s="61" t="s">
        <v>10</v>
      </c>
      <c r="C124" s="62">
        <v>45353</v>
      </c>
      <c r="D124" s="60">
        <v>31</v>
      </c>
      <c r="E124" s="60">
        <v>3135.2</v>
      </c>
      <c r="F124" s="60">
        <v>0</v>
      </c>
      <c r="G124" s="60">
        <v>0</v>
      </c>
      <c r="H124" s="60">
        <v>0</v>
      </c>
      <c r="I124" s="62">
        <v>45353</v>
      </c>
      <c r="J124" s="60">
        <v>2024</v>
      </c>
    </row>
    <row r="125" spans="1:10" x14ac:dyDescent="0.3">
      <c r="A125" s="60">
        <v>13087500</v>
      </c>
      <c r="B125" s="61" t="s">
        <v>10</v>
      </c>
      <c r="C125" s="62">
        <v>45354</v>
      </c>
      <c r="D125" s="60">
        <v>33</v>
      </c>
      <c r="E125" s="60">
        <v>3200.8</v>
      </c>
      <c r="F125" s="60">
        <v>0</v>
      </c>
      <c r="G125" s="60">
        <v>0</v>
      </c>
      <c r="H125" s="60">
        <v>0</v>
      </c>
      <c r="I125" s="62">
        <v>45354</v>
      </c>
      <c r="J125" s="60">
        <v>2024</v>
      </c>
    </row>
    <row r="126" spans="1:10" x14ac:dyDescent="0.3">
      <c r="A126" s="60">
        <v>13087500</v>
      </c>
      <c r="B126" s="61" t="s">
        <v>10</v>
      </c>
      <c r="C126" s="62">
        <v>45355</v>
      </c>
      <c r="D126" s="60">
        <v>33</v>
      </c>
      <c r="E126" s="60">
        <v>3266.3</v>
      </c>
      <c r="F126" s="60">
        <v>0</v>
      </c>
      <c r="G126" s="60">
        <v>0</v>
      </c>
      <c r="H126" s="60">
        <v>0</v>
      </c>
      <c r="I126" s="62">
        <v>45355</v>
      </c>
      <c r="J126" s="60">
        <v>2024</v>
      </c>
    </row>
    <row r="127" spans="1:10" x14ac:dyDescent="0.3">
      <c r="A127" s="60">
        <v>13087500</v>
      </c>
      <c r="B127" s="61" t="s">
        <v>10</v>
      </c>
      <c r="C127" s="62">
        <v>45356</v>
      </c>
      <c r="D127" s="60">
        <v>33</v>
      </c>
      <c r="E127" s="60">
        <v>3331.9</v>
      </c>
      <c r="F127" s="60">
        <v>0</v>
      </c>
      <c r="G127" s="60">
        <v>0</v>
      </c>
      <c r="H127" s="60">
        <v>0</v>
      </c>
      <c r="I127" s="62">
        <v>45356</v>
      </c>
      <c r="J127" s="60">
        <v>2024</v>
      </c>
    </row>
    <row r="128" spans="1:10" x14ac:dyDescent="0.3">
      <c r="A128" s="60">
        <v>13087500</v>
      </c>
      <c r="B128" s="61" t="s">
        <v>10</v>
      </c>
      <c r="C128" s="62">
        <v>45357</v>
      </c>
      <c r="D128" s="60">
        <v>33</v>
      </c>
      <c r="E128" s="60">
        <v>3397.5</v>
      </c>
      <c r="F128" s="60">
        <v>0</v>
      </c>
      <c r="G128" s="60">
        <v>0</v>
      </c>
      <c r="H128" s="60">
        <v>0</v>
      </c>
      <c r="I128" s="62">
        <v>45357</v>
      </c>
      <c r="J128" s="60">
        <v>2024</v>
      </c>
    </row>
    <row r="129" spans="1:10" x14ac:dyDescent="0.3">
      <c r="A129" s="60">
        <v>13087500</v>
      </c>
      <c r="B129" s="61" t="s">
        <v>10</v>
      </c>
      <c r="C129" s="62">
        <v>45358</v>
      </c>
      <c r="D129" s="60">
        <v>33</v>
      </c>
      <c r="E129" s="60">
        <v>3463.1</v>
      </c>
      <c r="F129" s="60">
        <v>0</v>
      </c>
      <c r="G129" s="60">
        <v>0</v>
      </c>
      <c r="H129" s="60">
        <v>0</v>
      </c>
      <c r="I129" s="62">
        <v>45358</v>
      </c>
      <c r="J129" s="60">
        <v>2024</v>
      </c>
    </row>
    <row r="130" spans="1:10" x14ac:dyDescent="0.3">
      <c r="A130" s="60">
        <v>13087500</v>
      </c>
      <c r="B130" s="61" t="s">
        <v>10</v>
      </c>
      <c r="C130" s="62">
        <v>45359</v>
      </c>
      <c r="D130" s="60">
        <v>33</v>
      </c>
      <c r="E130" s="60">
        <v>3528.7</v>
      </c>
      <c r="F130" s="60">
        <v>0</v>
      </c>
      <c r="G130" s="60">
        <v>0</v>
      </c>
      <c r="H130" s="60">
        <v>0</v>
      </c>
      <c r="I130" s="62">
        <v>45359</v>
      </c>
      <c r="J130" s="60">
        <v>2024</v>
      </c>
    </row>
    <row r="131" spans="1:10" x14ac:dyDescent="0.3">
      <c r="A131" s="60">
        <v>13087500</v>
      </c>
      <c r="B131" s="61" t="s">
        <v>10</v>
      </c>
      <c r="C131" s="62">
        <v>45360</v>
      </c>
      <c r="D131" s="60">
        <v>33</v>
      </c>
      <c r="E131" s="60">
        <v>3594.3</v>
      </c>
      <c r="F131" s="60">
        <v>0</v>
      </c>
      <c r="G131" s="60">
        <v>0</v>
      </c>
      <c r="H131" s="60">
        <v>0</v>
      </c>
      <c r="I131" s="62">
        <v>45360</v>
      </c>
      <c r="J131" s="60">
        <v>2024</v>
      </c>
    </row>
    <row r="132" spans="1:10" x14ac:dyDescent="0.3">
      <c r="A132" s="60">
        <v>13087500</v>
      </c>
      <c r="B132" s="61" t="s">
        <v>10</v>
      </c>
      <c r="C132" s="62">
        <v>45361</v>
      </c>
      <c r="D132" s="60">
        <v>33</v>
      </c>
      <c r="E132" s="60">
        <v>3659.9</v>
      </c>
      <c r="F132" s="60">
        <v>0</v>
      </c>
      <c r="G132" s="60">
        <v>0</v>
      </c>
      <c r="H132" s="60">
        <v>0</v>
      </c>
      <c r="I132" s="62">
        <v>45361</v>
      </c>
      <c r="J132" s="60">
        <v>2024</v>
      </c>
    </row>
    <row r="133" spans="1:10" x14ac:dyDescent="0.3">
      <c r="A133" s="60">
        <v>13087500</v>
      </c>
      <c r="B133" s="61" t="s">
        <v>10</v>
      </c>
      <c r="C133" s="62">
        <v>45362</v>
      </c>
      <c r="D133" s="60">
        <v>33</v>
      </c>
      <c r="E133" s="60">
        <v>3725.5</v>
      </c>
      <c r="F133" s="60">
        <v>0</v>
      </c>
      <c r="G133" s="60">
        <v>0</v>
      </c>
      <c r="H133" s="60">
        <v>0</v>
      </c>
      <c r="I133" s="62">
        <v>45362</v>
      </c>
      <c r="J133" s="60">
        <v>2024</v>
      </c>
    </row>
    <row r="134" spans="1:10" x14ac:dyDescent="0.3">
      <c r="A134" s="60">
        <v>13087500</v>
      </c>
      <c r="B134" s="61" t="s">
        <v>10</v>
      </c>
      <c r="C134" s="62">
        <v>45363</v>
      </c>
      <c r="D134" s="60">
        <v>33</v>
      </c>
      <c r="E134" s="60">
        <v>3791.1</v>
      </c>
      <c r="F134" s="60">
        <v>0</v>
      </c>
      <c r="G134" s="60">
        <v>0</v>
      </c>
      <c r="H134" s="60">
        <v>0</v>
      </c>
      <c r="I134" s="62">
        <v>45363</v>
      </c>
      <c r="J134" s="60">
        <v>2024</v>
      </c>
    </row>
    <row r="135" spans="1:10" x14ac:dyDescent="0.3">
      <c r="A135" s="60">
        <v>13087500</v>
      </c>
      <c r="B135" s="61" t="s">
        <v>10</v>
      </c>
      <c r="C135" s="62">
        <v>45364</v>
      </c>
      <c r="D135" s="60">
        <v>33</v>
      </c>
      <c r="E135" s="60">
        <v>3856.7</v>
      </c>
      <c r="F135" s="60">
        <v>0</v>
      </c>
      <c r="G135" s="60">
        <v>0</v>
      </c>
      <c r="H135" s="60">
        <v>0</v>
      </c>
      <c r="I135" s="62">
        <v>45364</v>
      </c>
      <c r="J135" s="60">
        <v>2024</v>
      </c>
    </row>
    <row r="136" spans="1:10" x14ac:dyDescent="0.3">
      <c r="A136" s="60">
        <v>13087500</v>
      </c>
      <c r="B136" s="61" t="s">
        <v>10</v>
      </c>
      <c r="C136" s="62">
        <v>45365</v>
      </c>
      <c r="D136" s="60">
        <v>33</v>
      </c>
      <c r="E136" s="60">
        <v>3922.3</v>
      </c>
      <c r="F136" s="60">
        <v>0</v>
      </c>
      <c r="G136" s="60">
        <v>0</v>
      </c>
      <c r="H136" s="60">
        <v>0</v>
      </c>
      <c r="I136" s="62">
        <v>45365</v>
      </c>
      <c r="J136" s="60">
        <v>2024</v>
      </c>
    </row>
    <row r="137" spans="1:10" x14ac:dyDescent="0.3">
      <c r="A137" s="60">
        <v>13087500</v>
      </c>
      <c r="B137" s="61" t="s">
        <v>10</v>
      </c>
      <c r="C137" s="62">
        <v>45366</v>
      </c>
      <c r="D137" s="60">
        <v>33</v>
      </c>
      <c r="E137" s="60">
        <v>3987.9</v>
      </c>
      <c r="F137" s="60">
        <v>0</v>
      </c>
      <c r="G137" s="60">
        <v>0</v>
      </c>
      <c r="H137" s="60">
        <v>0</v>
      </c>
      <c r="I137" s="62">
        <v>45366</v>
      </c>
      <c r="J137" s="60">
        <v>2024</v>
      </c>
    </row>
    <row r="138" spans="1:10" x14ac:dyDescent="0.3">
      <c r="A138" s="60">
        <v>13087500</v>
      </c>
      <c r="B138" s="61" t="s">
        <v>10</v>
      </c>
      <c r="C138" s="62">
        <v>45367</v>
      </c>
      <c r="D138" s="60">
        <v>33</v>
      </c>
      <c r="E138" s="60">
        <v>4053.5</v>
      </c>
      <c r="F138" s="60">
        <v>0</v>
      </c>
      <c r="G138" s="60">
        <v>0</v>
      </c>
      <c r="H138" s="60">
        <v>0</v>
      </c>
      <c r="I138" s="62">
        <v>45367</v>
      </c>
      <c r="J138" s="60">
        <v>2024</v>
      </c>
    </row>
    <row r="139" spans="1:10" x14ac:dyDescent="0.3">
      <c r="A139" s="60">
        <v>13087500</v>
      </c>
      <c r="B139" s="61" t="s">
        <v>10</v>
      </c>
      <c r="C139" s="62">
        <v>45368</v>
      </c>
      <c r="D139" s="60">
        <v>33</v>
      </c>
      <c r="E139" s="60">
        <v>4119.1000000000004</v>
      </c>
      <c r="F139" s="60">
        <v>0</v>
      </c>
      <c r="G139" s="60">
        <v>0</v>
      </c>
      <c r="H139" s="60">
        <v>0</v>
      </c>
      <c r="I139" s="62">
        <v>45368</v>
      </c>
      <c r="J139" s="60">
        <v>2024</v>
      </c>
    </row>
    <row r="140" spans="1:10" x14ac:dyDescent="0.3">
      <c r="A140" s="60">
        <v>13087500</v>
      </c>
      <c r="B140" s="61" t="s">
        <v>10</v>
      </c>
      <c r="C140" s="62">
        <v>45369</v>
      </c>
      <c r="D140" s="60">
        <v>32</v>
      </c>
      <c r="E140" s="60">
        <v>4182.8999999999996</v>
      </c>
      <c r="F140" s="60">
        <v>0</v>
      </c>
      <c r="G140" s="60">
        <v>0</v>
      </c>
      <c r="H140" s="60">
        <v>0</v>
      </c>
      <c r="I140" s="62">
        <v>45369</v>
      </c>
      <c r="J140" s="60">
        <v>2024</v>
      </c>
    </row>
    <row r="141" spans="1:10" x14ac:dyDescent="0.3">
      <c r="A141" s="60">
        <v>13087500</v>
      </c>
      <c r="B141" s="61" t="s">
        <v>10</v>
      </c>
      <c r="C141" s="62">
        <v>45370</v>
      </c>
      <c r="D141" s="60">
        <v>32</v>
      </c>
      <c r="E141" s="60">
        <v>4246.2</v>
      </c>
      <c r="F141" s="60">
        <v>0</v>
      </c>
      <c r="G141" s="60">
        <v>0</v>
      </c>
      <c r="H141" s="60">
        <v>0</v>
      </c>
      <c r="I141" s="62">
        <v>45370</v>
      </c>
      <c r="J141" s="60">
        <v>2024</v>
      </c>
    </row>
    <row r="142" spans="1:10" x14ac:dyDescent="0.3">
      <c r="A142" s="60">
        <v>13087500</v>
      </c>
      <c r="B142" s="61" t="s">
        <v>10</v>
      </c>
      <c r="C142" s="62">
        <v>45371</v>
      </c>
      <c r="D142" s="60">
        <v>32</v>
      </c>
      <c r="E142" s="60">
        <v>4308.8999999999996</v>
      </c>
      <c r="F142" s="60">
        <v>0</v>
      </c>
      <c r="G142" s="60">
        <v>0</v>
      </c>
      <c r="H142" s="60">
        <v>0</v>
      </c>
      <c r="I142" s="62">
        <v>45371</v>
      </c>
      <c r="J142" s="60">
        <v>2024</v>
      </c>
    </row>
    <row r="143" spans="1:10" x14ac:dyDescent="0.3">
      <c r="A143" s="60">
        <v>13087500</v>
      </c>
      <c r="B143" s="61" t="s">
        <v>10</v>
      </c>
      <c r="C143" s="62">
        <v>45372</v>
      </c>
      <c r="D143" s="60">
        <v>31</v>
      </c>
      <c r="E143" s="60">
        <v>4370.2</v>
      </c>
      <c r="F143" s="60">
        <v>0</v>
      </c>
      <c r="G143" s="60">
        <v>0</v>
      </c>
      <c r="H143" s="60">
        <v>0</v>
      </c>
      <c r="I143" s="62">
        <v>45372</v>
      </c>
      <c r="J143" s="60">
        <v>2024</v>
      </c>
    </row>
    <row r="144" spans="1:10" x14ac:dyDescent="0.3">
      <c r="A144" s="60">
        <v>13087500</v>
      </c>
      <c r="B144" s="61" t="s">
        <v>10</v>
      </c>
      <c r="C144" s="62">
        <v>45373</v>
      </c>
      <c r="D144" s="60">
        <v>31</v>
      </c>
      <c r="E144" s="60">
        <v>4431.5</v>
      </c>
      <c r="F144" s="60">
        <v>0</v>
      </c>
      <c r="G144" s="60">
        <v>0</v>
      </c>
      <c r="H144" s="60">
        <v>0</v>
      </c>
      <c r="I144" s="62">
        <v>45373</v>
      </c>
      <c r="J144" s="60">
        <v>2024</v>
      </c>
    </row>
    <row r="145" spans="1:11" x14ac:dyDescent="0.3">
      <c r="A145" s="60">
        <v>13087500</v>
      </c>
      <c r="B145" s="61" t="s">
        <v>10</v>
      </c>
      <c r="C145" s="62">
        <v>45374</v>
      </c>
      <c r="D145" s="60">
        <v>31</v>
      </c>
      <c r="E145" s="60">
        <v>4492.8</v>
      </c>
      <c r="F145" s="60">
        <v>0</v>
      </c>
      <c r="G145" s="60">
        <v>0</v>
      </c>
      <c r="H145" s="60">
        <v>0</v>
      </c>
      <c r="I145" s="62">
        <v>45374</v>
      </c>
      <c r="J145" s="60">
        <v>2024</v>
      </c>
    </row>
    <row r="146" spans="1:11" x14ac:dyDescent="0.3">
      <c r="A146" s="60">
        <v>13087500</v>
      </c>
      <c r="B146" s="61" t="s">
        <v>10</v>
      </c>
      <c r="C146" s="62">
        <v>45375</v>
      </c>
      <c r="D146" s="60">
        <v>29</v>
      </c>
      <c r="E146" s="60">
        <v>4549.8999999999996</v>
      </c>
      <c r="F146" s="60">
        <v>0</v>
      </c>
      <c r="G146" s="60">
        <v>0</v>
      </c>
      <c r="H146" s="60">
        <v>0</v>
      </c>
      <c r="I146" s="62">
        <v>45375</v>
      </c>
      <c r="J146" s="60">
        <v>2024</v>
      </c>
    </row>
    <row r="147" spans="1:11" x14ac:dyDescent="0.3">
      <c r="A147" s="60">
        <v>13087500</v>
      </c>
      <c r="B147" s="61" t="s">
        <v>10</v>
      </c>
      <c r="C147" s="62">
        <v>45376</v>
      </c>
      <c r="D147" s="60">
        <v>304</v>
      </c>
      <c r="E147" s="60">
        <v>5152.8999999999996</v>
      </c>
      <c r="F147" s="60">
        <v>254</v>
      </c>
      <c r="G147" s="60">
        <v>504</v>
      </c>
      <c r="H147" s="60">
        <v>-503.8</v>
      </c>
      <c r="I147" s="62">
        <v>45376</v>
      </c>
      <c r="J147" s="60">
        <v>2024</v>
      </c>
    </row>
    <row r="148" spans="1:11" x14ac:dyDescent="0.3">
      <c r="A148" s="60">
        <v>13087500</v>
      </c>
      <c r="B148" s="61" t="s">
        <v>10</v>
      </c>
      <c r="C148" s="62">
        <v>45377</v>
      </c>
      <c r="D148" s="60">
        <v>305</v>
      </c>
      <c r="E148" s="60">
        <v>5758.3</v>
      </c>
      <c r="F148" s="60">
        <v>255</v>
      </c>
      <c r="G148" s="60">
        <v>1010</v>
      </c>
      <c r="H148" s="60">
        <v>-1010</v>
      </c>
      <c r="I148" s="62">
        <v>45377</v>
      </c>
      <c r="J148" s="60">
        <v>2024</v>
      </c>
    </row>
    <row r="149" spans="1:11" x14ac:dyDescent="0.3">
      <c r="A149" s="60">
        <v>13087500</v>
      </c>
      <c r="B149" s="61" t="s">
        <v>10</v>
      </c>
      <c r="C149" s="62">
        <v>45378</v>
      </c>
      <c r="D149" s="60">
        <v>239</v>
      </c>
      <c r="E149" s="60">
        <v>6232.3</v>
      </c>
      <c r="F149" s="60">
        <v>189</v>
      </c>
      <c r="G149" s="60">
        <v>1385</v>
      </c>
      <c r="H149" s="60">
        <v>-1384.9</v>
      </c>
      <c r="I149" s="62">
        <v>45378</v>
      </c>
      <c r="J149" s="60">
        <v>2024</v>
      </c>
    </row>
    <row r="150" spans="1:11" x14ac:dyDescent="0.3">
      <c r="A150" s="60">
        <v>13087500</v>
      </c>
      <c r="B150" s="61" t="s">
        <v>10</v>
      </c>
      <c r="C150" s="62">
        <v>45379</v>
      </c>
      <c r="D150" s="60">
        <v>241</v>
      </c>
      <c r="E150" s="60">
        <v>6711</v>
      </c>
      <c r="F150" s="60">
        <v>191</v>
      </c>
      <c r="G150" s="60">
        <v>1764</v>
      </c>
      <c r="H150" s="60">
        <v>-1764.3</v>
      </c>
      <c r="I150" s="62">
        <v>45379</v>
      </c>
      <c r="J150" s="60">
        <v>2024</v>
      </c>
    </row>
    <row r="151" spans="1:11" x14ac:dyDescent="0.3">
      <c r="A151" s="60">
        <v>13087500</v>
      </c>
      <c r="B151" s="61" t="s">
        <v>10</v>
      </c>
      <c r="C151" s="62">
        <v>45380</v>
      </c>
      <c r="D151" s="60">
        <v>247</v>
      </c>
      <c r="E151" s="60">
        <v>7201.3</v>
      </c>
      <c r="F151" s="60">
        <v>0</v>
      </c>
      <c r="G151" s="60">
        <v>1764</v>
      </c>
      <c r="H151" s="60">
        <v>-1764.3</v>
      </c>
      <c r="I151" s="62">
        <v>45380</v>
      </c>
      <c r="J151" s="60">
        <v>2024</v>
      </c>
    </row>
    <row r="152" spans="1:11" x14ac:dyDescent="0.3">
      <c r="A152" s="60">
        <v>13087500</v>
      </c>
      <c r="B152" s="61" t="s">
        <v>10</v>
      </c>
      <c r="C152" s="62">
        <v>45381</v>
      </c>
      <c r="D152" s="60">
        <v>185</v>
      </c>
      <c r="E152" s="60">
        <v>7569</v>
      </c>
      <c r="F152" s="60">
        <v>0</v>
      </c>
      <c r="G152" s="60">
        <v>1764</v>
      </c>
      <c r="H152" s="60">
        <v>-1764.3</v>
      </c>
      <c r="I152" s="62">
        <v>45381</v>
      </c>
      <c r="J152" s="60">
        <v>2024</v>
      </c>
    </row>
    <row r="153" spans="1:11" x14ac:dyDescent="0.3">
      <c r="A153" s="60">
        <v>13087500</v>
      </c>
      <c r="B153" s="61" t="s">
        <v>10</v>
      </c>
      <c r="C153" s="62">
        <v>45382</v>
      </c>
      <c r="D153" s="60">
        <v>151</v>
      </c>
      <c r="E153" s="60">
        <v>7869.1</v>
      </c>
      <c r="F153" s="60">
        <v>0</v>
      </c>
      <c r="G153" s="60">
        <v>1764</v>
      </c>
      <c r="H153" s="60">
        <v>-1764.3</v>
      </c>
      <c r="I153" s="62">
        <v>45382</v>
      </c>
      <c r="J153" s="60">
        <v>2024</v>
      </c>
    </row>
    <row r="154" spans="1:11" x14ac:dyDescent="0.3">
      <c r="A154" s="60">
        <v>13087500</v>
      </c>
      <c r="B154" s="61" t="s">
        <v>10</v>
      </c>
      <c r="C154" s="62">
        <v>45383</v>
      </c>
      <c r="D154" s="60">
        <v>152</v>
      </c>
      <c r="E154" s="60">
        <v>8170.6</v>
      </c>
      <c r="F154" s="60">
        <v>0</v>
      </c>
      <c r="G154" s="60">
        <v>1764</v>
      </c>
      <c r="H154" s="60">
        <v>-1764.3</v>
      </c>
      <c r="I154" s="62">
        <v>45383</v>
      </c>
      <c r="J154" s="60">
        <v>2024</v>
      </c>
      <c r="K154" s="19" t="s">
        <v>39</v>
      </c>
    </row>
    <row r="155" spans="1:11" x14ac:dyDescent="0.3">
      <c r="A155" s="60">
        <v>13087500</v>
      </c>
      <c r="B155" s="61" t="s">
        <v>10</v>
      </c>
      <c r="C155" s="62">
        <v>45384</v>
      </c>
      <c r="D155" s="60">
        <v>171</v>
      </c>
      <c r="E155" s="60">
        <v>8509.7999999999993</v>
      </c>
      <c r="F155" s="60">
        <v>0</v>
      </c>
      <c r="G155" s="60">
        <v>1764</v>
      </c>
      <c r="H155" s="60">
        <v>-1764.3</v>
      </c>
      <c r="I155" s="62">
        <v>45384</v>
      </c>
      <c r="J155" s="60">
        <v>2024</v>
      </c>
      <c r="K155" s="19" t="s">
        <v>39</v>
      </c>
    </row>
    <row r="156" spans="1:11" x14ac:dyDescent="0.3">
      <c r="A156" s="60">
        <v>13087500</v>
      </c>
      <c r="B156" s="61" t="s">
        <v>10</v>
      </c>
      <c r="C156" s="62">
        <v>45385</v>
      </c>
      <c r="D156" s="60">
        <v>209</v>
      </c>
      <c r="E156" s="60">
        <v>8924.9</v>
      </c>
      <c r="F156" s="60">
        <v>0</v>
      </c>
      <c r="G156" s="60">
        <v>1764</v>
      </c>
      <c r="H156" s="60">
        <v>-1764.3</v>
      </c>
      <c r="I156" s="62">
        <v>45385</v>
      </c>
      <c r="J156" s="60">
        <v>2024</v>
      </c>
      <c r="K156" s="19" t="s">
        <v>39</v>
      </c>
    </row>
    <row r="157" spans="1:11" x14ac:dyDescent="0.3">
      <c r="A157" s="60">
        <v>13087500</v>
      </c>
      <c r="B157" s="61" t="s">
        <v>10</v>
      </c>
      <c r="C157" s="62">
        <v>45386</v>
      </c>
      <c r="D157" s="60">
        <v>315</v>
      </c>
      <c r="E157" s="60">
        <v>9549.2999999999993</v>
      </c>
      <c r="F157" s="60">
        <v>0</v>
      </c>
      <c r="G157" s="60">
        <v>1764</v>
      </c>
      <c r="H157" s="60">
        <v>-1764.3</v>
      </c>
      <c r="I157" s="62">
        <v>45386</v>
      </c>
      <c r="J157" s="60">
        <v>2024</v>
      </c>
      <c r="K157" s="19" t="s">
        <v>39</v>
      </c>
    </row>
    <row r="158" spans="1:11" x14ac:dyDescent="0.3">
      <c r="A158" s="60">
        <v>13087500</v>
      </c>
      <c r="B158" s="61" t="s">
        <v>10</v>
      </c>
      <c r="C158" s="62">
        <v>45387</v>
      </c>
      <c r="D158" s="60">
        <v>440</v>
      </c>
      <c r="E158" s="60">
        <v>10421.9</v>
      </c>
      <c r="F158" s="60">
        <v>0</v>
      </c>
      <c r="G158" s="60">
        <v>1764</v>
      </c>
      <c r="H158" s="60">
        <v>-1764.3</v>
      </c>
      <c r="I158" s="62">
        <v>45387</v>
      </c>
      <c r="J158" s="60">
        <v>2024</v>
      </c>
      <c r="K158" s="19" t="s">
        <v>39</v>
      </c>
    </row>
    <row r="159" spans="1:11" x14ac:dyDescent="0.3">
      <c r="A159" s="60">
        <v>13087500</v>
      </c>
      <c r="B159" s="61" t="s">
        <v>10</v>
      </c>
      <c r="C159" s="62">
        <v>45388</v>
      </c>
      <c r="D159" s="60">
        <v>518</v>
      </c>
      <c r="E159" s="60">
        <v>11449.3</v>
      </c>
      <c r="F159" s="60">
        <v>0</v>
      </c>
      <c r="G159" s="60">
        <v>1764</v>
      </c>
      <c r="H159" s="60">
        <v>-1764.3</v>
      </c>
      <c r="I159" s="62">
        <v>45388</v>
      </c>
      <c r="J159" s="60">
        <v>2024</v>
      </c>
      <c r="K159" s="19" t="s">
        <v>39</v>
      </c>
    </row>
    <row r="160" spans="1:11" x14ac:dyDescent="0.3">
      <c r="A160" s="60">
        <v>13087500</v>
      </c>
      <c r="B160" s="61" t="s">
        <v>10</v>
      </c>
      <c r="C160" s="62">
        <v>45389</v>
      </c>
      <c r="D160" s="60">
        <v>715</v>
      </c>
      <c r="E160" s="60">
        <v>12867.7</v>
      </c>
      <c r="F160" s="60">
        <v>0</v>
      </c>
      <c r="G160" s="60">
        <v>1764</v>
      </c>
      <c r="H160" s="60">
        <v>-1764.3</v>
      </c>
      <c r="I160" s="62">
        <v>45389</v>
      </c>
      <c r="J160" s="60">
        <v>2024</v>
      </c>
      <c r="K160" s="19" t="s">
        <v>39</v>
      </c>
    </row>
    <row r="161" spans="1:10" x14ac:dyDescent="0.3">
      <c r="A161" s="60">
        <v>13087500</v>
      </c>
      <c r="B161" s="61" t="s">
        <v>10</v>
      </c>
      <c r="C161" s="62">
        <v>45390</v>
      </c>
      <c r="D161" s="60">
        <v>880</v>
      </c>
      <c r="E161" s="60">
        <v>14614.1</v>
      </c>
      <c r="F161" s="60">
        <v>0</v>
      </c>
      <c r="G161" s="60">
        <v>1764</v>
      </c>
      <c r="H161" s="60">
        <v>-1764.3</v>
      </c>
      <c r="I161" s="62">
        <v>45390</v>
      </c>
      <c r="J161" s="60">
        <v>2024</v>
      </c>
    </row>
    <row r="162" spans="1:10" x14ac:dyDescent="0.3">
      <c r="A162" s="60">
        <v>13087500</v>
      </c>
      <c r="B162" s="61" t="s">
        <v>10</v>
      </c>
      <c r="C162" s="62">
        <v>45391</v>
      </c>
      <c r="D162" s="60">
        <v>967</v>
      </c>
      <c r="E162" s="60">
        <v>16531.599999999999</v>
      </c>
      <c r="F162" s="60">
        <v>0</v>
      </c>
      <c r="G162" s="60">
        <v>1764</v>
      </c>
      <c r="H162" s="60">
        <v>-1764.3</v>
      </c>
      <c r="I162" s="62">
        <v>45391</v>
      </c>
      <c r="J162" s="60">
        <v>2024</v>
      </c>
    </row>
    <row r="163" spans="1:10" x14ac:dyDescent="0.3">
      <c r="A163" s="60">
        <v>13087500</v>
      </c>
      <c r="B163" s="61" t="s">
        <v>10</v>
      </c>
      <c r="C163" s="62">
        <v>45392</v>
      </c>
      <c r="D163" s="60">
        <v>1015</v>
      </c>
      <c r="E163" s="60">
        <v>18545.099999999999</v>
      </c>
      <c r="F163" s="60">
        <v>0</v>
      </c>
      <c r="G163" s="60">
        <v>1764</v>
      </c>
      <c r="H163" s="60">
        <v>-1764.3</v>
      </c>
      <c r="I163" s="62">
        <v>45392</v>
      </c>
      <c r="J163" s="60">
        <v>2024</v>
      </c>
    </row>
    <row r="164" spans="1:10" x14ac:dyDescent="0.3">
      <c r="A164" s="60">
        <v>13087500</v>
      </c>
      <c r="B164" s="61" t="s">
        <v>10</v>
      </c>
      <c r="C164" s="62">
        <v>45393</v>
      </c>
      <c r="D164" s="60">
        <v>1023</v>
      </c>
      <c r="E164" s="60">
        <v>20574.7</v>
      </c>
      <c r="F164" s="60">
        <v>0</v>
      </c>
      <c r="G164" s="60">
        <v>1764</v>
      </c>
      <c r="H164" s="60">
        <v>-1764.3</v>
      </c>
      <c r="I164" s="62">
        <v>45393</v>
      </c>
      <c r="J164" s="60">
        <v>2024</v>
      </c>
    </row>
    <row r="165" spans="1:10" x14ac:dyDescent="0.3">
      <c r="A165" s="60">
        <v>13087500</v>
      </c>
      <c r="B165" s="61" t="s">
        <v>10</v>
      </c>
      <c r="C165" s="62">
        <v>45394</v>
      </c>
      <c r="D165" s="60">
        <v>1023</v>
      </c>
      <c r="E165" s="60">
        <v>22604.400000000001</v>
      </c>
      <c r="F165" s="60">
        <v>0</v>
      </c>
      <c r="G165" s="60">
        <v>1764</v>
      </c>
      <c r="H165" s="60">
        <v>-1764.3</v>
      </c>
      <c r="I165" s="62">
        <v>45394</v>
      </c>
      <c r="J165" s="60">
        <v>2024</v>
      </c>
    </row>
    <row r="166" spans="1:10" x14ac:dyDescent="0.3">
      <c r="A166" s="60">
        <v>13087500</v>
      </c>
      <c r="B166" s="61" t="s">
        <v>10</v>
      </c>
      <c r="C166" s="62">
        <v>45395</v>
      </c>
      <c r="D166" s="60">
        <v>1098</v>
      </c>
      <c r="E166" s="60">
        <v>24781.7</v>
      </c>
      <c r="F166" s="60">
        <v>0</v>
      </c>
      <c r="G166" s="60">
        <v>1764</v>
      </c>
      <c r="H166" s="60">
        <v>-1764.3</v>
      </c>
      <c r="I166" s="62">
        <v>45395</v>
      </c>
      <c r="J166" s="60">
        <v>2024</v>
      </c>
    </row>
    <row r="167" spans="1:10" x14ac:dyDescent="0.3">
      <c r="A167" s="60">
        <v>13087500</v>
      </c>
      <c r="B167" s="61" t="s">
        <v>10</v>
      </c>
      <c r="C167" s="62">
        <v>45396</v>
      </c>
      <c r="D167" s="60">
        <v>1174</v>
      </c>
      <c r="E167" s="60">
        <v>27110.7</v>
      </c>
      <c r="F167" s="60">
        <v>0</v>
      </c>
      <c r="G167" s="60">
        <v>1764</v>
      </c>
      <c r="H167" s="60">
        <v>-1764.3</v>
      </c>
      <c r="I167" s="62">
        <v>45396</v>
      </c>
      <c r="J167" s="60">
        <v>2024</v>
      </c>
    </row>
    <row r="168" spans="1:10" x14ac:dyDescent="0.3">
      <c r="A168" s="60">
        <v>13087500</v>
      </c>
      <c r="B168" s="61" t="s">
        <v>10</v>
      </c>
      <c r="C168" s="62">
        <v>45397</v>
      </c>
      <c r="D168" s="60">
        <v>1183</v>
      </c>
      <c r="E168" s="60">
        <v>29456.799999999999</v>
      </c>
      <c r="F168" s="60">
        <v>0</v>
      </c>
      <c r="G168" s="60">
        <v>1764</v>
      </c>
      <c r="H168" s="60">
        <v>-1764.3</v>
      </c>
      <c r="I168" s="62">
        <v>45397</v>
      </c>
      <c r="J168" s="60">
        <v>2024</v>
      </c>
    </row>
    <row r="169" spans="1:10" x14ac:dyDescent="0.3">
      <c r="A169" s="60">
        <v>13087500</v>
      </c>
      <c r="B169" s="61" t="s">
        <v>10</v>
      </c>
      <c r="C169" s="62">
        <v>45398</v>
      </c>
      <c r="D169" s="60">
        <v>1288</v>
      </c>
      <c r="E169" s="60">
        <v>32011.7</v>
      </c>
      <c r="F169" s="60">
        <v>0</v>
      </c>
      <c r="G169" s="60">
        <v>1764</v>
      </c>
      <c r="H169" s="60">
        <v>-1764.3</v>
      </c>
      <c r="I169" s="62">
        <v>45398</v>
      </c>
      <c r="J169" s="60">
        <v>2024</v>
      </c>
    </row>
    <row r="170" spans="1:10" x14ac:dyDescent="0.3">
      <c r="A170" s="60">
        <v>13087500</v>
      </c>
      <c r="B170" s="61" t="s">
        <v>10</v>
      </c>
      <c r="C170" s="62">
        <v>45399</v>
      </c>
      <c r="D170" s="60">
        <v>1321</v>
      </c>
      <c r="E170" s="60">
        <v>34631.9</v>
      </c>
      <c r="F170" s="60">
        <v>0</v>
      </c>
      <c r="G170" s="60">
        <v>1764</v>
      </c>
      <c r="H170" s="60">
        <v>-1764.3</v>
      </c>
      <c r="I170" s="62">
        <v>45399</v>
      </c>
      <c r="J170" s="60">
        <v>2024</v>
      </c>
    </row>
    <row r="171" spans="1:10" x14ac:dyDescent="0.3">
      <c r="A171" s="60">
        <v>13087500</v>
      </c>
      <c r="B171" s="61" t="s">
        <v>10</v>
      </c>
      <c r="C171" s="62">
        <v>45400</v>
      </c>
      <c r="D171" s="60">
        <v>1343</v>
      </c>
      <c r="E171" s="60">
        <v>37296.1</v>
      </c>
      <c r="F171" s="60">
        <v>0</v>
      </c>
      <c r="G171" s="60">
        <v>1764</v>
      </c>
      <c r="H171" s="60">
        <v>-1764.3</v>
      </c>
      <c r="I171" s="62">
        <v>45400</v>
      </c>
      <c r="J171" s="60">
        <v>2024</v>
      </c>
    </row>
    <row r="172" spans="1:10" x14ac:dyDescent="0.3">
      <c r="A172" s="60">
        <v>13087500</v>
      </c>
      <c r="B172" s="61" t="s">
        <v>10</v>
      </c>
      <c r="C172" s="62">
        <v>45401</v>
      </c>
      <c r="D172" s="60">
        <v>1427</v>
      </c>
      <c r="E172" s="60">
        <v>40126.400000000001</v>
      </c>
      <c r="F172" s="60">
        <v>0</v>
      </c>
      <c r="G172" s="60">
        <v>1764</v>
      </c>
      <c r="H172" s="60">
        <v>-1764.3</v>
      </c>
      <c r="I172" s="62">
        <v>45401</v>
      </c>
      <c r="J172" s="60">
        <v>2024</v>
      </c>
    </row>
    <row r="173" spans="1:10" x14ac:dyDescent="0.3">
      <c r="A173" s="60">
        <v>13087500</v>
      </c>
      <c r="B173" s="61" t="s">
        <v>10</v>
      </c>
      <c r="C173" s="62">
        <v>45402</v>
      </c>
      <c r="D173" s="60">
        <v>1566</v>
      </c>
      <c r="E173" s="60">
        <v>43233.3</v>
      </c>
      <c r="F173" s="60">
        <v>0</v>
      </c>
      <c r="G173" s="60">
        <v>1764</v>
      </c>
      <c r="H173" s="60">
        <v>-1764.3</v>
      </c>
      <c r="I173" s="62">
        <v>45402</v>
      </c>
      <c r="J173" s="60">
        <v>2024</v>
      </c>
    </row>
    <row r="174" spans="1:10" x14ac:dyDescent="0.3">
      <c r="A174" s="60">
        <v>13087500</v>
      </c>
      <c r="B174" s="61" t="s">
        <v>10</v>
      </c>
      <c r="C174" s="62">
        <v>45403</v>
      </c>
      <c r="D174" s="60">
        <v>1611</v>
      </c>
      <c r="E174" s="60">
        <v>46427.8</v>
      </c>
      <c r="F174" s="60">
        <v>0</v>
      </c>
      <c r="G174" s="60">
        <v>1764</v>
      </c>
      <c r="H174" s="60">
        <v>-1764.3</v>
      </c>
      <c r="I174" s="62">
        <v>45403</v>
      </c>
      <c r="J174" s="60">
        <v>2024</v>
      </c>
    </row>
    <row r="175" spans="1:10" x14ac:dyDescent="0.3">
      <c r="A175" s="60">
        <v>13087500</v>
      </c>
      <c r="B175" s="61" t="s">
        <v>10</v>
      </c>
      <c r="C175" s="62">
        <v>45404</v>
      </c>
      <c r="D175" s="60">
        <v>1837</v>
      </c>
      <c r="E175" s="60">
        <v>50072.4</v>
      </c>
      <c r="F175" s="60">
        <v>0</v>
      </c>
      <c r="G175" s="60">
        <v>1764</v>
      </c>
      <c r="H175" s="60">
        <v>-1764.3</v>
      </c>
      <c r="I175" s="62">
        <v>45404</v>
      </c>
      <c r="J175" s="60">
        <v>2024</v>
      </c>
    </row>
    <row r="176" spans="1:10" x14ac:dyDescent="0.3">
      <c r="A176" s="60">
        <v>13087500</v>
      </c>
      <c r="B176" s="61" t="s">
        <v>10</v>
      </c>
      <c r="C176" s="62">
        <v>45405</v>
      </c>
      <c r="D176" s="60">
        <v>1967</v>
      </c>
      <c r="E176" s="60">
        <v>53972.9</v>
      </c>
      <c r="F176" s="60">
        <v>0</v>
      </c>
      <c r="G176" s="60">
        <v>1764</v>
      </c>
      <c r="H176" s="60">
        <v>-1764.3</v>
      </c>
      <c r="I176" s="62">
        <v>45405</v>
      </c>
      <c r="J176" s="60">
        <v>2024</v>
      </c>
    </row>
    <row r="177" spans="1:10" x14ac:dyDescent="0.3">
      <c r="A177" s="60">
        <v>13087500</v>
      </c>
      <c r="B177" s="61" t="s">
        <v>10</v>
      </c>
      <c r="C177" s="62">
        <v>45406</v>
      </c>
      <c r="D177" s="60">
        <v>2033</v>
      </c>
      <c r="E177" s="60">
        <v>58005.599999999999</v>
      </c>
      <c r="F177" s="60">
        <v>0</v>
      </c>
      <c r="G177" s="60">
        <v>1764</v>
      </c>
      <c r="H177" s="60">
        <v>-1764.3</v>
      </c>
      <c r="I177" s="62">
        <v>45406</v>
      </c>
      <c r="J177" s="60">
        <v>2024</v>
      </c>
    </row>
    <row r="178" spans="1:10" x14ac:dyDescent="0.3">
      <c r="A178" s="60">
        <v>13087500</v>
      </c>
      <c r="B178" s="61" t="s">
        <v>10</v>
      </c>
      <c r="C178" s="62">
        <v>45407</v>
      </c>
      <c r="D178" s="60">
        <v>2216</v>
      </c>
      <c r="E178" s="60">
        <v>62400.4</v>
      </c>
      <c r="F178" s="60">
        <v>0</v>
      </c>
      <c r="G178" s="60">
        <v>1764</v>
      </c>
      <c r="H178" s="60">
        <v>-1764.3</v>
      </c>
      <c r="I178" s="62">
        <v>45407</v>
      </c>
      <c r="J178" s="60">
        <v>2024</v>
      </c>
    </row>
    <row r="179" spans="1:10" x14ac:dyDescent="0.3">
      <c r="A179" s="60">
        <v>13087500</v>
      </c>
      <c r="B179" s="61" t="s">
        <v>10</v>
      </c>
      <c r="C179" s="62">
        <v>45408</v>
      </c>
      <c r="D179" s="60">
        <v>2362</v>
      </c>
      <c r="E179" s="60">
        <v>67085.899999999994</v>
      </c>
      <c r="F179" s="60">
        <v>0</v>
      </c>
      <c r="G179" s="60">
        <v>1764</v>
      </c>
      <c r="H179" s="60">
        <v>-1764.3</v>
      </c>
      <c r="I179" s="62">
        <v>45408</v>
      </c>
      <c r="J179" s="60">
        <v>2024</v>
      </c>
    </row>
    <row r="180" spans="1:10" x14ac:dyDescent="0.3">
      <c r="A180" s="60">
        <v>13087500</v>
      </c>
      <c r="B180" s="61" t="s">
        <v>10</v>
      </c>
      <c r="C180" s="62">
        <v>45409</v>
      </c>
      <c r="D180" s="60">
        <v>2444</v>
      </c>
      <c r="E180" s="60">
        <v>71934.3</v>
      </c>
      <c r="F180" s="60">
        <v>0</v>
      </c>
      <c r="G180" s="60">
        <v>1764</v>
      </c>
      <c r="H180" s="60">
        <v>-1764.3</v>
      </c>
      <c r="I180" s="62">
        <v>45409</v>
      </c>
      <c r="J180" s="60">
        <v>2024</v>
      </c>
    </row>
    <row r="181" spans="1:10" x14ac:dyDescent="0.3">
      <c r="A181" s="60">
        <v>13087500</v>
      </c>
      <c r="B181" s="61" t="s">
        <v>10</v>
      </c>
      <c r="C181" s="62">
        <v>45410</v>
      </c>
      <c r="D181" s="60">
        <v>2465</v>
      </c>
      <c r="E181" s="60">
        <v>76824.3</v>
      </c>
      <c r="F181" s="60">
        <v>0</v>
      </c>
      <c r="G181" s="60">
        <v>1764</v>
      </c>
      <c r="H181" s="60">
        <v>-1764.3</v>
      </c>
      <c r="I181" s="62">
        <v>45410</v>
      </c>
      <c r="J181" s="60">
        <v>2024</v>
      </c>
    </row>
    <row r="182" spans="1:10" x14ac:dyDescent="0.3">
      <c r="A182" s="60">
        <v>13087500</v>
      </c>
      <c r="B182" s="61" t="s">
        <v>10</v>
      </c>
      <c r="C182" s="62">
        <v>45411</v>
      </c>
      <c r="D182" s="60">
        <v>2491</v>
      </c>
      <c r="E182" s="60">
        <v>81765.399999999994</v>
      </c>
      <c r="F182" s="60">
        <v>0</v>
      </c>
      <c r="G182" s="60">
        <v>1764</v>
      </c>
      <c r="H182" s="60">
        <v>-1764.3</v>
      </c>
      <c r="I182" s="62">
        <v>45411</v>
      </c>
      <c r="J182" s="60">
        <v>2024</v>
      </c>
    </row>
    <row r="183" spans="1:10" x14ac:dyDescent="0.3">
      <c r="A183" s="60">
        <v>13087500</v>
      </c>
      <c r="B183" s="61" t="s">
        <v>10</v>
      </c>
      <c r="C183" s="62">
        <v>45412</v>
      </c>
      <c r="D183" s="60">
        <v>2517</v>
      </c>
      <c r="E183" s="60">
        <v>86757.2</v>
      </c>
      <c r="F183" s="60">
        <v>0</v>
      </c>
      <c r="G183" s="60">
        <v>1764</v>
      </c>
      <c r="H183" s="60">
        <v>-1764.3</v>
      </c>
      <c r="I183" s="62">
        <v>45412</v>
      </c>
      <c r="J183" s="60">
        <v>2024</v>
      </c>
    </row>
    <row r="184" spans="1:10" x14ac:dyDescent="0.3">
      <c r="A184" s="60">
        <v>13087500</v>
      </c>
      <c r="B184" s="61" t="s">
        <v>10</v>
      </c>
      <c r="C184" s="62">
        <v>45413</v>
      </c>
      <c r="D184" s="60">
        <v>2495</v>
      </c>
      <c r="E184" s="60">
        <v>91706.5</v>
      </c>
      <c r="F184" s="60">
        <v>0</v>
      </c>
      <c r="G184" s="60">
        <v>1764</v>
      </c>
      <c r="H184" s="60">
        <v>-1764.3</v>
      </c>
      <c r="I184" s="62">
        <v>45413</v>
      </c>
      <c r="J184" s="60">
        <v>2024</v>
      </c>
    </row>
    <row r="185" spans="1:10" x14ac:dyDescent="0.3">
      <c r="A185" s="60">
        <v>13087500</v>
      </c>
      <c r="B185" s="61" t="s">
        <v>10</v>
      </c>
      <c r="C185" s="62">
        <v>45414</v>
      </c>
      <c r="D185" s="60">
        <v>2450</v>
      </c>
      <c r="E185" s="60">
        <v>96565.1</v>
      </c>
      <c r="F185" s="60">
        <v>0</v>
      </c>
      <c r="G185" s="60">
        <v>1764</v>
      </c>
      <c r="H185" s="60">
        <v>-1764.3</v>
      </c>
      <c r="I185" s="62">
        <v>45414</v>
      </c>
      <c r="J185" s="60">
        <v>2024</v>
      </c>
    </row>
    <row r="186" spans="1:10" x14ac:dyDescent="0.3">
      <c r="A186" s="60">
        <v>13087500</v>
      </c>
      <c r="B186" s="61" t="s">
        <v>10</v>
      </c>
      <c r="C186" s="62">
        <v>45415</v>
      </c>
      <c r="D186" s="60">
        <v>2347</v>
      </c>
      <c r="E186" s="60">
        <v>101219.9</v>
      </c>
      <c r="F186" s="60">
        <v>0</v>
      </c>
      <c r="G186" s="60">
        <v>1764</v>
      </c>
      <c r="H186" s="60">
        <v>-1764.3</v>
      </c>
      <c r="I186" s="62">
        <v>45415</v>
      </c>
      <c r="J186" s="60">
        <v>2024</v>
      </c>
    </row>
    <row r="187" spans="1:10" x14ac:dyDescent="0.3">
      <c r="A187" s="60">
        <v>13087500</v>
      </c>
      <c r="B187" s="61" t="s">
        <v>10</v>
      </c>
      <c r="C187" s="62">
        <v>45416</v>
      </c>
      <c r="D187" s="60">
        <v>2340</v>
      </c>
      <c r="E187" s="60">
        <v>105860.7</v>
      </c>
      <c r="F187" s="60">
        <v>0</v>
      </c>
      <c r="G187" s="60">
        <v>1764</v>
      </c>
      <c r="H187" s="60">
        <v>-1764.3</v>
      </c>
      <c r="I187" s="62">
        <v>45416</v>
      </c>
      <c r="J187" s="60">
        <v>2024</v>
      </c>
    </row>
    <row r="188" spans="1:10" x14ac:dyDescent="0.3">
      <c r="A188" s="60">
        <v>13087500</v>
      </c>
      <c r="B188" s="61" t="s">
        <v>10</v>
      </c>
      <c r="C188" s="62">
        <v>45417</v>
      </c>
      <c r="D188" s="60">
        <v>2462</v>
      </c>
      <c r="E188" s="60">
        <v>110743.9</v>
      </c>
      <c r="F188" s="60">
        <v>0</v>
      </c>
      <c r="G188" s="60">
        <v>1764</v>
      </c>
      <c r="H188" s="60">
        <v>-1764.3</v>
      </c>
      <c r="I188" s="62">
        <v>45417</v>
      </c>
      <c r="J188" s="60">
        <v>2024</v>
      </c>
    </row>
    <row r="189" spans="1:10" x14ac:dyDescent="0.3">
      <c r="A189" s="60">
        <v>13087500</v>
      </c>
      <c r="B189" s="61" t="s">
        <v>10</v>
      </c>
      <c r="C189" s="62">
        <v>45418</v>
      </c>
      <c r="D189" s="60">
        <v>2363</v>
      </c>
      <c r="E189" s="60">
        <v>115431.1</v>
      </c>
      <c r="F189" s="60">
        <v>0</v>
      </c>
      <c r="G189" s="60">
        <v>1764</v>
      </c>
      <c r="H189" s="60">
        <v>-1764.3</v>
      </c>
      <c r="I189" s="62">
        <v>45418</v>
      </c>
      <c r="J189" s="60">
        <v>2024</v>
      </c>
    </row>
    <row r="190" spans="1:10" x14ac:dyDescent="0.3">
      <c r="A190" s="60">
        <v>13087500</v>
      </c>
      <c r="B190" s="61" t="s">
        <v>10</v>
      </c>
      <c r="C190" s="62">
        <v>45419</v>
      </c>
      <c r="D190" s="60">
        <v>2382</v>
      </c>
      <c r="E190" s="60">
        <v>120154.8</v>
      </c>
      <c r="F190" s="60">
        <v>0</v>
      </c>
      <c r="G190" s="60">
        <v>1764</v>
      </c>
      <c r="H190" s="60">
        <v>-1764.3</v>
      </c>
      <c r="I190" s="62">
        <v>45419</v>
      </c>
      <c r="J190" s="60">
        <v>2024</v>
      </c>
    </row>
    <row r="191" spans="1:10" x14ac:dyDescent="0.3">
      <c r="A191" s="60">
        <v>13087500</v>
      </c>
      <c r="B191" s="61" t="s">
        <v>10</v>
      </c>
      <c r="C191" s="62">
        <v>45420</v>
      </c>
      <c r="D191" s="60">
        <v>2377</v>
      </c>
      <c r="E191" s="60">
        <v>124869.1</v>
      </c>
      <c r="F191" s="60">
        <v>0</v>
      </c>
      <c r="G191" s="60">
        <v>1764</v>
      </c>
      <c r="H191" s="60">
        <v>-1764.3</v>
      </c>
      <c r="I191" s="62">
        <v>45420</v>
      </c>
      <c r="J191" s="60">
        <v>2024</v>
      </c>
    </row>
    <row r="192" spans="1:10" x14ac:dyDescent="0.3">
      <c r="A192" s="60">
        <v>13087500</v>
      </c>
      <c r="B192" s="61" t="s">
        <v>10</v>
      </c>
      <c r="C192" s="62">
        <v>45421</v>
      </c>
      <c r="D192" s="60">
        <v>2423</v>
      </c>
      <c r="E192" s="60">
        <v>129674.4</v>
      </c>
      <c r="F192" s="60">
        <v>0</v>
      </c>
      <c r="G192" s="60">
        <v>1764</v>
      </c>
      <c r="H192" s="60">
        <v>-1764.3</v>
      </c>
      <c r="I192" s="62">
        <v>45421</v>
      </c>
      <c r="J192" s="60">
        <v>2024</v>
      </c>
    </row>
    <row r="193" spans="1:10" x14ac:dyDescent="0.3">
      <c r="A193" s="60">
        <v>13087500</v>
      </c>
      <c r="B193" s="61" t="s">
        <v>10</v>
      </c>
      <c r="C193" s="62">
        <v>45422</v>
      </c>
      <c r="D193" s="60">
        <v>2614</v>
      </c>
      <c r="E193" s="60">
        <v>134858.4</v>
      </c>
      <c r="F193" s="60">
        <v>0</v>
      </c>
      <c r="G193" s="60">
        <v>1764</v>
      </c>
      <c r="H193" s="60">
        <v>-1764.3</v>
      </c>
      <c r="I193" s="62">
        <v>45422</v>
      </c>
      <c r="J193" s="60">
        <v>2024</v>
      </c>
    </row>
    <row r="194" spans="1:10" x14ac:dyDescent="0.3">
      <c r="A194" s="60">
        <v>13087500</v>
      </c>
      <c r="B194" s="61" t="s">
        <v>10</v>
      </c>
      <c r="C194" s="62">
        <v>45423</v>
      </c>
      <c r="D194" s="60">
        <v>2787</v>
      </c>
      <c r="E194" s="60">
        <v>140386.1</v>
      </c>
      <c r="F194" s="60">
        <v>0</v>
      </c>
      <c r="G194" s="60">
        <v>1764</v>
      </c>
      <c r="H194" s="60">
        <v>-1764.3</v>
      </c>
      <c r="I194" s="62">
        <v>45423</v>
      </c>
      <c r="J194" s="60">
        <v>2024</v>
      </c>
    </row>
    <row r="195" spans="1:10" x14ac:dyDescent="0.3">
      <c r="A195" s="60">
        <v>13087500</v>
      </c>
      <c r="B195" s="61" t="s">
        <v>10</v>
      </c>
      <c r="C195" s="62">
        <v>45424</v>
      </c>
      <c r="D195" s="60">
        <v>2842</v>
      </c>
      <c r="E195" s="60">
        <v>146023.20000000001</v>
      </c>
      <c r="F195" s="60">
        <v>0</v>
      </c>
      <c r="G195" s="60">
        <v>1764</v>
      </c>
      <c r="H195" s="60">
        <v>-1764.3</v>
      </c>
      <c r="I195" s="62">
        <v>45424</v>
      </c>
      <c r="J195" s="60">
        <v>2024</v>
      </c>
    </row>
    <row r="196" spans="1:10" x14ac:dyDescent="0.3">
      <c r="A196" s="60">
        <v>13087500</v>
      </c>
      <c r="B196" s="61" t="s">
        <v>10</v>
      </c>
      <c r="C196" s="62">
        <v>45425</v>
      </c>
      <c r="D196" s="60">
        <v>2714</v>
      </c>
      <c r="E196" s="60">
        <v>151406.1</v>
      </c>
      <c r="F196" s="60">
        <v>0</v>
      </c>
      <c r="G196" s="60">
        <v>1764</v>
      </c>
      <c r="H196" s="60">
        <v>-1764.3</v>
      </c>
      <c r="I196" s="62">
        <v>45425</v>
      </c>
      <c r="J196" s="60">
        <v>2024</v>
      </c>
    </row>
    <row r="197" spans="1:10" x14ac:dyDescent="0.3">
      <c r="A197" s="60">
        <v>13087500</v>
      </c>
      <c r="B197" s="61" t="s">
        <v>10</v>
      </c>
      <c r="C197" s="62">
        <v>45426</v>
      </c>
      <c r="D197" s="60">
        <v>2731</v>
      </c>
      <c r="E197" s="60">
        <v>156823.4</v>
      </c>
      <c r="F197" s="60">
        <v>0</v>
      </c>
      <c r="G197" s="60">
        <v>1764</v>
      </c>
      <c r="H197" s="60">
        <v>-1764.3</v>
      </c>
      <c r="I197" s="62">
        <v>45426</v>
      </c>
      <c r="J197" s="60">
        <v>2024</v>
      </c>
    </row>
    <row r="198" spans="1:10" x14ac:dyDescent="0.3">
      <c r="A198" s="60">
        <v>13087500</v>
      </c>
      <c r="B198" s="61" t="s">
        <v>10</v>
      </c>
      <c r="C198" s="62">
        <v>45427</v>
      </c>
      <c r="D198" s="60">
        <v>2763</v>
      </c>
      <c r="E198" s="60">
        <v>162303</v>
      </c>
      <c r="F198" s="60">
        <v>0</v>
      </c>
      <c r="G198" s="60">
        <v>1764</v>
      </c>
      <c r="H198" s="60">
        <v>-1764.3</v>
      </c>
      <c r="I198" s="62">
        <v>45427</v>
      </c>
      <c r="J198" s="60">
        <v>2024</v>
      </c>
    </row>
    <row r="199" spans="1:10" x14ac:dyDescent="0.3">
      <c r="A199" s="60">
        <v>13087500</v>
      </c>
      <c r="B199" s="61" t="s">
        <v>10</v>
      </c>
      <c r="C199" s="62">
        <v>45428</v>
      </c>
      <c r="D199" s="60">
        <v>2816</v>
      </c>
      <c r="E199" s="60">
        <v>167888.3</v>
      </c>
      <c r="F199" s="60">
        <v>0</v>
      </c>
      <c r="G199" s="60">
        <v>1764</v>
      </c>
      <c r="H199" s="60">
        <v>-1764.3</v>
      </c>
      <c r="I199" s="62">
        <v>45428</v>
      </c>
      <c r="J199" s="60">
        <v>2024</v>
      </c>
    </row>
    <row r="200" spans="1:10" x14ac:dyDescent="0.3">
      <c r="A200" s="60">
        <v>13087500</v>
      </c>
      <c r="B200" s="61" t="s">
        <v>10</v>
      </c>
      <c r="C200" s="62">
        <v>45429</v>
      </c>
      <c r="D200" s="60">
        <v>2876</v>
      </c>
      <c r="E200" s="60">
        <v>173592.8</v>
      </c>
      <c r="F200" s="60">
        <v>0</v>
      </c>
      <c r="G200" s="60">
        <v>1764</v>
      </c>
      <c r="H200" s="60">
        <v>-1764.3</v>
      </c>
      <c r="I200" s="62">
        <v>45429</v>
      </c>
      <c r="J200" s="60">
        <v>2024</v>
      </c>
    </row>
    <row r="201" spans="1:10" x14ac:dyDescent="0.3">
      <c r="A201" s="60">
        <v>13087500</v>
      </c>
      <c r="B201" s="61" t="s">
        <v>10</v>
      </c>
      <c r="C201" s="62">
        <v>45430</v>
      </c>
      <c r="D201" s="60">
        <v>2897</v>
      </c>
      <c r="E201" s="60">
        <v>179338.2</v>
      </c>
      <c r="F201" s="60">
        <v>0</v>
      </c>
      <c r="G201" s="60">
        <v>1764</v>
      </c>
      <c r="H201" s="60">
        <v>-1764.3</v>
      </c>
      <c r="I201" s="62">
        <v>45430</v>
      </c>
      <c r="J201" s="60">
        <v>2024</v>
      </c>
    </row>
    <row r="202" spans="1:10" x14ac:dyDescent="0.3">
      <c r="A202" s="60">
        <v>13087500</v>
      </c>
      <c r="B202" s="61" t="s">
        <v>10</v>
      </c>
      <c r="C202" s="62">
        <v>45431</v>
      </c>
      <c r="D202" s="60">
        <v>2904</v>
      </c>
      <c r="E202" s="60">
        <v>185097.7</v>
      </c>
      <c r="F202" s="60">
        <v>0</v>
      </c>
      <c r="G202" s="60">
        <v>1764</v>
      </c>
      <c r="H202" s="60">
        <v>-1764.3</v>
      </c>
      <c r="I202" s="62">
        <v>45431</v>
      </c>
      <c r="J202" s="60">
        <v>2024</v>
      </c>
    </row>
    <row r="203" spans="1:10" x14ac:dyDescent="0.3">
      <c r="A203" s="60">
        <v>13087500</v>
      </c>
      <c r="B203" s="61" t="s">
        <v>10</v>
      </c>
      <c r="C203" s="62">
        <v>45432</v>
      </c>
      <c r="D203" s="60">
        <v>3016</v>
      </c>
      <c r="E203" s="60">
        <v>191080</v>
      </c>
      <c r="F203" s="60">
        <v>0</v>
      </c>
      <c r="G203" s="60">
        <v>1764</v>
      </c>
      <c r="H203" s="60">
        <v>-1764.3</v>
      </c>
      <c r="I203" s="62">
        <v>45432</v>
      </c>
      <c r="J203" s="60">
        <v>2024</v>
      </c>
    </row>
    <row r="204" spans="1:10" x14ac:dyDescent="0.3">
      <c r="A204" s="60">
        <v>13087500</v>
      </c>
      <c r="B204" s="61" t="s">
        <v>10</v>
      </c>
      <c r="C204" s="62">
        <v>45433</v>
      </c>
      <c r="D204" s="60">
        <v>3027</v>
      </c>
      <c r="E204" s="60">
        <v>197083.1</v>
      </c>
      <c r="F204" s="60">
        <v>0</v>
      </c>
      <c r="G204" s="60">
        <v>1764</v>
      </c>
      <c r="H204" s="60">
        <v>-1764.3</v>
      </c>
      <c r="I204" s="62">
        <v>45433</v>
      </c>
      <c r="J204" s="60">
        <v>2024</v>
      </c>
    </row>
    <row r="205" spans="1:10" x14ac:dyDescent="0.3">
      <c r="A205" s="60">
        <v>13087500</v>
      </c>
      <c r="B205" s="61" t="s">
        <v>10</v>
      </c>
      <c r="C205" s="62">
        <v>45434</v>
      </c>
      <c r="D205" s="60">
        <v>2979</v>
      </c>
      <c r="E205" s="60">
        <v>202992.2</v>
      </c>
      <c r="F205" s="60">
        <v>0</v>
      </c>
      <c r="G205" s="60">
        <v>1764</v>
      </c>
      <c r="H205" s="60">
        <v>-1764.3</v>
      </c>
      <c r="I205" s="62">
        <v>45434</v>
      </c>
      <c r="J205" s="60">
        <v>2024</v>
      </c>
    </row>
    <row r="206" spans="1:10" x14ac:dyDescent="0.3">
      <c r="A206" s="60">
        <v>13087500</v>
      </c>
      <c r="B206" s="61" t="s">
        <v>10</v>
      </c>
      <c r="C206" s="62">
        <v>45435</v>
      </c>
      <c r="D206" s="60">
        <v>2910</v>
      </c>
      <c r="E206" s="60">
        <v>208764.1</v>
      </c>
      <c r="F206" s="60">
        <v>0</v>
      </c>
      <c r="G206" s="60">
        <v>1764</v>
      </c>
      <c r="H206" s="60">
        <v>-1764.3</v>
      </c>
      <c r="I206" s="62">
        <v>45435</v>
      </c>
      <c r="J206" s="60">
        <v>2024</v>
      </c>
    </row>
    <row r="207" spans="1:10" x14ac:dyDescent="0.3">
      <c r="A207" s="60">
        <v>13087500</v>
      </c>
      <c r="B207" s="61" t="s">
        <v>10</v>
      </c>
      <c r="C207" s="62">
        <v>45436</v>
      </c>
      <c r="D207" s="60">
        <v>2767</v>
      </c>
      <c r="E207" s="60">
        <v>214252.79999999999</v>
      </c>
      <c r="F207" s="60">
        <v>0</v>
      </c>
      <c r="G207" s="60">
        <v>1764</v>
      </c>
      <c r="H207" s="60">
        <v>-1764.3</v>
      </c>
      <c r="I207" s="62">
        <v>45436</v>
      </c>
      <c r="J207" s="60">
        <v>2024</v>
      </c>
    </row>
    <row r="208" spans="1:10" x14ac:dyDescent="0.3">
      <c r="A208" s="60">
        <v>13087500</v>
      </c>
      <c r="B208" s="61" t="s">
        <v>10</v>
      </c>
      <c r="C208" s="62">
        <v>45437</v>
      </c>
      <c r="D208" s="60">
        <v>2719</v>
      </c>
      <c r="E208" s="60">
        <v>219646.5</v>
      </c>
      <c r="F208" s="60">
        <v>0</v>
      </c>
      <c r="G208" s="60">
        <v>1764</v>
      </c>
      <c r="H208" s="60">
        <v>-1764.3</v>
      </c>
      <c r="I208" s="62">
        <v>45437</v>
      </c>
      <c r="J208" s="60">
        <v>2024</v>
      </c>
    </row>
    <row r="209" spans="1:10" x14ac:dyDescent="0.3">
      <c r="A209" s="60">
        <v>13087500</v>
      </c>
      <c r="B209" s="61" t="s">
        <v>10</v>
      </c>
      <c r="C209" s="62">
        <v>45438</v>
      </c>
      <c r="D209" s="60">
        <v>2753</v>
      </c>
      <c r="E209" s="60">
        <v>225106.4</v>
      </c>
      <c r="F209" s="60">
        <v>0</v>
      </c>
      <c r="G209" s="60">
        <v>1764</v>
      </c>
      <c r="H209" s="60">
        <v>-1764.3</v>
      </c>
      <c r="I209" s="62">
        <v>45438</v>
      </c>
      <c r="J209" s="60">
        <v>2024</v>
      </c>
    </row>
    <row r="210" spans="1:10" x14ac:dyDescent="0.3">
      <c r="A210" s="60">
        <v>13087500</v>
      </c>
      <c r="B210" s="61" t="s">
        <v>10</v>
      </c>
      <c r="C210" s="62">
        <v>45439</v>
      </c>
      <c r="D210" s="60">
        <v>2796</v>
      </c>
      <c r="E210" s="60">
        <v>230652.2</v>
      </c>
      <c r="F210" s="60">
        <v>0</v>
      </c>
      <c r="G210" s="60">
        <v>1764</v>
      </c>
      <c r="H210" s="60">
        <v>-1764.3</v>
      </c>
      <c r="I210" s="62">
        <v>45439</v>
      </c>
      <c r="J210" s="60">
        <v>2024</v>
      </c>
    </row>
    <row r="211" spans="1:10" x14ac:dyDescent="0.3">
      <c r="A211" s="60">
        <v>13087500</v>
      </c>
      <c r="B211" s="61" t="s">
        <v>10</v>
      </c>
      <c r="C211" s="62">
        <v>45440</v>
      </c>
      <c r="D211" s="60">
        <v>2824</v>
      </c>
      <c r="E211" s="60">
        <v>236253.6</v>
      </c>
      <c r="F211" s="60">
        <v>0</v>
      </c>
      <c r="G211" s="60">
        <v>1764</v>
      </c>
      <c r="H211" s="60">
        <v>-1764.3</v>
      </c>
      <c r="I211" s="62">
        <v>45440</v>
      </c>
      <c r="J211" s="60">
        <v>2024</v>
      </c>
    </row>
    <row r="212" spans="1:10" x14ac:dyDescent="0.3">
      <c r="A212" s="60">
        <v>13087500</v>
      </c>
      <c r="B212" s="61" t="s">
        <v>10</v>
      </c>
      <c r="C212" s="62">
        <v>45441</v>
      </c>
      <c r="D212" s="60">
        <v>2884</v>
      </c>
      <c r="E212" s="60">
        <v>241973.7</v>
      </c>
      <c r="F212" s="60">
        <v>0</v>
      </c>
      <c r="G212" s="60">
        <v>1764</v>
      </c>
      <c r="H212" s="60">
        <v>-1764.3</v>
      </c>
      <c r="I212" s="62">
        <v>45441</v>
      </c>
      <c r="J212" s="60">
        <v>2024</v>
      </c>
    </row>
    <row r="213" spans="1:10" x14ac:dyDescent="0.3">
      <c r="A213" s="60">
        <v>13087500</v>
      </c>
      <c r="B213" s="61" t="s">
        <v>10</v>
      </c>
      <c r="C213" s="62">
        <v>45442</v>
      </c>
      <c r="D213" s="60">
        <v>2920</v>
      </c>
      <c r="E213" s="60">
        <v>247764.5</v>
      </c>
      <c r="F213" s="60">
        <v>0</v>
      </c>
      <c r="G213" s="60">
        <v>1764</v>
      </c>
      <c r="H213" s="60">
        <v>-1764.3</v>
      </c>
      <c r="I213" s="62">
        <v>45442</v>
      </c>
      <c r="J213" s="60">
        <v>2024</v>
      </c>
    </row>
    <row r="214" spans="1:10" x14ac:dyDescent="0.3">
      <c r="A214" s="60">
        <v>13087500</v>
      </c>
      <c r="B214" s="61" t="s">
        <v>10</v>
      </c>
      <c r="C214" s="62">
        <v>45443</v>
      </c>
      <c r="D214" s="60">
        <v>2807</v>
      </c>
      <c r="E214" s="60">
        <v>253332.5</v>
      </c>
      <c r="F214" s="60">
        <v>0</v>
      </c>
      <c r="G214" s="60">
        <v>1764</v>
      </c>
      <c r="H214" s="60">
        <v>-1764.3</v>
      </c>
      <c r="I214" s="62">
        <v>45443</v>
      </c>
      <c r="J214" s="60">
        <v>2024</v>
      </c>
    </row>
    <row r="215" spans="1:10" x14ac:dyDescent="0.3">
      <c r="A215" s="60">
        <v>13087500</v>
      </c>
      <c r="B215" s="61" t="s">
        <v>10</v>
      </c>
      <c r="C215" s="62">
        <v>45444</v>
      </c>
      <c r="D215" s="60">
        <v>2771</v>
      </c>
      <c r="E215" s="60">
        <v>258829</v>
      </c>
      <c r="F215" s="60">
        <v>0</v>
      </c>
      <c r="G215" s="60">
        <v>1764</v>
      </c>
      <c r="H215" s="60">
        <v>-1764.3</v>
      </c>
      <c r="I215" s="62">
        <v>45444</v>
      </c>
      <c r="J215" s="60">
        <v>2024</v>
      </c>
    </row>
    <row r="216" spans="1:10" x14ac:dyDescent="0.3">
      <c r="A216" s="60">
        <v>13087500</v>
      </c>
      <c r="B216" s="61" t="s">
        <v>10</v>
      </c>
      <c r="C216" s="62">
        <v>45445</v>
      </c>
      <c r="D216" s="60">
        <v>2811</v>
      </c>
      <c r="E216" s="60">
        <v>264404.8</v>
      </c>
      <c r="F216" s="60">
        <v>0</v>
      </c>
      <c r="G216" s="60">
        <v>1764</v>
      </c>
      <c r="H216" s="60">
        <v>-1764.3</v>
      </c>
      <c r="I216" s="62">
        <v>45445</v>
      </c>
      <c r="J216" s="60">
        <v>2024</v>
      </c>
    </row>
    <row r="217" spans="1:10" x14ac:dyDescent="0.3">
      <c r="A217" s="60">
        <v>13087500</v>
      </c>
      <c r="B217" s="61" t="s">
        <v>10</v>
      </c>
      <c r="C217" s="62">
        <v>45446</v>
      </c>
      <c r="D217" s="60">
        <v>2875</v>
      </c>
      <c r="E217" s="60">
        <v>270107.09999999998</v>
      </c>
      <c r="F217" s="60">
        <v>0</v>
      </c>
      <c r="G217" s="60">
        <v>1764</v>
      </c>
      <c r="H217" s="60">
        <v>-1764.3</v>
      </c>
      <c r="I217" s="62">
        <v>45446</v>
      </c>
      <c r="J217" s="60">
        <v>2024</v>
      </c>
    </row>
    <row r="218" spans="1:10" x14ac:dyDescent="0.3">
      <c r="A218" s="60">
        <v>13087500</v>
      </c>
      <c r="B218" s="61" t="s">
        <v>10</v>
      </c>
      <c r="C218" s="62">
        <v>45447</v>
      </c>
      <c r="D218" s="60">
        <v>2937</v>
      </c>
      <c r="E218" s="60">
        <v>275933.5</v>
      </c>
      <c r="F218" s="60">
        <v>0</v>
      </c>
      <c r="G218" s="60">
        <v>1764</v>
      </c>
      <c r="H218" s="60">
        <v>-1764.3</v>
      </c>
      <c r="I218" s="62">
        <v>45447</v>
      </c>
      <c r="J218" s="60">
        <v>2024</v>
      </c>
    </row>
    <row r="219" spans="1:10" x14ac:dyDescent="0.3">
      <c r="A219" s="60">
        <v>13087500</v>
      </c>
      <c r="B219" s="61" t="s">
        <v>10</v>
      </c>
      <c r="C219" s="62">
        <v>45448</v>
      </c>
      <c r="D219" s="60">
        <v>3019</v>
      </c>
      <c r="E219" s="60">
        <v>281921.8</v>
      </c>
      <c r="F219" s="60">
        <v>0</v>
      </c>
      <c r="G219" s="60">
        <v>1764</v>
      </c>
      <c r="H219" s="60">
        <v>-1764.3</v>
      </c>
      <c r="I219" s="62">
        <v>45448</v>
      </c>
      <c r="J219" s="60">
        <v>2024</v>
      </c>
    </row>
    <row r="220" spans="1:10" x14ac:dyDescent="0.3">
      <c r="A220" s="60">
        <v>13087500</v>
      </c>
      <c r="B220" s="61" t="s">
        <v>10</v>
      </c>
      <c r="C220" s="62">
        <v>45449</v>
      </c>
      <c r="D220" s="60">
        <v>3090</v>
      </c>
      <c r="E220" s="60">
        <v>288050.40000000002</v>
      </c>
      <c r="F220" s="60">
        <v>0</v>
      </c>
      <c r="G220" s="60">
        <v>1764</v>
      </c>
      <c r="H220" s="60">
        <v>-1764.3</v>
      </c>
      <c r="I220" s="62">
        <v>45449</v>
      </c>
      <c r="J220" s="60">
        <v>2024</v>
      </c>
    </row>
    <row r="221" spans="1:10" x14ac:dyDescent="0.3">
      <c r="A221" s="60">
        <v>13087500</v>
      </c>
      <c r="B221" s="61" t="s">
        <v>10</v>
      </c>
      <c r="C221" s="62">
        <v>45450</v>
      </c>
      <c r="D221" s="60">
        <v>3142</v>
      </c>
      <c r="E221" s="60">
        <v>294282.40000000002</v>
      </c>
      <c r="F221" s="60">
        <v>0</v>
      </c>
      <c r="G221" s="60">
        <v>1764</v>
      </c>
      <c r="H221" s="60">
        <v>-1764.3</v>
      </c>
      <c r="I221" s="62">
        <v>45450</v>
      </c>
      <c r="J221" s="60">
        <v>2024</v>
      </c>
    </row>
    <row r="222" spans="1:10" x14ac:dyDescent="0.3">
      <c r="A222" s="60">
        <v>13087500</v>
      </c>
      <c r="B222" s="61" t="s">
        <v>10</v>
      </c>
      <c r="C222" s="62">
        <v>45451</v>
      </c>
      <c r="D222" s="60">
        <v>3178</v>
      </c>
      <c r="E222" s="60">
        <v>300585.59999999998</v>
      </c>
      <c r="F222" s="60">
        <v>0</v>
      </c>
      <c r="G222" s="60">
        <v>1764</v>
      </c>
      <c r="H222" s="60">
        <v>-1764.3</v>
      </c>
      <c r="I222" s="62">
        <v>45451</v>
      </c>
      <c r="J222" s="60">
        <v>2024</v>
      </c>
    </row>
    <row r="223" spans="1:10" x14ac:dyDescent="0.3">
      <c r="A223" s="60">
        <v>13087500</v>
      </c>
      <c r="B223" s="61" t="s">
        <v>10</v>
      </c>
      <c r="C223" s="62">
        <v>45452</v>
      </c>
      <c r="D223" s="60">
        <v>3205</v>
      </c>
      <c r="E223" s="60">
        <v>306942.40000000002</v>
      </c>
      <c r="F223" s="60">
        <v>0</v>
      </c>
      <c r="G223" s="60">
        <v>1764</v>
      </c>
      <c r="H223" s="60">
        <v>-1764.3</v>
      </c>
      <c r="I223" s="62">
        <v>45452</v>
      </c>
      <c r="J223" s="60">
        <v>2024</v>
      </c>
    </row>
    <row r="224" spans="1:10" x14ac:dyDescent="0.3">
      <c r="A224" s="60">
        <v>13087500</v>
      </c>
      <c r="B224" s="61" t="s">
        <v>10</v>
      </c>
      <c r="C224" s="62">
        <v>45453</v>
      </c>
      <c r="D224" s="60">
        <v>3206</v>
      </c>
      <c r="E224" s="60">
        <v>313300.90000000002</v>
      </c>
      <c r="F224" s="60">
        <v>0</v>
      </c>
      <c r="G224" s="60">
        <v>1764</v>
      </c>
      <c r="H224" s="60">
        <v>-1764.3</v>
      </c>
      <c r="I224" s="62">
        <v>45453</v>
      </c>
      <c r="J224" s="60">
        <v>2024</v>
      </c>
    </row>
    <row r="225" spans="1:10" x14ac:dyDescent="0.3">
      <c r="A225" s="60">
        <v>13087500</v>
      </c>
      <c r="B225" s="61" t="s">
        <v>10</v>
      </c>
      <c r="C225" s="62">
        <v>45454</v>
      </c>
      <c r="D225" s="60">
        <v>3212</v>
      </c>
      <c r="E225" s="60">
        <v>319671.90000000002</v>
      </c>
      <c r="F225" s="60">
        <v>0</v>
      </c>
      <c r="G225" s="60">
        <v>1764</v>
      </c>
      <c r="H225" s="60">
        <v>-1764.3</v>
      </c>
      <c r="I225" s="62">
        <v>45454</v>
      </c>
      <c r="J225" s="60">
        <v>2024</v>
      </c>
    </row>
    <row r="226" spans="1:10" x14ac:dyDescent="0.3">
      <c r="A226" s="60">
        <v>13087500</v>
      </c>
      <c r="B226" s="61" t="s">
        <v>10</v>
      </c>
      <c r="C226" s="62">
        <v>45455</v>
      </c>
      <c r="D226" s="60">
        <v>3258</v>
      </c>
      <c r="E226" s="60">
        <v>326133.90000000002</v>
      </c>
      <c r="F226" s="60">
        <v>0</v>
      </c>
      <c r="G226" s="60">
        <v>1764</v>
      </c>
      <c r="H226" s="60">
        <v>-1764.3</v>
      </c>
      <c r="I226" s="62">
        <v>45455</v>
      </c>
      <c r="J226" s="60">
        <v>2024</v>
      </c>
    </row>
    <row r="227" spans="1:10" x14ac:dyDescent="0.3">
      <c r="A227" s="60">
        <v>13087500</v>
      </c>
      <c r="B227" s="61" t="s">
        <v>10</v>
      </c>
      <c r="C227" s="62">
        <v>45456</v>
      </c>
      <c r="D227" s="60">
        <v>3295</v>
      </c>
      <c r="E227" s="60">
        <v>332669.3</v>
      </c>
      <c r="F227" s="60">
        <v>0</v>
      </c>
      <c r="G227" s="60">
        <v>1764</v>
      </c>
      <c r="H227" s="60">
        <v>-1764.3</v>
      </c>
      <c r="I227" s="62">
        <v>45456</v>
      </c>
      <c r="J227" s="60">
        <v>2024</v>
      </c>
    </row>
    <row r="228" spans="1:10" x14ac:dyDescent="0.3">
      <c r="A228" s="60">
        <v>13087500</v>
      </c>
      <c r="B228" s="61" t="s">
        <v>10</v>
      </c>
      <c r="C228" s="62">
        <v>45457</v>
      </c>
      <c r="D228" s="60">
        <v>3305</v>
      </c>
      <c r="E228" s="60">
        <v>339223.7</v>
      </c>
      <c r="F228" s="60">
        <v>0</v>
      </c>
      <c r="G228" s="60">
        <v>1764</v>
      </c>
      <c r="H228" s="60">
        <v>-1764.3</v>
      </c>
      <c r="I228" s="62">
        <v>45457</v>
      </c>
      <c r="J228" s="60">
        <v>2024</v>
      </c>
    </row>
    <row r="229" spans="1:10" x14ac:dyDescent="0.3">
      <c r="A229" s="60">
        <v>13087500</v>
      </c>
      <c r="B229" s="61" t="s">
        <v>10</v>
      </c>
      <c r="C229" s="62">
        <v>45458</v>
      </c>
      <c r="D229" s="60">
        <v>3337</v>
      </c>
      <c r="E229" s="60">
        <v>345843.5</v>
      </c>
      <c r="F229" s="60">
        <v>0</v>
      </c>
      <c r="G229" s="60">
        <v>1764</v>
      </c>
      <c r="H229" s="60">
        <v>-1764.3</v>
      </c>
      <c r="I229" s="62">
        <v>45458</v>
      </c>
      <c r="J229" s="60">
        <v>2024</v>
      </c>
    </row>
    <row r="230" spans="1:10" x14ac:dyDescent="0.3">
      <c r="A230" s="60">
        <v>13087500</v>
      </c>
      <c r="B230" s="61" t="s">
        <v>10</v>
      </c>
      <c r="C230" s="62">
        <v>45459</v>
      </c>
      <c r="D230" s="60">
        <v>3374</v>
      </c>
      <c r="E230" s="60">
        <v>352535.8</v>
      </c>
      <c r="F230" s="60">
        <v>0</v>
      </c>
      <c r="G230" s="60">
        <v>1764</v>
      </c>
      <c r="H230" s="60">
        <v>-1764.3</v>
      </c>
      <c r="I230" s="62">
        <v>45459</v>
      </c>
      <c r="J230" s="60">
        <v>2024</v>
      </c>
    </row>
    <row r="231" spans="1:10" x14ac:dyDescent="0.3">
      <c r="A231" s="60">
        <v>13087500</v>
      </c>
      <c r="B231" s="61" t="s">
        <v>10</v>
      </c>
      <c r="C231" s="62">
        <v>45460</v>
      </c>
      <c r="D231" s="60">
        <v>3379</v>
      </c>
      <c r="E231" s="60">
        <v>6703</v>
      </c>
      <c r="F231" s="60">
        <v>0</v>
      </c>
      <c r="G231" s="60">
        <v>0</v>
      </c>
      <c r="H231" s="60">
        <v>0</v>
      </c>
      <c r="I231" s="62">
        <v>45460</v>
      </c>
      <c r="J231" s="60">
        <v>2024</v>
      </c>
    </row>
    <row r="232" spans="1:10" x14ac:dyDescent="0.3">
      <c r="A232" s="60">
        <v>13087500</v>
      </c>
      <c r="B232" s="61" t="s">
        <v>10</v>
      </c>
      <c r="C232" s="62">
        <v>45461</v>
      </c>
      <c r="D232" s="60">
        <v>3384</v>
      </c>
      <c r="E232" s="60">
        <v>13415.1</v>
      </c>
      <c r="F232" s="60">
        <v>0</v>
      </c>
      <c r="G232" s="60">
        <v>0</v>
      </c>
      <c r="H232" s="60">
        <v>0</v>
      </c>
      <c r="I232" s="62">
        <v>45461</v>
      </c>
      <c r="J232" s="60">
        <v>2024</v>
      </c>
    </row>
    <row r="233" spans="1:10" x14ac:dyDescent="0.3">
      <c r="A233" s="60">
        <v>13087500</v>
      </c>
      <c r="B233" s="61" t="s">
        <v>10</v>
      </c>
      <c r="C233" s="62">
        <v>45462</v>
      </c>
      <c r="D233" s="60">
        <v>3380</v>
      </c>
      <c r="E233" s="60">
        <v>20119.7</v>
      </c>
      <c r="F233" s="60">
        <v>0</v>
      </c>
      <c r="G233" s="60">
        <v>0</v>
      </c>
      <c r="H233" s="60">
        <v>0</v>
      </c>
      <c r="I233" s="62">
        <v>45462</v>
      </c>
      <c r="J233" s="60">
        <v>2024</v>
      </c>
    </row>
    <row r="234" spans="1:10" x14ac:dyDescent="0.3">
      <c r="A234" s="60">
        <v>13087500</v>
      </c>
      <c r="B234" s="61" t="s">
        <v>10</v>
      </c>
      <c r="C234" s="62">
        <v>45463</v>
      </c>
      <c r="D234" s="60">
        <v>3374</v>
      </c>
      <c r="E234" s="60">
        <v>26811.5</v>
      </c>
      <c r="F234" s="60">
        <v>0</v>
      </c>
      <c r="G234" s="60">
        <v>0</v>
      </c>
      <c r="H234" s="60">
        <v>0</v>
      </c>
      <c r="I234" s="62">
        <v>45463</v>
      </c>
      <c r="J234" s="60">
        <v>2024</v>
      </c>
    </row>
    <row r="235" spans="1:10" x14ac:dyDescent="0.3">
      <c r="A235" s="60">
        <v>13087500</v>
      </c>
      <c r="B235" s="61" t="s">
        <v>10</v>
      </c>
      <c r="C235" s="62">
        <v>45464</v>
      </c>
      <c r="D235" s="60">
        <v>3428</v>
      </c>
      <c r="E235" s="60">
        <v>33610.9</v>
      </c>
      <c r="F235" s="60">
        <v>0</v>
      </c>
      <c r="G235" s="60">
        <v>0</v>
      </c>
      <c r="H235" s="60">
        <v>0</v>
      </c>
      <c r="I235" s="62">
        <v>45464</v>
      </c>
      <c r="J235" s="60">
        <v>2024</v>
      </c>
    </row>
    <row r="236" spans="1:10" x14ac:dyDescent="0.3">
      <c r="A236" s="60">
        <v>13087500</v>
      </c>
      <c r="B236" s="61" t="s">
        <v>10</v>
      </c>
      <c r="C236" s="62">
        <v>45465</v>
      </c>
      <c r="D236" s="60">
        <v>3478</v>
      </c>
      <c r="E236" s="60">
        <v>6898.1</v>
      </c>
      <c r="F236" s="60">
        <v>0</v>
      </c>
      <c r="G236" s="60">
        <v>0</v>
      </c>
      <c r="H236" s="60">
        <v>237909.4</v>
      </c>
      <c r="I236" s="62">
        <v>45465</v>
      </c>
      <c r="J236" s="60">
        <v>2024</v>
      </c>
    </row>
    <row r="237" spans="1:10" x14ac:dyDescent="0.3">
      <c r="A237" s="60">
        <v>13087500</v>
      </c>
      <c r="B237" s="61" t="s">
        <v>10</v>
      </c>
      <c r="C237" s="62">
        <v>45466</v>
      </c>
      <c r="D237" s="60">
        <v>3493</v>
      </c>
      <c r="E237" s="60">
        <v>13825.9</v>
      </c>
      <c r="F237" s="60">
        <v>0</v>
      </c>
      <c r="G237" s="60">
        <v>0</v>
      </c>
      <c r="H237" s="60">
        <v>237909.4</v>
      </c>
      <c r="I237" s="62">
        <v>45466</v>
      </c>
      <c r="J237" s="60">
        <v>2024</v>
      </c>
    </row>
    <row r="238" spans="1:10" x14ac:dyDescent="0.3">
      <c r="A238" s="60">
        <v>13087500</v>
      </c>
      <c r="B238" s="61" t="s">
        <v>10</v>
      </c>
      <c r="C238" s="62">
        <v>45467</v>
      </c>
      <c r="D238" s="60">
        <v>3506</v>
      </c>
      <c r="E238" s="60">
        <v>20779.599999999999</v>
      </c>
      <c r="F238" s="60">
        <v>506</v>
      </c>
      <c r="G238" s="60">
        <v>1003</v>
      </c>
      <c r="H238" s="60">
        <v>236906.1</v>
      </c>
      <c r="I238" s="62">
        <v>45467</v>
      </c>
      <c r="J238" s="60">
        <v>2024</v>
      </c>
    </row>
    <row r="239" spans="1:10" x14ac:dyDescent="0.3">
      <c r="A239" s="60">
        <v>13087500</v>
      </c>
      <c r="B239" s="61" t="s">
        <v>10</v>
      </c>
      <c r="C239" s="62">
        <v>45468</v>
      </c>
      <c r="D239" s="60">
        <v>3532</v>
      </c>
      <c r="E239" s="60">
        <v>27785.4</v>
      </c>
      <c r="F239" s="60">
        <v>532</v>
      </c>
      <c r="G239" s="60">
        <v>2059</v>
      </c>
      <c r="H239" s="60">
        <v>235850.8</v>
      </c>
      <c r="I239" s="62">
        <v>45468</v>
      </c>
      <c r="J239" s="60">
        <v>2024</v>
      </c>
    </row>
    <row r="240" spans="1:10" x14ac:dyDescent="0.3">
      <c r="A240" s="60">
        <v>13087500</v>
      </c>
      <c r="B240" s="61" t="s">
        <v>10</v>
      </c>
      <c r="C240" s="62">
        <v>45469</v>
      </c>
      <c r="D240" s="60">
        <v>3558</v>
      </c>
      <c r="E240" s="60">
        <v>34843.4</v>
      </c>
      <c r="F240" s="60">
        <v>558</v>
      </c>
      <c r="G240" s="60">
        <v>3166</v>
      </c>
      <c r="H240" s="60">
        <v>234743.4</v>
      </c>
      <c r="I240" s="62">
        <v>45469</v>
      </c>
      <c r="J240" s="60">
        <v>2024</v>
      </c>
    </row>
    <row r="241" spans="1:10" x14ac:dyDescent="0.3">
      <c r="A241" s="60">
        <v>13087500</v>
      </c>
      <c r="B241" s="61" t="s">
        <v>10</v>
      </c>
      <c r="C241" s="62">
        <v>45470</v>
      </c>
      <c r="D241" s="60">
        <v>3558</v>
      </c>
      <c r="E241" s="60">
        <v>41901.4</v>
      </c>
      <c r="F241" s="60">
        <v>558</v>
      </c>
      <c r="G241" s="60">
        <v>4274</v>
      </c>
      <c r="H241" s="60">
        <v>233635.9</v>
      </c>
      <c r="I241" s="62">
        <v>45470</v>
      </c>
      <c r="J241" s="60">
        <v>2024</v>
      </c>
    </row>
    <row r="242" spans="1:10" x14ac:dyDescent="0.3">
      <c r="A242" s="60">
        <v>13087500</v>
      </c>
      <c r="B242" s="61" t="s">
        <v>10</v>
      </c>
      <c r="C242" s="62">
        <v>45471</v>
      </c>
      <c r="D242" s="60">
        <v>3572</v>
      </c>
      <c r="E242" s="60">
        <v>48985.599999999999</v>
      </c>
      <c r="F242" s="60">
        <v>572</v>
      </c>
      <c r="G242" s="60">
        <v>5407</v>
      </c>
      <c r="H242" s="60">
        <v>232502.2</v>
      </c>
      <c r="I242" s="62">
        <v>45471</v>
      </c>
      <c r="J242" s="60">
        <v>2024</v>
      </c>
    </row>
    <row r="243" spans="1:10" x14ac:dyDescent="0.3">
      <c r="A243" s="60">
        <v>13087500</v>
      </c>
      <c r="B243" s="61" t="s">
        <v>10</v>
      </c>
      <c r="C243" s="62">
        <v>45472</v>
      </c>
      <c r="D243" s="60">
        <v>3572</v>
      </c>
      <c r="E243" s="60">
        <v>56069.7</v>
      </c>
      <c r="F243" s="60">
        <v>572</v>
      </c>
      <c r="G243" s="60">
        <v>6541</v>
      </c>
      <c r="H243" s="60">
        <v>231368.6</v>
      </c>
      <c r="I243" s="62">
        <v>45472</v>
      </c>
      <c r="J243" s="60">
        <v>2024</v>
      </c>
    </row>
    <row r="244" spans="1:10" x14ac:dyDescent="0.3">
      <c r="A244" s="60">
        <v>13087500</v>
      </c>
      <c r="B244" s="61" t="s">
        <v>10</v>
      </c>
      <c r="C244" s="62">
        <v>45473</v>
      </c>
      <c r="D244" s="60">
        <v>3572</v>
      </c>
      <c r="E244" s="60">
        <v>63153.9</v>
      </c>
      <c r="F244" s="60">
        <v>572</v>
      </c>
      <c r="G244" s="60">
        <v>7675</v>
      </c>
      <c r="H244" s="60">
        <v>230234.9</v>
      </c>
      <c r="I244" s="62">
        <v>45473</v>
      </c>
      <c r="J244" s="60">
        <v>2024</v>
      </c>
    </row>
    <row r="245" spans="1:10" x14ac:dyDescent="0.3">
      <c r="A245" s="60">
        <v>13087500</v>
      </c>
      <c r="B245" s="61" t="s">
        <v>10</v>
      </c>
      <c r="C245" s="62">
        <v>45474</v>
      </c>
      <c r="D245" s="60">
        <v>3558</v>
      </c>
      <c r="E245" s="60">
        <v>70211.899999999994</v>
      </c>
      <c r="F245" s="60">
        <v>558</v>
      </c>
      <c r="G245" s="60">
        <v>8782</v>
      </c>
      <c r="H245" s="60">
        <v>229127.4</v>
      </c>
      <c r="I245" s="62">
        <v>45474</v>
      </c>
      <c r="J245" s="60">
        <v>2024</v>
      </c>
    </row>
    <row r="246" spans="1:10" x14ac:dyDescent="0.3">
      <c r="A246" s="60">
        <v>13087500</v>
      </c>
      <c r="B246" s="61" t="s">
        <v>10</v>
      </c>
      <c r="C246" s="62">
        <v>45475</v>
      </c>
      <c r="D246" s="60">
        <v>3558</v>
      </c>
      <c r="E246" s="60">
        <v>77269.8</v>
      </c>
      <c r="F246" s="60">
        <v>558</v>
      </c>
      <c r="G246" s="60">
        <v>9890</v>
      </c>
      <c r="H246" s="60">
        <v>228019.9</v>
      </c>
      <c r="I246" s="62">
        <v>45475</v>
      </c>
      <c r="J246" s="60">
        <v>2024</v>
      </c>
    </row>
    <row r="247" spans="1:10" x14ac:dyDescent="0.3">
      <c r="A247" s="60">
        <v>13087500</v>
      </c>
      <c r="B247" s="61" t="s">
        <v>10</v>
      </c>
      <c r="C247" s="62">
        <v>45476</v>
      </c>
      <c r="D247" s="60">
        <v>3558</v>
      </c>
      <c r="E247" s="60">
        <v>84327.8</v>
      </c>
      <c r="F247" s="60">
        <v>558</v>
      </c>
      <c r="G247" s="60">
        <v>10997</v>
      </c>
      <c r="H247" s="60">
        <v>226912.5</v>
      </c>
      <c r="I247" s="62">
        <v>45476</v>
      </c>
      <c r="J247" s="60">
        <v>2024</v>
      </c>
    </row>
    <row r="248" spans="1:10" x14ac:dyDescent="0.3">
      <c r="A248" s="60">
        <v>13087500</v>
      </c>
      <c r="B248" s="61" t="s">
        <v>10</v>
      </c>
      <c r="C248" s="62">
        <v>45477</v>
      </c>
      <c r="D248" s="60">
        <v>3611</v>
      </c>
      <c r="E248" s="60">
        <v>91490.7</v>
      </c>
      <c r="F248" s="60">
        <v>1094</v>
      </c>
      <c r="G248" s="60">
        <v>13166</v>
      </c>
      <c r="H248" s="60">
        <v>224743.5</v>
      </c>
      <c r="I248" s="62">
        <v>45477</v>
      </c>
      <c r="J248" s="60">
        <v>2024</v>
      </c>
    </row>
    <row r="249" spans="1:10" x14ac:dyDescent="0.3">
      <c r="A249" s="60">
        <v>13087500</v>
      </c>
      <c r="B249" s="61" t="s">
        <v>10</v>
      </c>
      <c r="C249" s="62">
        <v>45478</v>
      </c>
      <c r="D249" s="60">
        <v>3572</v>
      </c>
      <c r="E249" s="60">
        <v>98574.8</v>
      </c>
      <c r="F249" s="60">
        <v>1606</v>
      </c>
      <c r="G249" s="60">
        <v>16352</v>
      </c>
      <c r="H249" s="60">
        <v>221557.8</v>
      </c>
      <c r="I249" s="62">
        <v>45478</v>
      </c>
      <c r="J249" s="60">
        <v>2024</v>
      </c>
    </row>
    <row r="250" spans="1:10" x14ac:dyDescent="0.3">
      <c r="A250" s="60">
        <v>13087500</v>
      </c>
      <c r="B250" s="61" t="s">
        <v>10</v>
      </c>
      <c r="C250" s="62">
        <v>45479</v>
      </c>
      <c r="D250" s="60">
        <v>3572</v>
      </c>
      <c r="E250" s="60">
        <v>105659</v>
      </c>
      <c r="F250" s="60">
        <v>1448</v>
      </c>
      <c r="G250" s="60">
        <v>19224</v>
      </c>
      <c r="H250" s="60">
        <v>218685.1</v>
      </c>
      <c r="I250" s="62">
        <v>45479</v>
      </c>
      <c r="J250" s="60">
        <v>2024</v>
      </c>
    </row>
    <row r="251" spans="1:10" x14ac:dyDescent="0.3">
      <c r="A251" s="60">
        <v>13087500</v>
      </c>
      <c r="B251" s="61" t="s">
        <v>10</v>
      </c>
      <c r="C251" s="62">
        <v>45480</v>
      </c>
      <c r="D251" s="60">
        <v>3585</v>
      </c>
      <c r="E251" s="60">
        <v>112769.3</v>
      </c>
      <c r="F251" s="60">
        <v>1689</v>
      </c>
      <c r="G251" s="60">
        <v>22574</v>
      </c>
      <c r="H251" s="60">
        <v>215335.3</v>
      </c>
      <c r="I251" s="62">
        <v>45480</v>
      </c>
      <c r="J251" s="60">
        <v>2024</v>
      </c>
    </row>
    <row r="252" spans="1:10" x14ac:dyDescent="0.3">
      <c r="A252" s="60">
        <v>13087500</v>
      </c>
      <c r="B252" s="61" t="s">
        <v>10</v>
      </c>
      <c r="C252" s="62">
        <v>45481</v>
      </c>
      <c r="D252" s="60">
        <v>3572</v>
      </c>
      <c r="E252" s="60">
        <v>119853.4</v>
      </c>
      <c r="F252" s="60">
        <v>2138</v>
      </c>
      <c r="G252" s="60">
        <v>26816</v>
      </c>
      <c r="H252" s="60">
        <v>211093.7</v>
      </c>
      <c r="I252" s="62">
        <v>45481</v>
      </c>
      <c r="J252" s="60">
        <v>2024</v>
      </c>
    </row>
    <row r="253" spans="1:10" x14ac:dyDescent="0.3">
      <c r="A253" s="60">
        <v>13087500</v>
      </c>
      <c r="B253" s="61" t="s">
        <v>10</v>
      </c>
      <c r="C253" s="62">
        <v>45482</v>
      </c>
      <c r="D253" s="60">
        <v>3558</v>
      </c>
      <c r="E253" s="60">
        <v>126911.4</v>
      </c>
      <c r="F253" s="60">
        <v>2283</v>
      </c>
      <c r="G253" s="60">
        <v>31344</v>
      </c>
      <c r="H253" s="60">
        <v>206565.9</v>
      </c>
      <c r="I253" s="62">
        <v>45482</v>
      </c>
      <c r="J253" s="60">
        <v>2024</v>
      </c>
    </row>
    <row r="254" spans="1:10" x14ac:dyDescent="0.3">
      <c r="A254" s="60">
        <v>13087500</v>
      </c>
      <c r="B254" s="61" t="s">
        <v>10</v>
      </c>
      <c r="C254" s="62">
        <v>45483</v>
      </c>
      <c r="D254" s="60">
        <v>3572</v>
      </c>
      <c r="E254" s="60">
        <v>133995.6</v>
      </c>
      <c r="F254" s="60">
        <v>2304</v>
      </c>
      <c r="G254" s="60">
        <v>35914</v>
      </c>
      <c r="H254" s="60">
        <v>201995.8</v>
      </c>
      <c r="I254" s="62">
        <v>45483</v>
      </c>
      <c r="J254" s="60">
        <v>2024</v>
      </c>
    </row>
    <row r="255" spans="1:10" x14ac:dyDescent="0.3">
      <c r="A255" s="60">
        <v>13087500</v>
      </c>
      <c r="B255" s="61" t="s">
        <v>10</v>
      </c>
      <c r="C255" s="62">
        <v>45484</v>
      </c>
      <c r="D255" s="60">
        <v>3572</v>
      </c>
      <c r="E255" s="60">
        <v>141079.70000000001</v>
      </c>
      <c r="F255" s="60">
        <v>2323</v>
      </c>
      <c r="G255" s="60">
        <v>40522</v>
      </c>
      <c r="H255" s="60">
        <v>197387.2</v>
      </c>
      <c r="I255" s="62">
        <v>45484</v>
      </c>
      <c r="J255" s="60">
        <v>2024</v>
      </c>
    </row>
    <row r="256" spans="1:10" x14ac:dyDescent="0.3">
      <c r="A256" s="60">
        <v>13087500</v>
      </c>
      <c r="B256" s="61" t="s">
        <v>10</v>
      </c>
      <c r="C256" s="62">
        <v>45485</v>
      </c>
      <c r="D256" s="60">
        <v>3572</v>
      </c>
      <c r="E256" s="60">
        <v>148163.9</v>
      </c>
      <c r="F256" s="60">
        <v>2356</v>
      </c>
      <c r="G256" s="60">
        <v>45195</v>
      </c>
      <c r="H256" s="60">
        <v>192714.5</v>
      </c>
      <c r="I256" s="62">
        <v>45485</v>
      </c>
      <c r="J256" s="60">
        <v>2024</v>
      </c>
    </row>
    <row r="257" spans="1:10" x14ac:dyDescent="0.3">
      <c r="A257" s="60">
        <v>13087500</v>
      </c>
      <c r="B257" s="61" t="s">
        <v>10</v>
      </c>
      <c r="C257" s="62">
        <v>45486</v>
      </c>
      <c r="D257" s="60">
        <v>3585</v>
      </c>
      <c r="E257" s="60">
        <v>155274.20000000001</v>
      </c>
      <c r="F257" s="60">
        <v>2350</v>
      </c>
      <c r="G257" s="60">
        <v>49856</v>
      </c>
      <c r="H257" s="60">
        <v>188053.8</v>
      </c>
      <c r="I257" s="62">
        <v>45486</v>
      </c>
      <c r="J257" s="60">
        <v>2024</v>
      </c>
    </row>
    <row r="258" spans="1:10" x14ac:dyDescent="0.3">
      <c r="A258" s="60">
        <v>13087500</v>
      </c>
      <c r="B258" s="61" t="s">
        <v>10</v>
      </c>
      <c r="C258" s="62">
        <v>45487</v>
      </c>
      <c r="D258" s="60">
        <v>3585</v>
      </c>
      <c r="E258" s="60">
        <v>162384.5</v>
      </c>
      <c r="F258" s="60">
        <v>2370</v>
      </c>
      <c r="G258" s="60">
        <v>54556</v>
      </c>
      <c r="H258" s="60">
        <v>183353.2</v>
      </c>
      <c r="I258" s="62">
        <v>45487</v>
      </c>
      <c r="J258" s="60">
        <v>2024</v>
      </c>
    </row>
    <row r="259" spans="1:10" x14ac:dyDescent="0.3">
      <c r="A259" s="60">
        <v>13087500</v>
      </c>
      <c r="B259" s="61" t="s">
        <v>10</v>
      </c>
      <c r="C259" s="62">
        <v>45488</v>
      </c>
      <c r="D259" s="60">
        <v>3598</v>
      </c>
      <c r="E259" s="60">
        <v>169521.1</v>
      </c>
      <c r="F259" s="60">
        <v>2365</v>
      </c>
      <c r="G259" s="60">
        <v>59247</v>
      </c>
      <c r="H259" s="60">
        <v>178662.2</v>
      </c>
      <c r="I259" s="62">
        <v>45488</v>
      </c>
      <c r="J259" s="60">
        <v>2024</v>
      </c>
    </row>
    <row r="260" spans="1:10" x14ac:dyDescent="0.3">
      <c r="A260" s="60">
        <v>13087500</v>
      </c>
      <c r="B260" s="61" t="s">
        <v>10</v>
      </c>
      <c r="C260" s="62">
        <v>45489</v>
      </c>
      <c r="D260" s="60">
        <v>3598</v>
      </c>
      <c r="E260" s="60">
        <v>176657.7</v>
      </c>
      <c r="F260" s="60">
        <v>2286</v>
      </c>
      <c r="G260" s="60">
        <v>63782</v>
      </c>
      <c r="H260" s="60">
        <v>174127.6</v>
      </c>
      <c r="I260" s="62">
        <v>45489</v>
      </c>
      <c r="J260" s="60">
        <v>2024</v>
      </c>
    </row>
    <row r="261" spans="1:10" x14ac:dyDescent="0.3">
      <c r="A261" s="60">
        <v>13087500</v>
      </c>
      <c r="B261" s="61" t="s">
        <v>10</v>
      </c>
      <c r="C261" s="62">
        <v>45490</v>
      </c>
      <c r="D261" s="60">
        <v>3572</v>
      </c>
      <c r="E261" s="60">
        <v>183741.8</v>
      </c>
      <c r="F261" s="60">
        <v>2209</v>
      </c>
      <c r="G261" s="60">
        <v>68164</v>
      </c>
      <c r="H261" s="60">
        <v>169745.7</v>
      </c>
      <c r="I261" s="62">
        <v>45490</v>
      </c>
      <c r="J261" s="60">
        <v>2024</v>
      </c>
    </row>
    <row r="262" spans="1:10" x14ac:dyDescent="0.3">
      <c r="A262" s="60">
        <v>13087500</v>
      </c>
      <c r="B262" s="61" t="s">
        <v>10</v>
      </c>
      <c r="C262" s="62">
        <v>45491</v>
      </c>
      <c r="D262" s="60">
        <v>3545</v>
      </c>
      <c r="E262" s="60">
        <v>190773.7</v>
      </c>
      <c r="F262" s="60">
        <v>2223</v>
      </c>
      <c r="G262" s="60">
        <v>72573</v>
      </c>
      <c r="H262" s="60">
        <v>165336</v>
      </c>
      <c r="I262" s="62">
        <v>45491</v>
      </c>
      <c r="J262" s="60">
        <v>2024</v>
      </c>
    </row>
    <row r="263" spans="1:10" x14ac:dyDescent="0.3">
      <c r="A263" s="60">
        <v>13087500</v>
      </c>
      <c r="B263" s="61" t="s">
        <v>10</v>
      </c>
      <c r="C263" s="62">
        <v>45492</v>
      </c>
      <c r="D263" s="60">
        <v>3545</v>
      </c>
      <c r="E263" s="60">
        <v>197805.6</v>
      </c>
      <c r="F263" s="60">
        <v>2347</v>
      </c>
      <c r="G263" s="60">
        <v>77229</v>
      </c>
      <c r="H263" s="60">
        <v>160680.5</v>
      </c>
      <c r="I263" s="62">
        <v>45492</v>
      </c>
      <c r="J263" s="60">
        <v>2024</v>
      </c>
    </row>
    <row r="264" spans="1:10" x14ac:dyDescent="0.3">
      <c r="A264" s="60">
        <v>13087500</v>
      </c>
      <c r="B264" s="61" t="s">
        <v>10</v>
      </c>
      <c r="C264" s="62">
        <v>45493</v>
      </c>
      <c r="D264" s="60">
        <v>3545</v>
      </c>
      <c r="E264" s="60">
        <v>204837.5</v>
      </c>
      <c r="F264" s="60">
        <v>2401</v>
      </c>
      <c r="G264" s="60">
        <v>81991</v>
      </c>
      <c r="H264" s="60">
        <v>155918.39999999999</v>
      </c>
      <c r="I264" s="62">
        <v>45493</v>
      </c>
      <c r="J264" s="60">
        <v>2024</v>
      </c>
    </row>
    <row r="265" spans="1:10" x14ac:dyDescent="0.3">
      <c r="A265" s="60">
        <v>13087500</v>
      </c>
      <c r="B265" s="61" t="s">
        <v>10</v>
      </c>
      <c r="C265" s="62">
        <v>45494</v>
      </c>
      <c r="D265" s="60">
        <v>3558</v>
      </c>
      <c r="E265" s="60">
        <v>211895.4</v>
      </c>
      <c r="F265" s="60">
        <v>2459</v>
      </c>
      <c r="G265" s="60">
        <v>86868</v>
      </c>
      <c r="H265" s="60">
        <v>151041.20000000001</v>
      </c>
      <c r="I265" s="62">
        <v>45494</v>
      </c>
      <c r="J265" s="60">
        <v>2024</v>
      </c>
    </row>
    <row r="266" spans="1:10" x14ac:dyDescent="0.3">
      <c r="A266" s="60">
        <v>13087500</v>
      </c>
      <c r="B266" s="61" t="s">
        <v>10</v>
      </c>
      <c r="C266" s="62">
        <v>45495</v>
      </c>
      <c r="D266" s="60">
        <v>3532</v>
      </c>
      <c r="E266" s="60">
        <v>218901.2</v>
      </c>
      <c r="F266" s="60">
        <v>2462</v>
      </c>
      <c r="G266" s="60">
        <v>91751</v>
      </c>
      <c r="H266" s="60">
        <v>146158.39999999999</v>
      </c>
      <c r="I266" s="62">
        <v>45495</v>
      </c>
      <c r="J266" s="60">
        <v>2024</v>
      </c>
    </row>
    <row r="267" spans="1:10" x14ac:dyDescent="0.3">
      <c r="A267" s="60">
        <v>13087500</v>
      </c>
      <c r="B267" s="61" t="s">
        <v>10</v>
      </c>
      <c r="C267" s="62">
        <v>45496</v>
      </c>
      <c r="D267" s="60">
        <v>3506</v>
      </c>
      <c r="E267" s="60">
        <v>225855</v>
      </c>
      <c r="F267" s="60">
        <v>2321</v>
      </c>
      <c r="G267" s="60">
        <v>96354</v>
      </c>
      <c r="H267" s="60">
        <v>141555.20000000001</v>
      </c>
      <c r="I267" s="62">
        <v>45496</v>
      </c>
      <c r="J267" s="60">
        <v>2024</v>
      </c>
    </row>
    <row r="268" spans="1:10" x14ac:dyDescent="0.3">
      <c r="A268" s="60">
        <v>13087500</v>
      </c>
      <c r="B268" s="61" t="s">
        <v>10</v>
      </c>
      <c r="C268" s="62">
        <v>45497</v>
      </c>
      <c r="D268" s="60">
        <v>3493</v>
      </c>
      <c r="E268" s="60">
        <v>232782.8</v>
      </c>
      <c r="F268" s="60">
        <v>2130</v>
      </c>
      <c r="G268" s="60">
        <v>100580</v>
      </c>
      <c r="H268" s="60">
        <v>137329.9</v>
      </c>
      <c r="I268" s="62">
        <v>45497</v>
      </c>
      <c r="J268" s="60">
        <v>2024</v>
      </c>
    </row>
    <row r="269" spans="1:10" x14ac:dyDescent="0.3">
      <c r="A269" s="60">
        <v>13087500</v>
      </c>
      <c r="B269" s="61" t="s">
        <v>10</v>
      </c>
      <c r="C269" s="62">
        <v>45498</v>
      </c>
      <c r="D269" s="60">
        <v>3467</v>
      </c>
      <c r="E269" s="60">
        <v>239658.8</v>
      </c>
      <c r="F269" s="60">
        <v>2147</v>
      </c>
      <c r="G269" s="60">
        <v>104837</v>
      </c>
      <c r="H269" s="60">
        <v>133072</v>
      </c>
      <c r="I269" s="62">
        <v>45498</v>
      </c>
      <c r="J269" s="60">
        <v>2024</v>
      </c>
    </row>
    <row r="270" spans="1:10" x14ac:dyDescent="0.3">
      <c r="A270" s="60">
        <v>13087500</v>
      </c>
      <c r="B270" s="61" t="s">
        <v>10</v>
      </c>
      <c r="C270" s="62">
        <v>45499</v>
      </c>
      <c r="D270" s="60">
        <v>3441</v>
      </c>
      <c r="E270" s="60">
        <v>246483.1</v>
      </c>
      <c r="F270" s="60">
        <v>2170</v>
      </c>
      <c r="G270" s="60">
        <v>109142</v>
      </c>
      <c r="H270" s="60">
        <v>128767.3</v>
      </c>
      <c r="I270" s="62">
        <v>45499</v>
      </c>
      <c r="J270" s="60">
        <v>2024</v>
      </c>
    </row>
    <row r="271" spans="1:10" x14ac:dyDescent="0.3">
      <c r="A271" s="60">
        <v>13087500</v>
      </c>
      <c r="B271" s="61" t="s">
        <v>10</v>
      </c>
      <c r="C271" s="62">
        <v>45500</v>
      </c>
      <c r="D271" s="60">
        <v>3389</v>
      </c>
      <c r="E271" s="60">
        <v>253204.5</v>
      </c>
      <c r="F271" s="60">
        <v>1996</v>
      </c>
      <c r="G271" s="60">
        <v>113102</v>
      </c>
      <c r="H271" s="60">
        <v>124807.8</v>
      </c>
      <c r="I271" s="62">
        <v>45500</v>
      </c>
      <c r="J271" s="60">
        <v>2024</v>
      </c>
    </row>
    <row r="272" spans="1:10" x14ac:dyDescent="0.3">
      <c r="A272" s="60">
        <v>13087500</v>
      </c>
      <c r="B272" s="61" t="s">
        <v>10</v>
      </c>
      <c r="C272" s="62">
        <v>45501</v>
      </c>
      <c r="D272" s="60">
        <v>3350</v>
      </c>
      <c r="E272" s="60">
        <v>259849.1</v>
      </c>
      <c r="F272" s="60">
        <v>1736</v>
      </c>
      <c r="G272" s="60">
        <v>116545</v>
      </c>
      <c r="H272" s="60">
        <v>121364.4</v>
      </c>
      <c r="I272" s="62">
        <v>45501</v>
      </c>
      <c r="J272" s="60">
        <v>2024</v>
      </c>
    </row>
    <row r="273" spans="1:10" x14ac:dyDescent="0.3">
      <c r="A273" s="60">
        <v>13087500</v>
      </c>
      <c r="B273" s="61" t="s">
        <v>10</v>
      </c>
      <c r="C273" s="62">
        <v>45502</v>
      </c>
      <c r="D273" s="60">
        <v>3324</v>
      </c>
      <c r="E273" s="60">
        <v>266442.8</v>
      </c>
      <c r="F273" s="60">
        <v>1807</v>
      </c>
      <c r="G273" s="60">
        <v>120129</v>
      </c>
      <c r="H273" s="60">
        <v>117780</v>
      </c>
      <c r="I273" s="62">
        <v>45502</v>
      </c>
      <c r="J273" s="60">
        <v>2024</v>
      </c>
    </row>
    <row r="274" spans="1:10" x14ac:dyDescent="0.3">
      <c r="A274" s="60">
        <v>13087500</v>
      </c>
      <c r="B274" s="61" t="s">
        <v>10</v>
      </c>
      <c r="C274" s="62">
        <v>45503</v>
      </c>
      <c r="D274" s="60">
        <v>3286</v>
      </c>
      <c r="E274" s="60">
        <v>272960.2</v>
      </c>
      <c r="F274" s="60">
        <v>1609</v>
      </c>
      <c r="G274" s="60">
        <v>123320</v>
      </c>
      <c r="H274" s="60">
        <v>114589.2</v>
      </c>
      <c r="I274" s="62">
        <v>45503</v>
      </c>
      <c r="J274" s="60">
        <v>2024</v>
      </c>
    </row>
    <row r="275" spans="1:10" x14ac:dyDescent="0.3">
      <c r="A275" s="60">
        <v>13087500</v>
      </c>
      <c r="B275" s="61" t="s">
        <v>10</v>
      </c>
      <c r="C275" s="62">
        <v>45504</v>
      </c>
      <c r="D275" s="60">
        <v>3286</v>
      </c>
      <c r="E275" s="60">
        <v>279477.7</v>
      </c>
      <c r="F275" s="60">
        <v>1349</v>
      </c>
      <c r="G275" s="60">
        <v>125995</v>
      </c>
      <c r="H275" s="60">
        <v>111914.4</v>
      </c>
      <c r="I275" s="62">
        <v>45504</v>
      </c>
      <c r="J275" s="60">
        <v>2024</v>
      </c>
    </row>
    <row r="276" spans="1:10" x14ac:dyDescent="0.3">
      <c r="A276" s="60">
        <v>13087500</v>
      </c>
      <c r="B276" s="61" t="s">
        <v>10</v>
      </c>
      <c r="C276" s="62">
        <v>45505</v>
      </c>
      <c r="D276" s="60">
        <v>3337</v>
      </c>
      <c r="E276" s="60">
        <v>286096.8</v>
      </c>
      <c r="F276" s="60">
        <v>1349</v>
      </c>
      <c r="G276" s="60">
        <v>128671</v>
      </c>
      <c r="H276" s="60">
        <v>109238.9</v>
      </c>
      <c r="I276" s="62">
        <v>45505</v>
      </c>
      <c r="J276" s="60">
        <v>2024</v>
      </c>
    </row>
    <row r="277" spans="1:10" x14ac:dyDescent="0.3">
      <c r="A277" s="60">
        <v>13087500</v>
      </c>
      <c r="B277" s="61" t="s">
        <v>10</v>
      </c>
      <c r="C277" s="62">
        <v>45506</v>
      </c>
      <c r="D277" s="60">
        <v>3363</v>
      </c>
      <c r="E277" s="60">
        <v>292767</v>
      </c>
      <c r="F277" s="60">
        <v>1460</v>
      </c>
      <c r="G277" s="60">
        <v>131566</v>
      </c>
      <c r="H277" s="60">
        <v>106343.5</v>
      </c>
      <c r="I277" s="62">
        <v>45506</v>
      </c>
      <c r="J277" s="60">
        <v>2024</v>
      </c>
    </row>
    <row r="278" spans="1:10" x14ac:dyDescent="0.3">
      <c r="A278" s="60">
        <v>13087500</v>
      </c>
      <c r="B278" s="61" t="s">
        <v>10</v>
      </c>
      <c r="C278" s="62">
        <v>45507</v>
      </c>
      <c r="D278" s="60">
        <v>3363</v>
      </c>
      <c r="E278" s="60">
        <v>299437.2</v>
      </c>
      <c r="F278" s="60">
        <v>1496</v>
      </c>
      <c r="G278" s="60">
        <v>134533</v>
      </c>
      <c r="H278" s="60">
        <v>103376.9</v>
      </c>
      <c r="I278" s="62">
        <v>45507</v>
      </c>
      <c r="J278" s="60">
        <v>2024</v>
      </c>
    </row>
    <row r="279" spans="1:10" x14ac:dyDescent="0.3">
      <c r="A279" s="60">
        <v>13087500</v>
      </c>
      <c r="B279" s="61" t="s">
        <v>10</v>
      </c>
      <c r="C279" s="62">
        <v>45508</v>
      </c>
      <c r="D279" s="60">
        <v>3376</v>
      </c>
      <c r="E279" s="60">
        <v>306133</v>
      </c>
      <c r="F279" s="60">
        <v>1448</v>
      </c>
      <c r="G279" s="60">
        <v>137406</v>
      </c>
      <c r="H279" s="60">
        <v>100503.9</v>
      </c>
      <c r="I279" s="62">
        <v>45508</v>
      </c>
      <c r="J279" s="60">
        <v>2024</v>
      </c>
    </row>
    <row r="280" spans="1:10" x14ac:dyDescent="0.3">
      <c r="A280" s="60">
        <v>13087500</v>
      </c>
      <c r="B280" s="61" t="s">
        <v>10</v>
      </c>
      <c r="C280" s="62">
        <v>45509</v>
      </c>
      <c r="D280" s="60">
        <v>3363</v>
      </c>
      <c r="E280" s="60">
        <v>312803.09999999998</v>
      </c>
      <c r="F280" s="60">
        <v>1505</v>
      </c>
      <c r="G280" s="60">
        <v>140390</v>
      </c>
      <c r="H280" s="60">
        <v>97519.6</v>
      </c>
      <c r="I280" s="62">
        <v>45509</v>
      </c>
      <c r="J280" s="60">
        <v>2024</v>
      </c>
    </row>
    <row r="281" spans="1:10" x14ac:dyDescent="0.3">
      <c r="A281" s="60">
        <v>13087500</v>
      </c>
      <c r="B281" s="61" t="s">
        <v>10</v>
      </c>
      <c r="C281" s="62">
        <v>45510</v>
      </c>
      <c r="D281" s="60">
        <v>3299</v>
      </c>
      <c r="E281" s="60">
        <v>319346</v>
      </c>
      <c r="F281" s="60">
        <v>1365</v>
      </c>
      <c r="G281" s="60">
        <v>143097</v>
      </c>
      <c r="H281" s="60">
        <v>94812.800000000003</v>
      </c>
      <c r="I281" s="62">
        <v>45510</v>
      </c>
      <c r="J281" s="60">
        <v>2024</v>
      </c>
    </row>
    <row r="282" spans="1:10" x14ac:dyDescent="0.3">
      <c r="A282" s="60">
        <v>13087500</v>
      </c>
      <c r="B282" s="61" t="s">
        <v>10</v>
      </c>
      <c r="C282" s="62">
        <v>45511</v>
      </c>
      <c r="D282" s="60">
        <v>3286</v>
      </c>
      <c r="E282" s="60">
        <v>325863.40000000002</v>
      </c>
      <c r="F282" s="60">
        <v>1502</v>
      </c>
      <c r="G282" s="60">
        <v>146076</v>
      </c>
      <c r="H282" s="60">
        <v>91833.2</v>
      </c>
      <c r="I282" s="62">
        <v>45511</v>
      </c>
      <c r="J282" s="60">
        <v>2024</v>
      </c>
    </row>
    <row r="283" spans="1:10" x14ac:dyDescent="0.3">
      <c r="A283" s="60">
        <v>13087500</v>
      </c>
      <c r="B283" s="61" t="s">
        <v>10</v>
      </c>
      <c r="C283" s="62">
        <v>45512</v>
      </c>
      <c r="D283" s="60">
        <v>3311</v>
      </c>
      <c r="E283" s="60">
        <v>332431.59999999998</v>
      </c>
      <c r="F283" s="60">
        <v>1661</v>
      </c>
      <c r="G283" s="60">
        <v>149371</v>
      </c>
      <c r="H283" s="60">
        <v>88538.3</v>
      </c>
      <c r="I283" s="62">
        <v>45512</v>
      </c>
      <c r="J283" s="60">
        <v>2024</v>
      </c>
    </row>
    <row r="284" spans="1:10" x14ac:dyDescent="0.3">
      <c r="A284" s="60">
        <v>13087500</v>
      </c>
      <c r="B284" s="61" t="s">
        <v>10</v>
      </c>
      <c r="C284" s="62">
        <v>45513</v>
      </c>
      <c r="D284" s="60">
        <v>3286</v>
      </c>
      <c r="E284" s="60">
        <v>338949.1</v>
      </c>
      <c r="F284" s="60">
        <v>1598</v>
      </c>
      <c r="G284" s="60">
        <v>152541</v>
      </c>
      <c r="H284" s="60">
        <v>85368.6</v>
      </c>
      <c r="I284" s="62">
        <v>45513</v>
      </c>
      <c r="J284" s="60">
        <v>2024</v>
      </c>
    </row>
    <row r="285" spans="1:10" x14ac:dyDescent="0.3">
      <c r="A285" s="60">
        <v>13087500</v>
      </c>
      <c r="B285" s="61" t="s">
        <v>10</v>
      </c>
      <c r="C285" s="62">
        <v>45514</v>
      </c>
      <c r="D285" s="60">
        <v>3299</v>
      </c>
      <c r="E285" s="60">
        <v>345491.9</v>
      </c>
      <c r="F285" s="60">
        <v>1639</v>
      </c>
      <c r="G285" s="60">
        <v>155791</v>
      </c>
      <c r="H285" s="60">
        <v>82118</v>
      </c>
      <c r="I285" s="62">
        <v>45514</v>
      </c>
      <c r="J285" s="60">
        <v>2024</v>
      </c>
    </row>
    <row r="286" spans="1:10" x14ac:dyDescent="0.3">
      <c r="A286" s="60">
        <v>13087500</v>
      </c>
      <c r="B286" s="61" t="s">
        <v>10</v>
      </c>
      <c r="C286" s="62">
        <v>45515</v>
      </c>
      <c r="D286" s="60">
        <v>3350</v>
      </c>
      <c r="E286" s="60">
        <v>352136.5</v>
      </c>
      <c r="F286" s="60">
        <v>1590</v>
      </c>
      <c r="G286" s="60">
        <v>158944</v>
      </c>
      <c r="H286" s="60">
        <v>78965.100000000006</v>
      </c>
      <c r="I286" s="62">
        <v>45515</v>
      </c>
      <c r="J286" s="60">
        <v>2024</v>
      </c>
    </row>
    <row r="287" spans="1:10" x14ac:dyDescent="0.3">
      <c r="A287" s="60">
        <v>13087500</v>
      </c>
      <c r="B287" s="61" t="s">
        <v>10</v>
      </c>
      <c r="C287" s="62">
        <v>45516</v>
      </c>
      <c r="D287" s="60">
        <v>3337</v>
      </c>
      <c r="E287" s="60">
        <v>358755.6</v>
      </c>
      <c r="F287" s="60">
        <v>1530</v>
      </c>
      <c r="G287" s="60">
        <v>161978</v>
      </c>
      <c r="H287" s="60">
        <v>75931.399999999994</v>
      </c>
      <c r="I287" s="62">
        <v>45516</v>
      </c>
      <c r="J287" s="60">
        <v>2024</v>
      </c>
    </row>
    <row r="288" spans="1:10" x14ac:dyDescent="0.3">
      <c r="A288" s="60">
        <v>13087500</v>
      </c>
      <c r="B288" s="61" t="s">
        <v>10</v>
      </c>
      <c r="C288" s="62">
        <v>45517</v>
      </c>
      <c r="D288" s="60">
        <v>3324</v>
      </c>
      <c r="E288" s="60">
        <v>365349.3</v>
      </c>
      <c r="F288" s="60">
        <v>1500</v>
      </c>
      <c r="G288" s="60">
        <v>164954</v>
      </c>
      <c r="H288" s="60">
        <v>72955.8</v>
      </c>
      <c r="I288" s="62">
        <v>45517</v>
      </c>
      <c r="J288" s="60">
        <v>2024</v>
      </c>
    </row>
    <row r="289" spans="1:10" x14ac:dyDescent="0.3">
      <c r="A289" s="60">
        <v>13087500</v>
      </c>
      <c r="B289" s="61" t="s">
        <v>10</v>
      </c>
      <c r="C289" s="62">
        <v>45518</v>
      </c>
      <c r="D289" s="60">
        <v>3311</v>
      </c>
      <c r="E289" s="60">
        <v>371917.5</v>
      </c>
      <c r="F289" s="60">
        <v>1277</v>
      </c>
      <c r="G289" s="60">
        <v>167487</v>
      </c>
      <c r="H289" s="60">
        <v>70422</v>
      </c>
      <c r="I289" s="62">
        <v>45518</v>
      </c>
      <c r="J289" s="60">
        <v>2024</v>
      </c>
    </row>
    <row r="290" spans="1:10" x14ac:dyDescent="0.3">
      <c r="A290" s="60">
        <v>13087500</v>
      </c>
      <c r="B290" s="61" t="s">
        <v>10</v>
      </c>
      <c r="C290" s="62">
        <v>45519</v>
      </c>
      <c r="D290" s="60">
        <v>3311</v>
      </c>
      <c r="E290" s="60">
        <v>378485.7</v>
      </c>
      <c r="F290" s="60">
        <v>1251</v>
      </c>
      <c r="G290" s="60">
        <v>169968</v>
      </c>
      <c r="H290" s="60">
        <v>67941.100000000006</v>
      </c>
      <c r="I290" s="62">
        <v>45519</v>
      </c>
      <c r="J290" s="60">
        <v>2024</v>
      </c>
    </row>
    <row r="291" spans="1:10" x14ac:dyDescent="0.3">
      <c r="A291" s="60">
        <v>13087500</v>
      </c>
      <c r="B291" s="61" t="s">
        <v>10</v>
      </c>
      <c r="C291" s="62">
        <v>45520</v>
      </c>
      <c r="D291" s="60">
        <v>3311</v>
      </c>
      <c r="E291" s="60">
        <v>385053.9</v>
      </c>
      <c r="F291" s="60">
        <v>1189</v>
      </c>
      <c r="G291" s="60">
        <v>172327</v>
      </c>
      <c r="H291" s="60">
        <v>65582.100000000006</v>
      </c>
      <c r="I291" s="62">
        <v>45520</v>
      </c>
      <c r="J291" s="60">
        <v>2024</v>
      </c>
    </row>
    <row r="292" spans="1:10" x14ac:dyDescent="0.3">
      <c r="A292" s="60">
        <v>13087500</v>
      </c>
      <c r="B292" s="61" t="s">
        <v>10</v>
      </c>
      <c r="C292" s="62">
        <v>45521</v>
      </c>
      <c r="D292" s="60">
        <v>3299</v>
      </c>
      <c r="E292" s="60">
        <v>391596.7</v>
      </c>
      <c r="F292" s="60">
        <v>1092</v>
      </c>
      <c r="G292" s="60">
        <v>174494</v>
      </c>
      <c r="H292" s="60">
        <v>63415.7</v>
      </c>
      <c r="I292" s="62">
        <v>45521</v>
      </c>
      <c r="J292" s="60">
        <v>2024</v>
      </c>
    </row>
    <row r="293" spans="1:10" x14ac:dyDescent="0.3">
      <c r="A293" s="60">
        <v>13087500</v>
      </c>
      <c r="B293" s="61" t="s">
        <v>10</v>
      </c>
      <c r="C293" s="62">
        <v>45522</v>
      </c>
      <c r="D293" s="60">
        <v>2899</v>
      </c>
      <c r="E293" s="60">
        <v>397346.8</v>
      </c>
      <c r="F293" s="60">
        <v>605</v>
      </c>
      <c r="G293" s="60">
        <v>175694</v>
      </c>
      <c r="H293" s="60">
        <v>62215</v>
      </c>
      <c r="I293" s="62">
        <v>45522</v>
      </c>
      <c r="J293" s="60">
        <v>2024</v>
      </c>
    </row>
    <row r="294" spans="1:10" x14ac:dyDescent="0.3">
      <c r="A294" s="60">
        <v>13087500</v>
      </c>
      <c r="B294" s="61" t="s">
        <v>10</v>
      </c>
      <c r="C294" s="62">
        <v>45523</v>
      </c>
      <c r="D294" s="60">
        <v>2960</v>
      </c>
      <c r="E294" s="60">
        <v>403218.1</v>
      </c>
      <c r="F294" s="60">
        <v>769</v>
      </c>
      <c r="G294" s="60">
        <v>177219</v>
      </c>
      <c r="H294" s="60">
        <v>60690.3</v>
      </c>
      <c r="I294" s="62">
        <v>45523</v>
      </c>
      <c r="J294" s="60">
        <v>2024</v>
      </c>
    </row>
    <row r="295" spans="1:10" x14ac:dyDescent="0.3">
      <c r="A295" s="60">
        <v>13087500</v>
      </c>
      <c r="B295" s="61" t="s">
        <v>10</v>
      </c>
      <c r="C295" s="62">
        <v>45524</v>
      </c>
      <c r="D295" s="60">
        <v>3260</v>
      </c>
      <c r="E295" s="60">
        <v>409685</v>
      </c>
      <c r="F295" s="60">
        <v>1120</v>
      </c>
      <c r="G295" s="60">
        <v>179440</v>
      </c>
      <c r="H295" s="60">
        <v>58469.3</v>
      </c>
      <c r="I295" s="62">
        <v>45524</v>
      </c>
      <c r="J295" s="60">
        <v>2024</v>
      </c>
    </row>
    <row r="296" spans="1:10" x14ac:dyDescent="0.3">
      <c r="A296" s="60">
        <v>13087500</v>
      </c>
      <c r="B296" s="61" t="s">
        <v>10</v>
      </c>
      <c r="C296" s="62">
        <v>45525</v>
      </c>
      <c r="D296" s="60">
        <v>3184</v>
      </c>
      <c r="E296" s="60">
        <v>416000.8</v>
      </c>
      <c r="F296" s="60">
        <v>1165</v>
      </c>
      <c r="G296" s="60">
        <v>181751</v>
      </c>
      <c r="H296" s="60">
        <v>56158.5</v>
      </c>
      <c r="I296" s="62">
        <v>45525</v>
      </c>
      <c r="J296" s="60">
        <v>2024</v>
      </c>
    </row>
    <row r="297" spans="1:10" x14ac:dyDescent="0.3">
      <c r="A297" s="60">
        <v>13087500</v>
      </c>
      <c r="B297" s="61" t="s">
        <v>10</v>
      </c>
      <c r="C297" s="62">
        <v>45526</v>
      </c>
      <c r="D297" s="60">
        <v>3197</v>
      </c>
      <c r="E297" s="60">
        <v>422341.8</v>
      </c>
      <c r="F297" s="60">
        <v>1312</v>
      </c>
      <c r="G297" s="60">
        <v>184353</v>
      </c>
      <c r="H297" s="60">
        <v>53556.1</v>
      </c>
      <c r="I297" s="62">
        <v>45526</v>
      </c>
      <c r="J297" s="60">
        <v>2024</v>
      </c>
    </row>
    <row r="298" spans="1:10" x14ac:dyDescent="0.3">
      <c r="A298" s="60">
        <v>13087500</v>
      </c>
      <c r="B298" s="61" t="s">
        <v>10</v>
      </c>
      <c r="C298" s="62">
        <v>45527</v>
      </c>
      <c r="D298" s="60">
        <v>3235</v>
      </c>
      <c r="E298" s="60">
        <v>428758.2</v>
      </c>
      <c r="F298" s="60">
        <v>1403</v>
      </c>
      <c r="G298" s="60">
        <v>187135</v>
      </c>
      <c r="H298" s="60">
        <v>50774.1</v>
      </c>
      <c r="I298" s="62">
        <v>45527</v>
      </c>
      <c r="J298" s="60">
        <v>2024</v>
      </c>
    </row>
    <row r="299" spans="1:10" x14ac:dyDescent="0.3">
      <c r="A299" s="60">
        <v>13087500</v>
      </c>
      <c r="B299" s="61" t="s">
        <v>10</v>
      </c>
      <c r="C299" s="62">
        <v>45528</v>
      </c>
      <c r="D299" s="60">
        <v>3273</v>
      </c>
      <c r="E299" s="60">
        <v>435250.3</v>
      </c>
      <c r="F299" s="60">
        <v>1402</v>
      </c>
      <c r="G299" s="60">
        <v>189916</v>
      </c>
      <c r="H299" s="60">
        <v>47993.3</v>
      </c>
      <c r="I299" s="62">
        <v>45528</v>
      </c>
      <c r="J299" s="60">
        <v>2024</v>
      </c>
    </row>
    <row r="300" spans="1:10" x14ac:dyDescent="0.3">
      <c r="A300" s="60">
        <v>13087500</v>
      </c>
      <c r="B300" s="61" t="s">
        <v>10</v>
      </c>
      <c r="C300" s="62">
        <v>45529</v>
      </c>
      <c r="D300" s="60">
        <v>3286</v>
      </c>
      <c r="E300" s="60">
        <v>441767.7</v>
      </c>
      <c r="F300" s="60">
        <v>1373</v>
      </c>
      <c r="G300" s="60">
        <v>192639</v>
      </c>
      <c r="H300" s="60">
        <v>45270.9</v>
      </c>
      <c r="I300" s="62">
        <v>45529</v>
      </c>
      <c r="J300" s="60">
        <v>2024</v>
      </c>
    </row>
    <row r="301" spans="1:10" x14ac:dyDescent="0.3">
      <c r="A301" s="60">
        <v>13087500</v>
      </c>
      <c r="B301" s="61" t="s">
        <v>10</v>
      </c>
      <c r="C301" s="62">
        <v>45530</v>
      </c>
      <c r="D301" s="60">
        <v>3286</v>
      </c>
      <c r="E301" s="60">
        <v>448285.2</v>
      </c>
      <c r="F301" s="60">
        <v>1364</v>
      </c>
      <c r="G301" s="60">
        <v>195343</v>
      </c>
      <c r="H301" s="60">
        <v>42566.3</v>
      </c>
      <c r="I301" s="62">
        <v>45530</v>
      </c>
      <c r="J301" s="60">
        <v>2024</v>
      </c>
    </row>
    <row r="302" spans="1:10" x14ac:dyDescent="0.3">
      <c r="A302" s="60">
        <v>13087500</v>
      </c>
      <c r="B302" s="61" t="s">
        <v>10</v>
      </c>
      <c r="C302" s="62">
        <v>45531</v>
      </c>
      <c r="D302" s="60">
        <v>3248</v>
      </c>
      <c r="E302" s="60">
        <v>454726.7</v>
      </c>
      <c r="F302" s="60">
        <v>1448</v>
      </c>
      <c r="G302" s="60">
        <v>198215</v>
      </c>
      <c r="H302" s="60">
        <v>39694.5</v>
      </c>
      <c r="I302" s="62">
        <v>45531</v>
      </c>
      <c r="J302" s="60">
        <v>2024</v>
      </c>
    </row>
    <row r="303" spans="1:10" x14ac:dyDescent="0.3">
      <c r="A303" s="60">
        <v>13087500</v>
      </c>
      <c r="B303" s="61" t="s">
        <v>10</v>
      </c>
      <c r="C303" s="62">
        <v>45532</v>
      </c>
      <c r="D303" s="60">
        <v>3235</v>
      </c>
      <c r="E303" s="60">
        <v>461143.1</v>
      </c>
      <c r="F303" s="60">
        <v>1388</v>
      </c>
      <c r="G303" s="60">
        <v>200968</v>
      </c>
      <c r="H303" s="60">
        <v>36941.300000000003</v>
      </c>
      <c r="I303" s="62">
        <v>45532</v>
      </c>
      <c r="J303" s="60">
        <v>2024</v>
      </c>
    </row>
    <row r="304" spans="1:10" x14ac:dyDescent="0.3">
      <c r="A304" s="60">
        <v>13087500</v>
      </c>
      <c r="B304" s="61" t="s">
        <v>10</v>
      </c>
      <c r="C304" s="62">
        <v>45533</v>
      </c>
      <c r="D304" s="60">
        <v>3210</v>
      </c>
      <c r="E304" s="60">
        <v>467509.1</v>
      </c>
      <c r="F304" s="60">
        <v>1461</v>
      </c>
      <c r="G304" s="60">
        <v>203867</v>
      </c>
      <c r="H304" s="60">
        <v>34042.800000000003</v>
      </c>
      <c r="I304" s="62">
        <v>45533</v>
      </c>
      <c r="J304" s="60">
        <v>2024</v>
      </c>
    </row>
    <row r="305" spans="1:10" x14ac:dyDescent="0.3">
      <c r="A305" s="60">
        <v>13087500</v>
      </c>
      <c r="B305" s="61" t="s">
        <v>10</v>
      </c>
      <c r="C305" s="62">
        <v>45534</v>
      </c>
      <c r="D305" s="60">
        <v>3184</v>
      </c>
      <c r="E305" s="60">
        <v>473825</v>
      </c>
      <c r="F305" s="60">
        <v>1372</v>
      </c>
      <c r="G305" s="60">
        <v>206589</v>
      </c>
      <c r="H305" s="60">
        <v>31320.7</v>
      </c>
      <c r="I305" s="62">
        <v>45534</v>
      </c>
      <c r="J305" s="60">
        <v>2024</v>
      </c>
    </row>
    <row r="306" spans="1:10" x14ac:dyDescent="0.3">
      <c r="A306" s="60">
        <v>13087500</v>
      </c>
      <c r="B306" s="61" t="s">
        <v>10</v>
      </c>
      <c r="C306" s="62">
        <v>45535</v>
      </c>
      <c r="D306" s="60">
        <v>3159</v>
      </c>
      <c r="E306" s="60">
        <v>480090.9</v>
      </c>
      <c r="F306" s="60">
        <v>1262</v>
      </c>
      <c r="G306" s="60">
        <v>209092</v>
      </c>
      <c r="H306" s="60">
        <v>28817.7</v>
      </c>
      <c r="I306" s="62">
        <v>45535</v>
      </c>
      <c r="J306" s="60">
        <v>2024</v>
      </c>
    </row>
    <row r="307" spans="1:10" x14ac:dyDescent="0.3">
      <c r="A307" s="60">
        <v>13087500</v>
      </c>
      <c r="B307" s="61" t="s">
        <v>10</v>
      </c>
      <c r="C307" s="62">
        <v>45536</v>
      </c>
      <c r="D307" s="60">
        <v>3159</v>
      </c>
      <c r="E307" s="60">
        <v>486356.8</v>
      </c>
      <c r="F307" s="60">
        <v>1333</v>
      </c>
      <c r="G307" s="60">
        <v>211736</v>
      </c>
      <c r="H307" s="60">
        <v>26173.4</v>
      </c>
      <c r="I307" s="62">
        <v>45536</v>
      </c>
      <c r="J307" s="60">
        <v>2024</v>
      </c>
    </row>
    <row r="308" spans="1:10" x14ac:dyDescent="0.3">
      <c r="A308" s="60">
        <v>13087500</v>
      </c>
      <c r="B308" s="61" t="s">
        <v>10</v>
      </c>
      <c r="C308" s="62">
        <v>45537</v>
      </c>
      <c r="D308" s="60">
        <v>3146</v>
      </c>
      <c r="E308" s="60">
        <v>492597.7</v>
      </c>
      <c r="F308" s="60">
        <v>1379</v>
      </c>
      <c r="G308" s="60">
        <v>214471</v>
      </c>
      <c r="H308" s="60">
        <v>23438.2</v>
      </c>
      <c r="I308" s="62">
        <v>45537</v>
      </c>
      <c r="J308" s="60">
        <v>2024</v>
      </c>
    </row>
    <row r="309" spans="1:10" x14ac:dyDescent="0.3">
      <c r="A309" s="60">
        <v>13087500</v>
      </c>
      <c r="B309" s="61" t="s">
        <v>10</v>
      </c>
      <c r="C309" s="62">
        <v>45538</v>
      </c>
      <c r="D309" s="60">
        <v>3109</v>
      </c>
      <c r="E309" s="60">
        <v>498764</v>
      </c>
      <c r="F309" s="60">
        <v>1143</v>
      </c>
      <c r="G309" s="60">
        <v>216739</v>
      </c>
      <c r="H309" s="60">
        <v>21170.799999999999</v>
      </c>
      <c r="I309" s="62">
        <v>45538</v>
      </c>
      <c r="J309" s="60">
        <v>2024</v>
      </c>
    </row>
    <row r="310" spans="1:10" x14ac:dyDescent="0.3">
      <c r="A310" s="60">
        <v>13087500</v>
      </c>
      <c r="B310" s="61" t="s">
        <v>10</v>
      </c>
      <c r="C310" s="62">
        <v>45539</v>
      </c>
      <c r="D310" s="60">
        <v>3084</v>
      </c>
      <c r="E310" s="60">
        <v>504880.8</v>
      </c>
      <c r="F310" s="60">
        <v>1209</v>
      </c>
      <c r="G310" s="60">
        <v>219136</v>
      </c>
      <c r="H310" s="60">
        <v>18773.8</v>
      </c>
      <c r="I310" s="62">
        <v>45539</v>
      </c>
      <c r="J310" s="60">
        <v>2024</v>
      </c>
    </row>
    <row r="311" spans="1:10" x14ac:dyDescent="0.3">
      <c r="A311" s="60">
        <v>13087500</v>
      </c>
      <c r="B311" s="61" t="s">
        <v>10</v>
      </c>
      <c r="C311" s="62">
        <v>45540</v>
      </c>
      <c r="D311" s="60">
        <v>3034</v>
      </c>
      <c r="E311" s="60">
        <v>510899</v>
      </c>
      <c r="F311" s="60">
        <v>1055</v>
      </c>
      <c r="G311" s="60">
        <v>221227</v>
      </c>
      <c r="H311" s="60">
        <v>16682.3</v>
      </c>
      <c r="I311" s="62">
        <v>45540</v>
      </c>
      <c r="J311" s="60">
        <v>2024</v>
      </c>
    </row>
    <row r="312" spans="1:10" x14ac:dyDescent="0.3">
      <c r="A312" s="60">
        <v>13087500</v>
      </c>
      <c r="B312" s="61" t="s">
        <v>10</v>
      </c>
      <c r="C312" s="62">
        <v>45541</v>
      </c>
      <c r="D312" s="60">
        <v>2923</v>
      </c>
      <c r="E312" s="60">
        <v>516697.5</v>
      </c>
      <c r="F312" s="60">
        <v>901</v>
      </c>
      <c r="G312" s="60">
        <v>223014</v>
      </c>
      <c r="H312" s="60">
        <v>14895.5</v>
      </c>
      <c r="I312" s="62">
        <v>45541</v>
      </c>
      <c r="J312" s="60">
        <v>2024</v>
      </c>
    </row>
    <row r="313" spans="1:10" x14ac:dyDescent="0.3">
      <c r="A313" s="60">
        <v>13087500</v>
      </c>
      <c r="B313" s="61" t="s">
        <v>10</v>
      </c>
      <c r="C313" s="62">
        <v>45542</v>
      </c>
      <c r="D313" s="60">
        <v>2887</v>
      </c>
      <c r="E313" s="60">
        <v>522423.4</v>
      </c>
      <c r="F313" s="60">
        <v>934</v>
      </c>
      <c r="G313" s="60">
        <v>224867</v>
      </c>
      <c r="H313" s="60">
        <v>13042.4</v>
      </c>
      <c r="I313" s="62">
        <v>45542</v>
      </c>
      <c r="J313" s="60">
        <v>2024</v>
      </c>
    </row>
    <row r="314" spans="1:10" x14ac:dyDescent="0.3">
      <c r="A314" s="60">
        <v>13087500</v>
      </c>
      <c r="B314" s="61" t="s">
        <v>10</v>
      </c>
      <c r="C314" s="62">
        <v>45543</v>
      </c>
      <c r="D314" s="60">
        <v>2911</v>
      </c>
      <c r="E314" s="60">
        <v>528197.69999999995</v>
      </c>
      <c r="F314" s="60">
        <v>981</v>
      </c>
      <c r="G314" s="60">
        <v>226812</v>
      </c>
      <c r="H314" s="60">
        <v>11097.4</v>
      </c>
      <c r="I314" s="62">
        <v>45543</v>
      </c>
      <c r="J314" s="60">
        <v>2024</v>
      </c>
    </row>
    <row r="315" spans="1:10" x14ac:dyDescent="0.3">
      <c r="A315" s="60">
        <v>13087500</v>
      </c>
      <c r="B315" s="61" t="s">
        <v>10</v>
      </c>
      <c r="C315" s="62">
        <v>45544</v>
      </c>
      <c r="D315" s="60">
        <v>2923</v>
      </c>
      <c r="E315" s="60">
        <v>533996.19999999995</v>
      </c>
      <c r="F315" s="60">
        <v>970</v>
      </c>
      <c r="G315" s="60">
        <v>228736</v>
      </c>
      <c r="H315" s="60">
        <v>9173.7000000000007</v>
      </c>
      <c r="I315" s="62">
        <v>45544</v>
      </c>
      <c r="J315" s="60">
        <v>2024</v>
      </c>
    </row>
    <row r="316" spans="1:10" x14ac:dyDescent="0.3">
      <c r="A316" s="60">
        <v>13087500</v>
      </c>
      <c r="B316" s="61" t="s">
        <v>10</v>
      </c>
      <c r="C316" s="62">
        <v>45545</v>
      </c>
      <c r="D316" s="60">
        <v>2875</v>
      </c>
      <c r="E316" s="60">
        <v>539698.1</v>
      </c>
      <c r="F316" s="60">
        <v>1137</v>
      </c>
      <c r="G316" s="60">
        <v>230992</v>
      </c>
      <c r="H316" s="60">
        <v>6917.9</v>
      </c>
      <c r="I316" s="62">
        <v>45545</v>
      </c>
      <c r="J316" s="60">
        <v>2024</v>
      </c>
    </row>
    <row r="317" spans="1:10" x14ac:dyDescent="0.3">
      <c r="A317" s="60">
        <v>13087500</v>
      </c>
      <c r="B317" s="61" t="s">
        <v>10</v>
      </c>
      <c r="C317" s="62">
        <v>45546</v>
      </c>
      <c r="D317" s="60">
        <v>2802</v>
      </c>
      <c r="E317" s="60">
        <v>545256.19999999995</v>
      </c>
      <c r="F317" s="60">
        <v>1076</v>
      </c>
      <c r="G317" s="60">
        <v>233125</v>
      </c>
      <c r="H317" s="60">
        <v>4784.7</v>
      </c>
      <c r="I317" s="62">
        <v>45546</v>
      </c>
      <c r="J317" s="60">
        <v>2024</v>
      </c>
    </row>
    <row r="318" spans="1:10" x14ac:dyDescent="0.3">
      <c r="A318" s="60">
        <v>13087500</v>
      </c>
      <c r="B318" s="61" t="s">
        <v>10</v>
      </c>
      <c r="C318" s="62">
        <v>45547</v>
      </c>
      <c r="D318" s="60">
        <v>2754</v>
      </c>
      <c r="E318" s="60">
        <v>550719.19999999995</v>
      </c>
      <c r="F318" s="60">
        <v>1086</v>
      </c>
      <c r="G318" s="60">
        <v>235278</v>
      </c>
      <c r="H318" s="60">
        <v>2631.6</v>
      </c>
      <c r="I318" s="62">
        <v>45547</v>
      </c>
      <c r="J318" s="60">
        <v>2024</v>
      </c>
    </row>
    <row r="319" spans="1:10" x14ac:dyDescent="0.3">
      <c r="A319" s="60">
        <v>13087500</v>
      </c>
      <c r="B319" s="61" t="s">
        <v>10</v>
      </c>
      <c r="C319" s="62">
        <v>45548</v>
      </c>
      <c r="D319" s="60">
        <v>2695</v>
      </c>
      <c r="E319" s="60">
        <v>556064.30000000005</v>
      </c>
      <c r="F319" s="60">
        <v>965</v>
      </c>
      <c r="G319" s="60">
        <v>237191</v>
      </c>
      <c r="H319" s="60">
        <v>718.5</v>
      </c>
      <c r="I319" s="62">
        <v>45548</v>
      </c>
      <c r="J319" s="60">
        <v>2024</v>
      </c>
    </row>
    <row r="320" spans="1:10" x14ac:dyDescent="0.3">
      <c r="A320" s="60">
        <v>13087500</v>
      </c>
      <c r="B320" s="61" t="s">
        <v>10</v>
      </c>
      <c r="C320" s="62">
        <v>45549</v>
      </c>
      <c r="D320" s="60">
        <v>2624</v>
      </c>
      <c r="E320" s="60">
        <v>561269.30000000005</v>
      </c>
      <c r="F320" s="60">
        <v>775</v>
      </c>
      <c r="G320" s="60">
        <v>238729</v>
      </c>
      <c r="H320" s="60">
        <v>-819.3</v>
      </c>
      <c r="I320" s="62">
        <v>45549</v>
      </c>
      <c r="J320" s="60">
        <v>2024</v>
      </c>
    </row>
    <row r="321" spans="1:10" x14ac:dyDescent="0.3">
      <c r="A321" s="60">
        <v>13087500</v>
      </c>
      <c r="B321" s="61" t="s">
        <v>10</v>
      </c>
      <c r="C321" s="62">
        <v>45550</v>
      </c>
      <c r="D321" s="60">
        <v>2589</v>
      </c>
      <c r="E321" s="60">
        <v>566404.69999999995</v>
      </c>
      <c r="F321" s="60">
        <v>652</v>
      </c>
      <c r="G321" s="60">
        <v>240022</v>
      </c>
      <c r="H321" s="60">
        <v>-2112.5</v>
      </c>
      <c r="I321" s="62">
        <v>45550</v>
      </c>
      <c r="J321" s="60">
        <v>2024</v>
      </c>
    </row>
    <row r="322" spans="1:10" x14ac:dyDescent="0.3">
      <c r="A322" s="60">
        <v>13087500</v>
      </c>
      <c r="B322" s="61" t="s">
        <v>10</v>
      </c>
      <c r="C322" s="62">
        <v>45551</v>
      </c>
      <c r="D322" s="60">
        <v>2554</v>
      </c>
      <c r="E322" s="60">
        <v>571470.80000000005</v>
      </c>
      <c r="F322" s="60">
        <v>593</v>
      </c>
      <c r="G322" s="60">
        <v>241198</v>
      </c>
      <c r="H322" s="60">
        <v>-3288.3</v>
      </c>
      <c r="I322" s="62">
        <v>45551</v>
      </c>
      <c r="J322" s="60">
        <v>2024</v>
      </c>
    </row>
    <row r="323" spans="1:10" x14ac:dyDescent="0.3">
      <c r="A323" s="60">
        <v>13087500</v>
      </c>
      <c r="B323" s="61" t="s">
        <v>10</v>
      </c>
      <c r="C323" s="62">
        <v>45552</v>
      </c>
      <c r="D323" s="60">
        <v>2428</v>
      </c>
      <c r="E323" s="60">
        <v>576286.4</v>
      </c>
      <c r="F323" s="60">
        <v>331</v>
      </c>
      <c r="G323" s="60">
        <v>241854</v>
      </c>
      <c r="H323" s="60">
        <v>-3945</v>
      </c>
      <c r="I323" s="62">
        <v>45552</v>
      </c>
      <c r="J323" s="60">
        <v>2024</v>
      </c>
    </row>
    <row r="324" spans="1:10" x14ac:dyDescent="0.3">
      <c r="A324" s="60">
        <v>13087500</v>
      </c>
      <c r="B324" s="61" t="s">
        <v>10</v>
      </c>
      <c r="C324" s="62">
        <v>45553</v>
      </c>
      <c r="D324" s="60">
        <v>2371</v>
      </c>
      <c r="E324" s="60">
        <v>580989.6</v>
      </c>
      <c r="F324" s="60">
        <v>293</v>
      </c>
      <c r="G324" s="60">
        <v>242435</v>
      </c>
      <c r="H324" s="60">
        <v>-4525.8</v>
      </c>
      <c r="I324" s="62">
        <v>45553</v>
      </c>
      <c r="J324" s="60">
        <v>2024</v>
      </c>
    </row>
    <row r="325" spans="1:10" x14ac:dyDescent="0.3">
      <c r="A325" s="60">
        <v>13087500</v>
      </c>
      <c r="B325" s="61" t="s">
        <v>10</v>
      </c>
      <c r="C325" s="62">
        <v>45554</v>
      </c>
      <c r="D325" s="60">
        <v>2349</v>
      </c>
      <c r="E325" s="60">
        <v>585648.19999999995</v>
      </c>
      <c r="F325" s="60">
        <v>345</v>
      </c>
      <c r="G325" s="60">
        <v>243119</v>
      </c>
      <c r="H325" s="60">
        <v>-5209.3999999999996</v>
      </c>
      <c r="I325" s="62">
        <v>45554</v>
      </c>
      <c r="J325" s="60">
        <v>2024</v>
      </c>
    </row>
    <row r="326" spans="1:10" x14ac:dyDescent="0.3">
      <c r="A326" s="60">
        <v>13087500</v>
      </c>
      <c r="B326" s="61" t="s">
        <v>10</v>
      </c>
      <c r="C326" s="62">
        <v>45555</v>
      </c>
      <c r="D326" s="60">
        <v>2271</v>
      </c>
      <c r="E326" s="60">
        <v>590151.80000000005</v>
      </c>
      <c r="F326" s="60">
        <v>200</v>
      </c>
      <c r="G326" s="60">
        <v>243516</v>
      </c>
      <c r="H326" s="60">
        <v>-5606.4</v>
      </c>
      <c r="I326" s="62">
        <v>45555</v>
      </c>
      <c r="J326" s="60">
        <v>2024</v>
      </c>
    </row>
    <row r="327" spans="1:10" x14ac:dyDescent="0.3">
      <c r="A327" s="60">
        <v>13087500</v>
      </c>
      <c r="B327" s="61" t="s">
        <v>10</v>
      </c>
      <c r="C327" s="62">
        <v>45556</v>
      </c>
      <c r="D327" s="60">
        <v>2204</v>
      </c>
      <c r="E327" s="60">
        <v>594524.19999999995</v>
      </c>
      <c r="F327" s="60">
        <v>72</v>
      </c>
      <c r="G327" s="60">
        <v>243658</v>
      </c>
      <c r="H327" s="60">
        <v>-5748.7</v>
      </c>
      <c r="I327" s="62">
        <v>45556</v>
      </c>
      <c r="J327" s="60">
        <v>2024</v>
      </c>
    </row>
    <row r="328" spans="1:10" x14ac:dyDescent="0.3">
      <c r="A328" s="60">
        <v>13087500</v>
      </c>
      <c r="B328" s="61" t="s">
        <v>10</v>
      </c>
      <c r="C328" s="62">
        <v>45557</v>
      </c>
      <c r="D328" s="60">
        <v>2172</v>
      </c>
      <c r="E328" s="60">
        <v>598831.6</v>
      </c>
      <c r="F328" s="60">
        <v>0</v>
      </c>
      <c r="G328" s="60">
        <v>243658</v>
      </c>
      <c r="H328" s="60">
        <v>-5748.7</v>
      </c>
      <c r="I328" s="62">
        <v>45557</v>
      </c>
      <c r="J328" s="60">
        <v>2024</v>
      </c>
    </row>
    <row r="329" spans="1:10" x14ac:dyDescent="0.3">
      <c r="A329" s="60">
        <v>13087500</v>
      </c>
      <c r="B329" s="61" t="s">
        <v>10</v>
      </c>
      <c r="C329" s="62">
        <v>45558</v>
      </c>
      <c r="D329" s="60">
        <v>2194</v>
      </c>
      <c r="E329" s="60">
        <v>603182.4</v>
      </c>
      <c r="F329" s="60">
        <v>0</v>
      </c>
      <c r="G329" s="60">
        <v>243658</v>
      </c>
      <c r="H329" s="60">
        <v>-5748.7</v>
      </c>
      <c r="I329" s="62">
        <v>45558</v>
      </c>
      <c r="J329" s="60">
        <v>2024</v>
      </c>
    </row>
    <row r="330" spans="1:10" x14ac:dyDescent="0.3">
      <c r="A330" s="60">
        <v>13087500</v>
      </c>
      <c r="B330" s="61" t="s">
        <v>10</v>
      </c>
      <c r="C330" s="62">
        <v>45559</v>
      </c>
      <c r="D330" s="60">
        <v>2248</v>
      </c>
      <c r="E330" s="60">
        <v>607642.1</v>
      </c>
      <c r="F330" s="60">
        <v>0</v>
      </c>
      <c r="G330" s="60">
        <v>243658</v>
      </c>
      <c r="H330" s="60">
        <v>-5748.7</v>
      </c>
      <c r="I330" s="62">
        <v>45559</v>
      </c>
      <c r="J330" s="60">
        <v>2024</v>
      </c>
    </row>
    <row r="331" spans="1:10" x14ac:dyDescent="0.3">
      <c r="A331" s="60">
        <v>13087500</v>
      </c>
      <c r="B331" s="61" t="s">
        <v>10</v>
      </c>
      <c r="C331" s="62">
        <v>45560</v>
      </c>
      <c r="D331" s="60">
        <v>2293</v>
      </c>
      <c r="E331" s="60">
        <v>612189.80000000005</v>
      </c>
      <c r="F331" s="60">
        <v>0</v>
      </c>
      <c r="G331" s="60">
        <v>243658</v>
      </c>
      <c r="H331" s="60">
        <v>-5748.7</v>
      </c>
      <c r="I331" s="62">
        <v>45560</v>
      </c>
      <c r="J331" s="60">
        <v>2024</v>
      </c>
    </row>
    <row r="332" spans="1:10" x14ac:dyDescent="0.3">
      <c r="A332" s="60">
        <v>13087500</v>
      </c>
      <c r="B332" s="61" t="s">
        <v>10</v>
      </c>
      <c r="C332" s="62">
        <v>45561</v>
      </c>
      <c r="D332" s="60">
        <v>2326</v>
      </c>
      <c r="E332" s="60">
        <v>616803.9</v>
      </c>
      <c r="F332" s="60">
        <v>0</v>
      </c>
      <c r="G332" s="60">
        <v>243658</v>
      </c>
      <c r="H332" s="60">
        <v>-5748.7</v>
      </c>
      <c r="I332" s="62">
        <v>45561</v>
      </c>
      <c r="J332" s="60">
        <v>2024</v>
      </c>
    </row>
    <row r="333" spans="1:10" x14ac:dyDescent="0.3">
      <c r="A333" s="60">
        <v>13087500</v>
      </c>
      <c r="B333" s="61" t="s">
        <v>10</v>
      </c>
      <c r="C333" s="62">
        <v>45562</v>
      </c>
      <c r="D333" s="60">
        <v>2315</v>
      </c>
      <c r="E333" s="60">
        <v>621395.80000000005</v>
      </c>
      <c r="F333" s="60">
        <v>76</v>
      </c>
      <c r="G333" s="60">
        <v>243809</v>
      </c>
      <c r="H333" s="60">
        <v>-5900</v>
      </c>
      <c r="I333" s="62">
        <v>45562</v>
      </c>
      <c r="J333" s="60">
        <v>2024</v>
      </c>
    </row>
    <row r="334" spans="1:10" x14ac:dyDescent="0.3">
      <c r="A334" s="60">
        <v>13087500</v>
      </c>
      <c r="B334" s="61" t="s">
        <v>10</v>
      </c>
      <c r="C334" s="62">
        <v>45563</v>
      </c>
      <c r="D334" s="60">
        <v>2293</v>
      </c>
      <c r="E334" s="60">
        <v>625943.6</v>
      </c>
      <c r="F334" s="60">
        <v>0</v>
      </c>
      <c r="G334" s="60">
        <v>243809</v>
      </c>
      <c r="H334" s="60">
        <v>-5900</v>
      </c>
      <c r="I334" s="62">
        <v>45563</v>
      </c>
      <c r="J334" s="60">
        <v>2024</v>
      </c>
    </row>
    <row r="335" spans="1:10" x14ac:dyDescent="0.3">
      <c r="A335" s="60">
        <v>13087500</v>
      </c>
      <c r="B335" s="61" t="s">
        <v>10</v>
      </c>
      <c r="C335" s="62">
        <v>45564</v>
      </c>
      <c r="D335" s="60">
        <v>2304</v>
      </c>
      <c r="E335" s="60">
        <v>630513.4</v>
      </c>
      <c r="F335" s="60">
        <v>52</v>
      </c>
      <c r="G335" s="60">
        <v>243913</v>
      </c>
      <c r="H335" s="60">
        <v>-6003.7</v>
      </c>
      <c r="I335" s="62">
        <v>45564</v>
      </c>
      <c r="J335" s="60">
        <v>2024</v>
      </c>
    </row>
    <row r="336" spans="1:10" x14ac:dyDescent="0.3">
      <c r="A336" s="60">
        <v>13087500</v>
      </c>
      <c r="B336" s="61" t="s">
        <v>10</v>
      </c>
      <c r="C336" s="62">
        <v>45565</v>
      </c>
      <c r="D336" s="60">
        <v>2304</v>
      </c>
      <c r="E336" s="60">
        <v>635083.19999999995</v>
      </c>
      <c r="F336" s="60">
        <v>62</v>
      </c>
      <c r="G336" s="60">
        <v>244036</v>
      </c>
      <c r="H336" s="60">
        <v>-6126.9</v>
      </c>
      <c r="I336" s="62">
        <v>45565</v>
      </c>
      <c r="J336" s="60">
        <v>2024</v>
      </c>
    </row>
    <row r="337" spans="1:10" x14ac:dyDescent="0.3">
      <c r="A337" s="60">
        <v>13087500</v>
      </c>
      <c r="B337" s="61" t="s">
        <v>10</v>
      </c>
      <c r="C337" s="62">
        <v>45566</v>
      </c>
      <c r="D337" s="60">
        <v>2282</v>
      </c>
      <c r="E337" s="60">
        <v>639608.80000000005</v>
      </c>
      <c r="F337" s="60">
        <v>19</v>
      </c>
      <c r="G337" s="60">
        <v>244075</v>
      </c>
      <c r="H337" s="60">
        <v>-6165.2</v>
      </c>
      <c r="I337" s="62">
        <v>45566</v>
      </c>
      <c r="J337" s="60">
        <v>2024</v>
      </c>
    </row>
    <row r="338" spans="1:10" x14ac:dyDescent="0.3">
      <c r="A338" s="60">
        <v>13087500</v>
      </c>
      <c r="B338" s="61" t="s">
        <v>10</v>
      </c>
      <c r="C338" s="62">
        <v>45567</v>
      </c>
      <c r="D338" s="60">
        <v>2248</v>
      </c>
      <c r="E338" s="60">
        <v>644068.6</v>
      </c>
      <c r="F338" s="60">
        <v>46</v>
      </c>
      <c r="G338" s="60">
        <v>244166</v>
      </c>
      <c r="H338" s="60">
        <v>-6256.8</v>
      </c>
      <c r="I338" s="62">
        <v>45567</v>
      </c>
      <c r="J338" s="60">
        <v>2024</v>
      </c>
    </row>
    <row r="339" spans="1:10" x14ac:dyDescent="0.3">
      <c r="A339" s="60">
        <v>13087500</v>
      </c>
      <c r="B339" s="61" t="s">
        <v>10</v>
      </c>
      <c r="C339" s="62">
        <v>45568</v>
      </c>
      <c r="D339" s="60">
        <v>2237</v>
      </c>
      <c r="E339" s="60">
        <v>648506.4</v>
      </c>
      <c r="F339" s="60">
        <v>62</v>
      </c>
      <c r="G339" s="60">
        <v>244290</v>
      </c>
      <c r="H339" s="60">
        <v>-6380.3</v>
      </c>
      <c r="I339" s="62">
        <v>45568</v>
      </c>
      <c r="J339" s="60">
        <v>2024</v>
      </c>
    </row>
    <row r="340" spans="1:10" x14ac:dyDescent="0.3">
      <c r="A340" s="60">
        <v>13087500</v>
      </c>
      <c r="B340" s="61" t="s">
        <v>10</v>
      </c>
      <c r="C340" s="62">
        <v>45569</v>
      </c>
      <c r="D340" s="60">
        <v>2248</v>
      </c>
      <c r="E340" s="60">
        <v>652966.19999999995</v>
      </c>
      <c r="F340" s="60">
        <v>32</v>
      </c>
      <c r="G340" s="60">
        <v>244354</v>
      </c>
      <c r="H340" s="60">
        <v>-6444.3</v>
      </c>
      <c r="I340" s="62">
        <v>45569</v>
      </c>
      <c r="J340" s="60">
        <v>2024</v>
      </c>
    </row>
    <row r="341" spans="1:10" x14ac:dyDescent="0.3">
      <c r="A341" s="60">
        <v>13087500</v>
      </c>
      <c r="B341" s="61" t="s">
        <v>10</v>
      </c>
      <c r="C341" s="62">
        <v>45570</v>
      </c>
      <c r="D341" s="60">
        <v>2282</v>
      </c>
      <c r="E341" s="60">
        <v>657491.80000000005</v>
      </c>
      <c r="F341" s="60">
        <v>106</v>
      </c>
      <c r="G341" s="60">
        <v>244564</v>
      </c>
      <c r="H341" s="60">
        <v>-6654.4</v>
      </c>
      <c r="I341" s="62">
        <v>45570</v>
      </c>
      <c r="J341" s="60">
        <v>2024</v>
      </c>
    </row>
    <row r="342" spans="1:10" x14ac:dyDescent="0.3">
      <c r="A342" s="60">
        <v>13087500</v>
      </c>
      <c r="B342" s="61" t="s">
        <v>10</v>
      </c>
      <c r="C342" s="62">
        <v>45571</v>
      </c>
      <c r="D342" s="60">
        <v>2293</v>
      </c>
      <c r="E342" s="60">
        <v>662039.5</v>
      </c>
      <c r="F342" s="60">
        <v>140</v>
      </c>
      <c r="G342" s="60">
        <v>244841</v>
      </c>
      <c r="H342" s="60">
        <v>-6931.7</v>
      </c>
      <c r="I342" s="62">
        <v>45571</v>
      </c>
      <c r="J342" s="60">
        <v>2024</v>
      </c>
    </row>
    <row r="343" spans="1:10" x14ac:dyDescent="0.3">
      <c r="A343" s="60">
        <v>13087500</v>
      </c>
      <c r="B343" s="61" t="s">
        <v>10</v>
      </c>
      <c r="C343" s="62">
        <v>45572</v>
      </c>
      <c r="D343" s="60">
        <v>2271</v>
      </c>
      <c r="E343" s="60">
        <v>666543.19999999995</v>
      </c>
      <c r="F343" s="60">
        <v>64</v>
      </c>
      <c r="G343" s="60">
        <v>244967</v>
      </c>
      <c r="H343" s="60">
        <v>-7057.7</v>
      </c>
      <c r="I343" s="62">
        <v>45572</v>
      </c>
      <c r="J343" s="60">
        <v>2024</v>
      </c>
    </row>
    <row r="344" spans="1:10" x14ac:dyDescent="0.3">
      <c r="A344" s="60">
        <v>13087500</v>
      </c>
      <c r="B344" s="61" t="s">
        <v>10</v>
      </c>
      <c r="C344" s="62">
        <v>45573</v>
      </c>
      <c r="D344" s="60">
        <v>2282</v>
      </c>
      <c r="E344" s="60">
        <v>671068.80000000005</v>
      </c>
      <c r="F344" s="60">
        <v>41</v>
      </c>
      <c r="G344" s="60">
        <v>245049</v>
      </c>
      <c r="H344" s="60">
        <v>-7139.4</v>
      </c>
      <c r="I344" s="62">
        <v>45573</v>
      </c>
      <c r="J344" s="60">
        <v>2024</v>
      </c>
    </row>
    <row r="345" spans="1:10" x14ac:dyDescent="0.3">
      <c r="A345" s="60">
        <v>13087500</v>
      </c>
      <c r="B345" s="61" t="s">
        <v>10</v>
      </c>
      <c r="C345" s="62">
        <v>45574</v>
      </c>
      <c r="D345" s="60">
        <v>2293</v>
      </c>
      <c r="E345" s="60">
        <v>675616.5</v>
      </c>
      <c r="F345" s="60">
        <v>32</v>
      </c>
      <c r="G345" s="60">
        <v>245112</v>
      </c>
      <c r="H345" s="60">
        <v>-7202.4</v>
      </c>
      <c r="I345" s="62">
        <v>45574</v>
      </c>
      <c r="J345" s="60">
        <v>2024</v>
      </c>
    </row>
    <row r="346" spans="1:10" x14ac:dyDescent="0.3">
      <c r="A346" s="60">
        <v>13087500</v>
      </c>
      <c r="B346" s="61" t="s">
        <v>10</v>
      </c>
      <c r="C346" s="62">
        <v>45575</v>
      </c>
      <c r="D346" s="60">
        <v>2282</v>
      </c>
      <c r="E346" s="60">
        <v>680142.2</v>
      </c>
      <c r="F346" s="60">
        <v>0</v>
      </c>
      <c r="G346" s="60">
        <v>245112</v>
      </c>
      <c r="H346" s="60">
        <v>-7202.4</v>
      </c>
      <c r="I346" s="62">
        <v>45575</v>
      </c>
      <c r="J346" s="60">
        <v>2024</v>
      </c>
    </row>
    <row r="347" spans="1:10" x14ac:dyDescent="0.3">
      <c r="A347" s="60">
        <v>13087500</v>
      </c>
      <c r="B347" s="61" t="s">
        <v>10</v>
      </c>
      <c r="C347" s="62">
        <v>45576</v>
      </c>
      <c r="D347" s="60">
        <v>2237</v>
      </c>
      <c r="E347" s="60">
        <v>684580</v>
      </c>
      <c r="F347" s="60">
        <v>0</v>
      </c>
      <c r="G347" s="60">
        <v>245112</v>
      </c>
      <c r="H347" s="60">
        <v>-7202.4</v>
      </c>
      <c r="I347" s="62">
        <v>45576</v>
      </c>
      <c r="J347" s="60">
        <v>2024</v>
      </c>
    </row>
    <row r="348" spans="1:10" x14ac:dyDescent="0.3">
      <c r="A348" s="60">
        <v>13087500</v>
      </c>
      <c r="B348" s="61" t="s">
        <v>10</v>
      </c>
      <c r="C348" s="62">
        <v>45577</v>
      </c>
      <c r="D348" s="60">
        <v>2194</v>
      </c>
      <c r="E348" s="60">
        <v>688930.8</v>
      </c>
      <c r="F348" s="60">
        <v>0</v>
      </c>
      <c r="G348" s="60">
        <v>245112</v>
      </c>
      <c r="H348" s="60">
        <v>-7202.4</v>
      </c>
      <c r="I348" s="62">
        <v>45577</v>
      </c>
      <c r="J348" s="60">
        <v>2024</v>
      </c>
    </row>
    <row r="349" spans="1:10" x14ac:dyDescent="0.3">
      <c r="A349" s="60">
        <v>13087500</v>
      </c>
      <c r="B349" s="61" t="s">
        <v>10</v>
      </c>
      <c r="C349" s="62">
        <v>45578</v>
      </c>
      <c r="D349" s="60">
        <v>2183</v>
      </c>
      <c r="E349" s="60">
        <v>693259.8</v>
      </c>
      <c r="F349" s="60">
        <v>0</v>
      </c>
      <c r="G349" s="60">
        <v>245112</v>
      </c>
      <c r="H349" s="60">
        <v>-7202.4</v>
      </c>
      <c r="I349" s="62">
        <v>45578</v>
      </c>
      <c r="J349" s="60">
        <v>2024</v>
      </c>
    </row>
    <row r="350" spans="1:10" x14ac:dyDescent="0.3">
      <c r="A350" s="60">
        <v>13087500</v>
      </c>
      <c r="B350" s="61" t="s">
        <v>10</v>
      </c>
      <c r="C350" s="62">
        <v>45579</v>
      </c>
      <c r="D350" s="60">
        <v>2183</v>
      </c>
      <c r="E350" s="60">
        <v>697588.9</v>
      </c>
      <c r="F350" s="60">
        <v>0</v>
      </c>
      <c r="G350" s="60">
        <v>245112</v>
      </c>
      <c r="H350" s="60">
        <v>-7202.4</v>
      </c>
      <c r="I350" s="62">
        <v>45579</v>
      </c>
      <c r="J350" s="60">
        <v>2024</v>
      </c>
    </row>
    <row r="351" spans="1:10" x14ac:dyDescent="0.3">
      <c r="A351" s="60">
        <v>13087500</v>
      </c>
      <c r="B351" s="61" t="s">
        <v>10</v>
      </c>
      <c r="C351" s="62">
        <v>45580</v>
      </c>
      <c r="D351" s="60">
        <v>2074</v>
      </c>
      <c r="E351" s="60">
        <v>701703.4</v>
      </c>
      <c r="F351" s="60">
        <v>0</v>
      </c>
      <c r="G351" s="60">
        <v>245112</v>
      </c>
      <c r="H351" s="60">
        <v>-7202.4</v>
      </c>
      <c r="I351" s="62">
        <v>45580</v>
      </c>
      <c r="J351" s="60">
        <v>2024</v>
      </c>
    </row>
    <row r="352" spans="1:10" x14ac:dyDescent="0.3">
      <c r="A352" s="60">
        <v>13087500</v>
      </c>
      <c r="B352" s="61" t="s">
        <v>10</v>
      </c>
      <c r="C352" s="62">
        <v>45581</v>
      </c>
      <c r="D352" s="60">
        <v>1947</v>
      </c>
      <c r="E352" s="60">
        <v>705566.1</v>
      </c>
      <c r="F352" s="60">
        <v>0</v>
      </c>
      <c r="G352" s="60">
        <v>245112</v>
      </c>
      <c r="H352" s="60">
        <v>-7202.4</v>
      </c>
      <c r="I352" s="62">
        <v>45581</v>
      </c>
      <c r="J352" s="60">
        <v>2024</v>
      </c>
    </row>
    <row r="353" spans="1:11" x14ac:dyDescent="0.3">
      <c r="A353" s="60">
        <v>13087500</v>
      </c>
      <c r="B353" s="61" t="s">
        <v>10</v>
      </c>
      <c r="C353" s="62">
        <v>45582</v>
      </c>
      <c r="D353" s="60">
        <v>1875</v>
      </c>
      <c r="E353" s="60">
        <v>709284.8</v>
      </c>
      <c r="F353" s="60">
        <v>0</v>
      </c>
      <c r="G353" s="60">
        <v>245112</v>
      </c>
      <c r="H353" s="60">
        <v>-7202.4</v>
      </c>
      <c r="I353" s="62">
        <v>45582</v>
      </c>
      <c r="J353" s="60">
        <v>2024</v>
      </c>
    </row>
    <row r="354" spans="1:11" x14ac:dyDescent="0.3">
      <c r="A354" s="60">
        <v>13087500</v>
      </c>
      <c r="B354" s="61" t="s">
        <v>10</v>
      </c>
      <c r="C354" s="62">
        <v>45583</v>
      </c>
      <c r="D354" s="60">
        <v>1773</v>
      </c>
      <c r="E354" s="60">
        <v>712801.3</v>
      </c>
      <c r="F354" s="60">
        <v>0</v>
      </c>
      <c r="G354" s="60">
        <v>245112</v>
      </c>
      <c r="H354" s="60">
        <v>-7202.4</v>
      </c>
      <c r="I354" s="62">
        <v>45583</v>
      </c>
      <c r="J354" s="60">
        <v>2024</v>
      </c>
    </row>
    <row r="355" spans="1:11" x14ac:dyDescent="0.3">
      <c r="A355" s="60">
        <v>13087500</v>
      </c>
      <c r="B355" s="61" t="s">
        <v>10</v>
      </c>
      <c r="C355" s="62">
        <v>45584</v>
      </c>
      <c r="D355" s="60">
        <v>1733</v>
      </c>
      <c r="E355" s="60">
        <v>716238.2</v>
      </c>
      <c r="F355" s="60">
        <v>0</v>
      </c>
      <c r="G355" s="60">
        <v>245112</v>
      </c>
      <c r="H355" s="60">
        <v>-7202.4</v>
      </c>
      <c r="I355" s="62">
        <v>45584</v>
      </c>
      <c r="J355" s="60">
        <v>2024</v>
      </c>
    </row>
    <row r="356" spans="1:11" x14ac:dyDescent="0.3">
      <c r="A356" s="60">
        <v>13087500</v>
      </c>
      <c r="B356" s="61" t="s">
        <v>10</v>
      </c>
      <c r="C356" s="62">
        <v>45585</v>
      </c>
      <c r="D356" s="60">
        <v>1733</v>
      </c>
      <c r="E356" s="60">
        <v>719675.1</v>
      </c>
      <c r="F356" s="60">
        <v>0</v>
      </c>
      <c r="G356" s="60">
        <v>245112</v>
      </c>
      <c r="H356" s="60">
        <v>-7202.4</v>
      </c>
      <c r="I356" s="62">
        <v>45585</v>
      </c>
      <c r="J356" s="60">
        <v>2024</v>
      </c>
    </row>
    <row r="357" spans="1:11" x14ac:dyDescent="0.3">
      <c r="A357" s="60">
        <v>13087500</v>
      </c>
      <c r="B357" s="61" t="s">
        <v>10</v>
      </c>
      <c r="C357" s="62">
        <v>45586</v>
      </c>
      <c r="D357" s="60">
        <v>504</v>
      </c>
      <c r="E357" s="60">
        <v>720674.2</v>
      </c>
      <c r="F357" s="60">
        <v>0</v>
      </c>
      <c r="G357" s="60">
        <v>245112</v>
      </c>
      <c r="H357" s="60">
        <v>-7202.4</v>
      </c>
      <c r="I357" s="62">
        <v>45586</v>
      </c>
      <c r="J357" s="60">
        <v>2024</v>
      </c>
      <c r="K357" t="s">
        <v>122</v>
      </c>
    </row>
    <row r="358" spans="1:11" x14ac:dyDescent="0.3">
      <c r="A358" s="60">
        <v>13087500</v>
      </c>
      <c r="B358" s="61" t="s">
        <v>10</v>
      </c>
      <c r="C358" s="62">
        <v>45587</v>
      </c>
      <c r="D358" s="60">
        <v>33</v>
      </c>
      <c r="E358" s="60">
        <v>720739.8</v>
      </c>
      <c r="F358" s="60">
        <v>0</v>
      </c>
      <c r="G358" s="60">
        <v>245112</v>
      </c>
      <c r="H358" s="60">
        <v>-7202.4</v>
      </c>
      <c r="I358" s="62">
        <v>45587</v>
      </c>
      <c r="J358" s="60">
        <v>2024</v>
      </c>
      <c r="K358" s="19" t="s">
        <v>123</v>
      </c>
    </row>
    <row r="359" spans="1:11" x14ac:dyDescent="0.3">
      <c r="A359" s="60">
        <v>13087500</v>
      </c>
      <c r="B359" s="61" t="s">
        <v>10</v>
      </c>
      <c r="C359" s="62">
        <v>45588</v>
      </c>
      <c r="D359" s="60">
        <v>31</v>
      </c>
      <c r="E359" s="60">
        <v>720801.1</v>
      </c>
      <c r="F359" s="60">
        <v>0</v>
      </c>
      <c r="G359" s="60">
        <v>245112</v>
      </c>
      <c r="H359" s="60">
        <v>-7202.4</v>
      </c>
      <c r="I359" s="62">
        <v>45588</v>
      </c>
      <c r="J359" s="60">
        <v>2024</v>
      </c>
      <c r="K359" s="19" t="s">
        <v>123</v>
      </c>
    </row>
    <row r="360" spans="1:11" x14ac:dyDescent="0.3">
      <c r="A360" s="60">
        <v>13087500</v>
      </c>
      <c r="B360" s="61" t="s">
        <v>10</v>
      </c>
      <c r="C360" s="62">
        <v>45589</v>
      </c>
      <c r="D360" s="60">
        <v>35</v>
      </c>
      <c r="E360" s="60">
        <v>720871.1</v>
      </c>
      <c r="F360" s="60">
        <v>0</v>
      </c>
      <c r="G360" s="60">
        <v>245112</v>
      </c>
      <c r="H360" s="60">
        <v>-7202.4</v>
      </c>
      <c r="I360" s="62">
        <v>45589</v>
      </c>
      <c r="J360" s="60">
        <v>2024</v>
      </c>
      <c r="K360" s="19" t="s">
        <v>123</v>
      </c>
    </row>
    <row r="361" spans="1:11" x14ac:dyDescent="0.3">
      <c r="A361" s="60">
        <v>13087500</v>
      </c>
      <c r="B361" s="61" t="s">
        <v>10</v>
      </c>
      <c r="C361" s="62">
        <v>45590</v>
      </c>
      <c r="D361" s="60">
        <v>44</v>
      </c>
      <c r="E361" s="60">
        <v>720957.6</v>
      </c>
      <c r="F361" s="60">
        <v>0</v>
      </c>
      <c r="G361" s="60">
        <v>245112</v>
      </c>
      <c r="H361" s="60">
        <v>-7202.4</v>
      </c>
      <c r="I361" s="62">
        <v>45590</v>
      </c>
      <c r="J361" s="60">
        <v>2024</v>
      </c>
      <c r="K361" s="19" t="s">
        <v>123</v>
      </c>
    </row>
    <row r="362" spans="1:11" x14ac:dyDescent="0.3">
      <c r="A362" s="60">
        <v>13087500</v>
      </c>
      <c r="B362" s="61" t="s">
        <v>10</v>
      </c>
      <c r="C362" s="62">
        <v>45591</v>
      </c>
      <c r="D362" s="60">
        <v>46</v>
      </c>
      <c r="E362" s="60">
        <v>721048.4</v>
      </c>
      <c r="F362" s="60">
        <v>0</v>
      </c>
      <c r="G362" s="60">
        <v>245112</v>
      </c>
      <c r="H362" s="60">
        <v>-7202.4</v>
      </c>
      <c r="I362" s="62">
        <v>45591</v>
      </c>
      <c r="J362" s="60">
        <v>2024</v>
      </c>
      <c r="K362" s="19" t="s">
        <v>123</v>
      </c>
    </row>
    <row r="363" spans="1:11" x14ac:dyDescent="0.3">
      <c r="A363" s="60">
        <v>13087500</v>
      </c>
      <c r="B363" s="61" t="s">
        <v>10</v>
      </c>
      <c r="C363" s="62">
        <v>45592</v>
      </c>
      <c r="D363" s="60">
        <v>45</v>
      </c>
      <c r="E363" s="60">
        <v>721137.5</v>
      </c>
      <c r="F363" s="60">
        <v>0</v>
      </c>
      <c r="G363" s="60">
        <v>245112</v>
      </c>
      <c r="H363" s="60">
        <v>-7202.4</v>
      </c>
      <c r="I363" s="62">
        <v>45592</v>
      </c>
      <c r="J363" s="60">
        <v>2024</v>
      </c>
      <c r="K363" s="19" t="s">
        <v>123</v>
      </c>
    </row>
    <row r="364" spans="1:11" x14ac:dyDescent="0.3">
      <c r="A364" s="60">
        <v>13087500</v>
      </c>
      <c r="B364" s="61" t="s">
        <v>10</v>
      </c>
      <c r="C364" s="62">
        <v>45593</v>
      </c>
      <c r="D364" s="60">
        <v>45</v>
      </c>
      <c r="E364" s="60">
        <v>721226.1</v>
      </c>
      <c r="F364" s="60">
        <v>0</v>
      </c>
      <c r="G364" s="60">
        <v>245112</v>
      </c>
      <c r="H364" s="60">
        <v>-7202.4</v>
      </c>
      <c r="I364" s="62">
        <v>45593</v>
      </c>
      <c r="J364" s="60">
        <v>2024</v>
      </c>
      <c r="K364" s="19" t="s">
        <v>123</v>
      </c>
    </row>
    <row r="365" spans="1:11" x14ac:dyDescent="0.3">
      <c r="A365" s="60">
        <v>13087500</v>
      </c>
      <c r="B365" s="61" t="s">
        <v>10</v>
      </c>
      <c r="C365" s="62">
        <v>45594</v>
      </c>
      <c r="D365" s="60">
        <v>55</v>
      </c>
      <c r="E365" s="60">
        <v>721334.9</v>
      </c>
      <c r="F365" s="60">
        <v>0</v>
      </c>
      <c r="G365" s="60">
        <v>245112</v>
      </c>
      <c r="H365" s="60">
        <v>-7202.4</v>
      </c>
      <c r="I365" s="62">
        <v>45594</v>
      </c>
      <c r="J365" s="60">
        <v>2024</v>
      </c>
      <c r="K365" s="19" t="s">
        <v>123</v>
      </c>
    </row>
    <row r="366" spans="1:11" x14ac:dyDescent="0.3">
      <c r="A366" s="60">
        <v>13087500</v>
      </c>
      <c r="B366" s="61" t="s">
        <v>10</v>
      </c>
      <c r="C366" s="62">
        <v>45595</v>
      </c>
      <c r="D366" s="60">
        <v>59</v>
      </c>
      <c r="E366" s="60">
        <v>721452.2</v>
      </c>
      <c r="F366" s="60">
        <v>0</v>
      </c>
      <c r="G366" s="60">
        <v>245112</v>
      </c>
      <c r="H366" s="60">
        <v>-7202.4</v>
      </c>
      <c r="I366" s="62">
        <v>45595</v>
      </c>
      <c r="J366" s="60">
        <v>2024</v>
      </c>
      <c r="K366" s="19" t="s">
        <v>123</v>
      </c>
    </row>
    <row r="367" spans="1:11" x14ac:dyDescent="0.3">
      <c r="A367" s="60">
        <v>13087500</v>
      </c>
      <c r="B367" s="61" t="s">
        <v>10</v>
      </c>
      <c r="C367" s="62">
        <v>45596</v>
      </c>
      <c r="D367" s="60">
        <v>47</v>
      </c>
      <c r="E367" s="60">
        <v>721545.7</v>
      </c>
      <c r="F367" s="60">
        <v>0</v>
      </c>
      <c r="G367" s="60">
        <v>245112</v>
      </c>
      <c r="H367" s="60">
        <v>-7202.4</v>
      </c>
      <c r="I367" s="62">
        <v>45596</v>
      </c>
      <c r="J367" s="60">
        <v>2024</v>
      </c>
      <c r="K367" s="19" t="s">
        <v>123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8692-3BBE-4EF1-B112-F0ADC314E61F}">
  <dimension ref="A1:Y367"/>
  <sheetViews>
    <sheetView workbookViewId="0">
      <pane ySplit="1" topLeftCell="A2" activePane="bottomLeft" state="frozen"/>
      <selection pane="bottomLeft" activeCell="M3" sqref="M3:P8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18" max="18" width="14.109375" customWidth="1"/>
    <col min="21" max="21" width="11.33203125" customWidth="1"/>
  </cols>
  <sheetData>
    <row r="1" spans="1:25" ht="70.5" customHeight="1" x14ac:dyDescent="0.3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  <c r="I1" s="67" t="s">
        <v>8</v>
      </c>
      <c r="J1" s="67" t="s">
        <v>9</v>
      </c>
    </row>
    <row r="2" spans="1:25" ht="15" customHeight="1" x14ac:dyDescent="0.3">
      <c r="A2" s="63">
        <v>13087500</v>
      </c>
      <c r="B2" s="64" t="s">
        <v>10</v>
      </c>
      <c r="C2" s="65">
        <v>45597</v>
      </c>
      <c r="D2" s="63">
        <v>45</v>
      </c>
      <c r="E2" s="63">
        <v>755242.1</v>
      </c>
      <c r="F2" s="63">
        <v>0</v>
      </c>
      <c r="G2" s="63">
        <v>243396</v>
      </c>
      <c r="H2" s="63">
        <v>-243396.3</v>
      </c>
      <c r="I2" s="65">
        <v>45597</v>
      </c>
      <c r="J2" s="63">
        <v>2025</v>
      </c>
    </row>
    <row r="3" spans="1:25" x14ac:dyDescent="0.3">
      <c r="A3" s="63">
        <v>13087500</v>
      </c>
      <c r="B3" s="64" t="s">
        <v>10</v>
      </c>
      <c r="C3" s="65">
        <v>45598</v>
      </c>
      <c r="D3" s="63">
        <v>42</v>
      </c>
      <c r="E3" s="63">
        <v>755325.9</v>
      </c>
      <c r="F3" s="63">
        <v>0</v>
      </c>
      <c r="G3" s="63">
        <v>243396</v>
      </c>
      <c r="H3" s="63">
        <v>-243396.3</v>
      </c>
      <c r="I3" s="65">
        <v>45598</v>
      </c>
      <c r="J3" s="63">
        <v>2025</v>
      </c>
      <c r="M3" s="11">
        <v>2025</v>
      </c>
      <c r="N3" s="22"/>
      <c r="O3" s="22"/>
      <c r="P3" s="35"/>
      <c r="Q3" s="9"/>
      <c r="T3" s="11">
        <v>2025</v>
      </c>
      <c r="U3" s="22"/>
      <c r="V3" s="22"/>
      <c r="W3" s="35"/>
      <c r="X3" s="9"/>
    </row>
    <row r="4" spans="1:25" x14ac:dyDescent="0.3">
      <c r="A4" s="63">
        <v>13087500</v>
      </c>
      <c r="B4" s="64" t="s">
        <v>10</v>
      </c>
      <c r="C4" s="65">
        <v>45599</v>
      </c>
      <c r="D4" s="63">
        <v>42</v>
      </c>
      <c r="E4" s="63">
        <v>755409.6</v>
      </c>
      <c r="F4" s="63">
        <v>0</v>
      </c>
      <c r="G4" s="63">
        <v>243396</v>
      </c>
      <c r="H4" s="63">
        <v>-243396.3</v>
      </c>
      <c r="I4" s="65">
        <v>45599</v>
      </c>
      <c r="J4" s="63">
        <v>2025</v>
      </c>
      <c r="M4" s="12" t="s">
        <v>32</v>
      </c>
      <c r="P4" s="17">
        <f>(SUM(D153:D243))*1.9835</f>
        <v>490543.35200000001</v>
      </c>
      <c r="Q4" s="7"/>
      <c r="T4" s="12" t="s">
        <v>32</v>
      </c>
      <c r="W4" s="17">
        <v>490509.63250000001</v>
      </c>
      <c r="X4" s="7"/>
    </row>
    <row r="5" spans="1:25" x14ac:dyDescent="0.3">
      <c r="A5" s="63">
        <v>13087500</v>
      </c>
      <c r="B5" s="64" t="s">
        <v>10</v>
      </c>
      <c r="C5" s="65">
        <v>45600</v>
      </c>
      <c r="D5" s="63">
        <v>42</v>
      </c>
      <c r="E5" s="63">
        <v>755493.4</v>
      </c>
      <c r="F5" s="63">
        <v>0</v>
      </c>
      <c r="G5" s="63">
        <v>243396</v>
      </c>
      <c r="H5" s="63">
        <v>-243396.3</v>
      </c>
      <c r="I5" s="65">
        <v>45600</v>
      </c>
      <c r="J5" s="63">
        <v>2025</v>
      </c>
      <c r="M5" s="14" t="s">
        <v>132</v>
      </c>
      <c r="N5" s="15"/>
      <c r="O5" s="15"/>
      <c r="P5" s="18">
        <f>SUM(F211:F243)*1.9835</f>
        <v>24795.733500000002</v>
      </c>
      <c r="Q5" s="7">
        <f>G243</f>
        <v>24794</v>
      </c>
      <c r="R5" s="7">
        <f>P5-Q5</f>
        <v>1.7335000000020955</v>
      </c>
      <c r="T5" s="14" t="s">
        <v>131</v>
      </c>
      <c r="U5" s="15"/>
      <c r="V5" s="15"/>
      <c r="W5" s="18">
        <v>26574.933000000001</v>
      </c>
      <c r="X5" s="7">
        <v>26572</v>
      </c>
      <c r="Y5" s="7">
        <v>2.9330000000009022</v>
      </c>
    </row>
    <row r="6" spans="1:25" x14ac:dyDescent="0.3">
      <c r="A6" s="63">
        <v>13087500</v>
      </c>
      <c r="B6" s="64" t="s">
        <v>10</v>
      </c>
      <c r="C6" s="65">
        <v>45601</v>
      </c>
      <c r="D6" s="63">
        <v>42</v>
      </c>
      <c r="E6" s="63">
        <v>755577.2</v>
      </c>
      <c r="F6" s="63">
        <v>0</v>
      </c>
      <c r="G6" s="63">
        <v>243396</v>
      </c>
      <c r="H6" s="63">
        <v>-243396.3</v>
      </c>
      <c r="I6" s="65">
        <v>45601</v>
      </c>
      <c r="J6" s="63">
        <v>2025</v>
      </c>
      <c r="M6" s="36" t="s">
        <v>20</v>
      </c>
      <c r="N6" s="37"/>
      <c r="O6" s="37"/>
      <c r="P6" s="38">
        <f>P4-P5</f>
        <v>465747.61849999998</v>
      </c>
      <c r="Q6" s="7"/>
      <c r="T6" s="36" t="s">
        <v>20</v>
      </c>
      <c r="U6" s="37"/>
      <c r="V6" s="37"/>
      <c r="W6" s="38">
        <v>463934.69949999999</v>
      </c>
      <c r="X6" s="7"/>
    </row>
    <row r="7" spans="1:25" x14ac:dyDescent="0.3">
      <c r="A7" s="63">
        <v>13087500</v>
      </c>
      <c r="B7" s="64" t="s">
        <v>10</v>
      </c>
      <c r="C7" s="65">
        <v>45602</v>
      </c>
      <c r="D7" s="63">
        <v>42</v>
      </c>
      <c r="E7" s="63">
        <v>755660.9</v>
      </c>
      <c r="F7" s="63">
        <v>0</v>
      </c>
      <c r="G7" s="63">
        <v>243396</v>
      </c>
      <c r="H7" s="63">
        <v>-243396.3</v>
      </c>
      <c r="I7" s="65">
        <v>45602</v>
      </c>
      <c r="J7" s="63">
        <v>2025</v>
      </c>
      <c r="M7" s="22" t="s">
        <v>129</v>
      </c>
      <c r="N7" s="22"/>
      <c r="O7" s="22"/>
      <c r="P7" s="68">
        <v>0</v>
      </c>
    </row>
    <row r="8" spans="1:25" x14ac:dyDescent="0.3">
      <c r="A8" s="63">
        <v>13087500</v>
      </c>
      <c r="B8" s="64" t="s">
        <v>10</v>
      </c>
      <c r="C8" s="65">
        <v>45603</v>
      </c>
      <c r="D8" s="63">
        <v>42</v>
      </c>
      <c r="E8" s="63">
        <v>755744.7</v>
      </c>
      <c r="F8" s="63">
        <v>0</v>
      </c>
      <c r="G8" s="63">
        <v>243396</v>
      </c>
      <c r="H8" s="63">
        <v>-243396.3</v>
      </c>
      <c r="I8" s="65">
        <v>45603</v>
      </c>
      <c r="J8" s="63">
        <v>2025</v>
      </c>
      <c r="M8" t="s">
        <v>130</v>
      </c>
    </row>
    <row r="9" spans="1:25" x14ac:dyDescent="0.3">
      <c r="A9" s="63">
        <v>13087500</v>
      </c>
      <c r="B9" s="64" t="s">
        <v>10</v>
      </c>
      <c r="C9" s="65">
        <v>45604</v>
      </c>
      <c r="D9" s="63">
        <v>42</v>
      </c>
      <c r="E9" s="63">
        <v>755828.5</v>
      </c>
      <c r="F9" s="63">
        <v>0</v>
      </c>
      <c r="G9" s="63">
        <v>243396</v>
      </c>
      <c r="H9" s="63">
        <v>-243396.3</v>
      </c>
      <c r="I9" s="65">
        <v>45604</v>
      </c>
      <c r="J9" s="63">
        <v>2025</v>
      </c>
    </row>
    <row r="10" spans="1:25" x14ac:dyDescent="0.3">
      <c r="A10" s="63">
        <v>13087500</v>
      </c>
      <c r="B10" s="64" t="s">
        <v>10</v>
      </c>
      <c r="C10" s="65">
        <v>45605</v>
      </c>
      <c r="D10" s="63">
        <v>42</v>
      </c>
      <c r="E10" s="63">
        <v>755912.2</v>
      </c>
      <c r="F10" s="63">
        <v>0</v>
      </c>
      <c r="G10" s="63">
        <v>243396</v>
      </c>
      <c r="H10" s="63">
        <v>-243396.3</v>
      </c>
      <c r="I10" s="65">
        <v>45605</v>
      </c>
      <c r="J10" s="63">
        <v>2025</v>
      </c>
    </row>
    <row r="11" spans="1:25" x14ac:dyDescent="0.3">
      <c r="A11" s="63">
        <v>13087500</v>
      </c>
      <c r="B11" s="64" t="s">
        <v>10</v>
      </c>
      <c r="C11" s="65">
        <v>45606</v>
      </c>
      <c r="D11" s="63">
        <v>42</v>
      </c>
      <c r="E11" s="63">
        <v>755996</v>
      </c>
      <c r="F11" s="63">
        <v>0</v>
      </c>
      <c r="G11" s="63">
        <v>243396</v>
      </c>
      <c r="H11" s="63">
        <v>-243396.3</v>
      </c>
      <c r="I11" s="65">
        <v>45606</v>
      </c>
      <c r="J11" s="63">
        <v>2025</v>
      </c>
      <c r="M11" s="11">
        <v>2025</v>
      </c>
      <c r="N11" s="58">
        <v>45870</v>
      </c>
      <c r="O11" s="22"/>
      <c r="P11" s="20"/>
      <c r="Q11" s="21"/>
      <c r="T11" s="11">
        <v>2025</v>
      </c>
      <c r="U11" s="58">
        <v>45870</v>
      </c>
      <c r="V11" s="22"/>
      <c r="W11" s="20"/>
      <c r="X11" s="21"/>
    </row>
    <row r="12" spans="1:25" x14ac:dyDescent="0.3">
      <c r="A12" s="63">
        <v>13087500</v>
      </c>
      <c r="B12" s="64" t="s">
        <v>10</v>
      </c>
      <c r="C12" s="65">
        <v>45607</v>
      </c>
      <c r="D12" s="63">
        <v>40</v>
      </c>
      <c r="E12" s="63">
        <v>756075</v>
      </c>
      <c r="F12" s="63">
        <v>0</v>
      </c>
      <c r="G12" s="63">
        <v>243396</v>
      </c>
      <c r="H12" s="63">
        <v>-243396.3</v>
      </c>
      <c r="I12" s="65">
        <v>45607</v>
      </c>
      <c r="J12" s="63">
        <v>2025</v>
      </c>
      <c r="M12" s="12" t="s">
        <v>34</v>
      </c>
      <c r="P12" s="17">
        <f>SUM(D153:D274)*1.9835</f>
        <v>713347.92350000003</v>
      </c>
      <c r="Q12" s="7"/>
      <c r="T12" s="12" t="s">
        <v>34</v>
      </c>
      <c r="W12" s="17">
        <v>713355.85750000004</v>
      </c>
      <c r="X12" s="7"/>
    </row>
    <row r="13" spans="1:25" x14ac:dyDescent="0.3">
      <c r="A13" s="63">
        <v>13087500</v>
      </c>
      <c r="B13" s="64" t="s">
        <v>10</v>
      </c>
      <c r="C13" s="65">
        <v>45608</v>
      </c>
      <c r="D13" s="63">
        <v>35</v>
      </c>
      <c r="E13" s="63">
        <v>756145</v>
      </c>
      <c r="F13" s="63">
        <v>0</v>
      </c>
      <c r="G13" s="63">
        <v>243396</v>
      </c>
      <c r="H13" s="63">
        <v>-243396.3</v>
      </c>
      <c r="I13" s="65">
        <v>45608</v>
      </c>
      <c r="J13" s="63">
        <v>2025</v>
      </c>
      <c r="M13" s="14" t="s">
        <v>133</v>
      </c>
      <c r="N13" s="15"/>
      <c r="O13" s="15"/>
      <c r="P13" s="18">
        <f>SUM(F211:F274)*1.9835</f>
        <v>139501.5385</v>
      </c>
      <c r="Q13" s="7">
        <f>G274</f>
        <v>139499</v>
      </c>
      <c r="R13" s="7">
        <f>P13-Q13</f>
        <v>2.5384999999951106</v>
      </c>
      <c r="T13" s="14" t="s">
        <v>133</v>
      </c>
      <c r="U13" s="15"/>
      <c r="V13" s="15"/>
      <c r="W13" s="18">
        <v>140759.07750000001</v>
      </c>
      <c r="X13" s="7">
        <v>140755</v>
      </c>
      <c r="Y13" s="7">
        <v>4.0775000000139698</v>
      </c>
    </row>
    <row r="14" spans="1:25" x14ac:dyDescent="0.3">
      <c r="A14" s="63">
        <v>13087500</v>
      </c>
      <c r="B14" s="64" t="s">
        <v>10</v>
      </c>
      <c r="C14" s="65">
        <v>45609</v>
      </c>
      <c r="D14" s="63">
        <v>38</v>
      </c>
      <c r="E14" s="63">
        <v>756219.5</v>
      </c>
      <c r="F14" s="63">
        <v>0</v>
      </c>
      <c r="G14" s="63">
        <v>243396</v>
      </c>
      <c r="H14" s="63">
        <v>-243396.3</v>
      </c>
      <c r="I14" s="65">
        <v>45609</v>
      </c>
      <c r="J14" s="63">
        <v>2025</v>
      </c>
      <c r="M14" s="36" t="s">
        <v>20</v>
      </c>
      <c r="N14" s="37"/>
      <c r="O14" s="37"/>
      <c r="P14" s="38">
        <f>P12-P13</f>
        <v>573846.38500000001</v>
      </c>
      <c r="Q14" s="7"/>
      <c r="T14" s="36" t="s">
        <v>20</v>
      </c>
      <c r="U14" s="37"/>
      <c r="V14" s="37"/>
      <c r="W14" s="38">
        <v>572596.78</v>
      </c>
      <c r="X14" s="7"/>
    </row>
    <row r="15" spans="1:25" x14ac:dyDescent="0.3">
      <c r="A15" s="63">
        <v>13087500</v>
      </c>
      <c r="B15" s="64" t="s">
        <v>10</v>
      </c>
      <c r="C15" s="65">
        <v>45610</v>
      </c>
      <c r="D15" s="63">
        <v>38</v>
      </c>
      <c r="E15" s="63">
        <v>756293.9</v>
      </c>
      <c r="F15" s="63">
        <v>0</v>
      </c>
      <c r="G15" s="63">
        <v>243396</v>
      </c>
      <c r="H15" s="63">
        <v>-243396.3</v>
      </c>
      <c r="I15" s="65">
        <v>45610</v>
      </c>
      <c r="J15" s="63">
        <v>2025</v>
      </c>
    </row>
    <row r="16" spans="1:25" x14ac:dyDescent="0.3">
      <c r="A16" s="63">
        <v>13087500</v>
      </c>
      <c r="B16" s="64" t="s">
        <v>10</v>
      </c>
      <c r="C16" s="65">
        <v>45611</v>
      </c>
      <c r="D16" s="63">
        <v>38</v>
      </c>
      <c r="E16" s="63">
        <v>756368.4</v>
      </c>
      <c r="F16" s="63">
        <v>0</v>
      </c>
      <c r="G16" s="63">
        <v>243396</v>
      </c>
      <c r="H16" s="63">
        <v>-243396.3</v>
      </c>
      <c r="I16" s="65">
        <v>45611</v>
      </c>
      <c r="J16" s="63">
        <v>2025</v>
      </c>
    </row>
    <row r="17" spans="1:25" x14ac:dyDescent="0.3">
      <c r="A17" s="63">
        <v>13087500</v>
      </c>
      <c r="B17" s="64" t="s">
        <v>10</v>
      </c>
      <c r="C17" s="65">
        <v>45612</v>
      </c>
      <c r="D17" s="63">
        <v>35</v>
      </c>
      <c r="E17" s="63">
        <v>756438.4</v>
      </c>
      <c r="F17" s="63">
        <v>0</v>
      </c>
      <c r="G17" s="63">
        <v>243396</v>
      </c>
      <c r="H17" s="63">
        <v>-243396.3</v>
      </c>
      <c r="I17" s="65">
        <v>45612</v>
      </c>
      <c r="J17" s="63">
        <v>2025</v>
      </c>
      <c r="M17" s="11">
        <v>2025</v>
      </c>
      <c r="N17" s="58"/>
      <c r="O17" s="22"/>
      <c r="P17" s="20"/>
      <c r="Q17" s="21"/>
      <c r="T17" s="11">
        <v>2025</v>
      </c>
      <c r="U17" s="58"/>
      <c r="V17" s="22"/>
      <c r="W17" s="20"/>
      <c r="X17" s="21"/>
    </row>
    <row r="18" spans="1:25" x14ac:dyDescent="0.3">
      <c r="A18" s="63">
        <v>13087500</v>
      </c>
      <c r="B18" s="64" t="s">
        <v>10</v>
      </c>
      <c r="C18" s="65">
        <v>45613</v>
      </c>
      <c r="D18" s="63">
        <v>38</v>
      </c>
      <c r="E18" s="63">
        <v>756512.8</v>
      </c>
      <c r="F18" s="63">
        <v>0</v>
      </c>
      <c r="G18" s="63">
        <v>243396</v>
      </c>
      <c r="H18" s="63">
        <v>-243396.3</v>
      </c>
      <c r="I18" s="65">
        <v>45613</v>
      </c>
      <c r="J18" s="63">
        <v>2025</v>
      </c>
      <c r="M18" s="12" t="s">
        <v>38</v>
      </c>
      <c r="P18" s="17">
        <f>SUM(D153:D289)*1.9835</f>
        <v>815236.35149999999</v>
      </c>
      <c r="Q18" s="7"/>
      <c r="T18" s="12" t="s">
        <v>38</v>
      </c>
      <c r="W18" s="17">
        <v>815250.23600000003</v>
      </c>
      <c r="X18" s="7"/>
    </row>
    <row r="19" spans="1:25" x14ac:dyDescent="0.3">
      <c r="A19" s="63">
        <v>13087500</v>
      </c>
      <c r="B19" s="64" t="s">
        <v>10</v>
      </c>
      <c r="C19" s="65">
        <v>45614</v>
      </c>
      <c r="D19" s="63">
        <v>35</v>
      </c>
      <c r="E19" s="63">
        <v>756582.8</v>
      </c>
      <c r="F19" s="63">
        <v>0</v>
      </c>
      <c r="G19" s="63">
        <v>243396</v>
      </c>
      <c r="H19" s="63">
        <v>-243396.3</v>
      </c>
      <c r="I19" s="65">
        <v>45614</v>
      </c>
      <c r="J19" s="63">
        <v>2025</v>
      </c>
      <c r="M19" s="14" t="s">
        <v>146</v>
      </c>
      <c r="N19" s="15"/>
      <c r="O19" s="15"/>
      <c r="P19" s="18">
        <f>SUM(F211:F289)*1.9835</f>
        <v>188662.58600000001</v>
      </c>
      <c r="Q19" s="18">
        <f>G289</f>
        <v>188657</v>
      </c>
      <c r="R19" s="7">
        <f>Q19-P19</f>
        <v>-5.5860000000102445</v>
      </c>
      <c r="T19" s="14" t="s">
        <v>146</v>
      </c>
      <c r="U19" s="15"/>
      <c r="V19" s="15"/>
      <c r="W19" s="18">
        <v>188652.6685</v>
      </c>
      <c r="X19" s="18">
        <v>188650</v>
      </c>
      <c r="Y19" s="7">
        <v>-2.6684999999997672</v>
      </c>
    </row>
    <row r="20" spans="1:25" x14ac:dyDescent="0.3">
      <c r="A20" s="63">
        <v>13087500</v>
      </c>
      <c r="B20" s="64" t="s">
        <v>10</v>
      </c>
      <c r="C20" s="65">
        <v>45615</v>
      </c>
      <c r="D20" s="63">
        <v>38</v>
      </c>
      <c r="E20" s="63">
        <v>756657.3</v>
      </c>
      <c r="F20" s="63">
        <v>0</v>
      </c>
      <c r="G20" s="63">
        <v>243396</v>
      </c>
      <c r="H20" s="63">
        <v>-243396.3</v>
      </c>
      <c r="I20" s="65">
        <v>45615</v>
      </c>
      <c r="J20" s="63">
        <v>2025</v>
      </c>
      <c r="M20" s="36" t="s">
        <v>20</v>
      </c>
      <c r="N20" s="37"/>
      <c r="O20" s="37"/>
      <c r="P20" s="38">
        <f>P18-P19</f>
        <v>626573.76549999998</v>
      </c>
      <c r="Q20" s="7"/>
      <c r="T20" s="36" t="s">
        <v>20</v>
      </c>
      <c r="U20" s="37"/>
      <c r="V20" s="37"/>
      <c r="W20" s="38">
        <v>626597.5675</v>
      </c>
      <c r="X20" s="7"/>
    </row>
    <row r="21" spans="1:25" x14ac:dyDescent="0.3">
      <c r="A21" s="63">
        <v>13087500</v>
      </c>
      <c r="B21" s="64" t="s">
        <v>10</v>
      </c>
      <c r="C21" s="65">
        <v>45616</v>
      </c>
      <c r="D21" s="63">
        <v>38</v>
      </c>
      <c r="E21" s="63">
        <v>756731.7</v>
      </c>
      <c r="F21" s="63">
        <v>0</v>
      </c>
      <c r="G21" s="63">
        <v>243396</v>
      </c>
      <c r="H21" s="63">
        <v>-243396.3</v>
      </c>
      <c r="I21" s="65">
        <v>45616</v>
      </c>
      <c r="J21" s="63">
        <v>2025</v>
      </c>
    </row>
    <row r="22" spans="1:25" x14ac:dyDescent="0.3">
      <c r="A22" s="63">
        <v>13087500</v>
      </c>
      <c r="B22" s="64" t="s">
        <v>10</v>
      </c>
      <c r="C22" s="65">
        <v>45617</v>
      </c>
      <c r="D22" s="63">
        <v>42</v>
      </c>
      <c r="E22" s="63">
        <v>756815.5</v>
      </c>
      <c r="F22" s="63">
        <v>0</v>
      </c>
      <c r="G22" s="63">
        <v>243396</v>
      </c>
      <c r="H22" s="63">
        <v>-243396.3</v>
      </c>
      <c r="I22" s="65">
        <v>45617</v>
      </c>
      <c r="J22" s="63">
        <v>2025</v>
      </c>
      <c r="P22" s="7"/>
    </row>
    <row r="23" spans="1:25" x14ac:dyDescent="0.3">
      <c r="A23" s="63">
        <v>13087500</v>
      </c>
      <c r="B23" s="64" t="s">
        <v>10</v>
      </c>
      <c r="C23" s="65">
        <v>45618</v>
      </c>
      <c r="D23" s="63">
        <v>40</v>
      </c>
      <c r="E23" s="63">
        <v>756894.6</v>
      </c>
      <c r="F23" s="63">
        <v>0</v>
      </c>
      <c r="G23" s="63">
        <v>243396</v>
      </c>
      <c r="H23" s="63">
        <v>-243396.3</v>
      </c>
      <c r="I23" s="65">
        <v>45618</v>
      </c>
      <c r="J23" s="63">
        <v>2025</v>
      </c>
      <c r="P23" s="7"/>
    </row>
    <row r="24" spans="1:25" x14ac:dyDescent="0.3">
      <c r="A24" s="63">
        <v>13087500</v>
      </c>
      <c r="B24" s="64" t="s">
        <v>10</v>
      </c>
      <c r="C24" s="65">
        <v>45619</v>
      </c>
      <c r="D24" s="63">
        <v>38</v>
      </c>
      <c r="E24" s="63">
        <v>756969</v>
      </c>
      <c r="F24" s="63">
        <v>0</v>
      </c>
      <c r="G24" s="63">
        <v>243396</v>
      </c>
      <c r="H24" s="63">
        <v>-243396.3</v>
      </c>
      <c r="I24" s="65">
        <v>45619</v>
      </c>
      <c r="J24" s="63">
        <v>2025</v>
      </c>
    </row>
    <row r="25" spans="1:25" x14ac:dyDescent="0.3">
      <c r="A25" s="63">
        <v>13087500</v>
      </c>
      <c r="B25" s="64" t="s">
        <v>10</v>
      </c>
      <c r="C25" s="65">
        <v>45620</v>
      </c>
      <c r="D25" s="63">
        <v>38</v>
      </c>
      <c r="E25" s="63">
        <v>757043.5</v>
      </c>
      <c r="F25" s="63">
        <v>0</v>
      </c>
      <c r="G25" s="63">
        <v>243396</v>
      </c>
      <c r="H25" s="63">
        <v>-243396.3</v>
      </c>
      <c r="I25" s="65">
        <v>45620</v>
      </c>
      <c r="J25" s="63">
        <v>2025</v>
      </c>
      <c r="M25" t="s">
        <v>83</v>
      </c>
      <c r="T25" t="s">
        <v>82</v>
      </c>
    </row>
    <row r="26" spans="1:25" x14ac:dyDescent="0.3">
      <c r="A26" s="63">
        <v>13087500</v>
      </c>
      <c r="B26" s="64" t="s">
        <v>10</v>
      </c>
      <c r="C26" s="65">
        <v>45621</v>
      </c>
      <c r="D26" s="63">
        <v>38</v>
      </c>
      <c r="E26" s="63">
        <v>757118</v>
      </c>
      <c r="F26" s="63">
        <v>0</v>
      </c>
      <c r="G26" s="63">
        <v>243396</v>
      </c>
      <c r="H26" s="63">
        <v>-243396.3</v>
      </c>
      <c r="I26" s="65">
        <v>45621</v>
      </c>
      <c r="J26" s="63">
        <v>2025</v>
      </c>
      <c r="M26" t="s">
        <v>134</v>
      </c>
      <c r="T26" t="s">
        <v>148</v>
      </c>
    </row>
    <row r="27" spans="1:25" x14ac:dyDescent="0.3">
      <c r="A27" s="63">
        <v>13087500</v>
      </c>
      <c r="B27" s="64" t="s">
        <v>10</v>
      </c>
      <c r="C27" s="65">
        <v>45622</v>
      </c>
      <c r="D27" s="63">
        <v>38</v>
      </c>
      <c r="E27" s="63">
        <v>757192.4</v>
      </c>
      <c r="F27" s="63">
        <v>0</v>
      </c>
      <c r="G27" s="63">
        <v>243396</v>
      </c>
      <c r="H27" s="63">
        <v>-243396.3</v>
      </c>
      <c r="I27" s="65">
        <v>45622</v>
      </c>
      <c r="J27" s="63">
        <v>2025</v>
      </c>
      <c r="M27" s="11"/>
      <c r="N27" s="22"/>
      <c r="O27" s="22"/>
      <c r="P27" s="23"/>
      <c r="T27" s="11"/>
      <c r="U27" s="22"/>
      <c r="V27" s="22"/>
      <c r="W27" s="23"/>
      <c r="X27" t="s">
        <v>147</v>
      </c>
    </row>
    <row r="28" spans="1:25" x14ac:dyDescent="0.3">
      <c r="A28" s="63">
        <v>13087500</v>
      </c>
      <c r="B28" s="64" t="s">
        <v>10</v>
      </c>
      <c r="C28" s="65">
        <v>45623</v>
      </c>
      <c r="D28" s="63">
        <v>38</v>
      </c>
      <c r="E28" s="63">
        <v>757266.9</v>
      </c>
      <c r="F28" s="63">
        <v>0</v>
      </c>
      <c r="G28" s="63">
        <v>243396</v>
      </c>
      <c r="H28" s="63">
        <v>-243396.3</v>
      </c>
      <c r="I28" s="65">
        <v>45623</v>
      </c>
      <c r="J28" s="63">
        <v>2025</v>
      </c>
      <c r="M28" s="12" t="s">
        <v>64</v>
      </c>
      <c r="P28" s="17">
        <f>SUM('13087500_accounting'!D3788:D3864)*1.9835</f>
        <v>319335.56599999999</v>
      </c>
      <c r="Q28" t="s">
        <v>135</v>
      </c>
      <c r="T28" s="12" t="s">
        <v>62</v>
      </c>
      <c r="W28" s="17">
        <f>SUM('13087500_accounting'!D9463:D9538)*1.9835</f>
        <v>365007.63699999999</v>
      </c>
    </row>
    <row r="29" spans="1:25" x14ac:dyDescent="0.3">
      <c r="A29" s="63">
        <v>13087500</v>
      </c>
      <c r="B29" s="64" t="s">
        <v>10</v>
      </c>
      <c r="C29" s="65">
        <v>45624</v>
      </c>
      <c r="D29" s="63">
        <v>35</v>
      </c>
      <c r="E29" s="63">
        <v>757336.9</v>
      </c>
      <c r="F29" s="63">
        <v>0</v>
      </c>
      <c r="G29" s="63">
        <v>243396</v>
      </c>
      <c r="H29" s="63">
        <v>-243396.3</v>
      </c>
      <c r="I29" s="65">
        <v>45624</v>
      </c>
      <c r="J29" s="63">
        <v>2025</v>
      </c>
      <c r="M29" s="14" t="s">
        <v>65</v>
      </c>
      <c r="N29" s="15"/>
      <c r="O29" s="15"/>
      <c r="P29" s="18">
        <f>SUM('13087500_accounting'!F3788:F3864)*1.9835</f>
        <v>57805.140500000001</v>
      </c>
      <c r="T29" s="14" t="s">
        <v>63</v>
      </c>
      <c r="U29" s="15"/>
      <c r="V29" s="15"/>
      <c r="W29" s="18">
        <f>SUM('13087500_accounting'!F9463:F9538)*1.9835</f>
        <v>96759.097000000009</v>
      </c>
    </row>
    <row r="30" spans="1:25" x14ac:dyDescent="0.3">
      <c r="A30" s="63">
        <v>13087500</v>
      </c>
      <c r="B30" s="64" t="s">
        <v>10</v>
      </c>
      <c r="C30" s="65">
        <v>45625</v>
      </c>
      <c r="D30" s="63">
        <v>35</v>
      </c>
      <c r="E30" s="63">
        <v>757406.8</v>
      </c>
      <c r="F30" s="63">
        <v>0</v>
      </c>
      <c r="G30" s="63">
        <v>243396</v>
      </c>
      <c r="H30" s="63">
        <v>-243396.3</v>
      </c>
      <c r="I30" s="65">
        <v>45625</v>
      </c>
      <c r="J30" s="63">
        <v>2025</v>
      </c>
      <c r="M30" s="36" t="s">
        <v>20</v>
      </c>
      <c r="N30" s="37"/>
      <c r="O30" s="37"/>
      <c r="P30" s="40">
        <f>P28-P29</f>
        <v>261530.42549999998</v>
      </c>
      <c r="T30" s="36" t="s">
        <v>20</v>
      </c>
      <c r="U30" s="37"/>
      <c r="V30" s="37"/>
      <c r="W30" s="69">
        <f>W28-W29</f>
        <v>268248.53999999998</v>
      </c>
    </row>
    <row r="31" spans="1:25" x14ac:dyDescent="0.3">
      <c r="A31" s="63">
        <v>13087500</v>
      </c>
      <c r="B31" s="64" t="s">
        <v>10</v>
      </c>
      <c r="C31" s="65">
        <v>45626</v>
      </c>
      <c r="D31" s="63">
        <v>35</v>
      </c>
      <c r="E31" s="63">
        <v>757476.8</v>
      </c>
      <c r="F31" s="63">
        <v>0</v>
      </c>
      <c r="G31" s="63">
        <v>243396</v>
      </c>
      <c r="H31" s="63">
        <v>-243396.3</v>
      </c>
      <c r="I31" s="65">
        <v>45626</v>
      </c>
      <c r="J31" s="63">
        <v>2025</v>
      </c>
    </row>
    <row r="32" spans="1:25" x14ac:dyDescent="0.3">
      <c r="A32" s="63">
        <v>13087500</v>
      </c>
      <c r="B32" s="64" t="s">
        <v>10</v>
      </c>
      <c r="C32" s="65">
        <v>45627</v>
      </c>
      <c r="D32" s="63">
        <v>35</v>
      </c>
      <c r="E32" s="63">
        <v>70</v>
      </c>
      <c r="F32" s="63">
        <v>0</v>
      </c>
      <c r="G32" s="63">
        <v>0</v>
      </c>
      <c r="H32" s="63">
        <v>0</v>
      </c>
      <c r="I32" s="65">
        <v>45627</v>
      </c>
      <c r="J32" s="63">
        <v>2025</v>
      </c>
    </row>
    <row r="33" spans="1:24" x14ac:dyDescent="0.3">
      <c r="A33" s="63">
        <v>13087500</v>
      </c>
      <c r="B33" s="64" t="s">
        <v>10</v>
      </c>
      <c r="C33" s="65">
        <v>45628</v>
      </c>
      <c r="D33" s="63">
        <v>35</v>
      </c>
      <c r="E33" s="63">
        <v>140</v>
      </c>
      <c r="F33" s="63">
        <v>0</v>
      </c>
      <c r="G33" s="63">
        <v>0</v>
      </c>
      <c r="H33" s="63">
        <v>0</v>
      </c>
      <c r="I33" s="65">
        <v>45628</v>
      </c>
      <c r="J33" s="63">
        <v>2025</v>
      </c>
      <c r="T33" t="s">
        <v>82</v>
      </c>
    </row>
    <row r="34" spans="1:24" x14ac:dyDescent="0.3">
      <c r="A34" s="63">
        <v>13087500</v>
      </c>
      <c r="B34" s="64" t="s">
        <v>10</v>
      </c>
      <c r="C34" s="65">
        <v>45629</v>
      </c>
      <c r="D34" s="63">
        <v>33</v>
      </c>
      <c r="E34" s="63">
        <v>205.6</v>
      </c>
      <c r="F34" s="63">
        <v>0</v>
      </c>
      <c r="G34" s="63">
        <v>0</v>
      </c>
      <c r="H34" s="63">
        <v>0</v>
      </c>
      <c r="I34" s="65">
        <v>45629</v>
      </c>
      <c r="J34" s="63">
        <v>2025</v>
      </c>
      <c r="T34" t="s">
        <v>149</v>
      </c>
    </row>
    <row r="35" spans="1:24" x14ac:dyDescent="0.3">
      <c r="A35" s="63">
        <v>13087500</v>
      </c>
      <c r="B35" s="64" t="s">
        <v>10</v>
      </c>
      <c r="C35" s="65">
        <v>45630</v>
      </c>
      <c r="D35" s="63">
        <v>33</v>
      </c>
      <c r="E35" s="63">
        <v>271.10000000000002</v>
      </c>
      <c r="F35" s="63">
        <v>0</v>
      </c>
      <c r="G35" s="63">
        <v>0</v>
      </c>
      <c r="H35" s="63">
        <v>0</v>
      </c>
      <c r="I35" s="65">
        <v>45630</v>
      </c>
      <c r="J35" s="63">
        <v>2025</v>
      </c>
      <c r="T35" s="11"/>
      <c r="U35" s="22"/>
      <c r="V35" s="22"/>
      <c r="W35" s="23"/>
    </row>
    <row r="36" spans="1:24" x14ac:dyDescent="0.3">
      <c r="A36" s="63">
        <v>13087500</v>
      </c>
      <c r="B36" s="64" t="s">
        <v>10</v>
      </c>
      <c r="C36" s="65">
        <v>45631</v>
      </c>
      <c r="D36" s="63">
        <v>33</v>
      </c>
      <c r="E36" s="63">
        <v>336.7</v>
      </c>
      <c r="F36" s="63">
        <v>0</v>
      </c>
      <c r="G36" s="63">
        <v>0</v>
      </c>
      <c r="H36" s="63">
        <v>0</v>
      </c>
      <c r="I36" s="65">
        <v>45631</v>
      </c>
      <c r="J36" s="63">
        <v>2025</v>
      </c>
      <c r="T36" s="12" t="s">
        <v>62</v>
      </c>
      <c r="W36" s="17">
        <f>SUM('13087500_accounting'!D7652:D7721)*1.9835</f>
        <v>313793.66700000002</v>
      </c>
      <c r="X36" t="s">
        <v>150</v>
      </c>
    </row>
    <row r="37" spans="1:24" x14ac:dyDescent="0.3">
      <c r="A37" s="63">
        <v>13087500</v>
      </c>
      <c r="B37" s="64" t="s">
        <v>10</v>
      </c>
      <c r="C37" s="65">
        <v>45632</v>
      </c>
      <c r="D37" s="63">
        <v>33</v>
      </c>
      <c r="E37" s="63">
        <v>402.3</v>
      </c>
      <c r="F37" s="63">
        <v>0</v>
      </c>
      <c r="G37" s="63">
        <v>0</v>
      </c>
      <c r="H37" s="63">
        <v>0</v>
      </c>
      <c r="I37" s="65">
        <v>45632</v>
      </c>
      <c r="J37" s="63">
        <v>2025</v>
      </c>
      <c r="M37" t="s">
        <v>83</v>
      </c>
      <c r="T37" s="14" t="s">
        <v>63</v>
      </c>
      <c r="U37" s="15"/>
      <c r="V37" s="15"/>
      <c r="W37" s="18">
        <f>SUM('13087500_accounting'!F7652:F7721)*1.9835</f>
        <v>71235.418999999994</v>
      </c>
    </row>
    <row r="38" spans="1:24" x14ac:dyDescent="0.3">
      <c r="A38" s="63">
        <v>13087500</v>
      </c>
      <c r="B38" s="64" t="s">
        <v>10</v>
      </c>
      <c r="C38" s="65">
        <v>45633</v>
      </c>
      <c r="D38" s="63">
        <v>33</v>
      </c>
      <c r="E38" s="63">
        <v>467.9</v>
      </c>
      <c r="F38" s="63">
        <v>0</v>
      </c>
      <c r="G38" s="63">
        <v>0</v>
      </c>
      <c r="H38" s="63">
        <v>0</v>
      </c>
      <c r="I38" s="65">
        <v>45633</v>
      </c>
      <c r="J38" s="63">
        <v>2025</v>
      </c>
      <c r="M38" t="s">
        <v>103</v>
      </c>
      <c r="T38" s="36" t="s">
        <v>20</v>
      </c>
      <c r="U38" s="37"/>
      <c r="V38" s="37"/>
      <c r="W38" s="69">
        <f>W36-W37</f>
        <v>242558.24800000002</v>
      </c>
    </row>
    <row r="39" spans="1:24" x14ac:dyDescent="0.3">
      <c r="A39" s="63">
        <v>13087500</v>
      </c>
      <c r="B39" s="64" t="s">
        <v>10</v>
      </c>
      <c r="C39" s="65">
        <v>45634</v>
      </c>
      <c r="D39" s="63">
        <v>33</v>
      </c>
      <c r="E39" s="63">
        <v>533.5</v>
      </c>
      <c r="F39" s="63">
        <v>0</v>
      </c>
      <c r="G39" s="63">
        <v>0</v>
      </c>
      <c r="H39" s="63">
        <v>0</v>
      </c>
      <c r="I39" s="65">
        <v>45634</v>
      </c>
      <c r="J39" s="63">
        <v>2025</v>
      </c>
      <c r="M39" s="11" t="s">
        <v>136</v>
      </c>
      <c r="N39" s="22"/>
      <c r="O39" s="22"/>
      <c r="P39" s="23"/>
    </row>
    <row r="40" spans="1:24" x14ac:dyDescent="0.3">
      <c r="A40" s="63">
        <v>13087500</v>
      </c>
      <c r="B40" s="64" t="s">
        <v>10</v>
      </c>
      <c r="C40" s="65">
        <v>45635</v>
      </c>
      <c r="D40" s="63">
        <v>33</v>
      </c>
      <c r="E40" s="63">
        <v>599.1</v>
      </c>
      <c r="F40" s="63">
        <v>0</v>
      </c>
      <c r="G40" s="63">
        <v>0</v>
      </c>
      <c r="H40" s="63">
        <v>0</v>
      </c>
      <c r="I40" s="65">
        <v>45635</v>
      </c>
      <c r="J40" s="63">
        <v>2025</v>
      </c>
      <c r="M40" s="12" t="s">
        <v>142</v>
      </c>
      <c r="P40" s="17">
        <f>SUM('13087500_accounting'!D7286:D7357)*1.9835</f>
        <v>337779.93414999999</v>
      </c>
      <c r="Q40" t="s">
        <v>104</v>
      </c>
    </row>
    <row r="41" spans="1:24" x14ac:dyDescent="0.3">
      <c r="A41" s="63">
        <v>13087500</v>
      </c>
      <c r="B41" s="64" t="s">
        <v>10</v>
      </c>
      <c r="C41" s="65">
        <v>45636</v>
      </c>
      <c r="D41" s="63">
        <v>33</v>
      </c>
      <c r="E41" s="63">
        <v>664.7</v>
      </c>
      <c r="F41" s="63">
        <v>0</v>
      </c>
      <c r="G41" s="63">
        <v>0</v>
      </c>
      <c r="H41" s="63">
        <v>0</v>
      </c>
      <c r="I41" s="65">
        <v>45636</v>
      </c>
      <c r="J41" s="63">
        <v>2025</v>
      </c>
      <c r="M41" s="14" t="s">
        <v>140</v>
      </c>
      <c r="N41" s="15"/>
      <c r="O41" s="15"/>
      <c r="P41" s="18">
        <f>SUM('13087500_accounting'!F7286:F7357)*1.9835</f>
        <v>66695.1875</v>
      </c>
    </row>
    <row r="42" spans="1:24" x14ac:dyDescent="0.3">
      <c r="A42" s="63">
        <v>13087500</v>
      </c>
      <c r="B42" s="64" t="s">
        <v>10</v>
      </c>
      <c r="C42" s="65">
        <v>45637</v>
      </c>
      <c r="D42" s="63">
        <v>33</v>
      </c>
      <c r="E42" s="63">
        <v>730.3</v>
      </c>
      <c r="F42" s="63">
        <v>0</v>
      </c>
      <c r="G42" s="63">
        <v>0</v>
      </c>
      <c r="H42" s="63">
        <v>0</v>
      </c>
      <c r="I42" s="65">
        <v>45637</v>
      </c>
      <c r="J42" s="63">
        <v>2025</v>
      </c>
      <c r="M42" s="36" t="s">
        <v>20</v>
      </c>
      <c r="N42" s="37"/>
      <c r="O42" s="37"/>
      <c r="P42" s="40">
        <f>P40-P41</f>
        <v>271084.74664999999</v>
      </c>
    </row>
    <row r="43" spans="1:24" x14ac:dyDescent="0.3">
      <c r="A43" s="63">
        <v>13087500</v>
      </c>
      <c r="B43" s="64" t="s">
        <v>10</v>
      </c>
      <c r="C43" s="65">
        <v>45638</v>
      </c>
      <c r="D43" s="63">
        <v>33</v>
      </c>
      <c r="E43" s="63">
        <v>795.9</v>
      </c>
      <c r="F43" s="63">
        <v>0</v>
      </c>
      <c r="G43" s="63">
        <v>0</v>
      </c>
      <c r="H43" s="63">
        <v>0</v>
      </c>
      <c r="I43" s="65">
        <v>45638</v>
      </c>
      <c r="J43" s="63">
        <v>2025</v>
      </c>
    </row>
    <row r="44" spans="1:24" x14ac:dyDescent="0.3">
      <c r="A44" s="63">
        <v>13087500</v>
      </c>
      <c r="B44" s="64" t="s">
        <v>10</v>
      </c>
      <c r="C44" s="65">
        <v>45639</v>
      </c>
      <c r="D44" s="63">
        <v>33</v>
      </c>
      <c r="E44" s="63">
        <v>861.5</v>
      </c>
      <c r="F44" s="63">
        <v>0</v>
      </c>
      <c r="G44" s="63">
        <v>0</v>
      </c>
      <c r="H44" s="63">
        <v>0</v>
      </c>
      <c r="I44" s="65">
        <v>45639</v>
      </c>
      <c r="J44" s="63">
        <v>2025</v>
      </c>
    </row>
    <row r="45" spans="1:24" x14ac:dyDescent="0.3">
      <c r="A45" s="63">
        <v>13087500</v>
      </c>
      <c r="B45" s="64" t="s">
        <v>10</v>
      </c>
      <c r="C45" s="65">
        <v>45640</v>
      </c>
      <c r="D45" s="63">
        <v>33</v>
      </c>
      <c r="E45" s="63">
        <v>927.1</v>
      </c>
      <c r="F45" s="63">
        <v>0</v>
      </c>
      <c r="G45" s="63">
        <v>0</v>
      </c>
      <c r="H45" s="63">
        <v>0</v>
      </c>
      <c r="I45" s="65">
        <v>45640</v>
      </c>
      <c r="J45" s="63">
        <v>2025</v>
      </c>
      <c r="M45" t="s">
        <v>83</v>
      </c>
    </row>
    <row r="46" spans="1:24" x14ac:dyDescent="0.3">
      <c r="A46" s="63">
        <v>13087500</v>
      </c>
      <c r="B46" s="64" t="s">
        <v>10</v>
      </c>
      <c r="C46" s="65">
        <v>45641</v>
      </c>
      <c r="D46" s="63">
        <v>33</v>
      </c>
      <c r="E46" s="63">
        <v>992.7</v>
      </c>
      <c r="F46" s="63">
        <v>0</v>
      </c>
      <c r="G46" s="63">
        <v>0</v>
      </c>
      <c r="H46" s="63">
        <v>0</v>
      </c>
      <c r="I46" s="65">
        <v>45641</v>
      </c>
      <c r="J46" s="63">
        <v>2025</v>
      </c>
      <c r="M46" t="s">
        <v>137</v>
      </c>
    </row>
    <row r="47" spans="1:24" x14ac:dyDescent="0.3">
      <c r="A47" s="63">
        <v>13087500</v>
      </c>
      <c r="B47" s="64" t="s">
        <v>10</v>
      </c>
      <c r="C47" s="65">
        <v>45642</v>
      </c>
      <c r="D47" s="63">
        <v>33</v>
      </c>
      <c r="E47" s="63">
        <v>1058.3</v>
      </c>
      <c r="F47" s="63">
        <v>0</v>
      </c>
      <c r="G47" s="63">
        <v>0</v>
      </c>
      <c r="H47" s="63">
        <v>0</v>
      </c>
      <c r="I47" s="65">
        <v>45642</v>
      </c>
      <c r="J47" s="63">
        <v>2025</v>
      </c>
      <c r="M47" s="11" t="s">
        <v>136</v>
      </c>
      <c r="N47" s="22"/>
      <c r="O47" s="22"/>
      <c r="P47" s="23"/>
    </row>
    <row r="48" spans="1:24" x14ac:dyDescent="0.3">
      <c r="A48" s="63">
        <v>13087500</v>
      </c>
      <c r="B48" s="64" t="s">
        <v>10</v>
      </c>
      <c r="C48" s="65">
        <v>45643</v>
      </c>
      <c r="D48" s="63">
        <v>33</v>
      </c>
      <c r="E48" s="63">
        <v>1123.9000000000001</v>
      </c>
      <c r="F48" s="63">
        <v>0</v>
      </c>
      <c r="G48" s="63">
        <v>0</v>
      </c>
      <c r="H48" s="63">
        <v>0</v>
      </c>
      <c r="I48" s="65">
        <v>45643</v>
      </c>
      <c r="J48" s="63">
        <v>2025</v>
      </c>
      <c r="M48" s="12" t="s">
        <v>139</v>
      </c>
      <c r="P48" s="17">
        <f>SUM('13087500_accounting'!D10574:D10640)*1.9835</f>
        <v>342195.40350000001</v>
      </c>
      <c r="Q48" t="s">
        <v>138</v>
      </c>
    </row>
    <row r="49" spans="1:17" x14ac:dyDescent="0.3">
      <c r="A49" s="63">
        <v>13087500</v>
      </c>
      <c r="B49" s="64" t="s">
        <v>10</v>
      </c>
      <c r="C49" s="65">
        <v>45644</v>
      </c>
      <c r="D49" s="63">
        <v>33</v>
      </c>
      <c r="E49" s="63">
        <v>1189.5</v>
      </c>
      <c r="F49" s="63">
        <v>0</v>
      </c>
      <c r="G49" s="63">
        <v>0</v>
      </c>
      <c r="H49" s="63">
        <v>0</v>
      </c>
      <c r="I49" s="65">
        <v>45644</v>
      </c>
      <c r="J49" s="63">
        <v>2025</v>
      </c>
      <c r="M49" s="14" t="s">
        <v>141</v>
      </c>
      <c r="N49" s="15"/>
      <c r="O49" s="15"/>
      <c r="P49" s="18">
        <f>SUM('13087500_accounting'!F10574:F10640)*1.9835</f>
        <v>71830.468999999997</v>
      </c>
    </row>
    <row r="50" spans="1:17" x14ac:dyDescent="0.3">
      <c r="A50" s="63">
        <v>13087500</v>
      </c>
      <c r="B50" s="64" t="s">
        <v>10</v>
      </c>
      <c r="C50" s="65">
        <v>45645</v>
      </c>
      <c r="D50" s="63">
        <v>33</v>
      </c>
      <c r="E50" s="63">
        <v>1255.0999999999999</v>
      </c>
      <c r="F50" s="63">
        <v>0</v>
      </c>
      <c r="G50" s="63">
        <v>0</v>
      </c>
      <c r="H50" s="63">
        <v>0</v>
      </c>
      <c r="I50" s="65">
        <v>45645</v>
      </c>
      <c r="J50" s="63">
        <v>2025</v>
      </c>
      <c r="M50" s="36" t="s">
        <v>20</v>
      </c>
      <c r="N50" s="37"/>
      <c r="O50" s="37"/>
      <c r="P50" s="40">
        <f>P48-P49</f>
        <v>270364.93450000003</v>
      </c>
    </row>
    <row r="51" spans="1:17" x14ac:dyDescent="0.3">
      <c r="A51" s="63">
        <v>13087500</v>
      </c>
      <c r="B51" s="64" t="s">
        <v>10</v>
      </c>
      <c r="C51" s="65">
        <v>45646</v>
      </c>
      <c r="D51" s="63">
        <v>33</v>
      </c>
      <c r="E51" s="63">
        <v>1320.7</v>
      </c>
      <c r="F51" s="63">
        <v>0</v>
      </c>
      <c r="G51" s="63">
        <v>0</v>
      </c>
      <c r="H51" s="63">
        <v>0</v>
      </c>
      <c r="I51" s="65">
        <v>45646</v>
      </c>
      <c r="J51" s="63">
        <v>2025</v>
      </c>
    </row>
    <row r="52" spans="1:17" x14ac:dyDescent="0.3">
      <c r="A52" s="63">
        <v>13087500</v>
      </c>
      <c r="B52" s="64" t="s">
        <v>10</v>
      </c>
      <c r="C52" s="65">
        <v>45647</v>
      </c>
      <c r="D52" s="63">
        <v>33</v>
      </c>
      <c r="E52" s="63">
        <v>1386.2</v>
      </c>
      <c r="F52" s="63">
        <v>0</v>
      </c>
      <c r="G52" s="63">
        <v>0</v>
      </c>
      <c r="H52" s="63">
        <v>0</v>
      </c>
      <c r="I52" s="65">
        <v>45647</v>
      </c>
      <c r="J52" s="63">
        <v>2025</v>
      </c>
    </row>
    <row r="53" spans="1:17" x14ac:dyDescent="0.3">
      <c r="A53" s="63">
        <v>13087500</v>
      </c>
      <c r="B53" s="64" t="s">
        <v>10</v>
      </c>
      <c r="C53" s="65">
        <v>45648</v>
      </c>
      <c r="D53" s="63">
        <v>33</v>
      </c>
      <c r="E53" s="63">
        <v>1451.8</v>
      </c>
      <c r="F53" s="63">
        <v>0</v>
      </c>
      <c r="G53" s="63">
        <v>0</v>
      </c>
      <c r="H53" s="63">
        <v>0</v>
      </c>
      <c r="I53" s="65">
        <v>45648</v>
      </c>
      <c r="J53" s="63">
        <v>2025</v>
      </c>
      <c r="M53" t="s">
        <v>83</v>
      </c>
    </row>
    <row r="54" spans="1:17" x14ac:dyDescent="0.3">
      <c r="A54" s="63">
        <v>13087500</v>
      </c>
      <c r="B54" s="64" t="s">
        <v>10</v>
      </c>
      <c r="C54" s="65">
        <v>45649</v>
      </c>
      <c r="D54" s="63">
        <v>33</v>
      </c>
      <c r="E54" s="63">
        <v>1517.4</v>
      </c>
      <c r="F54" s="63">
        <v>0</v>
      </c>
      <c r="G54" s="63">
        <v>0</v>
      </c>
      <c r="H54" s="63">
        <v>0</v>
      </c>
      <c r="I54" s="65">
        <v>45649</v>
      </c>
      <c r="J54" s="63">
        <v>2025</v>
      </c>
      <c r="M54" t="s">
        <v>92</v>
      </c>
    </row>
    <row r="55" spans="1:17" x14ac:dyDescent="0.3">
      <c r="A55" s="63">
        <v>13087500</v>
      </c>
      <c r="B55" s="64" t="s">
        <v>10</v>
      </c>
      <c r="C55" s="65">
        <v>45650</v>
      </c>
      <c r="D55" s="63">
        <v>31</v>
      </c>
      <c r="E55" s="63">
        <v>1578.7</v>
      </c>
      <c r="F55" s="63">
        <v>0</v>
      </c>
      <c r="G55" s="63">
        <v>0</v>
      </c>
      <c r="H55" s="63">
        <v>0</v>
      </c>
      <c r="I55" s="65">
        <v>45650</v>
      </c>
      <c r="J55" s="63">
        <v>2025</v>
      </c>
      <c r="M55" s="11" t="s">
        <v>136</v>
      </c>
      <c r="N55" s="22"/>
      <c r="O55" s="22"/>
      <c r="P55" s="23"/>
    </row>
    <row r="56" spans="1:17" x14ac:dyDescent="0.3">
      <c r="A56" s="63">
        <v>13087500</v>
      </c>
      <c r="B56" s="64" t="s">
        <v>10</v>
      </c>
      <c r="C56" s="65">
        <v>45651</v>
      </c>
      <c r="D56" s="63">
        <v>31</v>
      </c>
      <c r="E56" s="63">
        <v>1640.1</v>
      </c>
      <c r="F56" s="63">
        <v>0</v>
      </c>
      <c r="G56" s="63">
        <v>0</v>
      </c>
      <c r="H56" s="63">
        <v>0</v>
      </c>
      <c r="I56" s="65">
        <v>45651</v>
      </c>
      <c r="J56" s="63">
        <v>2025</v>
      </c>
      <c r="M56" s="12" t="s">
        <v>144</v>
      </c>
      <c r="P56" s="17">
        <f>SUM('13087500_accounting'!D8382:D8448)*1.9835</f>
        <v>332559.56050000002</v>
      </c>
      <c r="Q56" t="s">
        <v>143</v>
      </c>
    </row>
    <row r="57" spans="1:17" x14ac:dyDescent="0.3">
      <c r="A57" s="63">
        <v>13087500</v>
      </c>
      <c r="B57" s="64" t="s">
        <v>10</v>
      </c>
      <c r="C57" s="65">
        <v>45652</v>
      </c>
      <c r="D57" s="63">
        <v>31</v>
      </c>
      <c r="E57" s="63">
        <v>1701.4</v>
      </c>
      <c r="F57" s="63">
        <v>0</v>
      </c>
      <c r="G57" s="63">
        <v>0</v>
      </c>
      <c r="H57" s="63">
        <v>0</v>
      </c>
      <c r="I57" s="65">
        <v>45652</v>
      </c>
      <c r="J57" s="63">
        <v>2025</v>
      </c>
      <c r="M57" s="14" t="s">
        <v>145</v>
      </c>
      <c r="N57" s="15"/>
      <c r="O57" s="15"/>
      <c r="P57" s="18">
        <f>SUM('13087500_accounting'!F8382:F8448)*1.9835</f>
        <v>68302.417550000013</v>
      </c>
    </row>
    <row r="58" spans="1:17" x14ac:dyDescent="0.3">
      <c r="A58" s="63">
        <v>13087500</v>
      </c>
      <c r="B58" s="64" t="s">
        <v>10</v>
      </c>
      <c r="C58" s="65">
        <v>45653</v>
      </c>
      <c r="D58" s="63">
        <v>31</v>
      </c>
      <c r="E58" s="63">
        <v>1762.7</v>
      </c>
      <c r="F58" s="63">
        <v>0</v>
      </c>
      <c r="G58" s="63">
        <v>0</v>
      </c>
      <c r="H58" s="63">
        <v>0</v>
      </c>
      <c r="I58" s="65">
        <v>45653</v>
      </c>
      <c r="J58" s="63">
        <v>2025</v>
      </c>
      <c r="M58" s="36" t="s">
        <v>20</v>
      </c>
      <c r="N58" s="37"/>
      <c r="O58" s="37"/>
      <c r="P58" s="40">
        <f>P56-P57</f>
        <v>264257.14295000001</v>
      </c>
    </row>
    <row r="59" spans="1:17" x14ac:dyDescent="0.3">
      <c r="A59" s="63">
        <v>13087500</v>
      </c>
      <c r="B59" s="64" t="s">
        <v>10</v>
      </c>
      <c r="C59" s="65">
        <v>45654</v>
      </c>
      <c r="D59" s="63">
        <v>33</v>
      </c>
      <c r="E59" s="63">
        <v>1828.3</v>
      </c>
      <c r="F59" s="63">
        <v>0</v>
      </c>
      <c r="G59" s="63">
        <v>0</v>
      </c>
      <c r="H59" s="63">
        <v>0</v>
      </c>
      <c r="I59" s="65">
        <v>45654</v>
      </c>
      <c r="J59" s="63">
        <v>2025</v>
      </c>
    </row>
    <row r="60" spans="1:17" x14ac:dyDescent="0.3">
      <c r="A60" s="63">
        <v>13087500</v>
      </c>
      <c r="B60" s="64" t="s">
        <v>10</v>
      </c>
      <c r="C60" s="65">
        <v>45655</v>
      </c>
      <c r="D60" s="63">
        <v>33</v>
      </c>
      <c r="E60" s="63">
        <v>1893.9</v>
      </c>
      <c r="F60" s="63">
        <v>0</v>
      </c>
      <c r="G60" s="63">
        <v>0</v>
      </c>
      <c r="H60" s="63">
        <v>0</v>
      </c>
      <c r="I60" s="65">
        <v>45655</v>
      </c>
      <c r="J60" s="63">
        <v>2025</v>
      </c>
    </row>
    <row r="61" spans="1:17" x14ac:dyDescent="0.3">
      <c r="A61" s="63">
        <v>13087500</v>
      </c>
      <c r="B61" s="64" t="s">
        <v>10</v>
      </c>
      <c r="C61" s="65">
        <v>45656</v>
      </c>
      <c r="D61" s="63">
        <v>31</v>
      </c>
      <c r="E61" s="63">
        <v>1955.2</v>
      </c>
      <c r="F61" s="63">
        <v>0</v>
      </c>
      <c r="G61" s="63">
        <v>0</v>
      </c>
      <c r="H61" s="63">
        <v>0</v>
      </c>
      <c r="I61" s="65">
        <v>45656</v>
      </c>
      <c r="J61" s="63">
        <v>2025</v>
      </c>
      <c r="M61" t="s">
        <v>83</v>
      </c>
    </row>
    <row r="62" spans="1:17" x14ac:dyDescent="0.3">
      <c r="A62" s="63">
        <v>13087500</v>
      </c>
      <c r="B62" s="64" t="s">
        <v>10</v>
      </c>
      <c r="C62" s="65">
        <v>45657</v>
      </c>
      <c r="D62" s="63">
        <v>31</v>
      </c>
      <c r="E62" s="63">
        <v>2016.5</v>
      </c>
      <c r="F62" s="63">
        <v>0</v>
      </c>
      <c r="G62" s="63">
        <v>0</v>
      </c>
      <c r="H62" s="63">
        <v>0</v>
      </c>
      <c r="I62" s="65">
        <v>45657</v>
      </c>
      <c r="J62" s="63">
        <v>2025</v>
      </c>
      <c r="M62" t="s">
        <v>148</v>
      </c>
    </row>
    <row r="63" spans="1:17" x14ac:dyDescent="0.3">
      <c r="A63" s="63">
        <v>13087500</v>
      </c>
      <c r="B63" s="64" t="s">
        <v>10</v>
      </c>
      <c r="C63" s="65">
        <v>45658</v>
      </c>
      <c r="D63" s="63">
        <v>33</v>
      </c>
      <c r="E63" s="63">
        <v>2082.1</v>
      </c>
      <c r="F63" s="63">
        <v>0</v>
      </c>
      <c r="G63" s="63">
        <v>0</v>
      </c>
      <c r="H63" s="63">
        <v>0</v>
      </c>
      <c r="I63" s="65">
        <v>45658</v>
      </c>
      <c r="J63" s="63">
        <v>2025</v>
      </c>
      <c r="M63" s="11" t="s">
        <v>136</v>
      </c>
      <c r="N63" s="22"/>
      <c r="O63" s="22"/>
      <c r="P63" s="23"/>
    </row>
    <row r="64" spans="1:17" x14ac:dyDescent="0.3">
      <c r="A64" s="63">
        <v>13087500</v>
      </c>
      <c r="B64" s="64" t="s">
        <v>10</v>
      </c>
      <c r="C64" s="65">
        <v>45659</v>
      </c>
      <c r="D64" s="63">
        <v>31</v>
      </c>
      <c r="E64" s="63">
        <v>2143.4</v>
      </c>
      <c r="F64" s="63">
        <v>0</v>
      </c>
      <c r="G64" s="63">
        <v>0</v>
      </c>
      <c r="H64" s="63">
        <v>0</v>
      </c>
      <c r="I64" s="65">
        <v>45659</v>
      </c>
      <c r="J64" s="63">
        <v>2025</v>
      </c>
      <c r="M64" s="12" t="s">
        <v>144</v>
      </c>
      <c r="P64" s="17">
        <f>SUM('13087500_accounting'!D9478:D9542)*1.9835</f>
        <v>273373.90399999998</v>
      </c>
      <c r="Q64" t="s">
        <v>151</v>
      </c>
    </row>
    <row r="65" spans="1:16" x14ac:dyDescent="0.3">
      <c r="A65" s="63">
        <v>13087500</v>
      </c>
      <c r="B65" s="64" t="s">
        <v>10</v>
      </c>
      <c r="C65" s="65">
        <v>45660</v>
      </c>
      <c r="D65" s="63">
        <v>31</v>
      </c>
      <c r="E65" s="63">
        <v>2204.6999999999998</v>
      </c>
      <c r="F65" s="63">
        <v>0</v>
      </c>
      <c r="G65" s="63">
        <v>0</v>
      </c>
      <c r="H65" s="63">
        <v>0</v>
      </c>
      <c r="I65" s="65">
        <v>45660</v>
      </c>
      <c r="J65" s="63">
        <v>2025</v>
      </c>
      <c r="M65" s="14" t="s">
        <v>145</v>
      </c>
      <c r="N65" s="15"/>
      <c r="O65" s="15"/>
      <c r="P65" s="18">
        <f>SUM('13087500_accounting'!F9478:F9542)*1.9835</f>
        <v>54558.150999999998</v>
      </c>
    </row>
    <row r="66" spans="1:16" x14ac:dyDescent="0.3">
      <c r="A66" s="63">
        <v>13087500</v>
      </c>
      <c r="B66" s="64" t="s">
        <v>10</v>
      </c>
      <c r="C66" s="65">
        <v>45661</v>
      </c>
      <c r="D66" s="63">
        <v>31</v>
      </c>
      <c r="E66" s="63">
        <v>2266</v>
      </c>
      <c r="F66" s="63">
        <v>0</v>
      </c>
      <c r="G66" s="63">
        <v>0</v>
      </c>
      <c r="H66" s="63">
        <v>0</v>
      </c>
      <c r="I66" s="65">
        <v>45661</v>
      </c>
      <c r="J66" s="63">
        <v>2025</v>
      </c>
      <c r="M66" s="36" t="s">
        <v>20</v>
      </c>
      <c r="N66" s="37"/>
      <c r="O66" s="37"/>
      <c r="P66" s="40">
        <f>P64-P65</f>
        <v>218815.75299999997</v>
      </c>
    </row>
    <row r="67" spans="1:16" x14ac:dyDescent="0.3">
      <c r="A67" s="63">
        <v>13087500</v>
      </c>
      <c r="B67" s="64" t="s">
        <v>10</v>
      </c>
      <c r="C67" s="65">
        <v>45662</v>
      </c>
      <c r="D67" s="63">
        <v>31</v>
      </c>
      <c r="E67" s="63">
        <v>2327.3000000000002</v>
      </c>
      <c r="F67" s="63">
        <v>0</v>
      </c>
      <c r="G67" s="63">
        <v>0</v>
      </c>
      <c r="H67" s="63">
        <v>0</v>
      </c>
      <c r="I67" s="65">
        <v>45662</v>
      </c>
      <c r="J67" s="63">
        <v>2025</v>
      </c>
    </row>
    <row r="68" spans="1:16" x14ac:dyDescent="0.3">
      <c r="A68" s="63">
        <v>13087500</v>
      </c>
      <c r="B68" s="64" t="s">
        <v>10</v>
      </c>
      <c r="C68" s="65">
        <v>45663</v>
      </c>
      <c r="D68" s="63">
        <v>31</v>
      </c>
      <c r="E68" s="63">
        <v>2388.6</v>
      </c>
      <c r="F68" s="63">
        <v>0</v>
      </c>
      <c r="G68" s="63">
        <v>0</v>
      </c>
      <c r="H68" s="63">
        <v>0</v>
      </c>
      <c r="I68" s="65">
        <v>45663</v>
      </c>
      <c r="J68" s="63">
        <v>2025</v>
      </c>
    </row>
    <row r="69" spans="1:16" x14ac:dyDescent="0.3">
      <c r="A69" s="63">
        <v>13087500</v>
      </c>
      <c r="B69" s="64" t="s">
        <v>10</v>
      </c>
      <c r="C69" s="65">
        <v>45664</v>
      </c>
      <c r="D69" s="63">
        <v>31</v>
      </c>
      <c r="E69" s="63">
        <v>2449.9</v>
      </c>
      <c r="F69" s="63">
        <v>0</v>
      </c>
      <c r="G69" s="63">
        <v>0</v>
      </c>
      <c r="H69" s="63">
        <v>0</v>
      </c>
      <c r="I69" s="65">
        <v>45664</v>
      </c>
      <c r="J69" s="63">
        <v>2025</v>
      </c>
      <c r="M69" t="s">
        <v>152</v>
      </c>
      <c r="P69" s="7">
        <f>P30-P66</f>
        <v>42714.672500000015</v>
      </c>
    </row>
    <row r="70" spans="1:16" x14ac:dyDescent="0.3">
      <c r="A70" s="63">
        <v>13087500</v>
      </c>
      <c r="B70" s="64" t="s">
        <v>10</v>
      </c>
      <c r="C70" s="65">
        <v>45665</v>
      </c>
      <c r="D70" s="63">
        <v>31</v>
      </c>
      <c r="E70" s="63">
        <v>2511.1999999999998</v>
      </c>
      <c r="F70" s="63">
        <v>0</v>
      </c>
      <c r="G70" s="63">
        <v>0</v>
      </c>
      <c r="H70" s="63">
        <v>0</v>
      </c>
      <c r="I70" s="65">
        <v>45665</v>
      </c>
      <c r="J70" s="63">
        <v>2025</v>
      </c>
    </row>
    <row r="71" spans="1:16" x14ac:dyDescent="0.3">
      <c r="A71" s="63">
        <v>13087500</v>
      </c>
      <c r="B71" s="64" t="s">
        <v>10</v>
      </c>
      <c r="C71" s="65">
        <v>45666</v>
      </c>
      <c r="D71" s="63">
        <v>31</v>
      </c>
      <c r="E71" s="63">
        <v>2572.6</v>
      </c>
      <c r="F71" s="63">
        <v>0</v>
      </c>
      <c r="G71" s="63">
        <v>0</v>
      </c>
      <c r="H71" s="63">
        <v>0</v>
      </c>
      <c r="I71" s="65">
        <v>45666</v>
      </c>
      <c r="J71" s="63">
        <v>2025</v>
      </c>
    </row>
    <row r="72" spans="1:16" x14ac:dyDescent="0.3">
      <c r="A72" s="63">
        <v>13087500</v>
      </c>
      <c r="B72" s="64" t="s">
        <v>10</v>
      </c>
      <c r="C72" s="65">
        <v>45667</v>
      </c>
      <c r="D72" s="63">
        <v>31</v>
      </c>
      <c r="E72" s="63">
        <v>2633.9</v>
      </c>
      <c r="F72" s="63">
        <v>0</v>
      </c>
      <c r="G72" s="63">
        <v>0</v>
      </c>
      <c r="H72" s="63">
        <v>0</v>
      </c>
      <c r="I72" s="65">
        <v>45667</v>
      </c>
      <c r="J72" s="63">
        <v>2025</v>
      </c>
    </row>
    <row r="73" spans="1:16" x14ac:dyDescent="0.3">
      <c r="A73" s="63">
        <v>13087500</v>
      </c>
      <c r="B73" s="64" t="s">
        <v>10</v>
      </c>
      <c r="C73" s="65">
        <v>45668</v>
      </c>
      <c r="D73" s="63">
        <v>31</v>
      </c>
      <c r="E73" s="63">
        <v>2695.2</v>
      </c>
      <c r="F73" s="63">
        <v>0</v>
      </c>
      <c r="G73" s="63">
        <v>0</v>
      </c>
      <c r="H73" s="63">
        <v>0</v>
      </c>
      <c r="I73" s="65">
        <v>45668</v>
      </c>
      <c r="J73" s="63">
        <v>2025</v>
      </c>
    </row>
    <row r="74" spans="1:16" x14ac:dyDescent="0.3">
      <c r="A74" s="63">
        <v>13087500</v>
      </c>
      <c r="B74" s="64" t="s">
        <v>10</v>
      </c>
      <c r="C74" s="65">
        <v>45669</v>
      </c>
      <c r="D74" s="63">
        <v>31</v>
      </c>
      <c r="E74" s="63">
        <v>2756.5</v>
      </c>
      <c r="F74" s="63">
        <v>0</v>
      </c>
      <c r="G74" s="63">
        <v>0</v>
      </c>
      <c r="H74" s="63">
        <v>0</v>
      </c>
      <c r="I74" s="65">
        <v>45669</v>
      </c>
      <c r="J74" s="63">
        <v>2025</v>
      </c>
    </row>
    <row r="75" spans="1:16" x14ac:dyDescent="0.3">
      <c r="A75" s="63">
        <v>13087500</v>
      </c>
      <c r="B75" s="64" t="s">
        <v>10</v>
      </c>
      <c r="C75" s="65">
        <v>45670</v>
      </c>
      <c r="D75" s="63">
        <v>31</v>
      </c>
      <c r="E75" s="63">
        <v>2817.8</v>
      </c>
      <c r="F75" s="63">
        <v>0</v>
      </c>
      <c r="G75" s="63">
        <v>0</v>
      </c>
      <c r="H75" s="63">
        <v>0</v>
      </c>
      <c r="I75" s="65">
        <v>45670</v>
      </c>
      <c r="J75" s="63">
        <v>2025</v>
      </c>
    </row>
    <row r="76" spans="1:16" x14ac:dyDescent="0.3">
      <c r="A76" s="63">
        <v>13087500</v>
      </c>
      <c r="B76" s="64" t="s">
        <v>10</v>
      </c>
      <c r="C76" s="65">
        <v>45671</v>
      </c>
      <c r="D76" s="63">
        <v>31</v>
      </c>
      <c r="E76" s="63">
        <v>2879.1</v>
      </c>
      <c r="F76" s="63">
        <v>0</v>
      </c>
      <c r="G76" s="63">
        <v>0</v>
      </c>
      <c r="H76" s="63">
        <v>0</v>
      </c>
      <c r="I76" s="65">
        <v>45671</v>
      </c>
      <c r="J76" s="63">
        <v>2025</v>
      </c>
    </row>
    <row r="77" spans="1:16" x14ac:dyDescent="0.3">
      <c r="A77" s="63">
        <v>13087500</v>
      </c>
      <c r="B77" s="64" t="s">
        <v>10</v>
      </c>
      <c r="C77" s="65">
        <v>45672</v>
      </c>
      <c r="D77" s="63">
        <v>31</v>
      </c>
      <c r="E77" s="63">
        <v>2940.4</v>
      </c>
      <c r="F77" s="63">
        <v>0</v>
      </c>
      <c r="G77" s="63">
        <v>0</v>
      </c>
      <c r="H77" s="63">
        <v>0</v>
      </c>
      <c r="I77" s="65">
        <v>45672</v>
      </c>
      <c r="J77" s="63">
        <v>2025</v>
      </c>
    </row>
    <row r="78" spans="1:16" x14ac:dyDescent="0.3">
      <c r="A78" s="63">
        <v>13087500</v>
      </c>
      <c r="B78" s="64" t="s">
        <v>10</v>
      </c>
      <c r="C78" s="65">
        <v>45673</v>
      </c>
      <c r="D78" s="63">
        <v>31</v>
      </c>
      <c r="E78" s="63">
        <v>3001.7</v>
      </c>
      <c r="F78" s="63">
        <v>0</v>
      </c>
      <c r="G78" s="63">
        <v>0</v>
      </c>
      <c r="H78" s="63">
        <v>0</v>
      </c>
      <c r="I78" s="65">
        <v>45673</v>
      </c>
      <c r="J78" s="63">
        <v>2025</v>
      </c>
    </row>
    <row r="79" spans="1:16" x14ac:dyDescent="0.3">
      <c r="A79" s="63">
        <v>13087500</v>
      </c>
      <c r="B79" s="64" t="s">
        <v>10</v>
      </c>
      <c r="C79" s="65">
        <v>45674</v>
      </c>
      <c r="D79" s="63">
        <v>31</v>
      </c>
      <c r="E79" s="63">
        <v>3063</v>
      </c>
      <c r="F79" s="63">
        <v>0</v>
      </c>
      <c r="G79" s="63">
        <v>0</v>
      </c>
      <c r="H79" s="63">
        <v>0</v>
      </c>
      <c r="I79" s="65">
        <v>45674</v>
      </c>
      <c r="J79" s="63">
        <v>2025</v>
      </c>
    </row>
    <row r="80" spans="1:16" x14ac:dyDescent="0.3">
      <c r="A80" s="63">
        <v>13087500</v>
      </c>
      <c r="B80" s="64" t="s">
        <v>10</v>
      </c>
      <c r="C80" s="65">
        <v>45675</v>
      </c>
      <c r="D80" s="63">
        <v>31</v>
      </c>
      <c r="E80" s="63">
        <v>3124.3</v>
      </c>
      <c r="F80" s="63">
        <v>0</v>
      </c>
      <c r="G80" s="63">
        <v>0</v>
      </c>
      <c r="H80" s="63">
        <v>0</v>
      </c>
      <c r="I80" s="65">
        <v>45675</v>
      </c>
      <c r="J80" s="63">
        <v>2025</v>
      </c>
    </row>
    <row r="81" spans="1:10" x14ac:dyDescent="0.3">
      <c r="A81" s="63">
        <v>13087500</v>
      </c>
      <c r="B81" s="64" t="s">
        <v>10</v>
      </c>
      <c r="C81" s="65">
        <v>45676</v>
      </c>
      <c r="D81" s="63">
        <v>33</v>
      </c>
      <c r="E81" s="63">
        <v>3189.9</v>
      </c>
      <c r="F81" s="63">
        <v>0</v>
      </c>
      <c r="G81" s="63">
        <v>0</v>
      </c>
      <c r="H81" s="63">
        <v>0</v>
      </c>
      <c r="I81" s="65">
        <v>45676</v>
      </c>
      <c r="J81" s="63">
        <v>2025</v>
      </c>
    </row>
    <row r="82" spans="1:10" x14ac:dyDescent="0.3">
      <c r="A82" s="63">
        <v>13087500</v>
      </c>
      <c r="B82" s="64" t="s">
        <v>10</v>
      </c>
      <c r="C82" s="65">
        <v>45677</v>
      </c>
      <c r="D82" s="63">
        <v>33</v>
      </c>
      <c r="E82" s="63">
        <v>3255.5</v>
      </c>
      <c r="F82" s="63">
        <v>0</v>
      </c>
      <c r="G82" s="63">
        <v>0</v>
      </c>
      <c r="H82" s="63">
        <v>0</v>
      </c>
      <c r="I82" s="65">
        <v>45677</v>
      </c>
      <c r="J82" s="63">
        <v>2025</v>
      </c>
    </row>
    <row r="83" spans="1:10" x14ac:dyDescent="0.3">
      <c r="A83" s="63">
        <v>13087500</v>
      </c>
      <c r="B83" s="64" t="s">
        <v>10</v>
      </c>
      <c r="C83" s="65">
        <v>45678</v>
      </c>
      <c r="D83" s="63">
        <v>33</v>
      </c>
      <c r="E83" s="63">
        <v>3321.1</v>
      </c>
      <c r="F83" s="63">
        <v>0</v>
      </c>
      <c r="G83" s="63">
        <v>0</v>
      </c>
      <c r="H83" s="63">
        <v>0</v>
      </c>
      <c r="I83" s="65">
        <v>45678</v>
      </c>
      <c r="J83" s="63">
        <v>2025</v>
      </c>
    </row>
    <row r="84" spans="1:10" x14ac:dyDescent="0.3">
      <c r="A84" s="63">
        <v>13087500</v>
      </c>
      <c r="B84" s="64" t="s">
        <v>10</v>
      </c>
      <c r="C84" s="65">
        <v>45679</v>
      </c>
      <c r="D84" s="63">
        <v>33</v>
      </c>
      <c r="E84" s="63">
        <v>3386.7</v>
      </c>
      <c r="F84" s="63">
        <v>0</v>
      </c>
      <c r="G84" s="63">
        <v>0</v>
      </c>
      <c r="H84" s="63">
        <v>0</v>
      </c>
      <c r="I84" s="65">
        <v>45679</v>
      </c>
      <c r="J84" s="63">
        <v>2025</v>
      </c>
    </row>
    <row r="85" spans="1:10" x14ac:dyDescent="0.3">
      <c r="A85" s="63">
        <v>13087500</v>
      </c>
      <c r="B85" s="64" t="s">
        <v>10</v>
      </c>
      <c r="C85" s="65">
        <v>45680</v>
      </c>
      <c r="D85" s="63">
        <v>33</v>
      </c>
      <c r="E85" s="63">
        <v>3452.3</v>
      </c>
      <c r="F85" s="63">
        <v>0</v>
      </c>
      <c r="G85" s="63">
        <v>0</v>
      </c>
      <c r="H85" s="63">
        <v>0</v>
      </c>
      <c r="I85" s="65">
        <v>45680</v>
      </c>
      <c r="J85" s="63">
        <v>2025</v>
      </c>
    </row>
    <row r="86" spans="1:10" x14ac:dyDescent="0.3">
      <c r="A86" s="63">
        <v>13087500</v>
      </c>
      <c r="B86" s="64" t="s">
        <v>10</v>
      </c>
      <c r="C86" s="65">
        <v>45681</v>
      </c>
      <c r="D86" s="63">
        <v>33</v>
      </c>
      <c r="E86" s="63">
        <v>3517.9</v>
      </c>
      <c r="F86" s="63">
        <v>0</v>
      </c>
      <c r="G86" s="63">
        <v>0</v>
      </c>
      <c r="H86" s="63">
        <v>0</v>
      </c>
      <c r="I86" s="65">
        <v>45681</v>
      </c>
      <c r="J86" s="63">
        <v>2025</v>
      </c>
    </row>
    <row r="87" spans="1:10" x14ac:dyDescent="0.3">
      <c r="A87" s="63">
        <v>13087500</v>
      </c>
      <c r="B87" s="64" t="s">
        <v>10</v>
      </c>
      <c r="C87" s="65">
        <v>45682</v>
      </c>
      <c r="D87" s="63">
        <v>33</v>
      </c>
      <c r="E87" s="63">
        <v>3583.5</v>
      </c>
      <c r="F87" s="63">
        <v>0</v>
      </c>
      <c r="G87" s="63">
        <v>0</v>
      </c>
      <c r="H87" s="63">
        <v>0</v>
      </c>
      <c r="I87" s="65">
        <v>45682</v>
      </c>
      <c r="J87" s="63">
        <v>2025</v>
      </c>
    </row>
    <row r="88" spans="1:10" x14ac:dyDescent="0.3">
      <c r="A88" s="63">
        <v>13087500</v>
      </c>
      <c r="B88" s="64" t="s">
        <v>10</v>
      </c>
      <c r="C88" s="65">
        <v>45683</v>
      </c>
      <c r="D88" s="63">
        <v>33</v>
      </c>
      <c r="E88" s="63">
        <v>3649.1</v>
      </c>
      <c r="F88" s="63">
        <v>0</v>
      </c>
      <c r="G88" s="63">
        <v>0</v>
      </c>
      <c r="H88" s="63">
        <v>0</v>
      </c>
      <c r="I88" s="65">
        <v>45683</v>
      </c>
      <c r="J88" s="63">
        <v>2025</v>
      </c>
    </row>
    <row r="89" spans="1:10" x14ac:dyDescent="0.3">
      <c r="A89" s="63">
        <v>13087500</v>
      </c>
      <c r="B89" s="64" t="s">
        <v>10</v>
      </c>
      <c r="C89" s="65">
        <v>45684</v>
      </c>
      <c r="D89" s="63">
        <v>33</v>
      </c>
      <c r="E89" s="63">
        <v>3714.7</v>
      </c>
      <c r="F89" s="63">
        <v>0</v>
      </c>
      <c r="G89" s="63">
        <v>0</v>
      </c>
      <c r="H89" s="63">
        <v>0</v>
      </c>
      <c r="I89" s="65">
        <v>45684</v>
      </c>
      <c r="J89" s="63">
        <v>2025</v>
      </c>
    </row>
    <row r="90" spans="1:10" x14ac:dyDescent="0.3">
      <c r="A90" s="63">
        <v>13087500</v>
      </c>
      <c r="B90" s="64" t="s">
        <v>10</v>
      </c>
      <c r="C90" s="65">
        <v>45685</v>
      </c>
      <c r="D90" s="63">
        <v>33</v>
      </c>
      <c r="E90" s="63">
        <v>3780.3</v>
      </c>
      <c r="F90" s="63">
        <v>0</v>
      </c>
      <c r="G90" s="63">
        <v>0</v>
      </c>
      <c r="H90" s="63">
        <v>0</v>
      </c>
      <c r="I90" s="65">
        <v>45685</v>
      </c>
      <c r="J90" s="63">
        <v>2025</v>
      </c>
    </row>
    <row r="91" spans="1:10" x14ac:dyDescent="0.3">
      <c r="A91" s="63">
        <v>13087500</v>
      </c>
      <c r="B91" s="64" t="s">
        <v>10</v>
      </c>
      <c r="C91" s="65">
        <v>45686</v>
      </c>
      <c r="D91" s="63">
        <v>33</v>
      </c>
      <c r="E91" s="63">
        <v>3845.9</v>
      </c>
      <c r="F91" s="63">
        <v>0</v>
      </c>
      <c r="G91" s="63">
        <v>0</v>
      </c>
      <c r="H91" s="63">
        <v>0</v>
      </c>
      <c r="I91" s="65">
        <v>45686</v>
      </c>
      <c r="J91" s="63">
        <v>2025</v>
      </c>
    </row>
    <row r="92" spans="1:10" x14ac:dyDescent="0.3">
      <c r="A92" s="63">
        <v>13087500</v>
      </c>
      <c r="B92" s="64" t="s">
        <v>10</v>
      </c>
      <c r="C92" s="65">
        <v>45687</v>
      </c>
      <c r="D92" s="63">
        <v>33</v>
      </c>
      <c r="E92" s="63">
        <v>3911.5</v>
      </c>
      <c r="F92" s="63">
        <v>0</v>
      </c>
      <c r="G92" s="63">
        <v>0</v>
      </c>
      <c r="H92" s="63">
        <v>0</v>
      </c>
      <c r="I92" s="65">
        <v>45687</v>
      </c>
      <c r="J92" s="63">
        <v>2025</v>
      </c>
    </row>
    <row r="93" spans="1:10" x14ac:dyDescent="0.3">
      <c r="A93" s="63">
        <v>13087500</v>
      </c>
      <c r="B93" s="64" t="s">
        <v>10</v>
      </c>
      <c r="C93" s="65">
        <v>45688</v>
      </c>
      <c r="D93" s="63">
        <v>33</v>
      </c>
      <c r="E93" s="63">
        <v>3977.1</v>
      </c>
      <c r="F93" s="63">
        <v>0</v>
      </c>
      <c r="G93" s="63">
        <v>0</v>
      </c>
      <c r="H93" s="63">
        <v>0</v>
      </c>
      <c r="I93" s="65">
        <v>45688</v>
      </c>
      <c r="J93" s="63">
        <v>2025</v>
      </c>
    </row>
    <row r="94" spans="1:10" x14ac:dyDescent="0.3">
      <c r="A94" s="63">
        <v>13087500</v>
      </c>
      <c r="B94" s="64" t="s">
        <v>10</v>
      </c>
      <c r="C94" s="65">
        <v>45689</v>
      </c>
      <c r="D94" s="63">
        <v>33</v>
      </c>
      <c r="E94" s="63">
        <v>4042.7</v>
      </c>
      <c r="F94" s="63">
        <v>0</v>
      </c>
      <c r="G94" s="63">
        <v>0</v>
      </c>
      <c r="H94" s="63">
        <v>0</v>
      </c>
      <c r="I94" s="65">
        <v>45689</v>
      </c>
      <c r="J94" s="63">
        <v>2025</v>
      </c>
    </row>
    <row r="95" spans="1:10" x14ac:dyDescent="0.3">
      <c r="A95" s="63">
        <v>13087500</v>
      </c>
      <c r="B95" s="64" t="s">
        <v>10</v>
      </c>
      <c r="C95" s="65">
        <v>45690</v>
      </c>
      <c r="D95" s="63">
        <v>33</v>
      </c>
      <c r="E95" s="63">
        <v>4108.3</v>
      </c>
      <c r="F95" s="63">
        <v>0</v>
      </c>
      <c r="G95" s="63">
        <v>0</v>
      </c>
      <c r="H95" s="63">
        <v>0</v>
      </c>
      <c r="I95" s="65">
        <v>45690</v>
      </c>
      <c r="J95" s="63">
        <v>2025</v>
      </c>
    </row>
    <row r="96" spans="1:10" x14ac:dyDescent="0.3">
      <c r="A96" s="63">
        <v>13087500</v>
      </c>
      <c r="B96" s="64" t="s">
        <v>10</v>
      </c>
      <c r="C96" s="65">
        <v>45691</v>
      </c>
      <c r="D96" s="63">
        <v>33</v>
      </c>
      <c r="E96" s="63">
        <v>4173.8999999999996</v>
      </c>
      <c r="F96" s="63">
        <v>0</v>
      </c>
      <c r="G96" s="63">
        <v>0</v>
      </c>
      <c r="H96" s="63">
        <v>0</v>
      </c>
      <c r="I96" s="65">
        <v>45691</v>
      </c>
      <c r="J96" s="63">
        <v>2025</v>
      </c>
    </row>
    <row r="97" spans="1:10" x14ac:dyDescent="0.3">
      <c r="A97" s="63">
        <v>13087500</v>
      </c>
      <c r="B97" s="64" t="s">
        <v>10</v>
      </c>
      <c r="C97" s="65">
        <v>45692</v>
      </c>
      <c r="D97" s="63">
        <v>33</v>
      </c>
      <c r="E97" s="63">
        <v>4239.5</v>
      </c>
      <c r="F97" s="63">
        <v>0</v>
      </c>
      <c r="G97" s="63">
        <v>0</v>
      </c>
      <c r="H97" s="63">
        <v>0</v>
      </c>
      <c r="I97" s="65">
        <v>45692</v>
      </c>
      <c r="J97" s="63">
        <v>2025</v>
      </c>
    </row>
    <row r="98" spans="1:10" x14ac:dyDescent="0.3">
      <c r="A98" s="63">
        <v>13087500</v>
      </c>
      <c r="B98" s="64" t="s">
        <v>10</v>
      </c>
      <c r="C98" s="65">
        <v>45693</v>
      </c>
      <c r="D98" s="63">
        <v>31</v>
      </c>
      <c r="E98" s="63">
        <v>4300.8</v>
      </c>
      <c r="F98" s="63">
        <v>0</v>
      </c>
      <c r="G98" s="63">
        <v>0</v>
      </c>
      <c r="H98" s="63">
        <v>0</v>
      </c>
      <c r="I98" s="65">
        <v>45693</v>
      </c>
      <c r="J98" s="63">
        <v>2025</v>
      </c>
    </row>
    <row r="99" spans="1:10" x14ac:dyDescent="0.3">
      <c r="A99" s="63">
        <v>13087500</v>
      </c>
      <c r="B99" s="64" t="s">
        <v>10</v>
      </c>
      <c r="C99" s="65">
        <v>45694</v>
      </c>
      <c r="D99" s="63">
        <v>31</v>
      </c>
      <c r="E99" s="63">
        <v>4362.1000000000004</v>
      </c>
      <c r="F99" s="63">
        <v>0</v>
      </c>
      <c r="G99" s="63">
        <v>0</v>
      </c>
      <c r="H99" s="63">
        <v>0</v>
      </c>
      <c r="I99" s="65">
        <v>45694</v>
      </c>
      <c r="J99" s="63">
        <v>2025</v>
      </c>
    </row>
    <row r="100" spans="1:10" x14ac:dyDescent="0.3">
      <c r="A100" s="63">
        <v>13087500</v>
      </c>
      <c r="B100" s="64" t="s">
        <v>10</v>
      </c>
      <c r="C100" s="65">
        <v>45695</v>
      </c>
      <c r="D100" s="63">
        <v>31</v>
      </c>
      <c r="E100" s="63">
        <v>4423.3999999999996</v>
      </c>
      <c r="F100" s="63">
        <v>0</v>
      </c>
      <c r="G100" s="63">
        <v>0</v>
      </c>
      <c r="H100" s="63">
        <v>0</v>
      </c>
      <c r="I100" s="65">
        <v>45695</v>
      </c>
      <c r="J100" s="63">
        <v>2025</v>
      </c>
    </row>
    <row r="101" spans="1:10" x14ac:dyDescent="0.3">
      <c r="A101" s="63">
        <v>13087500</v>
      </c>
      <c r="B101" s="64" t="s">
        <v>10</v>
      </c>
      <c r="C101" s="65">
        <v>45696</v>
      </c>
      <c r="D101" s="63">
        <v>31</v>
      </c>
      <c r="E101" s="63">
        <v>4484.7</v>
      </c>
      <c r="F101" s="63">
        <v>0</v>
      </c>
      <c r="G101" s="63">
        <v>0</v>
      </c>
      <c r="H101" s="63">
        <v>0</v>
      </c>
      <c r="I101" s="65">
        <v>45696</v>
      </c>
      <c r="J101" s="63">
        <v>2025</v>
      </c>
    </row>
    <row r="102" spans="1:10" x14ac:dyDescent="0.3">
      <c r="A102" s="63">
        <v>13087500</v>
      </c>
      <c r="B102" s="64" t="s">
        <v>10</v>
      </c>
      <c r="C102" s="65">
        <v>45697</v>
      </c>
      <c r="D102" s="63">
        <v>31</v>
      </c>
      <c r="E102" s="63">
        <v>4546</v>
      </c>
      <c r="F102" s="63">
        <v>0</v>
      </c>
      <c r="G102" s="63">
        <v>0</v>
      </c>
      <c r="H102" s="63">
        <v>0</v>
      </c>
      <c r="I102" s="65">
        <v>45697</v>
      </c>
      <c r="J102" s="63">
        <v>2025</v>
      </c>
    </row>
    <row r="103" spans="1:10" x14ac:dyDescent="0.3">
      <c r="A103" s="63">
        <v>13087500</v>
      </c>
      <c r="B103" s="64" t="s">
        <v>10</v>
      </c>
      <c r="C103" s="65">
        <v>45698</v>
      </c>
      <c r="D103" s="63">
        <v>31</v>
      </c>
      <c r="E103" s="63">
        <v>4607.3</v>
      </c>
      <c r="F103" s="63">
        <v>0</v>
      </c>
      <c r="G103" s="63">
        <v>0</v>
      </c>
      <c r="H103" s="63">
        <v>0</v>
      </c>
      <c r="I103" s="65">
        <v>45698</v>
      </c>
      <c r="J103" s="63">
        <v>2025</v>
      </c>
    </row>
    <row r="104" spans="1:10" x14ac:dyDescent="0.3">
      <c r="A104" s="63">
        <v>13087500</v>
      </c>
      <c r="B104" s="64" t="s">
        <v>10</v>
      </c>
      <c r="C104" s="65">
        <v>45699</v>
      </c>
      <c r="D104" s="63">
        <v>31</v>
      </c>
      <c r="E104" s="63">
        <v>4668.6000000000004</v>
      </c>
      <c r="F104" s="63">
        <v>0</v>
      </c>
      <c r="G104" s="63">
        <v>0</v>
      </c>
      <c r="H104" s="63">
        <v>0</v>
      </c>
      <c r="I104" s="65">
        <v>45699</v>
      </c>
      <c r="J104" s="63">
        <v>2025</v>
      </c>
    </row>
    <row r="105" spans="1:10" x14ac:dyDescent="0.3">
      <c r="A105" s="63">
        <v>13087500</v>
      </c>
      <c r="B105" s="64" t="s">
        <v>10</v>
      </c>
      <c r="C105" s="65">
        <v>45700</v>
      </c>
      <c r="D105" s="63">
        <v>31</v>
      </c>
      <c r="E105" s="63">
        <v>4729.8999999999996</v>
      </c>
      <c r="F105" s="63">
        <v>0</v>
      </c>
      <c r="G105" s="63">
        <v>0</v>
      </c>
      <c r="H105" s="63">
        <v>0</v>
      </c>
      <c r="I105" s="65">
        <v>45700</v>
      </c>
      <c r="J105" s="63">
        <v>2025</v>
      </c>
    </row>
    <row r="106" spans="1:10" x14ac:dyDescent="0.3">
      <c r="A106" s="63">
        <v>13087500</v>
      </c>
      <c r="B106" s="64" t="s">
        <v>10</v>
      </c>
      <c r="C106" s="65">
        <v>45701</v>
      </c>
      <c r="D106" s="63">
        <v>29</v>
      </c>
      <c r="E106" s="63">
        <v>4787.1000000000004</v>
      </c>
      <c r="F106" s="63">
        <v>0</v>
      </c>
      <c r="G106" s="63">
        <v>0</v>
      </c>
      <c r="H106" s="63">
        <v>0</v>
      </c>
      <c r="I106" s="65">
        <v>45701</v>
      </c>
      <c r="J106" s="63">
        <v>2025</v>
      </c>
    </row>
    <row r="107" spans="1:10" x14ac:dyDescent="0.3">
      <c r="A107" s="63">
        <v>13087500</v>
      </c>
      <c r="B107" s="64" t="s">
        <v>10</v>
      </c>
      <c r="C107" s="65">
        <v>45702</v>
      </c>
      <c r="D107" s="63">
        <v>27</v>
      </c>
      <c r="E107" s="63">
        <v>4840.2</v>
      </c>
      <c r="F107" s="63">
        <v>0</v>
      </c>
      <c r="G107" s="63">
        <v>0</v>
      </c>
      <c r="H107" s="63">
        <v>0</v>
      </c>
      <c r="I107" s="65">
        <v>45702</v>
      </c>
      <c r="J107" s="63">
        <v>2025</v>
      </c>
    </row>
    <row r="108" spans="1:10" x14ac:dyDescent="0.3">
      <c r="A108" s="63">
        <v>13087500</v>
      </c>
      <c r="B108" s="64" t="s">
        <v>10</v>
      </c>
      <c r="C108" s="65">
        <v>45703</v>
      </c>
      <c r="D108" s="63">
        <v>27</v>
      </c>
      <c r="E108" s="63">
        <v>4893.3</v>
      </c>
      <c r="F108" s="63">
        <v>0</v>
      </c>
      <c r="G108" s="63">
        <v>0</v>
      </c>
      <c r="H108" s="63">
        <v>0</v>
      </c>
      <c r="I108" s="65">
        <v>45703</v>
      </c>
      <c r="J108" s="63">
        <v>2025</v>
      </c>
    </row>
    <row r="109" spans="1:10" x14ac:dyDescent="0.3">
      <c r="A109" s="63">
        <v>13087500</v>
      </c>
      <c r="B109" s="64" t="s">
        <v>10</v>
      </c>
      <c r="C109" s="65">
        <v>45704</v>
      </c>
      <c r="D109" s="63">
        <v>27</v>
      </c>
      <c r="E109" s="63">
        <v>4946.3999999999996</v>
      </c>
      <c r="F109" s="63">
        <v>0</v>
      </c>
      <c r="G109" s="63">
        <v>0</v>
      </c>
      <c r="H109" s="63">
        <v>0</v>
      </c>
      <c r="I109" s="65">
        <v>45704</v>
      </c>
      <c r="J109" s="63">
        <v>2025</v>
      </c>
    </row>
    <row r="110" spans="1:10" x14ac:dyDescent="0.3">
      <c r="A110" s="63">
        <v>13087500</v>
      </c>
      <c r="B110" s="64" t="s">
        <v>10</v>
      </c>
      <c r="C110" s="65">
        <v>45705</v>
      </c>
      <c r="D110" s="63">
        <v>27</v>
      </c>
      <c r="E110" s="63">
        <v>4999.5</v>
      </c>
      <c r="F110" s="63">
        <v>0</v>
      </c>
      <c r="G110" s="63">
        <v>0</v>
      </c>
      <c r="H110" s="63">
        <v>0</v>
      </c>
      <c r="I110" s="65">
        <v>45705</v>
      </c>
      <c r="J110" s="63">
        <v>2025</v>
      </c>
    </row>
    <row r="111" spans="1:10" x14ac:dyDescent="0.3">
      <c r="A111" s="63">
        <v>13087500</v>
      </c>
      <c r="B111" s="64" t="s">
        <v>10</v>
      </c>
      <c r="C111" s="65">
        <v>45706</v>
      </c>
      <c r="D111" s="63">
        <v>27</v>
      </c>
      <c r="E111" s="63">
        <v>5052.6000000000004</v>
      </c>
      <c r="F111" s="63">
        <v>0</v>
      </c>
      <c r="G111" s="63">
        <v>0</v>
      </c>
      <c r="H111" s="63">
        <v>0</v>
      </c>
      <c r="I111" s="65">
        <v>45706</v>
      </c>
      <c r="J111" s="63">
        <v>2025</v>
      </c>
    </row>
    <row r="112" spans="1:10" x14ac:dyDescent="0.3">
      <c r="A112" s="63">
        <v>13087500</v>
      </c>
      <c r="B112" s="64" t="s">
        <v>10</v>
      </c>
      <c r="C112" s="65">
        <v>45707</v>
      </c>
      <c r="D112" s="63">
        <v>27</v>
      </c>
      <c r="E112" s="63">
        <v>5105.7</v>
      </c>
      <c r="F112" s="63">
        <v>0</v>
      </c>
      <c r="G112" s="63">
        <v>0</v>
      </c>
      <c r="H112" s="63">
        <v>0</v>
      </c>
      <c r="I112" s="65">
        <v>45707</v>
      </c>
      <c r="J112" s="63">
        <v>2025</v>
      </c>
    </row>
    <row r="113" spans="1:10" x14ac:dyDescent="0.3">
      <c r="A113" s="63">
        <v>13087500</v>
      </c>
      <c r="B113" s="64" t="s">
        <v>10</v>
      </c>
      <c r="C113" s="65">
        <v>45708</v>
      </c>
      <c r="D113" s="63">
        <v>27</v>
      </c>
      <c r="E113" s="63">
        <v>5158.8</v>
      </c>
      <c r="F113" s="63">
        <v>0</v>
      </c>
      <c r="G113" s="63">
        <v>0</v>
      </c>
      <c r="H113" s="63">
        <v>0</v>
      </c>
      <c r="I113" s="65">
        <v>45708</v>
      </c>
      <c r="J113" s="63">
        <v>2025</v>
      </c>
    </row>
    <row r="114" spans="1:10" x14ac:dyDescent="0.3">
      <c r="A114" s="63">
        <v>13087500</v>
      </c>
      <c r="B114" s="64" t="s">
        <v>10</v>
      </c>
      <c r="C114" s="65">
        <v>45709</v>
      </c>
      <c r="D114" s="63">
        <v>27</v>
      </c>
      <c r="E114" s="63">
        <v>5211.8999999999996</v>
      </c>
      <c r="F114" s="63">
        <v>0</v>
      </c>
      <c r="G114" s="63">
        <v>0</v>
      </c>
      <c r="H114" s="63">
        <v>0</v>
      </c>
      <c r="I114" s="65">
        <v>45709</v>
      </c>
      <c r="J114" s="63">
        <v>2025</v>
      </c>
    </row>
    <row r="115" spans="1:10" x14ac:dyDescent="0.3">
      <c r="A115" s="63">
        <v>13087500</v>
      </c>
      <c r="B115" s="64" t="s">
        <v>10</v>
      </c>
      <c r="C115" s="65">
        <v>45710</v>
      </c>
      <c r="D115" s="63">
        <v>27</v>
      </c>
      <c r="E115" s="63">
        <v>5265</v>
      </c>
      <c r="F115" s="63">
        <v>0</v>
      </c>
      <c r="G115" s="63">
        <v>0</v>
      </c>
      <c r="H115" s="63">
        <v>0</v>
      </c>
      <c r="I115" s="65">
        <v>45710</v>
      </c>
      <c r="J115" s="63">
        <v>2025</v>
      </c>
    </row>
    <row r="116" spans="1:10" x14ac:dyDescent="0.3">
      <c r="A116" s="63">
        <v>13087500</v>
      </c>
      <c r="B116" s="64" t="s">
        <v>10</v>
      </c>
      <c r="C116" s="65">
        <v>45711</v>
      </c>
      <c r="D116" s="63">
        <v>27</v>
      </c>
      <c r="E116" s="63">
        <v>5318.1</v>
      </c>
      <c r="F116" s="63">
        <v>0</v>
      </c>
      <c r="G116" s="63">
        <v>0</v>
      </c>
      <c r="H116" s="63">
        <v>0</v>
      </c>
      <c r="I116" s="65">
        <v>45711</v>
      </c>
      <c r="J116" s="63">
        <v>2025</v>
      </c>
    </row>
    <row r="117" spans="1:10" x14ac:dyDescent="0.3">
      <c r="A117" s="63">
        <v>13087500</v>
      </c>
      <c r="B117" s="64" t="s">
        <v>10</v>
      </c>
      <c r="C117" s="65">
        <v>45712</v>
      </c>
      <c r="D117" s="63">
        <v>25</v>
      </c>
      <c r="E117" s="63">
        <v>5367.2</v>
      </c>
      <c r="F117" s="63">
        <v>0</v>
      </c>
      <c r="G117" s="63">
        <v>0</v>
      </c>
      <c r="H117" s="63">
        <v>0</v>
      </c>
      <c r="I117" s="65">
        <v>45712</v>
      </c>
      <c r="J117" s="63">
        <v>2025</v>
      </c>
    </row>
    <row r="118" spans="1:10" x14ac:dyDescent="0.3">
      <c r="A118" s="63">
        <v>13087500</v>
      </c>
      <c r="B118" s="64" t="s">
        <v>10</v>
      </c>
      <c r="C118" s="65">
        <v>45713</v>
      </c>
      <c r="D118" s="63">
        <v>25</v>
      </c>
      <c r="E118" s="63">
        <v>5416.4</v>
      </c>
      <c r="F118" s="63">
        <v>0</v>
      </c>
      <c r="G118" s="63">
        <v>0</v>
      </c>
      <c r="H118" s="63">
        <v>0</v>
      </c>
      <c r="I118" s="65">
        <v>45713</v>
      </c>
      <c r="J118" s="63">
        <v>2025</v>
      </c>
    </row>
    <row r="119" spans="1:10" x14ac:dyDescent="0.3">
      <c r="A119" s="63">
        <v>13087500</v>
      </c>
      <c r="B119" s="64" t="s">
        <v>10</v>
      </c>
      <c r="C119" s="65">
        <v>45714</v>
      </c>
      <c r="D119" s="63">
        <v>25</v>
      </c>
      <c r="E119" s="63">
        <v>5465.6</v>
      </c>
      <c r="F119" s="63">
        <v>0</v>
      </c>
      <c r="G119" s="63">
        <v>0</v>
      </c>
      <c r="H119" s="63">
        <v>0</v>
      </c>
      <c r="I119" s="65">
        <v>45714</v>
      </c>
      <c r="J119" s="63">
        <v>2025</v>
      </c>
    </row>
    <row r="120" spans="1:10" x14ac:dyDescent="0.3">
      <c r="A120" s="63">
        <v>13087500</v>
      </c>
      <c r="B120" s="64" t="s">
        <v>10</v>
      </c>
      <c r="C120" s="65">
        <v>45715</v>
      </c>
      <c r="D120" s="63">
        <v>25</v>
      </c>
      <c r="E120" s="63">
        <v>5514.7</v>
      </c>
      <c r="F120" s="63">
        <v>0</v>
      </c>
      <c r="G120" s="63">
        <v>0</v>
      </c>
      <c r="H120" s="63">
        <v>0</v>
      </c>
      <c r="I120" s="65">
        <v>45715</v>
      </c>
      <c r="J120" s="63">
        <v>2025</v>
      </c>
    </row>
    <row r="121" spans="1:10" x14ac:dyDescent="0.3">
      <c r="A121" s="63">
        <v>13087500</v>
      </c>
      <c r="B121" s="64" t="s">
        <v>10</v>
      </c>
      <c r="C121" s="65">
        <v>45716</v>
      </c>
      <c r="D121" s="63">
        <v>25</v>
      </c>
      <c r="E121" s="63">
        <v>5563.9</v>
      </c>
      <c r="F121" s="63">
        <v>0</v>
      </c>
      <c r="G121" s="63">
        <v>0</v>
      </c>
      <c r="H121" s="63">
        <v>0</v>
      </c>
      <c r="I121" s="65">
        <v>45716</v>
      </c>
      <c r="J121" s="63">
        <v>2025</v>
      </c>
    </row>
    <row r="122" spans="1:10" x14ac:dyDescent="0.3">
      <c r="A122" s="63">
        <v>13087500</v>
      </c>
      <c r="B122" s="64" t="s">
        <v>10</v>
      </c>
      <c r="C122" s="65">
        <v>45717</v>
      </c>
      <c r="D122" s="63">
        <v>25</v>
      </c>
      <c r="E122" s="63">
        <v>5613.1</v>
      </c>
      <c r="F122" s="63">
        <v>0</v>
      </c>
      <c r="G122" s="63">
        <v>0</v>
      </c>
      <c r="H122" s="63">
        <v>0</v>
      </c>
      <c r="I122" s="65">
        <v>45717</v>
      </c>
      <c r="J122" s="63">
        <v>2025</v>
      </c>
    </row>
    <row r="123" spans="1:10" x14ac:dyDescent="0.3">
      <c r="A123" s="63">
        <v>13087500</v>
      </c>
      <c r="B123" s="64" t="s">
        <v>10</v>
      </c>
      <c r="C123" s="65">
        <v>45718</v>
      </c>
      <c r="D123" s="63">
        <v>25</v>
      </c>
      <c r="E123" s="63">
        <v>5662.3</v>
      </c>
      <c r="F123" s="63">
        <v>0</v>
      </c>
      <c r="G123" s="63">
        <v>0</v>
      </c>
      <c r="H123" s="63">
        <v>0</v>
      </c>
      <c r="I123" s="65">
        <v>45718</v>
      </c>
      <c r="J123" s="63">
        <v>2025</v>
      </c>
    </row>
    <row r="124" spans="1:10" x14ac:dyDescent="0.3">
      <c r="A124" s="63">
        <v>13087500</v>
      </c>
      <c r="B124" s="64" t="s">
        <v>10</v>
      </c>
      <c r="C124" s="65">
        <v>45719</v>
      </c>
      <c r="D124" s="63">
        <v>25</v>
      </c>
      <c r="E124" s="63">
        <v>5711.4</v>
      </c>
      <c r="F124" s="63">
        <v>0</v>
      </c>
      <c r="G124" s="63">
        <v>0</v>
      </c>
      <c r="H124" s="63">
        <v>0</v>
      </c>
      <c r="I124" s="65">
        <v>45719</v>
      </c>
      <c r="J124" s="63">
        <v>2025</v>
      </c>
    </row>
    <row r="125" spans="1:10" x14ac:dyDescent="0.3">
      <c r="A125" s="63">
        <v>13087500</v>
      </c>
      <c r="B125" s="64" t="s">
        <v>10</v>
      </c>
      <c r="C125" s="65">
        <v>45720</v>
      </c>
      <c r="D125" s="63">
        <v>25</v>
      </c>
      <c r="E125" s="63">
        <v>5760.6</v>
      </c>
      <c r="F125" s="63">
        <v>0</v>
      </c>
      <c r="G125" s="63">
        <v>0</v>
      </c>
      <c r="H125" s="63">
        <v>0</v>
      </c>
      <c r="I125" s="65">
        <v>45720</v>
      </c>
      <c r="J125" s="63">
        <v>2025</v>
      </c>
    </row>
    <row r="126" spans="1:10" x14ac:dyDescent="0.3">
      <c r="A126" s="63">
        <v>13087500</v>
      </c>
      <c r="B126" s="64" t="s">
        <v>10</v>
      </c>
      <c r="C126" s="65">
        <v>45721</v>
      </c>
      <c r="D126" s="63">
        <v>25</v>
      </c>
      <c r="E126" s="63">
        <v>5809.8</v>
      </c>
      <c r="F126" s="63">
        <v>0</v>
      </c>
      <c r="G126" s="63">
        <v>0</v>
      </c>
      <c r="H126" s="63">
        <v>0</v>
      </c>
      <c r="I126" s="65">
        <v>45721</v>
      </c>
      <c r="J126" s="63">
        <v>2025</v>
      </c>
    </row>
    <row r="127" spans="1:10" x14ac:dyDescent="0.3">
      <c r="A127" s="63">
        <v>13087500</v>
      </c>
      <c r="B127" s="64" t="s">
        <v>10</v>
      </c>
      <c r="C127" s="65">
        <v>45722</v>
      </c>
      <c r="D127" s="63">
        <v>23</v>
      </c>
      <c r="E127" s="63">
        <v>5855.1</v>
      </c>
      <c r="F127" s="63">
        <v>0</v>
      </c>
      <c r="G127" s="63">
        <v>0</v>
      </c>
      <c r="H127" s="63">
        <v>0</v>
      </c>
      <c r="I127" s="65">
        <v>45722</v>
      </c>
      <c r="J127" s="63">
        <v>2025</v>
      </c>
    </row>
    <row r="128" spans="1:10" x14ac:dyDescent="0.3">
      <c r="A128" s="63">
        <v>13087500</v>
      </c>
      <c r="B128" s="64" t="s">
        <v>10</v>
      </c>
      <c r="C128" s="65">
        <v>45723</v>
      </c>
      <c r="D128" s="63">
        <v>21</v>
      </c>
      <c r="E128" s="63">
        <v>5896.8</v>
      </c>
      <c r="F128" s="63">
        <v>0</v>
      </c>
      <c r="G128" s="63">
        <v>0</v>
      </c>
      <c r="H128" s="63">
        <v>0</v>
      </c>
      <c r="I128" s="65">
        <v>45723</v>
      </c>
      <c r="J128" s="63">
        <v>2025</v>
      </c>
    </row>
    <row r="129" spans="1:10" x14ac:dyDescent="0.3">
      <c r="A129" s="63">
        <v>13087500</v>
      </c>
      <c r="B129" s="64" t="s">
        <v>10</v>
      </c>
      <c r="C129" s="65">
        <v>45724</v>
      </c>
      <c r="D129" s="63">
        <v>19</v>
      </c>
      <c r="E129" s="63">
        <v>5934.9</v>
      </c>
      <c r="F129" s="63">
        <v>0</v>
      </c>
      <c r="G129" s="63">
        <v>0</v>
      </c>
      <c r="H129" s="63">
        <v>0</v>
      </c>
      <c r="I129" s="65">
        <v>45724</v>
      </c>
      <c r="J129" s="63">
        <v>2025</v>
      </c>
    </row>
    <row r="130" spans="1:10" x14ac:dyDescent="0.3">
      <c r="A130" s="63">
        <v>13087500</v>
      </c>
      <c r="B130" s="64" t="s">
        <v>10</v>
      </c>
      <c r="C130" s="65">
        <v>45725</v>
      </c>
      <c r="D130" s="63">
        <v>19</v>
      </c>
      <c r="E130" s="63">
        <v>5972.9</v>
      </c>
      <c r="F130" s="63">
        <v>0</v>
      </c>
      <c r="G130" s="63">
        <v>0</v>
      </c>
      <c r="H130" s="63">
        <v>0</v>
      </c>
      <c r="I130" s="65">
        <v>45725</v>
      </c>
      <c r="J130" s="63">
        <v>2025</v>
      </c>
    </row>
    <row r="131" spans="1:10" x14ac:dyDescent="0.3">
      <c r="A131" s="63">
        <v>13087500</v>
      </c>
      <c r="B131" s="64" t="s">
        <v>10</v>
      </c>
      <c r="C131" s="65">
        <v>45726</v>
      </c>
      <c r="D131" s="63">
        <v>19</v>
      </c>
      <c r="E131" s="63">
        <v>6011</v>
      </c>
      <c r="F131" s="63">
        <v>0</v>
      </c>
      <c r="G131" s="63">
        <v>0</v>
      </c>
      <c r="H131" s="63">
        <v>0</v>
      </c>
      <c r="I131" s="65">
        <v>45726</v>
      </c>
      <c r="J131" s="63">
        <v>2025</v>
      </c>
    </row>
    <row r="132" spans="1:10" x14ac:dyDescent="0.3">
      <c r="A132" s="63">
        <v>13087500</v>
      </c>
      <c r="B132" s="64" t="s">
        <v>10</v>
      </c>
      <c r="C132" s="65">
        <v>45727</v>
      </c>
      <c r="D132" s="63">
        <v>19</v>
      </c>
      <c r="E132" s="63">
        <v>6049.1</v>
      </c>
      <c r="F132" s="63">
        <v>0</v>
      </c>
      <c r="G132" s="63">
        <v>0</v>
      </c>
      <c r="H132" s="63">
        <v>0</v>
      </c>
      <c r="I132" s="65">
        <v>45727</v>
      </c>
      <c r="J132" s="63">
        <v>2025</v>
      </c>
    </row>
    <row r="133" spans="1:10" x14ac:dyDescent="0.3">
      <c r="A133" s="63">
        <v>13087500</v>
      </c>
      <c r="B133" s="64" t="s">
        <v>10</v>
      </c>
      <c r="C133" s="65">
        <v>45728</v>
      </c>
      <c r="D133" s="63">
        <v>19</v>
      </c>
      <c r="E133" s="63">
        <v>6087.2</v>
      </c>
      <c r="F133" s="63">
        <v>0</v>
      </c>
      <c r="G133" s="63">
        <v>0</v>
      </c>
      <c r="H133" s="63">
        <v>0</v>
      </c>
      <c r="I133" s="65">
        <v>45728</v>
      </c>
      <c r="J133" s="63">
        <v>2025</v>
      </c>
    </row>
    <row r="134" spans="1:10" x14ac:dyDescent="0.3">
      <c r="A134" s="63">
        <v>13087500</v>
      </c>
      <c r="B134" s="64" t="s">
        <v>10</v>
      </c>
      <c r="C134" s="65">
        <v>45729</v>
      </c>
      <c r="D134" s="63">
        <v>18</v>
      </c>
      <c r="E134" s="63">
        <v>6121.8</v>
      </c>
      <c r="F134" s="63">
        <v>0</v>
      </c>
      <c r="G134" s="63">
        <v>0</v>
      </c>
      <c r="H134" s="63">
        <v>0</v>
      </c>
      <c r="I134" s="65">
        <v>45729</v>
      </c>
      <c r="J134" s="63">
        <v>2025</v>
      </c>
    </row>
    <row r="135" spans="1:10" x14ac:dyDescent="0.3">
      <c r="A135" s="63">
        <v>13087500</v>
      </c>
      <c r="B135" s="64" t="s">
        <v>10</v>
      </c>
      <c r="C135" s="65">
        <v>45730</v>
      </c>
      <c r="D135" s="63">
        <v>18</v>
      </c>
      <c r="E135" s="63">
        <v>6156.4</v>
      </c>
      <c r="F135" s="63">
        <v>0</v>
      </c>
      <c r="G135" s="63">
        <v>0</v>
      </c>
      <c r="H135" s="63">
        <v>0</v>
      </c>
      <c r="I135" s="65">
        <v>45730</v>
      </c>
      <c r="J135" s="63">
        <v>2025</v>
      </c>
    </row>
    <row r="136" spans="1:10" x14ac:dyDescent="0.3">
      <c r="A136" s="63">
        <v>13087500</v>
      </c>
      <c r="B136" s="64" t="s">
        <v>10</v>
      </c>
      <c r="C136" s="65">
        <v>45731</v>
      </c>
      <c r="D136" s="63">
        <v>16</v>
      </c>
      <c r="E136" s="63">
        <v>6187.7</v>
      </c>
      <c r="F136" s="63">
        <v>11</v>
      </c>
      <c r="G136" s="63">
        <v>23</v>
      </c>
      <c r="H136" s="63">
        <v>-22.5</v>
      </c>
      <c r="I136" s="65">
        <v>45731</v>
      </c>
      <c r="J136" s="63">
        <v>2025</v>
      </c>
    </row>
    <row r="137" spans="1:10" x14ac:dyDescent="0.3">
      <c r="A137" s="63">
        <v>13087500</v>
      </c>
      <c r="B137" s="64" t="s">
        <v>10</v>
      </c>
      <c r="C137" s="65">
        <v>45732</v>
      </c>
      <c r="D137" s="63">
        <v>16</v>
      </c>
      <c r="E137" s="63">
        <v>6219</v>
      </c>
      <c r="F137" s="63">
        <v>16</v>
      </c>
      <c r="G137" s="63">
        <v>54</v>
      </c>
      <c r="H137" s="63">
        <v>-53.8</v>
      </c>
      <c r="I137" s="65">
        <v>45732</v>
      </c>
      <c r="J137" s="63">
        <v>2025</v>
      </c>
    </row>
    <row r="138" spans="1:10" x14ac:dyDescent="0.3">
      <c r="A138" s="63">
        <v>13087500</v>
      </c>
      <c r="B138" s="64" t="s">
        <v>10</v>
      </c>
      <c r="C138" s="65">
        <v>45733</v>
      </c>
      <c r="D138" s="63">
        <v>18</v>
      </c>
      <c r="E138" s="63">
        <v>6253.7</v>
      </c>
      <c r="F138" s="63">
        <v>18</v>
      </c>
      <c r="G138" s="63">
        <v>88</v>
      </c>
      <c r="H138" s="63">
        <v>-88.4</v>
      </c>
      <c r="I138" s="65">
        <v>45733</v>
      </c>
      <c r="J138" s="63">
        <v>2025</v>
      </c>
    </row>
    <row r="139" spans="1:10" x14ac:dyDescent="0.3">
      <c r="A139" s="63">
        <v>13087500</v>
      </c>
      <c r="B139" s="64" t="s">
        <v>10</v>
      </c>
      <c r="C139" s="65">
        <v>45734</v>
      </c>
      <c r="D139" s="63">
        <v>19</v>
      </c>
      <c r="E139" s="63">
        <v>6291.8</v>
      </c>
      <c r="F139" s="63">
        <v>11</v>
      </c>
      <c r="G139" s="63">
        <v>110</v>
      </c>
      <c r="H139" s="63">
        <v>-110.3</v>
      </c>
      <c r="I139" s="65">
        <v>45734</v>
      </c>
      <c r="J139" s="63">
        <v>2025</v>
      </c>
    </row>
    <row r="140" spans="1:10" x14ac:dyDescent="0.3">
      <c r="A140" s="63">
        <v>13087500</v>
      </c>
      <c r="B140" s="64" t="s">
        <v>10</v>
      </c>
      <c r="C140" s="65">
        <v>45735</v>
      </c>
      <c r="D140" s="63">
        <v>19</v>
      </c>
      <c r="E140" s="63">
        <v>6329.8</v>
      </c>
      <c r="F140" s="63">
        <v>0</v>
      </c>
      <c r="G140" s="63">
        <v>110</v>
      </c>
      <c r="H140" s="63">
        <v>-110.3</v>
      </c>
      <c r="I140" s="65">
        <v>45735</v>
      </c>
      <c r="J140" s="63">
        <v>2025</v>
      </c>
    </row>
    <row r="141" spans="1:10" x14ac:dyDescent="0.3">
      <c r="A141" s="63">
        <v>13087500</v>
      </c>
      <c r="B141" s="64" t="s">
        <v>10</v>
      </c>
      <c r="C141" s="65">
        <v>45736</v>
      </c>
      <c r="D141" s="63">
        <v>19</v>
      </c>
      <c r="E141" s="63">
        <v>6367.9</v>
      </c>
      <c r="F141" s="63">
        <v>0</v>
      </c>
      <c r="G141" s="63">
        <v>110</v>
      </c>
      <c r="H141" s="63">
        <v>-110.3</v>
      </c>
      <c r="I141" s="65">
        <v>45736</v>
      </c>
      <c r="J141" s="63">
        <v>2025</v>
      </c>
    </row>
    <row r="142" spans="1:10" x14ac:dyDescent="0.3">
      <c r="A142" s="63">
        <v>13087500</v>
      </c>
      <c r="B142" s="64" t="s">
        <v>10</v>
      </c>
      <c r="C142" s="65">
        <v>45737</v>
      </c>
      <c r="D142" s="63">
        <v>19</v>
      </c>
      <c r="E142" s="63">
        <v>6406</v>
      </c>
      <c r="F142" s="63">
        <v>9.4</v>
      </c>
      <c r="G142" s="63">
        <v>129</v>
      </c>
      <c r="H142" s="63">
        <v>-129</v>
      </c>
      <c r="I142" s="65">
        <v>45737</v>
      </c>
      <c r="J142" s="63">
        <v>2025</v>
      </c>
    </row>
    <row r="143" spans="1:10" x14ac:dyDescent="0.3">
      <c r="A143" s="63">
        <v>13087500</v>
      </c>
      <c r="B143" s="64" t="s">
        <v>10</v>
      </c>
      <c r="C143" s="65">
        <v>45738</v>
      </c>
      <c r="D143" s="63">
        <v>19</v>
      </c>
      <c r="E143" s="63">
        <v>6444.1</v>
      </c>
      <c r="F143" s="63">
        <v>0</v>
      </c>
      <c r="G143" s="63">
        <v>129</v>
      </c>
      <c r="H143" s="63">
        <v>-129</v>
      </c>
      <c r="I143" s="65">
        <v>45738</v>
      </c>
      <c r="J143" s="63">
        <v>2025</v>
      </c>
    </row>
    <row r="144" spans="1:10" x14ac:dyDescent="0.3">
      <c r="A144" s="63">
        <v>13087500</v>
      </c>
      <c r="B144" s="64" t="s">
        <v>10</v>
      </c>
      <c r="C144" s="65">
        <v>45739</v>
      </c>
      <c r="D144" s="63">
        <v>19</v>
      </c>
      <c r="E144" s="63">
        <v>6482.2</v>
      </c>
      <c r="F144" s="63">
        <v>0</v>
      </c>
      <c r="G144" s="63">
        <v>129</v>
      </c>
      <c r="H144" s="63">
        <v>-129</v>
      </c>
      <c r="I144" s="65">
        <v>45739</v>
      </c>
      <c r="J144" s="63">
        <v>2025</v>
      </c>
    </row>
    <row r="145" spans="1:10" x14ac:dyDescent="0.3">
      <c r="A145" s="63">
        <v>13087500</v>
      </c>
      <c r="B145" s="64" t="s">
        <v>10</v>
      </c>
      <c r="C145" s="65">
        <v>45740</v>
      </c>
      <c r="D145" s="63">
        <v>19</v>
      </c>
      <c r="E145" s="63">
        <v>6520.3</v>
      </c>
      <c r="F145" s="63">
        <v>0</v>
      </c>
      <c r="G145" s="63">
        <v>129</v>
      </c>
      <c r="H145" s="63">
        <v>-129</v>
      </c>
      <c r="I145" s="65">
        <v>45740</v>
      </c>
      <c r="J145" s="63">
        <v>2025</v>
      </c>
    </row>
    <row r="146" spans="1:10" x14ac:dyDescent="0.3">
      <c r="A146" s="63">
        <v>13087500</v>
      </c>
      <c r="B146" s="64" t="s">
        <v>10</v>
      </c>
      <c r="C146" s="65">
        <v>45741</v>
      </c>
      <c r="D146" s="63">
        <v>18</v>
      </c>
      <c r="E146" s="63">
        <v>6554.9</v>
      </c>
      <c r="F146" s="63">
        <v>0</v>
      </c>
      <c r="G146" s="63">
        <v>129</v>
      </c>
      <c r="H146" s="63">
        <v>-129</v>
      </c>
      <c r="I146" s="65">
        <v>45741</v>
      </c>
      <c r="J146" s="63">
        <v>2025</v>
      </c>
    </row>
    <row r="147" spans="1:10" x14ac:dyDescent="0.3">
      <c r="A147" s="63">
        <v>13087500</v>
      </c>
      <c r="B147" s="64" t="s">
        <v>10</v>
      </c>
      <c r="C147" s="65">
        <v>45742</v>
      </c>
      <c r="D147" s="63">
        <v>200</v>
      </c>
      <c r="E147" s="63">
        <v>6952.3</v>
      </c>
      <c r="F147" s="63">
        <v>200</v>
      </c>
      <c r="G147" s="63">
        <v>526</v>
      </c>
      <c r="H147" s="63">
        <v>-526.4</v>
      </c>
      <c r="I147" s="65">
        <v>45742</v>
      </c>
      <c r="J147" s="63">
        <v>2025</v>
      </c>
    </row>
    <row r="148" spans="1:10" x14ac:dyDescent="0.3">
      <c r="A148" s="63">
        <v>13087500</v>
      </c>
      <c r="B148" s="64" t="s">
        <v>10</v>
      </c>
      <c r="C148" s="65">
        <v>45743</v>
      </c>
      <c r="D148" s="63">
        <v>347</v>
      </c>
      <c r="E148" s="63">
        <v>7640.5</v>
      </c>
      <c r="F148" s="63">
        <v>297</v>
      </c>
      <c r="G148" s="63">
        <v>1115</v>
      </c>
      <c r="H148" s="63">
        <v>-1115.4000000000001</v>
      </c>
      <c r="I148" s="65">
        <v>45743</v>
      </c>
      <c r="J148" s="63">
        <v>2025</v>
      </c>
    </row>
    <row r="149" spans="1:10" x14ac:dyDescent="0.3">
      <c r="A149" s="63">
        <v>13087500</v>
      </c>
      <c r="B149" s="64" t="s">
        <v>10</v>
      </c>
      <c r="C149" s="65">
        <v>45744</v>
      </c>
      <c r="D149" s="63">
        <v>467</v>
      </c>
      <c r="E149" s="63">
        <v>8566.7000000000007</v>
      </c>
      <c r="F149" s="63">
        <v>417</v>
      </c>
      <c r="G149" s="63">
        <v>1943</v>
      </c>
      <c r="H149" s="63">
        <v>-1942.5</v>
      </c>
      <c r="I149" s="65">
        <v>45744</v>
      </c>
      <c r="J149" s="63">
        <v>2025</v>
      </c>
    </row>
    <row r="150" spans="1:10" x14ac:dyDescent="0.3">
      <c r="A150" s="63">
        <v>13087500</v>
      </c>
      <c r="B150" s="64" t="s">
        <v>10</v>
      </c>
      <c r="C150" s="65">
        <v>45745</v>
      </c>
      <c r="D150" s="63">
        <v>485</v>
      </c>
      <c r="E150" s="63">
        <v>9529.2000000000007</v>
      </c>
      <c r="F150" s="63">
        <v>0</v>
      </c>
      <c r="G150" s="63">
        <v>1943</v>
      </c>
      <c r="H150" s="63">
        <v>-1942.5</v>
      </c>
      <c r="I150" s="65">
        <v>45745</v>
      </c>
      <c r="J150" s="63">
        <v>2025</v>
      </c>
    </row>
    <row r="151" spans="1:10" x14ac:dyDescent="0.3">
      <c r="A151" s="63">
        <v>13087500</v>
      </c>
      <c r="B151" s="64" t="s">
        <v>10</v>
      </c>
      <c r="C151" s="65">
        <v>45746</v>
      </c>
      <c r="D151" s="63">
        <v>449</v>
      </c>
      <c r="E151" s="63">
        <v>10419.700000000001</v>
      </c>
      <c r="F151" s="63">
        <v>0</v>
      </c>
      <c r="G151" s="63">
        <v>1943</v>
      </c>
      <c r="H151" s="63">
        <v>-1942.5</v>
      </c>
      <c r="I151" s="65">
        <v>45746</v>
      </c>
      <c r="J151" s="63">
        <v>2025</v>
      </c>
    </row>
    <row r="152" spans="1:10" x14ac:dyDescent="0.3">
      <c r="A152" s="63">
        <v>13087500</v>
      </c>
      <c r="B152" s="64" t="s">
        <v>10</v>
      </c>
      <c r="C152" s="65">
        <v>45747</v>
      </c>
      <c r="D152" s="63">
        <v>397</v>
      </c>
      <c r="E152" s="63">
        <v>11206.6</v>
      </c>
      <c r="F152" s="63">
        <v>0</v>
      </c>
      <c r="G152" s="63">
        <v>1943</v>
      </c>
      <c r="H152" s="63">
        <v>-1942.5</v>
      </c>
      <c r="I152" s="65">
        <v>45747</v>
      </c>
      <c r="J152" s="63">
        <v>2025</v>
      </c>
    </row>
    <row r="153" spans="1:10" x14ac:dyDescent="0.3">
      <c r="A153" s="63">
        <v>13087500</v>
      </c>
      <c r="B153" s="64" t="s">
        <v>10</v>
      </c>
      <c r="C153" s="65">
        <v>45748</v>
      </c>
      <c r="D153" s="63">
        <v>380</v>
      </c>
      <c r="E153" s="63">
        <v>11960</v>
      </c>
      <c r="F153" s="63">
        <v>0</v>
      </c>
      <c r="G153" s="63">
        <v>1943</v>
      </c>
      <c r="H153" s="63">
        <v>-1942.5</v>
      </c>
      <c r="I153" s="65">
        <v>45748</v>
      </c>
      <c r="J153" s="63">
        <v>2025</v>
      </c>
    </row>
    <row r="154" spans="1:10" x14ac:dyDescent="0.3">
      <c r="A154" s="63">
        <v>13087500</v>
      </c>
      <c r="B154" s="64" t="s">
        <v>10</v>
      </c>
      <c r="C154" s="65">
        <v>45749</v>
      </c>
      <c r="D154" s="63">
        <v>437</v>
      </c>
      <c r="E154" s="63">
        <v>12827.1</v>
      </c>
      <c r="F154" s="63">
        <v>0</v>
      </c>
      <c r="G154" s="63">
        <v>1943</v>
      </c>
      <c r="H154" s="63">
        <v>-1942.5</v>
      </c>
      <c r="I154" s="65">
        <v>45749</v>
      </c>
      <c r="J154" s="63">
        <v>2025</v>
      </c>
    </row>
    <row r="155" spans="1:10" x14ac:dyDescent="0.3">
      <c r="A155" s="63">
        <v>13087500</v>
      </c>
      <c r="B155" s="64" t="s">
        <v>10</v>
      </c>
      <c r="C155" s="65">
        <v>45750</v>
      </c>
      <c r="D155" s="63">
        <v>485</v>
      </c>
      <c r="E155" s="63">
        <v>13789.5</v>
      </c>
      <c r="F155" s="63">
        <v>0</v>
      </c>
      <c r="G155" s="63">
        <v>1943</v>
      </c>
      <c r="H155" s="63">
        <v>-1942.5</v>
      </c>
      <c r="I155" s="65">
        <v>45750</v>
      </c>
      <c r="J155" s="63">
        <v>2025</v>
      </c>
    </row>
    <row r="156" spans="1:10" x14ac:dyDescent="0.3">
      <c r="A156" s="63">
        <v>13087500</v>
      </c>
      <c r="B156" s="64" t="s">
        <v>10</v>
      </c>
      <c r="C156" s="65">
        <v>45751</v>
      </c>
      <c r="D156" s="63">
        <v>634</v>
      </c>
      <c r="E156" s="63">
        <v>15046.8</v>
      </c>
      <c r="F156" s="63">
        <v>0</v>
      </c>
      <c r="G156" s="63">
        <v>1943</v>
      </c>
      <c r="H156" s="63">
        <v>-1942.5</v>
      </c>
      <c r="I156" s="65">
        <v>45751</v>
      </c>
      <c r="J156" s="63">
        <v>2025</v>
      </c>
    </row>
    <row r="157" spans="1:10" x14ac:dyDescent="0.3">
      <c r="A157" s="63">
        <v>13087500</v>
      </c>
      <c r="B157" s="64" t="s">
        <v>10</v>
      </c>
      <c r="C157" s="65">
        <v>45752</v>
      </c>
      <c r="D157" s="63">
        <v>761</v>
      </c>
      <c r="E157" s="63">
        <v>16555.3</v>
      </c>
      <c r="F157" s="63">
        <v>0</v>
      </c>
      <c r="G157" s="63">
        <v>1943</v>
      </c>
      <c r="H157" s="63">
        <v>-1942.5</v>
      </c>
      <c r="I157" s="65">
        <v>45752</v>
      </c>
      <c r="J157" s="63">
        <v>2025</v>
      </c>
    </row>
    <row r="158" spans="1:10" x14ac:dyDescent="0.3">
      <c r="A158" s="63">
        <v>13087500</v>
      </c>
      <c r="B158" s="64" t="s">
        <v>10</v>
      </c>
      <c r="C158" s="65">
        <v>45753</v>
      </c>
      <c r="D158" s="63">
        <v>880</v>
      </c>
      <c r="E158" s="63">
        <v>18301.599999999999</v>
      </c>
      <c r="F158" s="63">
        <v>0</v>
      </c>
      <c r="G158" s="63">
        <v>1943</v>
      </c>
      <c r="H158" s="63">
        <v>-1942.5</v>
      </c>
      <c r="I158" s="65">
        <v>45753</v>
      </c>
      <c r="J158" s="63">
        <v>2025</v>
      </c>
    </row>
    <row r="159" spans="1:10" x14ac:dyDescent="0.3">
      <c r="A159" s="63">
        <v>13087500</v>
      </c>
      <c r="B159" s="64" t="s">
        <v>10</v>
      </c>
      <c r="C159" s="65">
        <v>45754</v>
      </c>
      <c r="D159" s="63">
        <v>1048</v>
      </c>
      <c r="E159" s="63">
        <v>20380.099999999999</v>
      </c>
      <c r="F159" s="63">
        <v>0</v>
      </c>
      <c r="G159" s="63">
        <v>1943</v>
      </c>
      <c r="H159" s="63">
        <v>-1942.5</v>
      </c>
      <c r="I159" s="65">
        <v>45754</v>
      </c>
      <c r="J159" s="63">
        <v>2025</v>
      </c>
    </row>
    <row r="160" spans="1:10" x14ac:dyDescent="0.3">
      <c r="A160" s="63">
        <v>13087500</v>
      </c>
      <c r="B160" s="64" t="s">
        <v>10</v>
      </c>
      <c r="C160" s="65">
        <v>45755</v>
      </c>
      <c r="D160" s="63">
        <v>1123</v>
      </c>
      <c r="E160" s="63">
        <v>22607.5</v>
      </c>
      <c r="F160" s="63">
        <v>0</v>
      </c>
      <c r="G160" s="63">
        <v>1943</v>
      </c>
      <c r="H160" s="63">
        <v>-1942.5</v>
      </c>
      <c r="I160" s="65">
        <v>45755</v>
      </c>
      <c r="J160" s="63">
        <v>2025</v>
      </c>
    </row>
    <row r="161" spans="1:10" x14ac:dyDescent="0.3">
      <c r="A161" s="63">
        <v>13087500</v>
      </c>
      <c r="B161" s="64" t="s">
        <v>10</v>
      </c>
      <c r="C161" s="65">
        <v>45756</v>
      </c>
      <c r="D161" s="63">
        <v>1183</v>
      </c>
      <c r="E161" s="63">
        <v>24953.599999999999</v>
      </c>
      <c r="F161" s="63">
        <v>0</v>
      </c>
      <c r="G161" s="63">
        <v>1943</v>
      </c>
      <c r="H161" s="63">
        <v>-1942.5</v>
      </c>
      <c r="I161" s="65">
        <v>45756</v>
      </c>
      <c r="J161" s="63">
        <v>2025</v>
      </c>
    </row>
    <row r="162" spans="1:10" x14ac:dyDescent="0.3">
      <c r="A162" s="63">
        <v>13087500</v>
      </c>
      <c r="B162" s="64" t="s">
        <v>10</v>
      </c>
      <c r="C162" s="65">
        <v>45757</v>
      </c>
      <c r="D162" s="63">
        <v>1333</v>
      </c>
      <c r="E162" s="63">
        <v>27597.5</v>
      </c>
      <c r="F162" s="63">
        <v>0</v>
      </c>
      <c r="G162" s="63">
        <v>1943</v>
      </c>
      <c r="H162" s="63">
        <v>-1942.5</v>
      </c>
      <c r="I162" s="65">
        <v>45757</v>
      </c>
      <c r="J162" s="63">
        <v>2025</v>
      </c>
    </row>
    <row r="163" spans="1:10" x14ac:dyDescent="0.3">
      <c r="A163" s="63">
        <v>13087500</v>
      </c>
      <c r="B163" s="64" t="s">
        <v>10</v>
      </c>
      <c r="C163" s="65">
        <v>45758</v>
      </c>
      <c r="D163" s="63">
        <v>1351</v>
      </c>
      <c r="E163" s="63">
        <v>30277.4</v>
      </c>
      <c r="F163" s="63">
        <v>0</v>
      </c>
      <c r="G163" s="63">
        <v>1943</v>
      </c>
      <c r="H163" s="63">
        <v>-1942.5</v>
      </c>
      <c r="I163" s="65">
        <v>45758</v>
      </c>
      <c r="J163" s="63">
        <v>2025</v>
      </c>
    </row>
    <row r="164" spans="1:10" x14ac:dyDescent="0.3">
      <c r="A164" s="63">
        <v>13087500</v>
      </c>
      <c r="B164" s="64" t="s">
        <v>10</v>
      </c>
      <c r="C164" s="65">
        <v>45759</v>
      </c>
      <c r="D164" s="63">
        <v>1333</v>
      </c>
      <c r="E164" s="63">
        <v>32921.300000000003</v>
      </c>
      <c r="F164" s="63">
        <v>0</v>
      </c>
      <c r="G164" s="63">
        <v>1943</v>
      </c>
      <c r="H164" s="63">
        <v>-1942.5</v>
      </c>
      <c r="I164" s="65">
        <v>45759</v>
      </c>
      <c r="J164" s="63">
        <v>2025</v>
      </c>
    </row>
    <row r="165" spans="1:10" x14ac:dyDescent="0.3">
      <c r="A165" s="63">
        <v>13087500</v>
      </c>
      <c r="B165" s="64" t="s">
        <v>10</v>
      </c>
      <c r="C165" s="65">
        <v>45760</v>
      </c>
      <c r="D165" s="63">
        <v>1351</v>
      </c>
      <c r="E165" s="63">
        <v>35601.1</v>
      </c>
      <c r="F165" s="63">
        <v>0</v>
      </c>
      <c r="G165" s="63">
        <v>1943</v>
      </c>
      <c r="H165" s="63">
        <v>-1942.5</v>
      </c>
      <c r="I165" s="65">
        <v>45760</v>
      </c>
      <c r="J165" s="63">
        <v>2025</v>
      </c>
    </row>
    <row r="166" spans="1:10" x14ac:dyDescent="0.3">
      <c r="A166" s="63">
        <v>13087500</v>
      </c>
      <c r="B166" s="64" t="s">
        <v>10</v>
      </c>
      <c r="C166" s="65">
        <v>45761</v>
      </c>
      <c r="D166" s="63">
        <v>1360</v>
      </c>
      <c r="E166" s="63">
        <v>38299</v>
      </c>
      <c r="F166" s="63">
        <v>0</v>
      </c>
      <c r="G166" s="63">
        <v>1943</v>
      </c>
      <c r="H166" s="63">
        <v>-1942.5</v>
      </c>
      <c r="I166" s="65">
        <v>45761</v>
      </c>
      <c r="J166" s="63">
        <v>2025</v>
      </c>
    </row>
    <row r="167" spans="1:10" x14ac:dyDescent="0.3">
      <c r="A167" s="63">
        <v>13087500</v>
      </c>
      <c r="B167" s="64" t="s">
        <v>10</v>
      </c>
      <c r="C167" s="65">
        <v>45762</v>
      </c>
      <c r="D167" s="63">
        <v>1462</v>
      </c>
      <c r="E167" s="63">
        <v>41198.400000000001</v>
      </c>
      <c r="F167" s="63">
        <v>0</v>
      </c>
      <c r="G167" s="63">
        <v>1943</v>
      </c>
      <c r="H167" s="63">
        <v>-1942.5</v>
      </c>
      <c r="I167" s="65">
        <v>45762</v>
      </c>
      <c r="J167" s="63">
        <v>2025</v>
      </c>
    </row>
    <row r="168" spans="1:10" x14ac:dyDescent="0.3">
      <c r="A168" s="63">
        <v>13087500</v>
      </c>
      <c r="B168" s="64" t="s">
        <v>10</v>
      </c>
      <c r="C168" s="65">
        <v>45763</v>
      </c>
      <c r="D168" s="63">
        <v>1557</v>
      </c>
      <c r="E168" s="63">
        <v>44285.7</v>
      </c>
      <c r="F168" s="63">
        <v>0</v>
      </c>
      <c r="G168" s="63">
        <v>1943</v>
      </c>
      <c r="H168" s="63">
        <v>-1942.5</v>
      </c>
      <c r="I168" s="65">
        <v>45763</v>
      </c>
      <c r="J168" s="63">
        <v>2025</v>
      </c>
    </row>
    <row r="169" spans="1:10" x14ac:dyDescent="0.3">
      <c r="A169" s="63">
        <v>13087500</v>
      </c>
      <c r="B169" s="64" t="s">
        <v>10</v>
      </c>
      <c r="C169" s="65">
        <v>45764</v>
      </c>
      <c r="D169" s="63">
        <v>1713</v>
      </c>
      <c r="E169" s="63">
        <v>47683</v>
      </c>
      <c r="F169" s="63">
        <v>0</v>
      </c>
      <c r="G169" s="63">
        <v>1943</v>
      </c>
      <c r="H169" s="63">
        <v>-1942.5</v>
      </c>
      <c r="I169" s="65">
        <v>45764</v>
      </c>
      <c r="J169" s="63">
        <v>2025</v>
      </c>
    </row>
    <row r="170" spans="1:10" x14ac:dyDescent="0.3">
      <c r="A170" s="63">
        <v>13087500</v>
      </c>
      <c r="B170" s="64" t="s">
        <v>10</v>
      </c>
      <c r="C170" s="65">
        <v>45765</v>
      </c>
      <c r="D170" s="63">
        <v>1875</v>
      </c>
      <c r="E170" s="63">
        <v>51401.7</v>
      </c>
      <c r="F170" s="63">
        <v>0</v>
      </c>
      <c r="G170" s="63">
        <v>1943</v>
      </c>
      <c r="H170" s="63">
        <v>-1942.5</v>
      </c>
      <c r="I170" s="65">
        <v>45765</v>
      </c>
      <c r="J170" s="63">
        <v>2025</v>
      </c>
    </row>
    <row r="171" spans="1:10" x14ac:dyDescent="0.3">
      <c r="A171" s="63">
        <v>13087500</v>
      </c>
      <c r="B171" s="64" t="s">
        <v>10</v>
      </c>
      <c r="C171" s="65">
        <v>45766</v>
      </c>
      <c r="D171" s="63">
        <v>1947</v>
      </c>
      <c r="E171" s="63">
        <v>55264.4</v>
      </c>
      <c r="F171" s="63">
        <v>0</v>
      </c>
      <c r="G171" s="63">
        <v>1943</v>
      </c>
      <c r="H171" s="63">
        <v>-1942.5</v>
      </c>
      <c r="I171" s="65">
        <v>45766</v>
      </c>
      <c r="J171" s="63">
        <v>2025</v>
      </c>
    </row>
    <row r="172" spans="1:10" x14ac:dyDescent="0.3">
      <c r="A172" s="63">
        <v>13087500</v>
      </c>
      <c r="B172" s="64" t="s">
        <v>10</v>
      </c>
      <c r="C172" s="65">
        <v>45767</v>
      </c>
      <c r="D172" s="63">
        <v>2011</v>
      </c>
      <c r="E172" s="63">
        <v>59252.3</v>
      </c>
      <c r="F172" s="63">
        <v>0</v>
      </c>
      <c r="G172" s="63">
        <v>1943</v>
      </c>
      <c r="H172" s="63">
        <v>-1942.5</v>
      </c>
      <c r="I172" s="65">
        <v>45767</v>
      </c>
      <c r="J172" s="63">
        <v>2025</v>
      </c>
    </row>
    <row r="173" spans="1:10" x14ac:dyDescent="0.3">
      <c r="A173" s="63">
        <v>13087500</v>
      </c>
      <c r="B173" s="64" t="s">
        <v>10</v>
      </c>
      <c r="C173" s="65">
        <v>45768</v>
      </c>
      <c r="D173" s="63">
        <v>2096</v>
      </c>
      <c r="E173" s="63">
        <v>63409.4</v>
      </c>
      <c r="F173" s="63">
        <v>0</v>
      </c>
      <c r="G173" s="63">
        <v>1943</v>
      </c>
      <c r="H173" s="63">
        <v>-1942.5</v>
      </c>
      <c r="I173" s="65">
        <v>45768</v>
      </c>
      <c r="J173" s="63">
        <v>2025</v>
      </c>
    </row>
    <row r="174" spans="1:10" x14ac:dyDescent="0.3">
      <c r="A174" s="63">
        <v>13087500</v>
      </c>
      <c r="B174" s="64" t="s">
        <v>10</v>
      </c>
      <c r="C174" s="65">
        <v>45769</v>
      </c>
      <c r="D174" s="63">
        <v>2150</v>
      </c>
      <c r="E174" s="63">
        <v>4264.2</v>
      </c>
      <c r="F174" s="63">
        <v>0</v>
      </c>
      <c r="G174" s="63">
        <v>0</v>
      </c>
      <c r="H174" s="63">
        <v>0</v>
      </c>
      <c r="I174" s="65">
        <v>45769</v>
      </c>
      <c r="J174" s="63">
        <v>2025</v>
      </c>
    </row>
    <row r="175" spans="1:10" x14ac:dyDescent="0.3">
      <c r="A175" s="63">
        <v>13087500</v>
      </c>
      <c r="B175" s="64" t="s">
        <v>10</v>
      </c>
      <c r="C175" s="65">
        <v>45770</v>
      </c>
      <c r="D175" s="63">
        <v>2184</v>
      </c>
      <c r="E175" s="63">
        <v>8596.7999999999993</v>
      </c>
      <c r="F175" s="63">
        <v>0</v>
      </c>
      <c r="G175" s="63">
        <v>0</v>
      </c>
      <c r="H175" s="63">
        <v>0</v>
      </c>
      <c r="I175" s="65">
        <v>45770</v>
      </c>
      <c r="J175" s="63">
        <v>2025</v>
      </c>
    </row>
    <row r="176" spans="1:10" x14ac:dyDescent="0.3">
      <c r="A176" s="63">
        <v>13087500</v>
      </c>
      <c r="B176" s="64" t="s">
        <v>10</v>
      </c>
      <c r="C176" s="65">
        <v>45771</v>
      </c>
      <c r="D176" s="63">
        <v>2269</v>
      </c>
      <c r="E176" s="63">
        <v>13096.3</v>
      </c>
      <c r="F176" s="63">
        <v>0</v>
      </c>
      <c r="G176" s="63">
        <v>0</v>
      </c>
      <c r="H176" s="63">
        <v>0</v>
      </c>
      <c r="I176" s="65">
        <v>45771</v>
      </c>
      <c r="J176" s="63">
        <v>2025</v>
      </c>
    </row>
    <row r="177" spans="1:10" x14ac:dyDescent="0.3">
      <c r="A177" s="63">
        <v>13087500</v>
      </c>
      <c r="B177" s="64" t="s">
        <v>10</v>
      </c>
      <c r="C177" s="65">
        <v>45772</v>
      </c>
      <c r="D177" s="63">
        <v>2386</v>
      </c>
      <c r="E177" s="63">
        <v>17829.8</v>
      </c>
      <c r="F177" s="63">
        <v>0</v>
      </c>
      <c r="G177" s="63">
        <v>0</v>
      </c>
      <c r="H177" s="63">
        <v>0</v>
      </c>
      <c r="I177" s="65">
        <v>45772</v>
      </c>
      <c r="J177" s="63">
        <v>2025</v>
      </c>
    </row>
    <row r="178" spans="1:10" x14ac:dyDescent="0.3">
      <c r="A178" s="63">
        <v>13087500</v>
      </c>
      <c r="B178" s="64" t="s">
        <v>10</v>
      </c>
      <c r="C178" s="65">
        <v>45773</v>
      </c>
      <c r="D178" s="63">
        <v>2493</v>
      </c>
      <c r="E178" s="63">
        <v>22775</v>
      </c>
      <c r="F178" s="63">
        <v>0</v>
      </c>
      <c r="G178" s="63">
        <v>0</v>
      </c>
      <c r="H178" s="63">
        <v>0</v>
      </c>
      <c r="I178" s="65">
        <v>45773</v>
      </c>
      <c r="J178" s="63">
        <v>2025</v>
      </c>
    </row>
    <row r="179" spans="1:10" x14ac:dyDescent="0.3">
      <c r="A179" s="63">
        <v>13087500</v>
      </c>
      <c r="B179" s="64" t="s">
        <v>10</v>
      </c>
      <c r="C179" s="65">
        <v>45774</v>
      </c>
      <c r="D179" s="63">
        <v>2571</v>
      </c>
      <c r="E179" s="63">
        <v>27873.599999999999</v>
      </c>
      <c r="F179" s="63">
        <v>0</v>
      </c>
      <c r="G179" s="63">
        <v>0</v>
      </c>
      <c r="H179" s="63">
        <v>0</v>
      </c>
      <c r="I179" s="65">
        <v>45774</v>
      </c>
      <c r="J179" s="63">
        <v>2025</v>
      </c>
    </row>
    <row r="180" spans="1:10" x14ac:dyDescent="0.3">
      <c r="A180" s="63">
        <v>13087500</v>
      </c>
      <c r="B180" s="64" t="s">
        <v>10</v>
      </c>
      <c r="C180" s="65">
        <v>45775</v>
      </c>
      <c r="D180" s="63">
        <v>2585</v>
      </c>
      <c r="E180" s="63">
        <v>33000.400000000001</v>
      </c>
      <c r="F180" s="63">
        <v>0</v>
      </c>
      <c r="G180" s="63">
        <v>0</v>
      </c>
      <c r="H180" s="63">
        <v>0</v>
      </c>
      <c r="I180" s="65">
        <v>45775</v>
      </c>
      <c r="J180" s="63">
        <v>2025</v>
      </c>
    </row>
    <row r="181" spans="1:10" x14ac:dyDescent="0.3">
      <c r="A181" s="63">
        <v>13087500</v>
      </c>
      <c r="B181" s="64" t="s">
        <v>10</v>
      </c>
      <c r="C181" s="65">
        <v>45776</v>
      </c>
      <c r="D181" s="63">
        <v>2499</v>
      </c>
      <c r="E181" s="63">
        <v>37957.5</v>
      </c>
      <c r="F181" s="63">
        <v>0</v>
      </c>
      <c r="G181" s="63">
        <v>0</v>
      </c>
      <c r="H181" s="63">
        <v>0</v>
      </c>
      <c r="I181" s="65">
        <v>45776</v>
      </c>
      <c r="J181" s="63">
        <v>2025</v>
      </c>
    </row>
    <row r="182" spans="1:10" x14ac:dyDescent="0.3">
      <c r="A182" s="63">
        <v>13087500</v>
      </c>
      <c r="B182" s="64" t="s">
        <v>10</v>
      </c>
      <c r="C182" s="65">
        <v>45777</v>
      </c>
      <c r="D182" s="63">
        <v>2577</v>
      </c>
      <c r="E182" s="63">
        <v>43069.599999999999</v>
      </c>
      <c r="F182" s="63">
        <v>0</v>
      </c>
      <c r="G182" s="63">
        <v>0</v>
      </c>
      <c r="H182" s="63">
        <v>0</v>
      </c>
      <c r="I182" s="65">
        <v>45777</v>
      </c>
      <c r="J182" s="63">
        <v>2025</v>
      </c>
    </row>
    <row r="183" spans="1:10" x14ac:dyDescent="0.3">
      <c r="A183" s="63">
        <v>13087500</v>
      </c>
      <c r="B183" s="64" t="s">
        <v>10</v>
      </c>
      <c r="C183" s="65">
        <v>45778</v>
      </c>
      <c r="D183" s="63">
        <v>2643</v>
      </c>
      <c r="E183" s="63">
        <v>48312.6</v>
      </c>
      <c r="F183" s="63">
        <v>0</v>
      </c>
      <c r="G183" s="63">
        <v>0</v>
      </c>
      <c r="H183" s="63">
        <v>0</v>
      </c>
      <c r="I183" s="65">
        <v>45778</v>
      </c>
      <c r="J183" s="63">
        <v>2025</v>
      </c>
    </row>
    <row r="184" spans="1:10" x14ac:dyDescent="0.3">
      <c r="A184" s="63">
        <v>13087500</v>
      </c>
      <c r="B184" s="64" t="s">
        <v>10</v>
      </c>
      <c r="C184" s="65">
        <v>45779</v>
      </c>
      <c r="D184" s="63">
        <v>2687</v>
      </c>
      <c r="E184" s="63">
        <v>53641.4</v>
      </c>
      <c r="F184" s="63">
        <v>0</v>
      </c>
      <c r="G184" s="63">
        <v>0</v>
      </c>
      <c r="H184" s="63">
        <v>0</v>
      </c>
      <c r="I184" s="65">
        <v>45779</v>
      </c>
      <c r="J184" s="63">
        <v>2025</v>
      </c>
    </row>
    <row r="185" spans="1:10" x14ac:dyDescent="0.3">
      <c r="A185" s="63">
        <v>13087500</v>
      </c>
      <c r="B185" s="64" t="s">
        <v>10</v>
      </c>
      <c r="C185" s="65">
        <v>45780</v>
      </c>
      <c r="D185" s="63">
        <v>2767</v>
      </c>
      <c r="E185" s="63">
        <v>59129.8</v>
      </c>
      <c r="F185" s="63">
        <v>0</v>
      </c>
      <c r="G185" s="63">
        <v>0</v>
      </c>
      <c r="H185" s="63">
        <v>0</v>
      </c>
      <c r="I185" s="65">
        <v>45780</v>
      </c>
      <c r="J185" s="63">
        <v>2025</v>
      </c>
    </row>
    <row r="186" spans="1:10" x14ac:dyDescent="0.3">
      <c r="A186" s="63">
        <v>13087500</v>
      </c>
      <c r="B186" s="64" t="s">
        <v>10</v>
      </c>
      <c r="C186" s="65">
        <v>45781</v>
      </c>
      <c r="D186" s="63">
        <v>2791</v>
      </c>
      <c r="E186" s="63">
        <v>64665.599999999999</v>
      </c>
      <c r="F186" s="63">
        <v>0</v>
      </c>
      <c r="G186" s="63">
        <v>0</v>
      </c>
      <c r="H186" s="63">
        <v>0</v>
      </c>
      <c r="I186" s="65">
        <v>45781</v>
      </c>
      <c r="J186" s="63">
        <v>2025</v>
      </c>
    </row>
    <row r="187" spans="1:10" x14ac:dyDescent="0.3">
      <c r="A187" s="63">
        <v>13087500</v>
      </c>
      <c r="B187" s="64" t="s">
        <v>10</v>
      </c>
      <c r="C187" s="65">
        <v>45782</v>
      </c>
      <c r="D187" s="63">
        <v>2836</v>
      </c>
      <c r="E187" s="63">
        <v>70291.399999999994</v>
      </c>
      <c r="F187" s="63">
        <v>0</v>
      </c>
      <c r="G187" s="63">
        <v>0</v>
      </c>
      <c r="H187" s="63">
        <v>0</v>
      </c>
      <c r="I187" s="65">
        <v>45782</v>
      </c>
      <c r="J187" s="63">
        <v>2025</v>
      </c>
    </row>
    <row r="188" spans="1:10" x14ac:dyDescent="0.3">
      <c r="A188" s="63">
        <v>13087500</v>
      </c>
      <c r="B188" s="64" t="s">
        <v>10</v>
      </c>
      <c r="C188" s="65">
        <v>45783</v>
      </c>
      <c r="D188" s="63">
        <v>2778</v>
      </c>
      <c r="E188" s="63">
        <v>75801.3</v>
      </c>
      <c r="F188" s="63">
        <v>0</v>
      </c>
      <c r="G188" s="63">
        <v>0</v>
      </c>
      <c r="H188" s="63">
        <v>0</v>
      </c>
      <c r="I188" s="65">
        <v>45783</v>
      </c>
      <c r="J188" s="63">
        <v>2025</v>
      </c>
    </row>
    <row r="189" spans="1:10" x14ac:dyDescent="0.3">
      <c r="A189" s="63">
        <v>13087500</v>
      </c>
      <c r="B189" s="64" t="s">
        <v>10</v>
      </c>
      <c r="C189" s="65">
        <v>45784</v>
      </c>
      <c r="D189" s="63">
        <v>2777</v>
      </c>
      <c r="E189" s="63">
        <v>81308.899999999994</v>
      </c>
      <c r="F189" s="63">
        <v>0</v>
      </c>
      <c r="G189" s="63">
        <v>0</v>
      </c>
      <c r="H189" s="63">
        <v>0</v>
      </c>
      <c r="I189" s="65">
        <v>45784</v>
      </c>
      <c r="J189" s="63">
        <v>2025</v>
      </c>
    </row>
    <row r="190" spans="1:10" x14ac:dyDescent="0.3">
      <c r="A190" s="63">
        <v>13087500</v>
      </c>
      <c r="B190" s="64" t="s">
        <v>10</v>
      </c>
      <c r="C190" s="65">
        <v>45785</v>
      </c>
      <c r="D190" s="63">
        <v>2883</v>
      </c>
      <c r="E190" s="63">
        <v>87026.7</v>
      </c>
      <c r="F190" s="63">
        <v>0</v>
      </c>
      <c r="G190" s="63">
        <v>0</v>
      </c>
      <c r="H190" s="63">
        <v>0</v>
      </c>
      <c r="I190" s="65">
        <v>45785</v>
      </c>
      <c r="J190" s="63">
        <v>2025</v>
      </c>
    </row>
    <row r="191" spans="1:10" x14ac:dyDescent="0.3">
      <c r="A191" s="63">
        <v>13087500</v>
      </c>
      <c r="B191" s="64" t="s">
        <v>10</v>
      </c>
      <c r="C191" s="65">
        <v>45786</v>
      </c>
      <c r="D191" s="63">
        <v>3010</v>
      </c>
      <c r="E191" s="63">
        <v>92996.6</v>
      </c>
      <c r="F191" s="63">
        <v>0</v>
      </c>
      <c r="G191" s="63">
        <v>0</v>
      </c>
      <c r="H191" s="63">
        <v>0</v>
      </c>
      <c r="I191" s="65">
        <v>45786</v>
      </c>
      <c r="J191" s="63">
        <v>2025</v>
      </c>
    </row>
    <row r="192" spans="1:10" x14ac:dyDescent="0.3">
      <c r="A192" s="63">
        <v>13087500</v>
      </c>
      <c r="B192" s="64" t="s">
        <v>10</v>
      </c>
      <c r="C192" s="65">
        <v>45787</v>
      </c>
      <c r="D192" s="63">
        <v>3076</v>
      </c>
      <c r="E192" s="63">
        <v>99098.5</v>
      </c>
      <c r="F192" s="63">
        <v>0</v>
      </c>
      <c r="G192" s="63">
        <v>0</v>
      </c>
      <c r="H192" s="63">
        <v>0</v>
      </c>
      <c r="I192" s="65">
        <v>45787</v>
      </c>
      <c r="J192" s="63">
        <v>2025</v>
      </c>
    </row>
    <row r="193" spans="1:10" x14ac:dyDescent="0.3">
      <c r="A193" s="63">
        <v>13087500</v>
      </c>
      <c r="B193" s="64" t="s">
        <v>10</v>
      </c>
      <c r="C193" s="65">
        <v>45788</v>
      </c>
      <c r="D193" s="63">
        <v>3067</v>
      </c>
      <c r="E193" s="63">
        <v>105181.7</v>
      </c>
      <c r="F193" s="63">
        <v>0</v>
      </c>
      <c r="G193" s="63">
        <v>0</v>
      </c>
      <c r="H193" s="63">
        <v>0</v>
      </c>
      <c r="I193" s="65">
        <v>45788</v>
      </c>
      <c r="J193" s="63">
        <v>2025</v>
      </c>
    </row>
    <row r="194" spans="1:10" x14ac:dyDescent="0.3">
      <c r="A194" s="63">
        <v>13087500</v>
      </c>
      <c r="B194" s="64" t="s">
        <v>10</v>
      </c>
      <c r="C194" s="65">
        <v>45789</v>
      </c>
      <c r="D194" s="63">
        <v>2994</v>
      </c>
      <c r="E194" s="63">
        <v>111119.6</v>
      </c>
      <c r="F194" s="63">
        <v>0</v>
      </c>
      <c r="G194" s="63">
        <v>0</v>
      </c>
      <c r="H194" s="63">
        <v>0</v>
      </c>
      <c r="I194" s="65">
        <v>45789</v>
      </c>
      <c r="J194" s="63">
        <v>2025</v>
      </c>
    </row>
    <row r="195" spans="1:10" x14ac:dyDescent="0.3">
      <c r="A195" s="63">
        <v>13087500</v>
      </c>
      <c r="B195" s="64" t="s">
        <v>10</v>
      </c>
      <c r="C195" s="65">
        <v>45790</v>
      </c>
      <c r="D195" s="63">
        <v>3014</v>
      </c>
      <c r="E195" s="63">
        <v>117098.3</v>
      </c>
      <c r="F195" s="63">
        <v>0</v>
      </c>
      <c r="G195" s="63">
        <v>0</v>
      </c>
      <c r="H195" s="63">
        <v>0</v>
      </c>
      <c r="I195" s="65">
        <v>45790</v>
      </c>
      <c r="J195" s="63">
        <v>2025</v>
      </c>
    </row>
    <row r="196" spans="1:10" x14ac:dyDescent="0.3">
      <c r="A196" s="63">
        <v>13087500</v>
      </c>
      <c r="B196" s="64" t="s">
        <v>10</v>
      </c>
      <c r="C196" s="65">
        <v>45791</v>
      </c>
      <c r="D196" s="63">
        <v>3017</v>
      </c>
      <c r="E196" s="63">
        <v>123082.9</v>
      </c>
      <c r="F196" s="63">
        <v>0</v>
      </c>
      <c r="G196" s="63">
        <v>0</v>
      </c>
      <c r="H196" s="63">
        <v>0</v>
      </c>
      <c r="I196" s="65">
        <v>45791</v>
      </c>
      <c r="J196" s="63">
        <v>2025</v>
      </c>
    </row>
    <row r="197" spans="1:10" x14ac:dyDescent="0.3">
      <c r="A197" s="63">
        <v>13087500</v>
      </c>
      <c r="B197" s="64" t="s">
        <v>10</v>
      </c>
      <c r="C197" s="65">
        <v>45792</v>
      </c>
      <c r="D197" s="63">
        <v>3016</v>
      </c>
      <c r="E197" s="63">
        <v>129065.3</v>
      </c>
      <c r="F197" s="63">
        <v>0</v>
      </c>
      <c r="G197" s="63">
        <v>0</v>
      </c>
      <c r="H197" s="63">
        <v>0</v>
      </c>
      <c r="I197" s="65">
        <v>45792</v>
      </c>
      <c r="J197" s="63">
        <v>2025</v>
      </c>
    </row>
    <row r="198" spans="1:10" x14ac:dyDescent="0.3">
      <c r="A198" s="63">
        <v>13087500</v>
      </c>
      <c r="B198" s="64" t="s">
        <v>10</v>
      </c>
      <c r="C198" s="65">
        <v>45793</v>
      </c>
      <c r="D198" s="63">
        <v>3020</v>
      </c>
      <c r="E198" s="63">
        <v>135056.1</v>
      </c>
      <c r="F198" s="63">
        <v>0</v>
      </c>
      <c r="G198" s="63">
        <v>0</v>
      </c>
      <c r="H198" s="63">
        <v>0</v>
      </c>
      <c r="I198" s="65">
        <v>45793</v>
      </c>
      <c r="J198" s="63">
        <v>2025</v>
      </c>
    </row>
    <row r="199" spans="1:10" x14ac:dyDescent="0.3">
      <c r="A199" s="63">
        <v>13087500</v>
      </c>
      <c r="B199" s="64" t="s">
        <v>10</v>
      </c>
      <c r="C199" s="65">
        <v>45794</v>
      </c>
      <c r="D199" s="63">
        <v>3026</v>
      </c>
      <c r="E199" s="63">
        <v>141058.29999999999</v>
      </c>
      <c r="F199" s="63">
        <v>0</v>
      </c>
      <c r="G199" s="63">
        <v>0</v>
      </c>
      <c r="H199" s="63">
        <v>0</v>
      </c>
      <c r="I199" s="65">
        <v>45794</v>
      </c>
      <c r="J199" s="63">
        <v>2025</v>
      </c>
    </row>
    <row r="200" spans="1:10" x14ac:dyDescent="0.3">
      <c r="A200" s="63">
        <v>13087500</v>
      </c>
      <c r="B200" s="64" t="s">
        <v>10</v>
      </c>
      <c r="C200" s="65">
        <v>45795</v>
      </c>
      <c r="D200" s="63">
        <v>3023</v>
      </c>
      <c r="E200" s="63">
        <v>147054</v>
      </c>
      <c r="F200" s="63">
        <v>0</v>
      </c>
      <c r="G200" s="63">
        <v>0</v>
      </c>
      <c r="H200" s="63">
        <v>0</v>
      </c>
      <c r="I200" s="65">
        <v>45795</v>
      </c>
      <c r="J200" s="63">
        <v>2025</v>
      </c>
    </row>
    <row r="201" spans="1:10" x14ac:dyDescent="0.3">
      <c r="A201" s="63">
        <v>13087500</v>
      </c>
      <c r="B201" s="64" t="s">
        <v>10</v>
      </c>
      <c r="C201" s="65">
        <v>45796</v>
      </c>
      <c r="D201" s="63">
        <v>2994</v>
      </c>
      <c r="E201" s="63">
        <v>152991.79999999999</v>
      </c>
      <c r="F201" s="63">
        <v>0</v>
      </c>
      <c r="G201" s="63">
        <v>0</v>
      </c>
      <c r="H201" s="63">
        <v>0</v>
      </c>
      <c r="I201" s="65">
        <v>45796</v>
      </c>
      <c r="J201" s="63">
        <v>2025</v>
      </c>
    </row>
    <row r="202" spans="1:10" x14ac:dyDescent="0.3">
      <c r="A202" s="63">
        <v>13087500</v>
      </c>
      <c r="B202" s="64" t="s">
        <v>10</v>
      </c>
      <c r="C202" s="65">
        <v>45797</v>
      </c>
      <c r="D202" s="63">
        <v>2975</v>
      </c>
      <c r="E202" s="63">
        <v>158893.1</v>
      </c>
      <c r="F202" s="63">
        <v>0</v>
      </c>
      <c r="G202" s="63">
        <v>0</v>
      </c>
      <c r="H202" s="63">
        <v>0</v>
      </c>
      <c r="I202" s="65">
        <v>45797</v>
      </c>
      <c r="J202" s="63">
        <v>2025</v>
      </c>
    </row>
    <row r="203" spans="1:10" x14ac:dyDescent="0.3">
      <c r="A203" s="63">
        <v>13087500</v>
      </c>
      <c r="B203" s="64" t="s">
        <v>10</v>
      </c>
      <c r="C203" s="65">
        <v>45798</v>
      </c>
      <c r="D203" s="63">
        <v>2995</v>
      </c>
      <c r="E203" s="63">
        <v>164833.70000000001</v>
      </c>
      <c r="F203" s="63">
        <v>0</v>
      </c>
      <c r="G203" s="63">
        <v>0</v>
      </c>
      <c r="H203" s="63">
        <v>0</v>
      </c>
      <c r="I203" s="65">
        <v>45798</v>
      </c>
      <c r="J203" s="63">
        <v>2025</v>
      </c>
    </row>
    <row r="204" spans="1:10" x14ac:dyDescent="0.3">
      <c r="A204" s="63">
        <v>13087500</v>
      </c>
      <c r="B204" s="64" t="s">
        <v>10</v>
      </c>
      <c r="C204" s="65">
        <v>45799</v>
      </c>
      <c r="D204" s="63">
        <v>3023</v>
      </c>
      <c r="E204" s="63">
        <v>170830.1</v>
      </c>
      <c r="F204" s="63">
        <v>0</v>
      </c>
      <c r="G204" s="63">
        <v>0</v>
      </c>
      <c r="H204" s="63">
        <v>0</v>
      </c>
      <c r="I204" s="65">
        <v>45799</v>
      </c>
      <c r="J204" s="63">
        <v>2025</v>
      </c>
    </row>
    <row r="205" spans="1:10" x14ac:dyDescent="0.3">
      <c r="A205" s="63">
        <v>13087500</v>
      </c>
      <c r="B205" s="64" t="s">
        <v>10</v>
      </c>
      <c r="C205" s="65">
        <v>45800</v>
      </c>
      <c r="D205" s="63">
        <v>3058</v>
      </c>
      <c r="E205" s="63">
        <v>176894.7</v>
      </c>
      <c r="F205" s="63">
        <v>0</v>
      </c>
      <c r="G205" s="63">
        <v>0</v>
      </c>
      <c r="H205" s="63">
        <v>0</v>
      </c>
      <c r="I205" s="65">
        <v>45800</v>
      </c>
      <c r="J205" s="63">
        <v>2025</v>
      </c>
    </row>
    <row r="206" spans="1:10" x14ac:dyDescent="0.3">
      <c r="A206" s="63">
        <v>13087500</v>
      </c>
      <c r="B206" s="64" t="s">
        <v>10</v>
      </c>
      <c r="C206" s="65">
        <v>45801</v>
      </c>
      <c r="D206" s="63">
        <v>3093</v>
      </c>
      <c r="E206" s="63">
        <v>183029.3</v>
      </c>
      <c r="F206" s="63">
        <v>0</v>
      </c>
      <c r="G206" s="63">
        <v>0</v>
      </c>
      <c r="H206" s="63">
        <v>0</v>
      </c>
      <c r="I206" s="65">
        <v>45801</v>
      </c>
      <c r="J206" s="63">
        <v>2025</v>
      </c>
    </row>
    <row r="207" spans="1:10" x14ac:dyDescent="0.3">
      <c r="A207" s="63">
        <v>13087500</v>
      </c>
      <c r="B207" s="64" t="s">
        <v>10</v>
      </c>
      <c r="C207" s="65">
        <v>45802</v>
      </c>
      <c r="D207" s="63">
        <v>3132</v>
      </c>
      <c r="E207" s="63">
        <v>189241.3</v>
      </c>
      <c r="F207" s="63">
        <v>0</v>
      </c>
      <c r="G207" s="63">
        <v>0</v>
      </c>
      <c r="H207" s="63">
        <v>0</v>
      </c>
      <c r="I207" s="65">
        <v>45802</v>
      </c>
      <c r="J207" s="63">
        <v>2025</v>
      </c>
    </row>
    <row r="208" spans="1:10" x14ac:dyDescent="0.3">
      <c r="A208" s="63">
        <v>13087500</v>
      </c>
      <c r="B208" s="64" t="s">
        <v>10</v>
      </c>
      <c r="C208" s="65">
        <v>45803</v>
      </c>
      <c r="D208" s="63">
        <v>3149</v>
      </c>
      <c r="E208" s="63">
        <v>195487.4</v>
      </c>
      <c r="F208" s="63">
        <v>0</v>
      </c>
      <c r="G208" s="63">
        <v>0</v>
      </c>
      <c r="H208" s="63">
        <v>0</v>
      </c>
      <c r="I208" s="65">
        <v>45803</v>
      </c>
      <c r="J208" s="63">
        <v>2025</v>
      </c>
    </row>
    <row r="209" spans="1:10" x14ac:dyDescent="0.3">
      <c r="A209" s="63">
        <v>13087500</v>
      </c>
      <c r="B209" s="64" t="s">
        <v>10</v>
      </c>
      <c r="C209" s="65">
        <v>45804</v>
      </c>
      <c r="D209" s="63">
        <v>3211</v>
      </c>
      <c r="E209" s="63">
        <v>201855.5</v>
      </c>
      <c r="F209" s="63">
        <v>0</v>
      </c>
      <c r="G209" s="63">
        <v>0</v>
      </c>
      <c r="H209" s="63">
        <v>0</v>
      </c>
      <c r="I209" s="65">
        <v>45804</v>
      </c>
      <c r="J209" s="63">
        <v>2025</v>
      </c>
    </row>
    <row r="210" spans="1:10" x14ac:dyDescent="0.3">
      <c r="A210" s="63">
        <v>13087500</v>
      </c>
      <c r="B210" s="64" t="s">
        <v>10</v>
      </c>
      <c r="C210" s="65">
        <v>45805</v>
      </c>
      <c r="D210" s="63">
        <v>3246</v>
      </c>
      <c r="E210" s="63">
        <v>208293.4</v>
      </c>
      <c r="F210" s="63">
        <v>0</v>
      </c>
      <c r="G210" s="63">
        <v>0</v>
      </c>
      <c r="H210" s="63">
        <v>0</v>
      </c>
      <c r="I210" s="65">
        <v>45805</v>
      </c>
      <c r="J210" s="63">
        <v>2025</v>
      </c>
    </row>
    <row r="211" spans="1:10" x14ac:dyDescent="0.3">
      <c r="A211" s="63">
        <v>13087500</v>
      </c>
      <c r="B211" s="64" t="s">
        <v>10</v>
      </c>
      <c r="C211" s="65">
        <v>45806</v>
      </c>
      <c r="D211" s="63">
        <v>3288</v>
      </c>
      <c r="E211" s="63">
        <v>214815.2</v>
      </c>
      <c r="F211" s="63">
        <v>255</v>
      </c>
      <c r="G211" s="63">
        <v>505</v>
      </c>
      <c r="H211" s="63">
        <v>-505.3</v>
      </c>
      <c r="I211" s="65">
        <v>45806</v>
      </c>
      <c r="J211" s="63">
        <v>2025</v>
      </c>
    </row>
    <row r="212" spans="1:10" x14ac:dyDescent="0.3">
      <c r="A212" s="63">
        <v>13087500</v>
      </c>
      <c r="B212" s="64" t="s">
        <v>10</v>
      </c>
      <c r="C212" s="65">
        <v>45807</v>
      </c>
      <c r="D212" s="63">
        <v>3335</v>
      </c>
      <c r="E212" s="63">
        <v>221430.1</v>
      </c>
      <c r="F212" s="63">
        <v>0</v>
      </c>
      <c r="G212" s="63">
        <v>505</v>
      </c>
      <c r="H212" s="63">
        <v>-505.3</v>
      </c>
      <c r="I212" s="65">
        <v>45807</v>
      </c>
      <c r="J212" s="63">
        <v>2025</v>
      </c>
    </row>
    <row r="213" spans="1:10" x14ac:dyDescent="0.3">
      <c r="A213" s="63">
        <v>13087500</v>
      </c>
      <c r="B213" s="64" t="s">
        <v>10</v>
      </c>
      <c r="C213" s="65">
        <v>45808</v>
      </c>
      <c r="D213" s="63">
        <v>3383</v>
      </c>
      <c r="E213" s="63">
        <v>228139.6</v>
      </c>
      <c r="F213" s="63">
        <v>0</v>
      </c>
      <c r="G213" s="63">
        <v>505</v>
      </c>
      <c r="H213" s="63">
        <v>-505.3</v>
      </c>
      <c r="I213" s="65">
        <v>45808</v>
      </c>
      <c r="J213" s="63">
        <v>2025</v>
      </c>
    </row>
    <row r="214" spans="1:10" x14ac:dyDescent="0.3">
      <c r="A214" s="63">
        <v>13087500</v>
      </c>
      <c r="B214" s="64" t="s">
        <v>10</v>
      </c>
      <c r="C214" s="65">
        <v>45809</v>
      </c>
      <c r="D214" s="63">
        <v>3414</v>
      </c>
      <c r="E214" s="63">
        <v>234910.3</v>
      </c>
      <c r="F214" s="63">
        <v>0</v>
      </c>
      <c r="G214" s="63">
        <v>505</v>
      </c>
      <c r="H214" s="63">
        <v>-505.3</v>
      </c>
      <c r="I214" s="65">
        <v>45809</v>
      </c>
      <c r="J214" s="63">
        <v>2025</v>
      </c>
    </row>
    <row r="215" spans="1:10" x14ac:dyDescent="0.3">
      <c r="A215" s="63">
        <v>13087500</v>
      </c>
      <c r="B215" s="64" t="s">
        <v>10</v>
      </c>
      <c r="C215" s="65">
        <v>45810</v>
      </c>
      <c r="D215" s="63">
        <v>3423</v>
      </c>
      <c r="E215" s="63">
        <v>241698.9</v>
      </c>
      <c r="F215" s="63">
        <v>0</v>
      </c>
      <c r="G215" s="63">
        <v>505</v>
      </c>
      <c r="H215" s="63">
        <v>-505.3</v>
      </c>
      <c r="I215" s="65">
        <v>45810</v>
      </c>
      <c r="J215" s="63">
        <v>2025</v>
      </c>
    </row>
    <row r="216" spans="1:10" x14ac:dyDescent="0.3">
      <c r="A216" s="63">
        <v>13087500</v>
      </c>
      <c r="B216" s="64" t="s">
        <v>10</v>
      </c>
      <c r="C216" s="65">
        <v>45811</v>
      </c>
      <c r="D216" s="63">
        <v>3372</v>
      </c>
      <c r="E216" s="63">
        <v>248387.4</v>
      </c>
      <c r="F216" s="63">
        <v>0</v>
      </c>
      <c r="G216" s="63">
        <v>505</v>
      </c>
      <c r="H216" s="63">
        <v>-505.3</v>
      </c>
      <c r="I216" s="65">
        <v>45811</v>
      </c>
      <c r="J216" s="63">
        <v>2025</v>
      </c>
    </row>
    <row r="217" spans="1:10" x14ac:dyDescent="0.3">
      <c r="A217" s="63">
        <v>13087500</v>
      </c>
      <c r="B217" s="64" t="s">
        <v>10</v>
      </c>
      <c r="C217" s="65">
        <v>45812</v>
      </c>
      <c r="D217" s="63">
        <v>3313</v>
      </c>
      <c r="E217" s="63">
        <v>254958</v>
      </c>
      <c r="F217" s="63">
        <v>0</v>
      </c>
      <c r="G217" s="63">
        <v>505</v>
      </c>
      <c r="H217" s="63">
        <v>-505.3</v>
      </c>
      <c r="I217" s="65">
        <v>45812</v>
      </c>
      <c r="J217" s="63">
        <v>2025</v>
      </c>
    </row>
    <row r="218" spans="1:10" x14ac:dyDescent="0.3">
      <c r="A218" s="63">
        <v>13087500</v>
      </c>
      <c r="B218" s="64" t="s">
        <v>10</v>
      </c>
      <c r="C218" s="65">
        <v>45813</v>
      </c>
      <c r="D218" s="63">
        <v>3313</v>
      </c>
      <c r="E218" s="63">
        <v>261528.9</v>
      </c>
      <c r="F218" s="63">
        <v>0</v>
      </c>
      <c r="G218" s="63">
        <v>505</v>
      </c>
      <c r="H218" s="63">
        <v>-505.3</v>
      </c>
      <c r="I218" s="65">
        <v>45813</v>
      </c>
      <c r="J218" s="63">
        <v>2025</v>
      </c>
    </row>
    <row r="219" spans="1:10" x14ac:dyDescent="0.3">
      <c r="A219" s="63">
        <v>13087500</v>
      </c>
      <c r="B219" s="64" t="s">
        <v>10</v>
      </c>
      <c r="C219" s="65">
        <v>45814</v>
      </c>
      <c r="D219" s="63">
        <v>3351</v>
      </c>
      <c r="E219" s="63">
        <v>268174.7</v>
      </c>
      <c r="F219" s="63">
        <v>0</v>
      </c>
      <c r="G219" s="63">
        <v>505</v>
      </c>
      <c r="H219" s="63">
        <v>-505.3</v>
      </c>
      <c r="I219" s="65">
        <v>45814</v>
      </c>
      <c r="J219" s="63">
        <v>2025</v>
      </c>
    </row>
    <row r="220" spans="1:10" x14ac:dyDescent="0.3">
      <c r="A220" s="63">
        <v>13087500</v>
      </c>
      <c r="B220" s="64" t="s">
        <v>10</v>
      </c>
      <c r="C220" s="65">
        <v>45815</v>
      </c>
      <c r="D220" s="63">
        <v>3383</v>
      </c>
      <c r="E220" s="63">
        <v>274883.8</v>
      </c>
      <c r="F220" s="63">
        <v>0</v>
      </c>
      <c r="G220" s="63">
        <v>505</v>
      </c>
      <c r="H220" s="63">
        <v>-505.3</v>
      </c>
      <c r="I220" s="65">
        <v>45815</v>
      </c>
      <c r="J220" s="63">
        <v>2025</v>
      </c>
    </row>
    <row r="221" spans="1:10" x14ac:dyDescent="0.3">
      <c r="A221" s="63">
        <v>13087500</v>
      </c>
      <c r="B221" s="64" t="s">
        <v>10</v>
      </c>
      <c r="C221" s="65">
        <v>45816</v>
      </c>
      <c r="D221" s="63">
        <v>3394</v>
      </c>
      <c r="E221" s="63">
        <v>281615.90000000002</v>
      </c>
      <c r="F221" s="63">
        <v>0</v>
      </c>
      <c r="G221" s="63">
        <v>505</v>
      </c>
      <c r="H221" s="63">
        <v>-505.3</v>
      </c>
      <c r="I221" s="65">
        <v>45816</v>
      </c>
      <c r="J221" s="63">
        <v>2025</v>
      </c>
    </row>
    <row r="222" spans="1:10" x14ac:dyDescent="0.3">
      <c r="A222" s="63">
        <v>13087500</v>
      </c>
      <c r="B222" s="64" t="s">
        <v>10</v>
      </c>
      <c r="C222" s="65">
        <v>45817</v>
      </c>
      <c r="D222" s="63">
        <v>3432</v>
      </c>
      <c r="E222" s="63">
        <v>288423.40000000002</v>
      </c>
      <c r="F222" s="63">
        <v>0</v>
      </c>
      <c r="G222" s="63">
        <v>505</v>
      </c>
      <c r="H222" s="63">
        <v>-505.3</v>
      </c>
      <c r="I222" s="65">
        <v>45817</v>
      </c>
      <c r="J222" s="63">
        <v>2025</v>
      </c>
    </row>
    <row r="223" spans="1:10" x14ac:dyDescent="0.3">
      <c r="A223" s="63">
        <v>13087500</v>
      </c>
      <c r="B223" s="64" t="s">
        <v>10</v>
      </c>
      <c r="C223" s="65">
        <v>45818</v>
      </c>
      <c r="D223" s="63">
        <v>3476</v>
      </c>
      <c r="E223" s="63">
        <v>295317.5</v>
      </c>
      <c r="F223" s="63">
        <v>0</v>
      </c>
      <c r="G223" s="63">
        <v>505</v>
      </c>
      <c r="H223" s="63">
        <v>-505.3</v>
      </c>
      <c r="I223" s="65">
        <v>45818</v>
      </c>
      <c r="J223" s="63">
        <v>2025</v>
      </c>
    </row>
    <row r="224" spans="1:10" x14ac:dyDescent="0.3">
      <c r="A224" s="63">
        <v>13087500</v>
      </c>
      <c r="B224" s="64" t="s">
        <v>10</v>
      </c>
      <c r="C224" s="65">
        <v>45819</v>
      </c>
      <c r="D224" s="63">
        <v>3489</v>
      </c>
      <c r="E224" s="63">
        <v>302238.5</v>
      </c>
      <c r="F224" s="63">
        <v>489</v>
      </c>
      <c r="G224" s="63">
        <v>1476</v>
      </c>
      <c r="H224" s="63">
        <v>-1475.8</v>
      </c>
      <c r="I224" s="65">
        <v>45819</v>
      </c>
      <c r="J224" s="63">
        <v>2025</v>
      </c>
    </row>
    <row r="225" spans="1:10" x14ac:dyDescent="0.3">
      <c r="A225" s="63">
        <v>13087500</v>
      </c>
      <c r="B225" s="64" t="s">
        <v>10</v>
      </c>
      <c r="C225" s="65">
        <v>45820</v>
      </c>
      <c r="D225" s="63">
        <v>3507</v>
      </c>
      <c r="E225" s="63">
        <v>309195.5</v>
      </c>
      <c r="F225" s="63">
        <v>507</v>
      </c>
      <c r="G225" s="63">
        <v>2482</v>
      </c>
      <c r="H225" s="63">
        <v>-2482.3000000000002</v>
      </c>
      <c r="I225" s="65">
        <v>45820</v>
      </c>
      <c r="J225" s="63">
        <v>2025</v>
      </c>
    </row>
    <row r="226" spans="1:10" x14ac:dyDescent="0.3">
      <c r="A226" s="63">
        <v>13087500</v>
      </c>
      <c r="B226" s="64" t="s">
        <v>10</v>
      </c>
      <c r="C226" s="65">
        <v>45821</v>
      </c>
      <c r="D226" s="63">
        <v>3513</v>
      </c>
      <c r="E226" s="63">
        <v>316163.7</v>
      </c>
      <c r="F226" s="63">
        <v>60</v>
      </c>
      <c r="G226" s="63">
        <v>2601</v>
      </c>
      <c r="H226" s="63">
        <v>-2600.6</v>
      </c>
      <c r="I226" s="65">
        <v>45821</v>
      </c>
      <c r="J226" s="63">
        <v>2025</v>
      </c>
    </row>
    <row r="227" spans="1:10" x14ac:dyDescent="0.3">
      <c r="A227" s="63">
        <v>13087500</v>
      </c>
      <c r="B227" s="64" t="s">
        <v>10</v>
      </c>
      <c r="C227" s="65">
        <v>45822</v>
      </c>
      <c r="D227" s="63">
        <v>3538</v>
      </c>
      <c r="E227" s="63">
        <v>323180.40000000002</v>
      </c>
      <c r="F227" s="63">
        <v>0</v>
      </c>
      <c r="G227" s="63">
        <v>2601</v>
      </c>
      <c r="H227" s="63">
        <v>-2600.6</v>
      </c>
      <c r="I227" s="65">
        <v>45822</v>
      </c>
      <c r="J227" s="63">
        <v>2025</v>
      </c>
    </row>
    <row r="228" spans="1:10" x14ac:dyDescent="0.3">
      <c r="A228" s="63">
        <v>13087500</v>
      </c>
      <c r="B228" s="64" t="s">
        <v>10</v>
      </c>
      <c r="C228" s="65">
        <v>45823</v>
      </c>
      <c r="D228" s="63">
        <v>3548</v>
      </c>
      <c r="E228" s="63">
        <v>330218.2</v>
      </c>
      <c r="F228" s="63">
        <v>0</v>
      </c>
      <c r="G228" s="63">
        <v>2601</v>
      </c>
      <c r="H228" s="63">
        <v>-2600.6</v>
      </c>
      <c r="I228" s="65">
        <v>45823</v>
      </c>
      <c r="J228" s="63">
        <v>2025</v>
      </c>
    </row>
    <row r="229" spans="1:10" x14ac:dyDescent="0.3">
      <c r="A229" s="63">
        <v>13087500</v>
      </c>
      <c r="B229" s="64" t="s">
        <v>10</v>
      </c>
      <c r="C229" s="65">
        <v>45824</v>
      </c>
      <c r="D229" s="63">
        <v>3551</v>
      </c>
      <c r="E229" s="63">
        <v>337260.7</v>
      </c>
      <c r="F229" s="63">
        <v>0</v>
      </c>
      <c r="G229" s="63">
        <v>2601</v>
      </c>
      <c r="H229" s="63">
        <v>-2600.6</v>
      </c>
      <c r="I229" s="65">
        <v>45824</v>
      </c>
      <c r="J229" s="63">
        <v>2025</v>
      </c>
    </row>
    <row r="230" spans="1:10" x14ac:dyDescent="0.3">
      <c r="A230" s="63">
        <v>13087500</v>
      </c>
      <c r="B230" s="64" t="s">
        <v>10</v>
      </c>
      <c r="C230" s="65">
        <v>45825</v>
      </c>
      <c r="D230" s="63">
        <v>3568</v>
      </c>
      <c r="E230" s="63">
        <v>344337.8</v>
      </c>
      <c r="F230" s="63">
        <v>0</v>
      </c>
      <c r="G230" s="63">
        <v>2601</v>
      </c>
      <c r="H230" s="63">
        <v>-2600.6</v>
      </c>
      <c r="I230" s="65">
        <v>45825</v>
      </c>
      <c r="J230" s="63">
        <v>2025</v>
      </c>
    </row>
    <row r="231" spans="1:10" x14ac:dyDescent="0.3">
      <c r="A231" s="63">
        <v>13087500</v>
      </c>
      <c r="B231" s="64" t="s">
        <v>10</v>
      </c>
      <c r="C231" s="65">
        <v>45826</v>
      </c>
      <c r="D231" s="63">
        <v>3585</v>
      </c>
      <c r="E231" s="63">
        <v>7110.3</v>
      </c>
      <c r="F231" s="63">
        <v>0</v>
      </c>
      <c r="G231" s="63">
        <v>2601</v>
      </c>
      <c r="H231" s="63">
        <v>228097.4</v>
      </c>
      <c r="I231" s="65">
        <v>45826</v>
      </c>
      <c r="J231" s="63">
        <v>2025</v>
      </c>
    </row>
    <row r="232" spans="1:10" x14ac:dyDescent="0.3">
      <c r="A232" s="63">
        <v>13087500</v>
      </c>
      <c r="B232" s="64" t="s">
        <v>10</v>
      </c>
      <c r="C232" s="65">
        <v>45827</v>
      </c>
      <c r="D232" s="63">
        <v>3625</v>
      </c>
      <c r="E232" s="63">
        <v>14299.4</v>
      </c>
      <c r="F232" s="63">
        <v>25</v>
      </c>
      <c r="G232" s="63">
        <v>2649</v>
      </c>
      <c r="H232" s="63">
        <v>228048.9</v>
      </c>
      <c r="I232" s="65">
        <v>45827</v>
      </c>
      <c r="J232" s="63">
        <v>2025</v>
      </c>
    </row>
    <row r="233" spans="1:10" x14ac:dyDescent="0.3">
      <c r="A233" s="63">
        <v>13087500</v>
      </c>
      <c r="B233" s="64" t="s">
        <v>10</v>
      </c>
      <c r="C233" s="65">
        <v>45828</v>
      </c>
      <c r="D233" s="63">
        <v>3664</v>
      </c>
      <c r="E233" s="63">
        <v>21567.7</v>
      </c>
      <c r="F233" s="63">
        <v>664</v>
      </c>
      <c r="G233" s="63">
        <v>3967</v>
      </c>
      <c r="H233" s="63">
        <v>226731.1</v>
      </c>
      <c r="I233" s="65">
        <v>45828</v>
      </c>
      <c r="J233" s="63">
        <v>2025</v>
      </c>
    </row>
    <row r="234" spans="1:10" x14ac:dyDescent="0.3">
      <c r="A234" s="63">
        <v>13087500</v>
      </c>
      <c r="B234" s="64" t="s">
        <v>10</v>
      </c>
      <c r="C234" s="65">
        <v>45829</v>
      </c>
      <c r="D234" s="63">
        <v>3691</v>
      </c>
      <c r="E234" s="63">
        <v>28888.9</v>
      </c>
      <c r="F234" s="63">
        <v>691</v>
      </c>
      <c r="G234" s="63">
        <v>5338</v>
      </c>
      <c r="H234" s="63">
        <v>225360.4</v>
      </c>
      <c r="I234" s="65">
        <v>45829</v>
      </c>
      <c r="J234" s="63">
        <v>2025</v>
      </c>
    </row>
    <row r="235" spans="1:10" x14ac:dyDescent="0.3">
      <c r="A235" s="63">
        <v>13087500</v>
      </c>
      <c r="B235" s="64" t="s">
        <v>10</v>
      </c>
      <c r="C235" s="65">
        <v>45830</v>
      </c>
      <c r="D235" s="63">
        <v>3691</v>
      </c>
      <c r="E235" s="63">
        <v>36210</v>
      </c>
      <c r="F235" s="63">
        <v>691</v>
      </c>
      <c r="G235" s="63">
        <v>6708</v>
      </c>
      <c r="H235" s="63">
        <v>223989.8</v>
      </c>
      <c r="I235" s="65">
        <v>45830</v>
      </c>
      <c r="J235" s="63">
        <v>2025</v>
      </c>
    </row>
    <row r="236" spans="1:10" x14ac:dyDescent="0.3">
      <c r="A236" s="63">
        <v>13087500</v>
      </c>
      <c r="B236" s="64" t="s">
        <v>10</v>
      </c>
      <c r="C236" s="65">
        <v>45831</v>
      </c>
      <c r="D236" s="63">
        <v>3691</v>
      </c>
      <c r="E236" s="63">
        <v>43531.199999999997</v>
      </c>
      <c r="F236" s="63">
        <v>691</v>
      </c>
      <c r="G236" s="63">
        <v>8079</v>
      </c>
      <c r="H236" s="63">
        <v>222619.1</v>
      </c>
      <c r="I236" s="65">
        <v>45831</v>
      </c>
      <c r="J236" s="63">
        <v>2025</v>
      </c>
    </row>
    <row r="237" spans="1:10" x14ac:dyDescent="0.3">
      <c r="A237" s="63">
        <v>13087500</v>
      </c>
      <c r="B237" s="64" t="s">
        <v>10</v>
      </c>
      <c r="C237" s="65">
        <v>45832</v>
      </c>
      <c r="D237" s="63">
        <v>3678</v>
      </c>
      <c r="E237" s="63">
        <v>50825.9</v>
      </c>
      <c r="F237" s="63">
        <v>678</v>
      </c>
      <c r="G237" s="63">
        <v>9423</v>
      </c>
      <c r="H237" s="63">
        <v>221274.9</v>
      </c>
      <c r="I237" s="65">
        <v>45832</v>
      </c>
      <c r="J237" s="63">
        <v>2025</v>
      </c>
    </row>
    <row r="238" spans="1:10" x14ac:dyDescent="0.3">
      <c r="A238" s="63">
        <v>13087500</v>
      </c>
      <c r="B238" s="64" t="s">
        <v>10</v>
      </c>
      <c r="C238" s="65">
        <v>45833</v>
      </c>
      <c r="D238" s="63">
        <v>3638</v>
      </c>
      <c r="E238" s="63">
        <v>58041.4</v>
      </c>
      <c r="F238" s="63">
        <v>638</v>
      </c>
      <c r="G238" s="63">
        <v>10688</v>
      </c>
      <c r="H238" s="63">
        <v>220009.9</v>
      </c>
      <c r="I238" s="65">
        <v>45833</v>
      </c>
      <c r="J238" s="63">
        <v>2025</v>
      </c>
    </row>
    <row r="239" spans="1:10" x14ac:dyDescent="0.3">
      <c r="A239" s="63">
        <v>13087500</v>
      </c>
      <c r="B239" s="64" t="s">
        <v>10</v>
      </c>
      <c r="C239" s="65">
        <v>45834</v>
      </c>
      <c r="D239" s="63">
        <v>3598</v>
      </c>
      <c r="E239" s="63">
        <v>65177.9</v>
      </c>
      <c r="F239" s="63">
        <v>598</v>
      </c>
      <c r="G239" s="63">
        <v>11874</v>
      </c>
      <c r="H239" s="63">
        <v>218823.9</v>
      </c>
      <c r="I239" s="65">
        <v>45834</v>
      </c>
      <c r="J239" s="63">
        <v>2025</v>
      </c>
    </row>
    <row r="240" spans="1:10" x14ac:dyDescent="0.3">
      <c r="A240" s="63">
        <v>13087500</v>
      </c>
      <c r="B240" s="64" t="s">
        <v>10</v>
      </c>
      <c r="C240" s="65">
        <v>45835</v>
      </c>
      <c r="D240" s="63">
        <v>3611</v>
      </c>
      <c r="E240" s="63">
        <v>72340.800000000003</v>
      </c>
      <c r="F240" s="63">
        <v>625</v>
      </c>
      <c r="G240" s="63">
        <v>13114</v>
      </c>
      <c r="H240" s="63">
        <v>217583.8</v>
      </c>
      <c r="I240" s="65">
        <v>45835</v>
      </c>
      <c r="J240" s="63">
        <v>2025</v>
      </c>
    </row>
    <row r="241" spans="1:10" x14ac:dyDescent="0.3">
      <c r="A241" s="63">
        <v>13087500</v>
      </c>
      <c r="B241" s="64" t="s">
        <v>10</v>
      </c>
      <c r="C241" s="65">
        <v>45836</v>
      </c>
      <c r="D241" s="63">
        <v>3625</v>
      </c>
      <c r="E241" s="63">
        <v>79529.899999999994</v>
      </c>
      <c r="F241" s="63">
        <v>1665</v>
      </c>
      <c r="G241" s="63">
        <v>16416</v>
      </c>
      <c r="H241" s="63">
        <v>214281.60000000001</v>
      </c>
      <c r="I241" s="65">
        <v>45836</v>
      </c>
      <c r="J241" s="63">
        <v>2025</v>
      </c>
    </row>
    <row r="242" spans="1:10" x14ac:dyDescent="0.3">
      <c r="A242" s="63">
        <v>13087500</v>
      </c>
      <c r="B242" s="64" t="s">
        <v>10</v>
      </c>
      <c r="C242" s="65">
        <v>45837</v>
      </c>
      <c r="D242" s="63">
        <v>3638</v>
      </c>
      <c r="E242" s="63">
        <v>86745.4</v>
      </c>
      <c r="F242" s="63">
        <v>2161</v>
      </c>
      <c r="G242" s="63">
        <v>20702</v>
      </c>
      <c r="H242" s="63">
        <v>209996.2</v>
      </c>
      <c r="I242" s="65">
        <v>45837</v>
      </c>
      <c r="J242" s="63">
        <v>2025</v>
      </c>
    </row>
    <row r="243" spans="1:10" x14ac:dyDescent="0.3">
      <c r="A243" s="63">
        <v>13087500</v>
      </c>
      <c r="B243" s="64" t="s">
        <v>10</v>
      </c>
      <c r="C243" s="65">
        <v>45838</v>
      </c>
      <c r="D243" s="63">
        <v>3651</v>
      </c>
      <c r="E243" s="63">
        <v>93987.199999999997</v>
      </c>
      <c r="F243" s="63">
        <v>2063</v>
      </c>
      <c r="G243" s="63">
        <v>24794</v>
      </c>
      <c r="H243" s="63">
        <v>205903.8</v>
      </c>
      <c r="I243" s="65">
        <v>45838</v>
      </c>
      <c r="J243" s="63">
        <v>2025</v>
      </c>
    </row>
    <row r="244" spans="1:10" x14ac:dyDescent="0.3">
      <c r="A244" s="63">
        <v>13087500</v>
      </c>
      <c r="B244" s="64" t="s">
        <v>10</v>
      </c>
      <c r="C244" s="65">
        <v>45839</v>
      </c>
      <c r="D244" s="63">
        <v>3704</v>
      </c>
      <c r="E244" s="63">
        <v>101334.9</v>
      </c>
      <c r="F244" s="63">
        <v>2050</v>
      </c>
      <c r="G244" s="63">
        <v>28860</v>
      </c>
      <c r="H244" s="63">
        <v>201838.2</v>
      </c>
      <c r="I244" s="65">
        <v>45839</v>
      </c>
      <c r="J244" s="63">
        <v>2025</v>
      </c>
    </row>
    <row r="245" spans="1:10" x14ac:dyDescent="0.3">
      <c r="A245" s="63">
        <v>13087500</v>
      </c>
      <c r="B245" s="64" t="s">
        <v>10</v>
      </c>
      <c r="C245" s="65">
        <v>45840</v>
      </c>
      <c r="D245" s="63">
        <v>3745</v>
      </c>
      <c r="E245" s="63">
        <v>108762.4</v>
      </c>
      <c r="F245" s="63">
        <v>1943</v>
      </c>
      <c r="G245" s="63">
        <v>32714</v>
      </c>
      <c r="H245" s="63">
        <v>197984</v>
      </c>
      <c r="I245" s="65">
        <v>45840</v>
      </c>
      <c r="J245" s="63">
        <v>2025</v>
      </c>
    </row>
    <row r="246" spans="1:10" x14ac:dyDescent="0.3">
      <c r="A246" s="63">
        <v>13087500</v>
      </c>
      <c r="B246" s="64" t="s">
        <v>10</v>
      </c>
      <c r="C246" s="65">
        <v>45841</v>
      </c>
      <c r="D246" s="63">
        <v>3758</v>
      </c>
      <c r="E246" s="63">
        <v>116216.6</v>
      </c>
      <c r="F246" s="63">
        <v>1912</v>
      </c>
      <c r="G246" s="63">
        <v>36506</v>
      </c>
      <c r="H246" s="63">
        <v>194192.4</v>
      </c>
      <c r="I246" s="65">
        <v>45841</v>
      </c>
      <c r="J246" s="63">
        <v>2025</v>
      </c>
    </row>
    <row r="247" spans="1:10" x14ac:dyDescent="0.3">
      <c r="A247" s="63">
        <v>13087500</v>
      </c>
      <c r="B247" s="64" t="s">
        <v>10</v>
      </c>
      <c r="C247" s="65">
        <v>45842</v>
      </c>
      <c r="D247" s="63">
        <v>3731</v>
      </c>
      <c r="E247" s="63">
        <v>123617.4</v>
      </c>
      <c r="F247" s="63">
        <v>1998</v>
      </c>
      <c r="G247" s="63">
        <v>40468</v>
      </c>
      <c r="H247" s="63">
        <v>190230</v>
      </c>
      <c r="I247" s="65">
        <v>45842</v>
      </c>
      <c r="J247" s="63">
        <v>2025</v>
      </c>
    </row>
    <row r="248" spans="1:10" x14ac:dyDescent="0.3">
      <c r="A248" s="63">
        <v>13087500</v>
      </c>
      <c r="B248" s="64" t="s">
        <v>10</v>
      </c>
      <c r="C248" s="65">
        <v>45843</v>
      </c>
      <c r="D248" s="63">
        <v>3731</v>
      </c>
      <c r="E248" s="63">
        <v>131018.3</v>
      </c>
      <c r="F248" s="63">
        <v>1947</v>
      </c>
      <c r="G248" s="63">
        <v>44330</v>
      </c>
      <c r="H248" s="63">
        <v>186368.3</v>
      </c>
      <c r="I248" s="65">
        <v>45843</v>
      </c>
      <c r="J248" s="63">
        <v>2025</v>
      </c>
    </row>
    <row r="249" spans="1:10" x14ac:dyDescent="0.3">
      <c r="A249" s="63">
        <v>13087500</v>
      </c>
      <c r="B249" s="64" t="s">
        <v>10</v>
      </c>
      <c r="C249" s="65">
        <v>45844</v>
      </c>
      <c r="D249" s="63">
        <v>3718</v>
      </c>
      <c r="E249" s="63">
        <v>138392.6</v>
      </c>
      <c r="F249" s="63">
        <v>2018</v>
      </c>
      <c r="G249" s="63">
        <v>48333</v>
      </c>
      <c r="H249" s="63">
        <v>182365.5</v>
      </c>
      <c r="I249" s="65">
        <v>45844</v>
      </c>
      <c r="J249" s="63">
        <v>2025</v>
      </c>
    </row>
    <row r="250" spans="1:10" x14ac:dyDescent="0.3">
      <c r="A250" s="63">
        <v>13087500</v>
      </c>
      <c r="B250" s="64" t="s">
        <v>10</v>
      </c>
      <c r="C250" s="65">
        <v>45845</v>
      </c>
      <c r="D250" s="63">
        <v>3691</v>
      </c>
      <c r="E250" s="63">
        <v>145713.70000000001</v>
      </c>
      <c r="F250" s="63">
        <v>2001</v>
      </c>
      <c r="G250" s="63">
        <v>52301</v>
      </c>
      <c r="H250" s="63">
        <v>178396.79999999999</v>
      </c>
      <c r="I250" s="65">
        <v>45845</v>
      </c>
      <c r="J250" s="63">
        <v>2025</v>
      </c>
    </row>
    <row r="251" spans="1:10" x14ac:dyDescent="0.3">
      <c r="A251" s="63">
        <v>13087500</v>
      </c>
      <c r="B251" s="64" t="s">
        <v>10</v>
      </c>
      <c r="C251" s="65">
        <v>45846</v>
      </c>
      <c r="D251" s="63">
        <v>3664</v>
      </c>
      <c r="E251" s="63">
        <v>152982</v>
      </c>
      <c r="F251" s="63">
        <v>1719</v>
      </c>
      <c r="G251" s="63">
        <v>55711</v>
      </c>
      <c r="H251" s="63">
        <v>174987.1</v>
      </c>
      <c r="I251" s="65">
        <v>45846</v>
      </c>
      <c r="J251" s="63">
        <v>2025</v>
      </c>
    </row>
    <row r="252" spans="1:10" x14ac:dyDescent="0.3">
      <c r="A252" s="63">
        <v>13087500</v>
      </c>
      <c r="B252" s="64" t="s">
        <v>10</v>
      </c>
      <c r="C252" s="65">
        <v>45847</v>
      </c>
      <c r="D252" s="63">
        <v>3664</v>
      </c>
      <c r="E252" s="63">
        <v>160250.29999999999</v>
      </c>
      <c r="F252" s="63">
        <v>1589</v>
      </c>
      <c r="G252" s="63">
        <v>58862</v>
      </c>
      <c r="H252" s="63">
        <v>171835.7</v>
      </c>
      <c r="I252" s="65">
        <v>45847</v>
      </c>
      <c r="J252" s="63">
        <v>2025</v>
      </c>
    </row>
    <row r="253" spans="1:10" x14ac:dyDescent="0.3">
      <c r="A253" s="63">
        <v>13087500</v>
      </c>
      <c r="B253" s="64" t="s">
        <v>10</v>
      </c>
      <c r="C253" s="65">
        <v>45848</v>
      </c>
      <c r="D253" s="63">
        <v>3678</v>
      </c>
      <c r="E253" s="63">
        <v>167545</v>
      </c>
      <c r="F253" s="63">
        <v>1684</v>
      </c>
      <c r="G253" s="63">
        <v>62202</v>
      </c>
      <c r="H253" s="63">
        <v>168496.4</v>
      </c>
      <c r="I253" s="65">
        <v>45848</v>
      </c>
      <c r="J253" s="63">
        <v>2025</v>
      </c>
    </row>
    <row r="254" spans="1:10" x14ac:dyDescent="0.3">
      <c r="A254" s="63">
        <v>13087500</v>
      </c>
      <c r="B254" s="64" t="s">
        <v>10</v>
      </c>
      <c r="C254" s="65">
        <v>45849</v>
      </c>
      <c r="D254" s="63">
        <v>3678</v>
      </c>
      <c r="E254" s="63">
        <v>174839.7</v>
      </c>
      <c r="F254" s="63">
        <v>1893</v>
      </c>
      <c r="G254" s="63">
        <v>65956</v>
      </c>
      <c r="H254" s="63">
        <v>164742.20000000001</v>
      </c>
      <c r="I254" s="65">
        <v>45849</v>
      </c>
      <c r="J254" s="63">
        <v>2025</v>
      </c>
    </row>
    <row r="255" spans="1:10" x14ac:dyDescent="0.3">
      <c r="A255" s="63">
        <v>13087500</v>
      </c>
      <c r="B255" s="64" t="s">
        <v>10</v>
      </c>
      <c r="C255" s="65">
        <v>45850</v>
      </c>
      <c r="D255" s="63">
        <v>3664</v>
      </c>
      <c r="E255" s="63">
        <v>182107.9</v>
      </c>
      <c r="F255" s="63">
        <v>1928</v>
      </c>
      <c r="G255" s="63">
        <v>69780</v>
      </c>
      <c r="H255" s="63">
        <v>160917.6</v>
      </c>
      <c r="I255" s="65">
        <v>45850</v>
      </c>
      <c r="J255" s="63">
        <v>2025</v>
      </c>
    </row>
    <row r="256" spans="1:10" x14ac:dyDescent="0.3">
      <c r="A256" s="63">
        <v>13087500</v>
      </c>
      <c r="B256" s="64" t="s">
        <v>10</v>
      </c>
      <c r="C256" s="65">
        <v>45851</v>
      </c>
      <c r="D256" s="63">
        <v>3664</v>
      </c>
      <c r="E256" s="63">
        <v>189376.2</v>
      </c>
      <c r="F256" s="63">
        <v>2040</v>
      </c>
      <c r="G256" s="63">
        <v>73827</v>
      </c>
      <c r="H256" s="63">
        <v>156870.6</v>
      </c>
      <c r="I256" s="65">
        <v>45851</v>
      </c>
      <c r="J256" s="63">
        <v>2025</v>
      </c>
    </row>
    <row r="257" spans="1:10" x14ac:dyDescent="0.3">
      <c r="A257" s="63">
        <v>13087500</v>
      </c>
      <c r="B257" s="64" t="s">
        <v>10</v>
      </c>
      <c r="C257" s="65">
        <v>45852</v>
      </c>
      <c r="D257" s="63">
        <v>3651</v>
      </c>
      <c r="E257" s="63">
        <v>196618</v>
      </c>
      <c r="F257" s="63">
        <v>1932</v>
      </c>
      <c r="G257" s="63">
        <v>77660</v>
      </c>
      <c r="H257" s="63">
        <v>153037.9</v>
      </c>
      <c r="I257" s="65">
        <v>45852</v>
      </c>
      <c r="J257" s="63">
        <v>2025</v>
      </c>
    </row>
    <row r="258" spans="1:10" x14ac:dyDescent="0.3">
      <c r="A258" s="63">
        <v>13087500</v>
      </c>
      <c r="B258" s="64" t="s">
        <v>10</v>
      </c>
      <c r="C258" s="65">
        <v>45853</v>
      </c>
      <c r="D258" s="63">
        <v>3638</v>
      </c>
      <c r="E258" s="63">
        <v>203833.5</v>
      </c>
      <c r="F258" s="63">
        <v>1927</v>
      </c>
      <c r="G258" s="63">
        <v>81483</v>
      </c>
      <c r="H258" s="63">
        <v>149215.20000000001</v>
      </c>
      <c r="I258" s="65">
        <v>45853</v>
      </c>
      <c r="J258" s="63">
        <v>2025</v>
      </c>
    </row>
    <row r="259" spans="1:10" x14ac:dyDescent="0.3">
      <c r="A259" s="63">
        <v>13087500</v>
      </c>
      <c r="B259" s="64" t="s">
        <v>10</v>
      </c>
      <c r="C259" s="65">
        <v>45854</v>
      </c>
      <c r="D259" s="63">
        <v>3651</v>
      </c>
      <c r="E259" s="63">
        <v>211075.3</v>
      </c>
      <c r="F259" s="63">
        <v>1883</v>
      </c>
      <c r="G259" s="63">
        <v>85218</v>
      </c>
      <c r="H259" s="63">
        <v>145480.1</v>
      </c>
      <c r="I259" s="65">
        <v>45854</v>
      </c>
      <c r="J259" s="63">
        <v>2025</v>
      </c>
    </row>
    <row r="260" spans="1:10" x14ac:dyDescent="0.3">
      <c r="A260" s="63">
        <v>13087500</v>
      </c>
      <c r="B260" s="64" t="s">
        <v>10</v>
      </c>
      <c r="C260" s="65">
        <v>45855</v>
      </c>
      <c r="D260" s="63">
        <v>3638</v>
      </c>
      <c r="E260" s="63">
        <v>218290.8</v>
      </c>
      <c r="F260" s="63">
        <v>1812</v>
      </c>
      <c r="G260" s="63">
        <v>88812</v>
      </c>
      <c r="H260" s="63">
        <v>141886.39999999999</v>
      </c>
      <c r="I260" s="65">
        <v>45855</v>
      </c>
      <c r="J260" s="63">
        <v>2025</v>
      </c>
    </row>
    <row r="261" spans="1:10" x14ac:dyDescent="0.3">
      <c r="A261" s="63">
        <v>13087500</v>
      </c>
      <c r="B261" s="64" t="s">
        <v>10</v>
      </c>
      <c r="C261" s="65">
        <v>45856</v>
      </c>
      <c r="D261" s="63">
        <v>3611</v>
      </c>
      <c r="E261" s="63">
        <v>225453.6</v>
      </c>
      <c r="F261" s="63">
        <v>1815</v>
      </c>
      <c r="G261" s="63">
        <v>92412</v>
      </c>
      <c r="H261" s="63">
        <v>138285.6</v>
      </c>
      <c r="I261" s="65">
        <v>45856</v>
      </c>
      <c r="J261" s="63">
        <v>2025</v>
      </c>
    </row>
    <row r="262" spans="1:10" x14ac:dyDescent="0.3">
      <c r="A262" s="63">
        <v>13087500</v>
      </c>
      <c r="B262" s="64" t="s">
        <v>10</v>
      </c>
      <c r="C262" s="65">
        <v>45857</v>
      </c>
      <c r="D262" s="63">
        <v>3611</v>
      </c>
      <c r="E262" s="63">
        <v>232616.4</v>
      </c>
      <c r="F262" s="63">
        <v>1778</v>
      </c>
      <c r="G262" s="63">
        <v>95939</v>
      </c>
      <c r="H262" s="63">
        <v>134759.4</v>
      </c>
      <c r="I262" s="65">
        <v>45857</v>
      </c>
      <c r="J262" s="63">
        <v>2025</v>
      </c>
    </row>
    <row r="263" spans="1:10" x14ac:dyDescent="0.3">
      <c r="A263" s="63">
        <v>13087500</v>
      </c>
      <c r="B263" s="64" t="s">
        <v>10</v>
      </c>
      <c r="C263" s="65">
        <v>45858</v>
      </c>
      <c r="D263" s="63">
        <v>3611</v>
      </c>
      <c r="E263" s="63">
        <v>239779.3</v>
      </c>
      <c r="F263" s="63">
        <v>1779</v>
      </c>
      <c r="G263" s="63">
        <v>99467</v>
      </c>
      <c r="H263" s="63">
        <v>131230.9</v>
      </c>
      <c r="I263" s="65">
        <v>45858</v>
      </c>
      <c r="J263" s="63">
        <v>2025</v>
      </c>
    </row>
    <row r="264" spans="1:10" x14ac:dyDescent="0.3">
      <c r="A264" s="63">
        <v>13087500</v>
      </c>
      <c r="B264" s="64" t="s">
        <v>10</v>
      </c>
      <c r="C264" s="65">
        <v>45859</v>
      </c>
      <c r="D264" s="63">
        <v>3598</v>
      </c>
      <c r="E264" s="63">
        <v>246915.8</v>
      </c>
      <c r="F264" s="63">
        <v>1759</v>
      </c>
      <c r="G264" s="63">
        <v>102957</v>
      </c>
      <c r="H264" s="63">
        <v>127741.1</v>
      </c>
      <c r="I264" s="65">
        <v>45859</v>
      </c>
      <c r="J264" s="63">
        <v>2025</v>
      </c>
    </row>
    <row r="265" spans="1:10" x14ac:dyDescent="0.3">
      <c r="A265" s="63">
        <v>13087500</v>
      </c>
      <c r="B265" s="64" t="s">
        <v>10</v>
      </c>
      <c r="C265" s="65">
        <v>45860</v>
      </c>
      <c r="D265" s="63">
        <v>3572</v>
      </c>
      <c r="E265" s="63">
        <v>254000</v>
      </c>
      <c r="F265" s="63">
        <v>1839</v>
      </c>
      <c r="G265" s="63">
        <v>106604</v>
      </c>
      <c r="H265" s="63">
        <v>124094.5</v>
      </c>
      <c r="I265" s="65">
        <v>45860</v>
      </c>
      <c r="J265" s="63">
        <v>2025</v>
      </c>
    </row>
    <row r="266" spans="1:10" x14ac:dyDescent="0.3">
      <c r="A266" s="63">
        <v>13087500</v>
      </c>
      <c r="B266" s="64" t="s">
        <v>10</v>
      </c>
      <c r="C266" s="65">
        <v>45861</v>
      </c>
      <c r="D266" s="63">
        <v>3545</v>
      </c>
      <c r="E266" s="63">
        <v>261031.9</v>
      </c>
      <c r="F266" s="63">
        <v>1833</v>
      </c>
      <c r="G266" s="63">
        <v>110240</v>
      </c>
      <c r="H266" s="63">
        <v>120458</v>
      </c>
      <c r="I266" s="65">
        <v>45861</v>
      </c>
      <c r="J266" s="63">
        <v>2025</v>
      </c>
    </row>
    <row r="267" spans="1:10" x14ac:dyDescent="0.3">
      <c r="A267" s="63">
        <v>13087500</v>
      </c>
      <c r="B267" s="64" t="s">
        <v>10</v>
      </c>
      <c r="C267" s="65">
        <v>45862</v>
      </c>
      <c r="D267" s="63">
        <v>3519</v>
      </c>
      <c r="E267" s="63">
        <v>268011.59999999998</v>
      </c>
      <c r="F267" s="63">
        <v>1865</v>
      </c>
      <c r="G267" s="63">
        <v>113940</v>
      </c>
      <c r="H267" s="63">
        <v>116758.2</v>
      </c>
      <c r="I267" s="65">
        <v>45862</v>
      </c>
      <c r="J267" s="63">
        <v>2025</v>
      </c>
    </row>
    <row r="268" spans="1:10" x14ac:dyDescent="0.3">
      <c r="A268" s="63">
        <v>13087500</v>
      </c>
      <c r="B268" s="64" t="s">
        <v>10</v>
      </c>
      <c r="C268" s="65">
        <v>45863</v>
      </c>
      <c r="D268" s="63">
        <v>3519</v>
      </c>
      <c r="E268" s="63">
        <v>274991.40000000002</v>
      </c>
      <c r="F268" s="63">
        <v>1910</v>
      </c>
      <c r="G268" s="63">
        <v>117727</v>
      </c>
      <c r="H268" s="63">
        <v>112970.8</v>
      </c>
      <c r="I268" s="65">
        <v>45863</v>
      </c>
      <c r="J268" s="63">
        <v>2025</v>
      </c>
    </row>
    <row r="269" spans="1:10" x14ac:dyDescent="0.3">
      <c r="A269" s="63">
        <v>13087500</v>
      </c>
      <c r="B269" s="64" t="s">
        <v>10</v>
      </c>
      <c r="C269" s="65">
        <v>45864</v>
      </c>
      <c r="D269" s="63">
        <v>3532</v>
      </c>
      <c r="E269" s="63">
        <v>281997.2</v>
      </c>
      <c r="F269" s="63">
        <v>1926</v>
      </c>
      <c r="G269" s="63">
        <v>121547</v>
      </c>
      <c r="H269" s="63">
        <v>109151.3</v>
      </c>
      <c r="I269" s="65">
        <v>45864</v>
      </c>
      <c r="J269" s="63">
        <v>2025</v>
      </c>
    </row>
    <row r="270" spans="1:10" x14ac:dyDescent="0.3">
      <c r="A270" s="63">
        <v>13087500</v>
      </c>
      <c r="B270" s="64" t="s">
        <v>10</v>
      </c>
      <c r="C270" s="65">
        <v>45865</v>
      </c>
      <c r="D270" s="63">
        <v>3532</v>
      </c>
      <c r="E270" s="63">
        <v>289003</v>
      </c>
      <c r="F270" s="63">
        <v>1942</v>
      </c>
      <c r="G270" s="63">
        <v>125399</v>
      </c>
      <c r="H270" s="63">
        <v>105299.1</v>
      </c>
      <c r="I270" s="65">
        <v>45865</v>
      </c>
      <c r="J270" s="63">
        <v>2025</v>
      </c>
    </row>
    <row r="271" spans="1:10" x14ac:dyDescent="0.3">
      <c r="A271" s="63">
        <v>13087500</v>
      </c>
      <c r="B271" s="64" t="s">
        <v>10</v>
      </c>
      <c r="C271" s="65">
        <v>45866</v>
      </c>
      <c r="D271" s="63">
        <v>3519</v>
      </c>
      <c r="E271" s="63">
        <v>295982.7</v>
      </c>
      <c r="F271" s="63">
        <v>1923</v>
      </c>
      <c r="G271" s="63">
        <v>129214</v>
      </c>
      <c r="H271" s="63">
        <v>101484</v>
      </c>
      <c r="I271" s="65">
        <v>45866</v>
      </c>
      <c r="J271" s="63">
        <v>2025</v>
      </c>
    </row>
    <row r="272" spans="1:10" x14ac:dyDescent="0.3">
      <c r="A272" s="63">
        <v>13087500</v>
      </c>
      <c r="B272" s="64" t="s">
        <v>10</v>
      </c>
      <c r="C272" s="65">
        <v>45867</v>
      </c>
      <c r="D272" s="63">
        <v>3506</v>
      </c>
      <c r="E272" s="63">
        <v>302936.5</v>
      </c>
      <c r="F272" s="63">
        <v>1737</v>
      </c>
      <c r="G272" s="63">
        <v>132660</v>
      </c>
      <c r="H272" s="63">
        <v>98038.1</v>
      </c>
      <c r="I272" s="65">
        <v>45867</v>
      </c>
      <c r="J272" s="63">
        <v>2025</v>
      </c>
    </row>
    <row r="273" spans="1:10" x14ac:dyDescent="0.3">
      <c r="A273" s="63">
        <v>13087500</v>
      </c>
      <c r="B273" s="64" t="s">
        <v>10</v>
      </c>
      <c r="C273" s="65">
        <v>45868</v>
      </c>
      <c r="D273" s="63">
        <v>3493</v>
      </c>
      <c r="E273" s="63">
        <v>309864.3</v>
      </c>
      <c r="F273" s="63">
        <v>1706</v>
      </c>
      <c r="G273" s="63">
        <v>136043</v>
      </c>
      <c r="H273" s="63">
        <v>94655</v>
      </c>
      <c r="I273" s="65">
        <v>45868</v>
      </c>
      <c r="J273" s="63">
        <v>2025</v>
      </c>
    </row>
    <row r="274" spans="1:10" x14ac:dyDescent="0.3">
      <c r="A274" s="63">
        <v>13087500</v>
      </c>
      <c r="B274" s="64" t="s">
        <v>10</v>
      </c>
      <c r="C274" s="65">
        <v>45869</v>
      </c>
      <c r="D274" s="63">
        <v>3493</v>
      </c>
      <c r="E274" s="63">
        <v>316792.09999999998</v>
      </c>
      <c r="F274" s="63">
        <v>1742</v>
      </c>
      <c r="G274" s="63">
        <v>139499</v>
      </c>
      <c r="H274" s="63">
        <v>91199.4</v>
      </c>
      <c r="I274" s="65">
        <v>45869</v>
      </c>
      <c r="J274" s="63">
        <v>2025</v>
      </c>
    </row>
    <row r="275" spans="1:10" x14ac:dyDescent="0.3">
      <c r="A275" s="63">
        <v>13087500</v>
      </c>
      <c r="B275" s="64" t="s">
        <v>10</v>
      </c>
      <c r="C275" s="65">
        <v>45870</v>
      </c>
      <c r="D275" s="63">
        <v>3480</v>
      </c>
      <c r="E275" s="63">
        <v>323693.90000000002</v>
      </c>
      <c r="F275" s="63">
        <v>1771</v>
      </c>
      <c r="G275" s="63">
        <v>143011</v>
      </c>
      <c r="H275" s="63">
        <v>87687.3</v>
      </c>
      <c r="I275" s="65">
        <v>45870</v>
      </c>
      <c r="J275" s="63">
        <v>2025</v>
      </c>
    </row>
    <row r="276" spans="1:10" x14ac:dyDescent="0.3">
      <c r="A276" s="63">
        <v>13087500</v>
      </c>
      <c r="B276" s="64" t="s">
        <v>10</v>
      </c>
      <c r="C276" s="65">
        <v>45871</v>
      </c>
      <c r="D276" s="63">
        <v>3480</v>
      </c>
      <c r="E276" s="63">
        <v>330595.8</v>
      </c>
      <c r="F276" s="63">
        <v>1762</v>
      </c>
      <c r="G276" s="63">
        <v>146506</v>
      </c>
      <c r="H276" s="63">
        <v>84191.8</v>
      </c>
      <c r="I276" s="65">
        <v>45871</v>
      </c>
      <c r="J276" s="63">
        <v>2025</v>
      </c>
    </row>
    <row r="277" spans="1:10" x14ac:dyDescent="0.3">
      <c r="A277" s="63">
        <v>13087500</v>
      </c>
      <c r="B277" s="64" t="s">
        <v>10</v>
      </c>
      <c r="C277" s="65">
        <v>45872</v>
      </c>
      <c r="D277" s="63">
        <v>3493</v>
      </c>
      <c r="E277" s="63">
        <v>337523.6</v>
      </c>
      <c r="F277" s="63">
        <v>1763</v>
      </c>
      <c r="G277" s="63">
        <v>150004</v>
      </c>
      <c r="H277" s="63">
        <v>80694.2</v>
      </c>
      <c r="I277" s="65">
        <v>45872</v>
      </c>
      <c r="J277" s="63">
        <v>2025</v>
      </c>
    </row>
    <row r="278" spans="1:10" x14ac:dyDescent="0.3">
      <c r="A278" s="63">
        <v>13087500</v>
      </c>
      <c r="B278" s="64" t="s">
        <v>10</v>
      </c>
      <c r="C278" s="65">
        <v>45873</v>
      </c>
      <c r="D278" s="63">
        <v>3493</v>
      </c>
      <c r="E278" s="63">
        <v>344451.4</v>
      </c>
      <c r="F278" s="63">
        <v>1674</v>
      </c>
      <c r="G278" s="63">
        <v>153324</v>
      </c>
      <c r="H278" s="63">
        <v>77374.2</v>
      </c>
      <c r="I278" s="65">
        <v>45873</v>
      </c>
      <c r="J278" s="63">
        <v>2025</v>
      </c>
    </row>
    <row r="279" spans="1:10" x14ac:dyDescent="0.3">
      <c r="A279" s="63">
        <v>13087500</v>
      </c>
      <c r="B279" s="64" t="s">
        <v>10</v>
      </c>
      <c r="C279" s="65">
        <v>45874</v>
      </c>
      <c r="D279" s="63">
        <v>3441</v>
      </c>
      <c r="E279" s="63">
        <v>351275.7</v>
      </c>
      <c r="F279" s="63">
        <v>1623</v>
      </c>
      <c r="G279" s="63">
        <v>156543</v>
      </c>
      <c r="H279" s="63">
        <v>74155.100000000006</v>
      </c>
      <c r="I279" s="65">
        <v>45874</v>
      </c>
      <c r="J279" s="63">
        <v>2025</v>
      </c>
    </row>
    <row r="280" spans="1:10" x14ac:dyDescent="0.3">
      <c r="A280" s="63">
        <v>13087500</v>
      </c>
      <c r="B280" s="64" t="s">
        <v>10</v>
      </c>
      <c r="C280" s="65">
        <v>45875</v>
      </c>
      <c r="D280" s="63">
        <v>3415</v>
      </c>
      <c r="E280" s="63">
        <v>358048.5</v>
      </c>
      <c r="F280" s="63">
        <v>1672</v>
      </c>
      <c r="G280" s="63">
        <v>159860</v>
      </c>
      <c r="H280" s="63">
        <v>70838.5</v>
      </c>
      <c r="I280" s="65">
        <v>45875</v>
      </c>
      <c r="J280" s="63">
        <v>2025</v>
      </c>
    </row>
    <row r="281" spans="1:10" x14ac:dyDescent="0.3">
      <c r="A281" s="63">
        <v>13087500</v>
      </c>
      <c r="B281" s="64" t="s">
        <v>10</v>
      </c>
      <c r="C281" s="65">
        <v>45876</v>
      </c>
      <c r="D281" s="63">
        <v>3402</v>
      </c>
      <c r="E281" s="63">
        <v>364795.5</v>
      </c>
      <c r="F281" s="63">
        <v>1673</v>
      </c>
      <c r="G281" s="63">
        <v>163177</v>
      </c>
      <c r="H281" s="63">
        <v>67520.600000000006</v>
      </c>
      <c r="I281" s="65">
        <v>45876</v>
      </c>
      <c r="J281" s="63">
        <v>2025</v>
      </c>
    </row>
    <row r="282" spans="1:10" x14ac:dyDescent="0.3">
      <c r="A282" s="63">
        <v>13087500</v>
      </c>
      <c r="B282" s="64" t="s">
        <v>10</v>
      </c>
      <c r="C282" s="65">
        <v>45877</v>
      </c>
      <c r="D282" s="63">
        <v>3389</v>
      </c>
      <c r="E282" s="63">
        <v>371517</v>
      </c>
      <c r="F282" s="63">
        <v>1665</v>
      </c>
      <c r="G282" s="63">
        <v>166481</v>
      </c>
      <c r="H282" s="63">
        <v>64217.4</v>
      </c>
      <c r="I282" s="65">
        <v>45877</v>
      </c>
      <c r="J282" s="63">
        <v>2025</v>
      </c>
    </row>
    <row r="283" spans="1:10" x14ac:dyDescent="0.3">
      <c r="A283" s="63">
        <v>13087500</v>
      </c>
      <c r="B283" s="64" t="s">
        <v>10</v>
      </c>
      <c r="C283" s="65">
        <v>45878</v>
      </c>
      <c r="D283" s="63">
        <v>3402</v>
      </c>
      <c r="E283" s="63">
        <v>378264</v>
      </c>
      <c r="F283" s="63">
        <v>1715</v>
      </c>
      <c r="G283" s="63">
        <v>169881</v>
      </c>
      <c r="H283" s="63">
        <v>60816.7</v>
      </c>
      <c r="I283" s="65">
        <v>45878</v>
      </c>
      <c r="J283" s="63">
        <v>2025</v>
      </c>
    </row>
    <row r="284" spans="1:10" x14ac:dyDescent="0.3">
      <c r="A284" s="63">
        <v>13087500</v>
      </c>
      <c r="B284" s="64" t="s">
        <v>10</v>
      </c>
      <c r="C284" s="65">
        <v>45879</v>
      </c>
      <c r="D284" s="63">
        <v>3389</v>
      </c>
      <c r="E284" s="63">
        <v>384985.4</v>
      </c>
      <c r="F284" s="63">
        <v>1645</v>
      </c>
      <c r="G284" s="63">
        <v>173144</v>
      </c>
      <c r="H284" s="63">
        <v>57554.5</v>
      </c>
      <c r="I284" s="65">
        <v>45879</v>
      </c>
      <c r="J284" s="63">
        <v>2025</v>
      </c>
    </row>
    <row r="285" spans="1:10" x14ac:dyDescent="0.3">
      <c r="A285" s="63">
        <v>13087500</v>
      </c>
      <c r="B285" s="64" t="s">
        <v>10</v>
      </c>
      <c r="C285" s="65">
        <v>45880</v>
      </c>
      <c r="D285" s="63">
        <v>3376</v>
      </c>
      <c r="E285" s="63">
        <v>391681.2</v>
      </c>
      <c r="F285" s="63">
        <v>1646</v>
      </c>
      <c r="G285" s="63">
        <v>176408</v>
      </c>
      <c r="H285" s="63">
        <v>54290</v>
      </c>
      <c r="I285" s="65">
        <v>45880</v>
      </c>
      <c r="J285" s="63">
        <v>2025</v>
      </c>
    </row>
    <row r="286" spans="1:10" x14ac:dyDescent="0.3">
      <c r="A286" s="63">
        <v>13087500</v>
      </c>
      <c r="B286" s="64" t="s">
        <v>10</v>
      </c>
      <c r="C286" s="65">
        <v>45881</v>
      </c>
      <c r="D286" s="63">
        <v>3376</v>
      </c>
      <c r="E286" s="63">
        <v>398377</v>
      </c>
      <c r="F286" s="63">
        <v>1582</v>
      </c>
      <c r="G286" s="63">
        <v>179547</v>
      </c>
      <c r="H286" s="63">
        <v>51151.4</v>
      </c>
      <c r="I286" s="65">
        <v>45881</v>
      </c>
      <c r="J286" s="63">
        <v>2025</v>
      </c>
    </row>
    <row r="287" spans="1:10" x14ac:dyDescent="0.3">
      <c r="A287" s="63">
        <v>13087500</v>
      </c>
      <c r="B287" s="64" t="s">
        <v>10</v>
      </c>
      <c r="C287" s="65">
        <v>45882</v>
      </c>
      <c r="D287" s="63">
        <v>3389</v>
      </c>
      <c r="E287" s="63">
        <v>405098.4</v>
      </c>
      <c r="F287" s="63">
        <v>1567</v>
      </c>
      <c r="G287" s="63">
        <v>182654</v>
      </c>
      <c r="H287" s="63">
        <v>48044.1</v>
      </c>
      <c r="I287" s="65">
        <v>45882</v>
      </c>
      <c r="J287" s="63">
        <v>2025</v>
      </c>
    </row>
    <row r="288" spans="1:10" x14ac:dyDescent="0.3">
      <c r="A288" s="63">
        <v>13087500</v>
      </c>
      <c r="B288" s="64" t="s">
        <v>10</v>
      </c>
      <c r="C288" s="65">
        <v>45883</v>
      </c>
      <c r="D288" s="63">
        <v>3415</v>
      </c>
      <c r="E288" s="63">
        <v>411871.2</v>
      </c>
      <c r="F288" s="63">
        <v>1554</v>
      </c>
      <c r="G288" s="63">
        <v>185736</v>
      </c>
      <c r="H288" s="63">
        <v>44962.400000000001</v>
      </c>
      <c r="I288" s="65">
        <v>45883</v>
      </c>
      <c r="J288" s="63">
        <v>2025</v>
      </c>
    </row>
    <row r="289" spans="1:10" x14ac:dyDescent="0.3">
      <c r="A289" s="63">
        <v>13087500</v>
      </c>
      <c r="B289" s="64" t="s">
        <v>10</v>
      </c>
      <c r="C289" s="65">
        <v>45884</v>
      </c>
      <c r="D289" s="63">
        <v>3428</v>
      </c>
      <c r="E289" s="63">
        <v>418669.7</v>
      </c>
      <c r="F289" s="63">
        <v>1473</v>
      </c>
      <c r="G289" s="63">
        <v>188657</v>
      </c>
      <c r="H289" s="63">
        <v>42041.2</v>
      </c>
      <c r="I289" s="65">
        <v>45884</v>
      </c>
      <c r="J289" s="63">
        <v>2025</v>
      </c>
    </row>
    <row r="290" spans="1:10" x14ac:dyDescent="0.3">
      <c r="A290" s="63">
        <v>13087500</v>
      </c>
      <c r="B290" s="64" t="s">
        <v>10</v>
      </c>
      <c r="C290" s="65">
        <v>45885</v>
      </c>
      <c r="D290" s="63">
        <v>3428</v>
      </c>
      <c r="E290" s="63">
        <v>425468.2</v>
      </c>
      <c r="F290" s="63">
        <v>1447</v>
      </c>
      <c r="G290" s="63">
        <v>191526</v>
      </c>
      <c r="H290" s="63">
        <v>39171.9</v>
      </c>
      <c r="I290" s="65">
        <v>45885</v>
      </c>
      <c r="J290" s="63">
        <v>2025</v>
      </c>
    </row>
    <row r="291" spans="1:10" x14ac:dyDescent="0.3">
      <c r="A291" s="63">
        <v>13087500</v>
      </c>
      <c r="B291" s="64" t="s">
        <v>10</v>
      </c>
      <c r="C291" s="65">
        <v>45886</v>
      </c>
      <c r="D291" s="63">
        <v>3428</v>
      </c>
      <c r="E291" s="63">
        <v>432266.8</v>
      </c>
      <c r="F291" s="63">
        <v>1442</v>
      </c>
      <c r="G291" s="63">
        <v>194386</v>
      </c>
      <c r="H291" s="63">
        <v>36311.699999999997</v>
      </c>
      <c r="I291" s="65">
        <v>45886</v>
      </c>
      <c r="J291" s="63">
        <v>2025</v>
      </c>
    </row>
    <row r="292" spans="1:10" x14ac:dyDescent="0.3">
      <c r="A292" s="63">
        <v>13087500</v>
      </c>
      <c r="B292" s="64" t="s">
        <v>10</v>
      </c>
      <c r="C292" s="65">
        <v>45887</v>
      </c>
      <c r="D292" s="63">
        <v>3415</v>
      </c>
      <c r="E292" s="63">
        <v>439039.5</v>
      </c>
      <c r="F292" s="63">
        <v>1364</v>
      </c>
      <c r="G292" s="63">
        <v>197092</v>
      </c>
      <c r="H292" s="63">
        <v>33606.199999999997</v>
      </c>
      <c r="I292" s="65">
        <v>45887</v>
      </c>
      <c r="J292" s="63">
        <v>2025</v>
      </c>
    </row>
    <row r="293" spans="1:10" x14ac:dyDescent="0.3">
      <c r="A293" s="63">
        <v>13087500</v>
      </c>
      <c r="B293" s="64" t="s">
        <v>10</v>
      </c>
      <c r="C293" s="65">
        <v>45888</v>
      </c>
      <c r="D293" s="63">
        <v>3376</v>
      </c>
      <c r="E293" s="63">
        <v>445735.3</v>
      </c>
      <c r="F293" s="63">
        <v>1298</v>
      </c>
      <c r="G293" s="63">
        <v>199666</v>
      </c>
      <c r="H293" s="63">
        <v>31032.3</v>
      </c>
      <c r="I293" s="65">
        <v>45888</v>
      </c>
      <c r="J293" s="63">
        <v>2025</v>
      </c>
    </row>
    <row r="294" spans="1:10" x14ac:dyDescent="0.3">
      <c r="A294" s="63">
        <v>13087500</v>
      </c>
      <c r="B294" s="64" t="s">
        <v>10</v>
      </c>
      <c r="C294" s="65">
        <v>45889</v>
      </c>
      <c r="D294" s="63">
        <v>3350</v>
      </c>
      <c r="E294" s="63">
        <v>452380</v>
      </c>
      <c r="F294" s="63">
        <v>1308</v>
      </c>
      <c r="G294" s="63">
        <v>202260</v>
      </c>
      <c r="H294" s="63">
        <v>28437.8</v>
      </c>
      <c r="I294" s="65">
        <v>45889</v>
      </c>
      <c r="J294" s="63">
        <v>2025</v>
      </c>
    </row>
    <row r="295" spans="1:10" x14ac:dyDescent="0.3">
      <c r="A295" s="63">
        <v>13087500</v>
      </c>
      <c r="B295" s="64" t="s">
        <v>10</v>
      </c>
      <c r="C295" s="65">
        <v>45890</v>
      </c>
      <c r="D295" s="63">
        <v>3363</v>
      </c>
      <c r="E295" s="63">
        <v>459050.2</v>
      </c>
      <c r="F295" s="63">
        <v>1313</v>
      </c>
      <c r="G295" s="63">
        <v>204865</v>
      </c>
      <c r="H295" s="63">
        <v>25832.7</v>
      </c>
      <c r="I295" s="65">
        <v>45890</v>
      </c>
      <c r="J295" s="63">
        <v>2025</v>
      </c>
    </row>
    <row r="296" spans="1:10" x14ac:dyDescent="0.3">
      <c r="A296" s="63">
        <v>13087500</v>
      </c>
      <c r="B296" s="64" t="s">
        <v>10</v>
      </c>
      <c r="C296" s="65">
        <v>45891</v>
      </c>
      <c r="D296" s="63">
        <v>3376</v>
      </c>
      <c r="E296" s="63">
        <v>465745.9</v>
      </c>
      <c r="F296" s="63">
        <v>1331</v>
      </c>
      <c r="G296" s="63">
        <v>207505</v>
      </c>
      <c r="H296" s="63">
        <v>23193.1</v>
      </c>
      <c r="I296" s="65">
        <v>45891</v>
      </c>
      <c r="J296" s="63">
        <v>2025</v>
      </c>
    </row>
    <row r="297" spans="1:10" x14ac:dyDescent="0.3">
      <c r="A297" s="63">
        <v>13087500</v>
      </c>
      <c r="B297" s="64" t="s">
        <v>10</v>
      </c>
      <c r="C297" s="65">
        <v>45892</v>
      </c>
      <c r="D297" s="63">
        <v>3376</v>
      </c>
      <c r="E297" s="63">
        <v>472441.7</v>
      </c>
      <c r="F297" s="63">
        <v>1355</v>
      </c>
      <c r="G297" s="63">
        <v>210193</v>
      </c>
      <c r="H297" s="63">
        <v>20505.400000000001</v>
      </c>
      <c r="I297" s="65">
        <v>45892</v>
      </c>
      <c r="J297" s="63">
        <v>2025</v>
      </c>
    </row>
    <row r="298" spans="1:10" x14ac:dyDescent="0.3">
      <c r="A298" s="63">
        <v>13087500</v>
      </c>
      <c r="B298" s="64" t="s">
        <v>10</v>
      </c>
      <c r="C298" s="65">
        <v>45893</v>
      </c>
      <c r="D298" s="63">
        <v>3376</v>
      </c>
      <c r="E298" s="63">
        <v>479137.5</v>
      </c>
      <c r="F298" s="63">
        <v>1376</v>
      </c>
      <c r="G298" s="63">
        <v>212922</v>
      </c>
      <c r="H298" s="63">
        <v>17776.099999999999</v>
      </c>
      <c r="I298" s="65">
        <v>45893</v>
      </c>
      <c r="J298" s="63">
        <v>2025</v>
      </c>
    </row>
    <row r="299" spans="1:10" x14ac:dyDescent="0.3">
      <c r="A299" s="63">
        <v>13087500</v>
      </c>
      <c r="B299" s="64" t="s">
        <v>10</v>
      </c>
      <c r="C299" s="65">
        <v>45894</v>
      </c>
      <c r="D299" s="63">
        <v>3376</v>
      </c>
      <c r="E299" s="63">
        <v>485833.3</v>
      </c>
      <c r="F299" s="63">
        <v>1370</v>
      </c>
      <c r="G299" s="63">
        <v>215639</v>
      </c>
      <c r="H299" s="63">
        <v>15058.7</v>
      </c>
      <c r="I299" s="65">
        <v>45894</v>
      </c>
      <c r="J299" s="63">
        <v>2025</v>
      </c>
    </row>
    <row r="300" spans="1:10" x14ac:dyDescent="0.3">
      <c r="A300" s="63">
        <v>13087500</v>
      </c>
      <c r="B300" s="64" t="s">
        <v>10</v>
      </c>
      <c r="C300" s="65">
        <v>45895</v>
      </c>
      <c r="D300" s="63">
        <v>3324</v>
      </c>
      <c r="E300" s="63">
        <v>492426.9</v>
      </c>
      <c r="F300" s="63">
        <v>1317</v>
      </c>
      <c r="G300" s="63">
        <v>218252</v>
      </c>
      <c r="H300" s="63">
        <v>12446.2</v>
      </c>
      <c r="I300" s="65">
        <v>45895</v>
      </c>
      <c r="J300" s="63">
        <v>2025</v>
      </c>
    </row>
    <row r="301" spans="1:10" x14ac:dyDescent="0.3">
      <c r="A301" s="63">
        <v>13087500</v>
      </c>
      <c r="B301" s="64" t="s">
        <v>10</v>
      </c>
      <c r="C301" s="65">
        <v>45896</v>
      </c>
      <c r="D301" s="63">
        <v>3197</v>
      </c>
      <c r="E301" s="63">
        <v>498767.9</v>
      </c>
      <c r="F301" s="63">
        <v>1143</v>
      </c>
      <c r="G301" s="63">
        <v>220520</v>
      </c>
      <c r="H301" s="63">
        <v>10178.299999999999</v>
      </c>
      <c r="I301" s="65">
        <v>45896</v>
      </c>
      <c r="J301" s="63">
        <v>2025</v>
      </c>
    </row>
    <row r="302" spans="1:10" x14ac:dyDescent="0.3">
      <c r="A302" s="63">
        <v>13087500</v>
      </c>
      <c r="B302" s="64" t="s">
        <v>10</v>
      </c>
      <c r="C302" s="65">
        <v>45897</v>
      </c>
      <c r="D302" s="63">
        <v>3096</v>
      </c>
      <c r="E302" s="63">
        <v>504909.4</v>
      </c>
      <c r="F302" s="63">
        <v>1011</v>
      </c>
      <c r="G302" s="63">
        <v>222526</v>
      </c>
      <c r="H302" s="63">
        <v>8172.3</v>
      </c>
      <c r="I302" s="65">
        <v>45897</v>
      </c>
      <c r="J302" s="63">
        <v>2025</v>
      </c>
    </row>
    <row r="303" spans="1:10" x14ac:dyDescent="0.3">
      <c r="A303" s="63">
        <v>13087500</v>
      </c>
      <c r="B303" s="64" t="s">
        <v>10</v>
      </c>
      <c r="C303" s="65">
        <v>45898</v>
      </c>
      <c r="D303" s="63">
        <v>3059</v>
      </c>
      <c r="E303" s="63">
        <v>510976.8</v>
      </c>
      <c r="F303" s="63">
        <v>881</v>
      </c>
      <c r="G303" s="63">
        <v>224273</v>
      </c>
      <c r="H303" s="63">
        <v>6424.6</v>
      </c>
      <c r="I303" s="65">
        <v>45898</v>
      </c>
      <c r="J303" s="63">
        <v>2025</v>
      </c>
    </row>
    <row r="304" spans="1:10" x14ac:dyDescent="0.3">
      <c r="A304" s="63">
        <v>13087500</v>
      </c>
      <c r="B304" s="64" t="s">
        <v>10</v>
      </c>
      <c r="C304" s="65">
        <v>45899</v>
      </c>
      <c r="D304" s="63">
        <v>3047</v>
      </c>
      <c r="E304" s="63">
        <v>517019.6</v>
      </c>
      <c r="F304" s="63">
        <v>620</v>
      </c>
      <c r="G304" s="63">
        <v>225503</v>
      </c>
      <c r="H304" s="63">
        <v>5195.2</v>
      </c>
      <c r="I304" s="65">
        <v>45899</v>
      </c>
      <c r="J304" s="63">
        <v>2025</v>
      </c>
    </row>
    <row r="305" spans="1:10" x14ac:dyDescent="0.3">
      <c r="A305" s="63">
        <v>13087500</v>
      </c>
      <c r="B305" s="64" t="s">
        <v>10</v>
      </c>
      <c r="C305" s="65">
        <v>45900</v>
      </c>
      <c r="D305" s="63">
        <v>3059</v>
      </c>
      <c r="E305" s="63">
        <v>523086.9</v>
      </c>
      <c r="F305" s="63">
        <v>537</v>
      </c>
      <c r="G305" s="63">
        <v>226567</v>
      </c>
      <c r="H305" s="63">
        <v>4131.1000000000004</v>
      </c>
      <c r="I305" s="65">
        <v>45900</v>
      </c>
      <c r="J305" s="63">
        <v>2025</v>
      </c>
    </row>
    <row r="306" spans="1:10" x14ac:dyDescent="0.3">
      <c r="A306" s="63">
        <v>13087500</v>
      </c>
      <c r="B306" s="64" t="s">
        <v>10</v>
      </c>
      <c r="C306" s="65">
        <v>45901</v>
      </c>
      <c r="D306" s="63">
        <v>3059</v>
      </c>
      <c r="E306" s="63">
        <v>529154.30000000005</v>
      </c>
      <c r="F306" s="63">
        <v>498</v>
      </c>
      <c r="G306" s="63">
        <v>227555</v>
      </c>
      <c r="H306" s="63">
        <v>3142.9</v>
      </c>
      <c r="I306" s="65">
        <v>45901</v>
      </c>
      <c r="J306" s="63">
        <v>2025</v>
      </c>
    </row>
    <row r="307" spans="1:10" x14ac:dyDescent="0.3">
      <c r="A307" s="63">
        <v>13087500</v>
      </c>
      <c r="B307" s="64" t="s">
        <v>10</v>
      </c>
      <c r="C307" s="65">
        <v>45902</v>
      </c>
      <c r="D307" s="63">
        <v>3059</v>
      </c>
      <c r="E307" s="63">
        <v>535221.69999999995</v>
      </c>
      <c r="F307" s="63">
        <v>619</v>
      </c>
      <c r="G307" s="63">
        <v>228784</v>
      </c>
      <c r="H307" s="63">
        <v>1914.4</v>
      </c>
      <c r="I307" s="65">
        <v>45902</v>
      </c>
      <c r="J307" s="63">
        <v>2025</v>
      </c>
    </row>
    <row r="308" spans="1:10" x14ac:dyDescent="0.3">
      <c r="A308" s="63">
        <v>13087500</v>
      </c>
      <c r="B308" s="64" t="s">
        <v>10</v>
      </c>
      <c r="C308" s="65">
        <v>45903</v>
      </c>
      <c r="D308" s="63">
        <v>3047</v>
      </c>
      <c r="E308" s="63">
        <v>541264.5</v>
      </c>
      <c r="F308" s="63">
        <v>763</v>
      </c>
      <c r="G308" s="63">
        <v>230298</v>
      </c>
      <c r="H308" s="63">
        <v>400.3</v>
      </c>
      <c r="I308" s="65">
        <v>45903</v>
      </c>
      <c r="J308" s="63">
        <v>2025</v>
      </c>
    </row>
    <row r="309" spans="1:10" x14ac:dyDescent="0.3">
      <c r="A309" s="63">
        <v>13087500</v>
      </c>
      <c r="B309" s="64" t="s">
        <v>10</v>
      </c>
      <c r="C309" s="65">
        <v>45904</v>
      </c>
      <c r="D309" s="63">
        <v>3022</v>
      </c>
      <c r="E309" s="63">
        <v>547258.1</v>
      </c>
      <c r="F309" s="63">
        <v>837</v>
      </c>
      <c r="G309" s="63">
        <v>231957</v>
      </c>
      <c r="H309" s="63">
        <v>-1258.9000000000001</v>
      </c>
      <c r="I309" s="65">
        <v>45904</v>
      </c>
      <c r="J309" s="63">
        <v>2025</v>
      </c>
    </row>
    <row r="310" spans="1:10" x14ac:dyDescent="0.3">
      <c r="A310" s="63">
        <v>13087500</v>
      </c>
      <c r="B310" s="64" t="s">
        <v>10</v>
      </c>
      <c r="C310" s="65">
        <v>45905</v>
      </c>
      <c r="D310" s="63">
        <v>3009</v>
      </c>
      <c r="E310" s="63">
        <v>553227.1</v>
      </c>
      <c r="F310" s="63">
        <v>821</v>
      </c>
      <c r="G310" s="63">
        <v>233586</v>
      </c>
      <c r="H310" s="63">
        <v>-2887.8</v>
      </c>
      <c r="I310" s="65">
        <v>45905</v>
      </c>
      <c r="J310" s="63">
        <v>2025</v>
      </c>
    </row>
    <row r="311" spans="1:10" x14ac:dyDescent="0.3">
      <c r="A311" s="63">
        <v>13087500</v>
      </c>
      <c r="B311" s="64" t="s">
        <v>10</v>
      </c>
      <c r="C311" s="65">
        <v>45906</v>
      </c>
      <c r="D311" s="63">
        <v>3009</v>
      </c>
      <c r="E311" s="63">
        <v>559196.19999999995</v>
      </c>
      <c r="F311" s="63">
        <v>788</v>
      </c>
      <c r="G311" s="63">
        <v>235150</v>
      </c>
      <c r="H311" s="63">
        <v>-4451.5</v>
      </c>
      <c r="I311" s="65">
        <v>45906</v>
      </c>
      <c r="J311" s="63">
        <v>2025</v>
      </c>
    </row>
    <row r="312" spans="1:10" x14ac:dyDescent="0.3">
      <c r="A312" s="63">
        <v>13087500</v>
      </c>
      <c r="B312" s="64" t="s">
        <v>10</v>
      </c>
      <c r="C312" s="65">
        <v>45907</v>
      </c>
      <c r="D312" s="63">
        <v>2997</v>
      </c>
      <c r="E312" s="63">
        <v>565140.80000000005</v>
      </c>
      <c r="F312" s="63">
        <v>799</v>
      </c>
      <c r="G312" s="63">
        <v>236734</v>
      </c>
      <c r="H312" s="63">
        <v>-6035.9</v>
      </c>
      <c r="I312" s="65">
        <v>45907</v>
      </c>
      <c r="J312" s="63">
        <v>2025</v>
      </c>
    </row>
    <row r="313" spans="1:10" x14ac:dyDescent="0.3">
      <c r="A313" s="63">
        <v>13087500</v>
      </c>
      <c r="B313" s="64" t="s">
        <v>10</v>
      </c>
      <c r="C313" s="65">
        <v>45908</v>
      </c>
      <c r="D313" s="63">
        <v>2948</v>
      </c>
      <c r="E313" s="63">
        <v>570987.80000000005</v>
      </c>
      <c r="F313" s="63">
        <v>748</v>
      </c>
      <c r="G313" s="63">
        <v>238217</v>
      </c>
      <c r="H313" s="63">
        <v>-7518.6</v>
      </c>
      <c r="I313" s="65">
        <v>45908</v>
      </c>
      <c r="J313" s="63">
        <v>2025</v>
      </c>
    </row>
    <row r="314" spans="1:10" x14ac:dyDescent="0.3">
      <c r="A314" s="63">
        <v>13087500</v>
      </c>
      <c r="B314" s="64" t="s">
        <v>10</v>
      </c>
      <c r="C314" s="65">
        <v>45909</v>
      </c>
      <c r="D314" s="63">
        <v>2875</v>
      </c>
      <c r="E314" s="63">
        <v>576689.6</v>
      </c>
      <c r="F314" s="63">
        <v>714</v>
      </c>
      <c r="G314" s="63">
        <v>239632</v>
      </c>
      <c r="H314" s="63">
        <v>-8933.7999999999993</v>
      </c>
      <c r="I314" s="65">
        <v>45909</v>
      </c>
      <c r="J314" s="63">
        <v>2025</v>
      </c>
    </row>
    <row r="315" spans="1:10" x14ac:dyDescent="0.3">
      <c r="A315" s="63">
        <v>13087500</v>
      </c>
      <c r="B315" s="64" t="s">
        <v>10</v>
      </c>
      <c r="C315" s="65">
        <v>45910</v>
      </c>
      <c r="D315" s="63">
        <v>2814</v>
      </c>
      <c r="E315" s="63">
        <v>582271.6</v>
      </c>
      <c r="F315" s="63">
        <v>644</v>
      </c>
      <c r="G315" s="63">
        <v>240909</v>
      </c>
      <c r="H315" s="63">
        <v>-10210.9</v>
      </c>
      <c r="I315" s="65">
        <v>45910</v>
      </c>
      <c r="J315" s="63">
        <v>2025</v>
      </c>
    </row>
    <row r="316" spans="1:10" x14ac:dyDescent="0.3">
      <c r="A316" s="63">
        <v>13087500</v>
      </c>
      <c r="B316" s="64" t="s">
        <v>10</v>
      </c>
      <c r="C316" s="65">
        <v>45911</v>
      </c>
      <c r="D316" s="63">
        <v>2742</v>
      </c>
      <c r="E316" s="63">
        <v>587711</v>
      </c>
      <c r="F316" s="63">
        <v>588</v>
      </c>
      <c r="G316" s="63">
        <v>242076</v>
      </c>
      <c r="H316" s="63">
        <v>-11377.7</v>
      </c>
      <c r="I316" s="65">
        <v>45911</v>
      </c>
      <c r="J316" s="63">
        <v>2025</v>
      </c>
    </row>
    <row r="317" spans="1:10" x14ac:dyDescent="0.3">
      <c r="A317" s="63">
        <v>13087500</v>
      </c>
      <c r="B317" s="64" t="s">
        <v>10</v>
      </c>
      <c r="C317" s="65">
        <v>45912</v>
      </c>
      <c r="D317" s="63">
        <v>2683</v>
      </c>
      <c r="E317" s="63">
        <v>593032.69999999995</v>
      </c>
      <c r="F317" s="63">
        <v>562</v>
      </c>
      <c r="G317" s="63">
        <v>243190</v>
      </c>
      <c r="H317" s="63">
        <v>-12491.8</v>
      </c>
      <c r="I317" s="65">
        <v>45912</v>
      </c>
      <c r="J317" s="63">
        <v>2025</v>
      </c>
    </row>
    <row r="318" spans="1:10" x14ac:dyDescent="0.3">
      <c r="A318" s="63">
        <v>13087500</v>
      </c>
      <c r="B318" s="64" t="s">
        <v>10</v>
      </c>
      <c r="C318" s="65">
        <v>45913</v>
      </c>
      <c r="D318" s="63">
        <v>2659</v>
      </c>
      <c r="E318" s="63">
        <v>598307.5</v>
      </c>
      <c r="F318" s="63">
        <v>718</v>
      </c>
      <c r="G318" s="63">
        <v>244614</v>
      </c>
      <c r="H318" s="63">
        <v>-13916.4</v>
      </c>
      <c r="I318" s="65">
        <v>45913</v>
      </c>
      <c r="J318" s="63">
        <v>2025</v>
      </c>
    </row>
    <row r="319" spans="1:10" x14ac:dyDescent="0.3">
      <c r="A319" s="63">
        <v>13087500</v>
      </c>
      <c r="B319" s="64" t="s">
        <v>10</v>
      </c>
      <c r="C319" s="65">
        <v>45914</v>
      </c>
      <c r="D319" s="63">
        <v>2589</v>
      </c>
      <c r="E319" s="63">
        <v>603442.9</v>
      </c>
      <c r="F319" s="63">
        <v>714</v>
      </c>
      <c r="G319" s="63">
        <v>246030</v>
      </c>
      <c r="H319" s="63">
        <v>-15332.2</v>
      </c>
      <c r="I319" s="65">
        <v>45914</v>
      </c>
      <c r="J319" s="63">
        <v>2025</v>
      </c>
    </row>
    <row r="320" spans="1:10" x14ac:dyDescent="0.3">
      <c r="A320" s="63">
        <v>13087500</v>
      </c>
      <c r="B320" s="64" t="s">
        <v>10</v>
      </c>
      <c r="C320" s="65">
        <v>45915</v>
      </c>
      <c r="D320" s="63">
        <v>2519</v>
      </c>
      <c r="E320" s="63">
        <v>608440.19999999995</v>
      </c>
      <c r="F320" s="63">
        <v>691</v>
      </c>
      <c r="G320" s="63">
        <v>247400</v>
      </c>
      <c r="H320" s="63">
        <v>-16702.3</v>
      </c>
      <c r="I320" s="65">
        <v>45915</v>
      </c>
      <c r="J320" s="63">
        <v>2025</v>
      </c>
    </row>
    <row r="321" spans="1:10" x14ac:dyDescent="0.3">
      <c r="A321" s="63">
        <v>13087500</v>
      </c>
      <c r="B321" s="64" t="s">
        <v>10</v>
      </c>
      <c r="C321" s="65">
        <v>45916</v>
      </c>
      <c r="D321" s="63">
        <v>2439</v>
      </c>
      <c r="E321" s="63">
        <v>613278.30000000005</v>
      </c>
      <c r="F321" s="63">
        <v>574</v>
      </c>
      <c r="G321" s="63">
        <v>248538</v>
      </c>
      <c r="H321" s="63">
        <v>-17840.400000000001</v>
      </c>
      <c r="I321" s="65">
        <v>45916</v>
      </c>
      <c r="J321" s="63">
        <v>2025</v>
      </c>
    </row>
    <row r="322" spans="1:10" x14ac:dyDescent="0.3">
      <c r="A322" s="63">
        <v>13087500</v>
      </c>
      <c r="B322" s="64" t="s">
        <v>10</v>
      </c>
      <c r="C322" s="65">
        <v>45917</v>
      </c>
      <c r="D322" s="63">
        <v>2394</v>
      </c>
      <c r="E322" s="63">
        <v>618026.4</v>
      </c>
      <c r="F322" s="63">
        <v>476</v>
      </c>
      <c r="G322" s="63">
        <v>249482</v>
      </c>
      <c r="H322" s="63">
        <v>-18783.7</v>
      </c>
      <c r="I322" s="65">
        <v>45917</v>
      </c>
      <c r="J322" s="63">
        <v>2025</v>
      </c>
    </row>
    <row r="323" spans="1:10" x14ac:dyDescent="0.3">
      <c r="A323" s="63">
        <v>13087500</v>
      </c>
      <c r="B323" s="64" t="s">
        <v>10</v>
      </c>
      <c r="C323" s="65">
        <v>45918</v>
      </c>
      <c r="D323" s="63">
        <v>2360</v>
      </c>
      <c r="E323" s="63">
        <v>622707.19999999995</v>
      </c>
      <c r="F323" s="63">
        <v>476</v>
      </c>
      <c r="G323" s="63">
        <v>250426</v>
      </c>
      <c r="H323" s="63">
        <v>-19727.900000000001</v>
      </c>
      <c r="I323" s="65">
        <v>45918</v>
      </c>
      <c r="J323" s="63">
        <v>2025</v>
      </c>
    </row>
    <row r="324" spans="1:10" x14ac:dyDescent="0.3">
      <c r="A324" s="63">
        <v>13087500</v>
      </c>
      <c r="B324" s="64" t="s">
        <v>10</v>
      </c>
      <c r="C324" s="65">
        <v>45919</v>
      </c>
      <c r="D324" s="63">
        <v>2337</v>
      </c>
      <c r="E324" s="63">
        <v>627343.5</v>
      </c>
      <c r="F324" s="63">
        <v>425</v>
      </c>
      <c r="G324" s="63">
        <v>251269</v>
      </c>
      <c r="H324" s="63">
        <v>-20571.3</v>
      </c>
      <c r="I324" s="65">
        <v>45919</v>
      </c>
      <c r="J324" s="63">
        <v>2025</v>
      </c>
    </row>
    <row r="325" spans="1:10" x14ac:dyDescent="0.3">
      <c r="A325" s="63">
        <v>13087500</v>
      </c>
      <c r="B325" s="64" t="s">
        <v>10</v>
      </c>
      <c r="C325" s="65">
        <v>45920</v>
      </c>
      <c r="D325" s="63">
        <v>2349</v>
      </c>
      <c r="E325" s="63">
        <v>632002.1</v>
      </c>
      <c r="F325" s="63">
        <v>402</v>
      </c>
      <c r="G325" s="63">
        <v>252066</v>
      </c>
      <c r="H325" s="63">
        <v>-21368</v>
      </c>
      <c r="I325" s="65">
        <v>45920</v>
      </c>
      <c r="J325" s="63">
        <v>2025</v>
      </c>
    </row>
    <row r="326" spans="1:10" x14ac:dyDescent="0.3">
      <c r="A326" s="63">
        <v>13087500</v>
      </c>
      <c r="B326" s="64" t="s">
        <v>10</v>
      </c>
      <c r="C326" s="65">
        <v>45921</v>
      </c>
      <c r="D326" s="63">
        <v>2360</v>
      </c>
      <c r="E326" s="63">
        <v>636683</v>
      </c>
      <c r="F326" s="63">
        <v>343</v>
      </c>
      <c r="G326" s="63">
        <v>252747</v>
      </c>
      <c r="H326" s="63">
        <v>-22048.9</v>
      </c>
      <c r="I326" s="65">
        <v>45921</v>
      </c>
      <c r="J326" s="63">
        <v>2025</v>
      </c>
    </row>
    <row r="327" spans="1:10" x14ac:dyDescent="0.3">
      <c r="A327" s="63">
        <v>13087500</v>
      </c>
      <c r="B327" s="64" t="s">
        <v>10</v>
      </c>
      <c r="C327" s="65">
        <v>45922</v>
      </c>
      <c r="D327" s="63">
        <v>2360</v>
      </c>
      <c r="E327" s="63">
        <v>641363.9</v>
      </c>
      <c r="F327" s="63">
        <v>357</v>
      </c>
      <c r="G327" s="63">
        <v>253455</v>
      </c>
      <c r="H327" s="63">
        <v>-22757.3</v>
      </c>
      <c r="I327" s="65">
        <v>45922</v>
      </c>
      <c r="J327" s="63">
        <v>2025</v>
      </c>
    </row>
    <row r="328" spans="1:10" x14ac:dyDescent="0.3">
      <c r="A328" s="63">
        <v>13087500</v>
      </c>
      <c r="B328" s="64" t="s">
        <v>10</v>
      </c>
      <c r="C328" s="65">
        <v>45923</v>
      </c>
      <c r="D328" s="63">
        <v>2326</v>
      </c>
      <c r="E328" s="63">
        <v>645978</v>
      </c>
      <c r="F328" s="63">
        <v>302</v>
      </c>
      <c r="G328" s="63">
        <v>254055</v>
      </c>
      <c r="H328" s="63">
        <v>-23356.9</v>
      </c>
      <c r="I328" s="65">
        <v>45923</v>
      </c>
      <c r="J328" s="63">
        <v>2025</v>
      </c>
    </row>
    <row r="329" spans="1:10" x14ac:dyDescent="0.3">
      <c r="A329" s="63">
        <v>13087500</v>
      </c>
      <c r="B329" s="64" t="s">
        <v>10</v>
      </c>
      <c r="C329" s="65">
        <v>45924</v>
      </c>
      <c r="D329" s="63">
        <v>2304</v>
      </c>
      <c r="E329" s="63">
        <v>650547.80000000005</v>
      </c>
      <c r="F329" s="63">
        <v>247</v>
      </c>
      <c r="G329" s="63">
        <v>254544</v>
      </c>
      <c r="H329" s="63">
        <v>-23845.8</v>
      </c>
      <c r="I329" s="65">
        <v>45924</v>
      </c>
      <c r="J329" s="63">
        <v>2025</v>
      </c>
    </row>
    <row r="330" spans="1:10" x14ac:dyDescent="0.3">
      <c r="A330" s="63">
        <v>13087500</v>
      </c>
      <c r="B330" s="64" t="s">
        <v>10</v>
      </c>
      <c r="C330" s="65">
        <v>45925</v>
      </c>
      <c r="D330" s="63">
        <v>2271</v>
      </c>
      <c r="E330" s="63">
        <v>655051.4</v>
      </c>
      <c r="F330" s="63">
        <v>180</v>
      </c>
      <c r="G330" s="63">
        <v>254901</v>
      </c>
      <c r="H330" s="63">
        <v>-24203</v>
      </c>
      <c r="I330" s="65">
        <v>45925</v>
      </c>
      <c r="J330" s="63">
        <v>2025</v>
      </c>
    </row>
    <row r="331" spans="1:10" x14ac:dyDescent="0.3">
      <c r="A331" s="63">
        <v>13087500</v>
      </c>
      <c r="B331" s="64" t="s">
        <v>10</v>
      </c>
      <c r="C331" s="65">
        <v>45926</v>
      </c>
      <c r="D331" s="63">
        <v>2260</v>
      </c>
      <c r="E331" s="63">
        <v>659533.1</v>
      </c>
      <c r="F331" s="63">
        <v>240</v>
      </c>
      <c r="G331" s="63">
        <v>255376</v>
      </c>
      <c r="H331" s="63">
        <v>-24678.2</v>
      </c>
      <c r="I331" s="65">
        <v>45926</v>
      </c>
      <c r="J331" s="63">
        <v>2025</v>
      </c>
    </row>
    <row r="332" spans="1:10" x14ac:dyDescent="0.3">
      <c r="A332" s="63">
        <v>13087500</v>
      </c>
      <c r="B332" s="64" t="s">
        <v>10</v>
      </c>
      <c r="C332" s="65">
        <v>45927</v>
      </c>
      <c r="D332" s="63">
        <v>2271</v>
      </c>
      <c r="E332" s="63">
        <v>664036.80000000005</v>
      </c>
      <c r="F332" s="63">
        <v>271</v>
      </c>
      <c r="G332" s="63">
        <v>255914</v>
      </c>
      <c r="H332" s="63">
        <v>-25216.2</v>
      </c>
      <c r="I332" s="65">
        <v>45927</v>
      </c>
      <c r="J332" s="63">
        <v>2025</v>
      </c>
    </row>
    <row r="333" spans="1:10" x14ac:dyDescent="0.3">
      <c r="A333" s="63">
        <v>13087500</v>
      </c>
      <c r="B333" s="64" t="s">
        <v>10</v>
      </c>
      <c r="C333" s="65">
        <v>45928</v>
      </c>
      <c r="D333" s="63">
        <v>2271</v>
      </c>
      <c r="E333" s="63">
        <v>668540.4</v>
      </c>
      <c r="F333" s="63">
        <v>237</v>
      </c>
      <c r="G333" s="63">
        <v>256384</v>
      </c>
      <c r="H333" s="63">
        <v>-25685.8</v>
      </c>
      <c r="I333" s="65">
        <v>45928</v>
      </c>
      <c r="J333" s="63">
        <v>2025</v>
      </c>
    </row>
    <row r="334" spans="1:10" x14ac:dyDescent="0.3">
      <c r="A334" s="63">
        <v>13087500</v>
      </c>
      <c r="B334" s="64" t="s">
        <v>10</v>
      </c>
      <c r="C334" s="65">
        <v>45929</v>
      </c>
      <c r="D334" s="63">
        <v>2237</v>
      </c>
      <c r="E334" s="63">
        <v>672978.3</v>
      </c>
      <c r="F334" s="63">
        <v>203</v>
      </c>
      <c r="G334" s="63">
        <v>256786</v>
      </c>
      <c r="H334" s="63">
        <v>-26088.3</v>
      </c>
      <c r="I334" s="65">
        <v>45929</v>
      </c>
      <c r="J334" s="63">
        <v>2025</v>
      </c>
    </row>
    <row r="335" spans="1:10" x14ac:dyDescent="0.3">
      <c r="A335" s="63">
        <v>13087500</v>
      </c>
      <c r="B335" s="64" t="s">
        <v>10</v>
      </c>
      <c r="C335" s="65">
        <v>45930</v>
      </c>
      <c r="D335" s="63">
        <v>2172</v>
      </c>
      <c r="E335" s="63">
        <v>677285.7</v>
      </c>
      <c r="F335" s="63">
        <v>123</v>
      </c>
      <c r="G335" s="63">
        <v>257030</v>
      </c>
      <c r="H335" s="63">
        <v>-26332.2</v>
      </c>
      <c r="I335" s="65">
        <v>45930</v>
      </c>
      <c r="J335" s="63">
        <v>2025</v>
      </c>
    </row>
    <row r="336" spans="1:10" x14ac:dyDescent="0.3">
      <c r="A336" s="63">
        <v>13087500</v>
      </c>
      <c r="B336" s="64" t="s">
        <v>10</v>
      </c>
      <c r="C336" s="65">
        <v>45931</v>
      </c>
      <c r="D336" s="63">
        <v>2117</v>
      </c>
      <c r="E336" s="63">
        <v>681485.5</v>
      </c>
      <c r="F336" s="63">
        <v>69</v>
      </c>
      <c r="G336" s="63">
        <v>257166</v>
      </c>
      <c r="H336" s="63">
        <v>-26468.1</v>
      </c>
      <c r="I336" s="65">
        <v>45931</v>
      </c>
      <c r="J336" s="63">
        <v>2025</v>
      </c>
    </row>
    <row r="337" spans="1:10" x14ac:dyDescent="0.3">
      <c r="A337" s="63">
        <v>13087500</v>
      </c>
      <c r="B337" s="64" t="s">
        <v>10</v>
      </c>
      <c r="C337" s="65">
        <v>45932</v>
      </c>
      <c r="D337" s="63">
        <v>2074</v>
      </c>
      <c r="E337" s="63">
        <v>685600.1</v>
      </c>
      <c r="F337" s="63">
        <v>0</v>
      </c>
      <c r="G337" s="63">
        <v>257166</v>
      </c>
      <c r="H337" s="63">
        <v>-26468.1</v>
      </c>
      <c r="I337" s="65">
        <v>45932</v>
      </c>
      <c r="J337" s="63">
        <v>2025</v>
      </c>
    </row>
    <row r="338" spans="1:10" x14ac:dyDescent="0.3">
      <c r="A338" s="63">
        <v>13087500</v>
      </c>
      <c r="B338" s="64" t="s">
        <v>10</v>
      </c>
      <c r="C338" s="65">
        <v>45933</v>
      </c>
      <c r="D338" s="63">
        <v>2053</v>
      </c>
      <c r="E338" s="63">
        <v>689672.2</v>
      </c>
      <c r="F338" s="63">
        <v>0</v>
      </c>
      <c r="G338" s="63">
        <v>257166</v>
      </c>
      <c r="H338" s="63">
        <v>-26468.1</v>
      </c>
      <c r="I338" s="65">
        <v>45933</v>
      </c>
      <c r="J338" s="63">
        <v>2025</v>
      </c>
    </row>
    <row r="339" spans="1:10" x14ac:dyDescent="0.3">
      <c r="A339" s="63">
        <v>13087500</v>
      </c>
      <c r="B339" s="64" t="s">
        <v>10</v>
      </c>
      <c r="C339" s="65">
        <v>45934</v>
      </c>
      <c r="D339" s="63">
        <v>2053</v>
      </c>
      <c r="E339" s="63">
        <v>693744.3</v>
      </c>
      <c r="F339" s="63">
        <v>0</v>
      </c>
      <c r="G339" s="63">
        <v>257166</v>
      </c>
      <c r="H339" s="63">
        <v>-26468.1</v>
      </c>
      <c r="I339" s="65">
        <v>45934</v>
      </c>
      <c r="J339" s="63">
        <v>2025</v>
      </c>
    </row>
    <row r="340" spans="1:10" x14ac:dyDescent="0.3">
      <c r="A340" s="63">
        <v>13087500</v>
      </c>
      <c r="B340" s="64" t="s">
        <v>10</v>
      </c>
      <c r="C340" s="65">
        <v>45935</v>
      </c>
      <c r="D340" s="63">
        <v>2064</v>
      </c>
      <c r="E340" s="63">
        <v>697837.7</v>
      </c>
      <c r="F340" s="63">
        <v>0</v>
      </c>
      <c r="G340" s="63">
        <v>257166</v>
      </c>
      <c r="H340" s="63">
        <v>-26468.1</v>
      </c>
      <c r="I340" s="65">
        <v>45935</v>
      </c>
      <c r="J340" s="63">
        <v>2025</v>
      </c>
    </row>
    <row r="341" spans="1:10" x14ac:dyDescent="0.3">
      <c r="A341" s="63">
        <v>13087500</v>
      </c>
      <c r="B341" s="64" t="s">
        <v>10</v>
      </c>
      <c r="C341" s="65">
        <v>45936</v>
      </c>
      <c r="D341" s="63">
        <v>1968</v>
      </c>
      <c r="E341" s="63">
        <v>701741.9</v>
      </c>
      <c r="F341" s="63">
        <v>0</v>
      </c>
      <c r="G341" s="63">
        <v>257166</v>
      </c>
      <c r="H341" s="63">
        <v>-26468.1</v>
      </c>
      <c r="I341" s="65">
        <v>45936</v>
      </c>
      <c r="J341" s="63">
        <v>2025</v>
      </c>
    </row>
    <row r="342" spans="1:10" x14ac:dyDescent="0.3">
      <c r="A342" s="63">
        <v>13087500</v>
      </c>
      <c r="B342" s="64" t="s">
        <v>10</v>
      </c>
      <c r="C342" s="65">
        <v>45937</v>
      </c>
      <c r="D342" s="63">
        <v>1916</v>
      </c>
      <c r="E342" s="63">
        <v>705542.7</v>
      </c>
      <c r="F342" s="63">
        <v>0</v>
      </c>
      <c r="G342" s="63">
        <v>257166</v>
      </c>
      <c r="H342" s="63">
        <v>-26468.1</v>
      </c>
      <c r="I342" s="65">
        <v>45937</v>
      </c>
      <c r="J342" s="63">
        <v>2025</v>
      </c>
    </row>
    <row r="343" spans="1:10" x14ac:dyDescent="0.3">
      <c r="A343" s="63">
        <v>13087500</v>
      </c>
      <c r="B343" s="64" t="s">
        <v>10</v>
      </c>
      <c r="C343" s="65">
        <v>45938</v>
      </c>
      <c r="D343" s="63">
        <v>1927</v>
      </c>
      <c r="E343" s="63">
        <v>709364</v>
      </c>
      <c r="F343" s="63">
        <v>0</v>
      </c>
      <c r="G343" s="63">
        <v>257166</v>
      </c>
      <c r="H343" s="63">
        <v>-26468.1</v>
      </c>
      <c r="I343" s="65">
        <v>45938</v>
      </c>
      <c r="J343" s="63">
        <v>2025</v>
      </c>
    </row>
    <row r="344" spans="1:10" x14ac:dyDescent="0.3">
      <c r="A344" s="63">
        <v>13087500</v>
      </c>
      <c r="B344" s="64" t="s">
        <v>10</v>
      </c>
      <c r="C344" s="65">
        <v>45939</v>
      </c>
      <c r="D344" s="63">
        <v>1968</v>
      </c>
      <c r="E344" s="63">
        <v>713268.3</v>
      </c>
      <c r="F344" s="63">
        <v>0</v>
      </c>
      <c r="G344" s="63">
        <v>257166</v>
      </c>
      <c r="H344" s="63">
        <v>-26468.1</v>
      </c>
      <c r="I344" s="65">
        <v>45939</v>
      </c>
      <c r="J344" s="63">
        <v>2025</v>
      </c>
    </row>
    <row r="345" spans="1:10" x14ac:dyDescent="0.3">
      <c r="A345" s="63">
        <v>13087500</v>
      </c>
      <c r="B345" s="64" t="s">
        <v>10</v>
      </c>
      <c r="C345" s="65">
        <v>45940</v>
      </c>
      <c r="D345" s="63">
        <v>1979</v>
      </c>
      <c r="E345" s="63">
        <v>717193.4</v>
      </c>
      <c r="F345" s="63">
        <v>0</v>
      </c>
      <c r="G345" s="63">
        <v>257166</v>
      </c>
      <c r="H345" s="63">
        <v>-26468.1</v>
      </c>
      <c r="I345" s="65">
        <v>45940</v>
      </c>
      <c r="J345" s="63">
        <v>2025</v>
      </c>
    </row>
    <row r="346" spans="1:10" x14ac:dyDescent="0.3">
      <c r="A346" s="63">
        <v>13087500</v>
      </c>
      <c r="B346" s="64" t="s">
        <v>10</v>
      </c>
      <c r="C346" s="65">
        <v>45941</v>
      </c>
      <c r="D346" s="63">
        <v>1979</v>
      </c>
      <c r="E346" s="63">
        <v>721118.5</v>
      </c>
      <c r="F346" s="63">
        <v>0</v>
      </c>
      <c r="G346" s="63">
        <v>257166</v>
      </c>
      <c r="H346" s="63">
        <v>-26468.1</v>
      </c>
      <c r="I346" s="65">
        <v>45941</v>
      </c>
      <c r="J346" s="63">
        <v>2025</v>
      </c>
    </row>
    <row r="347" spans="1:10" x14ac:dyDescent="0.3">
      <c r="A347" s="63">
        <v>13087500</v>
      </c>
      <c r="B347" s="64" t="s">
        <v>10</v>
      </c>
      <c r="C347" s="65">
        <v>45942</v>
      </c>
      <c r="D347" s="63">
        <v>1958</v>
      </c>
      <c r="E347" s="63">
        <v>725002</v>
      </c>
      <c r="F347" s="63">
        <v>0</v>
      </c>
      <c r="G347" s="63">
        <v>257166</v>
      </c>
      <c r="H347" s="63">
        <v>-26468.1</v>
      </c>
      <c r="I347" s="65">
        <v>45942</v>
      </c>
      <c r="J347" s="63">
        <v>2025</v>
      </c>
    </row>
    <row r="348" spans="1:10" x14ac:dyDescent="0.3">
      <c r="A348" s="63">
        <v>13087500</v>
      </c>
      <c r="B348" s="64" t="s">
        <v>10</v>
      </c>
      <c r="C348" s="65">
        <v>45943</v>
      </c>
      <c r="D348" s="63">
        <v>1906</v>
      </c>
      <c r="E348" s="63">
        <v>728782.1</v>
      </c>
      <c r="F348" s="63">
        <v>0</v>
      </c>
      <c r="G348" s="63">
        <v>257166</v>
      </c>
      <c r="H348" s="63">
        <v>-26468.1</v>
      </c>
      <c r="I348" s="65">
        <v>45943</v>
      </c>
      <c r="J348" s="63">
        <v>2025</v>
      </c>
    </row>
    <row r="349" spans="1:10" x14ac:dyDescent="0.3">
      <c r="A349" s="63">
        <v>13087500</v>
      </c>
      <c r="B349" s="64" t="s">
        <v>10</v>
      </c>
      <c r="C349" s="65">
        <v>45944</v>
      </c>
      <c r="D349" s="63">
        <v>1875</v>
      </c>
      <c r="E349" s="63">
        <v>732500.7</v>
      </c>
      <c r="F349" s="63">
        <v>0</v>
      </c>
      <c r="G349" s="63">
        <v>257166</v>
      </c>
      <c r="H349" s="63">
        <v>-26468.1</v>
      </c>
      <c r="I349" s="65">
        <v>45944</v>
      </c>
      <c r="J349" s="63">
        <v>2025</v>
      </c>
    </row>
    <row r="350" spans="1:10" x14ac:dyDescent="0.3">
      <c r="A350" s="63">
        <v>13087500</v>
      </c>
      <c r="B350" s="64" t="s">
        <v>10</v>
      </c>
      <c r="C350" s="65">
        <v>45945</v>
      </c>
      <c r="D350" s="63">
        <v>1773</v>
      </c>
      <c r="E350" s="63">
        <v>736017.3</v>
      </c>
      <c r="F350" s="63">
        <v>0</v>
      </c>
      <c r="G350" s="63">
        <v>257166</v>
      </c>
      <c r="H350" s="63">
        <v>-26468.1</v>
      </c>
      <c r="I350" s="65">
        <v>45945</v>
      </c>
      <c r="J350" s="63">
        <v>2025</v>
      </c>
    </row>
    <row r="351" spans="1:10" x14ac:dyDescent="0.3">
      <c r="A351" s="63">
        <v>13087500</v>
      </c>
      <c r="B351" s="64" t="s">
        <v>10</v>
      </c>
      <c r="C351" s="65">
        <v>45946</v>
      </c>
      <c r="D351" s="63">
        <v>1644</v>
      </c>
      <c r="E351" s="63">
        <v>739277.6</v>
      </c>
      <c r="F351" s="63">
        <v>0</v>
      </c>
      <c r="G351" s="63">
        <v>257166</v>
      </c>
      <c r="H351" s="63">
        <v>-26468.1</v>
      </c>
      <c r="I351" s="65">
        <v>45946</v>
      </c>
      <c r="J351" s="63">
        <v>2025</v>
      </c>
    </row>
    <row r="352" spans="1:10" x14ac:dyDescent="0.3">
      <c r="A352" s="63">
        <v>13087500</v>
      </c>
      <c r="B352" s="64" t="s">
        <v>10</v>
      </c>
      <c r="C352" s="65">
        <v>45947</v>
      </c>
      <c r="D352" s="63">
        <v>535</v>
      </c>
      <c r="E352" s="63">
        <v>740339.1</v>
      </c>
      <c r="F352" s="63">
        <v>0</v>
      </c>
      <c r="G352" s="63">
        <v>257166</v>
      </c>
      <c r="H352" s="63">
        <v>-26468.1</v>
      </c>
      <c r="I352" s="65">
        <v>45947</v>
      </c>
      <c r="J352" s="63">
        <v>2025</v>
      </c>
    </row>
    <row r="353" spans="1:10" x14ac:dyDescent="0.3">
      <c r="A353" s="63">
        <v>13087500</v>
      </c>
      <c r="B353" s="64" t="s">
        <v>10</v>
      </c>
      <c r="C353" s="65">
        <v>45948</v>
      </c>
      <c r="D353" s="63">
        <v>31</v>
      </c>
      <c r="E353" s="63">
        <v>740400.4</v>
      </c>
      <c r="F353" s="63">
        <v>0</v>
      </c>
      <c r="G353" s="63">
        <v>257166</v>
      </c>
      <c r="H353" s="63">
        <v>-26468.1</v>
      </c>
      <c r="I353" s="65">
        <v>45948</v>
      </c>
      <c r="J353" s="63">
        <v>2025</v>
      </c>
    </row>
    <row r="354" spans="1:10" x14ac:dyDescent="0.3">
      <c r="A354" s="63">
        <v>13087500</v>
      </c>
      <c r="B354" s="64" t="s">
        <v>10</v>
      </c>
      <c r="C354" s="65">
        <v>45949</v>
      </c>
      <c r="D354" s="63">
        <v>33</v>
      </c>
      <c r="E354" s="63">
        <v>740466</v>
      </c>
      <c r="F354" s="63">
        <v>0</v>
      </c>
      <c r="G354" s="63">
        <v>257166</v>
      </c>
      <c r="H354" s="63">
        <v>-26468.1</v>
      </c>
      <c r="I354" s="65">
        <v>45949</v>
      </c>
      <c r="J354" s="63">
        <v>2025</v>
      </c>
    </row>
    <row r="355" spans="1:10" x14ac:dyDescent="0.3">
      <c r="A355" s="63">
        <v>13087500</v>
      </c>
      <c r="B355" s="64" t="s">
        <v>10</v>
      </c>
      <c r="C355" s="65">
        <v>45950</v>
      </c>
      <c r="D355" s="63">
        <v>50</v>
      </c>
      <c r="E355" s="63">
        <v>740564.5</v>
      </c>
      <c r="F355" s="63">
        <v>0</v>
      </c>
      <c r="G355" s="63">
        <v>257166</v>
      </c>
      <c r="H355" s="63">
        <v>-26468.1</v>
      </c>
      <c r="I355" s="65">
        <v>45950</v>
      </c>
      <c r="J355" s="63">
        <v>2025</v>
      </c>
    </row>
    <row r="356" spans="1:10" x14ac:dyDescent="0.3">
      <c r="A356" s="63">
        <v>13087500</v>
      </c>
      <c r="B356" s="64" t="s">
        <v>10</v>
      </c>
      <c r="C356" s="65">
        <v>45951</v>
      </c>
      <c r="D356" s="63">
        <v>66</v>
      </c>
      <c r="E356" s="63">
        <v>740695.1</v>
      </c>
      <c r="F356" s="63">
        <v>0</v>
      </c>
      <c r="G356" s="63">
        <v>257166</v>
      </c>
      <c r="H356" s="63">
        <v>-26468.1</v>
      </c>
      <c r="I356" s="65">
        <v>45951</v>
      </c>
      <c r="J356" s="63">
        <v>2025</v>
      </c>
    </row>
    <row r="357" spans="1:10" x14ac:dyDescent="0.3">
      <c r="A357" s="63">
        <v>13087500</v>
      </c>
      <c r="B357" s="64" t="s">
        <v>10</v>
      </c>
      <c r="C357" s="65">
        <v>45952</v>
      </c>
      <c r="D357" s="63">
        <v>59</v>
      </c>
      <c r="E357" s="63">
        <v>740811.6</v>
      </c>
      <c r="F357" s="63">
        <v>0</v>
      </c>
      <c r="G357" s="63">
        <v>257166</v>
      </c>
      <c r="H357" s="63">
        <v>-26468.1</v>
      </c>
      <c r="I357" s="65">
        <v>45952</v>
      </c>
      <c r="J357" s="63">
        <v>2025</v>
      </c>
    </row>
    <row r="358" spans="1:10" x14ac:dyDescent="0.3">
      <c r="A358" s="63">
        <v>13087500</v>
      </c>
      <c r="B358" s="64" t="s">
        <v>10</v>
      </c>
      <c r="C358" s="65">
        <v>45953</v>
      </c>
      <c r="D358" s="63">
        <v>44</v>
      </c>
      <c r="E358" s="63">
        <v>740899.2</v>
      </c>
      <c r="F358" s="63">
        <v>0</v>
      </c>
      <c r="G358" s="63">
        <v>257166</v>
      </c>
      <c r="H358" s="63">
        <v>-26468.1</v>
      </c>
      <c r="I358" s="65">
        <v>45953</v>
      </c>
      <c r="J358" s="63">
        <v>2025</v>
      </c>
    </row>
    <row r="359" spans="1:10" x14ac:dyDescent="0.3">
      <c r="A359" s="63">
        <v>13087500</v>
      </c>
      <c r="B359" s="64" t="s">
        <v>10</v>
      </c>
      <c r="C359" s="65">
        <v>45954</v>
      </c>
      <c r="D359" s="63">
        <v>44</v>
      </c>
      <c r="E359" s="63">
        <v>740986.6</v>
      </c>
      <c r="F359" s="63">
        <v>0</v>
      </c>
      <c r="G359" s="63">
        <v>257166</v>
      </c>
      <c r="H359" s="63">
        <v>-26468.1</v>
      </c>
      <c r="I359" s="65">
        <v>45954</v>
      </c>
      <c r="J359" s="63">
        <v>2025</v>
      </c>
    </row>
    <row r="360" spans="1:10" x14ac:dyDescent="0.3">
      <c r="A360" s="63">
        <v>13087500</v>
      </c>
      <c r="B360" s="64" t="s">
        <v>10</v>
      </c>
      <c r="C360" s="65">
        <v>45955</v>
      </c>
      <c r="D360" s="63">
        <v>43</v>
      </c>
      <c r="E360" s="63">
        <v>741071.8</v>
      </c>
      <c r="F360" s="63">
        <v>0</v>
      </c>
      <c r="G360" s="63">
        <v>257166</v>
      </c>
      <c r="H360" s="63">
        <v>-26468.1</v>
      </c>
      <c r="I360" s="65">
        <v>45955</v>
      </c>
      <c r="J360" s="63">
        <v>2025</v>
      </c>
    </row>
    <row r="361" spans="1:10" x14ac:dyDescent="0.3">
      <c r="A361" s="63">
        <v>13087500</v>
      </c>
      <c r="B361" s="64" t="s">
        <v>10</v>
      </c>
      <c r="C361" s="65">
        <v>45956</v>
      </c>
      <c r="D361" s="63">
        <v>42</v>
      </c>
      <c r="E361" s="63">
        <v>741155.5</v>
      </c>
      <c r="F361" s="63">
        <v>0</v>
      </c>
      <c r="G361" s="63">
        <v>257166</v>
      </c>
      <c r="H361" s="63">
        <v>-26468.1</v>
      </c>
      <c r="I361" s="65">
        <v>45956</v>
      </c>
      <c r="J361" s="63">
        <v>2025</v>
      </c>
    </row>
    <row r="362" spans="1:10" x14ac:dyDescent="0.3">
      <c r="A362" s="63">
        <v>13087500</v>
      </c>
      <c r="B362" s="64" t="s">
        <v>10</v>
      </c>
      <c r="C362" s="65">
        <v>45957</v>
      </c>
      <c r="D362" s="63">
        <v>38</v>
      </c>
      <c r="E362" s="63">
        <v>741230.4</v>
      </c>
      <c r="F362" s="63">
        <v>0</v>
      </c>
      <c r="G362" s="63">
        <v>257166</v>
      </c>
      <c r="H362" s="63">
        <v>-26468.1</v>
      </c>
      <c r="I362" s="65">
        <v>45957</v>
      </c>
      <c r="J362" s="63">
        <v>2025</v>
      </c>
    </row>
    <row r="363" spans="1:10" x14ac:dyDescent="0.3">
      <c r="A363" s="63">
        <v>13087500</v>
      </c>
      <c r="B363" s="64" t="s">
        <v>10</v>
      </c>
      <c r="C363" s="65">
        <v>45958</v>
      </c>
      <c r="D363" s="63">
        <v>35</v>
      </c>
      <c r="E363" s="63">
        <v>741299.5</v>
      </c>
      <c r="F363" s="63">
        <v>0</v>
      </c>
      <c r="G363" s="63">
        <v>257166</v>
      </c>
      <c r="H363" s="63">
        <v>-26468.1</v>
      </c>
      <c r="I363" s="65">
        <v>45958</v>
      </c>
      <c r="J363" s="63">
        <v>2025</v>
      </c>
    </row>
    <row r="364" spans="1:10" x14ac:dyDescent="0.3">
      <c r="A364" s="63">
        <v>13087500</v>
      </c>
      <c r="B364" s="64" t="s">
        <v>10</v>
      </c>
      <c r="C364" s="65">
        <v>45959</v>
      </c>
      <c r="D364" s="63">
        <v>37</v>
      </c>
      <c r="E364" s="63">
        <v>741373.2</v>
      </c>
      <c r="F364" s="63">
        <v>0</v>
      </c>
      <c r="G364" s="63">
        <v>257166</v>
      </c>
      <c r="H364" s="63">
        <v>-26468.1</v>
      </c>
      <c r="I364" s="65">
        <v>45959</v>
      </c>
      <c r="J364" s="63">
        <v>2025</v>
      </c>
    </row>
    <row r="365" spans="1:10" x14ac:dyDescent="0.3">
      <c r="A365" s="63">
        <v>13087500</v>
      </c>
      <c r="B365" s="64" t="s">
        <v>10</v>
      </c>
      <c r="C365" s="65">
        <v>45960</v>
      </c>
      <c r="D365" s="63">
        <v>53</v>
      </c>
      <c r="E365" s="63">
        <v>741478.8</v>
      </c>
      <c r="F365" s="63">
        <v>0</v>
      </c>
      <c r="G365" s="63">
        <v>257166</v>
      </c>
      <c r="H365" s="63">
        <v>-26468.1</v>
      </c>
      <c r="I365" s="65">
        <v>45960</v>
      </c>
      <c r="J365" s="63">
        <v>2025</v>
      </c>
    </row>
    <row r="366" spans="1:10" x14ac:dyDescent="0.3">
      <c r="A366" s="63">
        <v>13087500</v>
      </c>
      <c r="B366" s="64" t="s">
        <v>10</v>
      </c>
      <c r="C366" s="65">
        <v>45961</v>
      </c>
      <c r="D366" s="63">
        <v>60</v>
      </c>
      <c r="E366" s="63">
        <v>741597.6</v>
      </c>
      <c r="F366" s="63">
        <v>0</v>
      </c>
      <c r="G366" s="63">
        <v>257166</v>
      </c>
      <c r="H366" s="63">
        <v>-26468.1</v>
      </c>
      <c r="I366" s="65">
        <v>45961</v>
      </c>
      <c r="J366" s="63">
        <v>2025</v>
      </c>
    </row>
    <row r="367" spans="1:10" x14ac:dyDescent="0.3">
      <c r="A367" s="60"/>
      <c r="B367" s="61"/>
      <c r="C367" s="62"/>
      <c r="D367" s="60"/>
      <c r="E367" s="60"/>
      <c r="F367" s="60"/>
      <c r="G367" s="60"/>
      <c r="H367" s="60"/>
      <c r="I367" s="62"/>
      <c r="J367" s="60"/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2398A-0088-4FFC-82C0-611430124148}">
  <dimension ref="A1:Y367"/>
  <sheetViews>
    <sheetView tabSelected="1" workbookViewId="0">
      <pane ySplit="1" topLeftCell="A2" activePane="bottomLeft" state="frozen"/>
      <selection pane="bottomLeft" activeCell="O28" sqref="O28"/>
    </sheetView>
  </sheetViews>
  <sheetFormatPr defaultRowHeight="14.4" x14ac:dyDescent="0.3"/>
  <cols>
    <col min="3" max="3" width="18.33203125" customWidth="1"/>
    <col min="8" max="8" width="10.6640625" customWidth="1"/>
    <col min="9" max="9" width="11.88671875" customWidth="1"/>
    <col min="15" max="15" width="22.6640625" customWidth="1"/>
    <col min="18" max="18" width="14.109375" customWidth="1"/>
    <col min="21" max="21" width="11.33203125" customWidth="1"/>
  </cols>
  <sheetData>
    <row r="1" spans="1:25" ht="70.5" customHeight="1" x14ac:dyDescent="0.3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  <c r="I1" s="67" t="s">
        <v>8</v>
      </c>
      <c r="J1" s="67" t="s">
        <v>9</v>
      </c>
    </row>
    <row r="2" spans="1:25" ht="15" customHeight="1" x14ac:dyDescent="0.3">
      <c r="A2" s="72">
        <v>13087500</v>
      </c>
      <c r="B2" s="73" t="s">
        <v>10</v>
      </c>
      <c r="C2" s="74">
        <v>45962</v>
      </c>
      <c r="D2" s="72">
        <v>45</v>
      </c>
      <c r="E2" s="72">
        <v>1085795.7</v>
      </c>
      <c r="F2" s="72">
        <v>0</v>
      </c>
      <c r="G2" s="72">
        <v>252259</v>
      </c>
      <c r="H2" s="72">
        <v>-252258.9</v>
      </c>
      <c r="I2" s="74">
        <v>45962</v>
      </c>
      <c r="J2" s="72">
        <v>2026</v>
      </c>
    </row>
    <row r="3" spans="1:25" x14ac:dyDescent="0.3">
      <c r="A3" s="72">
        <v>13087500</v>
      </c>
      <c r="B3" s="73" t="s">
        <v>10</v>
      </c>
      <c r="C3" s="74">
        <v>45963</v>
      </c>
      <c r="D3" s="72">
        <v>42</v>
      </c>
      <c r="E3" s="72">
        <v>1085879.5</v>
      </c>
      <c r="F3" s="72">
        <v>0</v>
      </c>
      <c r="G3" s="72">
        <v>252259</v>
      </c>
      <c r="H3" s="72">
        <v>-252258.9</v>
      </c>
      <c r="I3" s="74">
        <v>45963</v>
      </c>
      <c r="J3" s="72">
        <v>2026</v>
      </c>
      <c r="M3" s="11">
        <v>2026</v>
      </c>
      <c r="N3" s="22"/>
      <c r="O3" s="22"/>
      <c r="P3" s="35"/>
      <c r="Q3" s="9"/>
      <c r="T3" s="11"/>
      <c r="U3" s="22"/>
      <c r="V3" s="22"/>
      <c r="W3" s="35"/>
      <c r="X3" s="9"/>
    </row>
    <row r="4" spans="1:25" x14ac:dyDescent="0.3">
      <c r="A4" s="72">
        <v>13087500</v>
      </c>
      <c r="B4" s="73" t="s">
        <v>10</v>
      </c>
      <c r="C4" s="74">
        <v>45964</v>
      </c>
      <c r="D4" s="72">
        <v>42</v>
      </c>
      <c r="E4" s="72">
        <v>1085963.3</v>
      </c>
      <c r="F4" s="72">
        <v>0</v>
      </c>
      <c r="G4" s="72">
        <v>252259</v>
      </c>
      <c r="H4" s="72">
        <v>-252258.9</v>
      </c>
      <c r="I4" s="74">
        <v>45964</v>
      </c>
      <c r="J4" s="72">
        <v>2026</v>
      </c>
      <c r="M4" s="12" t="s">
        <v>32</v>
      </c>
      <c r="P4" s="17">
        <f>(SUM(D153:D243))*1.9835</f>
        <v>461141.93150000001</v>
      </c>
      <c r="Q4" s="7"/>
      <c r="T4" s="12"/>
      <c r="W4" s="17"/>
      <c r="X4" s="7"/>
    </row>
    <row r="5" spans="1:25" x14ac:dyDescent="0.3">
      <c r="A5" s="72">
        <v>13087500</v>
      </c>
      <c r="B5" s="73" t="s">
        <v>10</v>
      </c>
      <c r="C5" s="74">
        <v>45965</v>
      </c>
      <c r="D5" s="72">
        <v>42</v>
      </c>
      <c r="E5" s="72">
        <v>1086047</v>
      </c>
      <c r="F5" s="72">
        <v>0</v>
      </c>
      <c r="G5" s="72">
        <v>252259</v>
      </c>
      <c r="H5" s="72">
        <v>-252258.9</v>
      </c>
      <c r="I5" s="74">
        <v>45965</v>
      </c>
      <c r="J5" s="72">
        <v>2026</v>
      </c>
      <c r="M5" s="14" t="s">
        <v>160</v>
      </c>
      <c r="N5" s="15"/>
      <c r="O5" s="15"/>
      <c r="P5" s="18">
        <f>SUM(F153:F243)*1.9835</f>
        <v>68087.604500000001</v>
      </c>
      <c r="Q5" s="7">
        <f>G243</f>
        <v>68083</v>
      </c>
      <c r="R5" s="7">
        <f>P5-Q5</f>
        <v>4.6045000000012806</v>
      </c>
      <c r="T5" s="14"/>
      <c r="U5" s="15"/>
      <c r="V5" s="15"/>
      <c r="W5" s="18"/>
      <c r="X5" s="7"/>
      <c r="Y5" s="7"/>
    </row>
    <row r="6" spans="1:25" x14ac:dyDescent="0.3">
      <c r="A6" s="72">
        <v>13087500</v>
      </c>
      <c r="B6" s="73" t="s">
        <v>10</v>
      </c>
      <c r="C6" s="74">
        <v>45966</v>
      </c>
      <c r="D6" s="72">
        <v>42</v>
      </c>
      <c r="E6" s="72">
        <v>1086130.8</v>
      </c>
      <c r="F6" s="72">
        <v>0</v>
      </c>
      <c r="G6" s="72">
        <v>252259</v>
      </c>
      <c r="H6" s="72">
        <v>-252258.9</v>
      </c>
      <c r="I6" s="74">
        <v>45966</v>
      </c>
      <c r="J6" s="72">
        <v>2026</v>
      </c>
      <c r="M6" s="36" t="s">
        <v>20</v>
      </c>
      <c r="N6" s="37"/>
      <c r="O6" s="37"/>
      <c r="P6" s="38">
        <f>P4-P5</f>
        <v>393054.32699999999</v>
      </c>
      <c r="Q6" s="7"/>
      <c r="T6" s="36"/>
      <c r="U6" s="37"/>
      <c r="V6" s="37"/>
      <c r="W6" s="38"/>
      <c r="X6" s="7"/>
    </row>
    <row r="7" spans="1:25" x14ac:dyDescent="0.3">
      <c r="A7" s="72">
        <v>13087500</v>
      </c>
      <c r="B7" s="73" t="s">
        <v>10</v>
      </c>
      <c r="C7" s="74">
        <v>45967</v>
      </c>
      <c r="D7" s="72">
        <v>45</v>
      </c>
      <c r="E7" s="72">
        <v>1086219.3999999999</v>
      </c>
      <c r="F7" s="72">
        <v>0</v>
      </c>
      <c r="G7" s="72">
        <v>252259</v>
      </c>
      <c r="H7" s="72">
        <v>-252258.9</v>
      </c>
      <c r="I7" s="74">
        <v>45967</v>
      </c>
      <c r="J7" s="72">
        <v>2026</v>
      </c>
      <c r="M7" s="22" t="s">
        <v>161</v>
      </c>
      <c r="N7" s="22"/>
      <c r="O7" s="22"/>
      <c r="P7" s="68">
        <v>0</v>
      </c>
    </row>
    <row r="8" spans="1:25" x14ac:dyDescent="0.3">
      <c r="A8" s="72">
        <v>13087500</v>
      </c>
      <c r="B8" s="73" t="s">
        <v>10</v>
      </c>
      <c r="C8" s="74">
        <v>45968</v>
      </c>
      <c r="D8" s="72">
        <v>47</v>
      </c>
      <c r="E8" s="72">
        <v>1086312.8999999999</v>
      </c>
      <c r="F8" s="72">
        <v>0</v>
      </c>
      <c r="G8" s="72">
        <v>252259</v>
      </c>
      <c r="H8" s="72">
        <v>-252258.9</v>
      </c>
      <c r="I8" s="74">
        <v>45968</v>
      </c>
      <c r="J8" s="72">
        <v>2026</v>
      </c>
      <c r="M8" t="s">
        <v>156</v>
      </c>
    </row>
    <row r="9" spans="1:25" x14ac:dyDescent="0.3">
      <c r="A9" s="72">
        <v>13087500</v>
      </c>
      <c r="B9" s="73" t="s">
        <v>10</v>
      </c>
      <c r="C9" s="74">
        <v>45969</v>
      </c>
      <c r="D9" s="72">
        <v>47</v>
      </c>
      <c r="E9" s="72">
        <v>1086406.3</v>
      </c>
      <c r="F9" s="72">
        <v>0</v>
      </c>
      <c r="G9" s="72">
        <v>252259</v>
      </c>
      <c r="H9" s="72">
        <v>-252258.9</v>
      </c>
      <c r="I9" s="74">
        <v>45969</v>
      </c>
      <c r="J9" s="72">
        <v>2026</v>
      </c>
    </row>
    <row r="10" spans="1:25" x14ac:dyDescent="0.3">
      <c r="A10" s="72">
        <v>13087500</v>
      </c>
      <c r="B10" s="73" t="s">
        <v>10</v>
      </c>
      <c r="C10" s="74">
        <v>45970</v>
      </c>
      <c r="D10" s="72">
        <v>47</v>
      </c>
      <c r="E10" s="72">
        <v>1086499.8</v>
      </c>
      <c r="F10" s="72">
        <v>0</v>
      </c>
      <c r="G10" s="72">
        <v>252259</v>
      </c>
      <c r="H10" s="72">
        <v>-252258.9</v>
      </c>
      <c r="I10" s="74">
        <v>45970</v>
      </c>
      <c r="J10" s="72">
        <v>2026</v>
      </c>
    </row>
    <row r="11" spans="1:25" x14ac:dyDescent="0.3">
      <c r="A11" s="72">
        <v>13087500</v>
      </c>
      <c r="B11" s="73" t="s">
        <v>10</v>
      </c>
      <c r="C11" s="74">
        <v>45971</v>
      </c>
      <c r="D11" s="72">
        <v>45</v>
      </c>
      <c r="E11" s="72">
        <v>1086588.3999999999</v>
      </c>
      <c r="F11" s="72">
        <v>0</v>
      </c>
      <c r="G11" s="72">
        <v>252259</v>
      </c>
      <c r="H11" s="72">
        <v>-252258.9</v>
      </c>
      <c r="I11" s="74">
        <v>45971</v>
      </c>
      <c r="J11" s="72">
        <v>2026</v>
      </c>
      <c r="M11" s="11"/>
      <c r="N11" s="58">
        <v>45870</v>
      </c>
      <c r="O11" s="22"/>
      <c r="P11" s="20"/>
      <c r="Q11" s="21"/>
      <c r="T11" s="11"/>
      <c r="U11" s="58"/>
      <c r="V11" s="22"/>
      <c r="W11" s="20"/>
      <c r="X11" s="21"/>
    </row>
    <row r="12" spans="1:25" x14ac:dyDescent="0.3">
      <c r="A12" s="72">
        <v>13087500</v>
      </c>
      <c r="B12" s="73" t="s">
        <v>10</v>
      </c>
      <c r="C12" s="74">
        <v>45972</v>
      </c>
      <c r="D12" s="72">
        <v>25</v>
      </c>
      <c r="E12" s="72">
        <v>1086637.6000000001</v>
      </c>
      <c r="F12" s="72">
        <v>0</v>
      </c>
      <c r="G12" s="72">
        <v>252259</v>
      </c>
      <c r="H12" s="72">
        <v>-252258.9</v>
      </c>
      <c r="I12" s="74">
        <v>45972</v>
      </c>
      <c r="J12" s="72">
        <v>2026</v>
      </c>
      <c r="M12" s="12" t="s">
        <v>34</v>
      </c>
      <c r="P12" s="17">
        <f>SUM(D153:D274)*1.9835</f>
        <v>461141.93150000001</v>
      </c>
      <c r="Q12" s="7"/>
      <c r="T12" s="12"/>
      <c r="W12" s="17"/>
      <c r="X12" s="7"/>
    </row>
    <row r="13" spans="1:25" x14ac:dyDescent="0.3">
      <c r="A13" s="72">
        <v>13087500</v>
      </c>
      <c r="B13" s="73" t="s">
        <v>10</v>
      </c>
      <c r="C13" s="74">
        <v>45973</v>
      </c>
      <c r="D13" s="72">
        <v>23</v>
      </c>
      <c r="E13" s="72">
        <v>1086682.8999999999</v>
      </c>
      <c r="F13" s="72">
        <v>0</v>
      </c>
      <c r="G13" s="72">
        <v>252259</v>
      </c>
      <c r="H13" s="72">
        <v>-252258.9</v>
      </c>
      <c r="I13" s="74">
        <v>45973</v>
      </c>
      <c r="J13" s="72">
        <v>2026</v>
      </c>
      <c r="M13" s="14" t="s">
        <v>133</v>
      </c>
      <c r="N13" s="15"/>
      <c r="O13" s="15"/>
      <c r="P13" s="18"/>
      <c r="Q13" s="7">
        <f>G274</f>
        <v>0</v>
      </c>
      <c r="R13" s="7">
        <f>P13-Q13</f>
        <v>0</v>
      </c>
      <c r="T13" s="14"/>
      <c r="U13" s="15"/>
      <c r="V13" s="15"/>
      <c r="W13" s="18"/>
      <c r="X13" s="7"/>
      <c r="Y13" s="7"/>
    </row>
    <row r="14" spans="1:25" x14ac:dyDescent="0.3">
      <c r="A14" s="72">
        <v>13087500</v>
      </c>
      <c r="B14" s="73" t="s">
        <v>10</v>
      </c>
      <c r="C14" s="74">
        <v>45974</v>
      </c>
      <c r="D14" s="72">
        <v>27</v>
      </c>
      <c r="E14" s="72">
        <v>1086736</v>
      </c>
      <c r="F14" s="72">
        <v>0</v>
      </c>
      <c r="G14" s="72">
        <v>252259</v>
      </c>
      <c r="H14" s="72">
        <v>-252258.9</v>
      </c>
      <c r="I14" s="74">
        <v>45974</v>
      </c>
      <c r="J14" s="72">
        <v>2026</v>
      </c>
      <c r="M14" s="36" t="s">
        <v>20</v>
      </c>
      <c r="N14" s="37"/>
      <c r="O14" s="37"/>
      <c r="P14" s="38">
        <f>P12-P13</f>
        <v>461141.93150000001</v>
      </c>
      <c r="Q14" s="7"/>
      <c r="T14" s="36"/>
      <c r="U14" s="37"/>
      <c r="V14" s="37"/>
      <c r="W14" s="38"/>
      <c r="X14" s="7"/>
    </row>
    <row r="15" spans="1:25" x14ac:dyDescent="0.3">
      <c r="A15" s="72">
        <v>13087500</v>
      </c>
      <c r="B15" s="73" t="s">
        <v>10</v>
      </c>
      <c r="C15" s="74">
        <v>45975</v>
      </c>
      <c r="D15" s="72">
        <v>27</v>
      </c>
      <c r="E15" s="72">
        <v>1086789.1000000001</v>
      </c>
      <c r="F15" s="72">
        <v>0</v>
      </c>
      <c r="G15" s="72">
        <v>252259</v>
      </c>
      <c r="H15" s="72">
        <v>-252258.9</v>
      </c>
      <c r="I15" s="74">
        <v>45975</v>
      </c>
      <c r="J15" s="72">
        <v>2026</v>
      </c>
    </row>
    <row r="16" spans="1:25" x14ac:dyDescent="0.3">
      <c r="A16" s="72">
        <v>13087500</v>
      </c>
      <c r="B16" s="73" t="s">
        <v>10</v>
      </c>
      <c r="C16" s="74">
        <v>45976</v>
      </c>
      <c r="D16" s="72">
        <v>27</v>
      </c>
      <c r="E16" s="72">
        <v>1086842.2</v>
      </c>
      <c r="F16" s="72">
        <v>0</v>
      </c>
      <c r="G16" s="72">
        <v>252259</v>
      </c>
      <c r="H16" s="72">
        <v>-252258.9</v>
      </c>
      <c r="I16" s="74">
        <v>45976</v>
      </c>
      <c r="J16" s="72">
        <v>2026</v>
      </c>
    </row>
    <row r="17" spans="1:25" x14ac:dyDescent="0.3">
      <c r="A17" s="72">
        <v>13087500</v>
      </c>
      <c r="B17" s="73" t="s">
        <v>10</v>
      </c>
      <c r="C17" s="74">
        <v>45977</v>
      </c>
      <c r="D17" s="72">
        <v>31</v>
      </c>
      <c r="E17" s="72">
        <v>1086903.5</v>
      </c>
      <c r="F17" s="72">
        <v>0</v>
      </c>
      <c r="G17" s="72">
        <v>252259</v>
      </c>
      <c r="H17" s="72">
        <v>-252258.9</v>
      </c>
      <c r="I17" s="74">
        <v>45977</v>
      </c>
      <c r="J17" s="72">
        <v>2026</v>
      </c>
      <c r="M17" s="11"/>
      <c r="N17" s="58"/>
      <c r="O17" s="22"/>
      <c r="P17" s="20"/>
      <c r="Q17" s="21"/>
      <c r="T17" s="11"/>
      <c r="U17" s="58"/>
      <c r="V17" s="22"/>
      <c r="W17" s="20"/>
      <c r="X17" s="21"/>
    </row>
    <row r="18" spans="1:25" x14ac:dyDescent="0.3">
      <c r="A18" s="72">
        <v>13087500</v>
      </c>
      <c r="B18" s="73" t="s">
        <v>10</v>
      </c>
      <c r="C18" s="74">
        <v>45978</v>
      </c>
      <c r="D18" s="72">
        <v>35</v>
      </c>
      <c r="E18" s="72">
        <v>1086973.5</v>
      </c>
      <c r="F18" s="72">
        <v>0</v>
      </c>
      <c r="G18" s="72">
        <v>252259</v>
      </c>
      <c r="H18" s="72">
        <v>-252258.9</v>
      </c>
      <c r="I18" s="74">
        <v>45978</v>
      </c>
      <c r="J18" s="72">
        <v>2026</v>
      </c>
      <c r="M18" s="12" t="s">
        <v>38</v>
      </c>
      <c r="P18" s="17">
        <f>SUM(D153:D289)*1.9835</f>
        <v>461141.93150000001</v>
      </c>
      <c r="Q18" s="7"/>
      <c r="T18" s="12"/>
      <c r="W18" s="17"/>
      <c r="X18" s="7"/>
    </row>
    <row r="19" spans="1:25" x14ac:dyDescent="0.3">
      <c r="A19" s="72">
        <v>13087500</v>
      </c>
      <c r="B19" s="73" t="s">
        <v>10</v>
      </c>
      <c r="C19" s="74">
        <v>45979</v>
      </c>
      <c r="D19" s="72">
        <v>38</v>
      </c>
      <c r="E19" s="72">
        <v>1087048</v>
      </c>
      <c r="F19" s="72">
        <v>0</v>
      </c>
      <c r="G19" s="72">
        <v>252259</v>
      </c>
      <c r="H19" s="72">
        <v>-252258.9</v>
      </c>
      <c r="I19" s="74">
        <v>45979</v>
      </c>
      <c r="J19" s="72">
        <v>2026</v>
      </c>
      <c r="M19" s="14" t="s">
        <v>146</v>
      </c>
      <c r="N19" s="15"/>
      <c r="O19" s="15"/>
      <c r="P19" s="18"/>
      <c r="Q19" s="18">
        <f>G289</f>
        <v>0</v>
      </c>
      <c r="R19" s="7">
        <f>Q19-P19</f>
        <v>0</v>
      </c>
      <c r="T19" s="14"/>
      <c r="U19" s="15"/>
      <c r="V19" s="15"/>
      <c r="W19" s="18"/>
      <c r="X19" s="18"/>
      <c r="Y19" s="7"/>
    </row>
    <row r="20" spans="1:25" x14ac:dyDescent="0.3">
      <c r="A20" s="72">
        <v>13087500</v>
      </c>
      <c r="B20" s="73" t="s">
        <v>10</v>
      </c>
      <c r="C20" s="74">
        <v>45980</v>
      </c>
      <c r="D20" s="72">
        <v>40</v>
      </c>
      <c r="E20" s="72">
        <v>1087127</v>
      </c>
      <c r="F20" s="72">
        <v>0</v>
      </c>
      <c r="G20" s="72">
        <v>252259</v>
      </c>
      <c r="H20" s="72">
        <v>-252258.9</v>
      </c>
      <c r="I20" s="74">
        <v>45980</v>
      </c>
      <c r="J20" s="72">
        <v>2026</v>
      </c>
      <c r="M20" s="36" t="s">
        <v>20</v>
      </c>
      <c r="N20" s="37"/>
      <c r="O20" s="37"/>
      <c r="P20" s="38">
        <f>P18-P19</f>
        <v>461141.93150000001</v>
      </c>
      <c r="Q20" s="7"/>
      <c r="T20" s="36"/>
      <c r="U20" s="37"/>
      <c r="V20" s="37"/>
      <c r="W20" s="38"/>
      <c r="X20" s="7"/>
    </row>
    <row r="21" spans="1:25" x14ac:dyDescent="0.3">
      <c r="A21" s="72">
        <v>13087500</v>
      </c>
      <c r="B21" s="73" t="s">
        <v>10</v>
      </c>
      <c r="C21" s="74">
        <v>45981</v>
      </c>
      <c r="D21" s="72">
        <v>35</v>
      </c>
      <c r="E21" s="72">
        <v>1087197</v>
      </c>
      <c r="F21" s="72">
        <v>0</v>
      </c>
      <c r="G21" s="72">
        <v>252259</v>
      </c>
      <c r="H21" s="72">
        <v>-252258.9</v>
      </c>
      <c r="I21" s="74">
        <v>45981</v>
      </c>
      <c r="J21" s="72">
        <v>2026</v>
      </c>
    </row>
    <row r="22" spans="1:25" x14ac:dyDescent="0.3">
      <c r="A22" s="72">
        <v>13087500</v>
      </c>
      <c r="B22" s="73" t="s">
        <v>10</v>
      </c>
      <c r="C22" s="74">
        <v>45982</v>
      </c>
      <c r="D22" s="72">
        <v>38</v>
      </c>
      <c r="E22" s="72">
        <v>1087271.5</v>
      </c>
      <c r="F22" s="72">
        <v>0</v>
      </c>
      <c r="G22" s="72">
        <v>252259</v>
      </c>
      <c r="H22" s="72">
        <v>-252258.9</v>
      </c>
      <c r="I22" s="74">
        <v>45982</v>
      </c>
      <c r="J22" s="72">
        <v>2026</v>
      </c>
      <c r="P22" s="7"/>
    </row>
    <row r="23" spans="1:25" x14ac:dyDescent="0.3">
      <c r="A23" s="72">
        <v>13087500</v>
      </c>
      <c r="B23" s="73" t="s">
        <v>10</v>
      </c>
      <c r="C23" s="74">
        <v>45983</v>
      </c>
      <c r="D23" s="72">
        <v>42</v>
      </c>
      <c r="E23" s="72">
        <v>1087355.2</v>
      </c>
      <c r="F23" s="72">
        <v>0</v>
      </c>
      <c r="G23" s="72">
        <v>252259</v>
      </c>
      <c r="H23" s="72">
        <v>-252258.9</v>
      </c>
      <c r="I23" s="74">
        <v>45983</v>
      </c>
      <c r="J23" s="72">
        <v>2026</v>
      </c>
      <c r="P23" s="7"/>
    </row>
    <row r="24" spans="1:25" x14ac:dyDescent="0.3">
      <c r="A24" s="72">
        <v>13087500</v>
      </c>
      <c r="B24" s="73" t="s">
        <v>10</v>
      </c>
      <c r="C24" s="74">
        <v>45984</v>
      </c>
      <c r="D24" s="72">
        <v>42</v>
      </c>
      <c r="E24" s="72">
        <v>1087439</v>
      </c>
      <c r="F24" s="72">
        <v>0</v>
      </c>
      <c r="G24" s="72">
        <v>252259</v>
      </c>
      <c r="H24" s="72">
        <v>-252258.9</v>
      </c>
      <c r="I24" s="74">
        <v>45984</v>
      </c>
      <c r="J24" s="72">
        <v>2026</v>
      </c>
    </row>
    <row r="25" spans="1:25" x14ac:dyDescent="0.3">
      <c r="A25" s="72">
        <v>13087500</v>
      </c>
      <c r="B25" s="73" t="s">
        <v>10</v>
      </c>
      <c r="C25" s="74">
        <v>45985</v>
      </c>
      <c r="D25" s="72">
        <v>42</v>
      </c>
      <c r="E25" s="72">
        <v>1087522.7</v>
      </c>
      <c r="F25" s="72">
        <v>0</v>
      </c>
      <c r="G25" s="72">
        <v>252259</v>
      </c>
      <c r="H25" s="72">
        <v>-252258.9</v>
      </c>
      <c r="I25" s="74">
        <v>45985</v>
      </c>
      <c r="J25" s="72">
        <v>2026</v>
      </c>
    </row>
    <row r="26" spans="1:25" x14ac:dyDescent="0.3">
      <c r="A26" s="72">
        <v>13087500</v>
      </c>
      <c r="B26" s="73" t="s">
        <v>10</v>
      </c>
      <c r="C26" s="74">
        <v>45986</v>
      </c>
      <c r="D26" s="72">
        <v>42</v>
      </c>
      <c r="E26" s="72">
        <v>1087606.5</v>
      </c>
      <c r="F26" s="72">
        <v>0</v>
      </c>
      <c r="G26" s="72">
        <v>252259</v>
      </c>
      <c r="H26" s="72">
        <v>-252258.9</v>
      </c>
      <c r="I26" s="74">
        <v>45986</v>
      </c>
      <c r="J26" s="72">
        <v>2026</v>
      </c>
    </row>
    <row r="27" spans="1:25" x14ac:dyDescent="0.3">
      <c r="A27" s="72">
        <v>13087500</v>
      </c>
      <c r="B27" s="73" t="s">
        <v>10</v>
      </c>
      <c r="C27" s="74">
        <v>45987</v>
      </c>
      <c r="D27" s="72">
        <v>42</v>
      </c>
      <c r="E27" s="72">
        <v>1087690.3</v>
      </c>
      <c r="F27" s="72">
        <v>0</v>
      </c>
      <c r="G27" s="72">
        <v>252259</v>
      </c>
      <c r="H27" s="72">
        <v>-252258.9</v>
      </c>
      <c r="I27" s="74">
        <v>45987</v>
      </c>
      <c r="J27" s="72">
        <v>2026</v>
      </c>
    </row>
    <row r="28" spans="1:25" x14ac:dyDescent="0.3">
      <c r="A28" s="72">
        <v>13087500</v>
      </c>
      <c r="B28" s="73" t="s">
        <v>10</v>
      </c>
      <c r="C28" s="74">
        <v>45988</v>
      </c>
      <c r="D28" s="72">
        <v>42</v>
      </c>
      <c r="E28" s="72">
        <v>1087774</v>
      </c>
      <c r="F28" s="72">
        <v>0</v>
      </c>
      <c r="G28" s="72">
        <v>252259</v>
      </c>
      <c r="H28" s="72">
        <v>-252258.9</v>
      </c>
      <c r="I28" s="74">
        <v>45988</v>
      </c>
      <c r="J28" s="72">
        <v>2026</v>
      </c>
    </row>
    <row r="29" spans="1:25" x14ac:dyDescent="0.3">
      <c r="A29" s="72">
        <v>13087500</v>
      </c>
      <c r="B29" s="73" t="s">
        <v>10</v>
      </c>
      <c r="C29" s="74">
        <v>45989</v>
      </c>
      <c r="D29" s="72">
        <v>42</v>
      </c>
      <c r="E29" s="72">
        <v>1087857.8</v>
      </c>
      <c r="F29" s="72">
        <v>0</v>
      </c>
      <c r="G29" s="72">
        <v>252259</v>
      </c>
      <c r="H29" s="72">
        <v>-252258.9</v>
      </c>
      <c r="I29" s="74">
        <v>45989</v>
      </c>
      <c r="J29" s="72">
        <v>2026</v>
      </c>
    </row>
    <row r="30" spans="1:25" x14ac:dyDescent="0.3">
      <c r="A30" s="72">
        <v>13087500</v>
      </c>
      <c r="B30" s="73" t="s">
        <v>10</v>
      </c>
      <c r="C30" s="74">
        <v>45990</v>
      </c>
      <c r="D30" s="72">
        <v>38</v>
      </c>
      <c r="E30" s="72">
        <v>1087932.3</v>
      </c>
      <c r="F30" s="72">
        <v>0</v>
      </c>
      <c r="G30" s="72">
        <v>252259</v>
      </c>
      <c r="H30" s="72">
        <v>-252258.9</v>
      </c>
      <c r="I30" s="74">
        <v>45990</v>
      </c>
      <c r="J30" s="72">
        <v>2026</v>
      </c>
    </row>
    <row r="31" spans="1:25" x14ac:dyDescent="0.3">
      <c r="A31" s="72">
        <v>13087500</v>
      </c>
      <c r="B31" s="73" t="s">
        <v>10</v>
      </c>
      <c r="C31" s="74">
        <v>45991</v>
      </c>
      <c r="D31" s="72">
        <v>33</v>
      </c>
      <c r="E31" s="72">
        <v>1087997.8999999999</v>
      </c>
      <c r="F31" s="72">
        <v>0</v>
      </c>
      <c r="G31" s="72">
        <v>252259</v>
      </c>
      <c r="H31" s="72">
        <v>-252258.9</v>
      </c>
      <c r="I31" s="74">
        <v>45991</v>
      </c>
      <c r="J31" s="72">
        <v>2026</v>
      </c>
    </row>
    <row r="32" spans="1:25" x14ac:dyDescent="0.3">
      <c r="A32" s="72">
        <v>13087500</v>
      </c>
      <c r="B32" s="73" t="s">
        <v>10</v>
      </c>
      <c r="C32" s="74">
        <v>45992</v>
      </c>
      <c r="D32" s="72">
        <v>33</v>
      </c>
      <c r="E32" s="72">
        <v>65.599999999999994</v>
      </c>
      <c r="F32" s="72">
        <v>0</v>
      </c>
      <c r="G32" s="72">
        <v>0</v>
      </c>
      <c r="H32" s="72">
        <v>0</v>
      </c>
      <c r="I32" s="74">
        <v>45992</v>
      </c>
      <c r="J32" s="72">
        <v>2026</v>
      </c>
    </row>
    <row r="33" spans="1:10" x14ac:dyDescent="0.3">
      <c r="A33" s="72">
        <v>13087500</v>
      </c>
      <c r="B33" s="73" t="s">
        <v>10</v>
      </c>
      <c r="C33" s="74">
        <v>45993</v>
      </c>
      <c r="D33" s="72">
        <v>33</v>
      </c>
      <c r="E33" s="72">
        <v>131.19999999999999</v>
      </c>
      <c r="F33" s="72">
        <v>0</v>
      </c>
      <c r="G33" s="72">
        <v>0</v>
      </c>
      <c r="H33" s="72">
        <v>0</v>
      </c>
      <c r="I33" s="74">
        <v>45993</v>
      </c>
      <c r="J33" s="72">
        <v>2026</v>
      </c>
    </row>
    <row r="34" spans="1:10" x14ac:dyDescent="0.3">
      <c r="A34" s="72">
        <v>13087500</v>
      </c>
      <c r="B34" s="73" t="s">
        <v>10</v>
      </c>
      <c r="C34" s="74">
        <v>45994</v>
      </c>
      <c r="D34" s="72">
        <v>33</v>
      </c>
      <c r="E34" s="72">
        <v>196.8</v>
      </c>
      <c r="F34" s="72">
        <v>0</v>
      </c>
      <c r="G34" s="72">
        <v>0</v>
      </c>
      <c r="H34" s="72">
        <v>0</v>
      </c>
      <c r="I34" s="74">
        <v>45994</v>
      </c>
      <c r="J34" s="72">
        <v>2026</v>
      </c>
    </row>
    <row r="35" spans="1:10" x14ac:dyDescent="0.3">
      <c r="A35" s="72">
        <v>13087500</v>
      </c>
      <c r="B35" s="73" t="s">
        <v>10</v>
      </c>
      <c r="C35" s="74">
        <v>45995</v>
      </c>
      <c r="D35" s="72">
        <v>33</v>
      </c>
      <c r="E35" s="72">
        <v>262.39999999999998</v>
      </c>
      <c r="F35" s="72">
        <v>0</v>
      </c>
      <c r="G35" s="72">
        <v>0</v>
      </c>
      <c r="H35" s="72">
        <v>0</v>
      </c>
      <c r="I35" s="74">
        <v>45995</v>
      </c>
      <c r="J35" s="72">
        <v>2026</v>
      </c>
    </row>
    <row r="36" spans="1:10" x14ac:dyDescent="0.3">
      <c r="A36" s="72">
        <v>13087500</v>
      </c>
      <c r="B36" s="73" t="s">
        <v>10</v>
      </c>
      <c r="C36" s="74">
        <v>45996</v>
      </c>
      <c r="D36" s="72">
        <v>33</v>
      </c>
      <c r="E36" s="72">
        <v>328</v>
      </c>
      <c r="F36" s="72">
        <v>0</v>
      </c>
      <c r="G36" s="72">
        <v>0</v>
      </c>
      <c r="H36" s="72">
        <v>0</v>
      </c>
      <c r="I36" s="74">
        <v>45996</v>
      </c>
      <c r="J36" s="72">
        <v>2026</v>
      </c>
    </row>
    <row r="37" spans="1:10" x14ac:dyDescent="0.3">
      <c r="A37" s="72">
        <v>13087500</v>
      </c>
      <c r="B37" s="73" t="s">
        <v>10</v>
      </c>
      <c r="C37" s="74">
        <v>45997</v>
      </c>
      <c r="D37" s="72">
        <v>31</v>
      </c>
      <c r="E37" s="72">
        <v>389.3</v>
      </c>
      <c r="F37" s="72">
        <v>0</v>
      </c>
      <c r="G37" s="72">
        <v>0</v>
      </c>
      <c r="H37" s="72">
        <v>0</v>
      </c>
      <c r="I37" s="74">
        <v>45997</v>
      </c>
      <c r="J37" s="72">
        <v>2026</v>
      </c>
    </row>
    <row r="38" spans="1:10" x14ac:dyDescent="0.3">
      <c r="A38" s="72">
        <v>13087500</v>
      </c>
      <c r="B38" s="73" t="s">
        <v>10</v>
      </c>
      <c r="C38" s="74">
        <v>45998</v>
      </c>
      <c r="D38" s="72">
        <v>33</v>
      </c>
      <c r="E38" s="72">
        <v>454.9</v>
      </c>
      <c r="F38" s="72">
        <v>0</v>
      </c>
      <c r="G38" s="72">
        <v>0</v>
      </c>
      <c r="H38" s="72">
        <v>0</v>
      </c>
      <c r="I38" s="74">
        <v>45998</v>
      </c>
      <c r="J38" s="72">
        <v>2026</v>
      </c>
    </row>
    <row r="39" spans="1:10" x14ac:dyDescent="0.3">
      <c r="A39" s="72">
        <v>13087500</v>
      </c>
      <c r="B39" s="73" t="s">
        <v>10</v>
      </c>
      <c r="C39" s="74">
        <v>45999</v>
      </c>
      <c r="D39" s="72">
        <v>31</v>
      </c>
      <c r="E39" s="72">
        <v>516.20000000000005</v>
      </c>
      <c r="F39" s="72">
        <v>0</v>
      </c>
      <c r="G39" s="72">
        <v>0</v>
      </c>
      <c r="H39" s="72">
        <v>0</v>
      </c>
      <c r="I39" s="74">
        <v>45999</v>
      </c>
      <c r="J39" s="72">
        <v>2026</v>
      </c>
    </row>
    <row r="40" spans="1:10" x14ac:dyDescent="0.3">
      <c r="A40" s="72">
        <v>13087500</v>
      </c>
      <c r="B40" s="73" t="s">
        <v>10</v>
      </c>
      <c r="C40" s="74">
        <v>46000</v>
      </c>
      <c r="D40" s="72">
        <v>31</v>
      </c>
      <c r="E40" s="72">
        <v>577.5</v>
      </c>
      <c r="F40" s="72">
        <v>0</v>
      </c>
      <c r="G40" s="72">
        <v>0</v>
      </c>
      <c r="H40" s="72">
        <v>0</v>
      </c>
      <c r="I40" s="74">
        <v>46000</v>
      </c>
      <c r="J40" s="72">
        <v>2026</v>
      </c>
    </row>
    <row r="41" spans="1:10" x14ac:dyDescent="0.3">
      <c r="A41" s="72">
        <v>13087500</v>
      </c>
      <c r="B41" s="73" t="s">
        <v>10</v>
      </c>
      <c r="C41" s="74">
        <v>46001</v>
      </c>
      <c r="D41" s="72">
        <v>29</v>
      </c>
      <c r="E41" s="72">
        <v>634.6</v>
      </c>
      <c r="F41" s="72">
        <v>0</v>
      </c>
      <c r="G41" s="72">
        <v>0</v>
      </c>
      <c r="H41" s="72">
        <v>0</v>
      </c>
      <c r="I41" s="74">
        <v>46001</v>
      </c>
      <c r="J41" s="72">
        <v>2026</v>
      </c>
    </row>
    <row r="42" spans="1:10" x14ac:dyDescent="0.3">
      <c r="A42" s="72">
        <v>13087500</v>
      </c>
      <c r="B42" s="73" t="s">
        <v>10</v>
      </c>
      <c r="C42" s="74">
        <v>46002</v>
      </c>
      <c r="D42" s="72">
        <v>31</v>
      </c>
      <c r="E42" s="72">
        <v>696</v>
      </c>
      <c r="F42" s="72">
        <v>0</v>
      </c>
      <c r="G42" s="72">
        <v>0</v>
      </c>
      <c r="H42" s="72">
        <v>0</v>
      </c>
      <c r="I42" s="74">
        <v>46002</v>
      </c>
      <c r="J42" s="72">
        <v>2026</v>
      </c>
    </row>
    <row r="43" spans="1:10" x14ac:dyDescent="0.3">
      <c r="A43" s="72">
        <v>13087500</v>
      </c>
      <c r="B43" s="73" t="s">
        <v>10</v>
      </c>
      <c r="C43" s="74">
        <v>46003</v>
      </c>
      <c r="D43" s="72">
        <v>31</v>
      </c>
      <c r="E43" s="72">
        <v>757.3</v>
      </c>
      <c r="F43" s="72">
        <v>0</v>
      </c>
      <c r="G43" s="72">
        <v>0</v>
      </c>
      <c r="H43" s="72">
        <v>0</v>
      </c>
      <c r="I43" s="74">
        <v>46003</v>
      </c>
      <c r="J43" s="72">
        <v>2026</v>
      </c>
    </row>
    <row r="44" spans="1:10" x14ac:dyDescent="0.3">
      <c r="A44" s="72">
        <v>13087500</v>
      </c>
      <c r="B44" s="73" t="s">
        <v>10</v>
      </c>
      <c r="C44" s="74">
        <v>46004</v>
      </c>
      <c r="D44" s="72">
        <v>31</v>
      </c>
      <c r="E44" s="72">
        <v>818.6</v>
      </c>
      <c r="F44" s="72">
        <v>0</v>
      </c>
      <c r="G44" s="72">
        <v>0</v>
      </c>
      <c r="H44" s="72">
        <v>0</v>
      </c>
      <c r="I44" s="74">
        <v>46004</v>
      </c>
      <c r="J44" s="72">
        <v>2026</v>
      </c>
    </row>
    <row r="45" spans="1:10" x14ac:dyDescent="0.3">
      <c r="A45" s="72">
        <v>13087500</v>
      </c>
      <c r="B45" s="73" t="s">
        <v>10</v>
      </c>
      <c r="C45" s="74">
        <v>46005</v>
      </c>
      <c r="D45" s="72">
        <v>31</v>
      </c>
      <c r="E45" s="72">
        <v>879.9</v>
      </c>
      <c r="F45" s="72">
        <v>0</v>
      </c>
      <c r="G45" s="72">
        <v>0</v>
      </c>
      <c r="H45" s="72">
        <v>0</v>
      </c>
      <c r="I45" s="74">
        <v>46005</v>
      </c>
      <c r="J45" s="72">
        <v>2026</v>
      </c>
    </row>
    <row r="46" spans="1:10" x14ac:dyDescent="0.3">
      <c r="A46" s="72">
        <v>13087500</v>
      </c>
      <c r="B46" s="73" t="s">
        <v>10</v>
      </c>
      <c r="C46" s="74">
        <v>46006</v>
      </c>
      <c r="D46" s="72">
        <v>31</v>
      </c>
      <c r="E46" s="72">
        <v>941.2</v>
      </c>
      <c r="F46" s="72">
        <v>0</v>
      </c>
      <c r="G46" s="72">
        <v>0</v>
      </c>
      <c r="H46" s="72">
        <v>0</v>
      </c>
      <c r="I46" s="74">
        <v>46006</v>
      </c>
      <c r="J46" s="72">
        <v>2026</v>
      </c>
    </row>
    <row r="47" spans="1:10" x14ac:dyDescent="0.3">
      <c r="A47" s="72">
        <v>13087500</v>
      </c>
      <c r="B47" s="73" t="s">
        <v>10</v>
      </c>
      <c r="C47" s="74">
        <v>46007</v>
      </c>
      <c r="D47" s="72">
        <v>29</v>
      </c>
      <c r="E47" s="72">
        <v>998.3</v>
      </c>
      <c r="F47" s="72">
        <v>0</v>
      </c>
      <c r="G47" s="72">
        <v>0</v>
      </c>
      <c r="H47" s="72">
        <v>0</v>
      </c>
      <c r="I47" s="74">
        <v>46007</v>
      </c>
      <c r="J47" s="72">
        <v>2026</v>
      </c>
    </row>
    <row r="48" spans="1:10" x14ac:dyDescent="0.3">
      <c r="A48" s="72">
        <v>13087500</v>
      </c>
      <c r="B48" s="73" t="s">
        <v>10</v>
      </c>
      <c r="C48" s="74">
        <v>46008</v>
      </c>
      <c r="D48" s="72">
        <v>29</v>
      </c>
      <c r="E48" s="72">
        <v>1055.5</v>
      </c>
      <c r="F48" s="72">
        <v>0</v>
      </c>
      <c r="G48" s="72">
        <v>0</v>
      </c>
      <c r="H48" s="72">
        <v>0</v>
      </c>
      <c r="I48" s="74">
        <v>46008</v>
      </c>
      <c r="J48" s="72">
        <v>2026</v>
      </c>
    </row>
    <row r="49" spans="1:10" x14ac:dyDescent="0.3">
      <c r="A49" s="72">
        <v>13087500</v>
      </c>
      <c r="B49" s="73" t="s">
        <v>10</v>
      </c>
      <c r="C49" s="74">
        <v>46009</v>
      </c>
      <c r="D49" s="72">
        <v>29</v>
      </c>
      <c r="E49" s="72">
        <v>1112.5999999999999</v>
      </c>
      <c r="F49" s="72">
        <v>0</v>
      </c>
      <c r="G49" s="72">
        <v>0</v>
      </c>
      <c r="H49" s="72">
        <v>0</v>
      </c>
      <c r="I49" s="74">
        <v>46009</v>
      </c>
      <c r="J49" s="72">
        <v>2026</v>
      </c>
    </row>
    <row r="50" spans="1:10" x14ac:dyDescent="0.3">
      <c r="A50" s="72">
        <v>13087500</v>
      </c>
      <c r="B50" s="73" t="s">
        <v>10</v>
      </c>
      <c r="C50" s="74">
        <v>46010</v>
      </c>
      <c r="D50" s="72">
        <v>31</v>
      </c>
      <c r="E50" s="72">
        <v>1173.9000000000001</v>
      </c>
      <c r="F50" s="72">
        <v>0</v>
      </c>
      <c r="G50" s="72">
        <v>0</v>
      </c>
      <c r="H50" s="72">
        <v>0</v>
      </c>
      <c r="I50" s="74">
        <v>46010</v>
      </c>
      <c r="J50" s="72">
        <v>2026</v>
      </c>
    </row>
    <row r="51" spans="1:10" x14ac:dyDescent="0.3">
      <c r="A51" s="72">
        <v>13087500</v>
      </c>
      <c r="B51" s="73" t="s">
        <v>10</v>
      </c>
      <c r="C51" s="74">
        <v>46011</v>
      </c>
      <c r="D51" s="72">
        <v>33</v>
      </c>
      <c r="E51" s="72">
        <v>1239.5</v>
      </c>
      <c r="F51" s="72">
        <v>0</v>
      </c>
      <c r="G51" s="72">
        <v>0</v>
      </c>
      <c r="H51" s="72">
        <v>0</v>
      </c>
      <c r="I51" s="74">
        <v>46011</v>
      </c>
      <c r="J51" s="72">
        <v>2026</v>
      </c>
    </row>
    <row r="52" spans="1:10" x14ac:dyDescent="0.3">
      <c r="A52" s="72">
        <v>13087500</v>
      </c>
      <c r="B52" s="73" t="s">
        <v>10</v>
      </c>
      <c r="C52" s="74">
        <v>46012</v>
      </c>
      <c r="D52" s="72">
        <v>33</v>
      </c>
      <c r="E52" s="72">
        <v>1305.0999999999999</v>
      </c>
      <c r="F52" s="72">
        <v>0</v>
      </c>
      <c r="G52" s="72">
        <v>0</v>
      </c>
      <c r="H52" s="72">
        <v>0</v>
      </c>
      <c r="I52" s="74">
        <v>46012</v>
      </c>
      <c r="J52" s="72">
        <v>2026</v>
      </c>
    </row>
    <row r="53" spans="1:10" x14ac:dyDescent="0.3">
      <c r="A53" s="72">
        <v>13087500</v>
      </c>
      <c r="B53" s="73" t="s">
        <v>10</v>
      </c>
      <c r="C53" s="74">
        <v>46013</v>
      </c>
      <c r="D53" s="72">
        <v>33</v>
      </c>
      <c r="E53" s="72">
        <v>1370.7</v>
      </c>
      <c r="F53" s="72">
        <v>0</v>
      </c>
      <c r="G53" s="72">
        <v>0</v>
      </c>
      <c r="H53" s="72">
        <v>0</v>
      </c>
      <c r="I53" s="74">
        <v>46013</v>
      </c>
      <c r="J53" s="72">
        <v>2026</v>
      </c>
    </row>
    <row r="54" spans="1:10" x14ac:dyDescent="0.3">
      <c r="A54" s="72">
        <v>13087500</v>
      </c>
      <c r="B54" s="73" t="s">
        <v>10</v>
      </c>
      <c r="C54" s="74">
        <v>46014</v>
      </c>
      <c r="D54" s="72">
        <v>33</v>
      </c>
      <c r="E54" s="72">
        <v>1436.3</v>
      </c>
      <c r="F54" s="72">
        <v>0</v>
      </c>
      <c r="G54" s="72">
        <v>0</v>
      </c>
      <c r="H54" s="72">
        <v>0</v>
      </c>
      <c r="I54" s="74">
        <v>46014</v>
      </c>
      <c r="J54" s="72">
        <v>2026</v>
      </c>
    </row>
    <row r="55" spans="1:10" x14ac:dyDescent="0.3">
      <c r="A55" s="72">
        <v>13087500</v>
      </c>
      <c r="B55" s="73" t="s">
        <v>10</v>
      </c>
      <c r="C55" s="74">
        <v>46015</v>
      </c>
      <c r="D55" s="72">
        <v>33</v>
      </c>
      <c r="E55" s="72">
        <v>1501.9</v>
      </c>
      <c r="F55" s="72">
        <v>0</v>
      </c>
      <c r="G55" s="72">
        <v>0</v>
      </c>
      <c r="H55" s="72">
        <v>0</v>
      </c>
      <c r="I55" s="74">
        <v>46015</v>
      </c>
      <c r="J55" s="72">
        <v>2026</v>
      </c>
    </row>
    <row r="56" spans="1:10" x14ac:dyDescent="0.3">
      <c r="A56" s="72">
        <v>13087500</v>
      </c>
      <c r="B56" s="73" t="s">
        <v>10</v>
      </c>
      <c r="C56" s="74">
        <v>46016</v>
      </c>
      <c r="D56" s="72">
        <v>33</v>
      </c>
      <c r="E56" s="72">
        <v>1567.5</v>
      </c>
      <c r="F56" s="72">
        <v>0</v>
      </c>
      <c r="G56" s="72">
        <v>0</v>
      </c>
      <c r="H56" s="72">
        <v>0</v>
      </c>
      <c r="I56" s="74">
        <v>46016</v>
      </c>
      <c r="J56" s="72">
        <v>2026</v>
      </c>
    </row>
    <row r="57" spans="1:10" x14ac:dyDescent="0.3">
      <c r="A57" s="72">
        <v>13087500</v>
      </c>
      <c r="B57" s="73" t="s">
        <v>10</v>
      </c>
      <c r="C57" s="74">
        <v>46017</v>
      </c>
      <c r="D57" s="72">
        <v>33</v>
      </c>
      <c r="E57" s="72">
        <v>1633.1</v>
      </c>
      <c r="F57" s="72">
        <v>0</v>
      </c>
      <c r="G57" s="72">
        <v>0</v>
      </c>
      <c r="H57" s="72">
        <v>0</v>
      </c>
      <c r="I57" s="74">
        <v>46017</v>
      </c>
      <c r="J57" s="72">
        <v>2026</v>
      </c>
    </row>
    <row r="58" spans="1:10" x14ac:dyDescent="0.3">
      <c r="A58" s="72">
        <v>13087500</v>
      </c>
      <c r="B58" s="73" t="s">
        <v>10</v>
      </c>
      <c r="C58" s="74">
        <v>46018</v>
      </c>
      <c r="D58" s="72">
        <v>33</v>
      </c>
      <c r="E58" s="72">
        <v>1698.7</v>
      </c>
      <c r="F58" s="72">
        <v>0</v>
      </c>
      <c r="G58" s="72">
        <v>0</v>
      </c>
      <c r="H58" s="72">
        <v>0</v>
      </c>
      <c r="I58" s="74">
        <v>46018</v>
      </c>
      <c r="J58" s="72">
        <v>2026</v>
      </c>
    </row>
    <row r="59" spans="1:10" x14ac:dyDescent="0.3">
      <c r="A59" s="72">
        <v>13087500</v>
      </c>
      <c r="B59" s="73" t="s">
        <v>10</v>
      </c>
      <c r="C59" s="74">
        <v>46019</v>
      </c>
      <c r="D59" s="72">
        <v>33</v>
      </c>
      <c r="E59" s="72">
        <v>1764.3</v>
      </c>
      <c r="F59" s="72">
        <v>0</v>
      </c>
      <c r="G59" s="72">
        <v>0</v>
      </c>
      <c r="H59" s="72">
        <v>0</v>
      </c>
      <c r="I59" s="74">
        <v>46019</v>
      </c>
      <c r="J59" s="72">
        <v>2026</v>
      </c>
    </row>
    <row r="60" spans="1:10" x14ac:dyDescent="0.3">
      <c r="A60" s="72">
        <v>13087500</v>
      </c>
      <c r="B60" s="73" t="s">
        <v>10</v>
      </c>
      <c r="C60" s="74">
        <v>46020</v>
      </c>
      <c r="D60" s="72">
        <v>33</v>
      </c>
      <c r="E60" s="72">
        <v>1829.9</v>
      </c>
      <c r="F60" s="72">
        <v>0</v>
      </c>
      <c r="G60" s="72">
        <v>0</v>
      </c>
      <c r="H60" s="72">
        <v>0</v>
      </c>
      <c r="I60" s="74">
        <v>46020</v>
      </c>
      <c r="J60" s="72">
        <v>2026</v>
      </c>
    </row>
    <row r="61" spans="1:10" x14ac:dyDescent="0.3">
      <c r="A61" s="72">
        <v>13087500</v>
      </c>
      <c r="B61" s="73" t="s">
        <v>10</v>
      </c>
      <c r="C61" s="74">
        <v>46021</v>
      </c>
      <c r="D61" s="72">
        <v>33</v>
      </c>
      <c r="E61" s="72">
        <v>1895.5</v>
      </c>
      <c r="F61" s="72">
        <v>0</v>
      </c>
      <c r="G61" s="72">
        <v>0</v>
      </c>
      <c r="H61" s="72">
        <v>0</v>
      </c>
      <c r="I61" s="74">
        <v>46021</v>
      </c>
      <c r="J61" s="72">
        <v>2026</v>
      </c>
    </row>
    <row r="62" spans="1:10" x14ac:dyDescent="0.3">
      <c r="A62" s="72">
        <v>13087500</v>
      </c>
      <c r="B62" s="73" t="s">
        <v>10</v>
      </c>
      <c r="C62" s="74">
        <v>46022</v>
      </c>
      <c r="D62" s="72">
        <v>33</v>
      </c>
      <c r="E62" s="72">
        <v>1961.1</v>
      </c>
      <c r="F62" s="72">
        <v>0</v>
      </c>
      <c r="G62" s="72">
        <v>0</v>
      </c>
      <c r="H62" s="72">
        <v>0</v>
      </c>
      <c r="I62" s="74">
        <v>46022</v>
      </c>
      <c r="J62" s="72">
        <v>2026</v>
      </c>
    </row>
    <row r="63" spans="1:10" x14ac:dyDescent="0.3">
      <c r="A63" s="72">
        <v>13087500</v>
      </c>
      <c r="B63" s="73" t="s">
        <v>10</v>
      </c>
      <c r="C63" s="74">
        <v>46023</v>
      </c>
      <c r="D63" s="72">
        <v>33</v>
      </c>
      <c r="E63" s="72">
        <v>2026.7</v>
      </c>
      <c r="F63" s="72">
        <v>0</v>
      </c>
      <c r="G63" s="72">
        <v>0</v>
      </c>
      <c r="H63" s="72">
        <v>0</v>
      </c>
      <c r="I63" s="74">
        <v>46023</v>
      </c>
      <c r="J63" s="72">
        <v>2026</v>
      </c>
    </row>
    <row r="64" spans="1:10" x14ac:dyDescent="0.3">
      <c r="A64" s="72">
        <v>13087500</v>
      </c>
      <c r="B64" s="73" t="s">
        <v>10</v>
      </c>
      <c r="C64" s="74">
        <v>46024</v>
      </c>
      <c r="D64" s="72">
        <v>33</v>
      </c>
      <c r="E64" s="72">
        <v>2092.3000000000002</v>
      </c>
      <c r="F64" s="72">
        <v>0</v>
      </c>
      <c r="G64" s="72">
        <v>0</v>
      </c>
      <c r="H64" s="72">
        <v>0</v>
      </c>
      <c r="I64" s="74">
        <v>46024</v>
      </c>
      <c r="J64" s="72">
        <v>2026</v>
      </c>
    </row>
    <row r="65" spans="1:10" x14ac:dyDescent="0.3">
      <c r="A65" s="72">
        <v>13087500</v>
      </c>
      <c r="B65" s="73" t="s">
        <v>10</v>
      </c>
      <c r="C65" s="74">
        <v>46025</v>
      </c>
      <c r="D65" s="72">
        <v>33</v>
      </c>
      <c r="E65" s="72">
        <v>2157.8000000000002</v>
      </c>
      <c r="F65" s="72">
        <v>0</v>
      </c>
      <c r="G65" s="72">
        <v>0</v>
      </c>
      <c r="H65" s="72">
        <v>0</v>
      </c>
      <c r="I65" s="74">
        <v>46025</v>
      </c>
      <c r="J65" s="72">
        <v>2026</v>
      </c>
    </row>
    <row r="66" spans="1:10" x14ac:dyDescent="0.3">
      <c r="A66" s="72">
        <v>13087500</v>
      </c>
      <c r="B66" s="73" t="s">
        <v>10</v>
      </c>
      <c r="C66" s="74">
        <v>46026</v>
      </c>
      <c r="D66" s="72">
        <v>33</v>
      </c>
      <c r="E66" s="72">
        <v>2223.4</v>
      </c>
      <c r="F66" s="72">
        <v>0</v>
      </c>
      <c r="G66" s="72">
        <v>0</v>
      </c>
      <c r="H66" s="72">
        <v>0</v>
      </c>
      <c r="I66" s="74">
        <v>46026</v>
      </c>
      <c r="J66" s="72">
        <v>2026</v>
      </c>
    </row>
    <row r="67" spans="1:10" x14ac:dyDescent="0.3">
      <c r="A67" s="72">
        <v>13087500</v>
      </c>
      <c r="B67" s="73" t="s">
        <v>10</v>
      </c>
      <c r="C67" s="74">
        <v>46027</v>
      </c>
      <c r="D67" s="72">
        <v>33</v>
      </c>
      <c r="E67" s="72">
        <v>2289</v>
      </c>
      <c r="F67" s="72">
        <v>0</v>
      </c>
      <c r="G67" s="72">
        <v>0</v>
      </c>
      <c r="H67" s="72">
        <v>0</v>
      </c>
      <c r="I67" s="74">
        <v>46027</v>
      </c>
      <c r="J67" s="72">
        <v>2026</v>
      </c>
    </row>
    <row r="68" spans="1:10" x14ac:dyDescent="0.3">
      <c r="A68" s="72">
        <v>13087500</v>
      </c>
      <c r="B68" s="73" t="s">
        <v>10</v>
      </c>
      <c r="C68" s="74">
        <v>46028</v>
      </c>
      <c r="D68" s="72">
        <v>33</v>
      </c>
      <c r="E68" s="72">
        <v>2354.6</v>
      </c>
      <c r="F68" s="72">
        <v>0</v>
      </c>
      <c r="G68" s="72">
        <v>0</v>
      </c>
      <c r="H68" s="72">
        <v>0</v>
      </c>
      <c r="I68" s="74">
        <v>46028</v>
      </c>
      <c r="J68" s="72">
        <v>2026</v>
      </c>
    </row>
    <row r="69" spans="1:10" x14ac:dyDescent="0.3">
      <c r="A69" s="72">
        <v>13087500</v>
      </c>
      <c r="B69" s="73" t="s">
        <v>10</v>
      </c>
      <c r="C69" s="74">
        <v>46029</v>
      </c>
      <c r="D69" s="72">
        <v>33</v>
      </c>
      <c r="E69" s="72">
        <v>2420.1999999999998</v>
      </c>
      <c r="F69" s="72">
        <v>0</v>
      </c>
      <c r="G69" s="72">
        <v>0</v>
      </c>
      <c r="H69" s="72">
        <v>0</v>
      </c>
      <c r="I69" s="74">
        <v>46029</v>
      </c>
      <c r="J69" s="72">
        <v>2026</v>
      </c>
    </row>
    <row r="70" spans="1:10" x14ac:dyDescent="0.3">
      <c r="A70" s="72">
        <v>13087500</v>
      </c>
      <c r="B70" s="73" t="s">
        <v>10</v>
      </c>
      <c r="C70" s="74">
        <v>46030</v>
      </c>
      <c r="D70" s="72">
        <v>33</v>
      </c>
      <c r="E70" s="72">
        <v>2485.8000000000002</v>
      </c>
      <c r="F70" s="72">
        <v>0</v>
      </c>
      <c r="G70" s="72">
        <v>0</v>
      </c>
      <c r="H70" s="72">
        <v>0</v>
      </c>
      <c r="I70" s="74">
        <v>46030</v>
      </c>
      <c r="J70" s="72">
        <v>2026</v>
      </c>
    </row>
    <row r="71" spans="1:10" x14ac:dyDescent="0.3">
      <c r="A71" s="72">
        <v>13087500</v>
      </c>
      <c r="B71" s="73" t="s">
        <v>10</v>
      </c>
      <c r="C71" s="74">
        <v>46031</v>
      </c>
      <c r="D71" s="72">
        <v>33</v>
      </c>
      <c r="E71" s="72">
        <v>2551.4</v>
      </c>
      <c r="F71" s="72">
        <v>0</v>
      </c>
      <c r="G71" s="72">
        <v>0</v>
      </c>
      <c r="H71" s="72">
        <v>0</v>
      </c>
      <c r="I71" s="74">
        <v>46031</v>
      </c>
      <c r="J71" s="72">
        <v>2026</v>
      </c>
    </row>
    <row r="72" spans="1:10" x14ac:dyDescent="0.3">
      <c r="A72" s="72">
        <v>13087500</v>
      </c>
      <c r="B72" s="73" t="s">
        <v>10</v>
      </c>
      <c r="C72" s="74">
        <v>46032</v>
      </c>
      <c r="D72" s="72">
        <v>33</v>
      </c>
      <c r="E72" s="72">
        <v>2617</v>
      </c>
      <c r="F72" s="72">
        <v>0</v>
      </c>
      <c r="G72" s="72">
        <v>0</v>
      </c>
      <c r="H72" s="72">
        <v>0</v>
      </c>
      <c r="I72" s="74">
        <v>46032</v>
      </c>
      <c r="J72" s="72">
        <v>2026</v>
      </c>
    </row>
    <row r="73" spans="1:10" x14ac:dyDescent="0.3">
      <c r="A73" s="72">
        <v>13087500</v>
      </c>
      <c r="B73" s="73" t="s">
        <v>10</v>
      </c>
      <c r="C73" s="74">
        <v>46033</v>
      </c>
      <c r="D73" s="72">
        <v>33</v>
      </c>
      <c r="E73" s="72">
        <v>2682.6</v>
      </c>
      <c r="F73" s="72">
        <v>0</v>
      </c>
      <c r="G73" s="72">
        <v>0</v>
      </c>
      <c r="H73" s="72">
        <v>0</v>
      </c>
      <c r="I73" s="74">
        <v>46033</v>
      </c>
      <c r="J73" s="72">
        <v>2026</v>
      </c>
    </row>
    <row r="74" spans="1:10" x14ac:dyDescent="0.3">
      <c r="A74" s="72">
        <v>13087500</v>
      </c>
      <c r="B74" s="73" t="s">
        <v>10</v>
      </c>
      <c r="C74" s="74">
        <v>46034</v>
      </c>
      <c r="D74" s="72">
        <v>33</v>
      </c>
      <c r="E74" s="72">
        <v>2748.2</v>
      </c>
      <c r="F74" s="72">
        <v>0</v>
      </c>
      <c r="G74" s="72">
        <v>0</v>
      </c>
      <c r="H74" s="72">
        <v>0</v>
      </c>
      <c r="I74" s="74">
        <v>46034</v>
      </c>
      <c r="J74" s="72">
        <v>2026</v>
      </c>
    </row>
    <row r="75" spans="1:10" x14ac:dyDescent="0.3">
      <c r="A75" s="72">
        <v>13087500</v>
      </c>
      <c r="B75" s="73" t="s">
        <v>10</v>
      </c>
      <c r="C75" s="74">
        <v>46035</v>
      </c>
      <c r="D75" s="72">
        <v>33</v>
      </c>
      <c r="E75" s="72">
        <v>2813.8</v>
      </c>
      <c r="F75" s="72">
        <v>0</v>
      </c>
      <c r="G75" s="72">
        <v>0</v>
      </c>
      <c r="H75" s="72">
        <v>0</v>
      </c>
      <c r="I75" s="74">
        <v>46035</v>
      </c>
      <c r="J75" s="72">
        <v>2026</v>
      </c>
    </row>
    <row r="76" spans="1:10" x14ac:dyDescent="0.3">
      <c r="A76" s="72">
        <v>13087500</v>
      </c>
      <c r="B76" s="73" t="s">
        <v>10</v>
      </c>
      <c r="C76" s="74">
        <v>46036</v>
      </c>
      <c r="D76" s="72">
        <v>33</v>
      </c>
      <c r="E76" s="72">
        <v>2879.4</v>
      </c>
      <c r="F76" s="72">
        <v>0</v>
      </c>
      <c r="G76" s="72">
        <v>0</v>
      </c>
      <c r="H76" s="72">
        <v>0</v>
      </c>
      <c r="I76" s="74">
        <v>46036</v>
      </c>
      <c r="J76" s="72">
        <v>2026</v>
      </c>
    </row>
    <row r="77" spans="1:10" x14ac:dyDescent="0.3">
      <c r="A77" s="72">
        <v>13087500</v>
      </c>
      <c r="B77" s="73" t="s">
        <v>10</v>
      </c>
      <c r="C77" s="74">
        <v>46037</v>
      </c>
      <c r="D77" s="72">
        <v>35</v>
      </c>
      <c r="E77" s="72">
        <v>2949.4</v>
      </c>
      <c r="F77" s="72">
        <v>0</v>
      </c>
      <c r="G77" s="72">
        <v>0</v>
      </c>
      <c r="H77" s="72">
        <v>0</v>
      </c>
      <c r="I77" s="74">
        <v>46037</v>
      </c>
      <c r="J77" s="72">
        <v>2026</v>
      </c>
    </row>
    <row r="78" spans="1:10" x14ac:dyDescent="0.3">
      <c r="A78" s="72">
        <v>13087500</v>
      </c>
      <c r="B78" s="73" t="s">
        <v>10</v>
      </c>
      <c r="C78" s="74">
        <v>46038</v>
      </c>
      <c r="D78" s="72">
        <v>35</v>
      </c>
      <c r="E78" s="72">
        <v>3019.3</v>
      </c>
      <c r="F78" s="72">
        <v>0</v>
      </c>
      <c r="G78" s="72">
        <v>0</v>
      </c>
      <c r="H78" s="72">
        <v>0</v>
      </c>
      <c r="I78" s="74">
        <v>46038</v>
      </c>
      <c r="J78" s="72">
        <v>2026</v>
      </c>
    </row>
    <row r="79" spans="1:10" x14ac:dyDescent="0.3">
      <c r="A79" s="72">
        <v>13087500</v>
      </c>
      <c r="B79" s="73" t="s">
        <v>10</v>
      </c>
      <c r="C79" s="74">
        <v>46039</v>
      </c>
      <c r="D79" s="72">
        <v>35</v>
      </c>
      <c r="E79" s="72">
        <v>3089.3</v>
      </c>
      <c r="F79" s="72">
        <v>0</v>
      </c>
      <c r="G79" s="72">
        <v>0</v>
      </c>
      <c r="H79" s="72">
        <v>0</v>
      </c>
      <c r="I79" s="74">
        <v>46039</v>
      </c>
      <c r="J79" s="72">
        <v>2026</v>
      </c>
    </row>
    <row r="80" spans="1:10" x14ac:dyDescent="0.3">
      <c r="A80" s="72">
        <v>13087500</v>
      </c>
      <c r="B80" s="73" t="s">
        <v>10</v>
      </c>
      <c r="C80" s="74">
        <v>46040</v>
      </c>
      <c r="D80" s="72">
        <v>35</v>
      </c>
      <c r="E80" s="72">
        <v>3159.3</v>
      </c>
      <c r="F80" s="72">
        <v>0</v>
      </c>
      <c r="G80" s="72">
        <v>0</v>
      </c>
      <c r="H80" s="72">
        <v>0</v>
      </c>
      <c r="I80" s="74">
        <v>46040</v>
      </c>
      <c r="J80" s="72">
        <v>2026</v>
      </c>
    </row>
    <row r="81" spans="1:10" x14ac:dyDescent="0.3">
      <c r="A81" s="72">
        <v>13087500</v>
      </c>
      <c r="B81" s="73" t="s">
        <v>10</v>
      </c>
      <c r="C81" s="74">
        <v>46041</v>
      </c>
      <c r="D81" s="72">
        <v>35</v>
      </c>
      <c r="E81" s="72">
        <v>3229.3</v>
      </c>
      <c r="F81" s="72">
        <v>0</v>
      </c>
      <c r="G81" s="72">
        <v>0</v>
      </c>
      <c r="H81" s="72">
        <v>0</v>
      </c>
      <c r="I81" s="74">
        <v>46041</v>
      </c>
      <c r="J81" s="72">
        <v>2026</v>
      </c>
    </row>
    <row r="82" spans="1:10" x14ac:dyDescent="0.3">
      <c r="A82" s="72">
        <v>13087500</v>
      </c>
      <c r="B82" s="73" t="s">
        <v>10</v>
      </c>
      <c r="C82" s="74">
        <v>46042</v>
      </c>
      <c r="D82" s="72">
        <v>35</v>
      </c>
      <c r="E82" s="72">
        <v>3299.3</v>
      </c>
      <c r="F82" s="72">
        <v>0</v>
      </c>
      <c r="G82" s="72">
        <v>0</v>
      </c>
      <c r="H82" s="72">
        <v>0</v>
      </c>
      <c r="I82" s="74">
        <v>46042</v>
      </c>
      <c r="J82" s="72">
        <v>2026</v>
      </c>
    </row>
    <row r="83" spans="1:10" x14ac:dyDescent="0.3">
      <c r="A83" s="72">
        <v>13087500</v>
      </c>
      <c r="B83" s="73" t="s">
        <v>10</v>
      </c>
      <c r="C83" s="74">
        <v>46043</v>
      </c>
      <c r="D83" s="72">
        <v>33</v>
      </c>
      <c r="E83" s="72">
        <v>3364.8</v>
      </c>
      <c r="F83" s="72">
        <v>0</v>
      </c>
      <c r="G83" s="72">
        <v>0</v>
      </c>
      <c r="H83" s="72">
        <v>0</v>
      </c>
      <c r="I83" s="74">
        <v>46043</v>
      </c>
      <c r="J83" s="72">
        <v>2026</v>
      </c>
    </row>
    <row r="84" spans="1:10" x14ac:dyDescent="0.3">
      <c r="A84" s="72">
        <v>13087500</v>
      </c>
      <c r="B84" s="73" t="s">
        <v>10</v>
      </c>
      <c r="C84" s="74">
        <v>46044</v>
      </c>
      <c r="D84" s="72">
        <v>33</v>
      </c>
      <c r="E84" s="72">
        <v>3430.4</v>
      </c>
      <c r="F84" s="72">
        <v>0</v>
      </c>
      <c r="G84" s="72">
        <v>0</v>
      </c>
      <c r="H84" s="72">
        <v>0</v>
      </c>
      <c r="I84" s="74">
        <v>46044</v>
      </c>
      <c r="J84" s="72">
        <v>2026</v>
      </c>
    </row>
    <row r="85" spans="1:10" x14ac:dyDescent="0.3">
      <c r="A85" s="72">
        <v>13087500</v>
      </c>
      <c r="B85" s="73" t="s">
        <v>10</v>
      </c>
      <c r="C85" s="74">
        <v>46045</v>
      </c>
      <c r="D85" s="72">
        <v>33</v>
      </c>
      <c r="E85" s="72">
        <v>3496</v>
      </c>
      <c r="F85" s="72">
        <v>0</v>
      </c>
      <c r="G85" s="72">
        <v>0</v>
      </c>
      <c r="H85" s="72">
        <v>0</v>
      </c>
      <c r="I85" s="74">
        <v>46045</v>
      </c>
      <c r="J85" s="72">
        <v>2026</v>
      </c>
    </row>
    <row r="86" spans="1:10" x14ac:dyDescent="0.3">
      <c r="A86" s="72">
        <v>13087500</v>
      </c>
      <c r="B86" s="73" t="s">
        <v>10</v>
      </c>
      <c r="C86" s="74">
        <v>46046</v>
      </c>
      <c r="D86" s="72">
        <v>33</v>
      </c>
      <c r="E86" s="72">
        <v>3561.6</v>
      </c>
      <c r="F86" s="72">
        <v>0</v>
      </c>
      <c r="G86" s="72">
        <v>0</v>
      </c>
      <c r="H86" s="72">
        <v>0</v>
      </c>
      <c r="I86" s="74">
        <v>46046</v>
      </c>
      <c r="J86" s="72">
        <v>2026</v>
      </c>
    </row>
    <row r="87" spans="1:10" x14ac:dyDescent="0.3">
      <c r="A87" s="72">
        <v>13087500</v>
      </c>
      <c r="B87" s="73" t="s">
        <v>10</v>
      </c>
      <c r="C87" s="74">
        <v>46047</v>
      </c>
      <c r="D87" s="72">
        <v>33</v>
      </c>
      <c r="E87" s="72">
        <v>3627.2</v>
      </c>
      <c r="F87" s="72">
        <v>0</v>
      </c>
      <c r="G87" s="72">
        <v>0</v>
      </c>
      <c r="H87" s="72">
        <v>0</v>
      </c>
      <c r="I87" s="74">
        <v>46047</v>
      </c>
      <c r="J87" s="72">
        <v>2026</v>
      </c>
    </row>
    <row r="88" spans="1:10" x14ac:dyDescent="0.3">
      <c r="A88" s="72">
        <v>13087500</v>
      </c>
      <c r="B88" s="73" t="s">
        <v>10</v>
      </c>
      <c r="C88" s="74">
        <v>46048</v>
      </c>
      <c r="D88" s="72">
        <v>33</v>
      </c>
      <c r="E88" s="72">
        <v>3692.8</v>
      </c>
      <c r="F88" s="72">
        <v>0</v>
      </c>
      <c r="G88" s="72">
        <v>0</v>
      </c>
      <c r="H88" s="72">
        <v>0</v>
      </c>
      <c r="I88" s="74">
        <v>46048</v>
      </c>
      <c r="J88" s="72">
        <v>2026</v>
      </c>
    </row>
    <row r="89" spans="1:10" x14ac:dyDescent="0.3">
      <c r="A89" s="72">
        <v>13087500</v>
      </c>
      <c r="B89" s="73" t="s">
        <v>10</v>
      </c>
      <c r="C89" s="74">
        <v>46049</v>
      </c>
      <c r="D89" s="72">
        <v>35</v>
      </c>
      <c r="E89" s="72">
        <v>3762.8</v>
      </c>
      <c r="F89" s="72">
        <v>0</v>
      </c>
      <c r="G89" s="72">
        <v>0</v>
      </c>
      <c r="H89" s="72">
        <v>0</v>
      </c>
      <c r="I89" s="74">
        <v>46049</v>
      </c>
      <c r="J89" s="72">
        <v>2026</v>
      </c>
    </row>
    <row r="90" spans="1:10" x14ac:dyDescent="0.3">
      <c r="A90" s="72">
        <v>13087500</v>
      </c>
      <c r="B90" s="73" t="s">
        <v>10</v>
      </c>
      <c r="C90" s="74">
        <v>46050</v>
      </c>
      <c r="D90" s="72">
        <v>35</v>
      </c>
      <c r="E90" s="72">
        <v>3832.8</v>
      </c>
      <c r="F90" s="72">
        <v>0</v>
      </c>
      <c r="G90" s="72">
        <v>0</v>
      </c>
      <c r="H90" s="72">
        <v>0</v>
      </c>
      <c r="I90" s="74">
        <v>46050</v>
      </c>
      <c r="J90" s="72">
        <v>2026</v>
      </c>
    </row>
    <row r="91" spans="1:10" x14ac:dyDescent="0.3">
      <c r="A91" s="72">
        <v>13087500</v>
      </c>
      <c r="B91" s="73" t="s">
        <v>10</v>
      </c>
      <c r="C91" s="74">
        <v>46051</v>
      </c>
      <c r="D91" s="72">
        <v>35</v>
      </c>
      <c r="E91" s="72">
        <v>3902.8</v>
      </c>
      <c r="F91" s="72">
        <v>0</v>
      </c>
      <c r="G91" s="72">
        <v>0</v>
      </c>
      <c r="H91" s="72">
        <v>0</v>
      </c>
      <c r="I91" s="74">
        <v>46051</v>
      </c>
      <c r="J91" s="72">
        <v>2026</v>
      </c>
    </row>
    <row r="92" spans="1:10" x14ac:dyDescent="0.3">
      <c r="A92" s="72">
        <v>13087500</v>
      </c>
      <c r="B92" s="73" t="s">
        <v>10</v>
      </c>
      <c r="C92" s="74">
        <v>46052</v>
      </c>
      <c r="D92" s="72">
        <v>35</v>
      </c>
      <c r="E92" s="72">
        <v>3972.7</v>
      </c>
      <c r="F92" s="72">
        <v>0</v>
      </c>
      <c r="G92" s="72">
        <v>0</v>
      </c>
      <c r="H92" s="72">
        <v>0</v>
      </c>
      <c r="I92" s="74">
        <v>46052</v>
      </c>
      <c r="J92" s="72">
        <v>2026</v>
      </c>
    </row>
    <row r="93" spans="1:10" x14ac:dyDescent="0.3">
      <c r="A93" s="72">
        <v>13087500</v>
      </c>
      <c r="B93" s="73" t="s">
        <v>10</v>
      </c>
      <c r="C93" s="74">
        <v>46053</v>
      </c>
      <c r="D93" s="72">
        <v>33</v>
      </c>
      <c r="E93" s="72">
        <v>4038.3</v>
      </c>
      <c r="F93" s="72">
        <v>0</v>
      </c>
      <c r="G93" s="72">
        <v>0</v>
      </c>
      <c r="H93" s="72">
        <v>0</v>
      </c>
      <c r="I93" s="74">
        <v>46053</v>
      </c>
      <c r="J93" s="72">
        <v>2026</v>
      </c>
    </row>
    <row r="94" spans="1:10" x14ac:dyDescent="0.3">
      <c r="A94" s="72">
        <v>13087500</v>
      </c>
      <c r="B94" s="73" t="s">
        <v>10</v>
      </c>
      <c r="C94" s="74">
        <v>46054</v>
      </c>
      <c r="D94" s="72">
        <v>33</v>
      </c>
      <c r="E94" s="72">
        <v>4103.8999999999996</v>
      </c>
      <c r="F94" s="72">
        <v>0</v>
      </c>
      <c r="G94" s="72">
        <v>0</v>
      </c>
      <c r="H94" s="72">
        <v>0</v>
      </c>
      <c r="I94" s="74">
        <v>46054</v>
      </c>
      <c r="J94" s="72">
        <v>2026</v>
      </c>
    </row>
    <row r="95" spans="1:10" x14ac:dyDescent="0.3">
      <c r="A95" s="72">
        <v>13087500</v>
      </c>
      <c r="B95" s="73" t="s">
        <v>10</v>
      </c>
      <c r="C95" s="74">
        <v>46055</v>
      </c>
      <c r="D95" s="72">
        <v>33</v>
      </c>
      <c r="E95" s="72">
        <v>4169.5</v>
      </c>
      <c r="F95" s="72">
        <v>0</v>
      </c>
      <c r="G95" s="72">
        <v>0</v>
      </c>
      <c r="H95" s="72">
        <v>0</v>
      </c>
      <c r="I95" s="74">
        <v>46055</v>
      </c>
      <c r="J95" s="72">
        <v>2026</v>
      </c>
    </row>
    <row r="96" spans="1:10" x14ac:dyDescent="0.3">
      <c r="A96" s="72">
        <v>13087500</v>
      </c>
      <c r="B96" s="73" t="s">
        <v>10</v>
      </c>
      <c r="C96" s="74">
        <v>46056</v>
      </c>
      <c r="D96" s="72">
        <v>33</v>
      </c>
      <c r="E96" s="72">
        <v>4235.1000000000004</v>
      </c>
      <c r="F96" s="72">
        <v>0</v>
      </c>
      <c r="G96" s="72">
        <v>0</v>
      </c>
      <c r="H96" s="72">
        <v>0</v>
      </c>
      <c r="I96" s="74">
        <v>46056</v>
      </c>
      <c r="J96" s="72">
        <v>2026</v>
      </c>
    </row>
    <row r="97" spans="1:10" x14ac:dyDescent="0.3">
      <c r="A97" s="72">
        <v>13087500</v>
      </c>
      <c r="B97" s="73" t="s">
        <v>10</v>
      </c>
      <c r="C97" s="74">
        <v>46057</v>
      </c>
      <c r="D97" s="72">
        <v>33</v>
      </c>
      <c r="E97" s="72">
        <v>4300.7</v>
      </c>
      <c r="F97" s="72">
        <v>0</v>
      </c>
      <c r="G97" s="72">
        <v>0</v>
      </c>
      <c r="H97" s="72">
        <v>0</v>
      </c>
      <c r="I97" s="74">
        <v>46057</v>
      </c>
      <c r="J97" s="72">
        <v>2026</v>
      </c>
    </row>
    <row r="98" spans="1:10" x14ac:dyDescent="0.3">
      <c r="A98" s="72">
        <v>13087500</v>
      </c>
      <c r="B98" s="73" t="s">
        <v>10</v>
      </c>
      <c r="C98" s="74">
        <v>46058</v>
      </c>
      <c r="D98" s="72">
        <v>33</v>
      </c>
      <c r="E98" s="72">
        <v>4366.3</v>
      </c>
      <c r="F98" s="72">
        <v>0</v>
      </c>
      <c r="G98" s="72">
        <v>0</v>
      </c>
      <c r="H98" s="72">
        <v>0</v>
      </c>
      <c r="I98" s="74">
        <v>46058</v>
      </c>
      <c r="J98" s="72">
        <v>2026</v>
      </c>
    </row>
    <row r="99" spans="1:10" x14ac:dyDescent="0.3">
      <c r="A99" s="72">
        <v>13087500</v>
      </c>
      <c r="B99" s="73" t="s">
        <v>10</v>
      </c>
      <c r="C99" s="74">
        <v>46059</v>
      </c>
      <c r="D99" s="72">
        <v>35</v>
      </c>
      <c r="E99" s="72">
        <v>4436.3</v>
      </c>
      <c r="F99" s="72">
        <v>0</v>
      </c>
      <c r="G99" s="72">
        <v>0</v>
      </c>
      <c r="H99" s="72">
        <v>0</v>
      </c>
      <c r="I99" s="74">
        <v>46059</v>
      </c>
      <c r="J99" s="72">
        <v>2026</v>
      </c>
    </row>
    <row r="100" spans="1:10" x14ac:dyDescent="0.3">
      <c r="A100" s="72">
        <v>13087500</v>
      </c>
      <c r="B100" s="73" t="s">
        <v>10</v>
      </c>
      <c r="C100" s="74">
        <v>46060</v>
      </c>
      <c r="D100" s="72">
        <v>35</v>
      </c>
      <c r="E100" s="72">
        <v>4506.3</v>
      </c>
      <c r="F100" s="72">
        <v>0</v>
      </c>
      <c r="G100" s="72">
        <v>0</v>
      </c>
      <c r="H100" s="72">
        <v>0</v>
      </c>
      <c r="I100" s="74">
        <v>46060</v>
      </c>
      <c r="J100" s="72">
        <v>2026</v>
      </c>
    </row>
    <row r="101" spans="1:10" x14ac:dyDescent="0.3">
      <c r="A101" s="72">
        <v>13087500</v>
      </c>
      <c r="B101" s="73" t="s">
        <v>10</v>
      </c>
      <c r="C101" s="74">
        <v>46061</v>
      </c>
      <c r="D101" s="72">
        <v>35</v>
      </c>
      <c r="E101" s="72">
        <v>4576.2</v>
      </c>
      <c r="F101" s="72">
        <v>0</v>
      </c>
      <c r="G101" s="72">
        <v>0</v>
      </c>
      <c r="H101" s="72">
        <v>0</v>
      </c>
      <c r="I101" s="74">
        <v>46061</v>
      </c>
      <c r="J101" s="72">
        <v>2026</v>
      </c>
    </row>
    <row r="102" spans="1:10" x14ac:dyDescent="0.3">
      <c r="A102" s="72">
        <v>13087500</v>
      </c>
      <c r="B102" s="73" t="s">
        <v>10</v>
      </c>
      <c r="C102" s="74">
        <v>46062</v>
      </c>
      <c r="D102" s="72">
        <v>33</v>
      </c>
      <c r="E102" s="72">
        <v>4641.8</v>
      </c>
      <c r="F102" s="72">
        <v>0</v>
      </c>
      <c r="G102" s="72">
        <v>0</v>
      </c>
      <c r="H102" s="72">
        <v>0</v>
      </c>
      <c r="I102" s="74">
        <v>46062</v>
      </c>
      <c r="J102" s="72">
        <v>2026</v>
      </c>
    </row>
    <row r="103" spans="1:10" x14ac:dyDescent="0.3">
      <c r="A103" s="72">
        <v>13087500</v>
      </c>
      <c r="B103" s="73" t="s">
        <v>10</v>
      </c>
      <c r="C103" s="74">
        <v>46063</v>
      </c>
      <c r="D103" s="72">
        <v>33</v>
      </c>
      <c r="E103" s="72">
        <v>4707.3999999999996</v>
      </c>
      <c r="F103" s="72">
        <v>0</v>
      </c>
      <c r="G103" s="72">
        <v>0</v>
      </c>
      <c r="H103" s="72">
        <v>0</v>
      </c>
      <c r="I103" s="74">
        <v>46063</v>
      </c>
      <c r="J103" s="72">
        <v>2026</v>
      </c>
    </row>
    <row r="104" spans="1:10" x14ac:dyDescent="0.3">
      <c r="A104" s="72">
        <v>13087500</v>
      </c>
      <c r="B104" s="73" t="s">
        <v>10</v>
      </c>
      <c r="C104" s="74">
        <v>46064</v>
      </c>
      <c r="D104" s="72">
        <v>31</v>
      </c>
      <c r="E104" s="72">
        <v>4768.7</v>
      </c>
      <c r="F104" s="72">
        <v>0</v>
      </c>
      <c r="G104" s="72">
        <v>0</v>
      </c>
      <c r="H104" s="72">
        <v>0</v>
      </c>
      <c r="I104" s="74">
        <v>46064</v>
      </c>
      <c r="J104" s="72">
        <v>2026</v>
      </c>
    </row>
    <row r="105" spans="1:10" x14ac:dyDescent="0.3">
      <c r="A105" s="72">
        <v>13087500</v>
      </c>
      <c r="B105" s="73" t="s">
        <v>10</v>
      </c>
      <c r="C105" s="74">
        <v>46065</v>
      </c>
      <c r="D105" s="72">
        <v>33</v>
      </c>
      <c r="E105" s="72">
        <v>4834.3</v>
      </c>
      <c r="F105" s="72">
        <v>0</v>
      </c>
      <c r="G105" s="72">
        <v>0</v>
      </c>
      <c r="H105" s="72">
        <v>0</v>
      </c>
      <c r="I105" s="74">
        <v>46065</v>
      </c>
      <c r="J105" s="72">
        <v>2026</v>
      </c>
    </row>
    <row r="106" spans="1:10" x14ac:dyDescent="0.3">
      <c r="A106" s="72">
        <v>13087500</v>
      </c>
      <c r="B106" s="73" t="s">
        <v>10</v>
      </c>
      <c r="C106" s="74">
        <v>46066</v>
      </c>
      <c r="D106" s="72">
        <v>35</v>
      </c>
      <c r="E106" s="72">
        <v>4904.3</v>
      </c>
      <c r="F106" s="72">
        <v>0</v>
      </c>
      <c r="G106" s="72">
        <v>0</v>
      </c>
      <c r="H106" s="72">
        <v>0</v>
      </c>
      <c r="I106" s="74">
        <v>46066</v>
      </c>
      <c r="J106" s="72">
        <v>2026</v>
      </c>
    </row>
    <row r="107" spans="1:10" x14ac:dyDescent="0.3">
      <c r="A107" s="72">
        <v>13087500</v>
      </c>
      <c r="B107" s="73" t="s">
        <v>10</v>
      </c>
      <c r="C107" s="74">
        <v>46067</v>
      </c>
      <c r="D107" s="72">
        <v>35</v>
      </c>
      <c r="E107" s="72">
        <v>4974.3</v>
      </c>
      <c r="F107" s="72">
        <v>0</v>
      </c>
      <c r="G107" s="72">
        <v>0</v>
      </c>
      <c r="H107" s="72">
        <v>0</v>
      </c>
      <c r="I107" s="74">
        <v>46067</v>
      </c>
      <c r="J107" s="72">
        <v>2026</v>
      </c>
    </row>
    <row r="108" spans="1:10" x14ac:dyDescent="0.3">
      <c r="A108" s="72">
        <v>13087500</v>
      </c>
      <c r="B108" s="73" t="s">
        <v>10</v>
      </c>
      <c r="C108" s="74">
        <v>46068</v>
      </c>
      <c r="D108" s="72">
        <v>33</v>
      </c>
      <c r="E108" s="72">
        <v>5039.8999999999996</v>
      </c>
      <c r="F108" s="72">
        <v>0</v>
      </c>
      <c r="G108" s="72">
        <v>0</v>
      </c>
      <c r="H108" s="72">
        <v>0</v>
      </c>
      <c r="I108" s="74">
        <v>46068</v>
      </c>
      <c r="J108" s="72">
        <v>2026</v>
      </c>
    </row>
    <row r="109" spans="1:10" x14ac:dyDescent="0.3">
      <c r="A109" s="72">
        <v>13087500</v>
      </c>
      <c r="B109" s="73" t="s">
        <v>10</v>
      </c>
      <c r="C109" s="74">
        <v>46069</v>
      </c>
      <c r="D109" s="72">
        <v>35</v>
      </c>
      <c r="E109" s="72">
        <v>5109.8999999999996</v>
      </c>
      <c r="F109" s="72">
        <v>0</v>
      </c>
      <c r="G109" s="72">
        <v>0</v>
      </c>
      <c r="H109" s="72">
        <v>0</v>
      </c>
      <c r="I109" s="74">
        <v>46069</v>
      </c>
      <c r="J109" s="72">
        <v>2026</v>
      </c>
    </row>
    <row r="110" spans="1:10" x14ac:dyDescent="0.3">
      <c r="A110" s="72">
        <v>13087500</v>
      </c>
      <c r="B110" s="73" t="s">
        <v>10</v>
      </c>
      <c r="C110" s="74">
        <v>46070</v>
      </c>
      <c r="D110" s="72">
        <v>33</v>
      </c>
      <c r="E110" s="72">
        <v>5175.3999999999996</v>
      </c>
      <c r="F110" s="72">
        <v>0</v>
      </c>
      <c r="G110" s="72">
        <v>0</v>
      </c>
      <c r="H110" s="72">
        <v>0</v>
      </c>
      <c r="I110" s="74">
        <v>46070</v>
      </c>
      <c r="J110" s="72">
        <v>2026</v>
      </c>
    </row>
    <row r="111" spans="1:10" x14ac:dyDescent="0.3">
      <c r="A111" s="72">
        <v>13087500</v>
      </c>
      <c r="B111" s="73" t="s">
        <v>10</v>
      </c>
      <c r="C111" s="74">
        <v>46071</v>
      </c>
      <c r="D111" s="72">
        <v>33</v>
      </c>
      <c r="E111" s="72">
        <v>5241</v>
      </c>
      <c r="F111" s="72">
        <v>0</v>
      </c>
      <c r="G111" s="72">
        <v>0</v>
      </c>
      <c r="H111" s="72">
        <v>0</v>
      </c>
      <c r="I111" s="74">
        <v>46071</v>
      </c>
      <c r="J111" s="72">
        <v>2026</v>
      </c>
    </row>
    <row r="112" spans="1:10" x14ac:dyDescent="0.3">
      <c r="A112" s="72">
        <v>13087500</v>
      </c>
      <c r="B112" s="73" t="s">
        <v>10</v>
      </c>
      <c r="C112" s="74">
        <v>46072</v>
      </c>
      <c r="D112" s="72">
        <v>35</v>
      </c>
      <c r="E112" s="72">
        <v>5311</v>
      </c>
      <c r="F112" s="72">
        <v>0</v>
      </c>
      <c r="G112" s="72">
        <v>0</v>
      </c>
      <c r="H112" s="72">
        <v>0</v>
      </c>
      <c r="I112" s="74">
        <v>46072</v>
      </c>
      <c r="J112" s="72">
        <v>2026</v>
      </c>
    </row>
    <row r="113" spans="1:10" x14ac:dyDescent="0.3">
      <c r="A113" s="72">
        <v>13087500</v>
      </c>
      <c r="B113" s="73" t="s">
        <v>10</v>
      </c>
      <c r="C113" s="74">
        <v>46073</v>
      </c>
      <c r="D113" s="72">
        <v>45</v>
      </c>
      <c r="E113" s="72">
        <v>5399.6</v>
      </c>
      <c r="F113" s="72">
        <v>0</v>
      </c>
      <c r="G113" s="72">
        <v>0</v>
      </c>
      <c r="H113" s="72">
        <v>0</v>
      </c>
      <c r="I113" s="74">
        <v>46073</v>
      </c>
      <c r="J113" s="72">
        <v>2026</v>
      </c>
    </row>
    <row r="114" spans="1:10" x14ac:dyDescent="0.3">
      <c r="A114" s="72">
        <v>13087500</v>
      </c>
      <c r="B114" s="73" t="s">
        <v>10</v>
      </c>
      <c r="C114" s="74">
        <v>46074</v>
      </c>
      <c r="D114" s="72">
        <v>50</v>
      </c>
      <c r="E114" s="72">
        <v>5498.1</v>
      </c>
      <c r="F114" s="72">
        <v>0</v>
      </c>
      <c r="G114" s="72">
        <v>0</v>
      </c>
      <c r="H114" s="72">
        <v>0</v>
      </c>
      <c r="I114" s="74">
        <v>46074</v>
      </c>
      <c r="J114" s="72">
        <v>2026</v>
      </c>
    </row>
    <row r="115" spans="1:10" x14ac:dyDescent="0.3">
      <c r="A115" s="72">
        <v>13087500</v>
      </c>
      <c r="B115" s="73" t="s">
        <v>10</v>
      </c>
      <c r="C115" s="74">
        <v>46075</v>
      </c>
      <c r="D115" s="72">
        <v>47</v>
      </c>
      <c r="E115" s="72">
        <v>5591.6</v>
      </c>
      <c r="F115" s="72">
        <v>0</v>
      </c>
      <c r="G115" s="72">
        <v>0</v>
      </c>
      <c r="H115" s="72">
        <v>0</v>
      </c>
      <c r="I115" s="74">
        <v>46075</v>
      </c>
      <c r="J115" s="72">
        <v>2026</v>
      </c>
    </row>
    <row r="116" spans="1:10" x14ac:dyDescent="0.3">
      <c r="A116" s="72">
        <v>13087500</v>
      </c>
      <c r="B116" s="73" t="s">
        <v>10</v>
      </c>
      <c r="C116" s="74">
        <v>46076</v>
      </c>
      <c r="D116" s="72">
        <v>45</v>
      </c>
      <c r="E116" s="72">
        <v>5680.2</v>
      </c>
      <c r="F116" s="72">
        <v>0</v>
      </c>
      <c r="G116" s="72">
        <v>0</v>
      </c>
      <c r="H116" s="72">
        <v>0</v>
      </c>
      <c r="I116" s="74">
        <v>46076</v>
      </c>
      <c r="J116" s="72">
        <v>2026</v>
      </c>
    </row>
    <row r="117" spans="1:10" x14ac:dyDescent="0.3">
      <c r="A117" s="72">
        <v>13087500</v>
      </c>
      <c r="B117" s="73" t="s">
        <v>10</v>
      </c>
      <c r="C117" s="74">
        <v>46077</v>
      </c>
      <c r="D117" s="72">
        <v>40</v>
      </c>
      <c r="E117" s="72">
        <v>5759.2</v>
      </c>
      <c r="F117" s="72">
        <v>0</v>
      </c>
      <c r="G117" s="72">
        <v>0</v>
      </c>
      <c r="H117" s="72">
        <v>0</v>
      </c>
      <c r="I117" s="74">
        <v>46077</v>
      </c>
      <c r="J117" s="72">
        <v>2026</v>
      </c>
    </row>
    <row r="118" spans="1:10" x14ac:dyDescent="0.3">
      <c r="A118" s="72">
        <v>13087500</v>
      </c>
      <c r="B118" s="73" t="s">
        <v>10</v>
      </c>
      <c r="C118" s="74">
        <v>46078</v>
      </c>
      <c r="D118" s="72">
        <v>35</v>
      </c>
      <c r="E118" s="72">
        <v>5829.2</v>
      </c>
      <c r="F118" s="72">
        <v>0</v>
      </c>
      <c r="G118" s="72">
        <v>0</v>
      </c>
      <c r="H118" s="72">
        <v>0</v>
      </c>
      <c r="I118" s="74">
        <v>46078</v>
      </c>
      <c r="J118" s="72">
        <v>2026</v>
      </c>
    </row>
    <row r="119" spans="1:10" x14ac:dyDescent="0.3">
      <c r="A119" s="72">
        <v>13087500</v>
      </c>
      <c r="B119" s="73" t="s">
        <v>10</v>
      </c>
      <c r="C119" s="74">
        <v>46079</v>
      </c>
      <c r="D119" s="72">
        <v>33</v>
      </c>
      <c r="E119" s="72">
        <v>5894.8</v>
      </c>
      <c r="F119" s="72">
        <v>0</v>
      </c>
      <c r="G119" s="72">
        <v>0</v>
      </c>
      <c r="H119" s="72">
        <v>0</v>
      </c>
      <c r="I119" s="74">
        <v>46079</v>
      </c>
      <c r="J119" s="72">
        <v>2026</v>
      </c>
    </row>
    <row r="120" spans="1:10" x14ac:dyDescent="0.3">
      <c r="A120" s="72">
        <v>13087500</v>
      </c>
      <c r="B120" s="73" t="s">
        <v>10</v>
      </c>
      <c r="C120" s="74">
        <v>46080</v>
      </c>
      <c r="D120" s="72">
        <v>33</v>
      </c>
      <c r="E120" s="72">
        <v>5960.4</v>
      </c>
      <c r="F120" s="72">
        <v>0</v>
      </c>
      <c r="G120" s="72">
        <v>0</v>
      </c>
      <c r="H120" s="72">
        <v>0</v>
      </c>
      <c r="I120" s="74">
        <v>46080</v>
      </c>
      <c r="J120" s="72">
        <v>2026</v>
      </c>
    </row>
    <row r="121" spans="1:10" x14ac:dyDescent="0.3">
      <c r="A121" s="72">
        <v>13087500</v>
      </c>
      <c r="B121" s="73" t="s">
        <v>10</v>
      </c>
      <c r="C121" s="74">
        <v>46081</v>
      </c>
      <c r="D121" s="72">
        <v>31</v>
      </c>
      <c r="E121" s="72">
        <v>6021.7</v>
      </c>
      <c r="F121" s="72">
        <v>0</v>
      </c>
      <c r="G121" s="72">
        <v>0</v>
      </c>
      <c r="H121" s="72">
        <v>0</v>
      </c>
      <c r="I121" s="74">
        <v>46081</v>
      </c>
      <c r="J121" s="72">
        <v>2026</v>
      </c>
    </row>
    <row r="122" spans="1:10" x14ac:dyDescent="0.3">
      <c r="A122" s="72">
        <v>13087500</v>
      </c>
      <c r="B122" s="73" t="s">
        <v>10</v>
      </c>
      <c r="C122" s="74">
        <v>46082</v>
      </c>
      <c r="D122" s="72">
        <v>31</v>
      </c>
      <c r="E122" s="72">
        <v>6083</v>
      </c>
      <c r="F122" s="72">
        <v>0</v>
      </c>
      <c r="G122" s="72">
        <v>0</v>
      </c>
      <c r="H122" s="72">
        <v>0</v>
      </c>
      <c r="I122" s="74">
        <v>46082</v>
      </c>
      <c r="J122" s="72">
        <v>2026</v>
      </c>
    </row>
    <row r="123" spans="1:10" x14ac:dyDescent="0.3">
      <c r="A123" s="72">
        <v>13087500</v>
      </c>
      <c r="B123" s="73" t="s">
        <v>10</v>
      </c>
      <c r="C123" s="74">
        <v>46083</v>
      </c>
      <c r="D123" s="72">
        <v>31</v>
      </c>
      <c r="E123" s="72">
        <v>6144.3</v>
      </c>
      <c r="F123" s="72">
        <v>0</v>
      </c>
      <c r="G123" s="72">
        <v>0</v>
      </c>
      <c r="H123" s="72">
        <v>0</v>
      </c>
      <c r="I123" s="74">
        <v>46083</v>
      </c>
      <c r="J123" s="72">
        <v>2026</v>
      </c>
    </row>
    <row r="124" spans="1:10" x14ac:dyDescent="0.3">
      <c r="A124" s="72">
        <v>13087500</v>
      </c>
      <c r="B124" s="73" t="s">
        <v>10</v>
      </c>
      <c r="C124" s="74">
        <v>46084</v>
      </c>
      <c r="D124" s="72">
        <v>33</v>
      </c>
      <c r="E124" s="72">
        <v>6209.9</v>
      </c>
      <c r="F124" s="72">
        <v>0</v>
      </c>
      <c r="G124" s="72">
        <v>0</v>
      </c>
      <c r="H124" s="72">
        <v>0</v>
      </c>
      <c r="I124" s="74">
        <v>46084</v>
      </c>
      <c r="J124" s="72">
        <v>2026</v>
      </c>
    </row>
    <row r="125" spans="1:10" x14ac:dyDescent="0.3">
      <c r="A125" s="72">
        <v>13087500</v>
      </c>
      <c r="B125" s="73" t="s">
        <v>10</v>
      </c>
      <c r="C125" s="74">
        <v>46085</v>
      </c>
      <c r="D125" s="72">
        <v>35</v>
      </c>
      <c r="E125" s="72">
        <v>6279.9</v>
      </c>
      <c r="F125" s="72">
        <v>0</v>
      </c>
      <c r="G125" s="72">
        <v>0</v>
      </c>
      <c r="H125" s="72">
        <v>0</v>
      </c>
      <c r="I125" s="74">
        <v>46085</v>
      </c>
      <c r="J125" s="72">
        <v>2026</v>
      </c>
    </row>
    <row r="126" spans="1:10" x14ac:dyDescent="0.3">
      <c r="A126" s="72">
        <v>13087500</v>
      </c>
      <c r="B126" s="73" t="s">
        <v>10</v>
      </c>
      <c r="C126" s="74">
        <v>46086</v>
      </c>
      <c r="D126" s="72">
        <v>38</v>
      </c>
      <c r="E126" s="72">
        <v>6354.4</v>
      </c>
      <c r="F126" s="72">
        <v>0</v>
      </c>
      <c r="G126" s="72">
        <v>0</v>
      </c>
      <c r="H126" s="72">
        <v>0</v>
      </c>
      <c r="I126" s="74">
        <v>46086</v>
      </c>
      <c r="J126" s="72">
        <v>2026</v>
      </c>
    </row>
    <row r="127" spans="1:10" x14ac:dyDescent="0.3">
      <c r="A127" s="72">
        <v>13087500</v>
      </c>
      <c r="B127" s="73" t="s">
        <v>10</v>
      </c>
      <c r="C127" s="74">
        <v>46087</v>
      </c>
      <c r="D127" s="72">
        <v>38</v>
      </c>
      <c r="E127" s="72">
        <v>6428.8</v>
      </c>
      <c r="F127" s="72">
        <v>0</v>
      </c>
      <c r="G127" s="72">
        <v>0</v>
      </c>
      <c r="H127" s="72">
        <v>0</v>
      </c>
      <c r="I127" s="74">
        <v>46087</v>
      </c>
      <c r="J127" s="72">
        <v>2026</v>
      </c>
    </row>
    <row r="128" spans="1:10" x14ac:dyDescent="0.3">
      <c r="A128" s="72">
        <v>13087500</v>
      </c>
      <c r="B128" s="73" t="s">
        <v>10</v>
      </c>
      <c r="C128" s="74">
        <v>46088</v>
      </c>
      <c r="D128" s="72">
        <v>38</v>
      </c>
      <c r="E128" s="72">
        <v>6503.3</v>
      </c>
      <c r="F128" s="72">
        <v>0</v>
      </c>
      <c r="G128" s="72">
        <v>0</v>
      </c>
      <c r="H128" s="72">
        <v>0</v>
      </c>
      <c r="I128" s="74">
        <v>46088</v>
      </c>
      <c r="J128" s="72">
        <v>2026</v>
      </c>
    </row>
    <row r="129" spans="1:10" x14ac:dyDescent="0.3">
      <c r="A129" s="72">
        <v>13087500</v>
      </c>
      <c r="B129" s="73" t="s">
        <v>10</v>
      </c>
      <c r="C129" s="74">
        <v>46089</v>
      </c>
      <c r="D129" s="72">
        <v>38</v>
      </c>
      <c r="E129" s="72">
        <v>6577.7</v>
      </c>
      <c r="F129" s="72">
        <v>0</v>
      </c>
      <c r="G129" s="72">
        <v>0</v>
      </c>
      <c r="H129" s="72">
        <v>0</v>
      </c>
      <c r="I129" s="74">
        <v>46089</v>
      </c>
      <c r="J129" s="72">
        <v>2026</v>
      </c>
    </row>
    <row r="130" spans="1:10" x14ac:dyDescent="0.3">
      <c r="A130" s="72">
        <v>13087500</v>
      </c>
      <c r="B130" s="73" t="s">
        <v>10</v>
      </c>
      <c r="C130" s="74">
        <v>46090</v>
      </c>
      <c r="D130" s="72">
        <v>38</v>
      </c>
      <c r="E130" s="72">
        <v>6652.2</v>
      </c>
      <c r="F130" s="72">
        <v>0</v>
      </c>
      <c r="G130" s="72">
        <v>0</v>
      </c>
      <c r="H130" s="72">
        <v>0</v>
      </c>
      <c r="I130" s="74">
        <v>46090</v>
      </c>
      <c r="J130" s="72">
        <v>2026</v>
      </c>
    </row>
    <row r="131" spans="1:10" x14ac:dyDescent="0.3">
      <c r="A131" s="72">
        <v>13087500</v>
      </c>
      <c r="B131" s="73" t="s">
        <v>10</v>
      </c>
      <c r="C131" s="74">
        <v>46091</v>
      </c>
      <c r="D131" s="72">
        <v>35</v>
      </c>
      <c r="E131" s="72">
        <v>6722.2</v>
      </c>
      <c r="F131" s="72">
        <v>0</v>
      </c>
      <c r="G131" s="72">
        <v>0</v>
      </c>
      <c r="H131" s="72">
        <v>0</v>
      </c>
      <c r="I131" s="74">
        <v>46091</v>
      </c>
      <c r="J131" s="72">
        <v>2026</v>
      </c>
    </row>
    <row r="132" spans="1:10" x14ac:dyDescent="0.3">
      <c r="A132" s="72">
        <v>13087500</v>
      </c>
      <c r="B132" s="73" t="s">
        <v>10</v>
      </c>
      <c r="C132" s="74">
        <v>46092</v>
      </c>
      <c r="D132" s="72">
        <v>35</v>
      </c>
      <c r="E132" s="72">
        <v>6792.2</v>
      </c>
      <c r="F132" s="72">
        <v>0</v>
      </c>
      <c r="G132" s="72">
        <v>0</v>
      </c>
      <c r="H132" s="72">
        <v>0</v>
      </c>
      <c r="I132" s="74">
        <v>46092</v>
      </c>
      <c r="J132" s="72">
        <v>2026</v>
      </c>
    </row>
    <row r="133" spans="1:10" x14ac:dyDescent="0.3">
      <c r="A133" s="72">
        <v>13087500</v>
      </c>
      <c r="B133" s="73" t="s">
        <v>10</v>
      </c>
      <c r="C133" s="74">
        <v>46093</v>
      </c>
      <c r="D133" s="72">
        <v>35</v>
      </c>
      <c r="E133" s="72">
        <v>6862.1</v>
      </c>
      <c r="F133" s="72">
        <v>0</v>
      </c>
      <c r="G133" s="72">
        <v>0</v>
      </c>
      <c r="H133" s="72">
        <v>0</v>
      </c>
      <c r="I133" s="74">
        <v>46093</v>
      </c>
      <c r="J133" s="72">
        <v>2026</v>
      </c>
    </row>
    <row r="134" spans="1:10" x14ac:dyDescent="0.3">
      <c r="A134" s="72">
        <v>13087500</v>
      </c>
      <c r="B134" s="73" t="s">
        <v>10</v>
      </c>
      <c r="C134" s="74">
        <v>46094</v>
      </c>
      <c r="D134" s="72">
        <v>35</v>
      </c>
      <c r="E134" s="72">
        <v>6932.1</v>
      </c>
      <c r="F134" s="72">
        <v>0</v>
      </c>
      <c r="G134" s="72">
        <v>0</v>
      </c>
      <c r="H134" s="72">
        <v>0</v>
      </c>
      <c r="I134" s="74">
        <v>46094</v>
      </c>
      <c r="J134" s="72">
        <v>2026</v>
      </c>
    </row>
    <row r="135" spans="1:10" x14ac:dyDescent="0.3">
      <c r="A135" s="72">
        <v>13087500</v>
      </c>
      <c r="B135" s="73" t="s">
        <v>10</v>
      </c>
      <c r="C135" s="74">
        <v>46095</v>
      </c>
      <c r="D135" s="72">
        <v>35</v>
      </c>
      <c r="E135" s="72">
        <v>7002.1</v>
      </c>
      <c r="F135" s="72">
        <v>0</v>
      </c>
      <c r="G135" s="72">
        <v>0</v>
      </c>
      <c r="H135" s="72">
        <v>0</v>
      </c>
      <c r="I135" s="74">
        <v>46095</v>
      </c>
      <c r="J135" s="72">
        <v>2026</v>
      </c>
    </row>
    <row r="136" spans="1:10" x14ac:dyDescent="0.3">
      <c r="A136" s="72">
        <v>13087500</v>
      </c>
      <c r="B136" s="73" t="s">
        <v>10</v>
      </c>
      <c r="C136" s="74">
        <v>46096</v>
      </c>
      <c r="D136" s="72">
        <v>35</v>
      </c>
      <c r="E136" s="72">
        <v>7072.1</v>
      </c>
      <c r="F136" s="72">
        <v>0</v>
      </c>
      <c r="G136" s="72">
        <v>0</v>
      </c>
      <c r="H136" s="72">
        <v>0</v>
      </c>
      <c r="I136" s="74">
        <v>46096</v>
      </c>
      <c r="J136" s="72">
        <v>2026</v>
      </c>
    </row>
    <row r="137" spans="1:10" x14ac:dyDescent="0.3">
      <c r="A137" s="72">
        <v>13087500</v>
      </c>
      <c r="B137" s="73" t="s">
        <v>10</v>
      </c>
      <c r="C137" s="74">
        <v>46097</v>
      </c>
      <c r="D137" s="72">
        <v>35</v>
      </c>
      <c r="E137" s="72">
        <v>7142</v>
      </c>
      <c r="F137" s="72">
        <v>0</v>
      </c>
      <c r="G137" s="72">
        <v>0</v>
      </c>
      <c r="H137" s="72">
        <v>0</v>
      </c>
      <c r="I137" s="74">
        <v>46097</v>
      </c>
      <c r="J137" s="72">
        <v>2026</v>
      </c>
    </row>
    <row r="138" spans="1:10" x14ac:dyDescent="0.3">
      <c r="A138" s="72">
        <v>13087500</v>
      </c>
      <c r="B138" s="73" t="s">
        <v>10</v>
      </c>
      <c r="C138" s="74">
        <v>46098</v>
      </c>
      <c r="D138" s="72">
        <v>35</v>
      </c>
      <c r="E138" s="72">
        <v>7212</v>
      </c>
      <c r="F138" s="72">
        <v>0</v>
      </c>
      <c r="G138" s="72">
        <v>0</v>
      </c>
      <c r="H138" s="72">
        <v>0</v>
      </c>
      <c r="I138" s="74">
        <v>46098</v>
      </c>
      <c r="J138" s="72">
        <v>2026</v>
      </c>
    </row>
    <row r="139" spans="1:10" x14ac:dyDescent="0.3">
      <c r="A139" s="72">
        <v>13087500</v>
      </c>
      <c r="B139" s="73" t="s">
        <v>10</v>
      </c>
      <c r="C139" s="74">
        <v>46099</v>
      </c>
      <c r="D139" s="72">
        <v>38</v>
      </c>
      <c r="E139" s="72">
        <v>7286.5</v>
      </c>
      <c r="F139" s="72">
        <v>0</v>
      </c>
      <c r="G139" s="72">
        <v>0</v>
      </c>
      <c r="H139" s="72">
        <v>0</v>
      </c>
      <c r="I139" s="74">
        <v>46099</v>
      </c>
      <c r="J139" s="72">
        <v>2026</v>
      </c>
    </row>
    <row r="140" spans="1:10" x14ac:dyDescent="0.3">
      <c r="A140" s="72">
        <v>13087500</v>
      </c>
      <c r="B140" s="73" t="s">
        <v>10</v>
      </c>
      <c r="C140" s="74">
        <v>46100</v>
      </c>
      <c r="D140" s="72">
        <v>23</v>
      </c>
      <c r="E140" s="72">
        <v>7331.8</v>
      </c>
      <c r="F140" s="72">
        <v>0</v>
      </c>
      <c r="G140" s="72">
        <v>0</v>
      </c>
      <c r="H140" s="72">
        <v>0</v>
      </c>
      <c r="I140" s="74">
        <v>46100</v>
      </c>
      <c r="J140" s="72">
        <v>2026</v>
      </c>
    </row>
    <row r="141" spans="1:10" x14ac:dyDescent="0.3">
      <c r="A141" s="72">
        <v>13087500</v>
      </c>
      <c r="B141" s="73" t="s">
        <v>10</v>
      </c>
      <c r="C141" s="74">
        <v>46101</v>
      </c>
      <c r="D141" s="72">
        <v>0</v>
      </c>
      <c r="E141" s="72">
        <v>7331.8</v>
      </c>
      <c r="F141" s="72">
        <v>0</v>
      </c>
      <c r="G141" s="72">
        <v>0</v>
      </c>
      <c r="H141" s="72">
        <v>0</v>
      </c>
      <c r="I141" s="74">
        <v>46101</v>
      </c>
      <c r="J141" s="72">
        <v>2026</v>
      </c>
    </row>
    <row r="142" spans="1:10" x14ac:dyDescent="0.3">
      <c r="A142" s="72">
        <v>13087500</v>
      </c>
      <c r="B142" s="73" t="s">
        <v>10</v>
      </c>
      <c r="C142" s="74">
        <v>46102</v>
      </c>
      <c r="D142" s="72">
        <v>0</v>
      </c>
      <c r="E142" s="72">
        <v>7331.8</v>
      </c>
      <c r="F142" s="72">
        <v>0</v>
      </c>
      <c r="G142" s="72">
        <v>0</v>
      </c>
      <c r="H142" s="72">
        <v>0</v>
      </c>
      <c r="I142" s="74">
        <v>46102</v>
      </c>
      <c r="J142" s="72">
        <v>2026</v>
      </c>
    </row>
    <row r="143" spans="1:10" x14ac:dyDescent="0.3">
      <c r="A143" s="72">
        <v>13087500</v>
      </c>
      <c r="B143" s="73" t="s">
        <v>10</v>
      </c>
      <c r="C143" s="74">
        <v>46103</v>
      </c>
      <c r="D143" s="72">
        <v>0</v>
      </c>
      <c r="E143" s="72">
        <v>7331.8</v>
      </c>
      <c r="F143" s="72">
        <v>0</v>
      </c>
      <c r="G143" s="72">
        <v>0</v>
      </c>
      <c r="H143" s="72">
        <v>0</v>
      </c>
      <c r="I143" s="74">
        <v>46103</v>
      </c>
      <c r="J143" s="72">
        <v>2026</v>
      </c>
    </row>
    <row r="144" spans="1:10" x14ac:dyDescent="0.3">
      <c r="A144" s="72">
        <v>13087500</v>
      </c>
      <c r="B144" s="73" t="s">
        <v>10</v>
      </c>
      <c r="C144" s="74">
        <v>46104</v>
      </c>
      <c r="D144" s="72">
        <v>0</v>
      </c>
      <c r="E144" s="72">
        <v>7331.8</v>
      </c>
      <c r="F144" s="72">
        <v>0</v>
      </c>
      <c r="G144" s="72">
        <v>0</v>
      </c>
      <c r="H144" s="72">
        <v>0</v>
      </c>
      <c r="I144" s="74">
        <v>46104</v>
      </c>
      <c r="J144" s="72">
        <v>2026</v>
      </c>
    </row>
    <row r="145" spans="1:10" x14ac:dyDescent="0.3">
      <c r="A145" s="72">
        <v>13087500</v>
      </c>
      <c r="B145" s="73" t="s">
        <v>10</v>
      </c>
      <c r="C145" s="74">
        <v>46105</v>
      </c>
      <c r="D145" s="72">
        <v>0</v>
      </c>
      <c r="E145" s="72">
        <v>7331.8</v>
      </c>
      <c r="F145" s="72">
        <v>0</v>
      </c>
      <c r="G145" s="72">
        <v>0</v>
      </c>
      <c r="H145" s="72">
        <v>0</v>
      </c>
      <c r="I145" s="74">
        <v>46105</v>
      </c>
      <c r="J145" s="72">
        <v>2026</v>
      </c>
    </row>
    <row r="146" spans="1:10" x14ac:dyDescent="0.3">
      <c r="A146" s="72">
        <v>13087500</v>
      </c>
      <c r="B146" s="73" t="s">
        <v>10</v>
      </c>
      <c r="C146" s="74">
        <v>46106</v>
      </c>
      <c r="D146" s="72">
        <v>488</v>
      </c>
      <c r="E146" s="72">
        <v>8299.2999999999993</v>
      </c>
      <c r="F146" s="72">
        <v>0</v>
      </c>
      <c r="G146" s="72">
        <v>0</v>
      </c>
      <c r="H146" s="72">
        <v>0</v>
      </c>
      <c r="I146" s="74">
        <v>46106</v>
      </c>
      <c r="J146" s="72">
        <v>2026</v>
      </c>
    </row>
    <row r="147" spans="1:10" x14ac:dyDescent="0.3">
      <c r="A147" s="72">
        <v>13087500</v>
      </c>
      <c r="B147" s="73" t="s">
        <v>10</v>
      </c>
      <c r="C147" s="74">
        <v>46107</v>
      </c>
      <c r="D147" s="72">
        <v>482</v>
      </c>
      <c r="E147" s="72">
        <v>9255.7999999999993</v>
      </c>
      <c r="F147" s="72">
        <v>0</v>
      </c>
      <c r="G147" s="72">
        <v>0</v>
      </c>
      <c r="H147" s="72">
        <v>0</v>
      </c>
      <c r="I147" s="74">
        <v>46107</v>
      </c>
      <c r="J147" s="72">
        <v>2026</v>
      </c>
    </row>
    <row r="148" spans="1:10" x14ac:dyDescent="0.3">
      <c r="A148" s="72">
        <v>13087500</v>
      </c>
      <c r="B148" s="73" t="s">
        <v>10</v>
      </c>
      <c r="C148" s="74">
        <v>46108</v>
      </c>
      <c r="D148" s="72">
        <v>588</v>
      </c>
      <c r="E148" s="72">
        <v>10421.1</v>
      </c>
      <c r="F148" s="72">
        <v>0</v>
      </c>
      <c r="G148" s="72">
        <v>0</v>
      </c>
      <c r="H148" s="72">
        <v>0</v>
      </c>
      <c r="I148" s="74">
        <v>46108</v>
      </c>
      <c r="J148" s="72">
        <v>2026</v>
      </c>
    </row>
    <row r="149" spans="1:10" x14ac:dyDescent="0.3">
      <c r="A149" s="72">
        <v>13087500</v>
      </c>
      <c r="B149" s="73" t="s">
        <v>10</v>
      </c>
      <c r="C149" s="74">
        <v>46109</v>
      </c>
      <c r="D149" s="72">
        <v>715</v>
      </c>
      <c r="E149" s="72">
        <v>11838.7</v>
      </c>
      <c r="F149" s="72">
        <v>0</v>
      </c>
      <c r="G149" s="72">
        <v>0</v>
      </c>
      <c r="H149" s="72">
        <v>0</v>
      </c>
      <c r="I149" s="74">
        <v>46109</v>
      </c>
      <c r="J149" s="72">
        <v>2026</v>
      </c>
    </row>
    <row r="150" spans="1:10" x14ac:dyDescent="0.3">
      <c r="A150" s="72">
        <v>13087500</v>
      </c>
      <c r="B150" s="73" t="s">
        <v>10</v>
      </c>
      <c r="C150" s="74">
        <v>46110</v>
      </c>
      <c r="D150" s="72">
        <v>863</v>
      </c>
      <c r="E150" s="72">
        <v>13550</v>
      </c>
      <c r="F150" s="72">
        <v>0</v>
      </c>
      <c r="G150" s="72">
        <v>0</v>
      </c>
      <c r="H150" s="72">
        <v>0</v>
      </c>
      <c r="I150" s="74">
        <v>46110</v>
      </c>
      <c r="J150" s="72">
        <v>2026</v>
      </c>
    </row>
    <row r="151" spans="1:10" x14ac:dyDescent="0.3">
      <c r="A151" s="72">
        <v>13087500</v>
      </c>
      <c r="B151" s="73" t="s">
        <v>10</v>
      </c>
      <c r="C151" s="74">
        <v>46111</v>
      </c>
      <c r="D151" s="72">
        <v>997</v>
      </c>
      <c r="E151" s="72">
        <v>15527.4</v>
      </c>
      <c r="F151" s="72">
        <v>0</v>
      </c>
      <c r="G151" s="72">
        <v>0</v>
      </c>
      <c r="H151" s="72">
        <v>0</v>
      </c>
      <c r="I151" s="74">
        <v>46111</v>
      </c>
      <c r="J151" s="72">
        <v>2026</v>
      </c>
    </row>
    <row r="152" spans="1:10" x14ac:dyDescent="0.3">
      <c r="A152" s="72">
        <v>13087500</v>
      </c>
      <c r="B152" s="73" t="s">
        <v>10</v>
      </c>
      <c r="C152" s="74">
        <v>46112</v>
      </c>
      <c r="D152" s="72">
        <v>987</v>
      </c>
      <c r="E152" s="72">
        <v>17484.5</v>
      </c>
      <c r="F152" s="72">
        <v>0</v>
      </c>
      <c r="G152" s="72">
        <v>0</v>
      </c>
      <c r="H152" s="72">
        <v>0</v>
      </c>
      <c r="I152" s="74">
        <v>46112</v>
      </c>
      <c r="J152" s="72">
        <v>2026</v>
      </c>
    </row>
    <row r="153" spans="1:10" x14ac:dyDescent="0.3">
      <c r="A153" s="72">
        <v>13087500</v>
      </c>
      <c r="B153" s="73" t="s">
        <v>10</v>
      </c>
      <c r="C153" s="74">
        <v>46113</v>
      </c>
      <c r="D153" s="72">
        <v>958</v>
      </c>
      <c r="E153" s="72">
        <v>19385.599999999999</v>
      </c>
      <c r="F153" s="72">
        <v>0</v>
      </c>
      <c r="G153" s="72">
        <v>0</v>
      </c>
      <c r="H153" s="72">
        <v>0</v>
      </c>
      <c r="I153" s="74">
        <v>46113</v>
      </c>
      <c r="J153" s="72">
        <v>2026</v>
      </c>
    </row>
    <row r="154" spans="1:10" x14ac:dyDescent="0.3">
      <c r="A154" s="72">
        <v>13087500</v>
      </c>
      <c r="B154" s="73" t="s">
        <v>10</v>
      </c>
      <c r="C154" s="74">
        <v>46114</v>
      </c>
      <c r="D154" s="72">
        <v>956</v>
      </c>
      <c r="E154" s="72">
        <v>21282.3</v>
      </c>
      <c r="F154" s="72">
        <v>0</v>
      </c>
      <c r="G154" s="72">
        <v>0</v>
      </c>
      <c r="H154" s="72">
        <v>0</v>
      </c>
      <c r="I154" s="74">
        <v>46114</v>
      </c>
      <c r="J154" s="72">
        <v>2026</v>
      </c>
    </row>
    <row r="155" spans="1:10" x14ac:dyDescent="0.3">
      <c r="A155" s="72">
        <v>13087500</v>
      </c>
      <c r="B155" s="73" t="s">
        <v>10</v>
      </c>
      <c r="C155" s="74">
        <v>46115</v>
      </c>
      <c r="D155" s="72">
        <v>958</v>
      </c>
      <c r="E155" s="72">
        <v>23182.9</v>
      </c>
      <c r="F155" s="72">
        <v>0</v>
      </c>
      <c r="G155" s="72">
        <v>0</v>
      </c>
      <c r="H155" s="72">
        <v>0</v>
      </c>
      <c r="I155" s="74">
        <v>46115</v>
      </c>
      <c r="J155" s="72">
        <v>2026</v>
      </c>
    </row>
    <row r="156" spans="1:10" x14ac:dyDescent="0.3">
      <c r="A156" s="72">
        <v>13087500</v>
      </c>
      <c r="B156" s="73" t="s">
        <v>10</v>
      </c>
      <c r="C156" s="74">
        <v>46116</v>
      </c>
      <c r="D156" s="72">
        <v>938</v>
      </c>
      <c r="E156" s="72">
        <v>25044</v>
      </c>
      <c r="F156" s="72">
        <v>0</v>
      </c>
      <c r="G156" s="72">
        <v>0</v>
      </c>
      <c r="H156" s="72">
        <v>0</v>
      </c>
      <c r="I156" s="74">
        <v>46116</v>
      </c>
      <c r="J156" s="72">
        <v>2026</v>
      </c>
    </row>
    <row r="157" spans="1:10" x14ac:dyDescent="0.3">
      <c r="A157" s="72">
        <v>13087500</v>
      </c>
      <c r="B157" s="73" t="s">
        <v>10</v>
      </c>
      <c r="C157" s="74">
        <v>46117</v>
      </c>
      <c r="D157" s="72">
        <v>931</v>
      </c>
      <c r="E157" s="72">
        <v>26891.5</v>
      </c>
      <c r="F157" s="72">
        <v>0</v>
      </c>
      <c r="G157" s="72">
        <v>0</v>
      </c>
      <c r="H157" s="72">
        <v>0</v>
      </c>
      <c r="I157" s="74">
        <v>46117</v>
      </c>
      <c r="J157" s="72">
        <v>2026</v>
      </c>
    </row>
    <row r="158" spans="1:10" x14ac:dyDescent="0.3">
      <c r="A158" s="72">
        <v>13087500</v>
      </c>
      <c r="B158" s="73" t="s">
        <v>10</v>
      </c>
      <c r="C158" s="74">
        <v>46118</v>
      </c>
      <c r="D158" s="72">
        <v>1132</v>
      </c>
      <c r="E158" s="72">
        <v>29137.4</v>
      </c>
      <c r="F158" s="72">
        <v>0</v>
      </c>
      <c r="G158" s="72">
        <v>0</v>
      </c>
      <c r="H158" s="72">
        <v>0</v>
      </c>
      <c r="I158" s="74">
        <v>46118</v>
      </c>
      <c r="J158" s="72">
        <v>2026</v>
      </c>
    </row>
    <row r="159" spans="1:10" x14ac:dyDescent="0.3">
      <c r="A159" s="72">
        <v>13087500</v>
      </c>
      <c r="B159" s="73" t="s">
        <v>10</v>
      </c>
      <c r="C159" s="74">
        <v>46119</v>
      </c>
      <c r="D159" s="72">
        <v>1482</v>
      </c>
      <c r="E159" s="72">
        <v>32076</v>
      </c>
      <c r="F159" s="72">
        <v>0</v>
      </c>
      <c r="G159" s="72">
        <v>0</v>
      </c>
      <c r="H159" s="72">
        <v>0</v>
      </c>
      <c r="I159" s="74">
        <v>46119</v>
      </c>
      <c r="J159" s="72">
        <v>2026</v>
      </c>
    </row>
    <row r="160" spans="1:10" x14ac:dyDescent="0.3">
      <c r="A160" s="72">
        <v>13087500</v>
      </c>
      <c r="B160" s="73" t="s">
        <v>10</v>
      </c>
      <c r="C160" s="74">
        <v>46120</v>
      </c>
      <c r="D160" s="72">
        <v>1838</v>
      </c>
      <c r="E160" s="72">
        <v>35721.599999999999</v>
      </c>
      <c r="F160" s="72">
        <v>0</v>
      </c>
      <c r="G160" s="72">
        <v>0</v>
      </c>
      <c r="H160" s="72">
        <v>0</v>
      </c>
      <c r="I160" s="74">
        <v>46120</v>
      </c>
      <c r="J160" s="72">
        <v>2026</v>
      </c>
    </row>
    <row r="161" spans="1:10" x14ac:dyDescent="0.3">
      <c r="A161" s="72">
        <v>13087500</v>
      </c>
      <c r="B161" s="73" t="s">
        <v>10</v>
      </c>
      <c r="C161" s="74">
        <v>46121</v>
      </c>
      <c r="D161" s="72">
        <v>2134</v>
      </c>
      <c r="E161" s="72">
        <v>39954</v>
      </c>
      <c r="F161" s="72">
        <v>0</v>
      </c>
      <c r="G161" s="72">
        <v>0</v>
      </c>
      <c r="H161" s="72">
        <v>0</v>
      </c>
      <c r="I161" s="74">
        <v>46121</v>
      </c>
      <c r="J161" s="72">
        <v>2026</v>
      </c>
    </row>
    <row r="162" spans="1:10" x14ac:dyDescent="0.3">
      <c r="A162" s="72">
        <v>13087500</v>
      </c>
      <c r="B162" s="73" t="s">
        <v>10</v>
      </c>
      <c r="C162" s="74">
        <v>46122</v>
      </c>
      <c r="D162" s="72">
        <v>2071</v>
      </c>
      <c r="E162" s="72">
        <v>44062.2</v>
      </c>
      <c r="F162" s="72">
        <v>0</v>
      </c>
      <c r="G162" s="72">
        <v>0</v>
      </c>
      <c r="H162" s="72">
        <v>0</v>
      </c>
      <c r="I162" s="74">
        <v>46122</v>
      </c>
      <c r="J162" s="72">
        <v>2026</v>
      </c>
    </row>
    <row r="163" spans="1:10" x14ac:dyDescent="0.3">
      <c r="A163" s="72">
        <v>13087500</v>
      </c>
      <c r="B163" s="73" t="s">
        <v>10</v>
      </c>
      <c r="C163" s="74">
        <v>46123</v>
      </c>
      <c r="D163" s="72">
        <v>2041</v>
      </c>
      <c r="E163" s="72">
        <v>48110.400000000001</v>
      </c>
      <c r="F163" s="72">
        <v>0</v>
      </c>
      <c r="G163" s="72">
        <v>0</v>
      </c>
      <c r="H163" s="72">
        <v>0</v>
      </c>
      <c r="I163" s="74">
        <v>46123</v>
      </c>
      <c r="J163" s="72">
        <v>2026</v>
      </c>
    </row>
    <row r="164" spans="1:10" x14ac:dyDescent="0.3">
      <c r="A164" s="72">
        <v>13087500</v>
      </c>
      <c r="B164" s="73" t="s">
        <v>10</v>
      </c>
      <c r="C164" s="74">
        <v>46124</v>
      </c>
      <c r="D164" s="72">
        <v>2065</v>
      </c>
      <c r="E164" s="72">
        <v>52206.1</v>
      </c>
      <c r="F164" s="72">
        <v>0</v>
      </c>
      <c r="G164" s="72">
        <v>0</v>
      </c>
      <c r="H164" s="72">
        <v>0</v>
      </c>
      <c r="I164" s="74">
        <v>46124</v>
      </c>
      <c r="J164" s="72">
        <v>2026</v>
      </c>
    </row>
    <row r="165" spans="1:10" x14ac:dyDescent="0.3">
      <c r="A165" s="72">
        <v>13087500</v>
      </c>
      <c r="B165" s="73" t="s">
        <v>10</v>
      </c>
      <c r="C165" s="74">
        <v>46125</v>
      </c>
      <c r="D165" s="72">
        <v>2063</v>
      </c>
      <c r="E165" s="72">
        <v>56298.6</v>
      </c>
      <c r="F165" s="72">
        <v>0</v>
      </c>
      <c r="G165" s="72">
        <v>0</v>
      </c>
      <c r="H165" s="72">
        <v>0</v>
      </c>
      <c r="I165" s="74">
        <v>46125</v>
      </c>
      <c r="J165" s="72">
        <v>2026</v>
      </c>
    </row>
    <row r="166" spans="1:10" x14ac:dyDescent="0.3">
      <c r="A166" s="72">
        <v>13087500</v>
      </c>
      <c r="B166" s="73" t="s">
        <v>10</v>
      </c>
      <c r="C166" s="74">
        <v>46126</v>
      </c>
      <c r="D166" s="72">
        <v>2066</v>
      </c>
      <c r="E166" s="72">
        <v>60396.800000000003</v>
      </c>
      <c r="F166" s="72">
        <v>0</v>
      </c>
      <c r="G166" s="72">
        <v>0</v>
      </c>
      <c r="H166" s="72">
        <v>0</v>
      </c>
      <c r="I166" s="74">
        <v>46126</v>
      </c>
      <c r="J166" s="72">
        <v>2026</v>
      </c>
    </row>
    <row r="167" spans="1:10" x14ac:dyDescent="0.3">
      <c r="A167" s="72">
        <v>13087500</v>
      </c>
      <c r="B167" s="73" t="s">
        <v>10</v>
      </c>
      <c r="C167" s="74">
        <v>46127</v>
      </c>
      <c r="D167" s="72">
        <v>2115</v>
      </c>
      <c r="E167" s="72">
        <v>64591.5</v>
      </c>
      <c r="F167" s="72">
        <v>0</v>
      </c>
      <c r="G167" s="72">
        <v>0</v>
      </c>
      <c r="H167" s="72">
        <v>0</v>
      </c>
      <c r="I167" s="74">
        <v>46127</v>
      </c>
      <c r="J167" s="72">
        <v>2026</v>
      </c>
    </row>
    <row r="168" spans="1:10" x14ac:dyDescent="0.3">
      <c r="A168" s="72">
        <v>13087500</v>
      </c>
      <c r="B168" s="73" t="s">
        <v>10</v>
      </c>
      <c r="C168" s="74">
        <v>46128</v>
      </c>
      <c r="D168" s="72">
        <v>2112</v>
      </c>
      <c r="E168" s="72">
        <v>68780</v>
      </c>
      <c r="F168" s="72">
        <v>0</v>
      </c>
      <c r="G168" s="72">
        <v>0</v>
      </c>
      <c r="H168" s="72">
        <v>0</v>
      </c>
      <c r="I168" s="74">
        <v>46128</v>
      </c>
      <c r="J168" s="72">
        <v>2026</v>
      </c>
    </row>
    <row r="169" spans="1:10" x14ac:dyDescent="0.3">
      <c r="A169" s="72">
        <v>13087500</v>
      </c>
      <c r="B169" s="73" t="s">
        <v>10</v>
      </c>
      <c r="C169" s="74">
        <v>46129</v>
      </c>
      <c r="D169" s="72">
        <v>1998</v>
      </c>
      <c r="E169" s="72">
        <v>72743.199999999997</v>
      </c>
      <c r="F169" s="72">
        <v>0</v>
      </c>
      <c r="G169" s="72">
        <v>0</v>
      </c>
      <c r="H169" s="72">
        <v>0</v>
      </c>
      <c r="I169" s="74">
        <v>46129</v>
      </c>
      <c r="J169" s="72">
        <v>2026</v>
      </c>
    </row>
    <row r="170" spans="1:10" x14ac:dyDescent="0.3">
      <c r="A170" s="72">
        <v>13087500</v>
      </c>
      <c r="B170" s="73" t="s">
        <v>10</v>
      </c>
      <c r="C170" s="74">
        <v>46130</v>
      </c>
      <c r="D170" s="72">
        <v>1898</v>
      </c>
      <c r="E170" s="72">
        <v>76507.8</v>
      </c>
      <c r="F170" s="72">
        <v>0</v>
      </c>
      <c r="G170" s="72">
        <v>0</v>
      </c>
      <c r="H170" s="72">
        <v>0</v>
      </c>
      <c r="I170" s="74">
        <v>46130</v>
      </c>
      <c r="J170" s="72">
        <v>2026</v>
      </c>
    </row>
    <row r="171" spans="1:10" x14ac:dyDescent="0.3">
      <c r="A171" s="72">
        <v>13087500</v>
      </c>
      <c r="B171" s="73" t="s">
        <v>10</v>
      </c>
      <c r="C171" s="74">
        <v>46131</v>
      </c>
      <c r="D171" s="72">
        <v>2024</v>
      </c>
      <c r="E171" s="72">
        <v>80522.600000000006</v>
      </c>
      <c r="F171" s="72">
        <v>0</v>
      </c>
      <c r="G171" s="72">
        <v>0</v>
      </c>
      <c r="H171" s="72">
        <v>0</v>
      </c>
      <c r="I171" s="74">
        <v>46131</v>
      </c>
      <c r="J171" s="72">
        <v>2026</v>
      </c>
    </row>
    <row r="172" spans="1:10" x14ac:dyDescent="0.3">
      <c r="A172" s="72">
        <v>13087500</v>
      </c>
      <c r="B172" s="73" t="s">
        <v>10</v>
      </c>
      <c r="C172" s="74">
        <v>46132</v>
      </c>
      <c r="D172" s="72">
        <v>2081</v>
      </c>
      <c r="E172" s="72">
        <v>84650.7</v>
      </c>
      <c r="F172" s="72">
        <v>0</v>
      </c>
      <c r="G172" s="72">
        <v>0</v>
      </c>
      <c r="H172" s="72">
        <v>0</v>
      </c>
      <c r="I172" s="74">
        <v>46132</v>
      </c>
      <c r="J172" s="72">
        <v>2026</v>
      </c>
    </row>
    <row r="173" spans="1:10" x14ac:dyDescent="0.3">
      <c r="A173" s="72">
        <v>13087500</v>
      </c>
      <c r="B173" s="73" t="s">
        <v>10</v>
      </c>
      <c r="C173" s="74">
        <v>46133</v>
      </c>
      <c r="D173" s="72">
        <v>2178</v>
      </c>
      <c r="E173" s="72">
        <v>88970.9</v>
      </c>
      <c r="F173" s="72">
        <v>0</v>
      </c>
      <c r="G173" s="72">
        <v>0</v>
      </c>
      <c r="H173" s="72">
        <v>0</v>
      </c>
      <c r="I173" s="74">
        <v>46133</v>
      </c>
      <c r="J173" s="72">
        <v>2026</v>
      </c>
    </row>
    <row r="174" spans="1:10" x14ac:dyDescent="0.3">
      <c r="A174" s="72">
        <v>13087500</v>
      </c>
      <c r="B174" s="73" t="s">
        <v>10</v>
      </c>
      <c r="C174" s="74">
        <v>46134</v>
      </c>
      <c r="D174" s="72">
        <v>2283</v>
      </c>
      <c r="E174" s="72">
        <v>93500.1</v>
      </c>
      <c r="F174" s="72">
        <v>0</v>
      </c>
      <c r="G174" s="72">
        <v>0</v>
      </c>
      <c r="H174" s="72">
        <v>0</v>
      </c>
      <c r="I174" s="74">
        <v>46134</v>
      </c>
      <c r="J174" s="72">
        <v>2026</v>
      </c>
    </row>
    <row r="175" spans="1:10" x14ac:dyDescent="0.3">
      <c r="A175" s="72">
        <v>13087500</v>
      </c>
      <c r="B175" s="73" t="s">
        <v>10</v>
      </c>
      <c r="C175" s="74">
        <v>46135</v>
      </c>
      <c r="D175" s="72">
        <v>2303</v>
      </c>
      <c r="E175" s="72">
        <v>98069</v>
      </c>
      <c r="F175" s="72">
        <v>0</v>
      </c>
      <c r="G175" s="72">
        <v>0</v>
      </c>
      <c r="H175" s="72">
        <v>0</v>
      </c>
      <c r="I175" s="74">
        <v>46135</v>
      </c>
      <c r="J175" s="72">
        <v>2026</v>
      </c>
    </row>
    <row r="176" spans="1:10" x14ac:dyDescent="0.3">
      <c r="A176" s="72">
        <v>13087500</v>
      </c>
      <c r="B176" s="73" t="s">
        <v>10</v>
      </c>
      <c r="C176" s="74">
        <v>46136</v>
      </c>
      <c r="D176" s="72">
        <v>2268</v>
      </c>
      <c r="E176" s="72">
        <v>102567.5</v>
      </c>
      <c r="F176" s="72">
        <v>357</v>
      </c>
      <c r="G176" s="72">
        <v>708</v>
      </c>
      <c r="H176" s="72">
        <v>-708.1</v>
      </c>
      <c r="I176" s="74">
        <v>46136</v>
      </c>
      <c r="J176" s="72">
        <v>2026</v>
      </c>
    </row>
    <row r="177" spans="1:10" x14ac:dyDescent="0.3">
      <c r="A177" s="72">
        <v>13087500</v>
      </c>
      <c r="B177" s="73" t="s">
        <v>10</v>
      </c>
      <c r="C177" s="74">
        <v>46137</v>
      </c>
      <c r="D177" s="72">
        <v>2252</v>
      </c>
      <c r="E177" s="72">
        <v>107034.1</v>
      </c>
      <c r="F177" s="72">
        <v>581</v>
      </c>
      <c r="G177" s="72">
        <v>1860</v>
      </c>
      <c r="H177" s="72">
        <v>-1860</v>
      </c>
      <c r="I177" s="74">
        <v>46137</v>
      </c>
      <c r="J177" s="72">
        <v>2026</v>
      </c>
    </row>
    <row r="178" spans="1:10" x14ac:dyDescent="0.3">
      <c r="A178" s="72">
        <v>13087500</v>
      </c>
      <c r="B178" s="73" t="s">
        <v>10</v>
      </c>
      <c r="C178" s="74">
        <v>46138</v>
      </c>
      <c r="D178" s="72">
        <v>2250</v>
      </c>
      <c r="E178" s="72">
        <v>111496.6</v>
      </c>
      <c r="F178" s="72">
        <v>613</v>
      </c>
      <c r="G178" s="72">
        <v>3075</v>
      </c>
      <c r="H178" s="72">
        <v>-3075.2</v>
      </c>
      <c r="I178" s="74">
        <v>46138</v>
      </c>
      <c r="J178" s="72">
        <v>2026</v>
      </c>
    </row>
    <row r="179" spans="1:10" x14ac:dyDescent="0.3">
      <c r="A179" s="72">
        <v>13087500</v>
      </c>
      <c r="B179" s="73" t="s">
        <v>10</v>
      </c>
      <c r="C179" s="74">
        <v>46139</v>
      </c>
      <c r="D179" s="72">
        <v>2216</v>
      </c>
      <c r="E179" s="72">
        <v>115891.3</v>
      </c>
      <c r="F179" s="72">
        <v>0</v>
      </c>
      <c r="G179" s="72">
        <v>3075</v>
      </c>
      <c r="H179" s="72">
        <v>-3075.2</v>
      </c>
      <c r="I179" s="74">
        <v>46139</v>
      </c>
      <c r="J179" s="72">
        <v>2026</v>
      </c>
    </row>
    <row r="180" spans="1:10" x14ac:dyDescent="0.3">
      <c r="A180" s="72">
        <v>13087500</v>
      </c>
      <c r="B180" s="73" t="s">
        <v>10</v>
      </c>
      <c r="C180" s="74">
        <v>46140</v>
      </c>
      <c r="D180" s="72">
        <v>2183</v>
      </c>
      <c r="E180" s="72">
        <v>120221.8</v>
      </c>
      <c r="F180" s="72">
        <v>0</v>
      </c>
      <c r="G180" s="72">
        <v>3075</v>
      </c>
      <c r="H180" s="72">
        <v>-3075.2</v>
      </c>
      <c r="I180" s="74">
        <v>46140</v>
      </c>
      <c r="J180" s="72">
        <v>2026</v>
      </c>
    </row>
    <row r="181" spans="1:10" x14ac:dyDescent="0.3">
      <c r="A181" s="72">
        <v>13087500</v>
      </c>
      <c r="B181" s="73" t="s">
        <v>10</v>
      </c>
      <c r="C181" s="74">
        <v>46141</v>
      </c>
      <c r="D181" s="72">
        <v>2273</v>
      </c>
      <c r="E181" s="72">
        <v>124729.5</v>
      </c>
      <c r="F181" s="72">
        <v>0</v>
      </c>
      <c r="G181" s="72">
        <v>3075</v>
      </c>
      <c r="H181" s="72">
        <v>-3075.2</v>
      </c>
      <c r="I181" s="74">
        <v>46141</v>
      </c>
      <c r="J181" s="72">
        <v>2026</v>
      </c>
    </row>
    <row r="182" spans="1:10" x14ac:dyDescent="0.3">
      <c r="A182" s="72">
        <v>13087500</v>
      </c>
      <c r="B182" s="73" t="s">
        <v>10</v>
      </c>
      <c r="C182" s="74">
        <v>46142</v>
      </c>
      <c r="D182" s="72">
        <v>2390</v>
      </c>
      <c r="E182" s="72">
        <v>129470.39999999999</v>
      </c>
      <c r="F182" s="72">
        <v>0</v>
      </c>
      <c r="G182" s="72">
        <v>3075</v>
      </c>
      <c r="H182" s="72">
        <v>-3075.2</v>
      </c>
      <c r="I182" s="74">
        <v>46142</v>
      </c>
      <c r="J182" s="72">
        <v>2026</v>
      </c>
    </row>
    <row r="183" spans="1:10" x14ac:dyDescent="0.3">
      <c r="A183" s="72">
        <v>13087500</v>
      </c>
      <c r="B183" s="73" t="s">
        <v>10</v>
      </c>
      <c r="C183" s="74">
        <v>46143</v>
      </c>
      <c r="D183" s="72">
        <v>2423</v>
      </c>
      <c r="E183" s="72">
        <v>134275.29999999999</v>
      </c>
      <c r="F183" s="72">
        <v>665</v>
      </c>
      <c r="G183" s="72">
        <v>4394</v>
      </c>
      <c r="H183" s="72">
        <v>-4394.2</v>
      </c>
      <c r="I183" s="74">
        <v>46143</v>
      </c>
      <c r="J183" s="72">
        <v>2026</v>
      </c>
    </row>
    <row r="184" spans="1:10" x14ac:dyDescent="0.3">
      <c r="A184" s="72">
        <v>13087500</v>
      </c>
      <c r="B184" s="73" t="s">
        <v>10</v>
      </c>
      <c r="C184" s="74">
        <v>46144</v>
      </c>
      <c r="D184" s="72">
        <v>2424</v>
      </c>
      <c r="E184" s="72">
        <v>139083.79999999999</v>
      </c>
      <c r="F184" s="72">
        <v>552</v>
      </c>
      <c r="G184" s="72">
        <v>5489</v>
      </c>
      <c r="H184" s="72">
        <v>-5488.8</v>
      </c>
      <c r="I184" s="74">
        <v>46144</v>
      </c>
      <c r="J184" s="72">
        <v>2026</v>
      </c>
    </row>
    <row r="185" spans="1:10" x14ac:dyDescent="0.3">
      <c r="A185" s="72">
        <v>13087500</v>
      </c>
      <c r="B185" s="73" t="s">
        <v>10</v>
      </c>
      <c r="C185" s="74">
        <v>46145</v>
      </c>
      <c r="D185" s="72">
        <v>2439</v>
      </c>
      <c r="E185" s="72">
        <v>143921.5</v>
      </c>
      <c r="F185" s="72">
        <v>520</v>
      </c>
      <c r="G185" s="72">
        <v>6520</v>
      </c>
      <c r="H185" s="72">
        <v>-6520</v>
      </c>
      <c r="I185" s="74">
        <v>46145</v>
      </c>
      <c r="J185" s="72">
        <v>2026</v>
      </c>
    </row>
    <row r="186" spans="1:10" x14ac:dyDescent="0.3">
      <c r="A186" s="72">
        <v>13087500</v>
      </c>
      <c r="B186" s="73" t="s">
        <v>10</v>
      </c>
      <c r="C186" s="74">
        <v>46146</v>
      </c>
      <c r="D186" s="72">
        <v>2557</v>
      </c>
      <c r="E186" s="72">
        <v>148993.20000000001</v>
      </c>
      <c r="F186" s="72">
        <v>658</v>
      </c>
      <c r="G186" s="72">
        <v>7824</v>
      </c>
      <c r="H186" s="72">
        <v>-7824.2</v>
      </c>
      <c r="I186" s="74">
        <v>46146</v>
      </c>
      <c r="J186" s="72">
        <v>2026</v>
      </c>
    </row>
    <row r="187" spans="1:10" x14ac:dyDescent="0.3">
      <c r="A187" s="72">
        <v>13087500</v>
      </c>
      <c r="B187" s="73" t="s">
        <v>10</v>
      </c>
      <c r="C187" s="74">
        <v>46147</v>
      </c>
      <c r="D187" s="72">
        <v>2616</v>
      </c>
      <c r="E187" s="72">
        <v>154181.6</v>
      </c>
      <c r="F187" s="72">
        <v>845</v>
      </c>
      <c r="G187" s="72">
        <v>9500</v>
      </c>
      <c r="H187" s="72">
        <v>-9499.7000000000007</v>
      </c>
      <c r="I187" s="74">
        <v>46147</v>
      </c>
      <c r="J187" s="72">
        <v>2026</v>
      </c>
    </row>
    <row r="188" spans="1:10" x14ac:dyDescent="0.3">
      <c r="A188" s="72">
        <v>13087500</v>
      </c>
      <c r="B188" s="73" t="s">
        <v>10</v>
      </c>
      <c r="C188" s="74">
        <v>46148</v>
      </c>
      <c r="D188" s="72">
        <v>2646</v>
      </c>
      <c r="E188" s="72">
        <v>159430.5</v>
      </c>
      <c r="F188" s="72">
        <v>829</v>
      </c>
      <c r="G188" s="72">
        <v>11143</v>
      </c>
      <c r="H188" s="72">
        <v>-11143.2</v>
      </c>
      <c r="I188" s="74">
        <v>46148</v>
      </c>
      <c r="J188" s="72">
        <v>2026</v>
      </c>
    </row>
    <row r="189" spans="1:10" x14ac:dyDescent="0.3">
      <c r="A189" s="72">
        <v>13087500</v>
      </c>
      <c r="B189" s="73" t="s">
        <v>10</v>
      </c>
      <c r="C189" s="74">
        <v>46149</v>
      </c>
      <c r="D189" s="72">
        <v>2684</v>
      </c>
      <c r="E189" s="72">
        <v>164753.79999999999</v>
      </c>
      <c r="F189" s="72">
        <v>681</v>
      </c>
      <c r="G189" s="72">
        <v>12495</v>
      </c>
      <c r="H189" s="72">
        <v>-12494.8</v>
      </c>
      <c r="I189" s="74">
        <v>46149</v>
      </c>
      <c r="J189" s="72">
        <v>2026</v>
      </c>
    </row>
    <row r="190" spans="1:10" x14ac:dyDescent="0.3">
      <c r="A190" s="72">
        <v>13087500</v>
      </c>
      <c r="B190" s="73" t="s">
        <v>10</v>
      </c>
      <c r="C190" s="74">
        <v>46150</v>
      </c>
      <c r="D190" s="72">
        <v>2721</v>
      </c>
      <c r="E190" s="72">
        <v>170150.7</v>
      </c>
      <c r="F190" s="72">
        <v>801</v>
      </c>
      <c r="G190" s="72">
        <v>14083</v>
      </c>
      <c r="H190" s="72">
        <v>-14082.6</v>
      </c>
      <c r="I190" s="74">
        <v>46150</v>
      </c>
      <c r="J190" s="72">
        <v>2026</v>
      </c>
    </row>
    <row r="191" spans="1:10" x14ac:dyDescent="0.3">
      <c r="A191" s="72">
        <v>13087500</v>
      </c>
      <c r="B191" s="73" t="s">
        <v>10</v>
      </c>
      <c r="C191" s="74">
        <v>46151</v>
      </c>
      <c r="D191" s="72">
        <v>2738</v>
      </c>
      <c r="E191" s="72">
        <v>175582.2</v>
      </c>
      <c r="F191" s="72">
        <v>654</v>
      </c>
      <c r="G191" s="72">
        <v>15379</v>
      </c>
      <c r="H191" s="72">
        <v>-15379.3</v>
      </c>
      <c r="I191" s="74">
        <v>46151</v>
      </c>
      <c r="J191" s="72">
        <v>2026</v>
      </c>
    </row>
    <row r="192" spans="1:10" x14ac:dyDescent="0.3">
      <c r="A192" s="72">
        <v>13087500</v>
      </c>
      <c r="B192" s="73" t="s">
        <v>10</v>
      </c>
      <c r="C192" s="74">
        <v>46152</v>
      </c>
      <c r="D192" s="72">
        <v>2739</v>
      </c>
      <c r="E192" s="72">
        <v>181015.2</v>
      </c>
      <c r="F192" s="72">
        <v>707</v>
      </c>
      <c r="G192" s="72">
        <v>16782</v>
      </c>
      <c r="H192" s="72">
        <v>-16782.400000000001</v>
      </c>
      <c r="I192" s="74">
        <v>46152</v>
      </c>
      <c r="J192" s="72">
        <v>2026</v>
      </c>
    </row>
    <row r="193" spans="1:10" x14ac:dyDescent="0.3">
      <c r="A193" s="72">
        <v>13087500</v>
      </c>
      <c r="B193" s="73" t="s">
        <v>10</v>
      </c>
      <c r="C193" s="74">
        <v>46153</v>
      </c>
      <c r="D193" s="72">
        <v>2779</v>
      </c>
      <c r="E193" s="72">
        <v>186527.8</v>
      </c>
      <c r="F193" s="72">
        <v>1020</v>
      </c>
      <c r="G193" s="72">
        <v>18805</v>
      </c>
      <c r="H193" s="72">
        <v>-18805.099999999999</v>
      </c>
      <c r="I193" s="74">
        <v>46153</v>
      </c>
      <c r="J193" s="72">
        <v>2026</v>
      </c>
    </row>
    <row r="194" spans="1:10" x14ac:dyDescent="0.3">
      <c r="A194" s="72">
        <v>13087500</v>
      </c>
      <c r="B194" s="73" t="s">
        <v>10</v>
      </c>
      <c r="C194" s="74">
        <v>46154</v>
      </c>
      <c r="D194" s="72">
        <v>2837</v>
      </c>
      <c r="E194" s="72">
        <v>192154.2</v>
      </c>
      <c r="F194" s="72">
        <v>1121</v>
      </c>
      <c r="G194" s="72">
        <v>21028</v>
      </c>
      <c r="H194" s="72">
        <v>-21027.8</v>
      </c>
      <c r="I194" s="74">
        <v>46154</v>
      </c>
      <c r="J194" s="72">
        <v>2026</v>
      </c>
    </row>
    <row r="195" spans="1:10" x14ac:dyDescent="0.3">
      <c r="A195" s="72">
        <v>13087500</v>
      </c>
      <c r="B195" s="73" t="s">
        <v>10</v>
      </c>
      <c r="C195" s="74">
        <v>46155</v>
      </c>
      <c r="D195" s="72">
        <v>2864</v>
      </c>
      <c r="E195" s="72">
        <v>197834.1</v>
      </c>
      <c r="F195" s="72">
        <v>1146</v>
      </c>
      <c r="G195" s="72">
        <v>23302</v>
      </c>
      <c r="H195" s="72">
        <v>-23301.5</v>
      </c>
      <c r="I195" s="74">
        <v>46155</v>
      </c>
      <c r="J195" s="72">
        <v>2026</v>
      </c>
    </row>
    <row r="196" spans="1:10" x14ac:dyDescent="0.3">
      <c r="A196" s="72">
        <v>13087500</v>
      </c>
      <c r="B196" s="73" t="s">
        <v>10</v>
      </c>
      <c r="C196" s="74">
        <v>46156</v>
      </c>
      <c r="D196" s="72">
        <v>2885</v>
      </c>
      <c r="E196" s="72">
        <v>203556.3</v>
      </c>
      <c r="F196" s="72">
        <v>584</v>
      </c>
      <c r="G196" s="72">
        <v>24460</v>
      </c>
      <c r="H196" s="72">
        <v>-24459.9</v>
      </c>
      <c r="I196" s="74">
        <v>46156</v>
      </c>
      <c r="J196" s="72">
        <v>2026</v>
      </c>
    </row>
    <row r="197" spans="1:10" x14ac:dyDescent="0.3">
      <c r="A197" s="72">
        <v>13087500</v>
      </c>
      <c r="B197" s="73" t="s">
        <v>10</v>
      </c>
      <c r="C197" s="74">
        <v>46157</v>
      </c>
      <c r="D197" s="72">
        <v>2894</v>
      </c>
      <c r="E197" s="72">
        <v>209297.1</v>
      </c>
      <c r="F197" s="72">
        <v>167</v>
      </c>
      <c r="G197" s="72">
        <v>24792</v>
      </c>
      <c r="H197" s="72">
        <v>-24791.9</v>
      </c>
      <c r="I197" s="74">
        <v>46157</v>
      </c>
      <c r="J197" s="72">
        <v>2026</v>
      </c>
    </row>
    <row r="198" spans="1:10" x14ac:dyDescent="0.3">
      <c r="A198" s="72">
        <v>13087500</v>
      </c>
      <c r="B198" s="73" t="s">
        <v>10</v>
      </c>
      <c r="C198" s="74">
        <v>46158</v>
      </c>
      <c r="D198" s="72">
        <v>2895</v>
      </c>
      <c r="E198" s="72">
        <v>215040</v>
      </c>
      <c r="F198" s="72">
        <v>0</v>
      </c>
      <c r="G198" s="72">
        <v>24792</v>
      </c>
      <c r="H198" s="72">
        <v>-24791.9</v>
      </c>
      <c r="I198" s="74">
        <v>46158</v>
      </c>
      <c r="J198" s="72">
        <v>2026</v>
      </c>
    </row>
    <row r="199" spans="1:10" x14ac:dyDescent="0.3">
      <c r="A199" s="72">
        <v>13087500</v>
      </c>
      <c r="B199" s="73" t="s">
        <v>10</v>
      </c>
      <c r="C199" s="74">
        <v>46159</v>
      </c>
      <c r="D199" s="72">
        <v>2898</v>
      </c>
      <c r="E199" s="72">
        <v>220787.3</v>
      </c>
      <c r="F199" s="72">
        <v>0</v>
      </c>
      <c r="G199" s="72">
        <v>24792</v>
      </c>
      <c r="H199" s="72">
        <v>-24791.9</v>
      </c>
      <c r="I199" s="74">
        <v>46159</v>
      </c>
      <c r="J199" s="72">
        <v>2026</v>
      </c>
    </row>
    <row r="200" spans="1:10" x14ac:dyDescent="0.3">
      <c r="A200" s="72">
        <v>13087500</v>
      </c>
      <c r="B200" s="73" t="s">
        <v>10</v>
      </c>
      <c r="C200" s="74">
        <v>46160</v>
      </c>
      <c r="D200" s="72">
        <v>2868</v>
      </c>
      <c r="E200" s="72">
        <v>226475.9</v>
      </c>
      <c r="F200" s="72">
        <v>0</v>
      </c>
      <c r="G200" s="72">
        <v>24792</v>
      </c>
      <c r="H200" s="72">
        <v>-24791.9</v>
      </c>
      <c r="I200" s="74">
        <v>46160</v>
      </c>
      <c r="J200" s="72">
        <v>2026</v>
      </c>
    </row>
    <row r="201" spans="1:10" x14ac:dyDescent="0.3">
      <c r="A201" s="72">
        <v>13087500</v>
      </c>
      <c r="B201" s="73" t="s">
        <v>10</v>
      </c>
      <c r="C201" s="74">
        <v>46161</v>
      </c>
      <c r="D201" s="72">
        <v>2819</v>
      </c>
      <c r="E201" s="72">
        <v>232067.9</v>
      </c>
      <c r="F201" s="72">
        <v>0</v>
      </c>
      <c r="G201" s="72">
        <v>24792</v>
      </c>
      <c r="H201" s="72">
        <v>-24791.9</v>
      </c>
      <c r="I201" s="74">
        <v>46161</v>
      </c>
      <c r="J201" s="72">
        <v>2026</v>
      </c>
    </row>
    <row r="202" spans="1:10" x14ac:dyDescent="0.3">
      <c r="A202" s="72">
        <v>13087500</v>
      </c>
      <c r="B202" s="73" t="s">
        <v>10</v>
      </c>
      <c r="C202" s="74">
        <v>46162</v>
      </c>
      <c r="D202" s="72">
        <v>2795</v>
      </c>
      <c r="E202" s="72">
        <v>237611.4</v>
      </c>
      <c r="F202" s="72">
        <v>0</v>
      </c>
      <c r="G202" s="72">
        <v>24792</v>
      </c>
      <c r="H202" s="72">
        <v>-24791.9</v>
      </c>
      <c r="I202" s="74">
        <v>46162</v>
      </c>
      <c r="J202" s="72">
        <v>2026</v>
      </c>
    </row>
    <row r="203" spans="1:10" x14ac:dyDescent="0.3">
      <c r="A203" s="72">
        <v>13087500</v>
      </c>
      <c r="B203" s="73" t="s">
        <v>10</v>
      </c>
      <c r="C203" s="74">
        <v>46163</v>
      </c>
      <c r="D203" s="72">
        <v>2797</v>
      </c>
      <c r="E203" s="72">
        <v>243159.4</v>
      </c>
      <c r="F203" s="72">
        <v>0</v>
      </c>
      <c r="G203" s="72">
        <v>24792</v>
      </c>
      <c r="H203" s="72">
        <v>-24791.9</v>
      </c>
      <c r="I203" s="74">
        <v>46163</v>
      </c>
      <c r="J203" s="72">
        <v>2026</v>
      </c>
    </row>
    <row r="204" spans="1:10" x14ac:dyDescent="0.3">
      <c r="A204" s="72">
        <v>13087500</v>
      </c>
      <c r="B204" s="73" t="s">
        <v>10</v>
      </c>
      <c r="C204" s="74">
        <v>46164</v>
      </c>
      <c r="D204" s="72">
        <v>2814</v>
      </c>
      <c r="E204" s="72">
        <v>248740.7</v>
      </c>
      <c r="F204" s="72">
        <v>0</v>
      </c>
      <c r="G204" s="72">
        <v>24792</v>
      </c>
      <c r="H204" s="72">
        <v>-24791.9</v>
      </c>
      <c r="I204" s="74">
        <v>46164</v>
      </c>
      <c r="J204" s="72">
        <v>2026</v>
      </c>
    </row>
    <row r="205" spans="1:10" x14ac:dyDescent="0.3">
      <c r="A205" s="72">
        <v>13087500</v>
      </c>
      <c r="B205" s="73" t="s">
        <v>10</v>
      </c>
      <c r="C205" s="74">
        <v>46165</v>
      </c>
      <c r="D205" s="72">
        <v>2868</v>
      </c>
      <c r="E205" s="72">
        <v>254428.9</v>
      </c>
      <c r="F205" s="72">
        <v>0</v>
      </c>
      <c r="G205" s="72">
        <v>24792</v>
      </c>
      <c r="H205" s="72">
        <v>-24791.9</v>
      </c>
      <c r="I205" s="74">
        <v>46165</v>
      </c>
      <c r="J205" s="72">
        <v>2026</v>
      </c>
    </row>
    <row r="206" spans="1:10" x14ac:dyDescent="0.3">
      <c r="A206" s="72">
        <v>13087500</v>
      </c>
      <c r="B206" s="73" t="s">
        <v>10</v>
      </c>
      <c r="C206" s="74">
        <v>46166</v>
      </c>
      <c r="D206" s="72">
        <v>2913</v>
      </c>
      <c r="E206" s="72">
        <v>260206.2</v>
      </c>
      <c r="F206" s="72">
        <v>1371</v>
      </c>
      <c r="G206" s="72">
        <v>27511</v>
      </c>
      <c r="H206" s="72">
        <v>-27511.4</v>
      </c>
      <c r="I206" s="74">
        <v>46166</v>
      </c>
      <c r="J206" s="72">
        <v>2026</v>
      </c>
    </row>
    <row r="207" spans="1:10" x14ac:dyDescent="0.3">
      <c r="A207" s="72">
        <v>13087500</v>
      </c>
      <c r="B207" s="73" t="s">
        <v>10</v>
      </c>
      <c r="C207" s="74">
        <v>46167</v>
      </c>
      <c r="D207" s="72">
        <v>2986</v>
      </c>
      <c r="E207" s="72">
        <v>266129.59999999998</v>
      </c>
      <c r="F207" s="72">
        <v>1843</v>
      </c>
      <c r="G207" s="72">
        <v>31168</v>
      </c>
      <c r="H207" s="72">
        <v>-31167.599999999999</v>
      </c>
      <c r="I207" s="74">
        <v>46167</v>
      </c>
      <c r="J207" s="72">
        <v>2026</v>
      </c>
    </row>
    <row r="208" spans="1:10" x14ac:dyDescent="0.3">
      <c r="A208" s="72">
        <v>13087500</v>
      </c>
      <c r="B208" s="73" t="s">
        <v>10</v>
      </c>
      <c r="C208" s="74">
        <v>46168</v>
      </c>
      <c r="D208" s="72">
        <v>3039</v>
      </c>
      <c r="E208" s="72">
        <v>272157.3</v>
      </c>
      <c r="F208" s="72">
        <v>1623</v>
      </c>
      <c r="G208" s="72">
        <v>34386</v>
      </c>
      <c r="H208" s="72">
        <v>-34385.800000000003</v>
      </c>
      <c r="I208" s="74">
        <v>46168</v>
      </c>
      <c r="J208" s="72">
        <v>2026</v>
      </c>
    </row>
    <row r="209" spans="1:10" x14ac:dyDescent="0.3">
      <c r="A209" s="72">
        <v>13087500</v>
      </c>
      <c r="B209" s="73" t="s">
        <v>10</v>
      </c>
      <c r="C209" s="74">
        <v>46169</v>
      </c>
      <c r="D209" s="72">
        <v>3056</v>
      </c>
      <c r="E209" s="72">
        <v>278219.3</v>
      </c>
      <c r="F209" s="72">
        <v>1397</v>
      </c>
      <c r="G209" s="72">
        <v>37157</v>
      </c>
      <c r="H209" s="72">
        <v>-37156.699999999997</v>
      </c>
      <c r="I209" s="74">
        <v>46169</v>
      </c>
      <c r="J209" s="72">
        <v>2026</v>
      </c>
    </row>
    <row r="210" spans="1:10" x14ac:dyDescent="0.3">
      <c r="A210" s="72">
        <v>13087500</v>
      </c>
      <c r="B210" s="73" t="s">
        <v>10</v>
      </c>
      <c r="C210" s="74">
        <v>46170</v>
      </c>
      <c r="D210" s="72">
        <v>2957</v>
      </c>
      <c r="E210" s="72">
        <v>284085</v>
      </c>
      <c r="F210" s="72">
        <v>1647</v>
      </c>
      <c r="G210" s="72">
        <v>40424</v>
      </c>
      <c r="H210" s="72">
        <v>-40423.800000000003</v>
      </c>
      <c r="I210" s="74">
        <v>46170</v>
      </c>
      <c r="J210" s="72">
        <v>2026</v>
      </c>
    </row>
    <row r="211" spans="1:10" x14ac:dyDescent="0.3">
      <c r="A211" s="72">
        <v>13087500</v>
      </c>
      <c r="B211" s="73" t="s">
        <v>10</v>
      </c>
      <c r="C211" s="74">
        <v>46171</v>
      </c>
      <c r="D211" s="72">
        <v>2860</v>
      </c>
      <c r="E211" s="72">
        <v>289758.40000000002</v>
      </c>
      <c r="F211" s="72">
        <v>1617</v>
      </c>
      <c r="G211" s="72">
        <v>43631</v>
      </c>
      <c r="H211" s="72">
        <v>-43630.5</v>
      </c>
      <c r="I211" s="74">
        <v>46171</v>
      </c>
      <c r="J211" s="72">
        <v>2026</v>
      </c>
    </row>
    <row r="212" spans="1:10" x14ac:dyDescent="0.3">
      <c r="A212" s="72">
        <v>13087500</v>
      </c>
      <c r="B212" s="73" t="s">
        <v>10</v>
      </c>
      <c r="C212" s="74">
        <v>46172</v>
      </c>
      <c r="D212" s="72">
        <v>2827</v>
      </c>
      <c r="E212" s="72">
        <v>295365</v>
      </c>
      <c r="F212" s="72">
        <v>1280</v>
      </c>
      <c r="G212" s="72">
        <v>46169</v>
      </c>
      <c r="H212" s="72">
        <v>-46169.4</v>
      </c>
      <c r="I212" s="74">
        <v>46172</v>
      </c>
      <c r="J212" s="72">
        <v>2026</v>
      </c>
    </row>
    <row r="213" spans="1:10" x14ac:dyDescent="0.3">
      <c r="A213" s="72">
        <v>13087500</v>
      </c>
      <c r="B213" s="73" t="s">
        <v>10</v>
      </c>
      <c r="C213" s="74">
        <v>46173</v>
      </c>
      <c r="D213" s="72">
        <v>2815</v>
      </c>
      <c r="E213" s="72">
        <v>300948</v>
      </c>
      <c r="F213" s="72">
        <v>124</v>
      </c>
      <c r="G213" s="72">
        <v>46415</v>
      </c>
      <c r="H213" s="72">
        <v>-46414.8</v>
      </c>
      <c r="I213" s="74">
        <v>46173</v>
      </c>
      <c r="J213" s="72">
        <v>2026</v>
      </c>
    </row>
    <row r="214" spans="1:10" x14ac:dyDescent="0.3">
      <c r="A214" s="72">
        <v>13087500</v>
      </c>
      <c r="B214" s="73" t="s">
        <v>10</v>
      </c>
      <c r="C214" s="74">
        <v>46174</v>
      </c>
      <c r="D214" s="72">
        <v>2817</v>
      </c>
      <c r="E214" s="72">
        <v>306536</v>
      </c>
      <c r="F214" s="72">
        <v>0</v>
      </c>
      <c r="G214" s="72">
        <v>46415</v>
      </c>
      <c r="H214" s="72">
        <v>-46414.8</v>
      </c>
      <c r="I214" s="74">
        <v>46174</v>
      </c>
      <c r="J214" s="72">
        <v>2026</v>
      </c>
    </row>
    <row r="215" spans="1:10" x14ac:dyDescent="0.3">
      <c r="A215" s="72">
        <v>13087500</v>
      </c>
      <c r="B215" s="73" t="s">
        <v>10</v>
      </c>
      <c r="C215" s="74">
        <v>46175</v>
      </c>
      <c r="D215" s="72">
        <v>2816</v>
      </c>
      <c r="E215" s="72">
        <v>312121.40000000002</v>
      </c>
      <c r="F215" s="72">
        <v>0</v>
      </c>
      <c r="G215" s="72">
        <v>46415</v>
      </c>
      <c r="H215" s="72">
        <v>-46414.8</v>
      </c>
      <c r="I215" s="74">
        <v>46175</v>
      </c>
      <c r="J215" s="72">
        <v>2026</v>
      </c>
    </row>
    <row r="216" spans="1:10" x14ac:dyDescent="0.3">
      <c r="A216" s="72">
        <v>13087500</v>
      </c>
      <c r="B216" s="73" t="s">
        <v>10</v>
      </c>
      <c r="C216" s="74">
        <v>46176</v>
      </c>
      <c r="D216" s="72">
        <v>2831</v>
      </c>
      <c r="E216" s="72">
        <v>317735.8</v>
      </c>
      <c r="F216" s="72">
        <v>0</v>
      </c>
      <c r="G216" s="72">
        <v>46415</v>
      </c>
      <c r="H216" s="72">
        <v>-46414.8</v>
      </c>
      <c r="I216" s="74">
        <v>46176</v>
      </c>
      <c r="J216" s="72">
        <v>2026</v>
      </c>
    </row>
    <row r="217" spans="1:10" x14ac:dyDescent="0.3">
      <c r="A217" s="72">
        <v>13087500</v>
      </c>
      <c r="B217" s="73" t="s">
        <v>10</v>
      </c>
      <c r="C217" s="74">
        <v>46177</v>
      </c>
      <c r="D217" s="72">
        <v>2857</v>
      </c>
      <c r="E217" s="72">
        <v>323402.09999999998</v>
      </c>
      <c r="F217" s="72">
        <v>0</v>
      </c>
      <c r="G217" s="72">
        <v>46415</v>
      </c>
      <c r="H217" s="72">
        <v>-46414.8</v>
      </c>
      <c r="I217" s="74">
        <v>46177</v>
      </c>
      <c r="J217" s="72">
        <v>2026</v>
      </c>
    </row>
    <row r="218" spans="1:10" x14ac:dyDescent="0.3">
      <c r="A218" s="72">
        <v>13087500</v>
      </c>
      <c r="B218" s="73" t="s">
        <v>10</v>
      </c>
      <c r="C218" s="74">
        <v>46178</v>
      </c>
      <c r="D218" s="72">
        <v>2866</v>
      </c>
      <c r="E218" s="72">
        <v>329086.90000000002</v>
      </c>
      <c r="F218" s="72">
        <v>0</v>
      </c>
      <c r="G218" s="72">
        <v>46415</v>
      </c>
      <c r="H218" s="72">
        <v>-46414.8</v>
      </c>
      <c r="I218" s="74">
        <v>46178</v>
      </c>
      <c r="J218" s="72">
        <v>2026</v>
      </c>
    </row>
    <row r="219" spans="1:10" x14ac:dyDescent="0.3">
      <c r="A219" s="72">
        <v>13087500</v>
      </c>
      <c r="B219" s="73" t="s">
        <v>10</v>
      </c>
      <c r="C219" s="74">
        <v>46179</v>
      </c>
      <c r="D219" s="72">
        <v>2859</v>
      </c>
      <c r="E219" s="72">
        <v>334758</v>
      </c>
      <c r="F219" s="72">
        <v>0</v>
      </c>
      <c r="G219" s="72">
        <v>46415</v>
      </c>
      <c r="H219" s="72">
        <v>-46414.8</v>
      </c>
      <c r="I219" s="74">
        <v>46179</v>
      </c>
      <c r="J219" s="72">
        <v>2026</v>
      </c>
    </row>
    <row r="220" spans="1:10" x14ac:dyDescent="0.3">
      <c r="A220" s="72">
        <v>13087500</v>
      </c>
      <c r="B220" s="73" t="s">
        <v>10</v>
      </c>
      <c r="C220" s="74">
        <v>46180</v>
      </c>
      <c r="D220" s="72">
        <v>2908</v>
      </c>
      <c r="E220" s="72">
        <v>5767.8</v>
      </c>
      <c r="F220" s="72">
        <v>0</v>
      </c>
      <c r="G220" s="72">
        <v>46415</v>
      </c>
      <c r="H220" s="72">
        <v>175437.9</v>
      </c>
      <c r="I220" s="74">
        <v>46180</v>
      </c>
      <c r="J220" s="72">
        <v>2026</v>
      </c>
    </row>
    <row r="221" spans="1:10" x14ac:dyDescent="0.3">
      <c r="A221" s="72">
        <v>13087500</v>
      </c>
      <c r="B221" s="73" t="s">
        <v>10</v>
      </c>
      <c r="C221" s="74">
        <v>46181</v>
      </c>
      <c r="D221" s="72">
        <v>2950</v>
      </c>
      <c r="E221" s="72">
        <v>11618.9</v>
      </c>
      <c r="F221" s="72">
        <v>0</v>
      </c>
      <c r="G221" s="72">
        <v>46415</v>
      </c>
      <c r="H221" s="72">
        <v>175437.9</v>
      </c>
      <c r="I221" s="74">
        <v>46181</v>
      </c>
      <c r="J221" s="72">
        <v>2026</v>
      </c>
    </row>
    <row r="222" spans="1:10" x14ac:dyDescent="0.3">
      <c r="A222" s="72">
        <v>13087500</v>
      </c>
      <c r="B222" s="73" t="s">
        <v>10</v>
      </c>
      <c r="C222" s="74">
        <v>46182</v>
      </c>
      <c r="D222" s="72">
        <v>2939</v>
      </c>
      <c r="E222" s="72">
        <v>17448.8</v>
      </c>
      <c r="F222" s="72">
        <v>0</v>
      </c>
      <c r="G222" s="72">
        <v>46415</v>
      </c>
      <c r="H222" s="72">
        <v>175437.9</v>
      </c>
      <c r="I222" s="74">
        <v>46182</v>
      </c>
      <c r="J222" s="72">
        <v>2026</v>
      </c>
    </row>
    <row r="223" spans="1:10" x14ac:dyDescent="0.3">
      <c r="A223" s="72">
        <v>13087500</v>
      </c>
      <c r="B223" s="73" t="s">
        <v>10</v>
      </c>
      <c r="C223" s="74">
        <v>46183</v>
      </c>
      <c r="D223" s="72">
        <v>2922</v>
      </c>
      <c r="E223" s="72">
        <v>23244.5</v>
      </c>
      <c r="F223" s="72">
        <v>0</v>
      </c>
      <c r="G223" s="72">
        <v>46415</v>
      </c>
      <c r="H223" s="72">
        <v>175437.9</v>
      </c>
      <c r="I223" s="74">
        <v>46183</v>
      </c>
      <c r="J223" s="72">
        <v>2026</v>
      </c>
    </row>
    <row r="224" spans="1:10" x14ac:dyDescent="0.3">
      <c r="A224" s="72">
        <v>13087500</v>
      </c>
      <c r="B224" s="73" t="s">
        <v>10</v>
      </c>
      <c r="C224" s="74">
        <v>46184</v>
      </c>
      <c r="D224" s="72">
        <v>2882</v>
      </c>
      <c r="E224" s="72">
        <v>28960.9</v>
      </c>
      <c r="F224" s="72">
        <v>0</v>
      </c>
      <c r="G224" s="72">
        <v>46415</v>
      </c>
      <c r="H224" s="72">
        <v>175437.9</v>
      </c>
      <c r="I224" s="74">
        <v>46184</v>
      </c>
      <c r="J224" s="72">
        <v>2026</v>
      </c>
    </row>
    <row r="225" spans="1:10" x14ac:dyDescent="0.3">
      <c r="A225" s="72">
        <v>13087500</v>
      </c>
      <c r="B225" s="73" t="s">
        <v>10</v>
      </c>
      <c r="C225" s="74">
        <v>46185</v>
      </c>
      <c r="D225" s="72">
        <v>2850</v>
      </c>
      <c r="E225" s="72">
        <v>34614.199999999997</v>
      </c>
      <c r="F225" s="72">
        <v>0</v>
      </c>
      <c r="G225" s="72">
        <v>46415</v>
      </c>
      <c r="H225" s="72">
        <v>175437.9</v>
      </c>
      <c r="I225" s="74">
        <v>46185</v>
      </c>
      <c r="J225" s="72">
        <v>2026</v>
      </c>
    </row>
    <row r="226" spans="1:10" x14ac:dyDescent="0.3">
      <c r="A226" s="72">
        <v>13087500</v>
      </c>
      <c r="B226" s="73" t="s">
        <v>10</v>
      </c>
      <c r="C226" s="74">
        <v>46186</v>
      </c>
      <c r="D226" s="72">
        <v>2849</v>
      </c>
      <c r="E226" s="72">
        <v>40265.5</v>
      </c>
      <c r="F226" s="72">
        <v>0</v>
      </c>
      <c r="G226" s="72">
        <v>46415</v>
      </c>
      <c r="H226" s="72">
        <v>175437.9</v>
      </c>
      <c r="I226" s="74">
        <v>46186</v>
      </c>
      <c r="J226" s="72">
        <v>2026</v>
      </c>
    </row>
    <row r="227" spans="1:10" x14ac:dyDescent="0.3">
      <c r="A227" s="72">
        <v>13087500</v>
      </c>
      <c r="B227" s="73" t="s">
        <v>10</v>
      </c>
      <c r="C227" s="74">
        <v>46187</v>
      </c>
      <c r="D227" s="72">
        <v>2849</v>
      </c>
      <c r="E227" s="72">
        <v>45917</v>
      </c>
      <c r="F227" s="72">
        <v>0</v>
      </c>
      <c r="G227" s="72">
        <v>46415</v>
      </c>
      <c r="H227" s="72">
        <v>175437.9</v>
      </c>
      <c r="I227" s="74">
        <v>46187</v>
      </c>
      <c r="J227" s="72">
        <v>2026</v>
      </c>
    </row>
    <row r="228" spans="1:10" x14ac:dyDescent="0.3">
      <c r="A228" s="72">
        <v>13087500</v>
      </c>
      <c r="B228" s="73" t="s">
        <v>10</v>
      </c>
      <c r="C228" s="74">
        <v>46188</v>
      </c>
      <c r="D228" s="72">
        <v>2966</v>
      </c>
      <c r="E228" s="72">
        <v>51799.5</v>
      </c>
      <c r="F228" s="72">
        <v>0</v>
      </c>
      <c r="G228" s="72">
        <v>46415</v>
      </c>
      <c r="H228" s="72">
        <v>175437.9</v>
      </c>
      <c r="I228" s="74">
        <v>46188</v>
      </c>
      <c r="J228" s="72">
        <v>2026</v>
      </c>
    </row>
    <row r="229" spans="1:10" x14ac:dyDescent="0.3">
      <c r="A229" s="72">
        <v>13087500</v>
      </c>
      <c r="B229" s="73" t="s">
        <v>10</v>
      </c>
      <c r="C229" s="74">
        <v>46189</v>
      </c>
      <c r="D229" s="72">
        <v>3046</v>
      </c>
      <c r="E229" s="72">
        <v>57841.5</v>
      </c>
      <c r="F229" s="72">
        <v>46</v>
      </c>
      <c r="G229" s="72">
        <v>46506</v>
      </c>
      <c r="H229" s="72">
        <v>175346.4</v>
      </c>
      <c r="I229" s="74">
        <v>46189</v>
      </c>
      <c r="J229" s="72">
        <v>2026</v>
      </c>
    </row>
    <row r="230" spans="1:10" x14ac:dyDescent="0.3">
      <c r="A230" s="72">
        <v>13087500</v>
      </c>
      <c r="B230" s="73" t="s">
        <v>10</v>
      </c>
      <c r="C230" s="74">
        <v>46190</v>
      </c>
      <c r="D230" s="72">
        <v>3074</v>
      </c>
      <c r="E230" s="72">
        <v>63937.8</v>
      </c>
      <c r="F230" s="72">
        <v>433</v>
      </c>
      <c r="G230" s="72">
        <v>47366</v>
      </c>
      <c r="H230" s="72">
        <v>174487.2</v>
      </c>
      <c r="I230" s="74">
        <v>46190</v>
      </c>
      <c r="J230" s="72">
        <v>2026</v>
      </c>
    </row>
    <row r="231" spans="1:10" x14ac:dyDescent="0.3">
      <c r="A231" s="72">
        <v>13087500</v>
      </c>
      <c r="B231" s="73" t="s">
        <v>10</v>
      </c>
      <c r="C231" s="74">
        <v>46191</v>
      </c>
      <c r="D231" s="72">
        <v>3101</v>
      </c>
      <c r="E231" s="72">
        <v>70089.399999999994</v>
      </c>
      <c r="F231" s="72">
        <v>1223</v>
      </c>
      <c r="G231" s="72">
        <v>49792</v>
      </c>
      <c r="H231" s="72">
        <v>172061.1</v>
      </c>
      <c r="I231" s="74">
        <v>46191</v>
      </c>
      <c r="J231" s="72">
        <v>2026</v>
      </c>
    </row>
    <row r="232" spans="1:10" x14ac:dyDescent="0.3">
      <c r="A232" s="72">
        <v>13087500</v>
      </c>
      <c r="B232" s="73" t="s">
        <v>10</v>
      </c>
      <c r="C232" s="74">
        <v>46192</v>
      </c>
      <c r="D232" s="72">
        <v>3114</v>
      </c>
      <c r="E232" s="72">
        <v>76265.600000000006</v>
      </c>
      <c r="F232" s="72">
        <v>999</v>
      </c>
      <c r="G232" s="72">
        <v>51773</v>
      </c>
      <c r="H232" s="72">
        <v>170080</v>
      </c>
      <c r="I232" s="74">
        <v>46192</v>
      </c>
      <c r="J232" s="72">
        <v>2026</v>
      </c>
    </row>
    <row r="233" spans="1:10" x14ac:dyDescent="0.3">
      <c r="A233" s="72">
        <v>13087500</v>
      </c>
      <c r="B233" s="73" t="s">
        <v>10</v>
      </c>
      <c r="C233" s="74">
        <v>46193</v>
      </c>
      <c r="D233" s="72">
        <v>3132</v>
      </c>
      <c r="E233" s="72">
        <v>82478.3</v>
      </c>
      <c r="F233" s="72">
        <v>1019</v>
      </c>
      <c r="G233" s="72">
        <v>53795</v>
      </c>
      <c r="H233" s="72">
        <v>168058.2</v>
      </c>
      <c r="I233" s="74">
        <v>46193</v>
      </c>
      <c r="J233" s="72">
        <v>2026</v>
      </c>
    </row>
    <row r="234" spans="1:10" x14ac:dyDescent="0.3">
      <c r="A234" s="72">
        <v>13087500</v>
      </c>
      <c r="B234" s="73" t="s">
        <v>10</v>
      </c>
      <c r="C234" s="74">
        <v>46194</v>
      </c>
      <c r="D234" s="72">
        <v>3146</v>
      </c>
      <c r="E234" s="72">
        <v>88717.4</v>
      </c>
      <c r="F234" s="72">
        <v>841</v>
      </c>
      <c r="G234" s="72">
        <v>55462</v>
      </c>
      <c r="H234" s="72">
        <v>166390.5</v>
      </c>
      <c r="I234" s="74">
        <v>46194</v>
      </c>
      <c r="J234" s="72">
        <v>2026</v>
      </c>
    </row>
    <row r="235" spans="1:10" x14ac:dyDescent="0.3">
      <c r="A235" s="72">
        <v>13087500</v>
      </c>
      <c r="B235" s="73" t="s">
        <v>10</v>
      </c>
      <c r="C235" s="74">
        <v>46195</v>
      </c>
      <c r="D235" s="72">
        <v>3145</v>
      </c>
      <c r="E235" s="72">
        <v>94955.6</v>
      </c>
      <c r="F235" s="72">
        <v>410</v>
      </c>
      <c r="G235" s="72">
        <v>56275</v>
      </c>
      <c r="H235" s="72">
        <v>165577.9</v>
      </c>
      <c r="I235" s="74">
        <v>46195</v>
      </c>
      <c r="J235" s="72">
        <v>2026</v>
      </c>
    </row>
    <row r="236" spans="1:10" x14ac:dyDescent="0.3">
      <c r="A236" s="72">
        <v>13087500</v>
      </c>
      <c r="B236" s="73" t="s">
        <v>10</v>
      </c>
      <c r="C236" s="74">
        <v>46196</v>
      </c>
      <c r="D236" s="72">
        <v>3115</v>
      </c>
      <c r="E236" s="72">
        <v>101134.7</v>
      </c>
      <c r="F236" s="72">
        <v>115</v>
      </c>
      <c r="G236" s="72">
        <v>56503</v>
      </c>
      <c r="H236" s="72">
        <v>165349.4</v>
      </c>
      <c r="I236" s="74">
        <v>46196</v>
      </c>
      <c r="J236" s="72">
        <v>2026</v>
      </c>
    </row>
    <row r="237" spans="1:10" x14ac:dyDescent="0.3">
      <c r="A237" s="72">
        <v>13087500</v>
      </c>
      <c r="B237" s="73" t="s">
        <v>10</v>
      </c>
      <c r="C237" s="74">
        <v>46197</v>
      </c>
      <c r="D237" s="72">
        <v>3087</v>
      </c>
      <c r="E237" s="72">
        <v>107257.4</v>
      </c>
      <c r="F237" s="72">
        <v>87</v>
      </c>
      <c r="G237" s="72">
        <v>56676</v>
      </c>
      <c r="H237" s="72">
        <v>165177.20000000001</v>
      </c>
      <c r="I237" s="74">
        <v>46197</v>
      </c>
      <c r="J237" s="72">
        <v>2026</v>
      </c>
    </row>
    <row r="238" spans="1:10" x14ac:dyDescent="0.3">
      <c r="A238" s="72">
        <v>13087500</v>
      </c>
      <c r="B238" s="73" t="s">
        <v>10</v>
      </c>
      <c r="C238" s="74">
        <v>46198</v>
      </c>
      <c r="D238" s="72">
        <v>3096</v>
      </c>
      <c r="E238" s="72">
        <v>113398.1</v>
      </c>
      <c r="F238" s="72">
        <v>589</v>
      </c>
      <c r="G238" s="72">
        <v>57844</v>
      </c>
      <c r="H238" s="72">
        <v>164008.4</v>
      </c>
      <c r="I238" s="74">
        <v>46198</v>
      </c>
      <c r="J238" s="72">
        <v>2026</v>
      </c>
    </row>
    <row r="239" spans="1:10" x14ac:dyDescent="0.3">
      <c r="A239" s="72">
        <v>13087500</v>
      </c>
      <c r="B239" s="73" t="s">
        <v>10</v>
      </c>
      <c r="C239" s="74">
        <v>46199</v>
      </c>
      <c r="D239" s="72">
        <v>3089</v>
      </c>
      <c r="E239" s="72">
        <v>119526</v>
      </c>
      <c r="F239" s="72">
        <v>667</v>
      </c>
      <c r="G239" s="72">
        <v>59167</v>
      </c>
      <c r="H239" s="72">
        <v>162686</v>
      </c>
      <c r="I239" s="74">
        <v>46199</v>
      </c>
      <c r="J239" s="72">
        <v>2026</v>
      </c>
    </row>
    <row r="240" spans="1:10" x14ac:dyDescent="0.3">
      <c r="A240" s="72">
        <v>13087500</v>
      </c>
      <c r="B240" s="73" t="s">
        <v>10</v>
      </c>
      <c r="C240" s="74">
        <v>46200</v>
      </c>
      <c r="D240" s="72">
        <v>3101</v>
      </c>
      <c r="E240" s="72">
        <v>125677.1</v>
      </c>
      <c r="F240" s="72">
        <v>801</v>
      </c>
      <c r="G240" s="72">
        <v>60756</v>
      </c>
      <c r="H240" s="72">
        <v>161096.79999999999</v>
      </c>
      <c r="I240" s="74">
        <v>46200</v>
      </c>
      <c r="J240" s="72">
        <v>2026</v>
      </c>
    </row>
    <row r="241" spans="1:10" x14ac:dyDescent="0.3">
      <c r="A241" s="72">
        <v>13087500</v>
      </c>
      <c r="B241" s="73" t="s">
        <v>10</v>
      </c>
      <c r="C241" s="74">
        <v>46201</v>
      </c>
      <c r="D241" s="72">
        <v>3099</v>
      </c>
      <c r="E241" s="72">
        <v>131824.29999999999</v>
      </c>
      <c r="F241" s="72">
        <v>860</v>
      </c>
      <c r="G241" s="72">
        <v>62462</v>
      </c>
      <c r="H241" s="72">
        <v>159390.6</v>
      </c>
      <c r="I241" s="74">
        <v>46201</v>
      </c>
      <c r="J241" s="72">
        <v>2026</v>
      </c>
    </row>
    <row r="242" spans="1:10" x14ac:dyDescent="0.3">
      <c r="A242" s="72">
        <v>13087500</v>
      </c>
      <c r="B242" s="73" t="s">
        <v>10</v>
      </c>
      <c r="C242" s="74">
        <v>46202</v>
      </c>
      <c r="D242" s="72">
        <v>3081</v>
      </c>
      <c r="E242" s="72">
        <v>137935</v>
      </c>
      <c r="F242" s="72">
        <v>1556</v>
      </c>
      <c r="G242" s="72">
        <v>65548</v>
      </c>
      <c r="H242" s="72">
        <v>156305</v>
      </c>
      <c r="I242" s="74">
        <v>46202</v>
      </c>
      <c r="J242" s="72">
        <v>2026</v>
      </c>
    </row>
    <row r="243" spans="1:10" x14ac:dyDescent="0.3">
      <c r="A243" s="72">
        <v>13087500</v>
      </c>
      <c r="B243" s="73" t="s">
        <v>10</v>
      </c>
      <c r="C243" s="74">
        <v>46203</v>
      </c>
      <c r="D243" s="72">
        <v>2992</v>
      </c>
      <c r="E243" s="72">
        <v>143869</v>
      </c>
      <c r="F243" s="72">
        <v>1278</v>
      </c>
      <c r="G243" s="72">
        <v>68083</v>
      </c>
      <c r="H243" s="72">
        <v>153769.29999999999</v>
      </c>
      <c r="I243" s="74">
        <v>46203</v>
      </c>
      <c r="J243" s="72">
        <v>2026</v>
      </c>
    </row>
    <row r="244" spans="1:10" x14ac:dyDescent="0.3">
      <c r="A244" s="63"/>
      <c r="B244" s="64"/>
      <c r="C244" s="65"/>
      <c r="D244" s="63"/>
      <c r="E244" s="63"/>
      <c r="F244" s="63"/>
      <c r="G244" s="63"/>
      <c r="H244" s="63"/>
      <c r="I244" s="65"/>
      <c r="J244" s="63"/>
    </row>
    <row r="245" spans="1:10" x14ac:dyDescent="0.3">
      <c r="A245" s="63"/>
      <c r="B245" s="64"/>
      <c r="C245" s="65"/>
      <c r="D245" s="63"/>
      <c r="E245" s="63"/>
      <c r="F245" s="63"/>
      <c r="G245" s="63"/>
      <c r="H245" s="63"/>
      <c r="I245" s="65"/>
      <c r="J245" s="63"/>
    </row>
    <row r="246" spans="1:10" x14ac:dyDescent="0.3">
      <c r="A246" s="63"/>
      <c r="B246" s="64"/>
      <c r="C246" s="65"/>
      <c r="D246" s="63"/>
      <c r="E246" s="63"/>
      <c r="F246" s="63"/>
      <c r="G246" s="63"/>
      <c r="H246" s="63"/>
      <c r="I246" s="65"/>
      <c r="J246" s="63"/>
    </row>
    <row r="247" spans="1:10" x14ac:dyDescent="0.3">
      <c r="A247" s="63"/>
      <c r="B247" s="64"/>
      <c r="C247" s="65"/>
      <c r="D247" s="63"/>
      <c r="E247" s="63"/>
      <c r="F247" s="63"/>
      <c r="G247" s="63"/>
      <c r="H247" s="63"/>
      <c r="I247" s="65"/>
      <c r="J247" s="63"/>
    </row>
    <row r="248" spans="1:10" x14ac:dyDescent="0.3">
      <c r="A248" s="63"/>
      <c r="B248" s="64"/>
      <c r="C248" s="65"/>
      <c r="D248" s="63"/>
      <c r="E248" s="63"/>
      <c r="F248" s="63"/>
      <c r="G248" s="63"/>
      <c r="H248" s="63"/>
      <c r="I248" s="65"/>
      <c r="J248" s="63"/>
    </row>
    <row r="249" spans="1:10" x14ac:dyDescent="0.3">
      <c r="A249" s="63"/>
      <c r="B249" s="64"/>
      <c r="C249" s="65"/>
      <c r="D249" s="63"/>
      <c r="E249" s="63"/>
      <c r="F249" s="63"/>
      <c r="G249" s="63"/>
      <c r="H249" s="63"/>
      <c r="I249" s="65"/>
      <c r="J249" s="63"/>
    </row>
    <row r="250" spans="1:10" x14ac:dyDescent="0.3">
      <c r="A250" s="63"/>
      <c r="B250" s="64"/>
      <c r="C250" s="65"/>
      <c r="D250" s="63"/>
      <c r="E250" s="63"/>
      <c r="F250" s="63"/>
      <c r="G250" s="63"/>
      <c r="H250" s="63"/>
      <c r="I250" s="65"/>
      <c r="J250" s="63"/>
    </row>
    <row r="251" spans="1:10" x14ac:dyDescent="0.3">
      <c r="A251" s="63"/>
      <c r="B251" s="64"/>
      <c r="C251" s="65"/>
      <c r="D251" s="63"/>
      <c r="E251" s="63"/>
      <c r="F251" s="63"/>
      <c r="G251" s="63"/>
      <c r="H251" s="63"/>
      <c r="I251" s="65"/>
      <c r="J251" s="63"/>
    </row>
    <row r="252" spans="1:10" x14ac:dyDescent="0.3">
      <c r="A252" s="63"/>
      <c r="B252" s="64"/>
      <c r="C252" s="65"/>
      <c r="D252" s="63"/>
      <c r="E252" s="63"/>
      <c r="F252" s="63"/>
      <c r="G252" s="63"/>
      <c r="H252" s="63"/>
      <c r="I252" s="65"/>
      <c r="J252" s="63"/>
    </row>
    <row r="253" spans="1:10" x14ac:dyDescent="0.3">
      <c r="A253" s="63"/>
      <c r="B253" s="64"/>
      <c r="C253" s="65"/>
      <c r="D253" s="63"/>
      <c r="E253" s="63"/>
      <c r="F253" s="63"/>
      <c r="G253" s="63"/>
      <c r="H253" s="63"/>
      <c r="I253" s="65"/>
      <c r="J253" s="63"/>
    </row>
    <row r="254" spans="1:10" x14ac:dyDescent="0.3">
      <c r="A254" s="63"/>
      <c r="B254" s="64"/>
      <c r="C254" s="65"/>
      <c r="D254" s="63"/>
      <c r="E254" s="63"/>
      <c r="F254" s="63"/>
      <c r="G254" s="63"/>
      <c r="H254" s="63"/>
      <c r="I254" s="65"/>
      <c r="J254" s="63"/>
    </row>
    <row r="255" spans="1:10" x14ac:dyDescent="0.3">
      <c r="A255" s="63"/>
      <c r="B255" s="64"/>
      <c r="C255" s="65"/>
      <c r="D255" s="63"/>
      <c r="E255" s="63"/>
      <c r="F255" s="63"/>
      <c r="G255" s="63"/>
      <c r="H255" s="63"/>
      <c r="I255" s="65"/>
      <c r="J255" s="63"/>
    </row>
    <row r="256" spans="1:10" x14ac:dyDescent="0.3">
      <c r="A256" s="63"/>
      <c r="B256" s="64"/>
      <c r="C256" s="65"/>
      <c r="D256" s="63"/>
      <c r="E256" s="63"/>
      <c r="F256" s="63"/>
      <c r="G256" s="63"/>
      <c r="H256" s="63"/>
      <c r="I256" s="65"/>
      <c r="J256" s="63"/>
    </row>
    <row r="257" spans="1:10" x14ac:dyDescent="0.3">
      <c r="A257" s="63"/>
      <c r="B257" s="64"/>
      <c r="C257" s="65"/>
      <c r="D257" s="63"/>
      <c r="E257" s="63"/>
      <c r="F257" s="63"/>
      <c r="G257" s="63"/>
      <c r="H257" s="63"/>
      <c r="I257" s="65"/>
      <c r="J257" s="63"/>
    </row>
    <row r="258" spans="1:10" x14ac:dyDescent="0.3">
      <c r="A258" s="63"/>
      <c r="B258" s="64"/>
      <c r="C258" s="65"/>
      <c r="D258" s="63"/>
      <c r="E258" s="63"/>
      <c r="F258" s="63"/>
      <c r="G258" s="63"/>
      <c r="H258" s="63"/>
      <c r="I258" s="65"/>
      <c r="J258" s="63"/>
    </row>
    <row r="259" spans="1:10" x14ac:dyDescent="0.3">
      <c r="A259" s="63"/>
      <c r="B259" s="64"/>
      <c r="C259" s="65"/>
      <c r="D259" s="63"/>
      <c r="E259" s="63"/>
      <c r="F259" s="63"/>
      <c r="G259" s="63"/>
      <c r="H259" s="63"/>
      <c r="I259" s="65"/>
      <c r="J259" s="63"/>
    </row>
    <row r="260" spans="1:10" x14ac:dyDescent="0.3">
      <c r="A260" s="63"/>
      <c r="B260" s="64"/>
      <c r="C260" s="65"/>
      <c r="D260" s="63"/>
      <c r="E260" s="63"/>
      <c r="F260" s="63"/>
      <c r="G260" s="63"/>
      <c r="H260" s="63"/>
      <c r="I260" s="65"/>
      <c r="J260" s="63"/>
    </row>
    <row r="261" spans="1:10" x14ac:dyDescent="0.3">
      <c r="A261" s="63"/>
      <c r="B261" s="64"/>
      <c r="C261" s="65"/>
      <c r="D261" s="63"/>
      <c r="E261" s="63"/>
      <c r="F261" s="63"/>
      <c r="G261" s="63"/>
      <c r="H261" s="63"/>
      <c r="I261" s="65"/>
      <c r="J261" s="63"/>
    </row>
    <row r="262" spans="1:10" x14ac:dyDescent="0.3">
      <c r="A262" s="63"/>
      <c r="B262" s="64"/>
      <c r="C262" s="65"/>
      <c r="D262" s="63"/>
      <c r="E262" s="63"/>
      <c r="F262" s="63"/>
      <c r="G262" s="63"/>
      <c r="H262" s="63"/>
      <c r="I262" s="65"/>
      <c r="J262" s="63"/>
    </row>
    <row r="263" spans="1:10" x14ac:dyDescent="0.3">
      <c r="A263" s="63"/>
      <c r="B263" s="64"/>
      <c r="C263" s="65"/>
      <c r="D263" s="63"/>
      <c r="E263" s="63"/>
      <c r="F263" s="63"/>
      <c r="G263" s="63"/>
      <c r="H263" s="63"/>
      <c r="I263" s="65"/>
      <c r="J263" s="63"/>
    </row>
    <row r="264" spans="1:10" x14ac:dyDescent="0.3">
      <c r="A264" s="63"/>
      <c r="B264" s="64"/>
      <c r="C264" s="65"/>
      <c r="D264" s="63"/>
      <c r="E264" s="63"/>
      <c r="F264" s="63"/>
      <c r="G264" s="63"/>
      <c r="H264" s="63"/>
      <c r="I264" s="65"/>
      <c r="J264" s="63"/>
    </row>
    <row r="265" spans="1:10" x14ac:dyDescent="0.3">
      <c r="A265" s="63"/>
      <c r="B265" s="64"/>
      <c r="C265" s="65"/>
      <c r="D265" s="63"/>
      <c r="E265" s="63"/>
      <c r="F265" s="63"/>
      <c r="G265" s="63"/>
      <c r="H265" s="63"/>
      <c r="I265" s="65"/>
      <c r="J265" s="63"/>
    </row>
    <row r="266" spans="1:10" x14ac:dyDescent="0.3">
      <c r="A266" s="63"/>
      <c r="B266" s="64"/>
      <c r="C266" s="65"/>
      <c r="D266" s="63"/>
      <c r="E266" s="63"/>
      <c r="F266" s="63"/>
      <c r="G266" s="63"/>
      <c r="H266" s="63"/>
      <c r="I266" s="65"/>
      <c r="J266" s="63"/>
    </row>
    <row r="267" spans="1:10" x14ac:dyDescent="0.3">
      <c r="A267" s="63"/>
      <c r="B267" s="64"/>
      <c r="C267" s="65"/>
      <c r="D267" s="63"/>
      <c r="E267" s="63"/>
      <c r="F267" s="63"/>
      <c r="G267" s="63"/>
      <c r="H267" s="63"/>
      <c r="I267" s="65"/>
      <c r="J267" s="63"/>
    </row>
    <row r="268" spans="1:10" x14ac:dyDescent="0.3">
      <c r="A268" s="63"/>
      <c r="B268" s="64"/>
      <c r="C268" s="65"/>
      <c r="D268" s="63"/>
      <c r="E268" s="63"/>
      <c r="F268" s="63"/>
      <c r="G268" s="63"/>
      <c r="H268" s="63"/>
      <c r="I268" s="65"/>
      <c r="J268" s="63"/>
    </row>
    <row r="269" spans="1:10" x14ac:dyDescent="0.3">
      <c r="A269" s="63"/>
      <c r="B269" s="64"/>
      <c r="C269" s="65"/>
      <c r="D269" s="63"/>
      <c r="E269" s="63"/>
      <c r="F269" s="63"/>
      <c r="G269" s="63"/>
      <c r="H269" s="63"/>
      <c r="I269" s="65"/>
      <c r="J269" s="63"/>
    </row>
    <row r="270" spans="1:10" x14ac:dyDescent="0.3">
      <c r="A270" s="63"/>
      <c r="B270" s="64"/>
      <c r="C270" s="65"/>
      <c r="D270" s="63"/>
      <c r="E270" s="63"/>
      <c r="F270" s="63"/>
      <c r="G270" s="63"/>
      <c r="H270" s="63"/>
      <c r="I270" s="65"/>
      <c r="J270" s="63"/>
    </row>
    <row r="271" spans="1:10" x14ac:dyDescent="0.3">
      <c r="A271" s="63"/>
      <c r="B271" s="64"/>
      <c r="C271" s="65"/>
      <c r="D271" s="63"/>
      <c r="E271" s="63"/>
      <c r="F271" s="63"/>
      <c r="G271" s="63"/>
      <c r="H271" s="63"/>
      <c r="I271" s="65"/>
      <c r="J271" s="63"/>
    </row>
    <row r="272" spans="1:10" x14ac:dyDescent="0.3">
      <c r="A272" s="63"/>
      <c r="B272" s="64"/>
      <c r="C272" s="65"/>
      <c r="D272" s="63"/>
      <c r="E272" s="63"/>
      <c r="F272" s="63"/>
      <c r="G272" s="63"/>
      <c r="H272" s="63"/>
      <c r="I272" s="65"/>
      <c r="J272" s="63"/>
    </row>
    <row r="273" spans="1:10" x14ac:dyDescent="0.3">
      <c r="A273" s="63"/>
      <c r="B273" s="64"/>
      <c r="C273" s="65"/>
      <c r="D273" s="63"/>
      <c r="E273" s="63"/>
      <c r="F273" s="63"/>
      <c r="G273" s="63"/>
      <c r="H273" s="63"/>
      <c r="I273" s="65"/>
      <c r="J273" s="63"/>
    </row>
    <row r="274" spans="1:10" x14ac:dyDescent="0.3">
      <c r="A274" s="63"/>
      <c r="B274" s="64"/>
      <c r="C274" s="65"/>
      <c r="D274" s="63"/>
      <c r="E274" s="63"/>
      <c r="F274" s="63"/>
      <c r="G274" s="63"/>
      <c r="H274" s="63"/>
      <c r="I274" s="65"/>
      <c r="J274" s="63"/>
    </row>
    <row r="275" spans="1:10" x14ac:dyDescent="0.3">
      <c r="A275" s="63"/>
      <c r="B275" s="64"/>
      <c r="C275" s="65"/>
      <c r="D275" s="63"/>
      <c r="E275" s="63"/>
      <c r="F275" s="63"/>
      <c r="G275" s="63"/>
      <c r="H275" s="63"/>
      <c r="I275" s="65"/>
      <c r="J275" s="63"/>
    </row>
    <row r="276" spans="1:10" x14ac:dyDescent="0.3">
      <c r="A276" s="63"/>
      <c r="B276" s="64"/>
      <c r="C276" s="65"/>
      <c r="D276" s="63"/>
      <c r="E276" s="63"/>
      <c r="F276" s="63"/>
      <c r="G276" s="63"/>
      <c r="H276" s="63"/>
      <c r="I276" s="65"/>
      <c r="J276" s="63"/>
    </row>
    <row r="277" spans="1:10" x14ac:dyDescent="0.3">
      <c r="A277" s="63"/>
      <c r="B277" s="64"/>
      <c r="C277" s="65"/>
      <c r="D277" s="63"/>
      <c r="E277" s="63"/>
      <c r="F277" s="63"/>
      <c r="G277" s="63"/>
      <c r="H277" s="63"/>
      <c r="I277" s="65"/>
      <c r="J277" s="63"/>
    </row>
    <row r="278" spans="1:10" x14ac:dyDescent="0.3">
      <c r="A278" s="63"/>
      <c r="B278" s="64"/>
      <c r="C278" s="65"/>
      <c r="D278" s="63"/>
      <c r="E278" s="63"/>
      <c r="F278" s="63"/>
      <c r="G278" s="63"/>
      <c r="H278" s="63"/>
      <c r="I278" s="65"/>
      <c r="J278" s="63"/>
    </row>
    <row r="279" spans="1:10" x14ac:dyDescent="0.3">
      <c r="A279" s="63"/>
      <c r="B279" s="64"/>
      <c r="C279" s="65"/>
      <c r="D279" s="63"/>
      <c r="E279" s="63"/>
      <c r="F279" s="63"/>
      <c r="G279" s="63"/>
      <c r="H279" s="63"/>
      <c r="I279" s="65"/>
      <c r="J279" s="63"/>
    </row>
    <row r="280" spans="1:10" x14ac:dyDescent="0.3">
      <c r="A280" s="63"/>
      <c r="B280" s="64"/>
      <c r="C280" s="65"/>
      <c r="D280" s="63"/>
      <c r="E280" s="63"/>
      <c r="F280" s="63"/>
      <c r="G280" s="63"/>
      <c r="H280" s="63"/>
      <c r="I280" s="65"/>
      <c r="J280" s="63"/>
    </row>
    <row r="281" spans="1:10" x14ac:dyDescent="0.3">
      <c r="A281" s="63"/>
      <c r="B281" s="64"/>
      <c r="C281" s="65"/>
      <c r="D281" s="63"/>
      <c r="E281" s="63"/>
      <c r="F281" s="63"/>
      <c r="G281" s="63"/>
      <c r="H281" s="63"/>
      <c r="I281" s="65"/>
      <c r="J281" s="63"/>
    </row>
    <row r="282" spans="1:10" x14ac:dyDescent="0.3">
      <c r="A282" s="63"/>
      <c r="B282" s="64"/>
      <c r="C282" s="65"/>
      <c r="D282" s="63"/>
      <c r="E282" s="63"/>
      <c r="F282" s="63"/>
      <c r="G282" s="63"/>
      <c r="H282" s="63"/>
      <c r="I282" s="65"/>
      <c r="J282" s="63"/>
    </row>
    <row r="283" spans="1:10" x14ac:dyDescent="0.3">
      <c r="A283" s="63"/>
      <c r="B283" s="64"/>
      <c r="C283" s="65"/>
      <c r="D283" s="63"/>
      <c r="E283" s="63"/>
      <c r="F283" s="63"/>
      <c r="G283" s="63"/>
      <c r="H283" s="63"/>
      <c r="I283" s="65"/>
      <c r="J283" s="63"/>
    </row>
    <row r="284" spans="1:10" x14ac:dyDescent="0.3">
      <c r="A284" s="63"/>
      <c r="B284" s="64"/>
      <c r="C284" s="65"/>
      <c r="D284" s="63"/>
      <c r="E284" s="63"/>
      <c r="F284" s="63"/>
      <c r="G284" s="63"/>
      <c r="H284" s="63"/>
      <c r="I284" s="65"/>
      <c r="J284" s="63"/>
    </row>
    <row r="285" spans="1:10" x14ac:dyDescent="0.3">
      <c r="A285" s="63"/>
      <c r="B285" s="64"/>
      <c r="C285" s="65"/>
      <c r="D285" s="63"/>
      <c r="E285" s="63"/>
      <c r="F285" s="63"/>
      <c r="G285" s="63"/>
      <c r="H285" s="63"/>
      <c r="I285" s="65"/>
      <c r="J285" s="63"/>
    </row>
    <row r="286" spans="1:10" x14ac:dyDescent="0.3">
      <c r="A286" s="63"/>
      <c r="B286" s="64"/>
      <c r="C286" s="65"/>
      <c r="D286" s="63"/>
      <c r="E286" s="63"/>
      <c r="F286" s="63"/>
      <c r="G286" s="63"/>
      <c r="H286" s="63"/>
      <c r="I286" s="65"/>
      <c r="J286" s="63"/>
    </row>
    <row r="287" spans="1:10" x14ac:dyDescent="0.3">
      <c r="A287" s="63"/>
      <c r="B287" s="64"/>
      <c r="C287" s="65"/>
      <c r="D287" s="63"/>
      <c r="E287" s="63"/>
      <c r="F287" s="63"/>
      <c r="G287" s="63"/>
      <c r="H287" s="63"/>
      <c r="I287" s="65"/>
      <c r="J287" s="63"/>
    </row>
    <row r="288" spans="1:10" x14ac:dyDescent="0.3">
      <c r="A288" s="63"/>
      <c r="B288" s="64"/>
      <c r="C288" s="65"/>
      <c r="D288" s="63"/>
      <c r="E288" s="63"/>
      <c r="F288" s="63"/>
      <c r="G288" s="63"/>
      <c r="H288" s="63"/>
      <c r="I288" s="65"/>
      <c r="J288" s="63"/>
    </row>
    <row r="289" spans="1:10" x14ac:dyDescent="0.3">
      <c r="A289" s="63"/>
      <c r="B289" s="64"/>
      <c r="C289" s="65"/>
      <c r="D289" s="63"/>
      <c r="E289" s="63"/>
      <c r="F289" s="63"/>
      <c r="G289" s="63"/>
      <c r="H289" s="63"/>
      <c r="I289" s="65"/>
      <c r="J289" s="63"/>
    </row>
    <row r="290" spans="1:10" x14ac:dyDescent="0.3">
      <c r="A290" s="63"/>
      <c r="B290" s="64"/>
      <c r="C290" s="65"/>
      <c r="D290" s="63"/>
      <c r="E290" s="63"/>
      <c r="F290" s="63"/>
      <c r="G290" s="63"/>
      <c r="H290" s="63"/>
      <c r="I290" s="65"/>
      <c r="J290" s="63"/>
    </row>
    <row r="291" spans="1:10" x14ac:dyDescent="0.3">
      <c r="A291" s="63"/>
      <c r="B291" s="64"/>
      <c r="C291" s="65"/>
      <c r="D291" s="63"/>
      <c r="E291" s="63"/>
      <c r="F291" s="63"/>
      <c r="G291" s="63"/>
      <c r="H291" s="63"/>
      <c r="I291" s="65"/>
      <c r="J291" s="63"/>
    </row>
    <row r="292" spans="1:10" x14ac:dyDescent="0.3">
      <c r="A292" s="63"/>
      <c r="B292" s="64"/>
      <c r="C292" s="65"/>
      <c r="D292" s="63"/>
      <c r="E292" s="63"/>
      <c r="F292" s="63"/>
      <c r="G292" s="63"/>
      <c r="H292" s="63"/>
      <c r="I292" s="65"/>
      <c r="J292" s="63"/>
    </row>
    <row r="293" spans="1:10" x14ac:dyDescent="0.3">
      <c r="A293" s="63"/>
      <c r="B293" s="64"/>
      <c r="C293" s="65"/>
      <c r="D293" s="63"/>
      <c r="E293" s="63"/>
      <c r="F293" s="63"/>
      <c r="G293" s="63"/>
      <c r="H293" s="63"/>
      <c r="I293" s="65"/>
      <c r="J293" s="63"/>
    </row>
    <row r="294" spans="1:10" x14ac:dyDescent="0.3">
      <c r="A294" s="63"/>
      <c r="B294" s="64"/>
      <c r="C294" s="65"/>
      <c r="D294" s="63"/>
      <c r="E294" s="63"/>
      <c r="F294" s="63"/>
      <c r="G294" s="63"/>
      <c r="H294" s="63"/>
      <c r="I294" s="65"/>
      <c r="J294" s="63"/>
    </row>
    <row r="295" spans="1:10" x14ac:dyDescent="0.3">
      <c r="A295" s="63"/>
      <c r="B295" s="64"/>
      <c r="C295" s="65"/>
      <c r="D295" s="63"/>
      <c r="E295" s="63"/>
      <c r="F295" s="63"/>
      <c r="G295" s="63"/>
      <c r="H295" s="63"/>
      <c r="I295" s="65"/>
      <c r="J295" s="63"/>
    </row>
    <row r="296" spans="1:10" x14ac:dyDescent="0.3">
      <c r="A296" s="63"/>
      <c r="B296" s="64"/>
      <c r="C296" s="65"/>
      <c r="D296" s="63"/>
      <c r="E296" s="63"/>
      <c r="F296" s="63"/>
      <c r="G296" s="63"/>
      <c r="H296" s="63"/>
      <c r="I296" s="65"/>
      <c r="J296" s="63"/>
    </row>
    <row r="297" spans="1:10" x14ac:dyDescent="0.3">
      <c r="A297" s="63"/>
      <c r="B297" s="64"/>
      <c r="C297" s="65"/>
      <c r="D297" s="63"/>
      <c r="E297" s="63"/>
      <c r="F297" s="63"/>
      <c r="G297" s="63"/>
      <c r="H297" s="63"/>
      <c r="I297" s="65"/>
      <c r="J297" s="63"/>
    </row>
    <row r="298" spans="1:10" x14ac:dyDescent="0.3">
      <c r="A298" s="63"/>
      <c r="B298" s="64"/>
      <c r="C298" s="65"/>
      <c r="D298" s="63"/>
      <c r="E298" s="63"/>
      <c r="F298" s="63"/>
      <c r="G298" s="63"/>
      <c r="H298" s="63"/>
      <c r="I298" s="65"/>
      <c r="J298" s="63"/>
    </row>
    <row r="299" spans="1:10" x14ac:dyDescent="0.3">
      <c r="A299" s="63"/>
      <c r="B299" s="64"/>
      <c r="C299" s="65"/>
      <c r="D299" s="63"/>
      <c r="E299" s="63"/>
      <c r="F299" s="63"/>
      <c r="G299" s="63"/>
      <c r="H299" s="63"/>
      <c r="I299" s="65"/>
      <c r="J299" s="63"/>
    </row>
    <row r="300" spans="1:10" x14ac:dyDescent="0.3">
      <c r="A300" s="63"/>
      <c r="B300" s="64"/>
      <c r="C300" s="65"/>
      <c r="D300" s="63"/>
      <c r="E300" s="63"/>
      <c r="F300" s="63"/>
      <c r="G300" s="63"/>
      <c r="H300" s="63"/>
      <c r="I300" s="65"/>
      <c r="J300" s="63"/>
    </row>
    <row r="301" spans="1:10" x14ac:dyDescent="0.3">
      <c r="A301" s="63"/>
      <c r="B301" s="64"/>
      <c r="C301" s="65"/>
      <c r="D301" s="63"/>
      <c r="E301" s="63"/>
      <c r="F301" s="63"/>
      <c r="G301" s="63"/>
      <c r="H301" s="63"/>
      <c r="I301" s="65"/>
      <c r="J301" s="63"/>
    </row>
    <row r="302" spans="1:10" x14ac:dyDescent="0.3">
      <c r="A302" s="63"/>
      <c r="B302" s="64"/>
      <c r="C302" s="65"/>
      <c r="D302" s="63"/>
      <c r="E302" s="63"/>
      <c r="F302" s="63"/>
      <c r="G302" s="63"/>
      <c r="H302" s="63"/>
      <c r="I302" s="65"/>
      <c r="J302" s="63"/>
    </row>
    <row r="303" spans="1:10" x14ac:dyDescent="0.3">
      <c r="A303" s="63"/>
      <c r="B303" s="64"/>
      <c r="C303" s="65"/>
      <c r="D303" s="63"/>
      <c r="E303" s="63"/>
      <c r="F303" s="63"/>
      <c r="G303" s="63"/>
      <c r="H303" s="63"/>
      <c r="I303" s="65"/>
      <c r="J303" s="63"/>
    </row>
    <row r="304" spans="1:10" x14ac:dyDescent="0.3">
      <c r="A304" s="63"/>
      <c r="B304" s="64"/>
      <c r="C304" s="65"/>
      <c r="D304" s="63"/>
      <c r="E304" s="63"/>
      <c r="F304" s="63"/>
      <c r="G304" s="63"/>
      <c r="H304" s="63"/>
      <c r="I304" s="65"/>
      <c r="J304" s="63"/>
    </row>
    <row r="305" spans="1:10" x14ac:dyDescent="0.3">
      <c r="A305" s="63"/>
      <c r="B305" s="64"/>
      <c r="C305" s="65"/>
      <c r="D305" s="63"/>
      <c r="E305" s="63"/>
      <c r="F305" s="63"/>
      <c r="G305" s="63"/>
      <c r="H305" s="63"/>
      <c r="I305" s="65"/>
      <c r="J305" s="63"/>
    </row>
    <row r="306" spans="1:10" x14ac:dyDescent="0.3">
      <c r="A306" s="63"/>
      <c r="B306" s="64"/>
      <c r="C306" s="65"/>
      <c r="D306" s="63"/>
      <c r="E306" s="63"/>
      <c r="F306" s="63"/>
      <c r="G306" s="63"/>
      <c r="H306" s="63"/>
      <c r="I306" s="65"/>
      <c r="J306" s="63"/>
    </row>
    <row r="307" spans="1:10" x14ac:dyDescent="0.3">
      <c r="A307" s="63"/>
      <c r="B307" s="64"/>
      <c r="C307" s="65"/>
      <c r="D307" s="63"/>
      <c r="E307" s="63"/>
      <c r="F307" s="63"/>
      <c r="G307" s="63"/>
      <c r="H307" s="63"/>
      <c r="I307" s="65"/>
      <c r="J307" s="63"/>
    </row>
    <row r="308" spans="1:10" x14ac:dyDescent="0.3">
      <c r="A308" s="63"/>
      <c r="B308" s="64"/>
      <c r="C308" s="65"/>
      <c r="D308" s="63"/>
      <c r="E308" s="63"/>
      <c r="F308" s="63"/>
      <c r="G308" s="63"/>
      <c r="H308" s="63"/>
      <c r="I308" s="65"/>
      <c r="J308" s="63"/>
    </row>
    <row r="309" spans="1:10" x14ac:dyDescent="0.3">
      <c r="A309" s="63"/>
      <c r="B309" s="64"/>
      <c r="C309" s="65"/>
      <c r="D309" s="63"/>
      <c r="E309" s="63"/>
      <c r="F309" s="63"/>
      <c r="G309" s="63"/>
      <c r="H309" s="63"/>
      <c r="I309" s="65"/>
      <c r="J309" s="63"/>
    </row>
    <row r="310" spans="1:10" x14ac:dyDescent="0.3">
      <c r="A310" s="63"/>
      <c r="B310" s="64"/>
      <c r="C310" s="65"/>
      <c r="D310" s="63"/>
      <c r="E310" s="63"/>
      <c r="F310" s="63"/>
      <c r="G310" s="63"/>
      <c r="H310" s="63"/>
      <c r="I310" s="65"/>
      <c r="J310" s="63"/>
    </row>
    <row r="311" spans="1:10" x14ac:dyDescent="0.3">
      <c r="A311" s="63"/>
      <c r="B311" s="64"/>
      <c r="C311" s="65"/>
      <c r="D311" s="63"/>
      <c r="E311" s="63"/>
      <c r="F311" s="63"/>
      <c r="G311" s="63"/>
      <c r="H311" s="63"/>
      <c r="I311" s="65"/>
      <c r="J311" s="63"/>
    </row>
    <row r="312" spans="1:10" x14ac:dyDescent="0.3">
      <c r="A312" s="63"/>
      <c r="B312" s="64"/>
      <c r="C312" s="65"/>
      <c r="D312" s="63"/>
      <c r="E312" s="63"/>
      <c r="F312" s="63"/>
      <c r="G312" s="63"/>
      <c r="H312" s="63"/>
      <c r="I312" s="65"/>
      <c r="J312" s="63"/>
    </row>
    <row r="313" spans="1:10" x14ac:dyDescent="0.3">
      <c r="A313" s="63"/>
      <c r="B313" s="64"/>
      <c r="C313" s="65"/>
      <c r="D313" s="63"/>
      <c r="E313" s="63"/>
      <c r="F313" s="63"/>
      <c r="G313" s="63"/>
      <c r="H313" s="63"/>
      <c r="I313" s="65"/>
      <c r="J313" s="63"/>
    </row>
    <row r="314" spans="1:10" x14ac:dyDescent="0.3">
      <c r="A314" s="63"/>
      <c r="B314" s="64"/>
      <c r="C314" s="65"/>
      <c r="D314" s="63"/>
      <c r="E314" s="63"/>
      <c r="F314" s="63"/>
      <c r="G314" s="63"/>
      <c r="H314" s="63"/>
      <c r="I314" s="65"/>
      <c r="J314" s="63"/>
    </row>
    <row r="315" spans="1:10" x14ac:dyDescent="0.3">
      <c r="A315" s="63"/>
      <c r="B315" s="64"/>
      <c r="C315" s="65"/>
      <c r="D315" s="63"/>
      <c r="E315" s="63"/>
      <c r="F315" s="63"/>
      <c r="G315" s="63"/>
      <c r="H315" s="63"/>
      <c r="I315" s="65"/>
      <c r="J315" s="63"/>
    </row>
    <row r="316" spans="1:10" x14ac:dyDescent="0.3">
      <c r="A316" s="63"/>
      <c r="B316" s="64"/>
      <c r="C316" s="65"/>
      <c r="D316" s="63"/>
      <c r="E316" s="63"/>
      <c r="F316" s="63"/>
      <c r="G316" s="63"/>
      <c r="H316" s="63"/>
      <c r="I316" s="65"/>
      <c r="J316" s="63"/>
    </row>
    <row r="317" spans="1:10" x14ac:dyDescent="0.3">
      <c r="A317" s="63"/>
      <c r="B317" s="64"/>
      <c r="C317" s="65"/>
      <c r="D317" s="63"/>
      <c r="E317" s="63"/>
      <c r="F317" s="63"/>
      <c r="G317" s="63"/>
      <c r="H317" s="63"/>
      <c r="I317" s="65"/>
      <c r="J317" s="63"/>
    </row>
    <row r="318" spans="1:10" x14ac:dyDescent="0.3">
      <c r="A318" s="63"/>
      <c r="B318" s="64"/>
      <c r="C318" s="65"/>
      <c r="D318" s="63"/>
      <c r="E318" s="63"/>
      <c r="F318" s="63"/>
      <c r="G318" s="63"/>
      <c r="H318" s="63"/>
      <c r="I318" s="65"/>
      <c r="J318" s="63"/>
    </row>
    <row r="319" spans="1:10" x14ac:dyDescent="0.3">
      <c r="A319" s="63"/>
      <c r="B319" s="64"/>
      <c r="C319" s="65"/>
      <c r="D319" s="63"/>
      <c r="E319" s="63"/>
      <c r="F319" s="63"/>
      <c r="G319" s="63"/>
      <c r="H319" s="63"/>
      <c r="I319" s="65"/>
      <c r="J319" s="63"/>
    </row>
    <row r="320" spans="1:10" x14ac:dyDescent="0.3">
      <c r="A320" s="63"/>
      <c r="B320" s="64"/>
      <c r="C320" s="65"/>
      <c r="D320" s="63"/>
      <c r="E320" s="63"/>
      <c r="F320" s="63"/>
      <c r="G320" s="63"/>
      <c r="H320" s="63"/>
      <c r="I320" s="65"/>
      <c r="J320" s="63"/>
    </row>
    <row r="321" spans="1:10" x14ac:dyDescent="0.3">
      <c r="A321" s="63"/>
      <c r="B321" s="64"/>
      <c r="C321" s="65"/>
      <c r="D321" s="63"/>
      <c r="E321" s="63"/>
      <c r="F321" s="63"/>
      <c r="G321" s="63"/>
      <c r="H321" s="63"/>
      <c r="I321" s="65"/>
      <c r="J321" s="63"/>
    </row>
    <row r="322" spans="1:10" x14ac:dyDescent="0.3">
      <c r="A322" s="63"/>
      <c r="B322" s="64"/>
      <c r="C322" s="65"/>
      <c r="D322" s="63"/>
      <c r="E322" s="63"/>
      <c r="F322" s="63"/>
      <c r="G322" s="63"/>
      <c r="H322" s="63"/>
      <c r="I322" s="65"/>
      <c r="J322" s="63"/>
    </row>
    <row r="323" spans="1:10" x14ac:dyDescent="0.3">
      <c r="A323" s="63"/>
      <c r="B323" s="64"/>
      <c r="C323" s="65"/>
      <c r="D323" s="63"/>
      <c r="E323" s="63"/>
      <c r="F323" s="63"/>
      <c r="G323" s="63"/>
      <c r="H323" s="63"/>
      <c r="I323" s="65"/>
      <c r="J323" s="63"/>
    </row>
    <row r="324" spans="1:10" x14ac:dyDescent="0.3">
      <c r="A324" s="63"/>
      <c r="B324" s="64"/>
      <c r="C324" s="65"/>
      <c r="D324" s="63"/>
      <c r="E324" s="63"/>
      <c r="F324" s="63"/>
      <c r="G324" s="63"/>
      <c r="H324" s="63"/>
      <c r="I324" s="65"/>
      <c r="J324" s="63"/>
    </row>
    <row r="325" spans="1:10" x14ac:dyDescent="0.3">
      <c r="A325" s="63"/>
      <c r="B325" s="64"/>
      <c r="C325" s="65"/>
      <c r="D325" s="63"/>
      <c r="E325" s="63"/>
      <c r="F325" s="63"/>
      <c r="G325" s="63"/>
      <c r="H325" s="63"/>
      <c r="I325" s="65"/>
      <c r="J325" s="63"/>
    </row>
    <row r="326" spans="1:10" x14ac:dyDescent="0.3">
      <c r="A326" s="63"/>
      <c r="B326" s="64"/>
      <c r="C326" s="65"/>
      <c r="D326" s="63"/>
      <c r="E326" s="63"/>
      <c r="F326" s="63"/>
      <c r="G326" s="63"/>
      <c r="H326" s="63"/>
      <c r="I326" s="65"/>
      <c r="J326" s="63"/>
    </row>
    <row r="327" spans="1:10" x14ac:dyDescent="0.3">
      <c r="A327" s="63"/>
      <c r="B327" s="64"/>
      <c r="C327" s="65"/>
      <c r="D327" s="63"/>
      <c r="E327" s="63"/>
      <c r="F327" s="63"/>
      <c r="G327" s="63"/>
      <c r="H327" s="63"/>
      <c r="I327" s="65"/>
      <c r="J327" s="63"/>
    </row>
    <row r="328" spans="1:10" x14ac:dyDescent="0.3">
      <c r="A328" s="63"/>
      <c r="B328" s="64"/>
      <c r="C328" s="65"/>
      <c r="D328" s="63"/>
      <c r="E328" s="63"/>
      <c r="F328" s="63"/>
      <c r="G328" s="63"/>
      <c r="H328" s="63"/>
      <c r="I328" s="65"/>
      <c r="J328" s="63"/>
    </row>
    <row r="329" spans="1:10" x14ac:dyDescent="0.3">
      <c r="A329" s="63"/>
      <c r="B329" s="64"/>
      <c r="C329" s="65"/>
      <c r="D329" s="63"/>
      <c r="E329" s="63"/>
      <c r="F329" s="63"/>
      <c r="G329" s="63"/>
      <c r="H329" s="63"/>
      <c r="I329" s="65"/>
      <c r="J329" s="63"/>
    </row>
    <row r="330" spans="1:10" x14ac:dyDescent="0.3">
      <c r="A330" s="63"/>
      <c r="B330" s="64"/>
      <c r="C330" s="65"/>
      <c r="D330" s="63"/>
      <c r="E330" s="63"/>
      <c r="F330" s="63"/>
      <c r="G330" s="63"/>
      <c r="H330" s="63"/>
      <c r="I330" s="65"/>
      <c r="J330" s="63"/>
    </row>
    <row r="331" spans="1:10" x14ac:dyDescent="0.3">
      <c r="A331" s="63"/>
      <c r="B331" s="64"/>
      <c r="C331" s="65"/>
      <c r="D331" s="63"/>
      <c r="E331" s="63"/>
      <c r="F331" s="63"/>
      <c r="G331" s="63"/>
      <c r="H331" s="63"/>
      <c r="I331" s="65"/>
      <c r="J331" s="63"/>
    </row>
    <row r="332" spans="1:10" x14ac:dyDescent="0.3">
      <c r="A332" s="63"/>
      <c r="B332" s="64"/>
      <c r="C332" s="65"/>
      <c r="D332" s="63"/>
      <c r="E332" s="63"/>
      <c r="F332" s="63"/>
      <c r="G332" s="63"/>
      <c r="H332" s="63"/>
      <c r="I332" s="65"/>
      <c r="J332" s="63"/>
    </row>
    <row r="333" spans="1:10" x14ac:dyDescent="0.3">
      <c r="A333" s="63"/>
      <c r="B333" s="64"/>
      <c r="C333" s="65"/>
      <c r="D333" s="63"/>
      <c r="E333" s="63"/>
      <c r="F333" s="63"/>
      <c r="G333" s="63"/>
      <c r="H333" s="63"/>
      <c r="I333" s="65"/>
      <c r="J333" s="63"/>
    </row>
    <row r="334" spans="1:10" x14ac:dyDescent="0.3">
      <c r="A334" s="63"/>
      <c r="B334" s="64"/>
      <c r="C334" s="65"/>
      <c r="D334" s="63"/>
      <c r="E334" s="63"/>
      <c r="F334" s="63"/>
      <c r="G334" s="63"/>
      <c r="H334" s="63"/>
      <c r="I334" s="65"/>
      <c r="J334" s="63"/>
    </row>
    <row r="335" spans="1:10" x14ac:dyDescent="0.3">
      <c r="A335" s="63"/>
      <c r="B335" s="64"/>
      <c r="C335" s="65"/>
      <c r="D335" s="63"/>
      <c r="E335" s="63"/>
      <c r="F335" s="63"/>
      <c r="G335" s="63"/>
      <c r="H335" s="63"/>
      <c r="I335" s="65"/>
      <c r="J335" s="63"/>
    </row>
    <row r="336" spans="1:10" x14ac:dyDescent="0.3">
      <c r="A336" s="63"/>
      <c r="B336" s="64"/>
      <c r="C336" s="65"/>
      <c r="D336" s="63"/>
      <c r="E336" s="63"/>
      <c r="F336" s="63"/>
      <c r="G336" s="63"/>
      <c r="H336" s="63"/>
      <c r="I336" s="65"/>
      <c r="J336" s="63"/>
    </row>
    <row r="337" spans="1:10" x14ac:dyDescent="0.3">
      <c r="A337" s="63"/>
      <c r="B337" s="64"/>
      <c r="C337" s="65"/>
      <c r="D337" s="63"/>
      <c r="E337" s="63"/>
      <c r="F337" s="63"/>
      <c r="G337" s="63"/>
      <c r="H337" s="63"/>
      <c r="I337" s="65"/>
      <c r="J337" s="63"/>
    </row>
    <row r="338" spans="1:10" x14ac:dyDescent="0.3">
      <c r="A338" s="63"/>
      <c r="B338" s="64"/>
      <c r="C338" s="65"/>
      <c r="D338" s="63"/>
      <c r="E338" s="63"/>
      <c r="F338" s="63"/>
      <c r="G338" s="63"/>
      <c r="H338" s="63"/>
      <c r="I338" s="65"/>
      <c r="J338" s="63"/>
    </row>
    <row r="339" spans="1:10" x14ac:dyDescent="0.3">
      <c r="A339" s="63"/>
      <c r="B339" s="64"/>
      <c r="C339" s="65"/>
      <c r="D339" s="63"/>
      <c r="E339" s="63"/>
      <c r="F339" s="63"/>
      <c r="G339" s="63"/>
      <c r="H339" s="63"/>
      <c r="I339" s="65"/>
      <c r="J339" s="63"/>
    </row>
    <row r="340" spans="1:10" x14ac:dyDescent="0.3">
      <c r="A340" s="63"/>
      <c r="B340" s="64"/>
      <c r="C340" s="65"/>
      <c r="D340" s="63"/>
      <c r="E340" s="63"/>
      <c r="F340" s="63"/>
      <c r="G340" s="63"/>
      <c r="H340" s="63"/>
      <c r="I340" s="65"/>
      <c r="J340" s="63"/>
    </row>
    <row r="341" spans="1:10" x14ac:dyDescent="0.3">
      <c r="A341" s="63"/>
      <c r="B341" s="64"/>
      <c r="C341" s="65"/>
      <c r="D341" s="63"/>
      <c r="E341" s="63"/>
      <c r="F341" s="63"/>
      <c r="G341" s="63"/>
      <c r="H341" s="63"/>
      <c r="I341" s="65"/>
      <c r="J341" s="63"/>
    </row>
    <row r="342" spans="1:10" x14ac:dyDescent="0.3">
      <c r="A342" s="63"/>
      <c r="B342" s="64"/>
      <c r="C342" s="65"/>
      <c r="D342" s="63"/>
      <c r="E342" s="63"/>
      <c r="F342" s="63"/>
      <c r="G342" s="63"/>
      <c r="H342" s="63"/>
      <c r="I342" s="65"/>
      <c r="J342" s="63"/>
    </row>
    <row r="343" spans="1:10" x14ac:dyDescent="0.3">
      <c r="A343" s="63"/>
      <c r="B343" s="64"/>
      <c r="C343" s="65"/>
      <c r="D343" s="63"/>
      <c r="E343" s="63"/>
      <c r="F343" s="63"/>
      <c r="G343" s="63"/>
      <c r="H343" s="63"/>
      <c r="I343" s="65"/>
      <c r="J343" s="63"/>
    </row>
    <row r="344" spans="1:10" x14ac:dyDescent="0.3">
      <c r="A344" s="63"/>
      <c r="B344" s="64"/>
      <c r="C344" s="65"/>
      <c r="D344" s="63"/>
      <c r="E344" s="63"/>
      <c r="F344" s="63"/>
      <c r="G344" s="63"/>
      <c r="H344" s="63"/>
      <c r="I344" s="65"/>
      <c r="J344" s="63"/>
    </row>
    <row r="345" spans="1:10" x14ac:dyDescent="0.3">
      <c r="A345" s="63"/>
      <c r="B345" s="64"/>
      <c r="C345" s="65"/>
      <c r="D345" s="63"/>
      <c r="E345" s="63"/>
      <c r="F345" s="63"/>
      <c r="G345" s="63"/>
      <c r="H345" s="63"/>
      <c r="I345" s="65"/>
      <c r="J345" s="63"/>
    </row>
    <row r="346" spans="1:10" x14ac:dyDescent="0.3">
      <c r="A346" s="63"/>
      <c r="B346" s="64"/>
      <c r="C346" s="65"/>
      <c r="D346" s="63"/>
      <c r="E346" s="63"/>
      <c r="F346" s="63"/>
      <c r="G346" s="63"/>
      <c r="H346" s="63"/>
      <c r="I346" s="65"/>
      <c r="J346" s="63"/>
    </row>
    <row r="347" spans="1:10" x14ac:dyDescent="0.3">
      <c r="A347" s="63"/>
      <c r="B347" s="64"/>
      <c r="C347" s="65"/>
      <c r="D347" s="63"/>
      <c r="E347" s="63"/>
      <c r="F347" s="63"/>
      <c r="G347" s="63"/>
      <c r="H347" s="63"/>
      <c r="I347" s="65"/>
      <c r="J347" s="63"/>
    </row>
    <row r="348" spans="1:10" x14ac:dyDescent="0.3">
      <c r="A348" s="63"/>
      <c r="B348" s="64"/>
      <c r="C348" s="65"/>
      <c r="D348" s="63"/>
      <c r="E348" s="63"/>
      <c r="F348" s="63"/>
      <c r="G348" s="63"/>
      <c r="H348" s="63"/>
      <c r="I348" s="65"/>
      <c r="J348" s="63"/>
    </row>
    <row r="349" spans="1:10" x14ac:dyDescent="0.3">
      <c r="A349" s="63"/>
      <c r="B349" s="64"/>
      <c r="C349" s="65"/>
      <c r="D349" s="63"/>
      <c r="E349" s="63"/>
      <c r="F349" s="63"/>
      <c r="G349" s="63"/>
      <c r="H349" s="63"/>
      <c r="I349" s="65"/>
      <c r="J349" s="63"/>
    </row>
    <row r="350" spans="1:10" x14ac:dyDescent="0.3">
      <c r="A350" s="63"/>
      <c r="B350" s="64"/>
      <c r="C350" s="65"/>
      <c r="D350" s="63"/>
      <c r="E350" s="63"/>
      <c r="F350" s="63"/>
      <c r="G350" s="63"/>
      <c r="H350" s="63"/>
      <c r="I350" s="65"/>
      <c r="J350" s="63"/>
    </row>
    <row r="351" spans="1:10" x14ac:dyDescent="0.3">
      <c r="A351" s="63"/>
      <c r="B351" s="64"/>
      <c r="C351" s="65"/>
      <c r="D351" s="63"/>
      <c r="E351" s="63"/>
      <c r="F351" s="63"/>
      <c r="G351" s="63"/>
      <c r="H351" s="63"/>
      <c r="I351" s="65"/>
      <c r="J351" s="63"/>
    </row>
    <row r="352" spans="1:10" x14ac:dyDescent="0.3">
      <c r="A352" s="63"/>
      <c r="B352" s="64"/>
      <c r="C352" s="65"/>
      <c r="D352" s="63"/>
      <c r="E352" s="63"/>
      <c r="F352" s="63"/>
      <c r="G352" s="63"/>
      <c r="H352" s="63"/>
      <c r="I352" s="65"/>
      <c r="J352" s="63"/>
    </row>
    <row r="353" spans="1:10" x14ac:dyDescent="0.3">
      <c r="A353" s="63"/>
      <c r="B353" s="64"/>
      <c r="C353" s="65"/>
      <c r="D353" s="63"/>
      <c r="E353" s="63"/>
      <c r="F353" s="63"/>
      <c r="G353" s="63"/>
      <c r="H353" s="63"/>
      <c r="I353" s="65"/>
      <c r="J353" s="63"/>
    </row>
    <row r="354" spans="1:10" x14ac:dyDescent="0.3">
      <c r="A354" s="63"/>
      <c r="B354" s="64"/>
      <c r="C354" s="65"/>
      <c r="D354" s="63"/>
      <c r="E354" s="63"/>
      <c r="F354" s="63"/>
      <c r="G354" s="63"/>
      <c r="H354" s="63"/>
      <c r="I354" s="65"/>
      <c r="J354" s="63"/>
    </row>
    <row r="355" spans="1:10" x14ac:dyDescent="0.3">
      <c r="A355" s="63"/>
      <c r="B355" s="64"/>
      <c r="C355" s="65"/>
      <c r="D355" s="63"/>
      <c r="E355" s="63"/>
      <c r="F355" s="63"/>
      <c r="G355" s="63"/>
      <c r="H355" s="63"/>
      <c r="I355" s="65"/>
      <c r="J355" s="63"/>
    </row>
    <row r="356" spans="1:10" x14ac:dyDescent="0.3">
      <c r="A356" s="63"/>
      <c r="B356" s="64"/>
      <c r="C356" s="65"/>
      <c r="D356" s="63"/>
      <c r="E356" s="63"/>
      <c r="F356" s="63"/>
      <c r="G356" s="63"/>
      <c r="H356" s="63"/>
      <c r="I356" s="65"/>
      <c r="J356" s="63"/>
    </row>
    <row r="357" spans="1:10" x14ac:dyDescent="0.3">
      <c r="A357" s="63"/>
      <c r="B357" s="64"/>
      <c r="C357" s="65"/>
      <c r="D357" s="63"/>
      <c r="E357" s="63"/>
      <c r="F357" s="63"/>
      <c r="G357" s="63"/>
      <c r="H357" s="63"/>
      <c r="I357" s="65"/>
      <c r="J357" s="63"/>
    </row>
    <row r="358" spans="1:10" x14ac:dyDescent="0.3">
      <c r="A358" s="63"/>
      <c r="B358" s="64"/>
      <c r="C358" s="65"/>
      <c r="D358" s="63"/>
      <c r="E358" s="63"/>
      <c r="F358" s="63"/>
      <c r="G358" s="63"/>
      <c r="H358" s="63"/>
      <c r="I358" s="65"/>
      <c r="J358" s="63"/>
    </row>
    <row r="359" spans="1:10" x14ac:dyDescent="0.3">
      <c r="A359" s="63"/>
      <c r="B359" s="64"/>
      <c r="C359" s="65"/>
      <c r="D359" s="63"/>
      <c r="E359" s="63"/>
      <c r="F359" s="63"/>
      <c r="G359" s="63"/>
      <c r="H359" s="63"/>
      <c r="I359" s="65"/>
      <c r="J359" s="63"/>
    </row>
    <row r="360" spans="1:10" x14ac:dyDescent="0.3">
      <c r="A360" s="63"/>
      <c r="B360" s="64"/>
      <c r="C360" s="65"/>
      <c r="D360" s="63"/>
      <c r="E360" s="63"/>
      <c r="F360" s="63"/>
      <c r="G360" s="63"/>
      <c r="H360" s="63"/>
      <c r="I360" s="65"/>
      <c r="J360" s="63"/>
    </row>
    <row r="361" spans="1:10" x14ac:dyDescent="0.3">
      <c r="A361" s="63"/>
      <c r="B361" s="64"/>
      <c r="C361" s="65"/>
      <c r="D361" s="63"/>
      <c r="E361" s="63"/>
      <c r="F361" s="63"/>
      <c r="G361" s="63"/>
      <c r="H361" s="63"/>
      <c r="I361" s="65"/>
      <c r="J361" s="63"/>
    </row>
    <row r="362" spans="1:10" x14ac:dyDescent="0.3">
      <c r="A362" s="63"/>
      <c r="B362" s="64"/>
      <c r="C362" s="65"/>
      <c r="D362" s="63"/>
      <c r="E362" s="63"/>
      <c r="F362" s="63"/>
      <c r="G362" s="63"/>
      <c r="H362" s="63"/>
      <c r="I362" s="65"/>
      <c r="J362" s="63"/>
    </row>
    <row r="363" spans="1:10" x14ac:dyDescent="0.3">
      <c r="A363" s="63"/>
      <c r="B363" s="64"/>
      <c r="C363" s="65"/>
      <c r="D363" s="63"/>
      <c r="E363" s="63"/>
      <c r="F363" s="63"/>
      <c r="G363" s="63"/>
      <c r="H363" s="63"/>
      <c r="I363" s="65"/>
      <c r="J363" s="63"/>
    </row>
    <row r="364" spans="1:10" x14ac:dyDescent="0.3">
      <c r="A364" s="63"/>
      <c r="B364" s="64"/>
      <c r="C364" s="65"/>
      <c r="D364" s="63"/>
      <c r="E364" s="63"/>
      <c r="F364" s="63"/>
      <c r="G364" s="63"/>
      <c r="H364" s="63"/>
      <c r="I364" s="65"/>
      <c r="J364" s="63"/>
    </row>
    <row r="365" spans="1:10" x14ac:dyDescent="0.3">
      <c r="A365" s="63"/>
      <c r="B365" s="64"/>
      <c r="C365" s="65"/>
      <c r="D365" s="63"/>
      <c r="E365" s="63"/>
      <c r="F365" s="63"/>
      <c r="G365" s="63"/>
      <c r="H365" s="63"/>
      <c r="I365" s="65"/>
      <c r="J365" s="63"/>
    </row>
    <row r="366" spans="1:10" x14ac:dyDescent="0.3">
      <c r="A366" s="63"/>
      <c r="B366" s="64"/>
      <c r="C366" s="65"/>
      <c r="D366" s="63"/>
      <c r="E366" s="63"/>
      <c r="F366" s="63"/>
      <c r="G366" s="63"/>
      <c r="H366" s="63"/>
      <c r="I366" s="65"/>
      <c r="J366" s="63"/>
    </row>
    <row r="367" spans="1:10" x14ac:dyDescent="0.3">
      <c r="A367" s="60"/>
      <c r="B367" s="61"/>
      <c r="C367" s="62"/>
      <c r="D367" s="60"/>
      <c r="E367" s="60"/>
      <c r="F367" s="60"/>
      <c r="G367" s="60"/>
      <c r="H367" s="60"/>
      <c r="I367" s="62"/>
      <c r="J367" s="60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13087500_accounting</vt:lpstr>
      <vt:lpstr>temp</vt:lpstr>
      <vt:lpstr>NFSummary Apr-Oct </vt:lpstr>
      <vt:lpstr>NFSummary July-Oct</vt:lpstr>
      <vt:lpstr>IY 2023</vt:lpstr>
      <vt:lpstr>IY 2024</vt:lpstr>
      <vt:lpstr>IY 2025</vt:lpstr>
      <vt:lpstr>IY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2021-07-21T00:42:43Z</dcterms:created>
  <dcterms:modified xsi:type="dcterms:W3CDTF">2026-07-08T02:25:47Z</dcterms:modified>
</cp:coreProperties>
</file>